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055" tabRatio="991"/>
  </bookViews>
  <sheets>
    <sheet name="Titel" sheetId="1" r:id="rId1"/>
    <sheet name="Inhalt" sheetId="44" r:id="rId2"/>
    <sheet name="Erläuterungen" sheetId="5" r:id="rId3"/>
    <sheet name="1.1.1" sheetId="7" r:id="rId4"/>
    <sheet name="1.1.2" sheetId="8" r:id="rId5"/>
    <sheet name="1.1.3" sheetId="9" r:id="rId6"/>
    <sheet name="2.1.1" sheetId="3" r:id="rId7"/>
    <sheet name="2.1.2" sheetId="10" r:id="rId8"/>
    <sheet name="2.1.3" sheetId="11" r:id="rId9"/>
    <sheet name="2.1.4" sheetId="12" r:id="rId10"/>
    <sheet name="2.2.1" sheetId="13" r:id="rId11"/>
    <sheet name="2.2.2" sheetId="15" r:id="rId12"/>
    <sheet name="2.2.3" sheetId="16" r:id="rId13"/>
    <sheet name="2.2.4" sheetId="17" r:id="rId14"/>
    <sheet name="2.3.1" sheetId="18" r:id="rId15"/>
    <sheet name="2.3.2" sheetId="19" r:id="rId16"/>
    <sheet name="2.3.3" sheetId="20" r:id="rId17"/>
    <sheet name="2.3.4" sheetId="21" r:id="rId18"/>
    <sheet name="2.4.1" sheetId="22" r:id="rId19"/>
    <sheet name="2.4.2" sheetId="23" r:id="rId20"/>
    <sheet name="2.4.3" sheetId="24" r:id="rId21"/>
    <sheet name="2.4.4 " sheetId="25" r:id="rId22"/>
    <sheet name="3.1.1" sheetId="26" r:id="rId23"/>
    <sheet name="3.1.2" sheetId="27" r:id="rId24"/>
    <sheet name="3.1.3" sheetId="28" r:id="rId25"/>
    <sheet name="3.1.4" sheetId="29" r:id="rId26"/>
    <sheet name="3.2.1" sheetId="30" r:id="rId27"/>
    <sheet name="3.2.2" sheetId="31" r:id="rId28"/>
    <sheet name="3.2.3" sheetId="32" r:id="rId29"/>
    <sheet name="3.2.4" sheetId="33" r:id="rId30"/>
    <sheet name="3.3.1" sheetId="34" r:id="rId31"/>
    <sheet name="3.3.2" sheetId="35" r:id="rId32"/>
    <sheet name="3.3.3" sheetId="36" r:id="rId33"/>
    <sheet name="3.3.4" sheetId="37" r:id="rId34"/>
    <sheet name="3.4.1" sheetId="38" r:id="rId35"/>
    <sheet name="3.4.2" sheetId="39" r:id="rId36"/>
    <sheet name="3.4.3" sheetId="40" r:id="rId37"/>
    <sheet name="3.4.4" sheetId="41" r:id="rId38"/>
    <sheet name="3.5" sheetId="42" r:id="rId39"/>
    <sheet name="3.6" sheetId="43" r:id="rId40"/>
    <sheet name="4.1.1" sheetId="45" r:id="rId41"/>
    <sheet name="4.1.2" sheetId="46" r:id="rId42"/>
    <sheet name="5.1" sheetId="47" r:id="rId43"/>
    <sheet name="5.2" sheetId="48" r:id="rId44"/>
    <sheet name="5.3.1" sheetId="49" r:id="rId45"/>
    <sheet name="5.3.2" sheetId="50" r:id="rId46"/>
    <sheet name="5.3.3" sheetId="51" r:id="rId47"/>
    <sheet name="5.3.4" sheetId="52" r:id="rId48"/>
    <sheet name="5.3.5" sheetId="53" r:id="rId49"/>
    <sheet name="5.3.6" sheetId="54" r:id="rId50"/>
    <sheet name="5.3.7" sheetId="55" r:id="rId51"/>
    <sheet name="5.3.8" sheetId="56" r:id="rId52"/>
    <sheet name="5.3.9" sheetId="57" r:id="rId53"/>
    <sheet name="5.3.10" sheetId="58" r:id="rId54"/>
    <sheet name="5.3.11" sheetId="59" r:id="rId55"/>
    <sheet name="5.3.12" sheetId="60" r:id="rId56"/>
    <sheet name="5.3.13" sheetId="61" r:id="rId57"/>
    <sheet name="5.3.14" sheetId="62" r:id="rId58"/>
    <sheet name="5.3.15" sheetId="63" r:id="rId59"/>
    <sheet name="5.3.16" sheetId="64" r:id="rId60"/>
    <sheet name="5.3.17" sheetId="65" r:id="rId61"/>
    <sheet name="5.3.18" sheetId="66" r:id="rId62"/>
    <sheet name="5.3.19" sheetId="67" r:id="rId63"/>
  </sheets>
  <definedNames>
    <definedName name="_xlnm.Print_Area" localSheetId="0">Titel!$A$1:$H$61</definedName>
    <definedName name="_xlnm.Print_Titles" localSheetId="6">'2.1.1'!$1:$6</definedName>
    <definedName name="_xlnm.Print_Titles" localSheetId="7">'2.1.2'!$1:$6</definedName>
    <definedName name="_xlnm.Print_Titles" localSheetId="8">'2.1.3'!$1:$6</definedName>
    <definedName name="_xlnm.Print_Titles" localSheetId="9">'2.1.4'!$1:$6</definedName>
    <definedName name="_xlnm.Print_Titles" localSheetId="10">'2.2.1'!$1:$6</definedName>
    <definedName name="_xlnm.Print_Titles" localSheetId="11">'2.2.2'!$1:$6</definedName>
    <definedName name="_xlnm.Print_Titles" localSheetId="12">'2.2.3'!$1:$6</definedName>
    <definedName name="_xlnm.Print_Titles" localSheetId="13">'2.2.4'!$1:$6</definedName>
    <definedName name="_xlnm.Print_Titles" localSheetId="14">'2.3.1'!$1:$6</definedName>
    <definedName name="_xlnm.Print_Titles" localSheetId="15">'2.3.2'!$1:$6</definedName>
    <definedName name="_xlnm.Print_Titles" localSheetId="16">'2.3.3'!$1:$6</definedName>
    <definedName name="_xlnm.Print_Titles" localSheetId="17">'2.3.4'!$1:$6</definedName>
    <definedName name="_xlnm.Print_Titles" localSheetId="18">'2.4.1'!$1:$6</definedName>
    <definedName name="_xlnm.Print_Titles" localSheetId="19">'2.4.2'!$1:$6</definedName>
    <definedName name="_xlnm.Print_Titles" localSheetId="20">'2.4.3'!$1:$6</definedName>
    <definedName name="_xlnm.Print_Titles" localSheetId="21">'2.4.4 '!$1:$6</definedName>
    <definedName name="_xlnm.Print_Titles" localSheetId="22">'3.1.1'!$1:$6</definedName>
    <definedName name="_xlnm.Print_Titles" localSheetId="23">'3.1.2'!$1:$6</definedName>
    <definedName name="_xlnm.Print_Titles" localSheetId="24">'3.1.3'!$1:$6</definedName>
    <definedName name="_xlnm.Print_Titles" localSheetId="25">'3.1.4'!$1:$6</definedName>
    <definedName name="_xlnm.Print_Titles" localSheetId="26">'3.2.1'!$1:$6</definedName>
    <definedName name="_xlnm.Print_Titles" localSheetId="27">'3.2.2'!$1:$6</definedName>
    <definedName name="_xlnm.Print_Titles" localSheetId="28">'3.2.3'!$1:$6</definedName>
    <definedName name="_xlnm.Print_Titles" localSheetId="29">'3.2.4'!$1:$6</definedName>
    <definedName name="_xlnm.Print_Titles" localSheetId="30">'3.3.1'!$1:$6</definedName>
    <definedName name="_xlnm.Print_Titles" localSheetId="31">'3.3.2'!$1:$6</definedName>
    <definedName name="_xlnm.Print_Titles" localSheetId="32">'3.3.3'!$1:$6</definedName>
    <definedName name="_xlnm.Print_Titles" localSheetId="33">'3.3.4'!$1:$6</definedName>
    <definedName name="_xlnm.Print_Titles" localSheetId="34">'3.4.1'!$1:$6</definedName>
    <definedName name="_xlnm.Print_Titles" localSheetId="35">'3.4.2'!$1:$6</definedName>
    <definedName name="_xlnm.Print_Titles" localSheetId="36">'3.4.3'!$1:$6</definedName>
    <definedName name="_xlnm.Print_Titles" localSheetId="37">'3.4.4'!$1:$6</definedName>
    <definedName name="_xlnm.Print_Titles" localSheetId="38">'3.5'!$1:$5</definedName>
    <definedName name="_xlnm.Print_Titles" localSheetId="39">'3.6'!$1:$5</definedName>
    <definedName name="_xlnm.Print_Titles" localSheetId="40">'4.1.1'!$1:$6</definedName>
    <definedName name="_xlnm.Print_Titles" localSheetId="41">'4.1.2'!$1:$6</definedName>
    <definedName name="_xlnm.Print_Titles" localSheetId="42">'5.1'!$1:$5</definedName>
    <definedName name="_xlnm.Print_Titles" localSheetId="43">'5.2'!$1:$5</definedName>
    <definedName name="_xlnm.Print_Titles" localSheetId="44">'5.3.1'!$1:$6</definedName>
    <definedName name="_xlnm.Print_Titles" localSheetId="53">'5.3.10'!$1:$6</definedName>
    <definedName name="_xlnm.Print_Titles" localSheetId="54">'5.3.11'!$1:$6</definedName>
    <definedName name="_xlnm.Print_Titles" localSheetId="55">'5.3.12'!$1:$6</definedName>
    <definedName name="_xlnm.Print_Titles" localSheetId="56">'5.3.13'!$1:$6</definedName>
    <definedName name="_xlnm.Print_Titles" localSheetId="57">'5.3.14'!$1:$6</definedName>
    <definedName name="_xlnm.Print_Titles" localSheetId="58">'5.3.15'!$1:$6</definedName>
    <definedName name="_xlnm.Print_Titles" localSheetId="59">'5.3.16'!$1:$6</definedName>
    <definedName name="_xlnm.Print_Titles" localSheetId="60">'5.3.17'!$1:$6</definedName>
    <definedName name="_xlnm.Print_Titles" localSheetId="61">'5.3.18'!$1:$6</definedName>
    <definedName name="_xlnm.Print_Titles" localSheetId="62">'5.3.19'!$1:$6</definedName>
    <definedName name="_xlnm.Print_Titles" localSheetId="45">'5.3.2'!$1:$6</definedName>
    <definedName name="_xlnm.Print_Titles" localSheetId="46">'5.3.3'!$1:$6</definedName>
    <definedName name="_xlnm.Print_Titles" localSheetId="47">'5.3.4'!$1:$6</definedName>
    <definedName name="_xlnm.Print_Titles" localSheetId="48">'5.3.5'!$1:$6</definedName>
    <definedName name="_xlnm.Print_Titles" localSheetId="49">'5.3.6'!$1:$6</definedName>
    <definedName name="_xlnm.Print_Titles" localSheetId="50">'5.3.7'!$1:$6</definedName>
    <definedName name="_xlnm.Print_Titles" localSheetId="51">'5.3.8'!$1:$6</definedName>
    <definedName name="_xlnm.Print_Titles" localSheetId="52">'5.3.9'!$1:$6</definedName>
    <definedName name="_xlnm.Print_Titles" localSheetId="1">Inhalt!$1:$2</definedName>
    <definedName name="Print_Titles" localSheetId="7">'2.1.2'!$1:$6</definedName>
    <definedName name="Print_Titles" localSheetId="8">'2.1.3'!$1:$6</definedName>
    <definedName name="Print_Titles" localSheetId="10">'2.2.1'!$1:$6</definedName>
    <definedName name="Print_Titles" localSheetId="11">'2.2.2'!$1:$6</definedName>
    <definedName name="Print_Titles" localSheetId="12">'2.2.3'!$1:$6</definedName>
    <definedName name="Print_Titles" localSheetId="14">'2.3.1'!$1:$6</definedName>
    <definedName name="Print_Titles" localSheetId="15">'2.3.2'!$1:$6</definedName>
    <definedName name="Print_Titles" localSheetId="16">'2.3.3'!$1:$6</definedName>
    <definedName name="Print_Titles" localSheetId="18">'2.4.1'!$1:$6</definedName>
    <definedName name="Print_Titles" localSheetId="19">'2.4.2'!$1:$6</definedName>
    <definedName name="Print_Titles" localSheetId="20">'2.4.3'!$1:$6</definedName>
    <definedName name="Print_Titles" localSheetId="22">'3.1.1'!$1:$6</definedName>
    <definedName name="Print_Titles" localSheetId="23">'3.1.2'!$1:$6</definedName>
    <definedName name="Print_Titles" localSheetId="24">'3.1.3'!$1:$6</definedName>
    <definedName name="Print_Titles" localSheetId="26">'3.2.1'!$1:$6</definedName>
    <definedName name="Print_Titles" localSheetId="27">'3.2.2'!$1:$6</definedName>
    <definedName name="Print_Titles" localSheetId="28">'3.2.3'!$1:$6</definedName>
    <definedName name="Print_Titles" localSheetId="30">'3.3.1'!$1:$6</definedName>
    <definedName name="Print_Titles" localSheetId="31">'3.3.2'!$1:$6</definedName>
    <definedName name="Print_Titles" localSheetId="32">'3.3.3'!$1:$6</definedName>
    <definedName name="Print_Titles" localSheetId="34">'3.4.1'!$1:$6</definedName>
    <definedName name="Print_Titles" localSheetId="35">'3.4.2'!$1:$6</definedName>
    <definedName name="Print_Titles" localSheetId="36">'3.4.3'!$1:$6</definedName>
    <definedName name="Print_Titles" localSheetId="38">'3.5'!$1:$5</definedName>
    <definedName name="Print_Titles" localSheetId="39">'3.6'!$1:$5</definedName>
    <definedName name="Print_Titles" localSheetId="40">'4.1.1'!$1:$6</definedName>
    <definedName name="Print_Titles" localSheetId="41">'4.1.2'!$1:$6</definedName>
    <definedName name="Print_Titles" localSheetId="42">'5.1'!$1:$5</definedName>
    <definedName name="Print_Titles" localSheetId="43">'5.2'!$1:$5</definedName>
    <definedName name="Print_Titles" localSheetId="44">'5.3.1'!$1:$6</definedName>
    <definedName name="Print_Titles" localSheetId="53">'5.3.10'!$1:$6</definedName>
    <definedName name="Print_Titles" localSheetId="54">'5.3.11'!$1:$6</definedName>
    <definedName name="Print_Titles" localSheetId="55">'5.3.12'!$1:$6</definedName>
    <definedName name="Print_Titles" localSheetId="56">'5.3.13'!$1:$6</definedName>
    <definedName name="Print_Titles" localSheetId="57">'5.3.14'!$1:$6</definedName>
    <definedName name="Print_Titles" localSheetId="58">'5.3.15'!$1:$6</definedName>
    <definedName name="Print_Titles" localSheetId="59">'5.3.16'!$1:$6</definedName>
    <definedName name="Print_Titles" localSheetId="60">'5.3.17'!$1:$6</definedName>
    <definedName name="Print_Titles" localSheetId="61">'5.3.18'!$1:$6</definedName>
    <definedName name="Print_Titles" localSheetId="62">'5.3.19'!$1:$6</definedName>
    <definedName name="Print_Titles" localSheetId="45">'5.3.2'!$1:$6</definedName>
    <definedName name="Print_Titles" localSheetId="46">'5.3.3'!$1:$6</definedName>
    <definedName name="Print_Titles" localSheetId="47">'5.3.4'!$1:$6</definedName>
    <definedName name="Print_Titles" localSheetId="48">'5.3.5'!$1:$6</definedName>
    <definedName name="Print_Titles" localSheetId="49">'5.3.6'!$1:$6</definedName>
    <definedName name="Print_Titles" localSheetId="50">'5.3.7'!$1:$6</definedName>
    <definedName name="Print_Titles" localSheetId="51">'5.3.8'!$1:$6</definedName>
    <definedName name="Print_Titles" localSheetId="52">'5.3.9'!$1:$6</definedName>
    <definedName name="Text20" localSheetId="0">Titel!$B$58</definedName>
    <definedName name="Text9" localSheetId="0">Titel!$B$57</definedName>
  </definedNames>
  <calcPr calcId="145621" iterate="1" iterateCount="1" calcOnSave="0"/>
</workbook>
</file>

<file path=xl/calcChain.xml><?xml version="1.0" encoding="utf-8"?>
<calcChain xmlns="http://schemas.openxmlformats.org/spreadsheetml/2006/main">
  <c r="E142" i="45" l="1"/>
  <c r="F142" i="45"/>
  <c r="G142" i="45"/>
  <c r="H142" i="45"/>
  <c r="I142" i="45"/>
  <c r="J142" i="45"/>
  <c r="K142" i="45"/>
  <c r="L142" i="45"/>
  <c r="M142" i="45"/>
  <c r="N142" i="45"/>
  <c r="E143" i="45"/>
  <c r="F143" i="45"/>
  <c r="G143" i="45"/>
  <c r="H143" i="45"/>
  <c r="I143" i="45"/>
  <c r="J143" i="45"/>
  <c r="K143" i="45"/>
  <c r="L143" i="45"/>
  <c r="M143" i="45"/>
  <c r="N143" i="45"/>
  <c r="E144" i="45"/>
  <c r="F144" i="45"/>
  <c r="G144" i="45"/>
  <c r="H144" i="45"/>
  <c r="I144" i="45"/>
  <c r="J144" i="45"/>
  <c r="K144" i="45"/>
  <c r="L144" i="45"/>
  <c r="M144" i="45"/>
  <c r="N144" i="45"/>
  <c r="E145" i="45"/>
  <c r="F145" i="45"/>
  <c r="G145" i="45"/>
  <c r="H145" i="45"/>
  <c r="I145" i="45"/>
  <c r="J145" i="45"/>
  <c r="K145" i="45"/>
  <c r="L145" i="45"/>
  <c r="M145" i="45"/>
  <c r="N145" i="45"/>
  <c r="E147" i="45"/>
  <c r="F147" i="45"/>
  <c r="G147" i="45"/>
  <c r="H147" i="45"/>
  <c r="I147" i="45"/>
  <c r="J147" i="45"/>
  <c r="K147" i="45"/>
  <c r="L147" i="45"/>
  <c r="M147" i="45"/>
  <c r="N147" i="45"/>
  <c r="E148" i="45"/>
  <c r="F148" i="45"/>
  <c r="G148" i="45"/>
  <c r="H148" i="45"/>
  <c r="I148" i="45"/>
  <c r="J148" i="45"/>
  <c r="K148" i="45"/>
  <c r="L148" i="45"/>
  <c r="M148" i="45"/>
  <c r="N148" i="45"/>
  <c r="E149" i="45"/>
  <c r="F149" i="45"/>
  <c r="G149" i="45"/>
  <c r="H149" i="45"/>
  <c r="I149" i="45"/>
  <c r="J149" i="45"/>
  <c r="K149" i="45"/>
  <c r="L149" i="45"/>
  <c r="M149" i="45"/>
  <c r="N149" i="45"/>
  <c r="E150" i="45"/>
  <c r="F150" i="45"/>
  <c r="G150" i="45"/>
  <c r="H150" i="45"/>
  <c r="I150" i="45"/>
  <c r="J150" i="45"/>
  <c r="K150" i="45"/>
  <c r="L150" i="45"/>
  <c r="M150" i="45"/>
  <c r="N150" i="45"/>
  <c r="E151" i="45"/>
  <c r="F151" i="45"/>
  <c r="G151" i="45"/>
  <c r="H151" i="45"/>
  <c r="I151" i="45"/>
  <c r="J151" i="45"/>
  <c r="K151" i="45"/>
  <c r="L151" i="45"/>
  <c r="M151" i="45"/>
  <c r="N151" i="45"/>
  <c r="E152" i="45"/>
  <c r="F152" i="45"/>
  <c r="G152" i="45"/>
  <c r="H152" i="45"/>
  <c r="I152" i="45"/>
  <c r="J152" i="45"/>
  <c r="K152" i="45"/>
  <c r="L152" i="45"/>
  <c r="M152" i="45"/>
  <c r="N152" i="45"/>
  <c r="E153" i="45"/>
  <c r="F153" i="45"/>
  <c r="G153" i="45"/>
  <c r="H153" i="45"/>
  <c r="I153" i="45"/>
  <c r="J153" i="45"/>
  <c r="K153" i="45"/>
  <c r="L153" i="45"/>
  <c r="M153" i="45"/>
  <c r="N153" i="45"/>
  <c r="E154" i="45"/>
  <c r="F154" i="45"/>
  <c r="G154" i="45"/>
  <c r="H154" i="45"/>
  <c r="I154" i="45"/>
  <c r="J154" i="45"/>
  <c r="K154" i="45"/>
  <c r="L154" i="45"/>
  <c r="M154" i="45"/>
  <c r="N154" i="45"/>
  <c r="E156" i="45"/>
  <c r="F156" i="45"/>
  <c r="G156" i="45"/>
  <c r="H156" i="45"/>
  <c r="I156" i="45"/>
  <c r="J156" i="45"/>
  <c r="K156" i="45"/>
  <c r="L156" i="45"/>
  <c r="M156" i="45"/>
  <c r="N156" i="45"/>
  <c r="E157" i="45"/>
  <c r="F157" i="45"/>
  <c r="G157" i="45"/>
  <c r="H157" i="45"/>
  <c r="I157" i="45"/>
  <c r="J157" i="45"/>
  <c r="K157" i="45"/>
  <c r="L157" i="45"/>
  <c r="M157" i="45"/>
  <c r="N157" i="45"/>
  <c r="E158" i="45"/>
  <c r="F158" i="45"/>
  <c r="G158" i="45"/>
  <c r="H158" i="45"/>
  <c r="I158" i="45"/>
  <c r="J158" i="45"/>
  <c r="K158" i="45"/>
  <c r="L158" i="45"/>
  <c r="M158" i="45"/>
  <c r="N158" i="45"/>
  <c r="E159" i="45"/>
  <c r="F159" i="45"/>
  <c r="G159" i="45"/>
  <c r="H159" i="45"/>
  <c r="I159" i="45"/>
  <c r="J159" i="45"/>
  <c r="K159" i="45"/>
  <c r="L159" i="45"/>
  <c r="M159" i="45"/>
  <c r="N159" i="45"/>
  <c r="E160" i="45"/>
  <c r="F160" i="45"/>
  <c r="G160" i="45"/>
  <c r="H160" i="45"/>
  <c r="I160" i="45"/>
  <c r="J160" i="45"/>
  <c r="K160" i="45"/>
  <c r="L160" i="45"/>
  <c r="M160" i="45"/>
  <c r="N160" i="45"/>
  <c r="E161" i="45"/>
  <c r="F161" i="45"/>
  <c r="G161" i="45"/>
  <c r="H161" i="45"/>
  <c r="I161" i="45"/>
  <c r="J161" i="45"/>
  <c r="K161" i="45"/>
  <c r="L161" i="45"/>
  <c r="M161" i="45"/>
  <c r="N161" i="45"/>
  <c r="D142" i="45"/>
  <c r="D143" i="45"/>
  <c r="D144" i="45"/>
  <c r="D145" i="45"/>
  <c r="D147" i="45"/>
  <c r="D148" i="45"/>
  <c r="D149" i="45"/>
  <c r="D150" i="45"/>
  <c r="D151" i="45"/>
  <c r="D152" i="45"/>
  <c r="D153" i="45"/>
  <c r="D154" i="45"/>
  <c r="D156" i="45"/>
  <c r="D157" i="45"/>
  <c r="D158" i="45"/>
  <c r="D159" i="45"/>
  <c r="D160" i="45"/>
  <c r="D161" i="45"/>
  <c r="E26" i="9"/>
  <c r="E27" i="9"/>
  <c r="E28" i="9"/>
  <c r="E29" i="9"/>
  <c r="E30" i="9"/>
  <c r="E31" i="9"/>
  <c r="E33" i="9"/>
  <c r="E18" i="9"/>
  <c r="E19" i="9"/>
  <c r="E20" i="9"/>
  <c r="E21" i="9"/>
  <c r="E22" i="9"/>
  <c r="E24" i="9"/>
  <c r="E9" i="9"/>
  <c r="E10" i="9"/>
  <c r="E11" i="9"/>
  <c r="E12" i="9"/>
  <c r="E13" i="9"/>
  <c r="E15" i="9"/>
  <c r="E45" i="8"/>
  <c r="E46" i="8"/>
  <c r="E47" i="8"/>
  <c r="E48" i="8"/>
  <c r="E49" i="8"/>
  <c r="E35" i="8"/>
  <c r="E36" i="8"/>
  <c r="E37" i="8"/>
  <c r="E38" i="8"/>
  <c r="E39" i="8"/>
  <c r="E40" i="8"/>
  <c r="E41" i="8"/>
  <c r="E42" i="8"/>
  <c r="E26" i="8"/>
  <c r="E27" i="8"/>
  <c r="E28" i="8"/>
  <c r="E29" i="8"/>
  <c r="E30" i="8"/>
  <c r="E31" i="8"/>
  <c r="E32" i="8"/>
  <c r="E33" i="8"/>
  <c r="E27" i="7" l="1"/>
  <c r="E17" i="8"/>
  <c r="E18" i="8"/>
  <c r="E19" i="8"/>
  <c r="E20" i="8"/>
  <c r="E21" i="8"/>
  <c r="E22" i="8"/>
  <c r="E24" i="8"/>
  <c r="E9" i="8"/>
  <c r="E10" i="8"/>
  <c r="E11" i="8"/>
  <c r="E12" i="8"/>
  <c r="E13" i="8"/>
  <c r="E15" i="8"/>
  <c r="E53" i="9" l="1"/>
  <c r="F53" i="9"/>
  <c r="G53" i="9"/>
  <c r="H53" i="9"/>
  <c r="I53" i="9"/>
  <c r="J53" i="9"/>
  <c r="E54" i="9"/>
  <c r="F54" i="9"/>
  <c r="G54" i="9"/>
  <c r="H54" i="9"/>
  <c r="I54" i="9"/>
  <c r="J54" i="9"/>
  <c r="E57" i="9"/>
  <c r="F57" i="9"/>
  <c r="G57" i="9"/>
  <c r="H57" i="9"/>
  <c r="I57" i="9"/>
  <c r="J57" i="9"/>
  <c r="D54" i="9"/>
  <c r="D57" i="9"/>
  <c r="D53" i="9"/>
  <c r="G51" i="9"/>
  <c r="H51" i="9"/>
  <c r="I51" i="9"/>
  <c r="J51" i="9"/>
  <c r="F51" i="9"/>
  <c r="E46" i="9"/>
  <c r="F46" i="9"/>
  <c r="G46" i="9"/>
  <c r="H46" i="9"/>
  <c r="I46" i="9"/>
  <c r="J46" i="9"/>
  <c r="E47" i="9"/>
  <c r="F47" i="9"/>
  <c r="G47" i="9"/>
  <c r="H47" i="9"/>
  <c r="I47" i="9"/>
  <c r="J47" i="9"/>
  <c r="E48" i="9"/>
  <c r="F48" i="9"/>
  <c r="G48" i="9"/>
  <c r="H48" i="9"/>
  <c r="I48" i="9"/>
  <c r="J48" i="9"/>
  <c r="E50" i="9"/>
  <c r="F50" i="9"/>
  <c r="G50" i="9"/>
  <c r="H50" i="9"/>
  <c r="I50" i="9"/>
  <c r="J50" i="9"/>
  <c r="D47" i="9"/>
  <c r="D48" i="9"/>
  <c r="D50" i="9"/>
  <c r="D46" i="9"/>
  <c r="E36" i="9"/>
  <c r="F36" i="9"/>
  <c r="G36" i="9"/>
  <c r="H36" i="9"/>
  <c r="I36" i="9"/>
  <c r="J36" i="9"/>
  <c r="E37" i="9"/>
  <c r="F37" i="9"/>
  <c r="G37" i="9"/>
  <c r="H37" i="9"/>
  <c r="I37" i="9"/>
  <c r="J37" i="9"/>
  <c r="E38" i="9"/>
  <c r="F38" i="9"/>
  <c r="G38" i="9"/>
  <c r="H38" i="9"/>
  <c r="I38" i="9"/>
  <c r="J38" i="9"/>
  <c r="E40" i="9"/>
  <c r="F40" i="9"/>
  <c r="G40" i="9"/>
  <c r="H40" i="9"/>
  <c r="I40" i="9"/>
  <c r="J40" i="9"/>
  <c r="E41" i="9"/>
  <c r="F41" i="9"/>
  <c r="G41" i="9"/>
  <c r="H41" i="9"/>
  <c r="I41" i="9"/>
  <c r="J41" i="9"/>
  <c r="E42" i="9"/>
  <c r="F42" i="9"/>
  <c r="G42" i="9"/>
  <c r="H42" i="9"/>
  <c r="I42" i="9"/>
  <c r="J42" i="9"/>
  <c r="E43" i="9"/>
  <c r="F43" i="9"/>
  <c r="G43" i="9"/>
  <c r="H43" i="9"/>
  <c r="I43" i="9"/>
  <c r="J43" i="9"/>
  <c r="E44" i="9"/>
  <c r="F44" i="9"/>
  <c r="G44" i="9"/>
  <c r="H44" i="9"/>
  <c r="I44" i="9"/>
  <c r="J44" i="9"/>
  <c r="D37" i="9"/>
  <c r="D38" i="9"/>
  <c r="D40" i="9"/>
  <c r="D41" i="9"/>
  <c r="D42" i="9"/>
  <c r="D43" i="9"/>
  <c r="D44" i="9"/>
  <c r="D36" i="9"/>
  <c r="D19" i="9"/>
  <c r="F19" i="9"/>
  <c r="G19" i="9"/>
  <c r="H19" i="9"/>
  <c r="I19" i="9"/>
  <c r="J19" i="9"/>
  <c r="D20" i="9"/>
  <c r="F20" i="9"/>
  <c r="G20" i="9"/>
  <c r="H20" i="9"/>
  <c r="I20" i="9"/>
  <c r="J20" i="9"/>
  <c r="D21" i="9"/>
  <c r="F21" i="9"/>
  <c r="G21" i="9"/>
  <c r="H21" i="9"/>
  <c r="I21" i="9"/>
  <c r="J21" i="9"/>
  <c r="D24" i="9"/>
  <c r="F24" i="9"/>
  <c r="G24" i="9"/>
  <c r="H24" i="9"/>
  <c r="I24" i="9"/>
  <c r="J24" i="9"/>
  <c r="F18" i="9"/>
  <c r="G18" i="9"/>
  <c r="H18" i="9"/>
  <c r="I18" i="9"/>
  <c r="J18" i="9"/>
  <c r="D18" i="9"/>
  <c r="F15" i="9"/>
  <c r="G15" i="9"/>
  <c r="H15" i="9"/>
  <c r="I15" i="9"/>
  <c r="J15" i="9"/>
  <c r="D15" i="9"/>
  <c r="F13" i="9"/>
  <c r="G13" i="9"/>
  <c r="H13" i="9"/>
  <c r="I13" i="9"/>
  <c r="J13" i="9"/>
  <c r="D13" i="9"/>
  <c r="F9" i="9"/>
  <c r="G9" i="9"/>
  <c r="H9" i="9"/>
  <c r="I9" i="9"/>
  <c r="J9" i="9"/>
  <c r="D9" i="9"/>
  <c r="D13" i="8" l="1"/>
  <c r="F13" i="8"/>
  <c r="G13" i="8"/>
  <c r="H13" i="8"/>
  <c r="I13" i="8"/>
  <c r="J13" i="8"/>
  <c r="G45" i="8"/>
  <c r="H45" i="8"/>
  <c r="I45" i="8"/>
  <c r="J45" i="8"/>
  <c r="G46" i="8"/>
  <c r="H46" i="8"/>
  <c r="I46" i="8"/>
  <c r="J46" i="8"/>
  <c r="G47" i="8"/>
  <c r="H47" i="8"/>
  <c r="I47" i="8"/>
  <c r="J47" i="8"/>
  <c r="G48" i="8"/>
  <c r="H48" i="8"/>
  <c r="I48" i="8"/>
  <c r="J48" i="8"/>
  <c r="G49" i="8"/>
  <c r="H49" i="8"/>
  <c r="I49" i="8"/>
  <c r="J49" i="8"/>
  <c r="D46" i="8"/>
  <c r="F46" i="8"/>
  <c r="D47" i="8"/>
  <c r="F47" i="8"/>
  <c r="D48" i="8"/>
  <c r="F48" i="8"/>
  <c r="D49" i="8"/>
  <c r="F49" i="8"/>
  <c r="F45" i="8"/>
  <c r="D45" i="8"/>
  <c r="G37" i="8"/>
  <c r="H37" i="8"/>
  <c r="I37" i="8"/>
  <c r="J37" i="8"/>
  <c r="G38" i="8"/>
  <c r="H38" i="8"/>
  <c r="I38" i="8"/>
  <c r="J38" i="8"/>
  <c r="G39" i="8"/>
  <c r="H39" i="8"/>
  <c r="I39" i="8"/>
  <c r="J39" i="8"/>
  <c r="G40" i="8"/>
  <c r="H40" i="8"/>
  <c r="I40" i="8"/>
  <c r="J40" i="8"/>
  <c r="G41" i="8"/>
  <c r="H41" i="8"/>
  <c r="I41" i="8"/>
  <c r="J41" i="8"/>
  <c r="G42" i="8"/>
  <c r="H42" i="8"/>
  <c r="I42" i="8"/>
  <c r="J42" i="8"/>
  <c r="F38" i="8"/>
  <c r="F39" i="8"/>
  <c r="F40" i="8"/>
  <c r="F41" i="8"/>
  <c r="F42" i="8"/>
  <c r="D38" i="8"/>
  <c r="D39" i="8"/>
  <c r="D40" i="8"/>
  <c r="D41" i="8"/>
  <c r="D42" i="8"/>
  <c r="G35" i="8"/>
  <c r="H35" i="8"/>
  <c r="I35" i="8"/>
  <c r="J35" i="8"/>
  <c r="G36" i="8"/>
  <c r="H36" i="8"/>
  <c r="I36" i="8"/>
  <c r="J36" i="8"/>
  <c r="F35" i="8"/>
  <c r="F36" i="8"/>
  <c r="F37" i="8"/>
  <c r="D36" i="8"/>
  <c r="D37" i="8"/>
  <c r="D35" i="8"/>
  <c r="F32" i="8"/>
  <c r="D32" i="8"/>
  <c r="G24" i="8"/>
  <c r="H24" i="8"/>
  <c r="I24" i="8"/>
  <c r="J24" i="8"/>
  <c r="F24" i="8"/>
  <c r="D24" i="8"/>
  <c r="G17" i="8"/>
  <c r="H17" i="8"/>
  <c r="I17" i="8"/>
  <c r="J17" i="8"/>
  <c r="G18" i="8"/>
  <c r="H18" i="8"/>
  <c r="I18" i="8"/>
  <c r="J18" i="8"/>
  <c r="G19" i="8"/>
  <c r="H19" i="8"/>
  <c r="I19" i="8"/>
  <c r="J19" i="8"/>
  <c r="G20" i="8"/>
  <c r="H20" i="8"/>
  <c r="I20" i="8"/>
  <c r="J20" i="8"/>
  <c r="G21" i="8"/>
  <c r="H21" i="8"/>
  <c r="I21" i="8"/>
  <c r="J21" i="8"/>
  <c r="F17" i="8"/>
  <c r="F18" i="8"/>
  <c r="F19" i="8"/>
  <c r="F20" i="8"/>
  <c r="F21" i="8"/>
  <c r="D18" i="8"/>
  <c r="D19" i="8"/>
  <c r="D20" i="8"/>
  <c r="D21" i="8"/>
  <c r="D17" i="8"/>
  <c r="F15" i="8"/>
  <c r="G15" i="8"/>
  <c r="H15" i="8"/>
  <c r="I15" i="8"/>
  <c r="J15" i="8"/>
  <c r="D15" i="8"/>
  <c r="D14" i="8"/>
  <c r="F9" i="8"/>
  <c r="G9" i="8"/>
  <c r="H9" i="8"/>
  <c r="I9" i="8"/>
  <c r="J9" i="8"/>
  <c r="D9" i="8"/>
  <c r="J134" i="67" l="1"/>
  <c r="I134" i="67"/>
  <c r="H134" i="67"/>
  <c r="G134" i="67"/>
  <c r="F134" i="67"/>
  <c r="D134" i="67"/>
  <c r="J133" i="67"/>
  <c r="I133" i="67"/>
  <c r="H133" i="67"/>
  <c r="G133" i="67"/>
  <c r="F133" i="67"/>
  <c r="D133" i="67"/>
  <c r="J132" i="67"/>
  <c r="I132" i="67"/>
  <c r="H132" i="67"/>
  <c r="G132" i="67"/>
  <c r="F132" i="67"/>
  <c r="D132" i="67"/>
  <c r="J131" i="67"/>
  <c r="I131" i="67"/>
  <c r="H131" i="67"/>
  <c r="G131" i="67"/>
  <c r="F131" i="67"/>
  <c r="D131" i="67"/>
  <c r="J130" i="67"/>
  <c r="I130" i="67"/>
  <c r="H130" i="67"/>
  <c r="G130" i="67"/>
  <c r="F130" i="67"/>
  <c r="D130" i="67"/>
  <c r="J129" i="67"/>
  <c r="I129" i="67"/>
  <c r="H129" i="67"/>
  <c r="G129" i="67"/>
  <c r="F129" i="67"/>
  <c r="D129" i="67"/>
  <c r="J128" i="67"/>
  <c r="I128" i="67"/>
  <c r="H128" i="67"/>
  <c r="G128" i="67"/>
  <c r="F128" i="67"/>
  <c r="D128" i="67"/>
  <c r="J127" i="67"/>
  <c r="I127" i="67"/>
  <c r="H127" i="67"/>
  <c r="G127" i="67"/>
  <c r="F127" i="67"/>
  <c r="D127" i="67"/>
  <c r="J126" i="67"/>
  <c r="I126" i="67"/>
  <c r="H126" i="67"/>
  <c r="G126" i="67"/>
  <c r="F126" i="67"/>
  <c r="D126" i="67"/>
  <c r="J125" i="67"/>
  <c r="I125" i="67"/>
  <c r="H125" i="67"/>
  <c r="G125" i="67"/>
  <c r="F125" i="67"/>
  <c r="D125" i="67"/>
  <c r="J124" i="67"/>
  <c r="I124" i="67"/>
  <c r="H124" i="67"/>
  <c r="G124" i="67"/>
  <c r="F124" i="67"/>
  <c r="D124" i="67"/>
  <c r="J123" i="67"/>
  <c r="I123" i="67"/>
  <c r="H123" i="67"/>
  <c r="G123" i="67"/>
  <c r="F123" i="67"/>
  <c r="D123" i="67"/>
  <c r="J122" i="67"/>
  <c r="I122" i="67"/>
  <c r="H122" i="67"/>
  <c r="G122" i="67"/>
  <c r="F122" i="67"/>
  <c r="D122" i="67"/>
  <c r="J121" i="67"/>
  <c r="I121" i="67"/>
  <c r="H121" i="67"/>
  <c r="G121" i="67"/>
  <c r="F121" i="67"/>
  <c r="D121" i="67"/>
  <c r="J120" i="67"/>
  <c r="I120" i="67"/>
  <c r="H120" i="67"/>
  <c r="G120" i="67"/>
  <c r="F120" i="67"/>
  <c r="D120" i="67"/>
  <c r="J119" i="67"/>
  <c r="I119" i="67"/>
  <c r="H119" i="67"/>
  <c r="G119" i="67"/>
  <c r="F119" i="67"/>
  <c r="D119" i="67"/>
  <c r="J118" i="67"/>
  <c r="I118" i="67"/>
  <c r="H118" i="67"/>
  <c r="G118" i="67"/>
  <c r="F118" i="67"/>
  <c r="D118" i="67"/>
  <c r="J117" i="67"/>
  <c r="I117" i="67"/>
  <c r="H117" i="67"/>
  <c r="G117" i="67"/>
  <c r="F117" i="67"/>
  <c r="D117" i="67"/>
  <c r="J116" i="67"/>
  <c r="I116" i="67"/>
  <c r="H116" i="67"/>
  <c r="G116" i="67"/>
  <c r="F116" i="67"/>
  <c r="D116" i="67"/>
  <c r="J115" i="67"/>
  <c r="I115" i="67"/>
  <c r="H115" i="67"/>
  <c r="G115" i="67"/>
  <c r="F115" i="67"/>
  <c r="D115" i="67"/>
  <c r="J114" i="67"/>
  <c r="I114" i="67"/>
  <c r="H114" i="67"/>
  <c r="G114" i="67"/>
  <c r="F114" i="67"/>
  <c r="D114" i="67"/>
  <c r="J113" i="67"/>
  <c r="I113" i="67"/>
  <c r="H113" i="67"/>
  <c r="G113" i="67"/>
  <c r="F113" i="67"/>
  <c r="D113" i="67"/>
  <c r="J112" i="67"/>
  <c r="I112" i="67"/>
  <c r="H112" i="67"/>
  <c r="G112" i="67"/>
  <c r="F112" i="67"/>
  <c r="D112" i="67"/>
  <c r="J111" i="67"/>
  <c r="I111" i="67"/>
  <c r="H111" i="67"/>
  <c r="G111" i="67"/>
  <c r="F111" i="67"/>
  <c r="D111" i="67"/>
  <c r="J110" i="67"/>
  <c r="I110" i="67"/>
  <c r="H110" i="67"/>
  <c r="G110" i="67"/>
  <c r="F110" i="67"/>
  <c r="D110" i="67"/>
  <c r="J109" i="67"/>
  <c r="I109" i="67"/>
  <c r="H109" i="67"/>
  <c r="G109" i="67"/>
  <c r="F109" i="67"/>
  <c r="D109" i="67"/>
  <c r="J108" i="67"/>
  <c r="I108" i="67"/>
  <c r="H108" i="67"/>
  <c r="G108" i="67"/>
  <c r="F108" i="67"/>
  <c r="D108" i="67"/>
  <c r="J107" i="67"/>
  <c r="I107" i="67"/>
  <c r="H107" i="67"/>
  <c r="G107" i="67"/>
  <c r="F107" i="67"/>
  <c r="D107" i="67"/>
  <c r="J106" i="67"/>
  <c r="I106" i="67"/>
  <c r="H106" i="67"/>
  <c r="G106" i="67"/>
  <c r="F106" i="67"/>
  <c r="D106" i="67"/>
  <c r="J105" i="67"/>
  <c r="I105" i="67"/>
  <c r="H105" i="67"/>
  <c r="G105" i="67"/>
  <c r="F105" i="67"/>
  <c r="D105" i="67"/>
  <c r="J104" i="67"/>
  <c r="I104" i="67"/>
  <c r="H104" i="67"/>
  <c r="G104" i="67"/>
  <c r="F104" i="67"/>
  <c r="D104" i="67"/>
  <c r="J103" i="67"/>
  <c r="I103" i="67"/>
  <c r="H103" i="67"/>
  <c r="G103" i="67"/>
  <c r="F103" i="67"/>
  <c r="D103" i="67"/>
  <c r="J102" i="67"/>
  <c r="I102" i="67"/>
  <c r="H102" i="67"/>
  <c r="G102" i="67"/>
  <c r="F102" i="67"/>
  <c r="D102" i="67"/>
  <c r="J101" i="67"/>
  <c r="I101" i="67"/>
  <c r="H101" i="67"/>
  <c r="G101" i="67"/>
  <c r="F101" i="67"/>
  <c r="D101" i="67"/>
  <c r="J100" i="67"/>
  <c r="I100" i="67"/>
  <c r="H100" i="67"/>
  <c r="G100" i="67"/>
  <c r="F100" i="67"/>
  <c r="D100" i="67"/>
  <c r="J99" i="67"/>
  <c r="I99" i="67"/>
  <c r="H99" i="67"/>
  <c r="G99" i="67"/>
  <c r="F99" i="67"/>
  <c r="D99" i="67"/>
  <c r="J98" i="67"/>
  <c r="I98" i="67"/>
  <c r="H98" i="67"/>
  <c r="G98" i="67"/>
  <c r="F98" i="67"/>
  <c r="D98" i="67"/>
  <c r="J97" i="67"/>
  <c r="I97" i="67"/>
  <c r="H97" i="67"/>
  <c r="G97" i="67"/>
  <c r="F97" i="67"/>
  <c r="D97" i="67"/>
  <c r="J96" i="67"/>
  <c r="I96" i="67"/>
  <c r="H96" i="67"/>
  <c r="G96" i="67"/>
  <c r="F96" i="67"/>
  <c r="D96" i="67"/>
  <c r="J95" i="67"/>
  <c r="I95" i="67"/>
  <c r="H95" i="67"/>
  <c r="G95" i="67"/>
  <c r="F95" i="67"/>
  <c r="D95" i="67"/>
  <c r="J94" i="67"/>
  <c r="I94" i="67"/>
  <c r="H94" i="67"/>
  <c r="G94" i="67"/>
  <c r="F94" i="67"/>
  <c r="D94" i="67"/>
  <c r="J93" i="67"/>
  <c r="I93" i="67"/>
  <c r="H93" i="67"/>
  <c r="G93" i="67"/>
  <c r="F93" i="67"/>
  <c r="D93" i="67"/>
  <c r="J92" i="67"/>
  <c r="I92" i="67"/>
  <c r="H92" i="67"/>
  <c r="G92" i="67"/>
  <c r="F92" i="67"/>
  <c r="D92" i="67"/>
  <c r="J91" i="67"/>
  <c r="I91" i="67"/>
  <c r="H91" i="67"/>
  <c r="G91" i="67"/>
  <c r="F91" i="67"/>
  <c r="D91" i="67"/>
  <c r="J90" i="67"/>
  <c r="I90" i="67"/>
  <c r="H90" i="67"/>
  <c r="G90" i="67"/>
  <c r="F90" i="67"/>
  <c r="D90" i="67"/>
  <c r="J89" i="67"/>
  <c r="I89" i="67"/>
  <c r="H89" i="67"/>
  <c r="G89" i="67"/>
  <c r="F89" i="67"/>
  <c r="D89" i="67"/>
  <c r="J88" i="67"/>
  <c r="I88" i="67"/>
  <c r="H88" i="67"/>
  <c r="G88" i="67"/>
  <c r="F88" i="67"/>
  <c r="D88" i="67"/>
  <c r="J87" i="67"/>
  <c r="I87" i="67"/>
  <c r="H87" i="67"/>
  <c r="G87" i="67"/>
  <c r="F87" i="67"/>
  <c r="D87" i="67"/>
  <c r="J86" i="67"/>
  <c r="I86" i="67"/>
  <c r="H86" i="67"/>
  <c r="G86" i="67"/>
  <c r="F86" i="67"/>
  <c r="D86" i="67"/>
  <c r="J85" i="67"/>
  <c r="I85" i="67"/>
  <c r="H85" i="67"/>
  <c r="G85" i="67"/>
  <c r="F85" i="67"/>
  <c r="D85" i="67"/>
  <c r="J84" i="67"/>
  <c r="I84" i="67"/>
  <c r="H84" i="67"/>
  <c r="G84" i="67"/>
  <c r="F84" i="67"/>
  <c r="D84" i="67"/>
  <c r="J83" i="67"/>
  <c r="I83" i="67"/>
  <c r="H83" i="67"/>
  <c r="G83" i="67"/>
  <c r="F83" i="67"/>
  <c r="D83" i="67"/>
  <c r="J79" i="67"/>
  <c r="I79" i="67"/>
  <c r="H79" i="67"/>
  <c r="G79" i="67"/>
  <c r="F79" i="67"/>
  <c r="D79" i="67"/>
  <c r="J78" i="67"/>
  <c r="I78" i="67"/>
  <c r="H78" i="67"/>
  <c r="G78" i="67"/>
  <c r="F78" i="67"/>
  <c r="D78" i="67"/>
  <c r="J77" i="67"/>
  <c r="I77" i="67"/>
  <c r="H77" i="67"/>
  <c r="G77" i="67"/>
  <c r="F77" i="67"/>
  <c r="D77" i="67"/>
  <c r="J76" i="67"/>
  <c r="I76" i="67"/>
  <c r="H76" i="67"/>
  <c r="G76" i="67"/>
  <c r="F76" i="67"/>
  <c r="D76" i="67"/>
  <c r="J75" i="67"/>
  <c r="I75" i="67"/>
  <c r="H75" i="67"/>
  <c r="G75" i="67"/>
  <c r="F75" i="67"/>
  <c r="D75" i="67"/>
  <c r="J74" i="67"/>
  <c r="I74" i="67"/>
  <c r="H74" i="67"/>
  <c r="G74" i="67"/>
  <c r="F74" i="67"/>
  <c r="D74" i="67"/>
  <c r="J73" i="67"/>
  <c r="I73" i="67"/>
  <c r="H73" i="67"/>
  <c r="G73" i="67"/>
  <c r="F73" i="67"/>
  <c r="D73" i="67"/>
  <c r="J72" i="67"/>
  <c r="I72" i="67"/>
  <c r="H72" i="67"/>
  <c r="G72" i="67"/>
  <c r="F72" i="67"/>
  <c r="D72" i="67"/>
  <c r="J71" i="67"/>
  <c r="I71" i="67"/>
  <c r="H71" i="67"/>
  <c r="G71" i="67"/>
  <c r="F71" i="67"/>
  <c r="D71" i="67"/>
  <c r="J70" i="67"/>
  <c r="I70" i="67"/>
  <c r="H70" i="67"/>
  <c r="G70" i="67"/>
  <c r="F70" i="67"/>
  <c r="D70" i="67"/>
  <c r="J69" i="67"/>
  <c r="I69" i="67"/>
  <c r="H69" i="67"/>
  <c r="G69" i="67"/>
  <c r="F69" i="67"/>
  <c r="D69" i="67"/>
  <c r="J68" i="67"/>
  <c r="I68" i="67"/>
  <c r="H68" i="67"/>
  <c r="G68" i="67"/>
  <c r="F68" i="67"/>
  <c r="D68" i="67"/>
  <c r="J67" i="67"/>
  <c r="I67" i="67"/>
  <c r="H67" i="67"/>
  <c r="G67" i="67"/>
  <c r="F67" i="67"/>
  <c r="D67" i="67"/>
  <c r="J66" i="67"/>
  <c r="I66" i="67"/>
  <c r="H66" i="67"/>
  <c r="G66" i="67"/>
  <c r="F66" i="67"/>
  <c r="D66" i="67"/>
  <c r="J65" i="67"/>
  <c r="I65" i="67"/>
  <c r="H65" i="67"/>
  <c r="G65" i="67"/>
  <c r="F65" i="67"/>
  <c r="D65" i="67"/>
  <c r="J64" i="67"/>
  <c r="I64" i="67"/>
  <c r="H64" i="67"/>
  <c r="G64" i="67"/>
  <c r="F64" i="67"/>
  <c r="D64" i="67"/>
  <c r="J63" i="67"/>
  <c r="I63" i="67"/>
  <c r="H63" i="67"/>
  <c r="G63" i="67"/>
  <c r="F63" i="67"/>
  <c r="D63" i="67"/>
  <c r="J62" i="67"/>
  <c r="I62" i="67"/>
  <c r="H62" i="67"/>
  <c r="G62" i="67"/>
  <c r="F62" i="67"/>
  <c r="D62" i="67"/>
  <c r="J60" i="67"/>
  <c r="I60" i="67"/>
  <c r="H60" i="67"/>
  <c r="H171" i="67" s="1"/>
  <c r="G60" i="67"/>
  <c r="G171" i="67" s="1"/>
  <c r="F60" i="67"/>
  <c r="D60" i="67"/>
  <c r="J134" i="66"/>
  <c r="I134" i="66"/>
  <c r="H134" i="66"/>
  <c r="G134" i="66"/>
  <c r="F134" i="66"/>
  <c r="D134" i="66"/>
  <c r="J133" i="66"/>
  <c r="I133" i="66"/>
  <c r="H133" i="66"/>
  <c r="G133" i="66"/>
  <c r="F133" i="66"/>
  <c r="D133" i="66"/>
  <c r="J132" i="66"/>
  <c r="I132" i="66"/>
  <c r="H132" i="66"/>
  <c r="G132" i="66"/>
  <c r="F132" i="66"/>
  <c r="D132" i="66"/>
  <c r="J131" i="66"/>
  <c r="I131" i="66"/>
  <c r="H131" i="66"/>
  <c r="G131" i="66"/>
  <c r="F131" i="66"/>
  <c r="D131" i="66"/>
  <c r="J130" i="66"/>
  <c r="I130" i="66"/>
  <c r="H130" i="66"/>
  <c r="G130" i="66"/>
  <c r="F130" i="66"/>
  <c r="D130" i="66"/>
  <c r="J129" i="66"/>
  <c r="I129" i="66"/>
  <c r="H129" i="66"/>
  <c r="G129" i="66"/>
  <c r="F129" i="66"/>
  <c r="D129" i="66"/>
  <c r="J128" i="66"/>
  <c r="I128" i="66"/>
  <c r="H128" i="66"/>
  <c r="G128" i="66"/>
  <c r="F128" i="66"/>
  <c r="D128" i="66"/>
  <c r="J127" i="66"/>
  <c r="I127" i="66"/>
  <c r="H127" i="66"/>
  <c r="G127" i="66"/>
  <c r="F127" i="66"/>
  <c r="D127" i="66"/>
  <c r="J126" i="66"/>
  <c r="I126" i="66"/>
  <c r="H126" i="66"/>
  <c r="G126" i="66"/>
  <c r="F126" i="66"/>
  <c r="D126" i="66"/>
  <c r="J125" i="66"/>
  <c r="I125" i="66"/>
  <c r="H125" i="66"/>
  <c r="G125" i="66"/>
  <c r="F125" i="66"/>
  <c r="D125" i="66"/>
  <c r="J124" i="66"/>
  <c r="I124" i="66"/>
  <c r="H124" i="66"/>
  <c r="G124" i="66"/>
  <c r="F124" i="66"/>
  <c r="D124" i="66"/>
  <c r="J123" i="66"/>
  <c r="I123" i="66"/>
  <c r="H123" i="66"/>
  <c r="G123" i="66"/>
  <c r="F123" i="66"/>
  <c r="D123" i="66"/>
  <c r="J122" i="66"/>
  <c r="I122" i="66"/>
  <c r="H122" i="66"/>
  <c r="G122" i="66"/>
  <c r="F122" i="66"/>
  <c r="D122" i="66"/>
  <c r="J121" i="66"/>
  <c r="I121" i="66"/>
  <c r="H121" i="66"/>
  <c r="G121" i="66"/>
  <c r="F121" i="66"/>
  <c r="D121" i="66"/>
  <c r="J120" i="66"/>
  <c r="I120" i="66"/>
  <c r="H120" i="66"/>
  <c r="G120" i="66"/>
  <c r="F120" i="66"/>
  <c r="D120" i="66"/>
  <c r="J119" i="66"/>
  <c r="I119" i="66"/>
  <c r="H119" i="66"/>
  <c r="G119" i="66"/>
  <c r="F119" i="66"/>
  <c r="D119" i="66"/>
  <c r="J118" i="66"/>
  <c r="I118" i="66"/>
  <c r="H118" i="66"/>
  <c r="G118" i="66"/>
  <c r="F118" i="66"/>
  <c r="D118" i="66"/>
  <c r="J117" i="66"/>
  <c r="I117" i="66"/>
  <c r="H117" i="66"/>
  <c r="G117" i="66"/>
  <c r="F117" i="66"/>
  <c r="D117" i="66"/>
  <c r="J116" i="66"/>
  <c r="I116" i="66"/>
  <c r="H116" i="66"/>
  <c r="G116" i="66"/>
  <c r="F116" i="66"/>
  <c r="D116" i="66"/>
  <c r="J115" i="66"/>
  <c r="I115" i="66"/>
  <c r="H115" i="66"/>
  <c r="G115" i="66"/>
  <c r="F115" i="66"/>
  <c r="D115" i="66"/>
  <c r="J114" i="66"/>
  <c r="I114" i="66"/>
  <c r="H114" i="66"/>
  <c r="G114" i="66"/>
  <c r="F114" i="66"/>
  <c r="D114" i="66"/>
  <c r="J113" i="66"/>
  <c r="I113" i="66"/>
  <c r="H113" i="66"/>
  <c r="G113" i="66"/>
  <c r="F113" i="66"/>
  <c r="D113" i="66"/>
  <c r="J112" i="66"/>
  <c r="I112" i="66"/>
  <c r="H112" i="66"/>
  <c r="G112" i="66"/>
  <c r="F112" i="66"/>
  <c r="D112" i="66"/>
  <c r="J111" i="66"/>
  <c r="I111" i="66"/>
  <c r="H111" i="66"/>
  <c r="G111" i="66"/>
  <c r="F111" i="66"/>
  <c r="D111" i="66"/>
  <c r="J110" i="66"/>
  <c r="I110" i="66"/>
  <c r="H110" i="66"/>
  <c r="G110" i="66"/>
  <c r="F110" i="66"/>
  <c r="D110" i="66"/>
  <c r="J109" i="66"/>
  <c r="I109" i="66"/>
  <c r="H109" i="66"/>
  <c r="G109" i="66"/>
  <c r="F109" i="66"/>
  <c r="D109" i="66"/>
  <c r="J108" i="66"/>
  <c r="I108" i="66"/>
  <c r="H108" i="66"/>
  <c r="G108" i="66"/>
  <c r="F108" i="66"/>
  <c r="D108" i="66"/>
  <c r="J107" i="66"/>
  <c r="I107" i="66"/>
  <c r="H107" i="66"/>
  <c r="G107" i="66"/>
  <c r="F107" i="66"/>
  <c r="D107" i="66"/>
  <c r="J106" i="66"/>
  <c r="I106" i="66"/>
  <c r="H106" i="66"/>
  <c r="G106" i="66"/>
  <c r="F106" i="66"/>
  <c r="D106" i="66"/>
  <c r="J105" i="66"/>
  <c r="I105" i="66"/>
  <c r="H105" i="66"/>
  <c r="G105" i="66"/>
  <c r="F105" i="66"/>
  <c r="D105" i="66"/>
  <c r="J104" i="66"/>
  <c r="I104" i="66"/>
  <c r="H104" i="66"/>
  <c r="G104" i="66"/>
  <c r="F104" i="66"/>
  <c r="D104" i="66"/>
  <c r="J103" i="66"/>
  <c r="I103" i="66"/>
  <c r="H103" i="66"/>
  <c r="G103" i="66"/>
  <c r="F103" i="66"/>
  <c r="D103" i="66"/>
  <c r="J102" i="66"/>
  <c r="I102" i="66"/>
  <c r="H102" i="66"/>
  <c r="G102" i="66"/>
  <c r="F102" i="66"/>
  <c r="D102" i="66"/>
  <c r="J101" i="66"/>
  <c r="I101" i="66"/>
  <c r="H101" i="66"/>
  <c r="G101" i="66"/>
  <c r="F101" i="66"/>
  <c r="D101" i="66"/>
  <c r="J100" i="66"/>
  <c r="I100" i="66"/>
  <c r="H100" i="66"/>
  <c r="G100" i="66"/>
  <c r="F100" i="66"/>
  <c r="D100" i="66"/>
  <c r="J99" i="66"/>
  <c r="I99" i="66"/>
  <c r="H99" i="66"/>
  <c r="G99" i="66"/>
  <c r="F99" i="66"/>
  <c r="D99" i="66"/>
  <c r="J98" i="66"/>
  <c r="I98" i="66"/>
  <c r="H98" i="66"/>
  <c r="G98" i="66"/>
  <c r="F98" i="66"/>
  <c r="D98" i="66"/>
  <c r="J97" i="66"/>
  <c r="I97" i="66"/>
  <c r="H97" i="66"/>
  <c r="G97" i="66"/>
  <c r="F97" i="66"/>
  <c r="D97" i="66"/>
  <c r="J96" i="66"/>
  <c r="I96" i="66"/>
  <c r="H96" i="66"/>
  <c r="G96" i="66"/>
  <c r="F96" i="66"/>
  <c r="D96" i="66"/>
  <c r="J95" i="66"/>
  <c r="I95" i="66"/>
  <c r="H95" i="66"/>
  <c r="G95" i="66"/>
  <c r="F95" i="66"/>
  <c r="D95" i="66"/>
  <c r="J94" i="66"/>
  <c r="I94" i="66"/>
  <c r="H94" i="66"/>
  <c r="G94" i="66"/>
  <c r="F94" i="66"/>
  <c r="D94" i="66"/>
  <c r="J93" i="66"/>
  <c r="I93" i="66"/>
  <c r="H93" i="66"/>
  <c r="G93" i="66"/>
  <c r="F93" i="66"/>
  <c r="D93" i="66"/>
  <c r="J92" i="66"/>
  <c r="I92" i="66"/>
  <c r="H92" i="66"/>
  <c r="G92" i="66"/>
  <c r="F92" i="66"/>
  <c r="D92" i="66"/>
  <c r="J91" i="66"/>
  <c r="I91" i="66"/>
  <c r="H91" i="66"/>
  <c r="G91" i="66"/>
  <c r="F91" i="66"/>
  <c r="D91" i="66"/>
  <c r="J90" i="66"/>
  <c r="I90" i="66"/>
  <c r="H90" i="66"/>
  <c r="G90" i="66"/>
  <c r="F90" i="66"/>
  <c r="D90" i="66"/>
  <c r="J89" i="66"/>
  <c r="I89" i="66"/>
  <c r="H89" i="66"/>
  <c r="G89" i="66"/>
  <c r="F89" i="66"/>
  <c r="D89" i="66"/>
  <c r="J88" i="66"/>
  <c r="I88" i="66"/>
  <c r="H88" i="66"/>
  <c r="G88" i="66"/>
  <c r="F88" i="66"/>
  <c r="D88" i="66"/>
  <c r="J87" i="66"/>
  <c r="I87" i="66"/>
  <c r="H87" i="66"/>
  <c r="G87" i="66"/>
  <c r="F87" i="66"/>
  <c r="D87" i="66"/>
  <c r="J86" i="66"/>
  <c r="I86" i="66"/>
  <c r="H86" i="66"/>
  <c r="G86" i="66"/>
  <c r="F86" i="66"/>
  <c r="D86" i="66"/>
  <c r="J85" i="66"/>
  <c r="I85" i="66"/>
  <c r="H85" i="66"/>
  <c r="G85" i="66"/>
  <c r="F85" i="66"/>
  <c r="D85" i="66"/>
  <c r="J84" i="66"/>
  <c r="I84" i="66"/>
  <c r="H84" i="66"/>
  <c r="G84" i="66"/>
  <c r="F84" i="66"/>
  <c r="D84" i="66"/>
  <c r="J83" i="66"/>
  <c r="I83" i="66"/>
  <c r="H83" i="66"/>
  <c r="G83" i="66"/>
  <c r="F83" i="66"/>
  <c r="D83" i="66"/>
  <c r="J79" i="66"/>
  <c r="I79" i="66"/>
  <c r="H79" i="66"/>
  <c r="G79" i="66"/>
  <c r="F79" i="66"/>
  <c r="D79" i="66"/>
  <c r="J78" i="66"/>
  <c r="I78" i="66"/>
  <c r="H78" i="66"/>
  <c r="G78" i="66"/>
  <c r="F78" i="66"/>
  <c r="D78" i="66"/>
  <c r="J77" i="66"/>
  <c r="I77" i="66"/>
  <c r="H77" i="66"/>
  <c r="G77" i="66"/>
  <c r="F77" i="66"/>
  <c r="D77" i="66"/>
  <c r="J76" i="66"/>
  <c r="I76" i="66"/>
  <c r="H76" i="66"/>
  <c r="G76" i="66"/>
  <c r="F76" i="66"/>
  <c r="D76" i="66"/>
  <c r="J75" i="66"/>
  <c r="I75" i="66"/>
  <c r="H75" i="66"/>
  <c r="G75" i="66"/>
  <c r="F75" i="66"/>
  <c r="D75" i="66"/>
  <c r="J74" i="66"/>
  <c r="I74" i="66"/>
  <c r="H74" i="66"/>
  <c r="G74" i="66"/>
  <c r="F74" i="66"/>
  <c r="D74" i="66"/>
  <c r="J73" i="66"/>
  <c r="I73" i="66"/>
  <c r="H73" i="66"/>
  <c r="G73" i="66"/>
  <c r="F73" i="66"/>
  <c r="D73" i="66"/>
  <c r="J72" i="66"/>
  <c r="I72" i="66"/>
  <c r="H72" i="66"/>
  <c r="G72" i="66"/>
  <c r="F72" i="66"/>
  <c r="D72" i="66"/>
  <c r="J71" i="66"/>
  <c r="I71" i="66"/>
  <c r="H71" i="66"/>
  <c r="G71" i="66"/>
  <c r="F71" i="66"/>
  <c r="D71" i="66"/>
  <c r="J70" i="66"/>
  <c r="I70" i="66"/>
  <c r="H70" i="66"/>
  <c r="G70" i="66"/>
  <c r="F70" i="66"/>
  <c r="D70" i="66"/>
  <c r="J69" i="66"/>
  <c r="I69" i="66"/>
  <c r="H69" i="66"/>
  <c r="G69" i="66"/>
  <c r="F69" i="66"/>
  <c r="D69" i="66"/>
  <c r="J68" i="66"/>
  <c r="I68" i="66"/>
  <c r="H68" i="66"/>
  <c r="G68" i="66"/>
  <c r="F68" i="66"/>
  <c r="D68" i="66"/>
  <c r="J67" i="66"/>
  <c r="I67" i="66"/>
  <c r="H67" i="66"/>
  <c r="G67" i="66"/>
  <c r="F67" i="66"/>
  <c r="D67" i="66"/>
  <c r="J66" i="66"/>
  <c r="I66" i="66"/>
  <c r="H66" i="66"/>
  <c r="G66" i="66"/>
  <c r="F66" i="66"/>
  <c r="D66" i="66"/>
  <c r="J65" i="66"/>
  <c r="I65" i="66"/>
  <c r="H65" i="66"/>
  <c r="G65" i="66"/>
  <c r="F65" i="66"/>
  <c r="D65" i="66"/>
  <c r="J64" i="66"/>
  <c r="I64" i="66"/>
  <c r="H64" i="66"/>
  <c r="G64" i="66"/>
  <c r="F64" i="66"/>
  <c r="D64" i="66"/>
  <c r="J63" i="66"/>
  <c r="I63" i="66"/>
  <c r="H63" i="66"/>
  <c r="G63" i="66"/>
  <c r="F63" i="66"/>
  <c r="D63" i="66"/>
  <c r="J62" i="66"/>
  <c r="I62" i="66"/>
  <c r="H62" i="66"/>
  <c r="G62" i="66"/>
  <c r="F62" i="66"/>
  <c r="D62" i="66"/>
  <c r="J60" i="66"/>
  <c r="I60" i="66"/>
  <c r="H60" i="66"/>
  <c r="H169" i="66" s="1"/>
  <c r="G60" i="66"/>
  <c r="G169" i="66" s="1"/>
  <c r="F60" i="66"/>
  <c r="D60" i="66"/>
  <c r="J134" i="65"/>
  <c r="I134" i="65"/>
  <c r="H134" i="65"/>
  <c r="G134" i="65"/>
  <c r="F134" i="65"/>
  <c r="D134" i="65"/>
  <c r="J133" i="65"/>
  <c r="I133" i="65"/>
  <c r="H133" i="65"/>
  <c r="G133" i="65"/>
  <c r="F133" i="65"/>
  <c r="D133" i="65"/>
  <c r="J132" i="65"/>
  <c r="I132" i="65"/>
  <c r="H132" i="65"/>
  <c r="G132" i="65"/>
  <c r="F132" i="65"/>
  <c r="D132" i="65"/>
  <c r="J131" i="65"/>
  <c r="I131" i="65"/>
  <c r="H131" i="65"/>
  <c r="G131" i="65"/>
  <c r="F131" i="65"/>
  <c r="D131" i="65"/>
  <c r="J130" i="65"/>
  <c r="I130" i="65"/>
  <c r="H130" i="65"/>
  <c r="G130" i="65"/>
  <c r="F130" i="65"/>
  <c r="D130" i="65"/>
  <c r="J129" i="65"/>
  <c r="I129" i="65"/>
  <c r="H129" i="65"/>
  <c r="G129" i="65"/>
  <c r="F129" i="65"/>
  <c r="D129" i="65"/>
  <c r="J128" i="65"/>
  <c r="I128" i="65"/>
  <c r="H128" i="65"/>
  <c r="G128" i="65"/>
  <c r="F128" i="65"/>
  <c r="D128" i="65"/>
  <c r="J127" i="65"/>
  <c r="I127" i="65"/>
  <c r="H127" i="65"/>
  <c r="G127" i="65"/>
  <c r="F127" i="65"/>
  <c r="D127" i="65"/>
  <c r="J126" i="65"/>
  <c r="I126" i="65"/>
  <c r="H126" i="65"/>
  <c r="G126" i="65"/>
  <c r="F126" i="65"/>
  <c r="D126" i="65"/>
  <c r="J125" i="65"/>
  <c r="I125" i="65"/>
  <c r="H125" i="65"/>
  <c r="G125" i="65"/>
  <c r="F125" i="65"/>
  <c r="D125" i="65"/>
  <c r="J124" i="65"/>
  <c r="I124" i="65"/>
  <c r="H124" i="65"/>
  <c r="G124" i="65"/>
  <c r="F124" i="65"/>
  <c r="D124" i="65"/>
  <c r="J123" i="65"/>
  <c r="I123" i="65"/>
  <c r="H123" i="65"/>
  <c r="G123" i="65"/>
  <c r="F123" i="65"/>
  <c r="D123" i="65"/>
  <c r="J122" i="65"/>
  <c r="I122" i="65"/>
  <c r="H122" i="65"/>
  <c r="G122" i="65"/>
  <c r="F122" i="65"/>
  <c r="D122" i="65"/>
  <c r="J121" i="65"/>
  <c r="I121" i="65"/>
  <c r="H121" i="65"/>
  <c r="G121" i="65"/>
  <c r="F121" i="65"/>
  <c r="D121" i="65"/>
  <c r="J120" i="65"/>
  <c r="I120" i="65"/>
  <c r="H120" i="65"/>
  <c r="G120" i="65"/>
  <c r="F120" i="65"/>
  <c r="D120" i="65"/>
  <c r="J119" i="65"/>
  <c r="I119" i="65"/>
  <c r="H119" i="65"/>
  <c r="G119" i="65"/>
  <c r="F119" i="65"/>
  <c r="D119" i="65"/>
  <c r="J118" i="65"/>
  <c r="I118" i="65"/>
  <c r="H118" i="65"/>
  <c r="G118" i="65"/>
  <c r="F118" i="65"/>
  <c r="D118" i="65"/>
  <c r="J117" i="65"/>
  <c r="I117" i="65"/>
  <c r="H117" i="65"/>
  <c r="G117" i="65"/>
  <c r="F117" i="65"/>
  <c r="D117" i="65"/>
  <c r="J116" i="65"/>
  <c r="I116" i="65"/>
  <c r="H116" i="65"/>
  <c r="G116" i="65"/>
  <c r="F116" i="65"/>
  <c r="D116" i="65"/>
  <c r="J115" i="65"/>
  <c r="I115" i="65"/>
  <c r="H115" i="65"/>
  <c r="G115" i="65"/>
  <c r="F115" i="65"/>
  <c r="D115" i="65"/>
  <c r="J114" i="65"/>
  <c r="I114" i="65"/>
  <c r="H114" i="65"/>
  <c r="G114" i="65"/>
  <c r="F114" i="65"/>
  <c r="D114" i="65"/>
  <c r="J113" i="65"/>
  <c r="I113" i="65"/>
  <c r="H113" i="65"/>
  <c r="G113" i="65"/>
  <c r="F113" i="65"/>
  <c r="D113" i="65"/>
  <c r="J112" i="65"/>
  <c r="I112" i="65"/>
  <c r="H112" i="65"/>
  <c r="G112" i="65"/>
  <c r="F112" i="65"/>
  <c r="D112" i="65"/>
  <c r="J111" i="65"/>
  <c r="I111" i="65"/>
  <c r="H111" i="65"/>
  <c r="G111" i="65"/>
  <c r="F111" i="65"/>
  <c r="D111" i="65"/>
  <c r="J110" i="65"/>
  <c r="I110" i="65"/>
  <c r="H110" i="65"/>
  <c r="G110" i="65"/>
  <c r="F110" i="65"/>
  <c r="D110" i="65"/>
  <c r="J109" i="65"/>
  <c r="I109" i="65"/>
  <c r="H109" i="65"/>
  <c r="G109" i="65"/>
  <c r="F109" i="65"/>
  <c r="D109" i="65"/>
  <c r="J108" i="65"/>
  <c r="I108" i="65"/>
  <c r="H108" i="65"/>
  <c r="G108" i="65"/>
  <c r="F108" i="65"/>
  <c r="D108" i="65"/>
  <c r="J107" i="65"/>
  <c r="I107" i="65"/>
  <c r="H107" i="65"/>
  <c r="G107" i="65"/>
  <c r="F107" i="65"/>
  <c r="D107" i="65"/>
  <c r="J106" i="65"/>
  <c r="I106" i="65"/>
  <c r="H106" i="65"/>
  <c r="G106" i="65"/>
  <c r="F106" i="65"/>
  <c r="D106" i="65"/>
  <c r="J105" i="65"/>
  <c r="I105" i="65"/>
  <c r="H105" i="65"/>
  <c r="G105" i="65"/>
  <c r="F105" i="65"/>
  <c r="D105" i="65"/>
  <c r="J104" i="65"/>
  <c r="I104" i="65"/>
  <c r="H104" i="65"/>
  <c r="G104" i="65"/>
  <c r="F104" i="65"/>
  <c r="D104" i="65"/>
  <c r="J103" i="65"/>
  <c r="I103" i="65"/>
  <c r="H103" i="65"/>
  <c r="G103" i="65"/>
  <c r="F103" i="65"/>
  <c r="D103" i="65"/>
  <c r="J102" i="65"/>
  <c r="I102" i="65"/>
  <c r="H102" i="65"/>
  <c r="G102" i="65"/>
  <c r="F102" i="65"/>
  <c r="D102" i="65"/>
  <c r="J101" i="65"/>
  <c r="I101" i="65"/>
  <c r="H101" i="65"/>
  <c r="G101" i="65"/>
  <c r="F101" i="65"/>
  <c r="D101" i="65"/>
  <c r="J100" i="65"/>
  <c r="I100" i="65"/>
  <c r="H100" i="65"/>
  <c r="G100" i="65"/>
  <c r="F100" i="65"/>
  <c r="D100" i="65"/>
  <c r="J99" i="65"/>
  <c r="I99" i="65"/>
  <c r="H99" i="65"/>
  <c r="G99" i="65"/>
  <c r="F99" i="65"/>
  <c r="D99" i="65"/>
  <c r="J98" i="65"/>
  <c r="I98" i="65"/>
  <c r="H98" i="65"/>
  <c r="G98" i="65"/>
  <c r="F98" i="65"/>
  <c r="D98" i="65"/>
  <c r="J97" i="65"/>
  <c r="I97" i="65"/>
  <c r="H97" i="65"/>
  <c r="G97" i="65"/>
  <c r="F97" i="65"/>
  <c r="D97" i="65"/>
  <c r="J96" i="65"/>
  <c r="I96" i="65"/>
  <c r="H96" i="65"/>
  <c r="G96" i="65"/>
  <c r="F96" i="65"/>
  <c r="D96" i="65"/>
  <c r="J95" i="65"/>
  <c r="I95" i="65"/>
  <c r="H95" i="65"/>
  <c r="G95" i="65"/>
  <c r="F95" i="65"/>
  <c r="D95" i="65"/>
  <c r="J94" i="65"/>
  <c r="I94" i="65"/>
  <c r="H94" i="65"/>
  <c r="G94" i="65"/>
  <c r="F94" i="65"/>
  <c r="D94" i="65"/>
  <c r="J93" i="65"/>
  <c r="I93" i="65"/>
  <c r="H93" i="65"/>
  <c r="G93" i="65"/>
  <c r="F93" i="65"/>
  <c r="D93" i="65"/>
  <c r="J92" i="65"/>
  <c r="I92" i="65"/>
  <c r="H92" i="65"/>
  <c r="G92" i="65"/>
  <c r="F92" i="65"/>
  <c r="D92" i="65"/>
  <c r="J91" i="65"/>
  <c r="I91" i="65"/>
  <c r="H91" i="65"/>
  <c r="G91" i="65"/>
  <c r="F91" i="65"/>
  <c r="D91" i="65"/>
  <c r="J90" i="65"/>
  <c r="I90" i="65"/>
  <c r="H90" i="65"/>
  <c r="G90" i="65"/>
  <c r="F90" i="65"/>
  <c r="D90" i="65"/>
  <c r="J89" i="65"/>
  <c r="I89" i="65"/>
  <c r="H89" i="65"/>
  <c r="G89" i="65"/>
  <c r="F89" i="65"/>
  <c r="D89" i="65"/>
  <c r="J88" i="65"/>
  <c r="I88" i="65"/>
  <c r="H88" i="65"/>
  <c r="G88" i="65"/>
  <c r="F88" i="65"/>
  <c r="D88" i="65"/>
  <c r="J87" i="65"/>
  <c r="I87" i="65"/>
  <c r="H87" i="65"/>
  <c r="G87" i="65"/>
  <c r="F87" i="65"/>
  <c r="D87" i="65"/>
  <c r="J86" i="65"/>
  <c r="I86" i="65"/>
  <c r="H86" i="65"/>
  <c r="G86" i="65"/>
  <c r="F86" i="65"/>
  <c r="D86" i="65"/>
  <c r="J85" i="65"/>
  <c r="I85" i="65"/>
  <c r="H85" i="65"/>
  <c r="G85" i="65"/>
  <c r="F85" i="65"/>
  <c r="D85" i="65"/>
  <c r="J84" i="65"/>
  <c r="I84" i="65"/>
  <c r="H84" i="65"/>
  <c r="G84" i="65"/>
  <c r="F84" i="65"/>
  <c r="D84" i="65"/>
  <c r="J83" i="65"/>
  <c r="I83" i="65"/>
  <c r="H83" i="65"/>
  <c r="G83" i="65"/>
  <c r="F83" i="65"/>
  <c r="D83" i="65"/>
  <c r="J79" i="65"/>
  <c r="I79" i="65"/>
  <c r="H79" i="65"/>
  <c r="G79" i="65"/>
  <c r="F79" i="65"/>
  <c r="D79" i="65"/>
  <c r="J78" i="65"/>
  <c r="I78" i="65"/>
  <c r="H78" i="65"/>
  <c r="G78" i="65"/>
  <c r="F78" i="65"/>
  <c r="D78" i="65"/>
  <c r="J77" i="65"/>
  <c r="I77" i="65"/>
  <c r="H77" i="65"/>
  <c r="G77" i="65"/>
  <c r="F77" i="65"/>
  <c r="D77" i="65"/>
  <c r="J76" i="65"/>
  <c r="I76" i="65"/>
  <c r="H76" i="65"/>
  <c r="G76" i="65"/>
  <c r="F76" i="65"/>
  <c r="D76" i="65"/>
  <c r="J75" i="65"/>
  <c r="I75" i="65"/>
  <c r="H75" i="65"/>
  <c r="G75" i="65"/>
  <c r="F75" i="65"/>
  <c r="D75" i="65"/>
  <c r="J74" i="65"/>
  <c r="I74" i="65"/>
  <c r="H74" i="65"/>
  <c r="G74" i="65"/>
  <c r="F74" i="65"/>
  <c r="D74" i="65"/>
  <c r="J73" i="65"/>
  <c r="I73" i="65"/>
  <c r="H73" i="65"/>
  <c r="G73" i="65"/>
  <c r="F73" i="65"/>
  <c r="D73" i="65"/>
  <c r="J72" i="65"/>
  <c r="I72" i="65"/>
  <c r="H72" i="65"/>
  <c r="G72" i="65"/>
  <c r="F72" i="65"/>
  <c r="D72" i="65"/>
  <c r="J71" i="65"/>
  <c r="I71" i="65"/>
  <c r="H71" i="65"/>
  <c r="G71" i="65"/>
  <c r="F71" i="65"/>
  <c r="D71" i="65"/>
  <c r="J70" i="65"/>
  <c r="I70" i="65"/>
  <c r="H70" i="65"/>
  <c r="G70" i="65"/>
  <c r="F70" i="65"/>
  <c r="D70" i="65"/>
  <c r="J69" i="65"/>
  <c r="I69" i="65"/>
  <c r="H69" i="65"/>
  <c r="G69" i="65"/>
  <c r="F69" i="65"/>
  <c r="D69" i="65"/>
  <c r="J68" i="65"/>
  <c r="I68" i="65"/>
  <c r="H68" i="65"/>
  <c r="G68" i="65"/>
  <c r="F68" i="65"/>
  <c r="D68" i="65"/>
  <c r="J67" i="65"/>
  <c r="I67" i="65"/>
  <c r="H67" i="65"/>
  <c r="G67" i="65"/>
  <c r="F67" i="65"/>
  <c r="D67" i="65"/>
  <c r="J66" i="65"/>
  <c r="I66" i="65"/>
  <c r="H66" i="65"/>
  <c r="G66" i="65"/>
  <c r="F66" i="65"/>
  <c r="D66" i="65"/>
  <c r="J65" i="65"/>
  <c r="I65" i="65"/>
  <c r="H65" i="65"/>
  <c r="G65" i="65"/>
  <c r="F65" i="65"/>
  <c r="D65" i="65"/>
  <c r="J64" i="65"/>
  <c r="I64" i="65"/>
  <c r="H64" i="65"/>
  <c r="G64" i="65"/>
  <c r="F64" i="65"/>
  <c r="D64" i="65"/>
  <c r="J63" i="65"/>
  <c r="I63" i="65"/>
  <c r="H63" i="65"/>
  <c r="G63" i="65"/>
  <c r="F63" i="65"/>
  <c r="D63" i="65"/>
  <c r="J62" i="65"/>
  <c r="I62" i="65"/>
  <c r="H62" i="65"/>
  <c r="G62" i="65"/>
  <c r="F62" i="65"/>
  <c r="D62" i="65"/>
  <c r="J60" i="65"/>
  <c r="J210" i="65" s="1"/>
  <c r="I60" i="65"/>
  <c r="I209" i="65" s="1"/>
  <c r="H60" i="65"/>
  <c r="H209" i="65" s="1"/>
  <c r="G60" i="65"/>
  <c r="G210" i="65" s="1"/>
  <c r="F60" i="65"/>
  <c r="F210" i="65" s="1"/>
  <c r="D60" i="65"/>
  <c r="D209" i="65" s="1"/>
  <c r="J134" i="64"/>
  <c r="I134" i="64"/>
  <c r="H134" i="64"/>
  <c r="G134" i="64"/>
  <c r="F134" i="64"/>
  <c r="D134" i="64"/>
  <c r="J133" i="64"/>
  <c r="I133" i="64"/>
  <c r="H133" i="64"/>
  <c r="G133" i="64"/>
  <c r="F133" i="64"/>
  <c r="D133" i="64"/>
  <c r="J132" i="64"/>
  <c r="I132" i="64"/>
  <c r="H132" i="64"/>
  <c r="G132" i="64"/>
  <c r="F132" i="64"/>
  <c r="D132" i="64"/>
  <c r="J131" i="64"/>
  <c r="I131" i="64"/>
  <c r="H131" i="64"/>
  <c r="G131" i="64"/>
  <c r="F131" i="64"/>
  <c r="D131" i="64"/>
  <c r="J130" i="64"/>
  <c r="I130" i="64"/>
  <c r="H130" i="64"/>
  <c r="G130" i="64"/>
  <c r="F130" i="64"/>
  <c r="D130" i="64"/>
  <c r="J129" i="64"/>
  <c r="I129" i="64"/>
  <c r="H129" i="64"/>
  <c r="G129" i="64"/>
  <c r="F129" i="64"/>
  <c r="D129" i="64"/>
  <c r="J128" i="64"/>
  <c r="I128" i="64"/>
  <c r="H128" i="64"/>
  <c r="G128" i="64"/>
  <c r="F128" i="64"/>
  <c r="D128" i="64"/>
  <c r="J127" i="64"/>
  <c r="I127" i="64"/>
  <c r="H127" i="64"/>
  <c r="G127" i="64"/>
  <c r="F127" i="64"/>
  <c r="D127" i="64"/>
  <c r="J126" i="64"/>
  <c r="I126" i="64"/>
  <c r="H126" i="64"/>
  <c r="G126" i="64"/>
  <c r="F126" i="64"/>
  <c r="D126" i="64"/>
  <c r="J125" i="64"/>
  <c r="I125" i="64"/>
  <c r="H125" i="64"/>
  <c r="G125" i="64"/>
  <c r="F125" i="64"/>
  <c r="D125" i="64"/>
  <c r="J124" i="64"/>
  <c r="I124" i="64"/>
  <c r="H124" i="64"/>
  <c r="G124" i="64"/>
  <c r="F124" i="64"/>
  <c r="D124" i="64"/>
  <c r="J123" i="64"/>
  <c r="I123" i="64"/>
  <c r="H123" i="64"/>
  <c r="G123" i="64"/>
  <c r="F123" i="64"/>
  <c r="D123" i="64"/>
  <c r="J122" i="64"/>
  <c r="I122" i="64"/>
  <c r="H122" i="64"/>
  <c r="G122" i="64"/>
  <c r="F122" i="64"/>
  <c r="D122" i="64"/>
  <c r="J121" i="64"/>
  <c r="I121" i="64"/>
  <c r="H121" i="64"/>
  <c r="G121" i="64"/>
  <c r="F121" i="64"/>
  <c r="D121" i="64"/>
  <c r="J120" i="64"/>
  <c r="I120" i="64"/>
  <c r="H120" i="64"/>
  <c r="G120" i="64"/>
  <c r="F120" i="64"/>
  <c r="D120" i="64"/>
  <c r="J119" i="64"/>
  <c r="I119" i="64"/>
  <c r="H119" i="64"/>
  <c r="G119" i="64"/>
  <c r="F119" i="64"/>
  <c r="D119" i="64"/>
  <c r="J118" i="64"/>
  <c r="I118" i="64"/>
  <c r="H118" i="64"/>
  <c r="G118" i="64"/>
  <c r="F118" i="64"/>
  <c r="D118" i="64"/>
  <c r="J117" i="64"/>
  <c r="I117" i="64"/>
  <c r="H117" i="64"/>
  <c r="G117" i="64"/>
  <c r="F117" i="64"/>
  <c r="D117" i="64"/>
  <c r="J116" i="64"/>
  <c r="I116" i="64"/>
  <c r="H116" i="64"/>
  <c r="G116" i="64"/>
  <c r="F116" i="64"/>
  <c r="D116" i="64"/>
  <c r="J115" i="64"/>
  <c r="I115" i="64"/>
  <c r="H115" i="64"/>
  <c r="G115" i="64"/>
  <c r="F115" i="64"/>
  <c r="D115" i="64"/>
  <c r="J114" i="64"/>
  <c r="I114" i="64"/>
  <c r="H114" i="64"/>
  <c r="G114" i="64"/>
  <c r="F114" i="64"/>
  <c r="D114" i="64"/>
  <c r="J113" i="64"/>
  <c r="I113" i="64"/>
  <c r="H113" i="64"/>
  <c r="G113" i="64"/>
  <c r="F113" i="64"/>
  <c r="D113" i="64"/>
  <c r="J112" i="64"/>
  <c r="I112" i="64"/>
  <c r="H112" i="64"/>
  <c r="G112" i="64"/>
  <c r="F112" i="64"/>
  <c r="D112" i="64"/>
  <c r="J111" i="64"/>
  <c r="I111" i="64"/>
  <c r="H111" i="64"/>
  <c r="G111" i="64"/>
  <c r="F111" i="64"/>
  <c r="D111" i="64"/>
  <c r="J110" i="64"/>
  <c r="I110" i="64"/>
  <c r="H110" i="64"/>
  <c r="G110" i="64"/>
  <c r="F110" i="64"/>
  <c r="D110" i="64"/>
  <c r="J109" i="64"/>
  <c r="I109" i="64"/>
  <c r="H109" i="64"/>
  <c r="G109" i="64"/>
  <c r="F109" i="64"/>
  <c r="D109" i="64"/>
  <c r="J108" i="64"/>
  <c r="I108" i="64"/>
  <c r="H108" i="64"/>
  <c r="G108" i="64"/>
  <c r="F108" i="64"/>
  <c r="D108" i="64"/>
  <c r="J107" i="64"/>
  <c r="I107" i="64"/>
  <c r="H107" i="64"/>
  <c r="G107" i="64"/>
  <c r="F107" i="64"/>
  <c r="D107" i="64"/>
  <c r="J106" i="64"/>
  <c r="I106" i="64"/>
  <c r="H106" i="64"/>
  <c r="G106" i="64"/>
  <c r="F106" i="64"/>
  <c r="D106" i="64"/>
  <c r="J105" i="64"/>
  <c r="I105" i="64"/>
  <c r="H105" i="64"/>
  <c r="G105" i="64"/>
  <c r="F105" i="64"/>
  <c r="D105" i="64"/>
  <c r="J104" i="64"/>
  <c r="I104" i="64"/>
  <c r="H104" i="64"/>
  <c r="G104" i="64"/>
  <c r="F104" i="64"/>
  <c r="D104" i="64"/>
  <c r="J103" i="64"/>
  <c r="I103" i="64"/>
  <c r="H103" i="64"/>
  <c r="G103" i="64"/>
  <c r="F103" i="64"/>
  <c r="D103" i="64"/>
  <c r="J102" i="64"/>
  <c r="I102" i="64"/>
  <c r="H102" i="64"/>
  <c r="G102" i="64"/>
  <c r="F102" i="64"/>
  <c r="D102" i="64"/>
  <c r="J101" i="64"/>
  <c r="I101" i="64"/>
  <c r="H101" i="64"/>
  <c r="G101" i="64"/>
  <c r="F101" i="64"/>
  <c r="D101" i="64"/>
  <c r="J100" i="64"/>
  <c r="I100" i="64"/>
  <c r="H100" i="64"/>
  <c r="G100" i="64"/>
  <c r="F100" i="64"/>
  <c r="D100" i="64"/>
  <c r="J99" i="64"/>
  <c r="I99" i="64"/>
  <c r="H99" i="64"/>
  <c r="G99" i="64"/>
  <c r="F99" i="64"/>
  <c r="D99" i="64"/>
  <c r="J98" i="64"/>
  <c r="I98" i="64"/>
  <c r="H98" i="64"/>
  <c r="G98" i="64"/>
  <c r="F98" i="64"/>
  <c r="D98" i="64"/>
  <c r="J97" i="64"/>
  <c r="I97" i="64"/>
  <c r="H97" i="64"/>
  <c r="G97" i="64"/>
  <c r="F97" i="64"/>
  <c r="D97" i="64"/>
  <c r="J96" i="64"/>
  <c r="I96" i="64"/>
  <c r="H96" i="64"/>
  <c r="G96" i="64"/>
  <c r="F96" i="64"/>
  <c r="D96" i="64"/>
  <c r="J95" i="64"/>
  <c r="I95" i="64"/>
  <c r="H95" i="64"/>
  <c r="G95" i="64"/>
  <c r="F95" i="64"/>
  <c r="D95" i="64"/>
  <c r="J94" i="64"/>
  <c r="I94" i="64"/>
  <c r="H94" i="64"/>
  <c r="G94" i="64"/>
  <c r="F94" i="64"/>
  <c r="D94" i="64"/>
  <c r="J93" i="64"/>
  <c r="I93" i="64"/>
  <c r="H93" i="64"/>
  <c r="G93" i="64"/>
  <c r="F93" i="64"/>
  <c r="D93" i="64"/>
  <c r="J92" i="64"/>
  <c r="I92" i="64"/>
  <c r="H92" i="64"/>
  <c r="G92" i="64"/>
  <c r="F92" i="64"/>
  <c r="D92" i="64"/>
  <c r="J91" i="64"/>
  <c r="I91" i="64"/>
  <c r="H91" i="64"/>
  <c r="G91" i="64"/>
  <c r="F91" i="64"/>
  <c r="D91" i="64"/>
  <c r="J90" i="64"/>
  <c r="I90" i="64"/>
  <c r="H90" i="64"/>
  <c r="G90" i="64"/>
  <c r="F90" i="64"/>
  <c r="D90" i="64"/>
  <c r="J89" i="64"/>
  <c r="I89" i="64"/>
  <c r="H89" i="64"/>
  <c r="G89" i="64"/>
  <c r="F89" i="64"/>
  <c r="D89" i="64"/>
  <c r="J88" i="64"/>
  <c r="I88" i="64"/>
  <c r="H88" i="64"/>
  <c r="G88" i="64"/>
  <c r="F88" i="64"/>
  <c r="D88" i="64"/>
  <c r="J87" i="64"/>
  <c r="I87" i="64"/>
  <c r="H87" i="64"/>
  <c r="G87" i="64"/>
  <c r="F87" i="64"/>
  <c r="D87" i="64"/>
  <c r="J86" i="64"/>
  <c r="I86" i="64"/>
  <c r="H86" i="64"/>
  <c r="G86" i="64"/>
  <c r="F86" i="64"/>
  <c r="D86" i="64"/>
  <c r="J85" i="64"/>
  <c r="I85" i="64"/>
  <c r="H85" i="64"/>
  <c r="G85" i="64"/>
  <c r="F85" i="64"/>
  <c r="D85" i="64"/>
  <c r="J84" i="64"/>
  <c r="I84" i="64"/>
  <c r="H84" i="64"/>
  <c r="G84" i="64"/>
  <c r="F84" i="64"/>
  <c r="D84" i="64"/>
  <c r="J83" i="64"/>
  <c r="I83" i="64"/>
  <c r="H83" i="64"/>
  <c r="G83" i="64"/>
  <c r="F83" i="64"/>
  <c r="D83" i="64"/>
  <c r="J79" i="64"/>
  <c r="I79" i="64"/>
  <c r="H79" i="64"/>
  <c r="G79" i="64"/>
  <c r="F79" i="64"/>
  <c r="D79" i="64"/>
  <c r="J78" i="64"/>
  <c r="I78" i="64"/>
  <c r="H78" i="64"/>
  <c r="G78" i="64"/>
  <c r="F78" i="64"/>
  <c r="D78" i="64"/>
  <c r="H153" i="64" s="1"/>
  <c r="J77" i="64"/>
  <c r="I77" i="64"/>
  <c r="H77" i="64"/>
  <c r="G77" i="64"/>
  <c r="F77" i="64"/>
  <c r="D77" i="64"/>
  <c r="J76" i="64"/>
  <c r="I76" i="64"/>
  <c r="H76" i="64"/>
  <c r="G76" i="64"/>
  <c r="F76" i="64"/>
  <c r="D76" i="64"/>
  <c r="H151" i="64" s="1"/>
  <c r="J75" i="64"/>
  <c r="I75" i="64"/>
  <c r="H75" i="64"/>
  <c r="G75" i="64"/>
  <c r="F75" i="64"/>
  <c r="D75" i="64"/>
  <c r="J74" i="64"/>
  <c r="I74" i="64"/>
  <c r="H74" i="64"/>
  <c r="G74" i="64"/>
  <c r="F74" i="64"/>
  <c r="D74" i="64"/>
  <c r="H149" i="64" s="1"/>
  <c r="J73" i="64"/>
  <c r="I73" i="64"/>
  <c r="H73" i="64"/>
  <c r="G73" i="64"/>
  <c r="F73" i="64"/>
  <c r="D73" i="64"/>
  <c r="J72" i="64"/>
  <c r="I72" i="64"/>
  <c r="H72" i="64"/>
  <c r="G72" i="64"/>
  <c r="F72" i="64"/>
  <c r="D72" i="64"/>
  <c r="H147" i="64" s="1"/>
  <c r="J71" i="64"/>
  <c r="I71" i="64"/>
  <c r="H71" i="64"/>
  <c r="G71" i="64"/>
  <c r="F71" i="64"/>
  <c r="D71" i="64"/>
  <c r="J70" i="64"/>
  <c r="I70" i="64"/>
  <c r="H70" i="64"/>
  <c r="G70" i="64"/>
  <c r="F70" i="64"/>
  <c r="D70" i="64"/>
  <c r="H145" i="64" s="1"/>
  <c r="J69" i="64"/>
  <c r="I69" i="64"/>
  <c r="H69" i="64"/>
  <c r="G69" i="64"/>
  <c r="F69" i="64"/>
  <c r="D69" i="64"/>
  <c r="J68" i="64"/>
  <c r="I68" i="64"/>
  <c r="H68" i="64"/>
  <c r="G68" i="64"/>
  <c r="F68" i="64"/>
  <c r="D68" i="64"/>
  <c r="H143" i="64" s="1"/>
  <c r="J67" i="64"/>
  <c r="I67" i="64"/>
  <c r="H67" i="64"/>
  <c r="G67" i="64"/>
  <c r="F67" i="64"/>
  <c r="D67" i="64"/>
  <c r="J66" i="64"/>
  <c r="I66" i="64"/>
  <c r="H66" i="64"/>
  <c r="G66" i="64"/>
  <c r="F66" i="64"/>
  <c r="D66" i="64"/>
  <c r="H141" i="64" s="1"/>
  <c r="J65" i="64"/>
  <c r="I65" i="64"/>
  <c r="H65" i="64"/>
  <c r="G65" i="64"/>
  <c r="F65" i="64"/>
  <c r="D65" i="64"/>
  <c r="J64" i="64"/>
  <c r="I64" i="64"/>
  <c r="H64" i="64"/>
  <c r="G64" i="64"/>
  <c r="F64" i="64"/>
  <c r="D64" i="64"/>
  <c r="H139" i="64" s="1"/>
  <c r="J63" i="64"/>
  <c r="I63" i="64"/>
  <c r="H63" i="64"/>
  <c r="G63" i="64"/>
  <c r="F63" i="64"/>
  <c r="D63" i="64"/>
  <c r="J62" i="64"/>
  <c r="I62" i="64"/>
  <c r="I212" i="64" s="1"/>
  <c r="H62" i="64"/>
  <c r="G62" i="64"/>
  <c r="F62" i="64"/>
  <c r="D62" i="64"/>
  <c r="D212" i="64" s="1"/>
  <c r="J60" i="64"/>
  <c r="I60" i="64"/>
  <c r="H60" i="64"/>
  <c r="H207" i="64" s="1"/>
  <c r="G60" i="64"/>
  <c r="G207" i="64" s="1"/>
  <c r="F60" i="64"/>
  <c r="D60" i="64"/>
  <c r="D210" i="64" s="1"/>
  <c r="J134" i="63"/>
  <c r="I134" i="63"/>
  <c r="H134" i="63"/>
  <c r="G134" i="63"/>
  <c r="F134" i="63"/>
  <c r="D134" i="63"/>
  <c r="J133" i="63"/>
  <c r="I133" i="63"/>
  <c r="H133" i="63"/>
  <c r="G133" i="63"/>
  <c r="F133" i="63"/>
  <c r="D133" i="63"/>
  <c r="J132" i="63"/>
  <c r="I132" i="63"/>
  <c r="H132" i="63"/>
  <c r="G132" i="63"/>
  <c r="F132" i="63"/>
  <c r="D132" i="63"/>
  <c r="J131" i="63"/>
  <c r="I131" i="63"/>
  <c r="H131" i="63"/>
  <c r="G131" i="63"/>
  <c r="F131" i="63"/>
  <c r="D131" i="63"/>
  <c r="J130" i="63"/>
  <c r="I130" i="63"/>
  <c r="H130" i="63"/>
  <c r="G130" i="63"/>
  <c r="F130" i="63"/>
  <c r="D130" i="63"/>
  <c r="J129" i="63"/>
  <c r="I129" i="63"/>
  <c r="H129" i="63"/>
  <c r="G129" i="63"/>
  <c r="F129" i="63"/>
  <c r="D129" i="63"/>
  <c r="J128" i="63"/>
  <c r="I128" i="63"/>
  <c r="H128" i="63"/>
  <c r="G128" i="63"/>
  <c r="F128" i="63"/>
  <c r="D128" i="63"/>
  <c r="J127" i="63"/>
  <c r="I127" i="63"/>
  <c r="H127" i="63"/>
  <c r="G127" i="63"/>
  <c r="F127" i="63"/>
  <c r="D127" i="63"/>
  <c r="J126" i="63"/>
  <c r="I126" i="63"/>
  <c r="H126" i="63"/>
  <c r="G126" i="63"/>
  <c r="F126" i="63"/>
  <c r="D126" i="63"/>
  <c r="J125" i="63"/>
  <c r="I125" i="63"/>
  <c r="H125" i="63"/>
  <c r="G125" i="63"/>
  <c r="F125" i="63"/>
  <c r="D125" i="63"/>
  <c r="J124" i="63"/>
  <c r="I124" i="63"/>
  <c r="H124" i="63"/>
  <c r="G124" i="63"/>
  <c r="F124" i="63"/>
  <c r="D124" i="63"/>
  <c r="J123" i="63"/>
  <c r="I123" i="63"/>
  <c r="H123" i="63"/>
  <c r="G123" i="63"/>
  <c r="F123" i="63"/>
  <c r="D123" i="63"/>
  <c r="J122" i="63"/>
  <c r="I122" i="63"/>
  <c r="H122" i="63"/>
  <c r="G122" i="63"/>
  <c r="F122" i="63"/>
  <c r="D122" i="63"/>
  <c r="J121" i="63"/>
  <c r="I121" i="63"/>
  <c r="H121" i="63"/>
  <c r="G121" i="63"/>
  <c r="F121" i="63"/>
  <c r="D121" i="63"/>
  <c r="J120" i="63"/>
  <c r="I120" i="63"/>
  <c r="H120" i="63"/>
  <c r="G120" i="63"/>
  <c r="F120" i="63"/>
  <c r="D120" i="63"/>
  <c r="J119" i="63"/>
  <c r="I119" i="63"/>
  <c r="H119" i="63"/>
  <c r="G119" i="63"/>
  <c r="F119" i="63"/>
  <c r="D119" i="63"/>
  <c r="J118" i="63"/>
  <c r="I118" i="63"/>
  <c r="H118" i="63"/>
  <c r="G118" i="63"/>
  <c r="F118" i="63"/>
  <c r="D118" i="63"/>
  <c r="J117" i="63"/>
  <c r="I117" i="63"/>
  <c r="H117" i="63"/>
  <c r="G117" i="63"/>
  <c r="F117" i="63"/>
  <c r="D117" i="63"/>
  <c r="J116" i="63"/>
  <c r="I116" i="63"/>
  <c r="H116" i="63"/>
  <c r="G116" i="63"/>
  <c r="F116" i="63"/>
  <c r="D116" i="63"/>
  <c r="J115" i="63"/>
  <c r="I115" i="63"/>
  <c r="H115" i="63"/>
  <c r="G115" i="63"/>
  <c r="F115" i="63"/>
  <c r="D115" i="63"/>
  <c r="J114" i="63"/>
  <c r="I114" i="63"/>
  <c r="H114" i="63"/>
  <c r="G114" i="63"/>
  <c r="F114" i="63"/>
  <c r="D114" i="63"/>
  <c r="J113" i="63"/>
  <c r="I113" i="63"/>
  <c r="H113" i="63"/>
  <c r="G113" i="63"/>
  <c r="F113" i="63"/>
  <c r="D113" i="63"/>
  <c r="J112" i="63"/>
  <c r="I112" i="63"/>
  <c r="H112" i="63"/>
  <c r="G112" i="63"/>
  <c r="F112" i="63"/>
  <c r="D112" i="63"/>
  <c r="J111" i="63"/>
  <c r="I111" i="63"/>
  <c r="H111" i="63"/>
  <c r="G111" i="63"/>
  <c r="F111" i="63"/>
  <c r="D111" i="63"/>
  <c r="J110" i="63"/>
  <c r="I110" i="63"/>
  <c r="H110" i="63"/>
  <c r="G110" i="63"/>
  <c r="F110" i="63"/>
  <c r="D110" i="63"/>
  <c r="J109" i="63"/>
  <c r="I109" i="63"/>
  <c r="H109" i="63"/>
  <c r="G109" i="63"/>
  <c r="F109" i="63"/>
  <c r="D109" i="63"/>
  <c r="J108" i="63"/>
  <c r="I108" i="63"/>
  <c r="H108" i="63"/>
  <c r="G108" i="63"/>
  <c r="F108" i="63"/>
  <c r="D108" i="63"/>
  <c r="J107" i="63"/>
  <c r="I107" i="63"/>
  <c r="H107" i="63"/>
  <c r="G107" i="63"/>
  <c r="F107" i="63"/>
  <c r="D107" i="63"/>
  <c r="J106" i="63"/>
  <c r="I106" i="63"/>
  <c r="H106" i="63"/>
  <c r="G106" i="63"/>
  <c r="F106" i="63"/>
  <c r="D106" i="63"/>
  <c r="J105" i="63"/>
  <c r="I105" i="63"/>
  <c r="H105" i="63"/>
  <c r="G105" i="63"/>
  <c r="F105" i="63"/>
  <c r="D105" i="63"/>
  <c r="J104" i="63"/>
  <c r="I104" i="63"/>
  <c r="H104" i="63"/>
  <c r="G104" i="63"/>
  <c r="F104" i="63"/>
  <c r="D104" i="63"/>
  <c r="J103" i="63"/>
  <c r="I103" i="63"/>
  <c r="H103" i="63"/>
  <c r="G103" i="63"/>
  <c r="F103" i="63"/>
  <c r="D103" i="63"/>
  <c r="J102" i="63"/>
  <c r="I102" i="63"/>
  <c r="H102" i="63"/>
  <c r="G102" i="63"/>
  <c r="F102" i="63"/>
  <c r="D102" i="63"/>
  <c r="J101" i="63"/>
  <c r="I101" i="63"/>
  <c r="H101" i="63"/>
  <c r="G101" i="63"/>
  <c r="F101" i="63"/>
  <c r="D101" i="63"/>
  <c r="J100" i="63"/>
  <c r="I100" i="63"/>
  <c r="H100" i="63"/>
  <c r="G100" i="63"/>
  <c r="F100" i="63"/>
  <c r="D100" i="63"/>
  <c r="J99" i="63"/>
  <c r="I99" i="63"/>
  <c r="H99" i="63"/>
  <c r="G99" i="63"/>
  <c r="F99" i="63"/>
  <c r="D99" i="63"/>
  <c r="J98" i="63"/>
  <c r="I98" i="63"/>
  <c r="H98" i="63"/>
  <c r="G98" i="63"/>
  <c r="F98" i="63"/>
  <c r="D98" i="63"/>
  <c r="J97" i="63"/>
  <c r="I97" i="63"/>
  <c r="H97" i="63"/>
  <c r="G97" i="63"/>
  <c r="F97" i="63"/>
  <c r="D97" i="63"/>
  <c r="J96" i="63"/>
  <c r="I96" i="63"/>
  <c r="H96" i="63"/>
  <c r="G96" i="63"/>
  <c r="F96" i="63"/>
  <c r="D96" i="63"/>
  <c r="J95" i="63"/>
  <c r="I95" i="63"/>
  <c r="H95" i="63"/>
  <c r="G95" i="63"/>
  <c r="F95" i="63"/>
  <c r="D95" i="63"/>
  <c r="J94" i="63"/>
  <c r="I94" i="63"/>
  <c r="H94" i="63"/>
  <c r="G94" i="63"/>
  <c r="F94" i="63"/>
  <c r="D94" i="63"/>
  <c r="J93" i="63"/>
  <c r="I93" i="63"/>
  <c r="H93" i="63"/>
  <c r="G93" i="63"/>
  <c r="F93" i="63"/>
  <c r="D93" i="63"/>
  <c r="J92" i="63"/>
  <c r="I92" i="63"/>
  <c r="H92" i="63"/>
  <c r="G92" i="63"/>
  <c r="F92" i="63"/>
  <c r="D92" i="63"/>
  <c r="J91" i="63"/>
  <c r="I91" i="63"/>
  <c r="H91" i="63"/>
  <c r="G91" i="63"/>
  <c r="F91" i="63"/>
  <c r="D91" i="63"/>
  <c r="J90" i="63"/>
  <c r="I90" i="63"/>
  <c r="H90" i="63"/>
  <c r="G90" i="63"/>
  <c r="F90" i="63"/>
  <c r="D90" i="63"/>
  <c r="J89" i="63"/>
  <c r="I89" i="63"/>
  <c r="H89" i="63"/>
  <c r="G89" i="63"/>
  <c r="F89" i="63"/>
  <c r="D89" i="63"/>
  <c r="J88" i="63"/>
  <c r="I88" i="63"/>
  <c r="H88" i="63"/>
  <c r="G88" i="63"/>
  <c r="F88" i="63"/>
  <c r="D88" i="63"/>
  <c r="J87" i="63"/>
  <c r="I87" i="63"/>
  <c r="H87" i="63"/>
  <c r="G87" i="63"/>
  <c r="F87" i="63"/>
  <c r="D87" i="63"/>
  <c r="J86" i="63"/>
  <c r="I86" i="63"/>
  <c r="H86" i="63"/>
  <c r="G86" i="63"/>
  <c r="F86" i="63"/>
  <c r="D86" i="63"/>
  <c r="J85" i="63"/>
  <c r="I85" i="63"/>
  <c r="H85" i="63"/>
  <c r="G85" i="63"/>
  <c r="F85" i="63"/>
  <c r="D85" i="63"/>
  <c r="J84" i="63"/>
  <c r="I84" i="63"/>
  <c r="H84" i="63"/>
  <c r="G84" i="63"/>
  <c r="F84" i="63"/>
  <c r="D84" i="63"/>
  <c r="J83" i="63"/>
  <c r="I83" i="63"/>
  <c r="H83" i="63"/>
  <c r="G83" i="63"/>
  <c r="F83" i="63"/>
  <c r="D83" i="63"/>
  <c r="J79" i="63"/>
  <c r="I79" i="63"/>
  <c r="H79" i="63"/>
  <c r="G79" i="63"/>
  <c r="F79" i="63"/>
  <c r="D79" i="63"/>
  <c r="J78" i="63"/>
  <c r="I78" i="63"/>
  <c r="H78" i="63"/>
  <c r="G78" i="63"/>
  <c r="F78" i="63"/>
  <c r="D78" i="63"/>
  <c r="J77" i="63"/>
  <c r="I77" i="63"/>
  <c r="H77" i="63"/>
  <c r="G77" i="63"/>
  <c r="F77" i="63"/>
  <c r="D77" i="63"/>
  <c r="J76" i="63"/>
  <c r="I76" i="63"/>
  <c r="H76" i="63"/>
  <c r="G76" i="63"/>
  <c r="F76" i="63"/>
  <c r="D76" i="63"/>
  <c r="J75" i="63"/>
  <c r="I75" i="63"/>
  <c r="H75" i="63"/>
  <c r="G75" i="63"/>
  <c r="F75" i="63"/>
  <c r="D75" i="63"/>
  <c r="J74" i="63"/>
  <c r="I74" i="63"/>
  <c r="H74" i="63"/>
  <c r="G74" i="63"/>
  <c r="F74" i="63"/>
  <c r="D74" i="63"/>
  <c r="J73" i="63"/>
  <c r="I73" i="63"/>
  <c r="H73" i="63"/>
  <c r="G73" i="63"/>
  <c r="F73" i="63"/>
  <c r="D73" i="63"/>
  <c r="J72" i="63"/>
  <c r="I72" i="63"/>
  <c r="H72" i="63"/>
  <c r="G72" i="63"/>
  <c r="F72" i="63"/>
  <c r="D72" i="63"/>
  <c r="J71" i="63"/>
  <c r="I71" i="63"/>
  <c r="H71" i="63"/>
  <c r="G71" i="63"/>
  <c r="F71" i="63"/>
  <c r="D71" i="63"/>
  <c r="J70" i="63"/>
  <c r="I70" i="63"/>
  <c r="H70" i="63"/>
  <c r="G70" i="63"/>
  <c r="F70" i="63"/>
  <c r="D70" i="63"/>
  <c r="J69" i="63"/>
  <c r="I69" i="63"/>
  <c r="H69" i="63"/>
  <c r="G69" i="63"/>
  <c r="F69" i="63"/>
  <c r="D69" i="63"/>
  <c r="J68" i="63"/>
  <c r="I68" i="63"/>
  <c r="H68" i="63"/>
  <c r="G68" i="63"/>
  <c r="F68" i="63"/>
  <c r="D68" i="63"/>
  <c r="J67" i="63"/>
  <c r="I67" i="63"/>
  <c r="H67" i="63"/>
  <c r="G67" i="63"/>
  <c r="F67" i="63"/>
  <c r="D67" i="63"/>
  <c r="J66" i="63"/>
  <c r="I66" i="63"/>
  <c r="H66" i="63"/>
  <c r="G66" i="63"/>
  <c r="F66" i="63"/>
  <c r="D66" i="63"/>
  <c r="J65" i="63"/>
  <c r="I65" i="63"/>
  <c r="H65" i="63"/>
  <c r="G65" i="63"/>
  <c r="F65" i="63"/>
  <c r="D65" i="63"/>
  <c r="J64" i="63"/>
  <c r="I64" i="63"/>
  <c r="H64" i="63"/>
  <c r="G64" i="63"/>
  <c r="F64" i="63"/>
  <c r="D64" i="63"/>
  <c r="J63" i="63"/>
  <c r="I63" i="63"/>
  <c r="H63" i="63"/>
  <c r="G63" i="63"/>
  <c r="F63" i="63"/>
  <c r="D63" i="63"/>
  <c r="J62" i="63"/>
  <c r="I62" i="63"/>
  <c r="H62" i="63"/>
  <c r="G62" i="63"/>
  <c r="F62" i="63"/>
  <c r="D62" i="63"/>
  <c r="J60" i="63"/>
  <c r="J205" i="63" s="1"/>
  <c r="I60" i="63"/>
  <c r="I205" i="63" s="1"/>
  <c r="H60" i="63"/>
  <c r="G60" i="63"/>
  <c r="F60" i="63"/>
  <c r="F207" i="63" s="1"/>
  <c r="D60" i="63"/>
  <c r="J134" i="62"/>
  <c r="I134" i="62"/>
  <c r="H134" i="62"/>
  <c r="G134" i="62"/>
  <c r="F134" i="62"/>
  <c r="D134" i="62"/>
  <c r="J133" i="62"/>
  <c r="I133" i="62"/>
  <c r="H133" i="62"/>
  <c r="G133" i="62"/>
  <c r="F133" i="62"/>
  <c r="D133" i="62"/>
  <c r="J132" i="62"/>
  <c r="I132" i="62"/>
  <c r="H132" i="62"/>
  <c r="G132" i="62"/>
  <c r="F132" i="62"/>
  <c r="D132" i="62"/>
  <c r="J131" i="62"/>
  <c r="I131" i="62"/>
  <c r="H131" i="62"/>
  <c r="G131" i="62"/>
  <c r="F131" i="62"/>
  <c r="D131" i="62"/>
  <c r="J130" i="62"/>
  <c r="I130" i="62"/>
  <c r="H130" i="62"/>
  <c r="G130" i="62"/>
  <c r="F130" i="62"/>
  <c r="D130" i="62"/>
  <c r="J129" i="62"/>
  <c r="I129" i="62"/>
  <c r="H129" i="62"/>
  <c r="G129" i="62"/>
  <c r="F129" i="62"/>
  <c r="D129" i="62"/>
  <c r="J128" i="62"/>
  <c r="I128" i="62"/>
  <c r="H128" i="62"/>
  <c r="G128" i="62"/>
  <c r="F128" i="62"/>
  <c r="D128" i="62"/>
  <c r="J127" i="62"/>
  <c r="I127" i="62"/>
  <c r="H127" i="62"/>
  <c r="G127" i="62"/>
  <c r="F127" i="62"/>
  <c r="D127" i="62"/>
  <c r="J126" i="62"/>
  <c r="I126" i="62"/>
  <c r="H126" i="62"/>
  <c r="G126" i="62"/>
  <c r="F126" i="62"/>
  <c r="D126" i="62"/>
  <c r="J125" i="62"/>
  <c r="I125" i="62"/>
  <c r="H125" i="62"/>
  <c r="G125" i="62"/>
  <c r="F125" i="62"/>
  <c r="D125" i="62"/>
  <c r="J124" i="62"/>
  <c r="I124" i="62"/>
  <c r="H124" i="62"/>
  <c r="G124" i="62"/>
  <c r="F124" i="62"/>
  <c r="D124" i="62"/>
  <c r="J123" i="62"/>
  <c r="I123" i="62"/>
  <c r="H123" i="62"/>
  <c r="G123" i="62"/>
  <c r="F123" i="62"/>
  <c r="D123" i="62"/>
  <c r="J122" i="62"/>
  <c r="I122" i="62"/>
  <c r="H122" i="62"/>
  <c r="G122" i="62"/>
  <c r="F122" i="62"/>
  <c r="D122" i="62"/>
  <c r="J121" i="62"/>
  <c r="I121" i="62"/>
  <c r="H121" i="62"/>
  <c r="G121" i="62"/>
  <c r="F121" i="62"/>
  <c r="D121" i="62"/>
  <c r="J120" i="62"/>
  <c r="I120" i="62"/>
  <c r="H120" i="62"/>
  <c r="G120" i="62"/>
  <c r="F120" i="62"/>
  <c r="D120" i="62"/>
  <c r="J119" i="62"/>
  <c r="I119" i="62"/>
  <c r="H119" i="62"/>
  <c r="G119" i="62"/>
  <c r="F119" i="62"/>
  <c r="D119" i="62"/>
  <c r="J118" i="62"/>
  <c r="I118" i="62"/>
  <c r="H118" i="62"/>
  <c r="G118" i="62"/>
  <c r="F118" i="62"/>
  <c r="D118" i="62"/>
  <c r="J117" i="62"/>
  <c r="I117" i="62"/>
  <c r="H117" i="62"/>
  <c r="G117" i="62"/>
  <c r="F117" i="62"/>
  <c r="D117" i="62"/>
  <c r="J116" i="62"/>
  <c r="I116" i="62"/>
  <c r="H116" i="62"/>
  <c r="G116" i="62"/>
  <c r="F116" i="62"/>
  <c r="D116" i="62"/>
  <c r="J115" i="62"/>
  <c r="I115" i="62"/>
  <c r="H115" i="62"/>
  <c r="G115" i="62"/>
  <c r="F115" i="62"/>
  <c r="D115" i="62"/>
  <c r="J114" i="62"/>
  <c r="I114" i="62"/>
  <c r="H114" i="62"/>
  <c r="G114" i="62"/>
  <c r="F114" i="62"/>
  <c r="D114" i="62"/>
  <c r="J113" i="62"/>
  <c r="I113" i="62"/>
  <c r="H113" i="62"/>
  <c r="G113" i="62"/>
  <c r="F113" i="62"/>
  <c r="D113" i="62"/>
  <c r="J112" i="62"/>
  <c r="I112" i="62"/>
  <c r="H112" i="62"/>
  <c r="G112" i="62"/>
  <c r="F112" i="62"/>
  <c r="D112" i="62"/>
  <c r="J111" i="62"/>
  <c r="I111" i="62"/>
  <c r="H111" i="62"/>
  <c r="G111" i="62"/>
  <c r="F111" i="62"/>
  <c r="D111" i="62"/>
  <c r="J110" i="62"/>
  <c r="I110" i="62"/>
  <c r="H110" i="62"/>
  <c r="G110" i="62"/>
  <c r="F110" i="62"/>
  <c r="D110" i="62"/>
  <c r="J109" i="62"/>
  <c r="I109" i="62"/>
  <c r="H109" i="62"/>
  <c r="G109" i="62"/>
  <c r="F109" i="62"/>
  <c r="D109" i="62"/>
  <c r="J108" i="62"/>
  <c r="I108" i="62"/>
  <c r="H108" i="62"/>
  <c r="G108" i="62"/>
  <c r="F108" i="62"/>
  <c r="D108" i="62"/>
  <c r="J107" i="62"/>
  <c r="I107" i="62"/>
  <c r="H107" i="62"/>
  <c r="G107" i="62"/>
  <c r="F107" i="62"/>
  <c r="D107" i="62"/>
  <c r="J106" i="62"/>
  <c r="I106" i="62"/>
  <c r="H106" i="62"/>
  <c r="G106" i="62"/>
  <c r="F106" i="62"/>
  <c r="D106" i="62"/>
  <c r="J105" i="62"/>
  <c r="I105" i="62"/>
  <c r="H105" i="62"/>
  <c r="G105" i="62"/>
  <c r="F105" i="62"/>
  <c r="D105" i="62"/>
  <c r="J104" i="62"/>
  <c r="I104" i="62"/>
  <c r="H104" i="62"/>
  <c r="G104" i="62"/>
  <c r="F104" i="62"/>
  <c r="D104" i="62"/>
  <c r="J103" i="62"/>
  <c r="I103" i="62"/>
  <c r="H103" i="62"/>
  <c r="G103" i="62"/>
  <c r="F103" i="62"/>
  <c r="D103" i="62"/>
  <c r="J102" i="62"/>
  <c r="I102" i="62"/>
  <c r="H102" i="62"/>
  <c r="G102" i="62"/>
  <c r="F102" i="62"/>
  <c r="D102" i="62"/>
  <c r="J101" i="62"/>
  <c r="I101" i="62"/>
  <c r="H101" i="62"/>
  <c r="G101" i="62"/>
  <c r="F101" i="62"/>
  <c r="D101" i="62"/>
  <c r="J100" i="62"/>
  <c r="I100" i="62"/>
  <c r="H100" i="62"/>
  <c r="G100" i="62"/>
  <c r="F100" i="62"/>
  <c r="D100" i="62"/>
  <c r="J99" i="62"/>
  <c r="I99" i="62"/>
  <c r="H99" i="62"/>
  <c r="G99" i="62"/>
  <c r="F99" i="62"/>
  <c r="D99" i="62"/>
  <c r="J98" i="62"/>
  <c r="I98" i="62"/>
  <c r="H98" i="62"/>
  <c r="G98" i="62"/>
  <c r="F98" i="62"/>
  <c r="D98" i="62"/>
  <c r="J97" i="62"/>
  <c r="I97" i="62"/>
  <c r="H97" i="62"/>
  <c r="G97" i="62"/>
  <c r="F97" i="62"/>
  <c r="D97" i="62"/>
  <c r="J96" i="62"/>
  <c r="I96" i="62"/>
  <c r="H96" i="62"/>
  <c r="G96" i="62"/>
  <c r="F96" i="62"/>
  <c r="D96" i="62"/>
  <c r="J95" i="62"/>
  <c r="I95" i="62"/>
  <c r="H95" i="62"/>
  <c r="G95" i="62"/>
  <c r="F95" i="62"/>
  <c r="D95" i="62"/>
  <c r="J94" i="62"/>
  <c r="I94" i="62"/>
  <c r="H94" i="62"/>
  <c r="G94" i="62"/>
  <c r="F94" i="62"/>
  <c r="D94" i="62"/>
  <c r="J93" i="62"/>
  <c r="I93" i="62"/>
  <c r="H93" i="62"/>
  <c r="G93" i="62"/>
  <c r="F93" i="62"/>
  <c r="D93" i="62"/>
  <c r="J92" i="62"/>
  <c r="I92" i="62"/>
  <c r="H92" i="62"/>
  <c r="G92" i="62"/>
  <c r="F92" i="62"/>
  <c r="D92" i="62"/>
  <c r="J91" i="62"/>
  <c r="I91" i="62"/>
  <c r="H91" i="62"/>
  <c r="G91" i="62"/>
  <c r="F91" i="62"/>
  <c r="D91" i="62"/>
  <c r="J90" i="62"/>
  <c r="I90" i="62"/>
  <c r="H90" i="62"/>
  <c r="G90" i="62"/>
  <c r="F90" i="62"/>
  <c r="D90" i="62"/>
  <c r="J89" i="62"/>
  <c r="I89" i="62"/>
  <c r="H89" i="62"/>
  <c r="G89" i="62"/>
  <c r="F89" i="62"/>
  <c r="D89" i="62"/>
  <c r="J88" i="62"/>
  <c r="I88" i="62"/>
  <c r="H88" i="62"/>
  <c r="G88" i="62"/>
  <c r="F88" i="62"/>
  <c r="D88" i="62"/>
  <c r="J87" i="62"/>
  <c r="I87" i="62"/>
  <c r="H87" i="62"/>
  <c r="G87" i="62"/>
  <c r="F87" i="62"/>
  <c r="D87" i="62"/>
  <c r="J86" i="62"/>
  <c r="I86" i="62"/>
  <c r="H86" i="62"/>
  <c r="G86" i="62"/>
  <c r="F86" i="62"/>
  <c r="D86" i="62"/>
  <c r="J85" i="62"/>
  <c r="I85" i="62"/>
  <c r="H85" i="62"/>
  <c r="G85" i="62"/>
  <c r="F85" i="62"/>
  <c r="D85" i="62"/>
  <c r="J84" i="62"/>
  <c r="I84" i="62"/>
  <c r="H84" i="62"/>
  <c r="G84" i="62"/>
  <c r="F84" i="62"/>
  <c r="D84" i="62"/>
  <c r="J83" i="62"/>
  <c r="I83" i="62"/>
  <c r="H83" i="62"/>
  <c r="G83" i="62"/>
  <c r="F83" i="62"/>
  <c r="D83" i="62"/>
  <c r="J79" i="62"/>
  <c r="I79" i="62"/>
  <c r="H79" i="62"/>
  <c r="G79" i="62"/>
  <c r="F79" i="62"/>
  <c r="D79" i="62"/>
  <c r="J78" i="62"/>
  <c r="I78" i="62"/>
  <c r="H78" i="62"/>
  <c r="G78" i="62"/>
  <c r="F78" i="62"/>
  <c r="D78" i="62"/>
  <c r="J77" i="62"/>
  <c r="I77" i="62"/>
  <c r="H77" i="62"/>
  <c r="G77" i="62"/>
  <c r="F77" i="62"/>
  <c r="D77" i="62"/>
  <c r="J76" i="62"/>
  <c r="I76" i="62"/>
  <c r="H76" i="62"/>
  <c r="G76" i="62"/>
  <c r="F76" i="62"/>
  <c r="D76" i="62"/>
  <c r="J75" i="62"/>
  <c r="I75" i="62"/>
  <c r="H75" i="62"/>
  <c r="G75" i="62"/>
  <c r="F75" i="62"/>
  <c r="D75" i="62"/>
  <c r="J74" i="62"/>
  <c r="I74" i="62"/>
  <c r="H74" i="62"/>
  <c r="G74" i="62"/>
  <c r="F74" i="62"/>
  <c r="D74" i="62"/>
  <c r="J73" i="62"/>
  <c r="I73" i="62"/>
  <c r="H73" i="62"/>
  <c r="G73" i="62"/>
  <c r="F73" i="62"/>
  <c r="D73" i="62"/>
  <c r="J72" i="62"/>
  <c r="I72" i="62"/>
  <c r="H72" i="62"/>
  <c r="G72" i="62"/>
  <c r="F72" i="62"/>
  <c r="D72" i="62"/>
  <c r="J71" i="62"/>
  <c r="I71" i="62"/>
  <c r="H71" i="62"/>
  <c r="G71" i="62"/>
  <c r="F71" i="62"/>
  <c r="D71" i="62"/>
  <c r="J70" i="62"/>
  <c r="I70" i="62"/>
  <c r="H70" i="62"/>
  <c r="G70" i="62"/>
  <c r="F70" i="62"/>
  <c r="D70" i="62"/>
  <c r="J69" i="62"/>
  <c r="I69" i="62"/>
  <c r="H69" i="62"/>
  <c r="G69" i="62"/>
  <c r="F69" i="62"/>
  <c r="D69" i="62"/>
  <c r="J68" i="62"/>
  <c r="I68" i="62"/>
  <c r="H68" i="62"/>
  <c r="G68" i="62"/>
  <c r="F68" i="62"/>
  <c r="D68" i="62"/>
  <c r="J67" i="62"/>
  <c r="I67" i="62"/>
  <c r="H67" i="62"/>
  <c r="G67" i="62"/>
  <c r="F67" i="62"/>
  <c r="D67" i="62"/>
  <c r="J66" i="62"/>
  <c r="I66" i="62"/>
  <c r="H66" i="62"/>
  <c r="G66" i="62"/>
  <c r="F66" i="62"/>
  <c r="D66" i="62"/>
  <c r="J65" i="62"/>
  <c r="I65" i="62"/>
  <c r="H65" i="62"/>
  <c r="G65" i="62"/>
  <c r="F65" i="62"/>
  <c r="D65" i="62"/>
  <c r="J64" i="62"/>
  <c r="I64" i="62"/>
  <c r="H64" i="62"/>
  <c r="G64" i="62"/>
  <c r="F64" i="62"/>
  <c r="D64" i="62"/>
  <c r="J63" i="62"/>
  <c r="I63" i="62"/>
  <c r="H63" i="62"/>
  <c r="G63" i="62"/>
  <c r="F63" i="62"/>
  <c r="D63" i="62"/>
  <c r="J62" i="62"/>
  <c r="I62" i="62"/>
  <c r="H62" i="62"/>
  <c r="G62" i="62"/>
  <c r="F62" i="62"/>
  <c r="D62" i="62"/>
  <c r="J60" i="62"/>
  <c r="I60" i="62"/>
  <c r="H60" i="62"/>
  <c r="H203" i="62" s="1"/>
  <c r="G60" i="62"/>
  <c r="G203" i="62" s="1"/>
  <c r="F60" i="62"/>
  <c r="D60" i="62"/>
  <c r="J134" i="61"/>
  <c r="I134" i="61"/>
  <c r="H134" i="61"/>
  <c r="G134" i="61"/>
  <c r="F134" i="61"/>
  <c r="D134" i="61"/>
  <c r="J133" i="61"/>
  <c r="I133" i="61"/>
  <c r="H133" i="61"/>
  <c r="G133" i="61"/>
  <c r="F133" i="61"/>
  <c r="D133" i="61"/>
  <c r="J132" i="61"/>
  <c r="I132" i="61"/>
  <c r="H132" i="61"/>
  <c r="G132" i="61"/>
  <c r="F132" i="61"/>
  <c r="D132" i="61"/>
  <c r="J131" i="61"/>
  <c r="I131" i="61"/>
  <c r="H131" i="61"/>
  <c r="G131" i="61"/>
  <c r="F131" i="61"/>
  <c r="D131" i="61"/>
  <c r="J130" i="61"/>
  <c r="I130" i="61"/>
  <c r="H130" i="61"/>
  <c r="G130" i="61"/>
  <c r="F130" i="61"/>
  <c r="D130" i="61"/>
  <c r="J129" i="61"/>
  <c r="I129" i="61"/>
  <c r="H129" i="61"/>
  <c r="G129" i="61"/>
  <c r="F129" i="61"/>
  <c r="D129" i="61"/>
  <c r="J128" i="61"/>
  <c r="I128" i="61"/>
  <c r="H128" i="61"/>
  <c r="G128" i="61"/>
  <c r="F128" i="61"/>
  <c r="D128" i="61"/>
  <c r="J127" i="61"/>
  <c r="I127" i="61"/>
  <c r="H127" i="61"/>
  <c r="G127" i="61"/>
  <c r="F127" i="61"/>
  <c r="D127" i="61"/>
  <c r="J126" i="61"/>
  <c r="I126" i="61"/>
  <c r="H126" i="61"/>
  <c r="G126" i="61"/>
  <c r="F126" i="61"/>
  <c r="D126" i="61"/>
  <c r="J125" i="61"/>
  <c r="I125" i="61"/>
  <c r="H125" i="61"/>
  <c r="G125" i="61"/>
  <c r="F125" i="61"/>
  <c r="D125" i="61"/>
  <c r="J124" i="61"/>
  <c r="I124" i="61"/>
  <c r="H124" i="61"/>
  <c r="G124" i="61"/>
  <c r="F124" i="61"/>
  <c r="D124" i="61"/>
  <c r="J123" i="61"/>
  <c r="I123" i="61"/>
  <c r="H123" i="61"/>
  <c r="G123" i="61"/>
  <c r="F123" i="61"/>
  <c r="D123" i="61"/>
  <c r="J122" i="61"/>
  <c r="I122" i="61"/>
  <c r="H122" i="61"/>
  <c r="G122" i="61"/>
  <c r="F122" i="61"/>
  <c r="D122" i="61"/>
  <c r="J121" i="61"/>
  <c r="I121" i="61"/>
  <c r="H121" i="61"/>
  <c r="G121" i="61"/>
  <c r="F121" i="61"/>
  <c r="D121" i="61"/>
  <c r="J120" i="61"/>
  <c r="I120" i="61"/>
  <c r="H120" i="61"/>
  <c r="G120" i="61"/>
  <c r="F120" i="61"/>
  <c r="D120" i="61"/>
  <c r="J119" i="61"/>
  <c r="I119" i="61"/>
  <c r="H119" i="61"/>
  <c r="G119" i="61"/>
  <c r="F119" i="61"/>
  <c r="D119" i="61"/>
  <c r="J118" i="61"/>
  <c r="I118" i="61"/>
  <c r="H118" i="61"/>
  <c r="G118" i="61"/>
  <c r="F118" i="61"/>
  <c r="D118" i="61"/>
  <c r="J117" i="61"/>
  <c r="I117" i="61"/>
  <c r="H117" i="61"/>
  <c r="G117" i="61"/>
  <c r="F117" i="61"/>
  <c r="D117" i="61"/>
  <c r="J116" i="61"/>
  <c r="I116" i="61"/>
  <c r="H116" i="61"/>
  <c r="G116" i="61"/>
  <c r="F116" i="61"/>
  <c r="D116" i="61"/>
  <c r="J115" i="61"/>
  <c r="I115" i="61"/>
  <c r="H115" i="61"/>
  <c r="G115" i="61"/>
  <c r="F115" i="61"/>
  <c r="D115" i="61"/>
  <c r="J114" i="61"/>
  <c r="I114" i="61"/>
  <c r="H114" i="61"/>
  <c r="G114" i="61"/>
  <c r="F114" i="61"/>
  <c r="D114" i="61"/>
  <c r="J113" i="61"/>
  <c r="I113" i="61"/>
  <c r="H113" i="61"/>
  <c r="G113" i="61"/>
  <c r="F113" i="61"/>
  <c r="D113" i="61"/>
  <c r="J112" i="61"/>
  <c r="I112" i="61"/>
  <c r="H112" i="61"/>
  <c r="G112" i="61"/>
  <c r="F112" i="61"/>
  <c r="D112" i="61"/>
  <c r="J111" i="61"/>
  <c r="I111" i="61"/>
  <c r="H111" i="61"/>
  <c r="G111" i="61"/>
  <c r="F111" i="61"/>
  <c r="D111" i="61"/>
  <c r="J110" i="61"/>
  <c r="I110" i="61"/>
  <c r="H110" i="61"/>
  <c r="G110" i="61"/>
  <c r="F110" i="61"/>
  <c r="D110" i="61"/>
  <c r="J109" i="61"/>
  <c r="I109" i="61"/>
  <c r="H109" i="61"/>
  <c r="G109" i="61"/>
  <c r="F109" i="61"/>
  <c r="D109" i="61"/>
  <c r="J108" i="61"/>
  <c r="I108" i="61"/>
  <c r="H108" i="61"/>
  <c r="G108" i="61"/>
  <c r="F108" i="61"/>
  <c r="D108" i="61"/>
  <c r="J107" i="61"/>
  <c r="I107" i="61"/>
  <c r="H107" i="61"/>
  <c r="G107" i="61"/>
  <c r="F107" i="61"/>
  <c r="D107" i="61"/>
  <c r="J106" i="61"/>
  <c r="I106" i="61"/>
  <c r="H106" i="61"/>
  <c r="G106" i="61"/>
  <c r="F106" i="61"/>
  <c r="D106" i="61"/>
  <c r="J105" i="61"/>
  <c r="I105" i="61"/>
  <c r="H105" i="61"/>
  <c r="G105" i="61"/>
  <c r="F105" i="61"/>
  <c r="D105" i="61"/>
  <c r="J104" i="61"/>
  <c r="I104" i="61"/>
  <c r="H104" i="61"/>
  <c r="G104" i="61"/>
  <c r="F104" i="61"/>
  <c r="D104" i="61"/>
  <c r="J103" i="61"/>
  <c r="I103" i="61"/>
  <c r="H103" i="61"/>
  <c r="G103" i="61"/>
  <c r="F103" i="61"/>
  <c r="D103" i="61"/>
  <c r="J102" i="61"/>
  <c r="I102" i="61"/>
  <c r="H102" i="61"/>
  <c r="G102" i="61"/>
  <c r="F102" i="61"/>
  <c r="D102" i="61"/>
  <c r="J101" i="61"/>
  <c r="I101" i="61"/>
  <c r="H101" i="61"/>
  <c r="G101" i="61"/>
  <c r="F101" i="61"/>
  <c r="D101" i="61"/>
  <c r="J100" i="61"/>
  <c r="I100" i="61"/>
  <c r="H100" i="61"/>
  <c r="G100" i="61"/>
  <c r="F100" i="61"/>
  <c r="D100" i="61"/>
  <c r="J99" i="61"/>
  <c r="I99" i="61"/>
  <c r="H99" i="61"/>
  <c r="G99" i="61"/>
  <c r="F99" i="61"/>
  <c r="D99" i="61"/>
  <c r="J98" i="61"/>
  <c r="I98" i="61"/>
  <c r="H98" i="61"/>
  <c r="G98" i="61"/>
  <c r="F98" i="61"/>
  <c r="D98" i="61"/>
  <c r="J97" i="61"/>
  <c r="I97" i="61"/>
  <c r="H97" i="61"/>
  <c r="G97" i="61"/>
  <c r="F97" i="61"/>
  <c r="D97" i="61"/>
  <c r="J96" i="61"/>
  <c r="I96" i="61"/>
  <c r="H96" i="61"/>
  <c r="G96" i="61"/>
  <c r="F96" i="61"/>
  <c r="D96" i="61"/>
  <c r="J95" i="61"/>
  <c r="I95" i="61"/>
  <c r="H95" i="61"/>
  <c r="G95" i="61"/>
  <c r="F95" i="61"/>
  <c r="D95" i="61"/>
  <c r="J94" i="61"/>
  <c r="I94" i="61"/>
  <c r="H94" i="61"/>
  <c r="G94" i="61"/>
  <c r="F94" i="61"/>
  <c r="D94" i="61"/>
  <c r="J93" i="61"/>
  <c r="I93" i="61"/>
  <c r="H93" i="61"/>
  <c r="G93" i="61"/>
  <c r="F93" i="61"/>
  <c r="D93" i="61"/>
  <c r="J92" i="61"/>
  <c r="I92" i="61"/>
  <c r="H92" i="61"/>
  <c r="G92" i="61"/>
  <c r="F92" i="61"/>
  <c r="D92" i="61"/>
  <c r="J91" i="61"/>
  <c r="I91" i="61"/>
  <c r="H91" i="61"/>
  <c r="G91" i="61"/>
  <c r="F91" i="61"/>
  <c r="D91" i="61"/>
  <c r="J90" i="61"/>
  <c r="I90" i="61"/>
  <c r="H90" i="61"/>
  <c r="G90" i="61"/>
  <c r="F90" i="61"/>
  <c r="D90" i="61"/>
  <c r="J89" i="61"/>
  <c r="I89" i="61"/>
  <c r="H89" i="61"/>
  <c r="G89" i="61"/>
  <c r="F89" i="61"/>
  <c r="D89" i="61"/>
  <c r="J88" i="61"/>
  <c r="I88" i="61"/>
  <c r="H88" i="61"/>
  <c r="G88" i="61"/>
  <c r="F88" i="61"/>
  <c r="D88" i="61"/>
  <c r="J87" i="61"/>
  <c r="I87" i="61"/>
  <c r="H87" i="61"/>
  <c r="G87" i="61"/>
  <c r="F87" i="61"/>
  <c r="D87" i="61"/>
  <c r="J86" i="61"/>
  <c r="I86" i="61"/>
  <c r="H86" i="61"/>
  <c r="G86" i="61"/>
  <c r="F86" i="61"/>
  <c r="D86" i="61"/>
  <c r="J85" i="61"/>
  <c r="I85" i="61"/>
  <c r="H85" i="61"/>
  <c r="G85" i="61"/>
  <c r="F85" i="61"/>
  <c r="D85" i="61"/>
  <c r="J84" i="61"/>
  <c r="I84" i="61"/>
  <c r="H84" i="61"/>
  <c r="G84" i="61"/>
  <c r="F84" i="61"/>
  <c r="D84" i="61"/>
  <c r="J83" i="61"/>
  <c r="I83" i="61"/>
  <c r="H83" i="61"/>
  <c r="G83" i="61"/>
  <c r="F83" i="61"/>
  <c r="D83" i="61"/>
  <c r="J79" i="61"/>
  <c r="I79" i="61"/>
  <c r="H79" i="61"/>
  <c r="G79" i="61"/>
  <c r="F79" i="61"/>
  <c r="D79" i="61"/>
  <c r="H154" i="61" s="1"/>
  <c r="J78" i="61"/>
  <c r="I78" i="61"/>
  <c r="H78" i="61"/>
  <c r="G78" i="61"/>
  <c r="F78" i="61"/>
  <c r="D78" i="61"/>
  <c r="J77" i="61"/>
  <c r="I77" i="61"/>
  <c r="H77" i="61"/>
  <c r="G77" i="61"/>
  <c r="F77" i="61"/>
  <c r="D77" i="61"/>
  <c r="J76" i="61"/>
  <c r="I76" i="61"/>
  <c r="H76" i="61"/>
  <c r="G76" i="61"/>
  <c r="F76" i="61"/>
  <c r="D76" i="61"/>
  <c r="J75" i="61"/>
  <c r="I75" i="61"/>
  <c r="H75" i="61"/>
  <c r="G75" i="61"/>
  <c r="F75" i="61"/>
  <c r="D75" i="61"/>
  <c r="H150" i="61" s="1"/>
  <c r="J74" i="61"/>
  <c r="I74" i="61"/>
  <c r="H74" i="61"/>
  <c r="G74" i="61"/>
  <c r="F74" i="61"/>
  <c r="D74" i="61"/>
  <c r="J73" i="61"/>
  <c r="I73" i="61"/>
  <c r="H73" i="61"/>
  <c r="G73" i="61"/>
  <c r="F73" i="61"/>
  <c r="D73" i="61"/>
  <c r="H148" i="61" s="1"/>
  <c r="J72" i="61"/>
  <c r="I72" i="61"/>
  <c r="H72" i="61"/>
  <c r="G72" i="61"/>
  <c r="F72" i="61"/>
  <c r="D72" i="61"/>
  <c r="J71" i="61"/>
  <c r="I71" i="61"/>
  <c r="H71" i="61"/>
  <c r="G71" i="61"/>
  <c r="F71" i="61"/>
  <c r="D71" i="61"/>
  <c r="J70" i="61"/>
  <c r="I70" i="61"/>
  <c r="H70" i="61"/>
  <c r="G70" i="61"/>
  <c r="F70" i="61"/>
  <c r="D70" i="61"/>
  <c r="J69" i="61"/>
  <c r="I69" i="61"/>
  <c r="H69" i="61"/>
  <c r="G69" i="61"/>
  <c r="F69" i="61"/>
  <c r="D69" i="61"/>
  <c r="H144" i="61" s="1"/>
  <c r="J68" i="61"/>
  <c r="I68" i="61"/>
  <c r="H68" i="61"/>
  <c r="G68" i="61"/>
  <c r="F68" i="61"/>
  <c r="D68" i="61"/>
  <c r="J67" i="61"/>
  <c r="I67" i="61"/>
  <c r="H67" i="61"/>
  <c r="G67" i="61"/>
  <c r="F67" i="61"/>
  <c r="D67" i="61"/>
  <c r="J66" i="61"/>
  <c r="I66" i="61"/>
  <c r="H66" i="61"/>
  <c r="G66" i="61"/>
  <c r="F66" i="61"/>
  <c r="D66" i="61"/>
  <c r="J65" i="61"/>
  <c r="I65" i="61"/>
  <c r="H65" i="61"/>
  <c r="G65" i="61"/>
  <c r="F65" i="61"/>
  <c r="D65" i="61"/>
  <c r="J64" i="61"/>
  <c r="I64" i="61"/>
  <c r="H64" i="61"/>
  <c r="G64" i="61"/>
  <c r="F64" i="61"/>
  <c r="D64" i="61"/>
  <c r="J63" i="61"/>
  <c r="I63" i="61"/>
  <c r="H63" i="61"/>
  <c r="G63" i="61"/>
  <c r="F63" i="61"/>
  <c r="D63" i="61"/>
  <c r="J62" i="61"/>
  <c r="I62" i="61"/>
  <c r="H62" i="61"/>
  <c r="G62" i="61"/>
  <c r="F62" i="61"/>
  <c r="D62" i="61"/>
  <c r="J60" i="61"/>
  <c r="I60" i="61"/>
  <c r="I201" i="61" s="1"/>
  <c r="H60" i="61"/>
  <c r="H201" i="61" s="1"/>
  <c r="G60" i="61"/>
  <c r="F60" i="61"/>
  <c r="D60" i="61"/>
  <c r="H135" i="61" s="1"/>
  <c r="H134" i="60"/>
  <c r="G134" i="60"/>
  <c r="F134" i="60"/>
  <c r="E134" i="60"/>
  <c r="D134" i="60"/>
  <c r="H133" i="60"/>
  <c r="G133" i="60"/>
  <c r="F133" i="60"/>
  <c r="E133" i="60"/>
  <c r="D133" i="60"/>
  <c r="H132" i="60"/>
  <c r="G132" i="60"/>
  <c r="F132" i="60"/>
  <c r="E132" i="60"/>
  <c r="D132" i="60"/>
  <c r="H131" i="60"/>
  <c r="G131" i="60"/>
  <c r="F131" i="60"/>
  <c r="E131" i="60"/>
  <c r="D131" i="60"/>
  <c r="H130" i="60"/>
  <c r="G130" i="60"/>
  <c r="F130" i="60"/>
  <c r="E130" i="60"/>
  <c r="D130" i="60"/>
  <c r="H129" i="60"/>
  <c r="G129" i="60"/>
  <c r="F129" i="60"/>
  <c r="E129" i="60"/>
  <c r="D129" i="60"/>
  <c r="H128" i="60"/>
  <c r="G128" i="60"/>
  <c r="F128" i="60"/>
  <c r="E128" i="60"/>
  <c r="D128" i="60"/>
  <c r="H127" i="60"/>
  <c r="G127" i="60"/>
  <c r="F127" i="60"/>
  <c r="E127" i="60"/>
  <c r="D127" i="60"/>
  <c r="H126" i="60"/>
  <c r="G126" i="60"/>
  <c r="F126" i="60"/>
  <c r="E126" i="60"/>
  <c r="D126" i="60"/>
  <c r="H125" i="60"/>
  <c r="G125" i="60"/>
  <c r="F125" i="60"/>
  <c r="E125" i="60"/>
  <c r="D125" i="60"/>
  <c r="H124" i="60"/>
  <c r="G124" i="60"/>
  <c r="F124" i="60"/>
  <c r="E124" i="60"/>
  <c r="D124" i="60"/>
  <c r="H123" i="60"/>
  <c r="G123" i="60"/>
  <c r="F123" i="60"/>
  <c r="E123" i="60"/>
  <c r="D123" i="60"/>
  <c r="H122" i="60"/>
  <c r="G122" i="60"/>
  <c r="F122" i="60"/>
  <c r="E122" i="60"/>
  <c r="D122" i="60"/>
  <c r="H121" i="60"/>
  <c r="G121" i="60"/>
  <c r="F121" i="60"/>
  <c r="E121" i="60"/>
  <c r="D121" i="60"/>
  <c r="H120" i="60"/>
  <c r="G120" i="60"/>
  <c r="F120" i="60"/>
  <c r="E120" i="60"/>
  <c r="D120" i="60"/>
  <c r="H119" i="60"/>
  <c r="G119" i="60"/>
  <c r="F119" i="60"/>
  <c r="E119" i="60"/>
  <c r="D119" i="60"/>
  <c r="H118" i="60"/>
  <c r="G118" i="60"/>
  <c r="F118" i="60"/>
  <c r="E118" i="60"/>
  <c r="D118" i="60"/>
  <c r="H117" i="60"/>
  <c r="G117" i="60"/>
  <c r="F117" i="60"/>
  <c r="E117" i="60"/>
  <c r="D117" i="60"/>
  <c r="H116" i="60"/>
  <c r="G116" i="60"/>
  <c r="F116" i="60"/>
  <c r="E116" i="60"/>
  <c r="D116" i="60"/>
  <c r="H115" i="60"/>
  <c r="G115" i="60"/>
  <c r="F115" i="60"/>
  <c r="E115" i="60"/>
  <c r="D115" i="60"/>
  <c r="H114" i="60"/>
  <c r="G114" i="60"/>
  <c r="F114" i="60"/>
  <c r="E114" i="60"/>
  <c r="D114" i="60"/>
  <c r="H113" i="60"/>
  <c r="G113" i="60"/>
  <c r="F113" i="60"/>
  <c r="E113" i="60"/>
  <c r="D113" i="60"/>
  <c r="H112" i="60"/>
  <c r="G112" i="60"/>
  <c r="F112" i="60"/>
  <c r="E112" i="60"/>
  <c r="D112" i="60"/>
  <c r="H111" i="60"/>
  <c r="G111" i="60"/>
  <c r="F111" i="60"/>
  <c r="E111" i="60"/>
  <c r="D111" i="60"/>
  <c r="H110" i="60"/>
  <c r="G110" i="60"/>
  <c r="F110" i="60"/>
  <c r="E110" i="60"/>
  <c r="D110" i="60"/>
  <c r="H109" i="60"/>
  <c r="G109" i="60"/>
  <c r="F109" i="60"/>
  <c r="E109" i="60"/>
  <c r="D109" i="60"/>
  <c r="H108" i="60"/>
  <c r="G108" i="60"/>
  <c r="F108" i="60"/>
  <c r="E108" i="60"/>
  <c r="D108" i="60"/>
  <c r="H107" i="60"/>
  <c r="G107" i="60"/>
  <c r="F107" i="60"/>
  <c r="E107" i="60"/>
  <c r="D107" i="60"/>
  <c r="H106" i="60"/>
  <c r="G106" i="60"/>
  <c r="F106" i="60"/>
  <c r="E106" i="60"/>
  <c r="D106" i="60"/>
  <c r="H105" i="60"/>
  <c r="G105" i="60"/>
  <c r="F105" i="60"/>
  <c r="E105" i="60"/>
  <c r="D105" i="60"/>
  <c r="H104" i="60"/>
  <c r="G104" i="60"/>
  <c r="F104" i="60"/>
  <c r="E104" i="60"/>
  <c r="D104" i="60"/>
  <c r="H103" i="60"/>
  <c r="G103" i="60"/>
  <c r="F103" i="60"/>
  <c r="E103" i="60"/>
  <c r="D103" i="60"/>
  <c r="H102" i="60"/>
  <c r="G102" i="60"/>
  <c r="F102" i="60"/>
  <c r="E102" i="60"/>
  <c r="D102" i="60"/>
  <c r="H101" i="60"/>
  <c r="G101" i="60"/>
  <c r="F101" i="60"/>
  <c r="E101" i="60"/>
  <c r="D101" i="60"/>
  <c r="H100" i="60"/>
  <c r="G100" i="60"/>
  <c r="F100" i="60"/>
  <c r="E100" i="60"/>
  <c r="D100" i="60"/>
  <c r="H99" i="60"/>
  <c r="G99" i="60"/>
  <c r="F99" i="60"/>
  <c r="E99" i="60"/>
  <c r="D99" i="60"/>
  <c r="H98" i="60"/>
  <c r="G98" i="60"/>
  <c r="F98" i="60"/>
  <c r="E98" i="60"/>
  <c r="D98" i="60"/>
  <c r="H97" i="60"/>
  <c r="G97" i="60"/>
  <c r="F97" i="60"/>
  <c r="E97" i="60"/>
  <c r="D97" i="60"/>
  <c r="H96" i="60"/>
  <c r="G96" i="60"/>
  <c r="F96" i="60"/>
  <c r="E96" i="60"/>
  <c r="D96" i="60"/>
  <c r="H95" i="60"/>
  <c r="G95" i="60"/>
  <c r="F95" i="60"/>
  <c r="E95" i="60"/>
  <c r="D95" i="60"/>
  <c r="H94" i="60"/>
  <c r="G94" i="60"/>
  <c r="F94" i="60"/>
  <c r="E94" i="60"/>
  <c r="D94" i="60"/>
  <c r="H93" i="60"/>
  <c r="G93" i="60"/>
  <c r="F93" i="60"/>
  <c r="E93" i="60"/>
  <c r="D93" i="60"/>
  <c r="H92" i="60"/>
  <c r="G92" i="60"/>
  <c r="F92" i="60"/>
  <c r="E92" i="60"/>
  <c r="D92" i="60"/>
  <c r="H91" i="60"/>
  <c r="G91" i="60"/>
  <c r="F91" i="60"/>
  <c r="E91" i="60"/>
  <c r="D91" i="60"/>
  <c r="H90" i="60"/>
  <c r="G90" i="60"/>
  <c r="F90" i="60"/>
  <c r="E90" i="60"/>
  <c r="D90" i="60"/>
  <c r="H89" i="60"/>
  <c r="G89" i="60"/>
  <c r="F89" i="60"/>
  <c r="E89" i="60"/>
  <c r="D89" i="60"/>
  <c r="H88" i="60"/>
  <c r="G88" i="60"/>
  <c r="F88" i="60"/>
  <c r="E88" i="60"/>
  <c r="D88" i="60"/>
  <c r="H87" i="60"/>
  <c r="G87" i="60"/>
  <c r="F87" i="60"/>
  <c r="E87" i="60"/>
  <c r="D87" i="60"/>
  <c r="H86" i="60"/>
  <c r="G86" i="60"/>
  <c r="F86" i="60"/>
  <c r="E86" i="60"/>
  <c r="D86" i="60"/>
  <c r="H85" i="60"/>
  <c r="G85" i="60"/>
  <c r="F85" i="60"/>
  <c r="E85" i="60"/>
  <c r="D85" i="60"/>
  <c r="H84" i="60"/>
  <c r="G84" i="60"/>
  <c r="F84" i="60"/>
  <c r="E84" i="60"/>
  <c r="D84" i="60"/>
  <c r="H83" i="60"/>
  <c r="G83" i="60"/>
  <c r="F83" i="60"/>
  <c r="E83" i="60"/>
  <c r="D83" i="60"/>
  <c r="H79" i="60"/>
  <c r="G79" i="60"/>
  <c r="F79" i="60"/>
  <c r="E79" i="60"/>
  <c r="D79" i="60"/>
  <c r="H78" i="60"/>
  <c r="G78" i="60"/>
  <c r="F78" i="60"/>
  <c r="E78" i="60"/>
  <c r="D78" i="60"/>
  <c r="H77" i="60"/>
  <c r="G77" i="60"/>
  <c r="F77" i="60"/>
  <c r="E77" i="60"/>
  <c r="D77" i="60"/>
  <c r="H76" i="60"/>
  <c r="G76" i="60"/>
  <c r="F76" i="60"/>
  <c r="E76" i="60"/>
  <c r="D76" i="60"/>
  <c r="H75" i="60"/>
  <c r="G75" i="60"/>
  <c r="F75" i="60"/>
  <c r="E75" i="60"/>
  <c r="D75" i="60"/>
  <c r="H74" i="60"/>
  <c r="G74" i="60"/>
  <c r="F74" i="60"/>
  <c r="E74" i="60"/>
  <c r="D74" i="60"/>
  <c r="H73" i="60"/>
  <c r="G73" i="60"/>
  <c r="F73" i="60"/>
  <c r="E73" i="60"/>
  <c r="D73" i="60"/>
  <c r="H72" i="60"/>
  <c r="G72" i="60"/>
  <c r="F72" i="60"/>
  <c r="E72" i="60"/>
  <c r="D72" i="60"/>
  <c r="H71" i="60"/>
  <c r="G71" i="60"/>
  <c r="F71" i="60"/>
  <c r="E71" i="60"/>
  <c r="D71" i="60"/>
  <c r="H70" i="60"/>
  <c r="G70" i="60"/>
  <c r="F70" i="60"/>
  <c r="E70" i="60"/>
  <c r="D70" i="60"/>
  <c r="H69" i="60"/>
  <c r="G69" i="60"/>
  <c r="F69" i="60"/>
  <c r="E69" i="60"/>
  <c r="D69" i="60"/>
  <c r="H68" i="60"/>
  <c r="G68" i="60"/>
  <c r="F68" i="60"/>
  <c r="E68" i="60"/>
  <c r="D68" i="60"/>
  <c r="H67" i="60"/>
  <c r="G67" i="60"/>
  <c r="F67" i="60"/>
  <c r="E67" i="60"/>
  <c r="D67" i="60"/>
  <c r="H66" i="60"/>
  <c r="G66" i="60"/>
  <c r="F66" i="60"/>
  <c r="E66" i="60"/>
  <c r="D66" i="60"/>
  <c r="H65" i="60"/>
  <c r="G65" i="60"/>
  <c r="F65" i="60"/>
  <c r="E65" i="60"/>
  <c r="D65" i="60"/>
  <c r="H64" i="60"/>
  <c r="G64" i="60"/>
  <c r="F64" i="60"/>
  <c r="E64" i="60"/>
  <c r="D64" i="60"/>
  <c r="H63" i="60"/>
  <c r="G63" i="60"/>
  <c r="F63" i="60"/>
  <c r="E63" i="60"/>
  <c r="D63" i="60"/>
  <c r="H62" i="60"/>
  <c r="G62" i="60"/>
  <c r="F62" i="60"/>
  <c r="E62" i="60"/>
  <c r="D62" i="60"/>
  <c r="H60" i="60"/>
  <c r="H209" i="60" s="1"/>
  <c r="G60" i="60"/>
  <c r="G210" i="60" s="1"/>
  <c r="F60" i="60"/>
  <c r="F210" i="60" s="1"/>
  <c r="E60" i="60"/>
  <c r="E209" i="60" s="1"/>
  <c r="D60" i="60"/>
  <c r="H134" i="59"/>
  <c r="G134" i="59"/>
  <c r="F134" i="59"/>
  <c r="E134" i="59"/>
  <c r="D134" i="59"/>
  <c r="H133" i="59"/>
  <c r="G133" i="59"/>
  <c r="F133" i="59"/>
  <c r="E133" i="59"/>
  <c r="D133" i="59"/>
  <c r="H132" i="59"/>
  <c r="G132" i="59"/>
  <c r="F132" i="59"/>
  <c r="E132" i="59"/>
  <c r="D132" i="59"/>
  <c r="H131" i="59"/>
  <c r="G131" i="59"/>
  <c r="F131" i="59"/>
  <c r="E131" i="59"/>
  <c r="D131" i="59"/>
  <c r="H130" i="59"/>
  <c r="G130" i="59"/>
  <c r="F130" i="59"/>
  <c r="E130" i="59"/>
  <c r="D130" i="59"/>
  <c r="H129" i="59"/>
  <c r="G129" i="59"/>
  <c r="F129" i="59"/>
  <c r="E129" i="59"/>
  <c r="D129" i="59"/>
  <c r="H128" i="59"/>
  <c r="G128" i="59"/>
  <c r="F128" i="59"/>
  <c r="E128" i="59"/>
  <c r="D128" i="59"/>
  <c r="H127" i="59"/>
  <c r="G127" i="59"/>
  <c r="F127" i="59"/>
  <c r="E127" i="59"/>
  <c r="D127" i="59"/>
  <c r="H126" i="59"/>
  <c r="G126" i="59"/>
  <c r="F126" i="59"/>
  <c r="E126" i="59"/>
  <c r="D126" i="59"/>
  <c r="H125" i="59"/>
  <c r="G125" i="59"/>
  <c r="F125" i="59"/>
  <c r="E125" i="59"/>
  <c r="D125" i="59"/>
  <c r="H124" i="59"/>
  <c r="G124" i="59"/>
  <c r="F124" i="59"/>
  <c r="E124" i="59"/>
  <c r="D124" i="59"/>
  <c r="H123" i="59"/>
  <c r="G123" i="59"/>
  <c r="F123" i="59"/>
  <c r="E123" i="59"/>
  <c r="D123" i="59"/>
  <c r="H122" i="59"/>
  <c r="G122" i="59"/>
  <c r="F122" i="59"/>
  <c r="E122" i="59"/>
  <c r="D122" i="59"/>
  <c r="H121" i="59"/>
  <c r="G121" i="59"/>
  <c r="F121" i="59"/>
  <c r="E121" i="59"/>
  <c r="D121" i="59"/>
  <c r="H120" i="59"/>
  <c r="G120" i="59"/>
  <c r="F120" i="59"/>
  <c r="E120" i="59"/>
  <c r="D120" i="59"/>
  <c r="H119" i="59"/>
  <c r="G119" i="59"/>
  <c r="F119" i="59"/>
  <c r="E119" i="59"/>
  <c r="D119" i="59"/>
  <c r="H118" i="59"/>
  <c r="G118" i="59"/>
  <c r="F118" i="59"/>
  <c r="E118" i="59"/>
  <c r="D118" i="59"/>
  <c r="H117" i="59"/>
  <c r="G117" i="59"/>
  <c r="F117" i="59"/>
  <c r="E117" i="59"/>
  <c r="D117" i="59"/>
  <c r="H116" i="59"/>
  <c r="G116" i="59"/>
  <c r="F116" i="59"/>
  <c r="E116" i="59"/>
  <c r="D116" i="59"/>
  <c r="H115" i="59"/>
  <c r="G115" i="59"/>
  <c r="F115" i="59"/>
  <c r="E115" i="59"/>
  <c r="D115" i="59"/>
  <c r="H114" i="59"/>
  <c r="G114" i="59"/>
  <c r="F114" i="59"/>
  <c r="E114" i="59"/>
  <c r="D114" i="59"/>
  <c r="H113" i="59"/>
  <c r="G113" i="59"/>
  <c r="F113" i="59"/>
  <c r="E113" i="59"/>
  <c r="D113" i="59"/>
  <c r="H112" i="59"/>
  <c r="G112" i="59"/>
  <c r="F112" i="59"/>
  <c r="E112" i="59"/>
  <c r="D112" i="59"/>
  <c r="H111" i="59"/>
  <c r="G111" i="59"/>
  <c r="F111" i="59"/>
  <c r="E111" i="59"/>
  <c r="D111" i="59"/>
  <c r="H110" i="59"/>
  <c r="G110" i="59"/>
  <c r="F110" i="59"/>
  <c r="E110" i="59"/>
  <c r="D110" i="59"/>
  <c r="H109" i="59"/>
  <c r="G109" i="59"/>
  <c r="F109" i="59"/>
  <c r="E109" i="59"/>
  <c r="D109" i="59"/>
  <c r="H108" i="59"/>
  <c r="G108" i="59"/>
  <c r="F108" i="59"/>
  <c r="E108" i="59"/>
  <c r="D108" i="59"/>
  <c r="H107" i="59"/>
  <c r="G107" i="59"/>
  <c r="F107" i="59"/>
  <c r="E107" i="59"/>
  <c r="D107" i="59"/>
  <c r="H106" i="59"/>
  <c r="G106" i="59"/>
  <c r="F106" i="59"/>
  <c r="E106" i="59"/>
  <c r="D106" i="59"/>
  <c r="H105" i="59"/>
  <c r="G105" i="59"/>
  <c r="F105" i="59"/>
  <c r="E105" i="59"/>
  <c r="D105" i="59"/>
  <c r="H104" i="59"/>
  <c r="G104" i="59"/>
  <c r="F104" i="59"/>
  <c r="E104" i="59"/>
  <c r="D104" i="59"/>
  <c r="H103" i="59"/>
  <c r="G103" i="59"/>
  <c r="F103" i="59"/>
  <c r="E103" i="59"/>
  <c r="D103" i="59"/>
  <c r="H102" i="59"/>
  <c r="G102" i="59"/>
  <c r="F102" i="59"/>
  <c r="E102" i="59"/>
  <c r="D102" i="59"/>
  <c r="H101" i="59"/>
  <c r="G101" i="59"/>
  <c r="F101" i="59"/>
  <c r="E101" i="59"/>
  <c r="D101" i="59"/>
  <c r="H100" i="59"/>
  <c r="G100" i="59"/>
  <c r="F100" i="59"/>
  <c r="E100" i="59"/>
  <c r="D100" i="59"/>
  <c r="H99" i="59"/>
  <c r="G99" i="59"/>
  <c r="F99" i="59"/>
  <c r="E99" i="59"/>
  <c r="D99" i="59"/>
  <c r="H98" i="59"/>
  <c r="G98" i="59"/>
  <c r="F98" i="59"/>
  <c r="E98" i="59"/>
  <c r="D98" i="59"/>
  <c r="H97" i="59"/>
  <c r="G97" i="59"/>
  <c r="F97" i="59"/>
  <c r="E97" i="59"/>
  <c r="D97" i="59"/>
  <c r="H96" i="59"/>
  <c r="G96" i="59"/>
  <c r="F96" i="59"/>
  <c r="E96" i="59"/>
  <c r="D96" i="59"/>
  <c r="H95" i="59"/>
  <c r="G95" i="59"/>
  <c r="F95" i="59"/>
  <c r="E95" i="59"/>
  <c r="D95" i="59"/>
  <c r="H94" i="59"/>
  <c r="G94" i="59"/>
  <c r="F94" i="59"/>
  <c r="E94" i="59"/>
  <c r="D94" i="59"/>
  <c r="H93" i="59"/>
  <c r="G93" i="59"/>
  <c r="F93" i="59"/>
  <c r="E93" i="59"/>
  <c r="D93" i="59"/>
  <c r="H92" i="59"/>
  <c r="G92" i="59"/>
  <c r="F92" i="59"/>
  <c r="E92" i="59"/>
  <c r="D92" i="59"/>
  <c r="H91" i="59"/>
  <c r="G91" i="59"/>
  <c r="F91" i="59"/>
  <c r="E91" i="59"/>
  <c r="D91" i="59"/>
  <c r="H90" i="59"/>
  <c r="G90" i="59"/>
  <c r="F90" i="59"/>
  <c r="E90" i="59"/>
  <c r="D90" i="59"/>
  <c r="H89" i="59"/>
  <c r="G89" i="59"/>
  <c r="F89" i="59"/>
  <c r="E89" i="59"/>
  <c r="D89" i="59"/>
  <c r="H88" i="59"/>
  <c r="G88" i="59"/>
  <c r="F88" i="59"/>
  <c r="E88" i="59"/>
  <c r="D88" i="59"/>
  <c r="H87" i="59"/>
  <c r="G87" i="59"/>
  <c r="F87" i="59"/>
  <c r="E87" i="59"/>
  <c r="D87" i="59"/>
  <c r="H86" i="59"/>
  <c r="G86" i="59"/>
  <c r="F86" i="59"/>
  <c r="E86" i="59"/>
  <c r="D86" i="59"/>
  <c r="H85" i="59"/>
  <c r="G85" i="59"/>
  <c r="F85" i="59"/>
  <c r="E85" i="59"/>
  <c r="D85" i="59"/>
  <c r="H84" i="59"/>
  <c r="G84" i="59"/>
  <c r="F84" i="59"/>
  <c r="E84" i="59"/>
  <c r="D84" i="59"/>
  <c r="H83" i="59"/>
  <c r="G83" i="59"/>
  <c r="F83" i="59"/>
  <c r="E83" i="59"/>
  <c r="D83" i="59"/>
  <c r="H79" i="59"/>
  <c r="G79" i="59"/>
  <c r="F79" i="59"/>
  <c r="E79" i="59"/>
  <c r="D79" i="59"/>
  <c r="H78" i="59"/>
  <c r="G78" i="59"/>
  <c r="F78" i="59"/>
  <c r="E78" i="59"/>
  <c r="D78" i="59"/>
  <c r="H77" i="59"/>
  <c r="G77" i="59"/>
  <c r="F77" i="59"/>
  <c r="E77" i="59"/>
  <c r="D77" i="59"/>
  <c r="H76" i="59"/>
  <c r="G76" i="59"/>
  <c r="F76" i="59"/>
  <c r="E76" i="59"/>
  <c r="D76" i="59"/>
  <c r="H75" i="59"/>
  <c r="G75" i="59"/>
  <c r="F75" i="59"/>
  <c r="E75" i="59"/>
  <c r="D75" i="59"/>
  <c r="H74" i="59"/>
  <c r="G74" i="59"/>
  <c r="F74" i="59"/>
  <c r="E74" i="59"/>
  <c r="D74" i="59"/>
  <c r="H73" i="59"/>
  <c r="G73" i="59"/>
  <c r="F73" i="59"/>
  <c r="E73" i="59"/>
  <c r="D73" i="59"/>
  <c r="H72" i="59"/>
  <c r="G72" i="59"/>
  <c r="F72" i="59"/>
  <c r="E72" i="59"/>
  <c r="D72" i="59"/>
  <c r="H71" i="59"/>
  <c r="G71" i="59"/>
  <c r="F71" i="59"/>
  <c r="E71" i="59"/>
  <c r="D71" i="59"/>
  <c r="H70" i="59"/>
  <c r="G70" i="59"/>
  <c r="F70" i="59"/>
  <c r="E70" i="59"/>
  <c r="D70" i="59"/>
  <c r="H69" i="59"/>
  <c r="G69" i="59"/>
  <c r="F69" i="59"/>
  <c r="E69" i="59"/>
  <c r="D69" i="59"/>
  <c r="H68" i="59"/>
  <c r="G68" i="59"/>
  <c r="F68" i="59"/>
  <c r="E68" i="59"/>
  <c r="D68" i="59"/>
  <c r="H67" i="59"/>
  <c r="G67" i="59"/>
  <c r="F67" i="59"/>
  <c r="E67" i="59"/>
  <c r="D67" i="59"/>
  <c r="H66" i="59"/>
  <c r="G66" i="59"/>
  <c r="F66" i="59"/>
  <c r="E66" i="59"/>
  <c r="D66" i="59"/>
  <c r="H65" i="59"/>
  <c r="G65" i="59"/>
  <c r="F65" i="59"/>
  <c r="E65" i="59"/>
  <c r="D65" i="59"/>
  <c r="H64" i="59"/>
  <c r="G64" i="59"/>
  <c r="F64" i="59"/>
  <c r="E64" i="59"/>
  <c r="D64" i="59"/>
  <c r="H63" i="59"/>
  <c r="G63" i="59"/>
  <c r="F63" i="59"/>
  <c r="E63" i="59"/>
  <c r="D63" i="59"/>
  <c r="H62" i="59"/>
  <c r="G62" i="59"/>
  <c r="F62" i="59"/>
  <c r="E62" i="59"/>
  <c r="D62" i="59"/>
  <c r="H60" i="59"/>
  <c r="H191" i="59" s="1"/>
  <c r="G60" i="59"/>
  <c r="F60" i="59"/>
  <c r="F190" i="59" s="1"/>
  <c r="E60" i="59"/>
  <c r="E190" i="59" s="1"/>
  <c r="D60" i="59"/>
  <c r="D189" i="59" s="1"/>
  <c r="J134" i="58"/>
  <c r="I134" i="58"/>
  <c r="H134" i="58"/>
  <c r="G134" i="58"/>
  <c r="F134" i="58"/>
  <c r="D134" i="58"/>
  <c r="J133" i="58"/>
  <c r="I133" i="58"/>
  <c r="H133" i="58"/>
  <c r="G133" i="58"/>
  <c r="F133" i="58"/>
  <c r="D133" i="58"/>
  <c r="J132" i="58"/>
  <c r="I132" i="58"/>
  <c r="H132" i="58"/>
  <c r="G132" i="58"/>
  <c r="F132" i="58"/>
  <c r="D132" i="58"/>
  <c r="J131" i="58"/>
  <c r="I131" i="58"/>
  <c r="H131" i="58"/>
  <c r="G131" i="58"/>
  <c r="F131" i="58"/>
  <c r="D131" i="58"/>
  <c r="J130" i="58"/>
  <c r="I130" i="58"/>
  <c r="H130" i="58"/>
  <c r="G130" i="58"/>
  <c r="F130" i="58"/>
  <c r="D130" i="58"/>
  <c r="J129" i="58"/>
  <c r="I129" i="58"/>
  <c r="H129" i="58"/>
  <c r="G129" i="58"/>
  <c r="F129" i="58"/>
  <c r="D129" i="58"/>
  <c r="J128" i="58"/>
  <c r="I128" i="58"/>
  <c r="H128" i="58"/>
  <c r="G128" i="58"/>
  <c r="F128" i="58"/>
  <c r="D128" i="58"/>
  <c r="J127" i="58"/>
  <c r="I127" i="58"/>
  <c r="H127" i="58"/>
  <c r="G127" i="58"/>
  <c r="F127" i="58"/>
  <c r="D127" i="58"/>
  <c r="J126" i="58"/>
  <c r="I126" i="58"/>
  <c r="H126" i="58"/>
  <c r="G126" i="58"/>
  <c r="F126" i="58"/>
  <c r="D126" i="58"/>
  <c r="J125" i="58"/>
  <c r="I125" i="58"/>
  <c r="H125" i="58"/>
  <c r="G125" i="58"/>
  <c r="F125" i="58"/>
  <c r="D125" i="58"/>
  <c r="J124" i="58"/>
  <c r="I124" i="58"/>
  <c r="H124" i="58"/>
  <c r="G124" i="58"/>
  <c r="F124" i="58"/>
  <c r="D124" i="58"/>
  <c r="J123" i="58"/>
  <c r="I123" i="58"/>
  <c r="H123" i="58"/>
  <c r="G123" i="58"/>
  <c r="F123" i="58"/>
  <c r="D123" i="58"/>
  <c r="J122" i="58"/>
  <c r="I122" i="58"/>
  <c r="H122" i="58"/>
  <c r="G122" i="58"/>
  <c r="F122" i="58"/>
  <c r="D122" i="58"/>
  <c r="J121" i="58"/>
  <c r="I121" i="58"/>
  <c r="H121" i="58"/>
  <c r="G121" i="58"/>
  <c r="F121" i="58"/>
  <c r="D121" i="58"/>
  <c r="J120" i="58"/>
  <c r="I120" i="58"/>
  <c r="H120" i="58"/>
  <c r="G120" i="58"/>
  <c r="F120" i="58"/>
  <c r="D120" i="58"/>
  <c r="J119" i="58"/>
  <c r="I119" i="58"/>
  <c r="H119" i="58"/>
  <c r="G119" i="58"/>
  <c r="F119" i="58"/>
  <c r="D119" i="58"/>
  <c r="J118" i="58"/>
  <c r="I118" i="58"/>
  <c r="H118" i="58"/>
  <c r="G118" i="58"/>
  <c r="F118" i="58"/>
  <c r="D118" i="58"/>
  <c r="J117" i="58"/>
  <c r="I117" i="58"/>
  <c r="H117" i="58"/>
  <c r="G117" i="58"/>
  <c r="F117" i="58"/>
  <c r="D117" i="58"/>
  <c r="J116" i="58"/>
  <c r="I116" i="58"/>
  <c r="H116" i="58"/>
  <c r="G116" i="58"/>
  <c r="F116" i="58"/>
  <c r="D116" i="58"/>
  <c r="J115" i="58"/>
  <c r="I115" i="58"/>
  <c r="H115" i="58"/>
  <c r="G115" i="58"/>
  <c r="F115" i="58"/>
  <c r="D115" i="58"/>
  <c r="J114" i="58"/>
  <c r="I114" i="58"/>
  <c r="H114" i="58"/>
  <c r="G114" i="58"/>
  <c r="F114" i="58"/>
  <c r="D114" i="58"/>
  <c r="J113" i="58"/>
  <c r="I113" i="58"/>
  <c r="H113" i="58"/>
  <c r="G113" i="58"/>
  <c r="F113" i="58"/>
  <c r="D113" i="58"/>
  <c r="J112" i="58"/>
  <c r="I112" i="58"/>
  <c r="H112" i="58"/>
  <c r="G112" i="58"/>
  <c r="F112" i="58"/>
  <c r="D112" i="58"/>
  <c r="J111" i="58"/>
  <c r="I111" i="58"/>
  <c r="H111" i="58"/>
  <c r="G111" i="58"/>
  <c r="F111" i="58"/>
  <c r="D111" i="58"/>
  <c r="J110" i="58"/>
  <c r="I110" i="58"/>
  <c r="H110" i="58"/>
  <c r="G110" i="58"/>
  <c r="F110" i="58"/>
  <c r="D110" i="58"/>
  <c r="J109" i="58"/>
  <c r="I109" i="58"/>
  <c r="H109" i="58"/>
  <c r="G109" i="58"/>
  <c r="F109" i="58"/>
  <c r="D109" i="58"/>
  <c r="J108" i="58"/>
  <c r="I108" i="58"/>
  <c r="H108" i="58"/>
  <c r="G108" i="58"/>
  <c r="F108" i="58"/>
  <c r="D108" i="58"/>
  <c r="J107" i="58"/>
  <c r="I107" i="58"/>
  <c r="H107" i="58"/>
  <c r="G107" i="58"/>
  <c r="F107" i="58"/>
  <c r="D107" i="58"/>
  <c r="J106" i="58"/>
  <c r="I106" i="58"/>
  <c r="H106" i="58"/>
  <c r="G106" i="58"/>
  <c r="F106" i="58"/>
  <c r="D106" i="58"/>
  <c r="J105" i="58"/>
  <c r="I105" i="58"/>
  <c r="H105" i="58"/>
  <c r="G105" i="58"/>
  <c r="F105" i="58"/>
  <c r="D105" i="58"/>
  <c r="J104" i="58"/>
  <c r="I104" i="58"/>
  <c r="H104" i="58"/>
  <c r="G104" i="58"/>
  <c r="F104" i="58"/>
  <c r="D104" i="58"/>
  <c r="J103" i="58"/>
  <c r="I103" i="58"/>
  <c r="H103" i="58"/>
  <c r="G103" i="58"/>
  <c r="F103" i="58"/>
  <c r="D103" i="58"/>
  <c r="J102" i="58"/>
  <c r="I102" i="58"/>
  <c r="H102" i="58"/>
  <c r="G102" i="58"/>
  <c r="F102" i="58"/>
  <c r="D102" i="58"/>
  <c r="J101" i="58"/>
  <c r="I101" i="58"/>
  <c r="H101" i="58"/>
  <c r="G101" i="58"/>
  <c r="F101" i="58"/>
  <c r="D101" i="58"/>
  <c r="J100" i="58"/>
  <c r="I100" i="58"/>
  <c r="H100" i="58"/>
  <c r="G100" i="58"/>
  <c r="F100" i="58"/>
  <c r="D100" i="58"/>
  <c r="J99" i="58"/>
  <c r="I99" i="58"/>
  <c r="H99" i="58"/>
  <c r="G99" i="58"/>
  <c r="F99" i="58"/>
  <c r="D99" i="58"/>
  <c r="J98" i="58"/>
  <c r="I98" i="58"/>
  <c r="H98" i="58"/>
  <c r="G98" i="58"/>
  <c r="F98" i="58"/>
  <c r="D98" i="58"/>
  <c r="J97" i="58"/>
  <c r="I97" i="58"/>
  <c r="H97" i="58"/>
  <c r="G97" i="58"/>
  <c r="F97" i="58"/>
  <c r="D97" i="58"/>
  <c r="J96" i="58"/>
  <c r="I96" i="58"/>
  <c r="H96" i="58"/>
  <c r="G96" i="58"/>
  <c r="F96" i="58"/>
  <c r="D96" i="58"/>
  <c r="J95" i="58"/>
  <c r="I95" i="58"/>
  <c r="H95" i="58"/>
  <c r="G95" i="58"/>
  <c r="F95" i="58"/>
  <c r="D95" i="58"/>
  <c r="J94" i="58"/>
  <c r="I94" i="58"/>
  <c r="H94" i="58"/>
  <c r="G94" i="58"/>
  <c r="F94" i="58"/>
  <c r="D94" i="58"/>
  <c r="J93" i="58"/>
  <c r="I93" i="58"/>
  <c r="H93" i="58"/>
  <c r="G93" i="58"/>
  <c r="F93" i="58"/>
  <c r="D93" i="58"/>
  <c r="J92" i="58"/>
  <c r="I92" i="58"/>
  <c r="H92" i="58"/>
  <c r="G92" i="58"/>
  <c r="F92" i="58"/>
  <c r="D92" i="58"/>
  <c r="J91" i="58"/>
  <c r="I91" i="58"/>
  <c r="H91" i="58"/>
  <c r="G91" i="58"/>
  <c r="F91" i="58"/>
  <c r="D91" i="58"/>
  <c r="J90" i="58"/>
  <c r="I90" i="58"/>
  <c r="H90" i="58"/>
  <c r="G90" i="58"/>
  <c r="F90" i="58"/>
  <c r="D90" i="58"/>
  <c r="J89" i="58"/>
  <c r="I89" i="58"/>
  <c r="H89" i="58"/>
  <c r="G89" i="58"/>
  <c r="F89" i="58"/>
  <c r="D89" i="58"/>
  <c r="J88" i="58"/>
  <c r="I88" i="58"/>
  <c r="H88" i="58"/>
  <c r="G88" i="58"/>
  <c r="F88" i="58"/>
  <c r="D88" i="58"/>
  <c r="J87" i="58"/>
  <c r="I87" i="58"/>
  <c r="H87" i="58"/>
  <c r="G87" i="58"/>
  <c r="F87" i="58"/>
  <c r="D87" i="58"/>
  <c r="J86" i="58"/>
  <c r="I86" i="58"/>
  <c r="H86" i="58"/>
  <c r="G86" i="58"/>
  <c r="F86" i="58"/>
  <c r="D86" i="58"/>
  <c r="J85" i="58"/>
  <c r="I85" i="58"/>
  <c r="H85" i="58"/>
  <c r="G85" i="58"/>
  <c r="F85" i="58"/>
  <c r="D85" i="58"/>
  <c r="J84" i="58"/>
  <c r="I84" i="58"/>
  <c r="H84" i="58"/>
  <c r="G84" i="58"/>
  <c r="F84" i="58"/>
  <c r="D84" i="58"/>
  <c r="J83" i="58"/>
  <c r="I83" i="58"/>
  <c r="H83" i="58"/>
  <c r="G83" i="58"/>
  <c r="F83" i="58"/>
  <c r="D83" i="58"/>
  <c r="J79" i="58"/>
  <c r="I79" i="58"/>
  <c r="H79" i="58"/>
  <c r="G79" i="58"/>
  <c r="F79" i="58"/>
  <c r="D79" i="58"/>
  <c r="J78" i="58"/>
  <c r="I78" i="58"/>
  <c r="H78" i="58"/>
  <c r="G78" i="58"/>
  <c r="F78" i="58"/>
  <c r="D78" i="58"/>
  <c r="J77" i="58"/>
  <c r="I77" i="58"/>
  <c r="H77" i="58"/>
  <c r="G77" i="58"/>
  <c r="F77" i="58"/>
  <c r="D77" i="58"/>
  <c r="J76" i="58"/>
  <c r="I76" i="58"/>
  <c r="H76" i="58"/>
  <c r="G76" i="58"/>
  <c r="F76" i="58"/>
  <c r="D76" i="58"/>
  <c r="J75" i="58"/>
  <c r="I75" i="58"/>
  <c r="H75" i="58"/>
  <c r="G75" i="58"/>
  <c r="F75" i="58"/>
  <c r="D75" i="58"/>
  <c r="J74" i="58"/>
  <c r="I74" i="58"/>
  <c r="H74" i="58"/>
  <c r="G74" i="58"/>
  <c r="F74" i="58"/>
  <c r="D74" i="58"/>
  <c r="J73" i="58"/>
  <c r="I73" i="58"/>
  <c r="H73" i="58"/>
  <c r="G73" i="58"/>
  <c r="F73" i="58"/>
  <c r="D73" i="58"/>
  <c r="J72" i="58"/>
  <c r="I72" i="58"/>
  <c r="H72" i="58"/>
  <c r="G72" i="58"/>
  <c r="F72" i="58"/>
  <c r="D72" i="58"/>
  <c r="J71" i="58"/>
  <c r="I71" i="58"/>
  <c r="H71" i="58"/>
  <c r="G71" i="58"/>
  <c r="F71" i="58"/>
  <c r="D71" i="58"/>
  <c r="J70" i="58"/>
  <c r="I70" i="58"/>
  <c r="H70" i="58"/>
  <c r="G70" i="58"/>
  <c r="F70" i="58"/>
  <c r="D70" i="58"/>
  <c r="J69" i="58"/>
  <c r="I69" i="58"/>
  <c r="H69" i="58"/>
  <c r="G69" i="58"/>
  <c r="F69" i="58"/>
  <c r="D69" i="58"/>
  <c r="J68" i="58"/>
  <c r="I68" i="58"/>
  <c r="H68" i="58"/>
  <c r="G68" i="58"/>
  <c r="F68" i="58"/>
  <c r="D68" i="58"/>
  <c r="J67" i="58"/>
  <c r="I67" i="58"/>
  <c r="H67" i="58"/>
  <c r="G67" i="58"/>
  <c r="F67" i="58"/>
  <c r="D67" i="58"/>
  <c r="J66" i="58"/>
  <c r="I66" i="58"/>
  <c r="H66" i="58"/>
  <c r="G66" i="58"/>
  <c r="F66" i="58"/>
  <c r="D66" i="58"/>
  <c r="J65" i="58"/>
  <c r="I65" i="58"/>
  <c r="H65" i="58"/>
  <c r="G65" i="58"/>
  <c r="F65" i="58"/>
  <c r="D65" i="58"/>
  <c r="J64" i="58"/>
  <c r="I64" i="58"/>
  <c r="H64" i="58"/>
  <c r="G64" i="58"/>
  <c r="F64" i="58"/>
  <c r="D64" i="58"/>
  <c r="J63" i="58"/>
  <c r="I63" i="58"/>
  <c r="H63" i="58"/>
  <c r="G63" i="58"/>
  <c r="F63" i="58"/>
  <c r="D63" i="58"/>
  <c r="J62" i="58"/>
  <c r="I62" i="58"/>
  <c r="H62" i="58"/>
  <c r="G62" i="58"/>
  <c r="F62" i="58"/>
  <c r="D62" i="58"/>
  <c r="J60" i="58"/>
  <c r="J210" i="58" s="1"/>
  <c r="I60" i="58"/>
  <c r="I209" i="58" s="1"/>
  <c r="H60" i="58"/>
  <c r="H209" i="58" s="1"/>
  <c r="G60" i="58"/>
  <c r="G210" i="58" s="1"/>
  <c r="F60" i="58"/>
  <c r="F210" i="58" s="1"/>
  <c r="D60" i="58"/>
  <c r="D209" i="58" s="1"/>
  <c r="J134" i="57"/>
  <c r="I134" i="57"/>
  <c r="H134" i="57"/>
  <c r="G134" i="57"/>
  <c r="F134" i="57"/>
  <c r="D134" i="57"/>
  <c r="J133" i="57"/>
  <c r="I133" i="57"/>
  <c r="H133" i="57"/>
  <c r="G133" i="57"/>
  <c r="F133" i="57"/>
  <c r="D133" i="57"/>
  <c r="J132" i="57"/>
  <c r="I132" i="57"/>
  <c r="H132" i="57"/>
  <c r="G132" i="57"/>
  <c r="F132" i="57"/>
  <c r="D132" i="57"/>
  <c r="J131" i="57"/>
  <c r="I131" i="57"/>
  <c r="H131" i="57"/>
  <c r="G131" i="57"/>
  <c r="F131" i="57"/>
  <c r="D131" i="57"/>
  <c r="J130" i="57"/>
  <c r="I130" i="57"/>
  <c r="H130" i="57"/>
  <c r="G130" i="57"/>
  <c r="F130" i="57"/>
  <c r="D130" i="57"/>
  <c r="J129" i="57"/>
  <c r="I129" i="57"/>
  <c r="H129" i="57"/>
  <c r="G129" i="57"/>
  <c r="F129" i="57"/>
  <c r="D129" i="57"/>
  <c r="J128" i="57"/>
  <c r="I128" i="57"/>
  <c r="H128" i="57"/>
  <c r="G128" i="57"/>
  <c r="F128" i="57"/>
  <c r="D128" i="57"/>
  <c r="J127" i="57"/>
  <c r="I127" i="57"/>
  <c r="H127" i="57"/>
  <c r="G127" i="57"/>
  <c r="F127" i="57"/>
  <c r="D127" i="57"/>
  <c r="J126" i="57"/>
  <c r="I126" i="57"/>
  <c r="H126" i="57"/>
  <c r="G126" i="57"/>
  <c r="F126" i="57"/>
  <c r="D126" i="57"/>
  <c r="J125" i="57"/>
  <c r="I125" i="57"/>
  <c r="H125" i="57"/>
  <c r="G125" i="57"/>
  <c r="F125" i="57"/>
  <c r="D125" i="57"/>
  <c r="J124" i="57"/>
  <c r="I124" i="57"/>
  <c r="H124" i="57"/>
  <c r="G124" i="57"/>
  <c r="F124" i="57"/>
  <c r="D124" i="57"/>
  <c r="J123" i="57"/>
  <c r="I123" i="57"/>
  <c r="H123" i="57"/>
  <c r="G123" i="57"/>
  <c r="F123" i="57"/>
  <c r="D123" i="57"/>
  <c r="J122" i="57"/>
  <c r="I122" i="57"/>
  <c r="H122" i="57"/>
  <c r="G122" i="57"/>
  <c r="F122" i="57"/>
  <c r="D122" i="57"/>
  <c r="J121" i="57"/>
  <c r="I121" i="57"/>
  <c r="H121" i="57"/>
  <c r="G121" i="57"/>
  <c r="F121" i="57"/>
  <c r="D121" i="57"/>
  <c r="J120" i="57"/>
  <c r="I120" i="57"/>
  <c r="H120" i="57"/>
  <c r="G120" i="57"/>
  <c r="F120" i="57"/>
  <c r="D120" i="57"/>
  <c r="J119" i="57"/>
  <c r="I119" i="57"/>
  <c r="H119" i="57"/>
  <c r="G119" i="57"/>
  <c r="F119" i="57"/>
  <c r="D119" i="57"/>
  <c r="J118" i="57"/>
  <c r="I118" i="57"/>
  <c r="H118" i="57"/>
  <c r="G118" i="57"/>
  <c r="F118" i="57"/>
  <c r="D118" i="57"/>
  <c r="J117" i="57"/>
  <c r="I117" i="57"/>
  <c r="H117" i="57"/>
  <c r="G117" i="57"/>
  <c r="F117" i="57"/>
  <c r="D117" i="57"/>
  <c r="J116" i="57"/>
  <c r="I116" i="57"/>
  <c r="H116" i="57"/>
  <c r="G116" i="57"/>
  <c r="F116" i="57"/>
  <c r="D116" i="57"/>
  <c r="J115" i="57"/>
  <c r="I115" i="57"/>
  <c r="H115" i="57"/>
  <c r="G115" i="57"/>
  <c r="F115" i="57"/>
  <c r="D115" i="57"/>
  <c r="J114" i="57"/>
  <c r="I114" i="57"/>
  <c r="H114" i="57"/>
  <c r="G114" i="57"/>
  <c r="F114" i="57"/>
  <c r="D114" i="57"/>
  <c r="J113" i="57"/>
  <c r="I113" i="57"/>
  <c r="H113" i="57"/>
  <c r="G113" i="57"/>
  <c r="F113" i="57"/>
  <c r="D113" i="57"/>
  <c r="J112" i="57"/>
  <c r="I112" i="57"/>
  <c r="H112" i="57"/>
  <c r="G112" i="57"/>
  <c r="F112" i="57"/>
  <c r="D112" i="57"/>
  <c r="J111" i="57"/>
  <c r="I111" i="57"/>
  <c r="H111" i="57"/>
  <c r="G111" i="57"/>
  <c r="F111" i="57"/>
  <c r="D111" i="57"/>
  <c r="J110" i="57"/>
  <c r="I110" i="57"/>
  <c r="H110" i="57"/>
  <c r="G110" i="57"/>
  <c r="F110" i="57"/>
  <c r="D110" i="57"/>
  <c r="J109" i="57"/>
  <c r="I109" i="57"/>
  <c r="H109" i="57"/>
  <c r="G109" i="57"/>
  <c r="F109" i="57"/>
  <c r="D109" i="57"/>
  <c r="J108" i="57"/>
  <c r="I108" i="57"/>
  <c r="H108" i="57"/>
  <c r="G108" i="57"/>
  <c r="F108" i="57"/>
  <c r="D108" i="57"/>
  <c r="J107" i="57"/>
  <c r="I107" i="57"/>
  <c r="H107" i="57"/>
  <c r="G107" i="57"/>
  <c r="F107" i="57"/>
  <c r="D107" i="57"/>
  <c r="J106" i="57"/>
  <c r="I106" i="57"/>
  <c r="H106" i="57"/>
  <c r="G106" i="57"/>
  <c r="F106" i="57"/>
  <c r="D106" i="57"/>
  <c r="J105" i="57"/>
  <c r="I105" i="57"/>
  <c r="H105" i="57"/>
  <c r="G105" i="57"/>
  <c r="F105" i="57"/>
  <c r="D105" i="57"/>
  <c r="J104" i="57"/>
  <c r="I104" i="57"/>
  <c r="H104" i="57"/>
  <c r="G104" i="57"/>
  <c r="F104" i="57"/>
  <c r="D104" i="57"/>
  <c r="J103" i="57"/>
  <c r="I103" i="57"/>
  <c r="H103" i="57"/>
  <c r="G103" i="57"/>
  <c r="F103" i="57"/>
  <c r="D103" i="57"/>
  <c r="J102" i="57"/>
  <c r="I102" i="57"/>
  <c r="H102" i="57"/>
  <c r="G102" i="57"/>
  <c r="F102" i="57"/>
  <c r="D102" i="57"/>
  <c r="J101" i="57"/>
  <c r="I101" i="57"/>
  <c r="H101" i="57"/>
  <c r="G101" i="57"/>
  <c r="F101" i="57"/>
  <c r="D101" i="57"/>
  <c r="J100" i="57"/>
  <c r="I100" i="57"/>
  <c r="H100" i="57"/>
  <c r="G100" i="57"/>
  <c r="F100" i="57"/>
  <c r="D100" i="57"/>
  <c r="J99" i="57"/>
  <c r="I99" i="57"/>
  <c r="H99" i="57"/>
  <c r="G99" i="57"/>
  <c r="F99" i="57"/>
  <c r="D99" i="57"/>
  <c r="J98" i="57"/>
  <c r="I98" i="57"/>
  <c r="H98" i="57"/>
  <c r="G98" i="57"/>
  <c r="F98" i="57"/>
  <c r="D98" i="57"/>
  <c r="J97" i="57"/>
  <c r="I97" i="57"/>
  <c r="H97" i="57"/>
  <c r="G97" i="57"/>
  <c r="F97" i="57"/>
  <c r="D97" i="57"/>
  <c r="J96" i="57"/>
  <c r="I96" i="57"/>
  <c r="H96" i="57"/>
  <c r="G96" i="57"/>
  <c r="F96" i="57"/>
  <c r="D96" i="57"/>
  <c r="J95" i="57"/>
  <c r="I95" i="57"/>
  <c r="H95" i="57"/>
  <c r="G95" i="57"/>
  <c r="F95" i="57"/>
  <c r="D95" i="57"/>
  <c r="J94" i="57"/>
  <c r="I94" i="57"/>
  <c r="H94" i="57"/>
  <c r="G94" i="57"/>
  <c r="F94" i="57"/>
  <c r="D94" i="57"/>
  <c r="J93" i="57"/>
  <c r="I93" i="57"/>
  <c r="H93" i="57"/>
  <c r="G93" i="57"/>
  <c r="F93" i="57"/>
  <c r="D93" i="57"/>
  <c r="J92" i="57"/>
  <c r="I92" i="57"/>
  <c r="H92" i="57"/>
  <c r="G92" i="57"/>
  <c r="F92" i="57"/>
  <c r="D92" i="57"/>
  <c r="J91" i="57"/>
  <c r="I91" i="57"/>
  <c r="H91" i="57"/>
  <c r="G91" i="57"/>
  <c r="F91" i="57"/>
  <c r="D91" i="57"/>
  <c r="J90" i="57"/>
  <c r="I90" i="57"/>
  <c r="H90" i="57"/>
  <c r="G90" i="57"/>
  <c r="F90" i="57"/>
  <c r="D90" i="57"/>
  <c r="J89" i="57"/>
  <c r="I89" i="57"/>
  <c r="H89" i="57"/>
  <c r="G89" i="57"/>
  <c r="F89" i="57"/>
  <c r="D89" i="57"/>
  <c r="J88" i="57"/>
  <c r="I88" i="57"/>
  <c r="H88" i="57"/>
  <c r="G88" i="57"/>
  <c r="F88" i="57"/>
  <c r="D88" i="57"/>
  <c r="J87" i="57"/>
  <c r="I87" i="57"/>
  <c r="H87" i="57"/>
  <c r="G87" i="57"/>
  <c r="F87" i="57"/>
  <c r="D87" i="57"/>
  <c r="J86" i="57"/>
  <c r="I86" i="57"/>
  <c r="H86" i="57"/>
  <c r="G86" i="57"/>
  <c r="F86" i="57"/>
  <c r="D86" i="57"/>
  <c r="J85" i="57"/>
  <c r="I85" i="57"/>
  <c r="H85" i="57"/>
  <c r="G85" i="57"/>
  <c r="F85" i="57"/>
  <c r="D85" i="57"/>
  <c r="J84" i="57"/>
  <c r="I84" i="57"/>
  <c r="H84" i="57"/>
  <c r="G84" i="57"/>
  <c r="F84" i="57"/>
  <c r="D84" i="57"/>
  <c r="J83" i="57"/>
  <c r="I83" i="57"/>
  <c r="H83" i="57"/>
  <c r="G83" i="57"/>
  <c r="F83" i="57"/>
  <c r="D83" i="57"/>
  <c r="J79" i="57"/>
  <c r="I79" i="57"/>
  <c r="H79" i="57"/>
  <c r="G79" i="57"/>
  <c r="F79" i="57"/>
  <c r="D79" i="57"/>
  <c r="J78" i="57"/>
  <c r="I78" i="57"/>
  <c r="H78" i="57"/>
  <c r="G78" i="57"/>
  <c r="F78" i="57"/>
  <c r="D78" i="57"/>
  <c r="J77" i="57"/>
  <c r="I77" i="57"/>
  <c r="H77" i="57"/>
  <c r="G77" i="57"/>
  <c r="F77" i="57"/>
  <c r="D77" i="57"/>
  <c r="J76" i="57"/>
  <c r="I76" i="57"/>
  <c r="H76" i="57"/>
  <c r="G76" i="57"/>
  <c r="F76" i="57"/>
  <c r="D76" i="57"/>
  <c r="J75" i="57"/>
  <c r="I75" i="57"/>
  <c r="H75" i="57"/>
  <c r="G75" i="57"/>
  <c r="F75" i="57"/>
  <c r="D75" i="57"/>
  <c r="J74" i="57"/>
  <c r="I74" i="57"/>
  <c r="H74" i="57"/>
  <c r="G74" i="57"/>
  <c r="F74" i="57"/>
  <c r="D74" i="57"/>
  <c r="J73" i="57"/>
  <c r="I73" i="57"/>
  <c r="H73" i="57"/>
  <c r="G73" i="57"/>
  <c r="F73" i="57"/>
  <c r="D73" i="57"/>
  <c r="J72" i="57"/>
  <c r="I72" i="57"/>
  <c r="H72" i="57"/>
  <c r="G72" i="57"/>
  <c r="F72" i="57"/>
  <c r="D72" i="57"/>
  <c r="J71" i="57"/>
  <c r="I71" i="57"/>
  <c r="H71" i="57"/>
  <c r="G71" i="57"/>
  <c r="F71" i="57"/>
  <c r="D71" i="57"/>
  <c r="J70" i="57"/>
  <c r="I70" i="57"/>
  <c r="H70" i="57"/>
  <c r="G70" i="57"/>
  <c r="F70" i="57"/>
  <c r="D70" i="57"/>
  <c r="J69" i="57"/>
  <c r="I69" i="57"/>
  <c r="H69" i="57"/>
  <c r="G69" i="57"/>
  <c r="F69" i="57"/>
  <c r="D69" i="57"/>
  <c r="J68" i="57"/>
  <c r="I68" i="57"/>
  <c r="H68" i="57"/>
  <c r="G68" i="57"/>
  <c r="F68" i="57"/>
  <c r="D68" i="57"/>
  <c r="J67" i="57"/>
  <c r="I67" i="57"/>
  <c r="H67" i="57"/>
  <c r="G67" i="57"/>
  <c r="F67" i="57"/>
  <c r="D67" i="57"/>
  <c r="J66" i="57"/>
  <c r="I66" i="57"/>
  <c r="H66" i="57"/>
  <c r="G66" i="57"/>
  <c r="F66" i="57"/>
  <c r="D66" i="57"/>
  <c r="J65" i="57"/>
  <c r="I65" i="57"/>
  <c r="H65" i="57"/>
  <c r="G65" i="57"/>
  <c r="F65" i="57"/>
  <c r="D65" i="57"/>
  <c r="J64" i="57"/>
  <c r="I64" i="57"/>
  <c r="H64" i="57"/>
  <c r="G64" i="57"/>
  <c r="F64" i="57"/>
  <c r="D64" i="57"/>
  <c r="J63" i="57"/>
  <c r="I63" i="57"/>
  <c r="H63" i="57"/>
  <c r="G63" i="57"/>
  <c r="F63" i="57"/>
  <c r="D63" i="57"/>
  <c r="J62" i="57"/>
  <c r="I62" i="57"/>
  <c r="H62" i="57"/>
  <c r="G62" i="57"/>
  <c r="F62" i="57"/>
  <c r="D62" i="57"/>
  <c r="J60" i="57"/>
  <c r="I60" i="57"/>
  <c r="H60" i="57"/>
  <c r="G60" i="57"/>
  <c r="F60" i="57"/>
  <c r="D60" i="57"/>
  <c r="J134" i="56"/>
  <c r="I134" i="56"/>
  <c r="H134" i="56"/>
  <c r="G134" i="56"/>
  <c r="F134" i="56"/>
  <c r="D134" i="56"/>
  <c r="J133" i="56"/>
  <c r="I133" i="56"/>
  <c r="H133" i="56"/>
  <c r="G133" i="56"/>
  <c r="F133" i="56"/>
  <c r="D133" i="56"/>
  <c r="J132" i="56"/>
  <c r="I132" i="56"/>
  <c r="H132" i="56"/>
  <c r="G132" i="56"/>
  <c r="F132" i="56"/>
  <c r="D132" i="56"/>
  <c r="J131" i="56"/>
  <c r="I131" i="56"/>
  <c r="H131" i="56"/>
  <c r="G131" i="56"/>
  <c r="F131" i="56"/>
  <c r="D131" i="56"/>
  <c r="J130" i="56"/>
  <c r="I130" i="56"/>
  <c r="H130" i="56"/>
  <c r="G130" i="56"/>
  <c r="F130" i="56"/>
  <c r="D130" i="56"/>
  <c r="J129" i="56"/>
  <c r="I129" i="56"/>
  <c r="H129" i="56"/>
  <c r="G129" i="56"/>
  <c r="F129" i="56"/>
  <c r="D129" i="56"/>
  <c r="J128" i="56"/>
  <c r="I128" i="56"/>
  <c r="H128" i="56"/>
  <c r="G128" i="56"/>
  <c r="F128" i="56"/>
  <c r="D128" i="56"/>
  <c r="J127" i="56"/>
  <c r="I127" i="56"/>
  <c r="H127" i="56"/>
  <c r="G127" i="56"/>
  <c r="F127" i="56"/>
  <c r="D127" i="56"/>
  <c r="J126" i="56"/>
  <c r="I126" i="56"/>
  <c r="H126" i="56"/>
  <c r="G126" i="56"/>
  <c r="F126" i="56"/>
  <c r="D126" i="56"/>
  <c r="J125" i="56"/>
  <c r="I125" i="56"/>
  <c r="H125" i="56"/>
  <c r="G125" i="56"/>
  <c r="F125" i="56"/>
  <c r="D125" i="56"/>
  <c r="J124" i="56"/>
  <c r="I124" i="56"/>
  <c r="H124" i="56"/>
  <c r="G124" i="56"/>
  <c r="F124" i="56"/>
  <c r="D124" i="56"/>
  <c r="J123" i="56"/>
  <c r="I123" i="56"/>
  <c r="H123" i="56"/>
  <c r="G123" i="56"/>
  <c r="F123" i="56"/>
  <c r="D123" i="56"/>
  <c r="J122" i="56"/>
  <c r="I122" i="56"/>
  <c r="H122" i="56"/>
  <c r="G122" i="56"/>
  <c r="F122" i="56"/>
  <c r="D122" i="56"/>
  <c r="J121" i="56"/>
  <c r="I121" i="56"/>
  <c r="H121" i="56"/>
  <c r="G121" i="56"/>
  <c r="F121" i="56"/>
  <c r="D121" i="56"/>
  <c r="J120" i="56"/>
  <c r="I120" i="56"/>
  <c r="H120" i="56"/>
  <c r="G120" i="56"/>
  <c r="F120" i="56"/>
  <c r="D120" i="56"/>
  <c r="J119" i="56"/>
  <c r="I119" i="56"/>
  <c r="H119" i="56"/>
  <c r="G119" i="56"/>
  <c r="F119" i="56"/>
  <c r="D119" i="56"/>
  <c r="J118" i="56"/>
  <c r="I118" i="56"/>
  <c r="H118" i="56"/>
  <c r="G118" i="56"/>
  <c r="F118" i="56"/>
  <c r="D118" i="56"/>
  <c r="J117" i="56"/>
  <c r="I117" i="56"/>
  <c r="H117" i="56"/>
  <c r="G117" i="56"/>
  <c r="F117" i="56"/>
  <c r="D117" i="56"/>
  <c r="J116" i="56"/>
  <c r="I116" i="56"/>
  <c r="H116" i="56"/>
  <c r="G116" i="56"/>
  <c r="F116" i="56"/>
  <c r="D116" i="56"/>
  <c r="J115" i="56"/>
  <c r="I115" i="56"/>
  <c r="H115" i="56"/>
  <c r="G115" i="56"/>
  <c r="F115" i="56"/>
  <c r="D115" i="56"/>
  <c r="J114" i="56"/>
  <c r="I114" i="56"/>
  <c r="H114" i="56"/>
  <c r="G114" i="56"/>
  <c r="F114" i="56"/>
  <c r="D114" i="56"/>
  <c r="J113" i="56"/>
  <c r="I113" i="56"/>
  <c r="H113" i="56"/>
  <c r="G113" i="56"/>
  <c r="F113" i="56"/>
  <c r="D113" i="56"/>
  <c r="J112" i="56"/>
  <c r="I112" i="56"/>
  <c r="H112" i="56"/>
  <c r="G112" i="56"/>
  <c r="F112" i="56"/>
  <c r="D112" i="56"/>
  <c r="J111" i="56"/>
  <c r="I111" i="56"/>
  <c r="H111" i="56"/>
  <c r="G111" i="56"/>
  <c r="F111" i="56"/>
  <c r="D111" i="56"/>
  <c r="J110" i="56"/>
  <c r="I110" i="56"/>
  <c r="H110" i="56"/>
  <c r="G110" i="56"/>
  <c r="F110" i="56"/>
  <c r="D110" i="56"/>
  <c r="J109" i="56"/>
  <c r="I109" i="56"/>
  <c r="H109" i="56"/>
  <c r="G109" i="56"/>
  <c r="F109" i="56"/>
  <c r="D109" i="56"/>
  <c r="J108" i="56"/>
  <c r="I108" i="56"/>
  <c r="H108" i="56"/>
  <c r="G108" i="56"/>
  <c r="F108" i="56"/>
  <c r="D108" i="56"/>
  <c r="J107" i="56"/>
  <c r="I107" i="56"/>
  <c r="H107" i="56"/>
  <c r="G107" i="56"/>
  <c r="F107" i="56"/>
  <c r="D107" i="56"/>
  <c r="J106" i="56"/>
  <c r="I106" i="56"/>
  <c r="H106" i="56"/>
  <c r="G106" i="56"/>
  <c r="F106" i="56"/>
  <c r="D106" i="56"/>
  <c r="J105" i="56"/>
  <c r="I105" i="56"/>
  <c r="H105" i="56"/>
  <c r="G105" i="56"/>
  <c r="F105" i="56"/>
  <c r="D105" i="56"/>
  <c r="J104" i="56"/>
  <c r="I104" i="56"/>
  <c r="H104" i="56"/>
  <c r="G104" i="56"/>
  <c r="F104" i="56"/>
  <c r="D104" i="56"/>
  <c r="J103" i="56"/>
  <c r="I103" i="56"/>
  <c r="H103" i="56"/>
  <c r="G103" i="56"/>
  <c r="F103" i="56"/>
  <c r="D103" i="56"/>
  <c r="J102" i="56"/>
  <c r="I102" i="56"/>
  <c r="H102" i="56"/>
  <c r="G102" i="56"/>
  <c r="F102" i="56"/>
  <c r="D102" i="56"/>
  <c r="J101" i="56"/>
  <c r="I101" i="56"/>
  <c r="H101" i="56"/>
  <c r="G101" i="56"/>
  <c r="F101" i="56"/>
  <c r="D101" i="56"/>
  <c r="J100" i="56"/>
  <c r="I100" i="56"/>
  <c r="H100" i="56"/>
  <c r="G100" i="56"/>
  <c r="F100" i="56"/>
  <c r="D100" i="56"/>
  <c r="J99" i="56"/>
  <c r="I99" i="56"/>
  <c r="H99" i="56"/>
  <c r="G99" i="56"/>
  <c r="F99" i="56"/>
  <c r="D99" i="56"/>
  <c r="J98" i="56"/>
  <c r="I98" i="56"/>
  <c r="H98" i="56"/>
  <c r="G98" i="56"/>
  <c r="F98" i="56"/>
  <c r="D98" i="56"/>
  <c r="J97" i="56"/>
  <c r="I97" i="56"/>
  <c r="H97" i="56"/>
  <c r="G97" i="56"/>
  <c r="F97" i="56"/>
  <c r="D97" i="56"/>
  <c r="J96" i="56"/>
  <c r="I96" i="56"/>
  <c r="H96" i="56"/>
  <c r="G96" i="56"/>
  <c r="F96" i="56"/>
  <c r="D96" i="56"/>
  <c r="J95" i="56"/>
  <c r="I95" i="56"/>
  <c r="H95" i="56"/>
  <c r="G95" i="56"/>
  <c r="F95" i="56"/>
  <c r="D95" i="56"/>
  <c r="J94" i="56"/>
  <c r="I94" i="56"/>
  <c r="H94" i="56"/>
  <c r="G94" i="56"/>
  <c r="F94" i="56"/>
  <c r="D94" i="56"/>
  <c r="J93" i="56"/>
  <c r="I93" i="56"/>
  <c r="H93" i="56"/>
  <c r="G93" i="56"/>
  <c r="F93" i="56"/>
  <c r="D93" i="56"/>
  <c r="J92" i="56"/>
  <c r="I92" i="56"/>
  <c r="H92" i="56"/>
  <c r="G92" i="56"/>
  <c r="F92" i="56"/>
  <c r="D92" i="56"/>
  <c r="J91" i="56"/>
  <c r="I91" i="56"/>
  <c r="H91" i="56"/>
  <c r="G91" i="56"/>
  <c r="F91" i="56"/>
  <c r="D91" i="56"/>
  <c r="J90" i="56"/>
  <c r="I90" i="56"/>
  <c r="H90" i="56"/>
  <c r="G90" i="56"/>
  <c r="F90" i="56"/>
  <c r="D90" i="56"/>
  <c r="J89" i="56"/>
  <c r="I89" i="56"/>
  <c r="H89" i="56"/>
  <c r="G89" i="56"/>
  <c r="F89" i="56"/>
  <c r="D89" i="56"/>
  <c r="J88" i="56"/>
  <c r="I88" i="56"/>
  <c r="H88" i="56"/>
  <c r="G88" i="56"/>
  <c r="F88" i="56"/>
  <c r="D88" i="56"/>
  <c r="J87" i="56"/>
  <c r="I87" i="56"/>
  <c r="H87" i="56"/>
  <c r="G87" i="56"/>
  <c r="F87" i="56"/>
  <c r="D87" i="56"/>
  <c r="J86" i="56"/>
  <c r="I86" i="56"/>
  <c r="H86" i="56"/>
  <c r="G86" i="56"/>
  <c r="F86" i="56"/>
  <c r="D86" i="56"/>
  <c r="J85" i="56"/>
  <c r="I85" i="56"/>
  <c r="H85" i="56"/>
  <c r="G85" i="56"/>
  <c r="F85" i="56"/>
  <c r="D85" i="56"/>
  <c r="J84" i="56"/>
  <c r="I84" i="56"/>
  <c r="H84" i="56"/>
  <c r="G84" i="56"/>
  <c r="F84" i="56"/>
  <c r="D84" i="56"/>
  <c r="J83" i="56"/>
  <c r="I83" i="56"/>
  <c r="H83" i="56"/>
  <c r="G83" i="56"/>
  <c r="F83" i="56"/>
  <c r="D83" i="56"/>
  <c r="J79" i="56"/>
  <c r="I79" i="56"/>
  <c r="H79" i="56"/>
  <c r="G79" i="56"/>
  <c r="F79" i="56"/>
  <c r="D79" i="56"/>
  <c r="J78" i="56"/>
  <c r="I78" i="56"/>
  <c r="H78" i="56"/>
  <c r="G78" i="56"/>
  <c r="F78" i="56"/>
  <c r="D78" i="56"/>
  <c r="J77" i="56"/>
  <c r="I77" i="56"/>
  <c r="H77" i="56"/>
  <c r="G77" i="56"/>
  <c r="F77" i="56"/>
  <c r="D77" i="56"/>
  <c r="J76" i="56"/>
  <c r="I76" i="56"/>
  <c r="H76" i="56"/>
  <c r="G76" i="56"/>
  <c r="F76" i="56"/>
  <c r="D76" i="56"/>
  <c r="J75" i="56"/>
  <c r="I75" i="56"/>
  <c r="H75" i="56"/>
  <c r="G75" i="56"/>
  <c r="F75" i="56"/>
  <c r="D75" i="56"/>
  <c r="J74" i="56"/>
  <c r="I74" i="56"/>
  <c r="H74" i="56"/>
  <c r="G74" i="56"/>
  <c r="F74" i="56"/>
  <c r="D74" i="56"/>
  <c r="J73" i="56"/>
  <c r="I73" i="56"/>
  <c r="H73" i="56"/>
  <c r="G73" i="56"/>
  <c r="F73" i="56"/>
  <c r="D73" i="56"/>
  <c r="J72" i="56"/>
  <c r="I72" i="56"/>
  <c r="H72" i="56"/>
  <c r="G72" i="56"/>
  <c r="F72" i="56"/>
  <c r="D72" i="56"/>
  <c r="J71" i="56"/>
  <c r="I71" i="56"/>
  <c r="H71" i="56"/>
  <c r="G71" i="56"/>
  <c r="F71" i="56"/>
  <c r="D71" i="56"/>
  <c r="J70" i="56"/>
  <c r="I70" i="56"/>
  <c r="H70" i="56"/>
  <c r="G70" i="56"/>
  <c r="F70" i="56"/>
  <c r="D70" i="56"/>
  <c r="J69" i="56"/>
  <c r="I69" i="56"/>
  <c r="H69" i="56"/>
  <c r="G69" i="56"/>
  <c r="F69" i="56"/>
  <c r="D69" i="56"/>
  <c r="J68" i="56"/>
  <c r="I68" i="56"/>
  <c r="H68" i="56"/>
  <c r="G68" i="56"/>
  <c r="F68" i="56"/>
  <c r="D68" i="56"/>
  <c r="J67" i="56"/>
  <c r="I67" i="56"/>
  <c r="H67" i="56"/>
  <c r="G67" i="56"/>
  <c r="F67" i="56"/>
  <c r="D67" i="56"/>
  <c r="J66" i="56"/>
  <c r="I66" i="56"/>
  <c r="H66" i="56"/>
  <c r="G66" i="56"/>
  <c r="F66" i="56"/>
  <c r="D66" i="56"/>
  <c r="J65" i="56"/>
  <c r="I65" i="56"/>
  <c r="H65" i="56"/>
  <c r="G65" i="56"/>
  <c r="F65" i="56"/>
  <c r="D65" i="56"/>
  <c r="J64" i="56"/>
  <c r="I64" i="56"/>
  <c r="H64" i="56"/>
  <c r="G64" i="56"/>
  <c r="F64" i="56"/>
  <c r="D64" i="56"/>
  <c r="J63" i="56"/>
  <c r="I63" i="56"/>
  <c r="H63" i="56"/>
  <c r="G63" i="56"/>
  <c r="F63" i="56"/>
  <c r="D63" i="56"/>
  <c r="J62" i="56"/>
  <c r="I62" i="56"/>
  <c r="H62" i="56"/>
  <c r="G62" i="56"/>
  <c r="F62" i="56"/>
  <c r="D62" i="56"/>
  <c r="J60" i="56"/>
  <c r="J210" i="56" s="1"/>
  <c r="I60" i="56"/>
  <c r="I209" i="56" s="1"/>
  <c r="H60" i="56"/>
  <c r="H209" i="56" s="1"/>
  <c r="G60" i="56"/>
  <c r="G210" i="56" s="1"/>
  <c r="F60" i="56"/>
  <c r="F210" i="56" s="1"/>
  <c r="D60" i="56"/>
  <c r="D209" i="56" s="1"/>
  <c r="J134" i="55"/>
  <c r="I134" i="55"/>
  <c r="H134" i="55"/>
  <c r="G134" i="55"/>
  <c r="F134" i="55"/>
  <c r="D134" i="55"/>
  <c r="J133" i="55"/>
  <c r="I133" i="55"/>
  <c r="H133" i="55"/>
  <c r="G133" i="55"/>
  <c r="F133" i="55"/>
  <c r="D133" i="55"/>
  <c r="J132" i="55"/>
  <c r="I132" i="55"/>
  <c r="H132" i="55"/>
  <c r="G132" i="55"/>
  <c r="F132" i="55"/>
  <c r="D132" i="55"/>
  <c r="J131" i="55"/>
  <c r="I131" i="55"/>
  <c r="H131" i="55"/>
  <c r="G131" i="55"/>
  <c r="F131" i="55"/>
  <c r="D131" i="55"/>
  <c r="J130" i="55"/>
  <c r="I130" i="55"/>
  <c r="H130" i="55"/>
  <c r="G130" i="55"/>
  <c r="F130" i="55"/>
  <c r="D130" i="55"/>
  <c r="J129" i="55"/>
  <c r="I129" i="55"/>
  <c r="H129" i="55"/>
  <c r="G129" i="55"/>
  <c r="F129" i="55"/>
  <c r="D129" i="55"/>
  <c r="J128" i="55"/>
  <c r="I128" i="55"/>
  <c r="H128" i="55"/>
  <c r="G128" i="55"/>
  <c r="F128" i="55"/>
  <c r="D128" i="55"/>
  <c r="J127" i="55"/>
  <c r="I127" i="55"/>
  <c r="H127" i="55"/>
  <c r="G127" i="55"/>
  <c r="F127" i="55"/>
  <c r="D127" i="55"/>
  <c r="J126" i="55"/>
  <c r="I126" i="55"/>
  <c r="H126" i="55"/>
  <c r="G126" i="55"/>
  <c r="F126" i="55"/>
  <c r="D126" i="55"/>
  <c r="J125" i="55"/>
  <c r="I125" i="55"/>
  <c r="H125" i="55"/>
  <c r="G125" i="55"/>
  <c r="F125" i="55"/>
  <c r="D125" i="55"/>
  <c r="J124" i="55"/>
  <c r="I124" i="55"/>
  <c r="H124" i="55"/>
  <c r="G124" i="55"/>
  <c r="F124" i="55"/>
  <c r="D124" i="55"/>
  <c r="J123" i="55"/>
  <c r="I123" i="55"/>
  <c r="H123" i="55"/>
  <c r="G123" i="55"/>
  <c r="F123" i="55"/>
  <c r="D123" i="55"/>
  <c r="J122" i="55"/>
  <c r="I122" i="55"/>
  <c r="H122" i="55"/>
  <c r="G122" i="55"/>
  <c r="F122" i="55"/>
  <c r="D122" i="55"/>
  <c r="J121" i="55"/>
  <c r="I121" i="55"/>
  <c r="H121" i="55"/>
  <c r="G121" i="55"/>
  <c r="F121" i="55"/>
  <c r="D121" i="55"/>
  <c r="J120" i="55"/>
  <c r="I120" i="55"/>
  <c r="H120" i="55"/>
  <c r="G120" i="55"/>
  <c r="F120" i="55"/>
  <c r="D120" i="55"/>
  <c r="J119" i="55"/>
  <c r="I119" i="55"/>
  <c r="H119" i="55"/>
  <c r="G119" i="55"/>
  <c r="F119" i="55"/>
  <c r="D119" i="55"/>
  <c r="J118" i="55"/>
  <c r="I118" i="55"/>
  <c r="H118" i="55"/>
  <c r="G118" i="55"/>
  <c r="F118" i="55"/>
  <c r="D118" i="55"/>
  <c r="J117" i="55"/>
  <c r="I117" i="55"/>
  <c r="H117" i="55"/>
  <c r="G117" i="55"/>
  <c r="F117" i="55"/>
  <c r="D117" i="55"/>
  <c r="J116" i="55"/>
  <c r="I116" i="55"/>
  <c r="H116" i="55"/>
  <c r="G116" i="55"/>
  <c r="F116" i="55"/>
  <c r="D116" i="55"/>
  <c r="J115" i="55"/>
  <c r="I115" i="55"/>
  <c r="H115" i="55"/>
  <c r="G115" i="55"/>
  <c r="F115" i="55"/>
  <c r="D115" i="55"/>
  <c r="J114" i="55"/>
  <c r="I114" i="55"/>
  <c r="H114" i="55"/>
  <c r="G114" i="55"/>
  <c r="F114" i="55"/>
  <c r="D114" i="55"/>
  <c r="J113" i="55"/>
  <c r="I113" i="55"/>
  <c r="H113" i="55"/>
  <c r="G113" i="55"/>
  <c r="F113" i="55"/>
  <c r="D113" i="55"/>
  <c r="J112" i="55"/>
  <c r="I112" i="55"/>
  <c r="H112" i="55"/>
  <c r="G112" i="55"/>
  <c r="F112" i="55"/>
  <c r="D112" i="55"/>
  <c r="J111" i="55"/>
  <c r="I111" i="55"/>
  <c r="H111" i="55"/>
  <c r="G111" i="55"/>
  <c r="F111" i="55"/>
  <c r="D111" i="55"/>
  <c r="J110" i="55"/>
  <c r="I110" i="55"/>
  <c r="H110" i="55"/>
  <c r="G110" i="55"/>
  <c r="F110" i="55"/>
  <c r="D110" i="55"/>
  <c r="J109" i="55"/>
  <c r="I109" i="55"/>
  <c r="H109" i="55"/>
  <c r="G109" i="55"/>
  <c r="F109" i="55"/>
  <c r="D109" i="55"/>
  <c r="J108" i="55"/>
  <c r="I108" i="55"/>
  <c r="H108" i="55"/>
  <c r="G108" i="55"/>
  <c r="F108" i="55"/>
  <c r="D108" i="55"/>
  <c r="J107" i="55"/>
  <c r="I107" i="55"/>
  <c r="H107" i="55"/>
  <c r="G107" i="55"/>
  <c r="F107" i="55"/>
  <c r="D107" i="55"/>
  <c r="J106" i="55"/>
  <c r="I106" i="55"/>
  <c r="H106" i="55"/>
  <c r="G106" i="55"/>
  <c r="F106" i="55"/>
  <c r="D106" i="55"/>
  <c r="J105" i="55"/>
  <c r="I105" i="55"/>
  <c r="H105" i="55"/>
  <c r="G105" i="55"/>
  <c r="F105" i="55"/>
  <c r="D105" i="55"/>
  <c r="J104" i="55"/>
  <c r="I104" i="55"/>
  <c r="H104" i="55"/>
  <c r="G104" i="55"/>
  <c r="F104" i="55"/>
  <c r="D104" i="55"/>
  <c r="J103" i="55"/>
  <c r="I103" i="55"/>
  <c r="H103" i="55"/>
  <c r="G103" i="55"/>
  <c r="F103" i="55"/>
  <c r="D103" i="55"/>
  <c r="J102" i="55"/>
  <c r="I102" i="55"/>
  <c r="H102" i="55"/>
  <c r="G102" i="55"/>
  <c r="F102" i="55"/>
  <c r="D102" i="55"/>
  <c r="J101" i="55"/>
  <c r="I101" i="55"/>
  <c r="H101" i="55"/>
  <c r="G101" i="55"/>
  <c r="F101" i="55"/>
  <c r="D101" i="55"/>
  <c r="J100" i="55"/>
  <c r="I100" i="55"/>
  <c r="H100" i="55"/>
  <c r="G100" i="55"/>
  <c r="F100" i="55"/>
  <c r="D100" i="55"/>
  <c r="J99" i="55"/>
  <c r="I99" i="55"/>
  <c r="H99" i="55"/>
  <c r="G99" i="55"/>
  <c r="F99" i="55"/>
  <c r="D99" i="55"/>
  <c r="J98" i="55"/>
  <c r="I98" i="55"/>
  <c r="H98" i="55"/>
  <c r="G98" i="55"/>
  <c r="F98" i="55"/>
  <c r="D98" i="55"/>
  <c r="J97" i="55"/>
  <c r="I97" i="55"/>
  <c r="H97" i="55"/>
  <c r="G97" i="55"/>
  <c r="F97" i="55"/>
  <c r="D97" i="55"/>
  <c r="J96" i="55"/>
  <c r="I96" i="55"/>
  <c r="H96" i="55"/>
  <c r="G96" i="55"/>
  <c r="F96" i="55"/>
  <c r="D96" i="55"/>
  <c r="J95" i="55"/>
  <c r="I95" i="55"/>
  <c r="H95" i="55"/>
  <c r="G95" i="55"/>
  <c r="F95" i="55"/>
  <c r="D95" i="55"/>
  <c r="J94" i="55"/>
  <c r="I94" i="55"/>
  <c r="H94" i="55"/>
  <c r="G94" i="55"/>
  <c r="F94" i="55"/>
  <c r="D94" i="55"/>
  <c r="J93" i="55"/>
  <c r="I93" i="55"/>
  <c r="H93" i="55"/>
  <c r="G93" i="55"/>
  <c r="F93" i="55"/>
  <c r="D93" i="55"/>
  <c r="J92" i="55"/>
  <c r="I92" i="55"/>
  <c r="H92" i="55"/>
  <c r="G92" i="55"/>
  <c r="F92" i="55"/>
  <c r="D92" i="55"/>
  <c r="J91" i="55"/>
  <c r="I91" i="55"/>
  <c r="H91" i="55"/>
  <c r="G91" i="55"/>
  <c r="F91" i="55"/>
  <c r="D91" i="55"/>
  <c r="J90" i="55"/>
  <c r="I90" i="55"/>
  <c r="H90" i="55"/>
  <c r="G90" i="55"/>
  <c r="F90" i="55"/>
  <c r="D90" i="55"/>
  <c r="J89" i="55"/>
  <c r="I89" i="55"/>
  <c r="H89" i="55"/>
  <c r="G89" i="55"/>
  <c r="F89" i="55"/>
  <c r="D89" i="55"/>
  <c r="J88" i="55"/>
  <c r="I88" i="55"/>
  <c r="H88" i="55"/>
  <c r="G88" i="55"/>
  <c r="F88" i="55"/>
  <c r="D88" i="55"/>
  <c r="J87" i="55"/>
  <c r="I87" i="55"/>
  <c r="H87" i="55"/>
  <c r="G87" i="55"/>
  <c r="F87" i="55"/>
  <c r="D87" i="55"/>
  <c r="J86" i="55"/>
  <c r="I86" i="55"/>
  <c r="H86" i="55"/>
  <c r="G86" i="55"/>
  <c r="F86" i="55"/>
  <c r="D86" i="55"/>
  <c r="J85" i="55"/>
  <c r="I85" i="55"/>
  <c r="H85" i="55"/>
  <c r="G85" i="55"/>
  <c r="F85" i="55"/>
  <c r="D85" i="55"/>
  <c r="J84" i="55"/>
  <c r="I84" i="55"/>
  <c r="H84" i="55"/>
  <c r="G84" i="55"/>
  <c r="F84" i="55"/>
  <c r="D84" i="55"/>
  <c r="J83" i="55"/>
  <c r="I83" i="55"/>
  <c r="H83" i="55"/>
  <c r="G83" i="55"/>
  <c r="F83" i="55"/>
  <c r="D83" i="55"/>
  <c r="J79" i="55"/>
  <c r="I79" i="55"/>
  <c r="H79" i="55"/>
  <c r="G79" i="55"/>
  <c r="F79" i="55"/>
  <c r="D79" i="55"/>
  <c r="J78" i="55"/>
  <c r="I78" i="55"/>
  <c r="H78" i="55"/>
  <c r="G78" i="55"/>
  <c r="F78" i="55"/>
  <c r="D78" i="55"/>
  <c r="J77" i="55"/>
  <c r="I77" i="55"/>
  <c r="H77" i="55"/>
  <c r="G77" i="55"/>
  <c r="F77" i="55"/>
  <c r="D77" i="55"/>
  <c r="J76" i="55"/>
  <c r="I76" i="55"/>
  <c r="H76" i="55"/>
  <c r="G76" i="55"/>
  <c r="F76" i="55"/>
  <c r="D76" i="55"/>
  <c r="J75" i="55"/>
  <c r="I75" i="55"/>
  <c r="H75" i="55"/>
  <c r="G75" i="55"/>
  <c r="F75" i="55"/>
  <c r="D75" i="55"/>
  <c r="J74" i="55"/>
  <c r="I74" i="55"/>
  <c r="H74" i="55"/>
  <c r="G74" i="55"/>
  <c r="F74" i="55"/>
  <c r="D74" i="55"/>
  <c r="J73" i="55"/>
  <c r="I73" i="55"/>
  <c r="H73" i="55"/>
  <c r="G73" i="55"/>
  <c r="F73" i="55"/>
  <c r="D73" i="55"/>
  <c r="J72" i="55"/>
  <c r="I72" i="55"/>
  <c r="H72" i="55"/>
  <c r="G72" i="55"/>
  <c r="F72" i="55"/>
  <c r="D72" i="55"/>
  <c r="J71" i="55"/>
  <c r="I71" i="55"/>
  <c r="H71" i="55"/>
  <c r="G71" i="55"/>
  <c r="F71" i="55"/>
  <c r="D71" i="55"/>
  <c r="J70" i="55"/>
  <c r="I70" i="55"/>
  <c r="H70" i="55"/>
  <c r="G70" i="55"/>
  <c r="F70" i="55"/>
  <c r="D70" i="55"/>
  <c r="J69" i="55"/>
  <c r="I69" i="55"/>
  <c r="H69" i="55"/>
  <c r="G69" i="55"/>
  <c r="F69" i="55"/>
  <c r="D69" i="55"/>
  <c r="J68" i="55"/>
  <c r="I68" i="55"/>
  <c r="H68" i="55"/>
  <c r="G68" i="55"/>
  <c r="F68" i="55"/>
  <c r="D68" i="55"/>
  <c r="J67" i="55"/>
  <c r="I67" i="55"/>
  <c r="H67" i="55"/>
  <c r="G67" i="55"/>
  <c r="F67" i="55"/>
  <c r="D67" i="55"/>
  <c r="G142" i="55" s="1"/>
  <c r="J66" i="55"/>
  <c r="I66" i="55"/>
  <c r="H66" i="55"/>
  <c r="G66" i="55"/>
  <c r="F66" i="55"/>
  <c r="D66" i="55"/>
  <c r="J65" i="55"/>
  <c r="I65" i="55"/>
  <c r="H65" i="55"/>
  <c r="G65" i="55"/>
  <c r="F65" i="55"/>
  <c r="D65" i="55"/>
  <c r="G140" i="55" s="1"/>
  <c r="J64" i="55"/>
  <c r="I64" i="55"/>
  <c r="H64" i="55"/>
  <c r="G64" i="55"/>
  <c r="F64" i="55"/>
  <c r="D64" i="55"/>
  <c r="J63" i="55"/>
  <c r="I63" i="55"/>
  <c r="H63" i="55"/>
  <c r="G63" i="55"/>
  <c r="F63" i="55"/>
  <c r="D63" i="55"/>
  <c r="G138" i="55" s="1"/>
  <c r="J62" i="55"/>
  <c r="I62" i="55"/>
  <c r="H62" i="55"/>
  <c r="G62" i="55"/>
  <c r="F62" i="55"/>
  <c r="D62" i="55"/>
  <c r="J60" i="55"/>
  <c r="I60" i="55"/>
  <c r="I209" i="55" s="1"/>
  <c r="H60" i="55"/>
  <c r="H209" i="55" s="1"/>
  <c r="G60" i="55"/>
  <c r="G210" i="55" s="1"/>
  <c r="F60" i="55"/>
  <c r="D60" i="55"/>
  <c r="D209" i="55" s="1"/>
  <c r="J134" i="54"/>
  <c r="I134" i="54"/>
  <c r="H134" i="54"/>
  <c r="G134" i="54"/>
  <c r="F134" i="54"/>
  <c r="D134" i="54"/>
  <c r="J133" i="54"/>
  <c r="I133" i="54"/>
  <c r="H133" i="54"/>
  <c r="G133" i="54"/>
  <c r="F133" i="54"/>
  <c r="D133" i="54"/>
  <c r="J132" i="54"/>
  <c r="I132" i="54"/>
  <c r="H132" i="54"/>
  <c r="G132" i="54"/>
  <c r="F132" i="54"/>
  <c r="D132" i="54"/>
  <c r="J131" i="54"/>
  <c r="I131" i="54"/>
  <c r="H131" i="54"/>
  <c r="G131" i="54"/>
  <c r="F131" i="54"/>
  <c r="D131" i="54"/>
  <c r="J130" i="54"/>
  <c r="I130" i="54"/>
  <c r="H130" i="54"/>
  <c r="G130" i="54"/>
  <c r="F130" i="54"/>
  <c r="D130" i="54"/>
  <c r="J129" i="54"/>
  <c r="I129" i="54"/>
  <c r="H129" i="54"/>
  <c r="G129" i="54"/>
  <c r="F129" i="54"/>
  <c r="D129" i="54"/>
  <c r="J128" i="54"/>
  <c r="I128" i="54"/>
  <c r="H128" i="54"/>
  <c r="G128" i="54"/>
  <c r="F128" i="54"/>
  <c r="D128" i="54"/>
  <c r="J127" i="54"/>
  <c r="I127" i="54"/>
  <c r="H127" i="54"/>
  <c r="G127" i="54"/>
  <c r="F127" i="54"/>
  <c r="D127" i="54"/>
  <c r="J126" i="54"/>
  <c r="I126" i="54"/>
  <c r="H126" i="54"/>
  <c r="G126" i="54"/>
  <c r="F126" i="54"/>
  <c r="D126" i="54"/>
  <c r="J125" i="54"/>
  <c r="I125" i="54"/>
  <c r="H125" i="54"/>
  <c r="G125" i="54"/>
  <c r="F125" i="54"/>
  <c r="D125" i="54"/>
  <c r="J124" i="54"/>
  <c r="I124" i="54"/>
  <c r="H124" i="54"/>
  <c r="G124" i="54"/>
  <c r="F124" i="54"/>
  <c r="D124" i="54"/>
  <c r="J123" i="54"/>
  <c r="I123" i="54"/>
  <c r="H123" i="54"/>
  <c r="G123" i="54"/>
  <c r="F123" i="54"/>
  <c r="D123" i="54"/>
  <c r="J122" i="54"/>
  <c r="I122" i="54"/>
  <c r="H122" i="54"/>
  <c r="G122" i="54"/>
  <c r="F122" i="54"/>
  <c r="D122" i="54"/>
  <c r="J121" i="54"/>
  <c r="I121" i="54"/>
  <c r="H121" i="54"/>
  <c r="G121" i="54"/>
  <c r="F121" i="54"/>
  <c r="D121" i="54"/>
  <c r="J120" i="54"/>
  <c r="I120" i="54"/>
  <c r="H120" i="54"/>
  <c r="G120" i="54"/>
  <c r="F120" i="54"/>
  <c r="D120" i="54"/>
  <c r="J119" i="54"/>
  <c r="I119" i="54"/>
  <c r="H119" i="54"/>
  <c r="G119" i="54"/>
  <c r="F119" i="54"/>
  <c r="D119" i="54"/>
  <c r="J118" i="54"/>
  <c r="I118" i="54"/>
  <c r="H118" i="54"/>
  <c r="G118" i="54"/>
  <c r="F118" i="54"/>
  <c r="D118" i="54"/>
  <c r="J117" i="54"/>
  <c r="I117" i="54"/>
  <c r="H117" i="54"/>
  <c r="G117" i="54"/>
  <c r="F117" i="54"/>
  <c r="D117" i="54"/>
  <c r="J116" i="54"/>
  <c r="I116" i="54"/>
  <c r="H116" i="54"/>
  <c r="G116" i="54"/>
  <c r="F116" i="54"/>
  <c r="D116" i="54"/>
  <c r="J115" i="54"/>
  <c r="I115" i="54"/>
  <c r="H115" i="54"/>
  <c r="G115" i="54"/>
  <c r="F115" i="54"/>
  <c r="D115" i="54"/>
  <c r="J114" i="54"/>
  <c r="I114" i="54"/>
  <c r="H114" i="54"/>
  <c r="G114" i="54"/>
  <c r="F114" i="54"/>
  <c r="D114" i="54"/>
  <c r="J113" i="54"/>
  <c r="I113" i="54"/>
  <c r="H113" i="54"/>
  <c r="G113" i="54"/>
  <c r="F113" i="54"/>
  <c r="D113" i="54"/>
  <c r="J112" i="54"/>
  <c r="I112" i="54"/>
  <c r="H112" i="54"/>
  <c r="G112" i="54"/>
  <c r="F112" i="54"/>
  <c r="D112" i="54"/>
  <c r="J111" i="54"/>
  <c r="I111" i="54"/>
  <c r="H111" i="54"/>
  <c r="G111" i="54"/>
  <c r="F111" i="54"/>
  <c r="D111" i="54"/>
  <c r="J110" i="54"/>
  <c r="I110" i="54"/>
  <c r="H110" i="54"/>
  <c r="G110" i="54"/>
  <c r="F110" i="54"/>
  <c r="D110" i="54"/>
  <c r="J109" i="54"/>
  <c r="I109" i="54"/>
  <c r="H109" i="54"/>
  <c r="G109" i="54"/>
  <c r="F109" i="54"/>
  <c r="D109" i="54"/>
  <c r="J108" i="54"/>
  <c r="I108" i="54"/>
  <c r="H108" i="54"/>
  <c r="G108" i="54"/>
  <c r="F108" i="54"/>
  <c r="D108" i="54"/>
  <c r="J107" i="54"/>
  <c r="I107" i="54"/>
  <c r="H107" i="54"/>
  <c r="G107" i="54"/>
  <c r="F107" i="54"/>
  <c r="D107" i="54"/>
  <c r="J106" i="54"/>
  <c r="I106" i="54"/>
  <c r="H106" i="54"/>
  <c r="G106" i="54"/>
  <c r="F106" i="54"/>
  <c r="D106" i="54"/>
  <c r="J105" i="54"/>
  <c r="I105" i="54"/>
  <c r="H105" i="54"/>
  <c r="G105" i="54"/>
  <c r="F105" i="54"/>
  <c r="D105" i="54"/>
  <c r="J104" i="54"/>
  <c r="I104" i="54"/>
  <c r="H104" i="54"/>
  <c r="G104" i="54"/>
  <c r="F104" i="54"/>
  <c r="D104" i="54"/>
  <c r="J103" i="54"/>
  <c r="I103" i="54"/>
  <c r="H103" i="54"/>
  <c r="G103" i="54"/>
  <c r="F103" i="54"/>
  <c r="D103" i="54"/>
  <c r="J102" i="54"/>
  <c r="I102" i="54"/>
  <c r="H102" i="54"/>
  <c r="G102" i="54"/>
  <c r="F102" i="54"/>
  <c r="D102" i="54"/>
  <c r="J101" i="54"/>
  <c r="I101" i="54"/>
  <c r="H101" i="54"/>
  <c r="G101" i="54"/>
  <c r="F101" i="54"/>
  <c r="D101" i="54"/>
  <c r="J100" i="54"/>
  <c r="I100" i="54"/>
  <c r="H100" i="54"/>
  <c r="G100" i="54"/>
  <c r="F100" i="54"/>
  <c r="D100" i="54"/>
  <c r="J99" i="54"/>
  <c r="I99" i="54"/>
  <c r="H99" i="54"/>
  <c r="G99" i="54"/>
  <c r="F99" i="54"/>
  <c r="D99" i="54"/>
  <c r="J98" i="54"/>
  <c r="I98" i="54"/>
  <c r="H98" i="54"/>
  <c r="G98" i="54"/>
  <c r="F98" i="54"/>
  <c r="D98" i="54"/>
  <c r="J97" i="54"/>
  <c r="I97" i="54"/>
  <c r="H97" i="54"/>
  <c r="G97" i="54"/>
  <c r="F97" i="54"/>
  <c r="D97" i="54"/>
  <c r="J96" i="54"/>
  <c r="I96" i="54"/>
  <c r="H96" i="54"/>
  <c r="G96" i="54"/>
  <c r="F96" i="54"/>
  <c r="D96" i="54"/>
  <c r="J95" i="54"/>
  <c r="I95" i="54"/>
  <c r="H95" i="54"/>
  <c r="G95" i="54"/>
  <c r="F95" i="54"/>
  <c r="D95" i="54"/>
  <c r="J94" i="54"/>
  <c r="I94" i="54"/>
  <c r="H94" i="54"/>
  <c r="G94" i="54"/>
  <c r="F94" i="54"/>
  <c r="D94" i="54"/>
  <c r="J93" i="54"/>
  <c r="I93" i="54"/>
  <c r="H93" i="54"/>
  <c r="G93" i="54"/>
  <c r="F93" i="54"/>
  <c r="D93" i="54"/>
  <c r="J92" i="54"/>
  <c r="I92" i="54"/>
  <c r="H92" i="54"/>
  <c r="G92" i="54"/>
  <c r="F92" i="54"/>
  <c r="D92" i="54"/>
  <c r="J91" i="54"/>
  <c r="I91" i="54"/>
  <c r="H91" i="54"/>
  <c r="G91" i="54"/>
  <c r="F91" i="54"/>
  <c r="D91" i="54"/>
  <c r="J90" i="54"/>
  <c r="I90" i="54"/>
  <c r="H90" i="54"/>
  <c r="G90" i="54"/>
  <c r="F90" i="54"/>
  <c r="D90" i="54"/>
  <c r="J89" i="54"/>
  <c r="I89" i="54"/>
  <c r="H89" i="54"/>
  <c r="G89" i="54"/>
  <c r="F89" i="54"/>
  <c r="D89" i="54"/>
  <c r="J88" i="54"/>
  <c r="I88" i="54"/>
  <c r="H88" i="54"/>
  <c r="G88" i="54"/>
  <c r="F88" i="54"/>
  <c r="D88" i="54"/>
  <c r="J87" i="54"/>
  <c r="I87" i="54"/>
  <c r="H87" i="54"/>
  <c r="G87" i="54"/>
  <c r="F87" i="54"/>
  <c r="D87" i="54"/>
  <c r="J86" i="54"/>
  <c r="I86" i="54"/>
  <c r="H86" i="54"/>
  <c r="G86" i="54"/>
  <c r="F86" i="54"/>
  <c r="D86" i="54"/>
  <c r="J85" i="54"/>
  <c r="I85" i="54"/>
  <c r="H85" i="54"/>
  <c r="G85" i="54"/>
  <c r="F85" i="54"/>
  <c r="D85" i="54"/>
  <c r="J84" i="54"/>
  <c r="I84" i="54"/>
  <c r="H84" i="54"/>
  <c r="G84" i="54"/>
  <c r="F84" i="54"/>
  <c r="D84" i="54"/>
  <c r="J83" i="54"/>
  <c r="I83" i="54"/>
  <c r="H83" i="54"/>
  <c r="G83" i="54"/>
  <c r="F83" i="54"/>
  <c r="D83" i="54"/>
  <c r="J79" i="54"/>
  <c r="I79" i="54"/>
  <c r="H79" i="54"/>
  <c r="G79" i="54"/>
  <c r="F79" i="54"/>
  <c r="D79" i="54"/>
  <c r="J78" i="54"/>
  <c r="I78" i="54"/>
  <c r="H78" i="54"/>
  <c r="G78" i="54"/>
  <c r="F78" i="54"/>
  <c r="D78" i="54"/>
  <c r="J77" i="54"/>
  <c r="I77" i="54"/>
  <c r="H77" i="54"/>
  <c r="G77" i="54"/>
  <c r="F77" i="54"/>
  <c r="D77" i="54"/>
  <c r="J76" i="54"/>
  <c r="I76" i="54"/>
  <c r="H76" i="54"/>
  <c r="G76" i="54"/>
  <c r="F76" i="54"/>
  <c r="D76" i="54"/>
  <c r="J75" i="54"/>
  <c r="I75" i="54"/>
  <c r="H75" i="54"/>
  <c r="G75" i="54"/>
  <c r="F75" i="54"/>
  <c r="D75" i="54"/>
  <c r="J74" i="54"/>
  <c r="I74" i="54"/>
  <c r="H74" i="54"/>
  <c r="G74" i="54"/>
  <c r="F74" i="54"/>
  <c r="D74" i="54"/>
  <c r="J73" i="54"/>
  <c r="I73" i="54"/>
  <c r="H73" i="54"/>
  <c r="G73" i="54"/>
  <c r="F73" i="54"/>
  <c r="D73" i="54"/>
  <c r="J72" i="54"/>
  <c r="I72" i="54"/>
  <c r="H72" i="54"/>
  <c r="G72" i="54"/>
  <c r="F72" i="54"/>
  <c r="D72" i="54"/>
  <c r="J71" i="54"/>
  <c r="I71" i="54"/>
  <c r="H71" i="54"/>
  <c r="G71" i="54"/>
  <c r="F71" i="54"/>
  <c r="D71" i="54"/>
  <c r="J70" i="54"/>
  <c r="I70" i="54"/>
  <c r="H70" i="54"/>
  <c r="G70" i="54"/>
  <c r="F70" i="54"/>
  <c r="D70" i="54"/>
  <c r="J69" i="54"/>
  <c r="I69" i="54"/>
  <c r="H69" i="54"/>
  <c r="G69" i="54"/>
  <c r="F69" i="54"/>
  <c r="D69" i="54"/>
  <c r="J68" i="54"/>
  <c r="I68" i="54"/>
  <c r="H68" i="54"/>
  <c r="G68" i="54"/>
  <c r="F68" i="54"/>
  <c r="D68" i="54"/>
  <c r="J67" i="54"/>
  <c r="I67" i="54"/>
  <c r="H67" i="54"/>
  <c r="G67" i="54"/>
  <c r="F67" i="54"/>
  <c r="D67" i="54"/>
  <c r="J66" i="54"/>
  <c r="I66" i="54"/>
  <c r="H66" i="54"/>
  <c r="G66" i="54"/>
  <c r="F66" i="54"/>
  <c r="D66" i="54"/>
  <c r="J65" i="54"/>
  <c r="I65" i="54"/>
  <c r="H65" i="54"/>
  <c r="G65" i="54"/>
  <c r="F65" i="54"/>
  <c r="D65" i="54"/>
  <c r="J64" i="54"/>
  <c r="I64" i="54"/>
  <c r="H64" i="54"/>
  <c r="G64" i="54"/>
  <c r="F64" i="54"/>
  <c r="D64" i="54"/>
  <c r="J63" i="54"/>
  <c r="I63" i="54"/>
  <c r="H63" i="54"/>
  <c r="G63" i="54"/>
  <c r="F63" i="54"/>
  <c r="D63" i="54"/>
  <c r="J62" i="54"/>
  <c r="I62" i="54"/>
  <c r="H62" i="54"/>
  <c r="G62" i="54"/>
  <c r="F62" i="54"/>
  <c r="D62" i="54"/>
  <c r="J60" i="54"/>
  <c r="J210" i="54" s="1"/>
  <c r="I60" i="54"/>
  <c r="H60" i="54"/>
  <c r="H209" i="54" s="1"/>
  <c r="G60" i="54"/>
  <c r="G203" i="54" s="1"/>
  <c r="F60" i="54"/>
  <c r="F208" i="54" s="1"/>
  <c r="D60" i="54"/>
  <c r="J134" i="53"/>
  <c r="I134" i="53"/>
  <c r="H134" i="53"/>
  <c r="G134" i="53"/>
  <c r="F134" i="53"/>
  <c r="D134" i="53"/>
  <c r="J133" i="53"/>
  <c r="I133" i="53"/>
  <c r="H133" i="53"/>
  <c r="G133" i="53"/>
  <c r="F133" i="53"/>
  <c r="D133" i="53"/>
  <c r="J132" i="53"/>
  <c r="I132" i="53"/>
  <c r="H132" i="53"/>
  <c r="G132" i="53"/>
  <c r="F132" i="53"/>
  <c r="D132" i="53"/>
  <c r="J131" i="53"/>
  <c r="I131" i="53"/>
  <c r="H131" i="53"/>
  <c r="G131" i="53"/>
  <c r="F131" i="53"/>
  <c r="D131" i="53"/>
  <c r="J130" i="53"/>
  <c r="I130" i="53"/>
  <c r="H130" i="53"/>
  <c r="G130" i="53"/>
  <c r="F130" i="53"/>
  <c r="D130" i="53"/>
  <c r="J129" i="53"/>
  <c r="I129" i="53"/>
  <c r="H129" i="53"/>
  <c r="G129" i="53"/>
  <c r="F129" i="53"/>
  <c r="D129" i="53"/>
  <c r="J128" i="53"/>
  <c r="I128" i="53"/>
  <c r="H128" i="53"/>
  <c r="G128" i="53"/>
  <c r="F128" i="53"/>
  <c r="D128" i="53"/>
  <c r="J127" i="53"/>
  <c r="I127" i="53"/>
  <c r="H127" i="53"/>
  <c r="G127" i="53"/>
  <c r="F127" i="53"/>
  <c r="D127" i="53"/>
  <c r="J126" i="53"/>
  <c r="I126" i="53"/>
  <c r="H126" i="53"/>
  <c r="G126" i="53"/>
  <c r="F126" i="53"/>
  <c r="D126" i="53"/>
  <c r="J125" i="53"/>
  <c r="I125" i="53"/>
  <c r="H125" i="53"/>
  <c r="G125" i="53"/>
  <c r="F125" i="53"/>
  <c r="D125" i="53"/>
  <c r="J124" i="53"/>
  <c r="I124" i="53"/>
  <c r="H124" i="53"/>
  <c r="G124" i="53"/>
  <c r="F124" i="53"/>
  <c r="D124" i="53"/>
  <c r="J123" i="53"/>
  <c r="I123" i="53"/>
  <c r="H123" i="53"/>
  <c r="G123" i="53"/>
  <c r="F123" i="53"/>
  <c r="D123" i="53"/>
  <c r="J122" i="53"/>
  <c r="I122" i="53"/>
  <c r="H122" i="53"/>
  <c r="G122" i="53"/>
  <c r="F122" i="53"/>
  <c r="D122" i="53"/>
  <c r="J121" i="53"/>
  <c r="I121" i="53"/>
  <c r="H121" i="53"/>
  <c r="G121" i="53"/>
  <c r="F121" i="53"/>
  <c r="D121" i="53"/>
  <c r="J120" i="53"/>
  <c r="I120" i="53"/>
  <c r="H120" i="53"/>
  <c r="G120" i="53"/>
  <c r="F120" i="53"/>
  <c r="D120" i="53"/>
  <c r="J119" i="53"/>
  <c r="I119" i="53"/>
  <c r="H119" i="53"/>
  <c r="G119" i="53"/>
  <c r="F119" i="53"/>
  <c r="D119" i="53"/>
  <c r="J118" i="53"/>
  <c r="I118" i="53"/>
  <c r="H118" i="53"/>
  <c r="G118" i="53"/>
  <c r="F118" i="53"/>
  <c r="D118" i="53"/>
  <c r="J117" i="53"/>
  <c r="I117" i="53"/>
  <c r="H117" i="53"/>
  <c r="G117" i="53"/>
  <c r="F117" i="53"/>
  <c r="D117" i="53"/>
  <c r="J116" i="53"/>
  <c r="I116" i="53"/>
  <c r="H116" i="53"/>
  <c r="G116" i="53"/>
  <c r="F116" i="53"/>
  <c r="D116" i="53"/>
  <c r="J115" i="53"/>
  <c r="I115" i="53"/>
  <c r="H115" i="53"/>
  <c r="G115" i="53"/>
  <c r="F115" i="53"/>
  <c r="D115" i="53"/>
  <c r="J114" i="53"/>
  <c r="I114" i="53"/>
  <c r="H114" i="53"/>
  <c r="G114" i="53"/>
  <c r="F114" i="53"/>
  <c r="D114" i="53"/>
  <c r="J113" i="53"/>
  <c r="I113" i="53"/>
  <c r="H113" i="53"/>
  <c r="G113" i="53"/>
  <c r="F113" i="53"/>
  <c r="D113" i="53"/>
  <c r="J112" i="53"/>
  <c r="I112" i="53"/>
  <c r="H112" i="53"/>
  <c r="G112" i="53"/>
  <c r="F112" i="53"/>
  <c r="D112" i="53"/>
  <c r="J111" i="53"/>
  <c r="I111" i="53"/>
  <c r="H111" i="53"/>
  <c r="G111" i="53"/>
  <c r="F111" i="53"/>
  <c r="D111" i="53"/>
  <c r="J110" i="53"/>
  <c r="I110" i="53"/>
  <c r="H110" i="53"/>
  <c r="G110" i="53"/>
  <c r="F110" i="53"/>
  <c r="D110" i="53"/>
  <c r="J109" i="53"/>
  <c r="I109" i="53"/>
  <c r="H109" i="53"/>
  <c r="G109" i="53"/>
  <c r="F109" i="53"/>
  <c r="D109" i="53"/>
  <c r="J108" i="53"/>
  <c r="I108" i="53"/>
  <c r="H108" i="53"/>
  <c r="G108" i="53"/>
  <c r="F108" i="53"/>
  <c r="D108" i="53"/>
  <c r="J107" i="53"/>
  <c r="I107" i="53"/>
  <c r="H107" i="53"/>
  <c r="G107" i="53"/>
  <c r="F107" i="53"/>
  <c r="D107" i="53"/>
  <c r="J106" i="53"/>
  <c r="I106" i="53"/>
  <c r="H106" i="53"/>
  <c r="G106" i="53"/>
  <c r="F106" i="53"/>
  <c r="D106" i="53"/>
  <c r="J105" i="53"/>
  <c r="I105" i="53"/>
  <c r="H105" i="53"/>
  <c r="G105" i="53"/>
  <c r="F105" i="53"/>
  <c r="D105" i="53"/>
  <c r="J104" i="53"/>
  <c r="I104" i="53"/>
  <c r="H104" i="53"/>
  <c r="G104" i="53"/>
  <c r="F104" i="53"/>
  <c r="D104" i="53"/>
  <c r="J103" i="53"/>
  <c r="I103" i="53"/>
  <c r="H103" i="53"/>
  <c r="G103" i="53"/>
  <c r="F103" i="53"/>
  <c r="D103" i="53"/>
  <c r="J102" i="53"/>
  <c r="I102" i="53"/>
  <c r="H102" i="53"/>
  <c r="G102" i="53"/>
  <c r="F102" i="53"/>
  <c r="D102" i="53"/>
  <c r="J101" i="53"/>
  <c r="I101" i="53"/>
  <c r="H101" i="53"/>
  <c r="G101" i="53"/>
  <c r="F101" i="53"/>
  <c r="D101" i="53"/>
  <c r="J100" i="53"/>
  <c r="I100" i="53"/>
  <c r="H100" i="53"/>
  <c r="G100" i="53"/>
  <c r="F100" i="53"/>
  <c r="D100" i="53"/>
  <c r="J99" i="53"/>
  <c r="I99" i="53"/>
  <c r="H99" i="53"/>
  <c r="G99" i="53"/>
  <c r="F99" i="53"/>
  <c r="D99" i="53"/>
  <c r="J98" i="53"/>
  <c r="I98" i="53"/>
  <c r="H98" i="53"/>
  <c r="G98" i="53"/>
  <c r="F98" i="53"/>
  <c r="D98" i="53"/>
  <c r="J97" i="53"/>
  <c r="I97" i="53"/>
  <c r="H97" i="53"/>
  <c r="G97" i="53"/>
  <c r="F97" i="53"/>
  <c r="D97" i="53"/>
  <c r="J96" i="53"/>
  <c r="I96" i="53"/>
  <c r="H96" i="53"/>
  <c r="G96" i="53"/>
  <c r="F96" i="53"/>
  <c r="D96" i="53"/>
  <c r="J95" i="53"/>
  <c r="I95" i="53"/>
  <c r="H95" i="53"/>
  <c r="G95" i="53"/>
  <c r="F95" i="53"/>
  <c r="D95" i="53"/>
  <c r="J94" i="53"/>
  <c r="I94" i="53"/>
  <c r="H94" i="53"/>
  <c r="G94" i="53"/>
  <c r="F94" i="53"/>
  <c r="D94" i="53"/>
  <c r="J93" i="53"/>
  <c r="I93" i="53"/>
  <c r="H93" i="53"/>
  <c r="G93" i="53"/>
  <c r="F93" i="53"/>
  <c r="D93" i="53"/>
  <c r="J92" i="53"/>
  <c r="I92" i="53"/>
  <c r="H92" i="53"/>
  <c r="G92" i="53"/>
  <c r="F92" i="53"/>
  <c r="D92" i="53"/>
  <c r="J91" i="53"/>
  <c r="I91" i="53"/>
  <c r="H91" i="53"/>
  <c r="G91" i="53"/>
  <c r="F91" i="53"/>
  <c r="D91" i="53"/>
  <c r="J90" i="53"/>
  <c r="I90" i="53"/>
  <c r="H90" i="53"/>
  <c r="G90" i="53"/>
  <c r="F90" i="53"/>
  <c r="D90" i="53"/>
  <c r="J89" i="53"/>
  <c r="I89" i="53"/>
  <c r="H89" i="53"/>
  <c r="G89" i="53"/>
  <c r="F89" i="53"/>
  <c r="D89" i="53"/>
  <c r="J88" i="53"/>
  <c r="I88" i="53"/>
  <c r="H88" i="53"/>
  <c r="G88" i="53"/>
  <c r="F88" i="53"/>
  <c r="D88" i="53"/>
  <c r="J87" i="53"/>
  <c r="I87" i="53"/>
  <c r="H87" i="53"/>
  <c r="G87" i="53"/>
  <c r="F87" i="53"/>
  <c r="D87" i="53"/>
  <c r="J86" i="53"/>
  <c r="I86" i="53"/>
  <c r="H86" i="53"/>
  <c r="G86" i="53"/>
  <c r="F86" i="53"/>
  <c r="D86" i="53"/>
  <c r="J85" i="53"/>
  <c r="I85" i="53"/>
  <c r="H85" i="53"/>
  <c r="G85" i="53"/>
  <c r="F85" i="53"/>
  <c r="D85" i="53"/>
  <c r="J84" i="53"/>
  <c r="I84" i="53"/>
  <c r="H84" i="53"/>
  <c r="G84" i="53"/>
  <c r="F84" i="53"/>
  <c r="D84" i="53"/>
  <c r="J83" i="53"/>
  <c r="I83" i="53"/>
  <c r="H83" i="53"/>
  <c r="G83" i="53"/>
  <c r="F83" i="53"/>
  <c r="D83" i="53"/>
  <c r="J79" i="53"/>
  <c r="I79" i="53"/>
  <c r="H79" i="53"/>
  <c r="G79" i="53"/>
  <c r="F79" i="53"/>
  <c r="D79" i="53"/>
  <c r="H154" i="53" s="1"/>
  <c r="J78" i="53"/>
  <c r="I78" i="53"/>
  <c r="H78" i="53"/>
  <c r="G78" i="53"/>
  <c r="F78" i="53"/>
  <c r="D78" i="53"/>
  <c r="J153" i="53" s="1"/>
  <c r="J77" i="53"/>
  <c r="I77" i="53"/>
  <c r="H77" i="53"/>
  <c r="G77" i="53"/>
  <c r="F77" i="53"/>
  <c r="D77" i="53"/>
  <c r="H152" i="53" s="1"/>
  <c r="J76" i="53"/>
  <c r="I76" i="53"/>
  <c r="H76" i="53"/>
  <c r="G76" i="53"/>
  <c r="F76" i="53"/>
  <c r="D76" i="53"/>
  <c r="J151" i="53" s="1"/>
  <c r="J75" i="53"/>
  <c r="I75" i="53"/>
  <c r="H75" i="53"/>
  <c r="G75" i="53"/>
  <c r="F75" i="53"/>
  <c r="D75" i="53"/>
  <c r="H150" i="53" s="1"/>
  <c r="J74" i="53"/>
  <c r="I74" i="53"/>
  <c r="H74" i="53"/>
  <c r="G74" i="53"/>
  <c r="F74" i="53"/>
  <c r="D74" i="53"/>
  <c r="J149" i="53" s="1"/>
  <c r="J73" i="53"/>
  <c r="I73" i="53"/>
  <c r="H73" i="53"/>
  <c r="G73" i="53"/>
  <c r="F73" i="53"/>
  <c r="D73" i="53"/>
  <c r="H148" i="53" s="1"/>
  <c r="J72" i="53"/>
  <c r="I72" i="53"/>
  <c r="H72" i="53"/>
  <c r="G72" i="53"/>
  <c r="F72" i="53"/>
  <c r="D72" i="53"/>
  <c r="J147" i="53" s="1"/>
  <c r="J71" i="53"/>
  <c r="I71" i="53"/>
  <c r="H71" i="53"/>
  <c r="G71" i="53"/>
  <c r="F71" i="53"/>
  <c r="D71" i="53"/>
  <c r="H146" i="53" s="1"/>
  <c r="J70" i="53"/>
  <c r="I70" i="53"/>
  <c r="H70" i="53"/>
  <c r="G70" i="53"/>
  <c r="F70" i="53"/>
  <c r="D70" i="53"/>
  <c r="J145" i="53" s="1"/>
  <c r="J69" i="53"/>
  <c r="I69" i="53"/>
  <c r="H69" i="53"/>
  <c r="G69" i="53"/>
  <c r="F69" i="53"/>
  <c r="D69" i="53"/>
  <c r="H144" i="53" s="1"/>
  <c r="J68" i="53"/>
  <c r="I68" i="53"/>
  <c r="H68" i="53"/>
  <c r="G68" i="53"/>
  <c r="F68" i="53"/>
  <c r="D68" i="53"/>
  <c r="J143" i="53" s="1"/>
  <c r="J67" i="53"/>
  <c r="I67" i="53"/>
  <c r="H67" i="53"/>
  <c r="G67" i="53"/>
  <c r="F67" i="53"/>
  <c r="D67" i="53"/>
  <c r="H142" i="53" s="1"/>
  <c r="J66" i="53"/>
  <c r="I66" i="53"/>
  <c r="H66" i="53"/>
  <c r="G66" i="53"/>
  <c r="F66" i="53"/>
  <c r="D66" i="53"/>
  <c r="J141" i="53" s="1"/>
  <c r="J65" i="53"/>
  <c r="I65" i="53"/>
  <c r="H65" i="53"/>
  <c r="G65" i="53"/>
  <c r="F65" i="53"/>
  <c r="D65" i="53"/>
  <c r="H140" i="53" s="1"/>
  <c r="J64" i="53"/>
  <c r="I64" i="53"/>
  <c r="H64" i="53"/>
  <c r="G64" i="53"/>
  <c r="F64" i="53"/>
  <c r="D64" i="53"/>
  <c r="J139" i="53" s="1"/>
  <c r="J63" i="53"/>
  <c r="I63" i="53"/>
  <c r="H63" i="53"/>
  <c r="G63" i="53"/>
  <c r="F63" i="53"/>
  <c r="D63" i="53"/>
  <c r="H138" i="53" s="1"/>
  <c r="J62" i="53"/>
  <c r="I62" i="53"/>
  <c r="H62" i="53"/>
  <c r="G62" i="53"/>
  <c r="F62" i="53"/>
  <c r="D62" i="53"/>
  <c r="J137" i="53" s="1"/>
  <c r="J60" i="53"/>
  <c r="J209" i="53" s="1"/>
  <c r="I60" i="53"/>
  <c r="I209" i="53" s="1"/>
  <c r="H60" i="53"/>
  <c r="H210" i="53" s="1"/>
  <c r="G60" i="53"/>
  <c r="G210" i="53" s="1"/>
  <c r="F60" i="53"/>
  <c r="F209" i="53" s="1"/>
  <c r="D60" i="53"/>
  <c r="H135" i="53" s="1"/>
  <c r="J134" i="52"/>
  <c r="I134" i="52"/>
  <c r="H134" i="52"/>
  <c r="G134" i="52"/>
  <c r="F134" i="52"/>
  <c r="D134" i="52"/>
  <c r="J133" i="52"/>
  <c r="I133" i="52"/>
  <c r="H133" i="52"/>
  <c r="G133" i="52"/>
  <c r="F133" i="52"/>
  <c r="D133" i="52"/>
  <c r="J132" i="52"/>
  <c r="I132" i="52"/>
  <c r="H132" i="52"/>
  <c r="G132" i="52"/>
  <c r="F132" i="52"/>
  <c r="D132" i="52"/>
  <c r="J131" i="52"/>
  <c r="I131" i="52"/>
  <c r="H131" i="52"/>
  <c r="G131" i="52"/>
  <c r="F131" i="52"/>
  <c r="D131" i="52"/>
  <c r="J130" i="52"/>
  <c r="I130" i="52"/>
  <c r="H130" i="52"/>
  <c r="G130" i="52"/>
  <c r="F130" i="52"/>
  <c r="D130" i="52"/>
  <c r="J129" i="52"/>
  <c r="I129" i="52"/>
  <c r="H129" i="52"/>
  <c r="G129" i="52"/>
  <c r="F129" i="52"/>
  <c r="D129" i="52"/>
  <c r="J128" i="52"/>
  <c r="I128" i="52"/>
  <c r="H128" i="52"/>
  <c r="G128" i="52"/>
  <c r="F128" i="52"/>
  <c r="D128" i="52"/>
  <c r="J127" i="52"/>
  <c r="I127" i="52"/>
  <c r="H127" i="52"/>
  <c r="G127" i="52"/>
  <c r="F127" i="52"/>
  <c r="D127" i="52"/>
  <c r="J126" i="52"/>
  <c r="I126" i="52"/>
  <c r="H126" i="52"/>
  <c r="G126" i="52"/>
  <c r="F126" i="52"/>
  <c r="D126" i="52"/>
  <c r="J125" i="52"/>
  <c r="I125" i="52"/>
  <c r="H125" i="52"/>
  <c r="G125" i="52"/>
  <c r="F125" i="52"/>
  <c r="D125" i="52"/>
  <c r="J124" i="52"/>
  <c r="I124" i="52"/>
  <c r="H124" i="52"/>
  <c r="G124" i="52"/>
  <c r="F124" i="52"/>
  <c r="D124" i="52"/>
  <c r="J123" i="52"/>
  <c r="I123" i="52"/>
  <c r="H123" i="52"/>
  <c r="G123" i="52"/>
  <c r="F123" i="52"/>
  <c r="D123" i="52"/>
  <c r="J122" i="52"/>
  <c r="I122" i="52"/>
  <c r="H122" i="52"/>
  <c r="G122" i="52"/>
  <c r="F122" i="52"/>
  <c r="D122" i="52"/>
  <c r="J121" i="52"/>
  <c r="I121" i="52"/>
  <c r="H121" i="52"/>
  <c r="G121" i="52"/>
  <c r="F121" i="52"/>
  <c r="D121" i="52"/>
  <c r="J120" i="52"/>
  <c r="I120" i="52"/>
  <c r="H120" i="52"/>
  <c r="G120" i="52"/>
  <c r="F120" i="52"/>
  <c r="D120" i="52"/>
  <c r="J119" i="52"/>
  <c r="I119" i="52"/>
  <c r="H119" i="52"/>
  <c r="G119" i="52"/>
  <c r="F119" i="52"/>
  <c r="D119" i="52"/>
  <c r="J118" i="52"/>
  <c r="I118" i="52"/>
  <c r="H118" i="52"/>
  <c r="G118" i="52"/>
  <c r="F118" i="52"/>
  <c r="D118" i="52"/>
  <c r="J117" i="52"/>
  <c r="I117" i="52"/>
  <c r="H117" i="52"/>
  <c r="G117" i="52"/>
  <c r="F117" i="52"/>
  <c r="D117" i="52"/>
  <c r="J116" i="52"/>
  <c r="I116" i="52"/>
  <c r="H116" i="52"/>
  <c r="G116" i="52"/>
  <c r="F116" i="52"/>
  <c r="D116" i="52"/>
  <c r="J115" i="52"/>
  <c r="I115" i="52"/>
  <c r="H115" i="52"/>
  <c r="G115" i="52"/>
  <c r="F115" i="52"/>
  <c r="D115" i="52"/>
  <c r="J114" i="52"/>
  <c r="I114" i="52"/>
  <c r="H114" i="52"/>
  <c r="G114" i="52"/>
  <c r="F114" i="52"/>
  <c r="D114" i="52"/>
  <c r="J113" i="52"/>
  <c r="I113" i="52"/>
  <c r="H113" i="52"/>
  <c r="G113" i="52"/>
  <c r="F113" i="52"/>
  <c r="D113" i="52"/>
  <c r="J112" i="52"/>
  <c r="I112" i="52"/>
  <c r="H112" i="52"/>
  <c r="G112" i="52"/>
  <c r="F112" i="52"/>
  <c r="D112" i="52"/>
  <c r="J111" i="52"/>
  <c r="I111" i="52"/>
  <c r="H111" i="52"/>
  <c r="G111" i="52"/>
  <c r="F111" i="52"/>
  <c r="D111" i="52"/>
  <c r="J110" i="52"/>
  <c r="I110" i="52"/>
  <c r="H110" i="52"/>
  <c r="G110" i="52"/>
  <c r="F110" i="52"/>
  <c r="D110" i="52"/>
  <c r="J109" i="52"/>
  <c r="I109" i="52"/>
  <c r="H109" i="52"/>
  <c r="G109" i="52"/>
  <c r="F109" i="52"/>
  <c r="D109" i="52"/>
  <c r="J108" i="52"/>
  <c r="I108" i="52"/>
  <c r="H108" i="52"/>
  <c r="G108" i="52"/>
  <c r="F108" i="52"/>
  <c r="D108" i="52"/>
  <c r="J107" i="52"/>
  <c r="I107" i="52"/>
  <c r="H107" i="52"/>
  <c r="G107" i="52"/>
  <c r="F107" i="52"/>
  <c r="D107" i="52"/>
  <c r="J106" i="52"/>
  <c r="I106" i="52"/>
  <c r="H106" i="52"/>
  <c r="G106" i="52"/>
  <c r="F106" i="52"/>
  <c r="D106" i="52"/>
  <c r="J105" i="52"/>
  <c r="I105" i="52"/>
  <c r="H105" i="52"/>
  <c r="G105" i="52"/>
  <c r="F105" i="52"/>
  <c r="D105" i="52"/>
  <c r="J104" i="52"/>
  <c r="I104" i="52"/>
  <c r="H104" i="52"/>
  <c r="G104" i="52"/>
  <c r="F104" i="52"/>
  <c r="D104" i="52"/>
  <c r="J103" i="52"/>
  <c r="I103" i="52"/>
  <c r="H103" i="52"/>
  <c r="G103" i="52"/>
  <c r="F103" i="52"/>
  <c r="D103" i="52"/>
  <c r="J102" i="52"/>
  <c r="I102" i="52"/>
  <c r="H102" i="52"/>
  <c r="G102" i="52"/>
  <c r="F102" i="52"/>
  <c r="D102" i="52"/>
  <c r="J101" i="52"/>
  <c r="I101" i="52"/>
  <c r="H101" i="52"/>
  <c r="G101" i="52"/>
  <c r="F101" i="52"/>
  <c r="D101" i="52"/>
  <c r="J100" i="52"/>
  <c r="I100" i="52"/>
  <c r="H100" i="52"/>
  <c r="G100" i="52"/>
  <c r="F100" i="52"/>
  <c r="D100" i="52"/>
  <c r="J99" i="52"/>
  <c r="I99" i="52"/>
  <c r="H99" i="52"/>
  <c r="G99" i="52"/>
  <c r="F99" i="52"/>
  <c r="D99" i="52"/>
  <c r="J98" i="52"/>
  <c r="I98" i="52"/>
  <c r="H98" i="52"/>
  <c r="G98" i="52"/>
  <c r="F98" i="52"/>
  <c r="D98" i="52"/>
  <c r="J97" i="52"/>
  <c r="I97" i="52"/>
  <c r="H97" i="52"/>
  <c r="G97" i="52"/>
  <c r="F97" i="52"/>
  <c r="D97" i="52"/>
  <c r="J96" i="52"/>
  <c r="I96" i="52"/>
  <c r="H96" i="52"/>
  <c r="G96" i="52"/>
  <c r="F96" i="52"/>
  <c r="D96" i="52"/>
  <c r="J95" i="52"/>
  <c r="I95" i="52"/>
  <c r="H95" i="52"/>
  <c r="G95" i="52"/>
  <c r="F95" i="52"/>
  <c r="D95" i="52"/>
  <c r="J94" i="52"/>
  <c r="I94" i="52"/>
  <c r="H94" i="52"/>
  <c r="G94" i="52"/>
  <c r="F94" i="52"/>
  <c r="D94" i="52"/>
  <c r="J93" i="52"/>
  <c r="I93" i="52"/>
  <c r="H93" i="52"/>
  <c r="G93" i="52"/>
  <c r="F93" i="52"/>
  <c r="D93" i="52"/>
  <c r="J92" i="52"/>
  <c r="I92" i="52"/>
  <c r="H92" i="52"/>
  <c r="G92" i="52"/>
  <c r="F92" i="52"/>
  <c r="D92" i="52"/>
  <c r="J91" i="52"/>
  <c r="I91" i="52"/>
  <c r="H91" i="52"/>
  <c r="G91" i="52"/>
  <c r="F91" i="52"/>
  <c r="D91" i="52"/>
  <c r="J90" i="52"/>
  <c r="I90" i="52"/>
  <c r="H90" i="52"/>
  <c r="G90" i="52"/>
  <c r="F90" i="52"/>
  <c r="D90" i="52"/>
  <c r="J89" i="52"/>
  <c r="I89" i="52"/>
  <c r="H89" i="52"/>
  <c r="G89" i="52"/>
  <c r="F89" i="52"/>
  <c r="D89" i="52"/>
  <c r="J88" i="52"/>
  <c r="I88" i="52"/>
  <c r="H88" i="52"/>
  <c r="G88" i="52"/>
  <c r="F88" i="52"/>
  <c r="D88" i="52"/>
  <c r="J87" i="52"/>
  <c r="I87" i="52"/>
  <c r="H87" i="52"/>
  <c r="G87" i="52"/>
  <c r="F87" i="52"/>
  <c r="D87" i="52"/>
  <c r="J86" i="52"/>
  <c r="I86" i="52"/>
  <c r="H86" i="52"/>
  <c r="G86" i="52"/>
  <c r="F86" i="52"/>
  <c r="D86" i="52"/>
  <c r="J85" i="52"/>
  <c r="I85" i="52"/>
  <c r="H85" i="52"/>
  <c r="G85" i="52"/>
  <c r="F85" i="52"/>
  <c r="D85" i="52"/>
  <c r="J84" i="52"/>
  <c r="I84" i="52"/>
  <c r="H84" i="52"/>
  <c r="G84" i="52"/>
  <c r="F84" i="52"/>
  <c r="D84" i="52"/>
  <c r="J83" i="52"/>
  <c r="I83" i="52"/>
  <c r="H83" i="52"/>
  <c r="G83" i="52"/>
  <c r="F83" i="52"/>
  <c r="D83" i="52"/>
  <c r="J79" i="52"/>
  <c r="I79" i="52"/>
  <c r="H79" i="52"/>
  <c r="G79" i="52"/>
  <c r="F79" i="52"/>
  <c r="D79" i="52"/>
  <c r="J78" i="52"/>
  <c r="I78" i="52"/>
  <c r="H78" i="52"/>
  <c r="G78" i="52"/>
  <c r="F78" i="52"/>
  <c r="D78" i="52"/>
  <c r="D153" i="52" s="1"/>
  <c r="J77" i="52"/>
  <c r="I77" i="52"/>
  <c r="H77" i="52"/>
  <c r="G77" i="52"/>
  <c r="F77" i="52"/>
  <c r="D77" i="52"/>
  <c r="J76" i="52"/>
  <c r="I76" i="52"/>
  <c r="H76" i="52"/>
  <c r="G76" i="52"/>
  <c r="F76" i="52"/>
  <c r="D76" i="52"/>
  <c r="J75" i="52"/>
  <c r="I75" i="52"/>
  <c r="H75" i="52"/>
  <c r="G75" i="52"/>
  <c r="F75" i="52"/>
  <c r="D75" i="52"/>
  <c r="J74" i="52"/>
  <c r="I74" i="52"/>
  <c r="H74" i="52"/>
  <c r="G74" i="52"/>
  <c r="F74" i="52"/>
  <c r="D74" i="52"/>
  <c r="I149" i="52" s="1"/>
  <c r="J73" i="52"/>
  <c r="I73" i="52"/>
  <c r="H73" i="52"/>
  <c r="G73" i="52"/>
  <c r="F73" i="52"/>
  <c r="D73" i="52"/>
  <c r="J72" i="52"/>
  <c r="I72" i="52"/>
  <c r="H72" i="52"/>
  <c r="G72" i="52"/>
  <c r="F72" i="52"/>
  <c r="D72" i="52"/>
  <c r="I147" i="52" s="1"/>
  <c r="J71" i="52"/>
  <c r="I71" i="52"/>
  <c r="H71" i="52"/>
  <c r="G71" i="52"/>
  <c r="F71" i="52"/>
  <c r="D71" i="52"/>
  <c r="J70" i="52"/>
  <c r="I70" i="52"/>
  <c r="H70" i="52"/>
  <c r="G70" i="52"/>
  <c r="F70" i="52"/>
  <c r="D70" i="52"/>
  <c r="D145" i="52" s="1"/>
  <c r="J69" i="52"/>
  <c r="I69" i="52"/>
  <c r="H69" i="52"/>
  <c r="G69" i="52"/>
  <c r="F69" i="52"/>
  <c r="D69" i="52"/>
  <c r="J68" i="52"/>
  <c r="I68" i="52"/>
  <c r="H68" i="52"/>
  <c r="G68" i="52"/>
  <c r="F68" i="52"/>
  <c r="D68" i="52"/>
  <c r="J67" i="52"/>
  <c r="I67" i="52"/>
  <c r="H67" i="52"/>
  <c r="G67" i="52"/>
  <c r="F67" i="52"/>
  <c r="D67" i="52"/>
  <c r="J66" i="52"/>
  <c r="I66" i="52"/>
  <c r="H66" i="52"/>
  <c r="G66" i="52"/>
  <c r="F66" i="52"/>
  <c r="D66" i="52"/>
  <c r="I141" i="52" s="1"/>
  <c r="J65" i="52"/>
  <c r="I65" i="52"/>
  <c r="H65" i="52"/>
  <c r="G65" i="52"/>
  <c r="F65" i="52"/>
  <c r="D65" i="52"/>
  <c r="J64" i="52"/>
  <c r="I64" i="52"/>
  <c r="I214" i="52" s="1"/>
  <c r="H64" i="52"/>
  <c r="G64" i="52"/>
  <c r="F64" i="52"/>
  <c r="D64" i="52"/>
  <c r="I139" i="52" s="1"/>
  <c r="J63" i="52"/>
  <c r="I63" i="52"/>
  <c r="H63" i="52"/>
  <c r="G63" i="52"/>
  <c r="F63" i="52"/>
  <c r="D63" i="52"/>
  <c r="J62" i="52"/>
  <c r="I62" i="52"/>
  <c r="I212" i="52" s="1"/>
  <c r="H62" i="52"/>
  <c r="G62" i="52"/>
  <c r="F62" i="52"/>
  <c r="D62" i="52"/>
  <c r="D137" i="52" s="1"/>
  <c r="J60" i="52"/>
  <c r="I60" i="52"/>
  <c r="H60" i="52"/>
  <c r="G60" i="52"/>
  <c r="G184" i="52" s="1"/>
  <c r="F60" i="52"/>
  <c r="D60" i="52"/>
  <c r="J134" i="51"/>
  <c r="I134" i="51"/>
  <c r="H134" i="51"/>
  <c r="G134" i="51"/>
  <c r="F134" i="51"/>
  <c r="D134" i="51"/>
  <c r="J133" i="51"/>
  <c r="I133" i="51"/>
  <c r="H133" i="51"/>
  <c r="G133" i="51"/>
  <c r="F133" i="51"/>
  <c r="D133" i="51"/>
  <c r="J132" i="51"/>
  <c r="I132" i="51"/>
  <c r="H132" i="51"/>
  <c r="G132" i="51"/>
  <c r="F132" i="51"/>
  <c r="D132" i="51"/>
  <c r="J131" i="51"/>
  <c r="I131" i="51"/>
  <c r="H131" i="51"/>
  <c r="G131" i="51"/>
  <c r="F131" i="51"/>
  <c r="D131" i="51"/>
  <c r="J130" i="51"/>
  <c r="I130" i="51"/>
  <c r="H130" i="51"/>
  <c r="G130" i="51"/>
  <c r="F130" i="51"/>
  <c r="D130" i="51"/>
  <c r="J129" i="51"/>
  <c r="I129" i="51"/>
  <c r="H129" i="51"/>
  <c r="G129" i="51"/>
  <c r="F129" i="51"/>
  <c r="D129" i="51"/>
  <c r="J128" i="51"/>
  <c r="I128" i="51"/>
  <c r="H128" i="51"/>
  <c r="G128" i="51"/>
  <c r="F128" i="51"/>
  <c r="D128" i="51"/>
  <c r="J127" i="51"/>
  <c r="I127" i="51"/>
  <c r="H127" i="51"/>
  <c r="G127" i="51"/>
  <c r="F127" i="51"/>
  <c r="D127" i="51"/>
  <c r="J126" i="51"/>
  <c r="I126" i="51"/>
  <c r="H126" i="51"/>
  <c r="G126" i="51"/>
  <c r="F126" i="51"/>
  <c r="D126" i="51"/>
  <c r="J125" i="51"/>
  <c r="I125" i="51"/>
  <c r="H125" i="51"/>
  <c r="G125" i="51"/>
  <c r="F125" i="51"/>
  <c r="D125" i="51"/>
  <c r="J124" i="51"/>
  <c r="I124" i="51"/>
  <c r="H124" i="51"/>
  <c r="G124" i="51"/>
  <c r="F124" i="51"/>
  <c r="D124" i="51"/>
  <c r="J123" i="51"/>
  <c r="I123" i="51"/>
  <c r="H123" i="51"/>
  <c r="G123" i="51"/>
  <c r="F123" i="51"/>
  <c r="D123" i="51"/>
  <c r="J122" i="51"/>
  <c r="I122" i="51"/>
  <c r="H122" i="51"/>
  <c r="G122" i="51"/>
  <c r="F122" i="51"/>
  <c r="D122" i="51"/>
  <c r="J121" i="51"/>
  <c r="I121" i="51"/>
  <c r="H121" i="51"/>
  <c r="G121" i="51"/>
  <c r="F121" i="51"/>
  <c r="D121" i="51"/>
  <c r="J120" i="51"/>
  <c r="I120" i="51"/>
  <c r="H120" i="51"/>
  <c r="G120" i="51"/>
  <c r="F120" i="51"/>
  <c r="D120" i="51"/>
  <c r="J119" i="51"/>
  <c r="I119" i="51"/>
  <c r="H119" i="51"/>
  <c r="G119" i="51"/>
  <c r="F119" i="51"/>
  <c r="D119" i="51"/>
  <c r="J118" i="51"/>
  <c r="I118" i="51"/>
  <c r="H118" i="51"/>
  <c r="G118" i="51"/>
  <c r="F118" i="51"/>
  <c r="D118" i="51"/>
  <c r="J117" i="51"/>
  <c r="I117" i="51"/>
  <c r="H117" i="51"/>
  <c r="G117" i="51"/>
  <c r="F117" i="51"/>
  <c r="D117" i="51"/>
  <c r="J116" i="51"/>
  <c r="I116" i="51"/>
  <c r="H116" i="51"/>
  <c r="G116" i="51"/>
  <c r="F116" i="51"/>
  <c r="D116" i="51"/>
  <c r="J115" i="51"/>
  <c r="I115" i="51"/>
  <c r="H115" i="51"/>
  <c r="G115" i="51"/>
  <c r="F115" i="51"/>
  <c r="D115" i="51"/>
  <c r="J114" i="51"/>
  <c r="I114" i="51"/>
  <c r="H114" i="51"/>
  <c r="G114" i="51"/>
  <c r="F114" i="51"/>
  <c r="D114" i="51"/>
  <c r="J113" i="51"/>
  <c r="I113" i="51"/>
  <c r="H113" i="51"/>
  <c r="G113" i="51"/>
  <c r="F113" i="51"/>
  <c r="D113" i="51"/>
  <c r="J112" i="51"/>
  <c r="I112" i="51"/>
  <c r="H112" i="51"/>
  <c r="G112" i="51"/>
  <c r="F112" i="51"/>
  <c r="D112" i="51"/>
  <c r="J111" i="51"/>
  <c r="I111" i="51"/>
  <c r="H111" i="51"/>
  <c r="G111" i="51"/>
  <c r="F111" i="51"/>
  <c r="D111" i="51"/>
  <c r="J110" i="51"/>
  <c r="I110" i="51"/>
  <c r="H110" i="51"/>
  <c r="G110" i="51"/>
  <c r="F110" i="51"/>
  <c r="D110" i="51"/>
  <c r="J109" i="51"/>
  <c r="I109" i="51"/>
  <c r="H109" i="51"/>
  <c r="G109" i="51"/>
  <c r="F109" i="51"/>
  <c r="D109" i="51"/>
  <c r="J108" i="51"/>
  <c r="I108" i="51"/>
  <c r="H108" i="51"/>
  <c r="G108" i="51"/>
  <c r="F108" i="51"/>
  <c r="D108" i="51"/>
  <c r="J107" i="51"/>
  <c r="I107" i="51"/>
  <c r="H107" i="51"/>
  <c r="G107" i="51"/>
  <c r="F107" i="51"/>
  <c r="D107" i="51"/>
  <c r="J106" i="51"/>
  <c r="I106" i="51"/>
  <c r="H106" i="51"/>
  <c r="G106" i="51"/>
  <c r="F106" i="51"/>
  <c r="D106" i="51"/>
  <c r="J105" i="51"/>
  <c r="I105" i="51"/>
  <c r="H105" i="51"/>
  <c r="G105" i="51"/>
  <c r="F105" i="51"/>
  <c r="D105" i="51"/>
  <c r="J104" i="51"/>
  <c r="I104" i="51"/>
  <c r="H104" i="51"/>
  <c r="G104" i="51"/>
  <c r="F104" i="51"/>
  <c r="D104" i="51"/>
  <c r="J103" i="51"/>
  <c r="I103" i="51"/>
  <c r="H103" i="51"/>
  <c r="G103" i="51"/>
  <c r="F103" i="51"/>
  <c r="D103" i="51"/>
  <c r="J102" i="51"/>
  <c r="I102" i="51"/>
  <c r="H102" i="51"/>
  <c r="G102" i="51"/>
  <c r="F102" i="51"/>
  <c r="D102" i="51"/>
  <c r="J101" i="51"/>
  <c r="I101" i="51"/>
  <c r="H101" i="51"/>
  <c r="G101" i="51"/>
  <c r="F101" i="51"/>
  <c r="D101" i="51"/>
  <c r="J100" i="51"/>
  <c r="I100" i="51"/>
  <c r="H100" i="51"/>
  <c r="G100" i="51"/>
  <c r="F100" i="51"/>
  <c r="D100" i="51"/>
  <c r="J99" i="51"/>
  <c r="I99" i="51"/>
  <c r="H99" i="51"/>
  <c r="G99" i="51"/>
  <c r="F99" i="51"/>
  <c r="D99" i="51"/>
  <c r="J98" i="51"/>
  <c r="I98" i="51"/>
  <c r="H98" i="51"/>
  <c r="G98" i="51"/>
  <c r="F98" i="51"/>
  <c r="D98" i="51"/>
  <c r="J97" i="51"/>
  <c r="I97" i="51"/>
  <c r="H97" i="51"/>
  <c r="G97" i="51"/>
  <c r="F97" i="51"/>
  <c r="D97" i="51"/>
  <c r="J96" i="51"/>
  <c r="I96" i="51"/>
  <c r="H96" i="51"/>
  <c r="G96" i="51"/>
  <c r="F96" i="51"/>
  <c r="D96" i="51"/>
  <c r="J95" i="51"/>
  <c r="I95" i="51"/>
  <c r="H95" i="51"/>
  <c r="G95" i="51"/>
  <c r="F95" i="51"/>
  <c r="D95" i="51"/>
  <c r="J94" i="51"/>
  <c r="I94" i="51"/>
  <c r="H94" i="51"/>
  <c r="G94" i="51"/>
  <c r="F94" i="51"/>
  <c r="D94" i="51"/>
  <c r="J93" i="51"/>
  <c r="I93" i="51"/>
  <c r="H93" i="51"/>
  <c r="G93" i="51"/>
  <c r="F93" i="51"/>
  <c r="D93" i="51"/>
  <c r="J92" i="51"/>
  <c r="I92" i="51"/>
  <c r="H92" i="51"/>
  <c r="G92" i="51"/>
  <c r="F92" i="51"/>
  <c r="D92" i="51"/>
  <c r="J91" i="51"/>
  <c r="I91" i="51"/>
  <c r="H91" i="51"/>
  <c r="G91" i="51"/>
  <c r="F91" i="51"/>
  <c r="D91" i="51"/>
  <c r="J90" i="51"/>
  <c r="I90" i="51"/>
  <c r="H90" i="51"/>
  <c r="G90" i="51"/>
  <c r="F90" i="51"/>
  <c r="D90" i="51"/>
  <c r="J89" i="51"/>
  <c r="I89" i="51"/>
  <c r="H89" i="51"/>
  <c r="G89" i="51"/>
  <c r="F89" i="51"/>
  <c r="D89" i="51"/>
  <c r="J88" i="51"/>
  <c r="I88" i="51"/>
  <c r="H88" i="51"/>
  <c r="G88" i="51"/>
  <c r="F88" i="51"/>
  <c r="D88" i="51"/>
  <c r="J87" i="51"/>
  <c r="I87" i="51"/>
  <c r="H87" i="51"/>
  <c r="G87" i="51"/>
  <c r="F87" i="51"/>
  <c r="D87" i="51"/>
  <c r="J86" i="51"/>
  <c r="I86" i="51"/>
  <c r="H86" i="51"/>
  <c r="G86" i="51"/>
  <c r="F86" i="51"/>
  <c r="D86" i="51"/>
  <c r="J85" i="51"/>
  <c r="I85" i="51"/>
  <c r="H85" i="51"/>
  <c r="G85" i="51"/>
  <c r="F85" i="51"/>
  <c r="D85" i="51"/>
  <c r="J84" i="51"/>
  <c r="I84" i="51"/>
  <c r="H84" i="51"/>
  <c r="G84" i="51"/>
  <c r="F84" i="51"/>
  <c r="D84" i="51"/>
  <c r="J83" i="51"/>
  <c r="I83" i="51"/>
  <c r="H83" i="51"/>
  <c r="G83" i="51"/>
  <c r="F83" i="51"/>
  <c r="D83" i="51"/>
  <c r="J79" i="51"/>
  <c r="I79" i="51"/>
  <c r="H79" i="51"/>
  <c r="G79" i="51"/>
  <c r="F79" i="51"/>
  <c r="D79" i="51"/>
  <c r="J78" i="51"/>
  <c r="I78" i="51"/>
  <c r="H78" i="51"/>
  <c r="G78" i="51"/>
  <c r="F78" i="51"/>
  <c r="D78" i="51"/>
  <c r="J153" i="51" s="1"/>
  <c r="J77" i="51"/>
  <c r="I77" i="51"/>
  <c r="H77" i="51"/>
  <c r="G77" i="51"/>
  <c r="F77" i="51"/>
  <c r="D77" i="51"/>
  <c r="H152" i="51" s="1"/>
  <c r="J76" i="51"/>
  <c r="I76" i="51"/>
  <c r="H76" i="51"/>
  <c r="G76" i="51"/>
  <c r="F76" i="51"/>
  <c r="D76" i="51"/>
  <c r="J151" i="51" s="1"/>
  <c r="J75" i="51"/>
  <c r="I75" i="51"/>
  <c r="H75" i="51"/>
  <c r="G75" i="51"/>
  <c r="F75" i="51"/>
  <c r="D75" i="51"/>
  <c r="H150" i="51" s="1"/>
  <c r="J74" i="51"/>
  <c r="I74" i="51"/>
  <c r="H74" i="51"/>
  <c r="G74" i="51"/>
  <c r="F74" i="51"/>
  <c r="D74" i="51"/>
  <c r="J149" i="51" s="1"/>
  <c r="J73" i="51"/>
  <c r="I73" i="51"/>
  <c r="H73" i="51"/>
  <c r="G73" i="51"/>
  <c r="F73" i="51"/>
  <c r="D73" i="51"/>
  <c r="H148" i="51" s="1"/>
  <c r="J72" i="51"/>
  <c r="I72" i="51"/>
  <c r="H72" i="51"/>
  <c r="G72" i="51"/>
  <c r="F72" i="51"/>
  <c r="D72" i="51"/>
  <c r="J147" i="51" s="1"/>
  <c r="J71" i="51"/>
  <c r="I71" i="51"/>
  <c r="H71" i="51"/>
  <c r="G71" i="51"/>
  <c r="F71" i="51"/>
  <c r="D71" i="51"/>
  <c r="H146" i="51" s="1"/>
  <c r="J70" i="51"/>
  <c r="I70" i="51"/>
  <c r="H70" i="51"/>
  <c r="G70" i="51"/>
  <c r="F70" i="51"/>
  <c r="D70" i="51"/>
  <c r="J145" i="51" s="1"/>
  <c r="J69" i="51"/>
  <c r="I69" i="51"/>
  <c r="H69" i="51"/>
  <c r="G69" i="51"/>
  <c r="F69" i="51"/>
  <c r="D69" i="51"/>
  <c r="H144" i="51" s="1"/>
  <c r="J68" i="51"/>
  <c r="I68" i="51"/>
  <c r="H68" i="51"/>
  <c r="G68" i="51"/>
  <c r="F68" i="51"/>
  <c r="D68" i="51"/>
  <c r="J143" i="51" s="1"/>
  <c r="J67" i="51"/>
  <c r="I67" i="51"/>
  <c r="H67" i="51"/>
  <c r="G67" i="51"/>
  <c r="F67" i="51"/>
  <c r="D67" i="51"/>
  <c r="H142" i="51" s="1"/>
  <c r="J66" i="51"/>
  <c r="I66" i="51"/>
  <c r="H66" i="51"/>
  <c r="G66" i="51"/>
  <c r="F66" i="51"/>
  <c r="D66" i="51"/>
  <c r="J141" i="51" s="1"/>
  <c r="J65" i="51"/>
  <c r="I65" i="51"/>
  <c r="H65" i="51"/>
  <c r="G65" i="51"/>
  <c r="F65" i="51"/>
  <c r="D65" i="51"/>
  <c r="H140" i="51" s="1"/>
  <c r="J64" i="51"/>
  <c r="I64" i="51"/>
  <c r="H64" i="51"/>
  <c r="G64" i="51"/>
  <c r="F64" i="51"/>
  <c r="D64" i="51"/>
  <c r="J139" i="51" s="1"/>
  <c r="J63" i="51"/>
  <c r="I63" i="51"/>
  <c r="H63" i="51"/>
  <c r="G63" i="51"/>
  <c r="F63" i="51"/>
  <c r="D63" i="51"/>
  <c r="H138" i="51" s="1"/>
  <c r="J62" i="51"/>
  <c r="I62" i="51"/>
  <c r="H62" i="51"/>
  <c r="G62" i="51"/>
  <c r="F62" i="51"/>
  <c r="D62" i="51"/>
  <c r="J137" i="51" s="1"/>
  <c r="J60" i="51"/>
  <c r="J209" i="51" s="1"/>
  <c r="I60" i="51"/>
  <c r="I209" i="51" s="1"/>
  <c r="H60" i="51"/>
  <c r="H210" i="51" s="1"/>
  <c r="G60" i="51"/>
  <c r="G210" i="51" s="1"/>
  <c r="F60" i="51"/>
  <c r="F209" i="51" s="1"/>
  <c r="D60" i="51"/>
  <c r="H135" i="51" s="1"/>
  <c r="J134" i="50"/>
  <c r="I134" i="50"/>
  <c r="H134" i="50"/>
  <c r="G134" i="50"/>
  <c r="F134" i="50"/>
  <c r="D134" i="50"/>
  <c r="J133" i="50"/>
  <c r="I133" i="50"/>
  <c r="H133" i="50"/>
  <c r="G133" i="50"/>
  <c r="F133" i="50"/>
  <c r="D133" i="50"/>
  <c r="J132" i="50"/>
  <c r="I132" i="50"/>
  <c r="H132" i="50"/>
  <c r="G132" i="50"/>
  <c r="F132" i="50"/>
  <c r="D132" i="50"/>
  <c r="J131" i="50"/>
  <c r="I131" i="50"/>
  <c r="H131" i="50"/>
  <c r="G131" i="50"/>
  <c r="F131" i="50"/>
  <c r="D131" i="50"/>
  <c r="J130" i="50"/>
  <c r="I130" i="50"/>
  <c r="H130" i="50"/>
  <c r="G130" i="50"/>
  <c r="F130" i="50"/>
  <c r="D130" i="50"/>
  <c r="J129" i="50"/>
  <c r="I129" i="50"/>
  <c r="H129" i="50"/>
  <c r="G129" i="50"/>
  <c r="F129" i="50"/>
  <c r="D129" i="50"/>
  <c r="J128" i="50"/>
  <c r="I128" i="50"/>
  <c r="H128" i="50"/>
  <c r="G128" i="50"/>
  <c r="F128" i="50"/>
  <c r="D128" i="50"/>
  <c r="J127" i="50"/>
  <c r="I127" i="50"/>
  <c r="H127" i="50"/>
  <c r="G127" i="50"/>
  <c r="F127" i="50"/>
  <c r="D127" i="50"/>
  <c r="J126" i="50"/>
  <c r="I126" i="50"/>
  <c r="H126" i="50"/>
  <c r="G126" i="50"/>
  <c r="F126" i="50"/>
  <c r="D126" i="50"/>
  <c r="J125" i="50"/>
  <c r="I125" i="50"/>
  <c r="H125" i="50"/>
  <c r="G125" i="50"/>
  <c r="F125" i="50"/>
  <c r="D125" i="50"/>
  <c r="J124" i="50"/>
  <c r="I124" i="50"/>
  <c r="H124" i="50"/>
  <c r="G124" i="50"/>
  <c r="F124" i="50"/>
  <c r="D124" i="50"/>
  <c r="J123" i="50"/>
  <c r="I123" i="50"/>
  <c r="H123" i="50"/>
  <c r="G123" i="50"/>
  <c r="F123" i="50"/>
  <c r="D123" i="50"/>
  <c r="J122" i="50"/>
  <c r="I122" i="50"/>
  <c r="H122" i="50"/>
  <c r="G122" i="50"/>
  <c r="F122" i="50"/>
  <c r="D122" i="50"/>
  <c r="J121" i="50"/>
  <c r="I121" i="50"/>
  <c r="H121" i="50"/>
  <c r="G121" i="50"/>
  <c r="F121" i="50"/>
  <c r="D121" i="50"/>
  <c r="J120" i="50"/>
  <c r="I120" i="50"/>
  <c r="H120" i="50"/>
  <c r="G120" i="50"/>
  <c r="F120" i="50"/>
  <c r="D120" i="50"/>
  <c r="J119" i="50"/>
  <c r="I119" i="50"/>
  <c r="H119" i="50"/>
  <c r="G119" i="50"/>
  <c r="F119" i="50"/>
  <c r="D119" i="50"/>
  <c r="J118" i="50"/>
  <c r="I118" i="50"/>
  <c r="H118" i="50"/>
  <c r="G118" i="50"/>
  <c r="F118" i="50"/>
  <c r="D118" i="50"/>
  <c r="J117" i="50"/>
  <c r="I117" i="50"/>
  <c r="H117" i="50"/>
  <c r="G117" i="50"/>
  <c r="F117" i="50"/>
  <c r="D117" i="50"/>
  <c r="J116" i="50"/>
  <c r="I116" i="50"/>
  <c r="H116" i="50"/>
  <c r="G116" i="50"/>
  <c r="F116" i="50"/>
  <c r="D116" i="50"/>
  <c r="J115" i="50"/>
  <c r="I115" i="50"/>
  <c r="H115" i="50"/>
  <c r="G115" i="50"/>
  <c r="F115" i="50"/>
  <c r="D115" i="50"/>
  <c r="J114" i="50"/>
  <c r="I114" i="50"/>
  <c r="H114" i="50"/>
  <c r="G114" i="50"/>
  <c r="F114" i="50"/>
  <c r="D114" i="50"/>
  <c r="J113" i="50"/>
  <c r="I113" i="50"/>
  <c r="H113" i="50"/>
  <c r="G113" i="50"/>
  <c r="F113" i="50"/>
  <c r="D113" i="50"/>
  <c r="J112" i="50"/>
  <c r="I112" i="50"/>
  <c r="H112" i="50"/>
  <c r="G112" i="50"/>
  <c r="F112" i="50"/>
  <c r="D112" i="50"/>
  <c r="J111" i="50"/>
  <c r="I111" i="50"/>
  <c r="H111" i="50"/>
  <c r="G111" i="50"/>
  <c r="F111" i="50"/>
  <c r="D111" i="50"/>
  <c r="J110" i="50"/>
  <c r="I110" i="50"/>
  <c r="H110" i="50"/>
  <c r="G110" i="50"/>
  <c r="F110" i="50"/>
  <c r="D110" i="50"/>
  <c r="J109" i="50"/>
  <c r="I109" i="50"/>
  <c r="H109" i="50"/>
  <c r="G109" i="50"/>
  <c r="F109" i="50"/>
  <c r="D109" i="50"/>
  <c r="J108" i="50"/>
  <c r="I108" i="50"/>
  <c r="H108" i="50"/>
  <c r="G108" i="50"/>
  <c r="F108" i="50"/>
  <c r="D108" i="50"/>
  <c r="J107" i="50"/>
  <c r="I107" i="50"/>
  <c r="H107" i="50"/>
  <c r="G107" i="50"/>
  <c r="F107" i="50"/>
  <c r="D107" i="50"/>
  <c r="J106" i="50"/>
  <c r="I106" i="50"/>
  <c r="H106" i="50"/>
  <c r="G106" i="50"/>
  <c r="F106" i="50"/>
  <c r="D106" i="50"/>
  <c r="J105" i="50"/>
  <c r="I105" i="50"/>
  <c r="H105" i="50"/>
  <c r="G105" i="50"/>
  <c r="F105" i="50"/>
  <c r="D105" i="50"/>
  <c r="J104" i="50"/>
  <c r="I104" i="50"/>
  <c r="H104" i="50"/>
  <c r="G104" i="50"/>
  <c r="F104" i="50"/>
  <c r="D104" i="50"/>
  <c r="J103" i="50"/>
  <c r="I103" i="50"/>
  <c r="H103" i="50"/>
  <c r="G103" i="50"/>
  <c r="F103" i="50"/>
  <c r="D103" i="50"/>
  <c r="J102" i="50"/>
  <c r="I102" i="50"/>
  <c r="H102" i="50"/>
  <c r="G102" i="50"/>
  <c r="F102" i="50"/>
  <c r="D102" i="50"/>
  <c r="J101" i="50"/>
  <c r="I101" i="50"/>
  <c r="H101" i="50"/>
  <c r="G101" i="50"/>
  <c r="F101" i="50"/>
  <c r="D101" i="50"/>
  <c r="J100" i="50"/>
  <c r="I100" i="50"/>
  <c r="H100" i="50"/>
  <c r="G100" i="50"/>
  <c r="F100" i="50"/>
  <c r="D100" i="50"/>
  <c r="J99" i="50"/>
  <c r="I99" i="50"/>
  <c r="H99" i="50"/>
  <c r="G99" i="50"/>
  <c r="F99" i="50"/>
  <c r="D99" i="50"/>
  <c r="J98" i="50"/>
  <c r="I98" i="50"/>
  <c r="H98" i="50"/>
  <c r="G98" i="50"/>
  <c r="F98" i="50"/>
  <c r="D98" i="50"/>
  <c r="J97" i="50"/>
  <c r="I97" i="50"/>
  <c r="H97" i="50"/>
  <c r="G97" i="50"/>
  <c r="F97" i="50"/>
  <c r="D97" i="50"/>
  <c r="J96" i="50"/>
  <c r="I96" i="50"/>
  <c r="H96" i="50"/>
  <c r="G96" i="50"/>
  <c r="F96" i="50"/>
  <c r="D96" i="50"/>
  <c r="J95" i="50"/>
  <c r="I95" i="50"/>
  <c r="H95" i="50"/>
  <c r="G95" i="50"/>
  <c r="F95" i="50"/>
  <c r="D95" i="50"/>
  <c r="J94" i="50"/>
  <c r="I94" i="50"/>
  <c r="H94" i="50"/>
  <c r="G94" i="50"/>
  <c r="F94" i="50"/>
  <c r="D94" i="50"/>
  <c r="J93" i="50"/>
  <c r="I93" i="50"/>
  <c r="H93" i="50"/>
  <c r="G93" i="50"/>
  <c r="F93" i="50"/>
  <c r="D93" i="50"/>
  <c r="J92" i="50"/>
  <c r="I92" i="50"/>
  <c r="H92" i="50"/>
  <c r="G92" i="50"/>
  <c r="F92" i="50"/>
  <c r="D92" i="50"/>
  <c r="J91" i="50"/>
  <c r="I91" i="50"/>
  <c r="H91" i="50"/>
  <c r="G91" i="50"/>
  <c r="F91" i="50"/>
  <c r="D91" i="50"/>
  <c r="J90" i="50"/>
  <c r="I90" i="50"/>
  <c r="H90" i="50"/>
  <c r="G90" i="50"/>
  <c r="F90" i="50"/>
  <c r="D90" i="50"/>
  <c r="J89" i="50"/>
  <c r="I89" i="50"/>
  <c r="H89" i="50"/>
  <c r="G89" i="50"/>
  <c r="F89" i="50"/>
  <c r="D89" i="50"/>
  <c r="J88" i="50"/>
  <c r="I88" i="50"/>
  <c r="H88" i="50"/>
  <c r="G88" i="50"/>
  <c r="F88" i="50"/>
  <c r="D88" i="50"/>
  <c r="J87" i="50"/>
  <c r="I87" i="50"/>
  <c r="H87" i="50"/>
  <c r="G87" i="50"/>
  <c r="F87" i="50"/>
  <c r="D87" i="50"/>
  <c r="J86" i="50"/>
  <c r="I86" i="50"/>
  <c r="H86" i="50"/>
  <c r="G86" i="50"/>
  <c r="F86" i="50"/>
  <c r="D86" i="50"/>
  <c r="J85" i="50"/>
  <c r="I85" i="50"/>
  <c r="H85" i="50"/>
  <c r="G85" i="50"/>
  <c r="F85" i="50"/>
  <c r="D85" i="50"/>
  <c r="J84" i="50"/>
  <c r="I84" i="50"/>
  <c r="H84" i="50"/>
  <c r="G84" i="50"/>
  <c r="F84" i="50"/>
  <c r="D84" i="50"/>
  <c r="J83" i="50"/>
  <c r="I83" i="50"/>
  <c r="H83" i="50"/>
  <c r="G83" i="50"/>
  <c r="F83" i="50"/>
  <c r="D83" i="50"/>
  <c r="J79" i="50"/>
  <c r="I79" i="50"/>
  <c r="H79" i="50"/>
  <c r="G79" i="50"/>
  <c r="F79" i="50"/>
  <c r="D79" i="50"/>
  <c r="H154" i="50" s="1"/>
  <c r="J78" i="50"/>
  <c r="I78" i="50"/>
  <c r="H78" i="50"/>
  <c r="G78" i="50"/>
  <c r="F78" i="50"/>
  <c r="D78" i="50"/>
  <c r="J153" i="50" s="1"/>
  <c r="J77" i="50"/>
  <c r="I77" i="50"/>
  <c r="H77" i="50"/>
  <c r="G77" i="50"/>
  <c r="F77" i="50"/>
  <c r="D77" i="50"/>
  <c r="H152" i="50" s="1"/>
  <c r="J76" i="50"/>
  <c r="I76" i="50"/>
  <c r="H76" i="50"/>
  <c r="G76" i="50"/>
  <c r="F76" i="50"/>
  <c r="D76" i="50"/>
  <c r="J151" i="50" s="1"/>
  <c r="J75" i="50"/>
  <c r="I75" i="50"/>
  <c r="H75" i="50"/>
  <c r="G75" i="50"/>
  <c r="F75" i="50"/>
  <c r="D75" i="50"/>
  <c r="H150" i="50" s="1"/>
  <c r="J74" i="50"/>
  <c r="I74" i="50"/>
  <c r="H74" i="50"/>
  <c r="G74" i="50"/>
  <c r="F74" i="50"/>
  <c r="D74" i="50"/>
  <c r="J149" i="50" s="1"/>
  <c r="J73" i="50"/>
  <c r="I73" i="50"/>
  <c r="H73" i="50"/>
  <c r="G73" i="50"/>
  <c r="F73" i="50"/>
  <c r="D73" i="50"/>
  <c r="H148" i="50" s="1"/>
  <c r="J72" i="50"/>
  <c r="I72" i="50"/>
  <c r="H72" i="50"/>
  <c r="G72" i="50"/>
  <c r="F72" i="50"/>
  <c r="D72" i="50"/>
  <c r="J147" i="50" s="1"/>
  <c r="J71" i="50"/>
  <c r="I71" i="50"/>
  <c r="H71" i="50"/>
  <c r="G71" i="50"/>
  <c r="F71" i="50"/>
  <c r="D71" i="50"/>
  <c r="H146" i="50" s="1"/>
  <c r="J70" i="50"/>
  <c r="I70" i="50"/>
  <c r="H70" i="50"/>
  <c r="G70" i="50"/>
  <c r="F70" i="50"/>
  <c r="D70" i="50"/>
  <c r="J145" i="50" s="1"/>
  <c r="J69" i="50"/>
  <c r="I69" i="50"/>
  <c r="H69" i="50"/>
  <c r="G69" i="50"/>
  <c r="F69" i="50"/>
  <c r="D69" i="50"/>
  <c r="J68" i="50"/>
  <c r="I68" i="50"/>
  <c r="H68" i="50"/>
  <c r="G68" i="50"/>
  <c r="F68" i="50"/>
  <c r="D68" i="50"/>
  <c r="J67" i="50"/>
  <c r="I67" i="50"/>
  <c r="H67" i="50"/>
  <c r="G67" i="50"/>
  <c r="F67" i="50"/>
  <c r="D67" i="50"/>
  <c r="H142" i="50" s="1"/>
  <c r="J66" i="50"/>
  <c r="I66" i="50"/>
  <c r="H66" i="50"/>
  <c r="G66" i="50"/>
  <c r="F66" i="50"/>
  <c r="D66" i="50"/>
  <c r="J141" i="50" s="1"/>
  <c r="J65" i="50"/>
  <c r="I65" i="50"/>
  <c r="H65" i="50"/>
  <c r="G65" i="50"/>
  <c r="F65" i="50"/>
  <c r="D65" i="50"/>
  <c r="H140" i="50" s="1"/>
  <c r="J64" i="50"/>
  <c r="I64" i="50"/>
  <c r="H64" i="50"/>
  <c r="G64" i="50"/>
  <c r="F64" i="50"/>
  <c r="D64" i="50"/>
  <c r="J139" i="50" s="1"/>
  <c r="J63" i="50"/>
  <c r="I63" i="50"/>
  <c r="H63" i="50"/>
  <c r="G63" i="50"/>
  <c r="F63" i="50"/>
  <c r="D63" i="50"/>
  <c r="J62" i="50"/>
  <c r="I62" i="50"/>
  <c r="H62" i="50"/>
  <c r="G62" i="50"/>
  <c r="F62" i="50"/>
  <c r="D62" i="50"/>
  <c r="J137" i="50" s="1"/>
  <c r="J60" i="50"/>
  <c r="J209" i="50" s="1"/>
  <c r="I60" i="50"/>
  <c r="I209" i="50" s="1"/>
  <c r="H60" i="50"/>
  <c r="H210" i="50" s="1"/>
  <c r="G60" i="50"/>
  <c r="G210" i="50" s="1"/>
  <c r="F60" i="50"/>
  <c r="F209" i="50" s="1"/>
  <c r="D60" i="50"/>
  <c r="H135" i="50" s="1"/>
  <c r="J134" i="49"/>
  <c r="I134" i="49"/>
  <c r="H134" i="49"/>
  <c r="G134" i="49"/>
  <c r="F134" i="49"/>
  <c r="D134" i="49"/>
  <c r="J133" i="49"/>
  <c r="I133" i="49"/>
  <c r="H133" i="49"/>
  <c r="G133" i="49"/>
  <c r="F133" i="49"/>
  <c r="D133" i="49"/>
  <c r="J132" i="49"/>
  <c r="I132" i="49"/>
  <c r="H132" i="49"/>
  <c r="G132" i="49"/>
  <c r="F132" i="49"/>
  <c r="D132" i="49"/>
  <c r="J131" i="49"/>
  <c r="I131" i="49"/>
  <c r="H131" i="49"/>
  <c r="G131" i="49"/>
  <c r="F131" i="49"/>
  <c r="D131" i="49"/>
  <c r="J130" i="49"/>
  <c r="I130" i="49"/>
  <c r="H130" i="49"/>
  <c r="G130" i="49"/>
  <c r="F130" i="49"/>
  <c r="D130" i="49"/>
  <c r="J129" i="49"/>
  <c r="I129" i="49"/>
  <c r="H129" i="49"/>
  <c r="G129" i="49"/>
  <c r="F129" i="49"/>
  <c r="D129" i="49"/>
  <c r="J128" i="49"/>
  <c r="I128" i="49"/>
  <c r="H128" i="49"/>
  <c r="G128" i="49"/>
  <c r="F128" i="49"/>
  <c r="D128" i="49"/>
  <c r="J127" i="49"/>
  <c r="I127" i="49"/>
  <c r="H127" i="49"/>
  <c r="G127" i="49"/>
  <c r="F127" i="49"/>
  <c r="D127" i="49"/>
  <c r="J126" i="49"/>
  <c r="I126" i="49"/>
  <c r="H126" i="49"/>
  <c r="G126" i="49"/>
  <c r="F126" i="49"/>
  <c r="D126" i="49"/>
  <c r="J125" i="49"/>
  <c r="I125" i="49"/>
  <c r="H125" i="49"/>
  <c r="G125" i="49"/>
  <c r="F125" i="49"/>
  <c r="D125" i="49"/>
  <c r="J124" i="49"/>
  <c r="I124" i="49"/>
  <c r="H124" i="49"/>
  <c r="G124" i="49"/>
  <c r="F124" i="49"/>
  <c r="D124" i="49"/>
  <c r="J123" i="49"/>
  <c r="I123" i="49"/>
  <c r="H123" i="49"/>
  <c r="G123" i="49"/>
  <c r="F123" i="49"/>
  <c r="D123" i="49"/>
  <c r="J122" i="49"/>
  <c r="I122" i="49"/>
  <c r="H122" i="49"/>
  <c r="G122" i="49"/>
  <c r="F122" i="49"/>
  <c r="D122" i="49"/>
  <c r="J121" i="49"/>
  <c r="I121" i="49"/>
  <c r="H121" i="49"/>
  <c r="G121" i="49"/>
  <c r="F121" i="49"/>
  <c r="D121" i="49"/>
  <c r="J120" i="49"/>
  <c r="I120" i="49"/>
  <c r="H120" i="49"/>
  <c r="G120" i="49"/>
  <c r="F120" i="49"/>
  <c r="D120" i="49"/>
  <c r="J119" i="49"/>
  <c r="I119" i="49"/>
  <c r="H119" i="49"/>
  <c r="G119" i="49"/>
  <c r="F119" i="49"/>
  <c r="D119" i="49"/>
  <c r="J118" i="49"/>
  <c r="I118" i="49"/>
  <c r="H118" i="49"/>
  <c r="G118" i="49"/>
  <c r="F118" i="49"/>
  <c r="D118" i="49"/>
  <c r="J117" i="49"/>
  <c r="I117" i="49"/>
  <c r="H117" i="49"/>
  <c r="G117" i="49"/>
  <c r="F117" i="49"/>
  <c r="D117" i="49"/>
  <c r="J116" i="49"/>
  <c r="I116" i="49"/>
  <c r="H116" i="49"/>
  <c r="G116" i="49"/>
  <c r="F116" i="49"/>
  <c r="D116" i="49"/>
  <c r="J115" i="49"/>
  <c r="I115" i="49"/>
  <c r="H115" i="49"/>
  <c r="G115" i="49"/>
  <c r="F115" i="49"/>
  <c r="D115" i="49"/>
  <c r="J114" i="49"/>
  <c r="I114" i="49"/>
  <c r="H114" i="49"/>
  <c r="G114" i="49"/>
  <c r="F114" i="49"/>
  <c r="D114" i="49"/>
  <c r="J113" i="49"/>
  <c r="I113" i="49"/>
  <c r="H113" i="49"/>
  <c r="G113" i="49"/>
  <c r="F113" i="49"/>
  <c r="D113" i="49"/>
  <c r="J112" i="49"/>
  <c r="I112" i="49"/>
  <c r="H112" i="49"/>
  <c r="G112" i="49"/>
  <c r="F112" i="49"/>
  <c r="D112" i="49"/>
  <c r="J111" i="49"/>
  <c r="I111" i="49"/>
  <c r="H111" i="49"/>
  <c r="G111" i="49"/>
  <c r="F111" i="49"/>
  <c r="D111" i="49"/>
  <c r="J110" i="49"/>
  <c r="I110" i="49"/>
  <c r="H110" i="49"/>
  <c r="G110" i="49"/>
  <c r="F110" i="49"/>
  <c r="D110" i="49"/>
  <c r="J109" i="49"/>
  <c r="I109" i="49"/>
  <c r="H109" i="49"/>
  <c r="G109" i="49"/>
  <c r="F109" i="49"/>
  <c r="D109" i="49"/>
  <c r="J108" i="49"/>
  <c r="I108" i="49"/>
  <c r="H108" i="49"/>
  <c r="G108" i="49"/>
  <c r="F108" i="49"/>
  <c r="D108" i="49"/>
  <c r="J107" i="49"/>
  <c r="I107" i="49"/>
  <c r="H107" i="49"/>
  <c r="G107" i="49"/>
  <c r="F107" i="49"/>
  <c r="D107" i="49"/>
  <c r="J106" i="49"/>
  <c r="I106" i="49"/>
  <c r="H106" i="49"/>
  <c r="G106" i="49"/>
  <c r="F106" i="49"/>
  <c r="D106" i="49"/>
  <c r="J105" i="49"/>
  <c r="I105" i="49"/>
  <c r="H105" i="49"/>
  <c r="G105" i="49"/>
  <c r="F105" i="49"/>
  <c r="D105" i="49"/>
  <c r="J104" i="49"/>
  <c r="I104" i="49"/>
  <c r="H104" i="49"/>
  <c r="G104" i="49"/>
  <c r="F104" i="49"/>
  <c r="D104" i="49"/>
  <c r="J103" i="49"/>
  <c r="I103" i="49"/>
  <c r="H103" i="49"/>
  <c r="G103" i="49"/>
  <c r="F103" i="49"/>
  <c r="D103" i="49"/>
  <c r="J102" i="49"/>
  <c r="I102" i="49"/>
  <c r="H102" i="49"/>
  <c r="G102" i="49"/>
  <c r="F102" i="49"/>
  <c r="D102" i="49"/>
  <c r="J101" i="49"/>
  <c r="I101" i="49"/>
  <c r="H101" i="49"/>
  <c r="G101" i="49"/>
  <c r="F101" i="49"/>
  <c r="D101" i="49"/>
  <c r="J100" i="49"/>
  <c r="I100" i="49"/>
  <c r="H100" i="49"/>
  <c r="G100" i="49"/>
  <c r="F100" i="49"/>
  <c r="D100" i="49"/>
  <c r="J99" i="49"/>
  <c r="I99" i="49"/>
  <c r="H99" i="49"/>
  <c r="G99" i="49"/>
  <c r="F99" i="49"/>
  <c r="D99" i="49"/>
  <c r="J98" i="49"/>
  <c r="I98" i="49"/>
  <c r="H98" i="49"/>
  <c r="G98" i="49"/>
  <c r="F98" i="49"/>
  <c r="D98" i="49"/>
  <c r="J97" i="49"/>
  <c r="I97" i="49"/>
  <c r="H97" i="49"/>
  <c r="G97" i="49"/>
  <c r="F97" i="49"/>
  <c r="D97" i="49"/>
  <c r="J96" i="49"/>
  <c r="I96" i="49"/>
  <c r="H96" i="49"/>
  <c r="G96" i="49"/>
  <c r="F96" i="49"/>
  <c r="D96" i="49"/>
  <c r="J95" i="49"/>
  <c r="I95" i="49"/>
  <c r="H95" i="49"/>
  <c r="G95" i="49"/>
  <c r="F95" i="49"/>
  <c r="D95" i="49"/>
  <c r="J94" i="49"/>
  <c r="I94" i="49"/>
  <c r="H94" i="49"/>
  <c r="G94" i="49"/>
  <c r="F94" i="49"/>
  <c r="D94" i="49"/>
  <c r="J93" i="49"/>
  <c r="I93" i="49"/>
  <c r="H93" i="49"/>
  <c r="G93" i="49"/>
  <c r="F93" i="49"/>
  <c r="D93" i="49"/>
  <c r="J92" i="49"/>
  <c r="I92" i="49"/>
  <c r="H92" i="49"/>
  <c r="G92" i="49"/>
  <c r="F92" i="49"/>
  <c r="D92" i="49"/>
  <c r="J91" i="49"/>
  <c r="I91" i="49"/>
  <c r="H91" i="49"/>
  <c r="G91" i="49"/>
  <c r="F91" i="49"/>
  <c r="D91" i="49"/>
  <c r="J90" i="49"/>
  <c r="I90" i="49"/>
  <c r="H90" i="49"/>
  <c r="G90" i="49"/>
  <c r="F90" i="49"/>
  <c r="D90" i="49"/>
  <c r="J89" i="49"/>
  <c r="I89" i="49"/>
  <c r="H89" i="49"/>
  <c r="G89" i="49"/>
  <c r="F89" i="49"/>
  <c r="D89" i="49"/>
  <c r="J88" i="49"/>
  <c r="I88" i="49"/>
  <c r="H88" i="49"/>
  <c r="G88" i="49"/>
  <c r="F88" i="49"/>
  <c r="D88" i="49"/>
  <c r="J87" i="49"/>
  <c r="I87" i="49"/>
  <c r="H87" i="49"/>
  <c r="G87" i="49"/>
  <c r="F87" i="49"/>
  <c r="D87" i="49"/>
  <c r="J86" i="49"/>
  <c r="I86" i="49"/>
  <c r="H86" i="49"/>
  <c r="G86" i="49"/>
  <c r="F86" i="49"/>
  <c r="D86" i="49"/>
  <c r="J85" i="49"/>
  <c r="I85" i="49"/>
  <c r="H85" i="49"/>
  <c r="G85" i="49"/>
  <c r="F85" i="49"/>
  <c r="D85" i="49"/>
  <c r="J84" i="49"/>
  <c r="I84" i="49"/>
  <c r="H84" i="49"/>
  <c r="G84" i="49"/>
  <c r="F84" i="49"/>
  <c r="D84" i="49"/>
  <c r="J83" i="49"/>
  <c r="I83" i="49"/>
  <c r="H83" i="49"/>
  <c r="G83" i="49"/>
  <c r="F83" i="49"/>
  <c r="D83" i="49"/>
  <c r="J79" i="49"/>
  <c r="I79" i="49"/>
  <c r="H79" i="49"/>
  <c r="G79" i="49"/>
  <c r="F79" i="49"/>
  <c r="D79" i="49"/>
  <c r="H154" i="49" s="1"/>
  <c r="J78" i="49"/>
  <c r="I78" i="49"/>
  <c r="H78" i="49"/>
  <c r="G78" i="49"/>
  <c r="F78" i="49"/>
  <c r="D78" i="49"/>
  <c r="J153" i="49" s="1"/>
  <c r="J77" i="49"/>
  <c r="I77" i="49"/>
  <c r="H77" i="49"/>
  <c r="G77" i="49"/>
  <c r="F77" i="49"/>
  <c r="D77" i="49"/>
  <c r="H152" i="49" s="1"/>
  <c r="J76" i="49"/>
  <c r="I76" i="49"/>
  <c r="H76" i="49"/>
  <c r="G76" i="49"/>
  <c r="F76" i="49"/>
  <c r="D76" i="49"/>
  <c r="J151" i="49" s="1"/>
  <c r="J75" i="49"/>
  <c r="I75" i="49"/>
  <c r="H75" i="49"/>
  <c r="G75" i="49"/>
  <c r="F75" i="49"/>
  <c r="D75" i="49"/>
  <c r="H150" i="49" s="1"/>
  <c r="J74" i="49"/>
  <c r="I74" i="49"/>
  <c r="H74" i="49"/>
  <c r="G74" i="49"/>
  <c r="F74" i="49"/>
  <c r="D74" i="49"/>
  <c r="J149" i="49" s="1"/>
  <c r="J73" i="49"/>
  <c r="I73" i="49"/>
  <c r="H73" i="49"/>
  <c r="G73" i="49"/>
  <c r="F73" i="49"/>
  <c r="D73" i="49"/>
  <c r="H148" i="49" s="1"/>
  <c r="J72" i="49"/>
  <c r="I72" i="49"/>
  <c r="H72" i="49"/>
  <c r="G72" i="49"/>
  <c r="F72" i="49"/>
  <c r="D72" i="49"/>
  <c r="J147" i="49" s="1"/>
  <c r="J71" i="49"/>
  <c r="I71" i="49"/>
  <c r="H71" i="49"/>
  <c r="G71" i="49"/>
  <c r="F71" i="49"/>
  <c r="D71" i="49"/>
  <c r="H146" i="49" s="1"/>
  <c r="J70" i="49"/>
  <c r="I70" i="49"/>
  <c r="H70" i="49"/>
  <c r="G70" i="49"/>
  <c r="F70" i="49"/>
  <c r="D70" i="49"/>
  <c r="J145" i="49" s="1"/>
  <c r="J69" i="49"/>
  <c r="I69" i="49"/>
  <c r="H69" i="49"/>
  <c r="G69" i="49"/>
  <c r="F69" i="49"/>
  <c r="D69" i="49"/>
  <c r="H144" i="49" s="1"/>
  <c r="J68" i="49"/>
  <c r="I68" i="49"/>
  <c r="H68" i="49"/>
  <c r="G68" i="49"/>
  <c r="F68" i="49"/>
  <c r="D68" i="49"/>
  <c r="J143" i="49" s="1"/>
  <c r="J67" i="49"/>
  <c r="I67" i="49"/>
  <c r="H67" i="49"/>
  <c r="G67" i="49"/>
  <c r="F67" i="49"/>
  <c r="D67" i="49"/>
  <c r="H142" i="49" s="1"/>
  <c r="J66" i="49"/>
  <c r="I66" i="49"/>
  <c r="H66" i="49"/>
  <c r="G66" i="49"/>
  <c r="F66" i="49"/>
  <c r="D66" i="49"/>
  <c r="J141" i="49" s="1"/>
  <c r="J65" i="49"/>
  <c r="I65" i="49"/>
  <c r="H65" i="49"/>
  <c r="G65" i="49"/>
  <c r="F65" i="49"/>
  <c r="D65" i="49"/>
  <c r="H140" i="49" s="1"/>
  <c r="J64" i="49"/>
  <c r="I64" i="49"/>
  <c r="H64" i="49"/>
  <c r="G64" i="49"/>
  <c r="F64" i="49"/>
  <c r="D64" i="49"/>
  <c r="J139" i="49" s="1"/>
  <c r="J63" i="49"/>
  <c r="I63" i="49"/>
  <c r="H63" i="49"/>
  <c r="G63" i="49"/>
  <c r="F63" i="49"/>
  <c r="D63" i="49"/>
  <c r="H138" i="49" s="1"/>
  <c r="J62" i="49"/>
  <c r="I62" i="49"/>
  <c r="H62" i="49"/>
  <c r="G62" i="49"/>
  <c r="F62" i="49"/>
  <c r="D62" i="49"/>
  <c r="J137" i="49" s="1"/>
  <c r="J60" i="49"/>
  <c r="J209" i="49" s="1"/>
  <c r="I60" i="49"/>
  <c r="I209" i="49" s="1"/>
  <c r="H60" i="49"/>
  <c r="H210" i="49" s="1"/>
  <c r="G60" i="49"/>
  <c r="G210" i="49" s="1"/>
  <c r="F60" i="49"/>
  <c r="F209" i="49" s="1"/>
  <c r="D60" i="49"/>
  <c r="H135" i="49" s="1"/>
  <c r="I190" i="48"/>
  <c r="H190" i="48"/>
  <c r="G190" i="48"/>
  <c r="F190" i="48"/>
  <c r="E190" i="48"/>
  <c r="D190" i="48"/>
  <c r="I189" i="48"/>
  <c r="H189" i="48"/>
  <c r="G189" i="48"/>
  <c r="F189" i="48"/>
  <c r="E189" i="48"/>
  <c r="D189" i="48"/>
  <c r="I188" i="48"/>
  <c r="H188" i="48"/>
  <c r="G188" i="48"/>
  <c r="F188" i="48"/>
  <c r="E188" i="48"/>
  <c r="D188" i="48"/>
  <c r="I187" i="48"/>
  <c r="H187" i="48"/>
  <c r="G187" i="48"/>
  <c r="F187" i="48"/>
  <c r="E187" i="48"/>
  <c r="D187" i="48"/>
  <c r="I186" i="48"/>
  <c r="H186" i="48"/>
  <c r="G186" i="48"/>
  <c r="F186" i="48"/>
  <c r="E186" i="48"/>
  <c r="D186" i="48"/>
  <c r="I185" i="48"/>
  <c r="H185" i="48"/>
  <c r="G185" i="48"/>
  <c r="F185" i="48"/>
  <c r="E185" i="48"/>
  <c r="D185" i="48"/>
  <c r="I184" i="48"/>
  <c r="H184" i="48"/>
  <c r="G184" i="48"/>
  <c r="F184" i="48"/>
  <c r="E184" i="48"/>
  <c r="I183" i="48"/>
  <c r="H183" i="48"/>
  <c r="G183" i="48"/>
  <c r="F183" i="48"/>
  <c r="E183" i="48"/>
  <c r="I182" i="48"/>
  <c r="H182" i="48"/>
  <c r="G182" i="48"/>
  <c r="F182" i="48"/>
  <c r="E182" i="48"/>
  <c r="D182" i="48"/>
  <c r="I181" i="48"/>
  <c r="H181" i="48"/>
  <c r="G181" i="48"/>
  <c r="F181" i="48"/>
  <c r="E181" i="48"/>
  <c r="D181" i="48"/>
  <c r="I180" i="48"/>
  <c r="H180" i="48"/>
  <c r="G180" i="48"/>
  <c r="F180" i="48"/>
  <c r="E180" i="48"/>
  <c r="D180" i="48"/>
  <c r="I179" i="48"/>
  <c r="H179" i="48"/>
  <c r="G179" i="48"/>
  <c r="F179" i="48"/>
  <c r="E179" i="48"/>
  <c r="D179" i="48"/>
  <c r="I178" i="48"/>
  <c r="H178" i="48"/>
  <c r="G178" i="48"/>
  <c r="F178" i="48"/>
  <c r="E178" i="48"/>
  <c r="D178" i="48"/>
  <c r="I177" i="48"/>
  <c r="H177" i="48"/>
  <c r="G177" i="48"/>
  <c r="F177" i="48"/>
  <c r="E177" i="48"/>
  <c r="D177" i="48"/>
  <c r="I176" i="48"/>
  <c r="H176" i="48"/>
  <c r="G176" i="48"/>
  <c r="F176" i="48"/>
  <c r="E176" i="48"/>
  <c r="D176" i="48"/>
  <c r="I175" i="48"/>
  <c r="H175" i="48"/>
  <c r="G175" i="48"/>
  <c r="F175" i="48"/>
  <c r="E175" i="48"/>
  <c r="D175" i="48"/>
  <c r="I174" i="48"/>
  <c r="H174" i="48"/>
  <c r="G174" i="48"/>
  <c r="F174" i="48"/>
  <c r="E174" i="48"/>
  <c r="D174" i="48"/>
  <c r="I173" i="48"/>
  <c r="H173" i="48"/>
  <c r="G173" i="48"/>
  <c r="F173" i="48"/>
  <c r="E173" i="48"/>
  <c r="D173" i="48"/>
  <c r="I170" i="48"/>
  <c r="H170" i="48"/>
  <c r="G170" i="48"/>
  <c r="F170" i="48"/>
  <c r="E170" i="48"/>
  <c r="D170" i="48"/>
  <c r="I169" i="48"/>
  <c r="H169" i="48"/>
  <c r="G169" i="48"/>
  <c r="F169" i="48"/>
  <c r="E169" i="48"/>
  <c r="D169" i="48"/>
  <c r="I168" i="48"/>
  <c r="H168" i="48"/>
  <c r="G168" i="48"/>
  <c r="F168" i="48"/>
  <c r="E168" i="48"/>
  <c r="D168" i="48"/>
  <c r="I167" i="48"/>
  <c r="H167" i="48"/>
  <c r="G167" i="48"/>
  <c r="F167" i="48"/>
  <c r="E167" i="48"/>
  <c r="D167" i="48"/>
  <c r="I166" i="48"/>
  <c r="H166" i="48"/>
  <c r="G166" i="48"/>
  <c r="F166" i="48"/>
  <c r="E166" i="48"/>
  <c r="D166" i="48"/>
  <c r="I165" i="48"/>
  <c r="H165" i="48"/>
  <c r="G165" i="48"/>
  <c r="F165" i="48"/>
  <c r="E165" i="48"/>
  <c r="D165" i="48"/>
  <c r="I164" i="48"/>
  <c r="H164" i="48"/>
  <c r="G164" i="48"/>
  <c r="F164" i="48"/>
  <c r="E164" i="48"/>
  <c r="I163" i="48"/>
  <c r="H163" i="48"/>
  <c r="G163" i="48"/>
  <c r="F163" i="48"/>
  <c r="E163" i="48"/>
  <c r="I162" i="48"/>
  <c r="H162" i="48"/>
  <c r="G162" i="48"/>
  <c r="F162" i="48"/>
  <c r="E162" i="48"/>
  <c r="D162" i="48"/>
  <c r="I161" i="48"/>
  <c r="H161" i="48"/>
  <c r="G161" i="48"/>
  <c r="F161" i="48"/>
  <c r="E161" i="48"/>
  <c r="D161" i="48"/>
  <c r="I160" i="48"/>
  <c r="H160" i="48"/>
  <c r="G160" i="48"/>
  <c r="F160" i="48"/>
  <c r="E160" i="48"/>
  <c r="D160" i="48"/>
  <c r="I159" i="48"/>
  <c r="H159" i="48"/>
  <c r="G159" i="48"/>
  <c r="F159" i="48"/>
  <c r="E159" i="48"/>
  <c r="D159" i="48"/>
  <c r="I158" i="48"/>
  <c r="H158" i="48"/>
  <c r="G158" i="48"/>
  <c r="F158" i="48"/>
  <c r="E158" i="48"/>
  <c r="D158" i="48"/>
  <c r="I157" i="48"/>
  <c r="H157" i="48"/>
  <c r="G157" i="48"/>
  <c r="F157" i="48"/>
  <c r="E157" i="48"/>
  <c r="D157" i="48"/>
  <c r="I156" i="48"/>
  <c r="H156" i="48"/>
  <c r="G156" i="48"/>
  <c r="F156" i="48"/>
  <c r="E156" i="48"/>
  <c r="D156" i="48"/>
  <c r="I155" i="48"/>
  <c r="H155" i="48"/>
  <c r="G155" i="48"/>
  <c r="F155" i="48"/>
  <c r="E155" i="48"/>
  <c r="D155" i="48"/>
  <c r="I154" i="48"/>
  <c r="H154" i="48"/>
  <c r="G154" i="48"/>
  <c r="F154" i="48"/>
  <c r="E154" i="48"/>
  <c r="D154" i="48"/>
  <c r="I153" i="48"/>
  <c r="H153" i="48"/>
  <c r="G153" i="48"/>
  <c r="F153" i="48"/>
  <c r="E153" i="48"/>
  <c r="D153" i="48"/>
  <c r="I127" i="48"/>
  <c r="H127" i="48"/>
  <c r="G127" i="48"/>
  <c r="F127" i="48"/>
  <c r="E127" i="48"/>
  <c r="D127" i="48"/>
  <c r="I126" i="48"/>
  <c r="H126" i="48"/>
  <c r="G126" i="48"/>
  <c r="F126" i="48"/>
  <c r="E126" i="48"/>
  <c r="D126" i="48"/>
  <c r="I125" i="48"/>
  <c r="H125" i="48"/>
  <c r="G125" i="48"/>
  <c r="F125" i="48"/>
  <c r="E125" i="48"/>
  <c r="D125" i="48"/>
  <c r="I124" i="48"/>
  <c r="H124" i="48"/>
  <c r="G124" i="48"/>
  <c r="F124" i="48"/>
  <c r="E124" i="48"/>
  <c r="D124" i="48"/>
  <c r="I123" i="48"/>
  <c r="H123" i="48"/>
  <c r="G123" i="48"/>
  <c r="F123" i="48"/>
  <c r="E123" i="48"/>
  <c r="D123" i="48"/>
  <c r="I122" i="48"/>
  <c r="H122" i="48"/>
  <c r="G122" i="48"/>
  <c r="F122" i="48"/>
  <c r="E122" i="48"/>
  <c r="D122" i="48"/>
  <c r="I121" i="48"/>
  <c r="H121" i="48"/>
  <c r="G121" i="48"/>
  <c r="F121" i="48"/>
  <c r="E121" i="48"/>
  <c r="I120" i="48"/>
  <c r="H120" i="48"/>
  <c r="G120" i="48"/>
  <c r="F120" i="48"/>
  <c r="E120" i="48"/>
  <c r="I119" i="48"/>
  <c r="H119" i="48"/>
  <c r="G119" i="48"/>
  <c r="F119" i="48"/>
  <c r="E119" i="48"/>
  <c r="D119" i="48"/>
  <c r="I118" i="48"/>
  <c r="H118" i="48"/>
  <c r="G118" i="48"/>
  <c r="F118" i="48"/>
  <c r="E118" i="48"/>
  <c r="D118" i="48"/>
  <c r="I117" i="48"/>
  <c r="H117" i="48"/>
  <c r="G117" i="48"/>
  <c r="F117" i="48"/>
  <c r="E117" i="48"/>
  <c r="D117" i="48"/>
  <c r="I116" i="48"/>
  <c r="H116" i="48"/>
  <c r="G116" i="48"/>
  <c r="F116" i="48"/>
  <c r="E116" i="48"/>
  <c r="D116" i="48"/>
  <c r="I115" i="48"/>
  <c r="H115" i="48"/>
  <c r="G115" i="48"/>
  <c r="F115" i="48"/>
  <c r="E115" i="48"/>
  <c r="D115" i="48"/>
  <c r="I114" i="48"/>
  <c r="H114" i="48"/>
  <c r="G114" i="48"/>
  <c r="F114" i="48"/>
  <c r="E114" i="48"/>
  <c r="D114" i="48"/>
  <c r="I113" i="48"/>
  <c r="H113" i="48"/>
  <c r="G113" i="48"/>
  <c r="F113" i="48"/>
  <c r="E113" i="48"/>
  <c r="D113" i="48"/>
  <c r="I112" i="48"/>
  <c r="H112" i="48"/>
  <c r="G112" i="48"/>
  <c r="F112" i="48"/>
  <c r="E112" i="48"/>
  <c r="D112" i="48"/>
  <c r="I111" i="48"/>
  <c r="H111" i="48"/>
  <c r="G111" i="48"/>
  <c r="F111" i="48"/>
  <c r="E111" i="48"/>
  <c r="D111" i="48"/>
  <c r="I110" i="48"/>
  <c r="H110" i="48"/>
  <c r="G110" i="48"/>
  <c r="F110" i="48"/>
  <c r="E110" i="48"/>
  <c r="D110" i="48"/>
  <c r="I107" i="48"/>
  <c r="H107" i="48"/>
  <c r="G107" i="48"/>
  <c r="F107" i="48"/>
  <c r="E107" i="48"/>
  <c r="D107" i="48"/>
  <c r="I106" i="48"/>
  <c r="H106" i="48"/>
  <c r="G106" i="48"/>
  <c r="F106" i="48"/>
  <c r="E106" i="48"/>
  <c r="D106" i="48"/>
  <c r="I105" i="48"/>
  <c r="H105" i="48"/>
  <c r="G105" i="48"/>
  <c r="F105" i="48"/>
  <c r="E105" i="48"/>
  <c r="D105" i="48"/>
  <c r="I104" i="48"/>
  <c r="H104" i="48"/>
  <c r="G104" i="48"/>
  <c r="F104" i="48"/>
  <c r="E104" i="48"/>
  <c r="D104" i="48"/>
  <c r="I103" i="48"/>
  <c r="H103" i="48"/>
  <c r="G103" i="48"/>
  <c r="F103" i="48"/>
  <c r="E103" i="48"/>
  <c r="D103" i="48"/>
  <c r="I102" i="48"/>
  <c r="H102" i="48"/>
  <c r="G102" i="48"/>
  <c r="F102" i="48"/>
  <c r="E102" i="48"/>
  <c r="D102" i="48"/>
  <c r="I101" i="48"/>
  <c r="H101" i="48"/>
  <c r="G101" i="48"/>
  <c r="F101" i="48"/>
  <c r="E101" i="48"/>
  <c r="I100" i="48"/>
  <c r="H100" i="48"/>
  <c r="G100" i="48"/>
  <c r="F100" i="48"/>
  <c r="E100" i="48"/>
  <c r="I99" i="48"/>
  <c r="H99" i="48"/>
  <c r="G99" i="48"/>
  <c r="F99" i="48"/>
  <c r="E99" i="48"/>
  <c r="D99" i="48"/>
  <c r="I98" i="48"/>
  <c r="H98" i="48"/>
  <c r="G98" i="48"/>
  <c r="F98" i="48"/>
  <c r="E98" i="48"/>
  <c r="D98" i="48"/>
  <c r="I97" i="48"/>
  <c r="H97" i="48"/>
  <c r="G97" i="48"/>
  <c r="F97" i="48"/>
  <c r="E97" i="48"/>
  <c r="D97" i="48"/>
  <c r="I96" i="48"/>
  <c r="H96" i="48"/>
  <c r="G96" i="48"/>
  <c r="F96" i="48"/>
  <c r="E96" i="48"/>
  <c r="D96" i="48"/>
  <c r="I95" i="48"/>
  <c r="H95" i="48"/>
  <c r="G95" i="48"/>
  <c r="F95" i="48"/>
  <c r="E95" i="48"/>
  <c r="D95" i="48"/>
  <c r="I94" i="48"/>
  <c r="H94" i="48"/>
  <c r="G94" i="48"/>
  <c r="F94" i="48"/>
  <c r="E94" i="48"/>
  <c r="D94" i="48"/>
  <c r="I93" i="48"/>
  <c r="H93" i="48"/>
  <c r="G93" i="48"/>
  <c r="F93" i="48"/>
  <c r="E93" i="48"/>
  <c r="D93" i="48"/>
  <c r="I92" i="48"/>
  <c r="H92" i="48"/>
  <c r="G92" i="48"/>
  <c r="F92" i="48"/>
  <c r="E92" i="48"/>
  <c r="D92" i="48"/>
  <c r="I91" i="48"/>
  <c r="H91" i="48"/>
  <c r="G91" i="48"/>
  <c r="F91" i="48"/>
  <c r="E91" i="48"/>
  <c r="D91" i="48"/>
  <c r="I90" i="48"/>
  <c r="H90" i="48"/>
  <c r="G90" i="48"/>
  <c r="F90" i="48"/>
  <c r="E90" i="48"/>
  <c r="D90" i="48"/>
  <c r="I87" i="48"/>
  <c r="H87" i="48"/>
  <c r="G87" i="48"/>
  <c r="F87" i="48"/>
  <c r="E87" i="48"/>
  <c r="D87" i="48"/>
  <c r="I86" i="48"/>
  <c r="H86" i="48"/>
  <c r="G86" i="48"/>
  <c r="F86" i="48"/>
  <c r="E86" i="48"/>
  <c r="D86" i="48"/>
  <c r="I85" i="48"/>
  <c r="H85" i="48"/>
  <c r="G85" i="48"/>
  <c r="F85" i="48"/>
  <c r="E85" i="48"/>
  <c r="D85" i="48"/>
  <c r="I84" i="48"/>
  <c r="H84" i="48"/>
  <c r="G84" i="48"/>
  <c r="F84" i="48"/>
  <c r="E84" i="48"/>
  <c r="D84" i="48"/>
  <c r="I83" i="48"/>
  <c r="H83" i="48"/>
  <c r="G83" i="48"/>
  <c r="F83" i="48"/>
  <c r="E83" i="48"/>
  <c r="D83" i="48"/>
  <c r="I82" i="48"/>
  <c r="H82" i="48"/>
  <c r="G82" i="48"/>
  <c r="F82" i="48"/>
  <c r="E82" i="48"/>
  <c r="D82" i="48"/>
  <c r="I81" i="48"/>
  <c r="H81" i="48"/>
  <c r="G81" i="48"/>
  <c r="F81" i="48"/>
  <c r="E81" i="48"/>
  <c r="I80" i="48"/>
  <c r="H80" i="48"/>
  <c r="G80" i="48"/>
  <c r="F80" i="48"/>
  <c r="E80" i="48"/>
  <c r="I79" i="48"/>
  <c r="H79" i="48"/>
  <c r="G79" i="48"/>
  <c r="F79" i="48"/>
  <c r="E79" i="48"/>
  <c r="D79" i="48"/>
  <c r="I78" i="48"/>
  <c r="H78" i="48"/>
  <c r="G78" i="48"/>
  <c r="F78" i="48"/>
  <c r="E78" i="48"/>
  <c r="D78" i="48"/>
  <c r="I77" i="48"/>
  <c r="H77" i="48"/>
  <c r="G77" i="48"/>
  <c r="F77" i="48"/>
  <c r="E77" i="48"/>
  <c r="D77" i="48"/>
  <c r="I76" i="48"/>
  <c r="H76" i="48"/>
  <c r="G76" i="48"/>
  <c r="F76" i="48"/>
  <c r="E76" i="48"/>
  <c r="D76" i="48"/>
  <c r="I75" i="48"/>
  <c r="H75" i="48"/>
  <c r="G75" i="48"/>
  <c r="F75" i="48"/>
  <c r="E75" i="48"/>
  <c r="D75" i="48"/>
  <c r="I74" i="48"/>
  <c r="H74" i="48"/>
  <c r="G74" i="48"/>
  <c r="F74" i="48"/>
  <c r="E74" i="48"/>
  <c r="D74" i="48"/>
  <c r="I73" i="48"/>
  <c r="H73" i="48"/>
  <c r="G73" i="48"/>
  <c r="F73" i="48"/>
  <c r="E73" i="48"/>
  <c r="D73" i="48"/>
  <c r="I72" i="48"/>
  <c r="H72" i="48"/>
  <c r="G72" i="48"/>
  <c r="F72" i="48"/>
  <c r="E72" i="48"/>
  <c r="D72" i="48"/>
  <c r="I71" i="48"/>
  <c r="H71" i="48"/>
  <c r="G71" i="48"/>
  <c r="F71" i="48"/>
  <c r="E71" i="48"/>
  <c r="D71" i="48"/>
  <c r="I70" i="48"/>
  <c r="H70" i="48"/>
  <c r="G70" i="48"/>
  <c r="F70" i="48"/>
  <c r="E70" i="48"/>
  <c r="D70" i="48"/>
  <c r="I66" i="48"/>
  <c r="H66" i="48"/>
  <c r="G66" i="48"/>
  <c r="F66" i="48"/>
  <c r="E66" i="48"/>
  <c r="D66" i="48"/>
  <c r="I46" i="48"/>
  <c r="H46" i="48"/>
  <c r="G46" i="48"/>
  <c r="F46" i="48"/>
  <c r="E46" i="48"/>
  <c r="D46" i="48"/>
  <c r="I26" i="48"/>
  <c r="I150" i="48" s="1"/>
  <c r="H26" i="48"/>
  <c r="H142" i="48" s="1"/>
  <c r="G26" i="48"/>
  <c r="G149" i="48" s="1"/>
  <c r="F26" i="48"/>
  <c r="F149" i="48" s="1"/>
  <c r="E26" i="48"/>
  <c r="E150" i="48" s="1"/>
  <c r="D26" i="48"/>
  <c r="D150" i="48" s="1"/>
  <c r="I194" i="47"/>
  <c r="H194" i="47"/>
  <c r="G194" i="47"/>
  <c r="F194" i="47"/>
  <c r="E194" i="47"/>
  <c r="D194" i="47"/>
  <c r="I193" i="47"/>
  <c r="H193" i="47"/>
  <c r="G193" i="47"/>
  <c r="F193" i="47"/>
  <c r="E193" i="47"/>
  <c r="D193" i="47"/>
  <c r="I192" i="47"/>
  <c r="H192" i="47"/>
  <c r="G192" i="47"/>
  <c r="F192" i="47"/>
  <c r="E192" i="47"/>
  <c r="D192" i="47"/>
  <c r="I191" i="47"/>
  <c r="H191" i="47"/>
  <c r="G191" i="47"/>
  <c r="F191" i="47"/>
  <c r="E191" i="47"/>
  <c r="D191" i="47"/>
  <c r="I190" i="47"/>
  <c r="H190" i="47"/>
  <c r="G190" i="47"/>
  <c r="F190" i="47"/>
  <c r="E190" i="47"/>
  <c r="D190" i="47"/>
  <c r="I189" i="47"/>
  <c r="H189" i="47"/>
  <c r="G189" i="47"/>
  <c r="F189" i="47"/>
  <c r="E189" i="47"/>
  <c r="D189" i="47"/>
  <c r="I188" i="47"/>
  <c r="H188" i="47"/>
  <c r="G188" i="47"/>
  <c r="F188" i="47"/>
  <c r="E188" i="47"/>
  <c r="I187" i="47"/>
  <c r="H187" i="47"/>
  <c r="G187" i="47"/>
  <c r="F187" i="47"/>
  <c r="E187" i="47"/>
  <c r="I186" i="47"/>
  <c r="H186" i="47"/>
  <c r="G186" i="47"/>
  <c r="F186" i="47"/>
  <c r="E186" i="47"/>
  <c r="D186" i="47"/>
  <c r="I185" i="47"/>
  <c r="H185" i="47"/>
  <c r="G185" i="47"/>
  <c r="F185" i="47"/>
  <c r="E185" i="47"/>
  <c r="D185" i="47"/>
  <c r="I184" i="47"/>
  <c r="H184" i="47"/>
  <c r="G184" i="47"/>
  <c r="F184" i="47"/>
  <c r="E184" i="47"/>
  <c r="D184" i="47"/>
  <c r="I183" i="47"/>
  <c r="H183" i="47"/>
  <c r="G183" i="47"/>
  <c r="F183" i="47"/>
  <c r="E183" i="47"/>
  <c r="D183" i="47"/>
  <c r="I182" i="47"/>
  <c r="H182" i="47"/>
  <c r="G182" i="47"/>
  <c r="F182" i="47"/>
  <c r="E182" i="47"/>
  <c r="D182" i="47"/>
  <c r="I181" i="47"/>
  <c r="H181" i="47"/>
  <c r="G181" i="47"/>
  <c r="F181" i="47"/>
  <c r="E181" i="47"/>
  <c r="D181" i="47"/>
  <c r="I180" i="47"/>
  <c r="H180" i="47"/>
  <c r="G180" i="47"/>
  <c r="F180" i="47"/>
  <c r="E180" i="47"/>
  <c r="D180" i="47"/>
  <c r="I179" i="47"/>
  <c r="H179" i="47"/>
  <c r="G179" i="47"/>
  <c r="F179" i="47"/>
  <c r="E179" i="47"/>
  <c r="D179" i="47"/>
  <c r="I178" i="47"/>
  <c r="H178" i="47"/>
  <c r="G178" i="47"/>
  <c r="F178" i="47"/>
  <c r="E178" i="47"/>
  <c r="D178" i="47"/>
  <c r="I177" i="47"/>
  <c r="H177" i="47"/>
  <c r="G177" i="47"/>
  <c r="F177" i="47"/>
  <c r="E177" i="47"/>
  <c r="D177" i="47"/>
  <c r="I174" i="47"/>
  <c r="H174" i="47"/>
  <c r="G174" i="47"/>
  <c r="F174" i="47"/>
  <c r="E174" i="47"/>
  <c r="D174" i="47"/>
  <c r="I173" i="47"/>
  <c r="H173" i="47"/>
  <c r="G173" i="47"/>
  <c r="F173" i="47"/>
  <c r="E173" i="47"/>
  <c r="D173" i="47"/>
  <c r="I172" i="47"/>
  <c r="H172" i="47"/>
  <c r="G172" i="47"/>
  <c r="F172" i="47"/>
  <c r="E172" i="47"/>
  <c r="D172" i="47"/>
  <c r="I171" i="47"/>
  <c r="H171" i="47"/>
  <c r="G171" i="47"/>
  <c r="F171" i="47"/>
  <c r="E171" i="47"/>
  <c r="D171" i="47"/>
  <c r="I170" i="47"/>
  <c r="H170" i="47"/>
  <c r="G170" i="47"/>
  <c r="F170" i="47"/>
  <c r="E170" i="47"/>
  <c r="D170" i="47"/>
  <c r="I169" i="47"/>
  <c r="H169" i="47"/>
  <c r="G169" i="47"/>
  <c r="F169" i="47"/>
  <c r="E169" i="47"/>
  <c r="D169" i="47"/>
  <c r="I168" i="47"/>
  <c r="H168" i="47"/>
  <c r="G168" i="47"/>
  <c r="F168" i="47"/>
  <c r="E168" i="47"/>
  <c r="I167" i="47"/>
  <c r="H167" i="47"/>
  <c r="G167" i="47"/>
  <c r="F167" i="47"/>
  <c r="E167" i="47"/>
  <c r="I166" i="47"/>
  <c r="H166" i="47"/>
  <c r="G166" i="47"/>
  <c r="F166" i="47"/>
  <c r="E166" i="47"/>
  <c r="D166" i="47"/>
  <c r="I165" i="47"/>
  <c r="H165" i="47"/>
  <c r="G165" i="47"/>
  <c r="F165" i="47"/>
  <c r="E165" i="47"/>
  <c r="D165" i="47"/>
  <c r="I164" i="47"/>
  <c r="H164" i="47"/>
  <c r="G164" i="47"/>
  <c r="F164" i="47"/>
  <c r="E164" i="47"/>
  <c r="D164" i="47"/>
  <c r="I163" i="47"/>
  <c r="H163" i="47"/>
  <c r="G163" i="47"/>
  <c r="F163" i="47"/>
  <c r="E163" i="47"/>
  <c r="D163" i="47"/>
  <c r="I162" i="47"/>
  <c r="H162" i="47"/>
  <c r="G162" i="47"/>
  <c r="F162" i="47"/>
  <c r="E162" i="47"/>
  <c r="D162" i="47"/>
  <c r="I161" i="47"/>
  <c r="H161" i="47"/>
  <c r="G161" i="47"/>
  <c r="F161" i="47"/>
  <c r="E161" i="47"/>
  <c r="D161" i="47"/>
  <c r="I160" i="47"/>
  <c r="H160" i="47"/>
  <c r="G160" i="47"/>
  <c r="F160" i="47"/>
  <c r="E160" i="47"/>
  <c r="D160" i="47"/>
  <c r="I159" i="47"/>
  <c r="H159" i="47"/>
  <c r="G159" i="47"/>
  <c r="F159" i="47"/>
  <c r="E159" i="47"/>
  <c r="D159" i="47"/>
  <c r="I158" i="47"/>
  <c r="H158" i="47"/>
  <c r="G158" i="47"/>
  <c r="F158" i="47"/>
  <c r="E158" i="47"/>
  <c r="D158" i="47"/>
  <c r="I157" i="47"/>
  <c r="H157" i="47"/>
  <c r="G157" i="47"/>
  <c r="F157" i="47"/>
  <c r="E157" i="47"/>
  <c r="D157" i="47"/>
  <c r="I131" i="47"/>
  <c r="H131" i="47"/>
  <c r="G131" i="47"/>
  <c r="F131" i="47"/>
  <c r="E131" i="47"/>
  <c r="D131" i="47"/>
  <c r="I130" i="47"/>
  <c r="H130" i="47"/>
  <c r="G130" i="47"/>
  <c r="F130" i="47"/>
  <c r="E130" i="47"/>
  <c r="D130" i="47"/>
  <c r="I129" i="47"/>
  <c r="H129" i="47"/>
  <c r="G129" i="47"/>
  <c r="F129" i="47"/>
  <c r="E129" i="47"/>
  <c r="D129" i="47"/>
  <c r="I128" i="47"/>
  <c r="H128" i="47"/>
  <c r="G128" i="47"/>
  <c r="F128" i="47"/>
  <c r="E128" i="47"/>
  <c r="D128" i="47"/>
  <c r="I127" i="47"/>
  <c r="H127" i="47"/>
  <c r="G127" i="47"/>
  <c r="F127" i="47"/>
  <c r="E127" i="47"/>
  <c r="D127" i="47"/>
  <c r="I126" i="47"/>
  <c r="H126" i="47"/>
  <c r="G126" i="47"/>
  <c r="F126" i="47"/>
  <c r="E126" i="47"/>
  <c r="D126" i="47"/>
  <c r="I125" i="47"/>
  <c r="H125" i="47"/>
  <c r="G125" i="47"/>
  <c r="F125" i="47"/>
  <c r="E125" i="47"/>
  <c r="I124" i="47"/>
  <c r="H124" i="47"/>
  <c r="G124" i="47"/>
  <c r="F124" i="47"/>
  <c r="E124" i="47"/>
  <c r="I123" i="47"/>
  <c r="H123" i="47"/>
  <c r="G123" i="47"/>
  <c r="F123" i="47"/>
  <c r="E123" i="47"/>
  <c r="D123" i="47"/>
  <c r="I122" i="47"/>
  <c r="H122" i="47"/>
  <c r="G122" i="47"/>
  <c r="F122" i="47"/>
  <c r="E122" i="47"/>
  <c r="D122" i="47"/>
  <c r="I121" i="47"/>
  <c r="H121" i="47"/>
  <c r="G121" i="47"/>
  <c r="F121" i="47"/>
  <c r="E121" i="47"/>
  <c r="D121" i="47"/>
  <c r="I120" i="47"/>
  <c r="H120" i="47"/>
  <c r="G120" i="47"/>
  <c r="F120" i="47"/>
  <c r="E120" i="47"/>
  <c r="D120" i="47"/>
  <c r="I119" i="47"/>
  <c r="H119" i="47"/>
  <c r="G119" i="47"/>
  <c r="F119" i="47"/>
  <c r="E119" i="47"/>
  <c r="D119" i="47"/>
  <c r="I118" i="47"/>
  <c r="H118" i="47"/>
  <c r="G118" i="47"/>
  <c r="F118" i="47"/>
  <c r="E118" i="47"/>
  <c r="D118" i="47"/>
  <c r="I117" i="47"/>
  <c r="H117" i="47"/>
  <c r="G117" i="47"/>
  <c r="F117" i="47"/>
  <c r="E117" i="47"/>
  <c r="D117" i="47"/>
  <c r="I116" i="47"/>
  <c r="H116" i="47"/>
  <c r="G116" i="47"/>
  <c r="F116" i="47"/>
  <c r="E116" i="47"/>
  <c r="D116" i="47"/>
  <c r="I115" i="47"/>
  <c r="H115" i="47"/>
  <c r="G115" i="47"/>
  <c r="F115" i="47"/>
  <c r="E115" i="47"/>
  <c r="D115" i="47"/>
  <c r="I114" i="47"/>
  <c r="H114" i="47"/>
  <c r="G114" i="47"/>
  <c r="F114" i="47"/>
  <c r="E114" i="47"/>
  <c r="D114" i="47"/>
  <c r="I111" i="47"/>
  <c r="H111" i="47"/>
  <c r="G111" i="47"/>
  <c r="F111" i="47"/>
  <c r="E111" i="47"/>
  <c r="D111" i="47"/>
  <c r="I110" i="47"/>
  <c r="H110" i="47"/>
  <c r="G110" i="47"/>
  <c r="F110" i="47"/>
  <c r="E110" i="47"/>
  <c r="D110" i="47"/>
  <c r="I109" i="47"/>
  <c r="H109" i="47"/>
  <c r="G109" i="47"/>
  <c r="F109" i="47"/>
  <c r="E109" i="47"/>
  <c r="D109" i="47"/>
  <c r="I108" i="47"/>
  <c r="H108" i="47"/>
  <c r="G108" i="47"/>
  <c r="F108" i="47"/>
  <c r="E108" i="47"/>
  <c r="D108" i="47"/>
  <c r="I107" i="47"/>
  <c r="H107" i="47"/>
  <c r="G107" i="47"/>
  <c r="F107" i="47"/>
  <c r="E107" i="47"/>
  <c r="D107" i="47"/>
  <c r="I106" i="47"/>
  <c r="H106" i="47"/>
  <c r="G106" i="47"/>
  <c r="F106" i="47"/>
  <c r="E106" i="47"/>
  <c r="D106" i="47"/>
  <c r="I105" i="47"/>
  <c r="H105" i="47"/>
  <c r="G105" i="47"/>
  <c r="F105" i="47"/>
  <c r="E105" i="47"/>
  <c r="I104" i="47"/>
  <c r="H104" i="47"/>
  <c r="G104" i="47"/>
  <c r="F104" i="47"/>
  <c r="E104" i="47"/>
  <c r="I103" i="47"/>
  <c r="H103" i="47"/>
  <c r="G103" i="47"/>
  <c r="F103" i="47"/>
  <c r="E103" i="47"/>
  <c r="D103" i="47"/>
  <c r="I102" i="47"/>
  <c r="H102" i="47"/>
  <c r="G102" i="47"/>
  <c r="F102" i="47"/>
  <c r="E102" i="47"/>
  <c r="D102" i="47"/>
  <c r="I101" i="47"/>
  <c r="H101" i="47"/>
  <c r="G101" i="47"/>
  <c r="F101" i="47"/>
  <c r="E101" i="47"/>
  <c r="D101" i="47"/>
  <c r="I100" i="47"/>
  <c r="H100" i="47"/>
  <c r="G100" i="47"/>
  <c r="F100" i="47"/>
  <c r="E100" i="47"/>
  <c r="D100" i="47"/>
  <c r="I99" i="47"/>
  <c r="H99" i="47"/>
  <c r="G99" i="47"/>
  <c r="F99" i="47"/>
  <c r="E99" i="47"/>
  <c r="D99" i="47"/>
  <c r="I98" i="47"/>
  <c r="H98" i="47"/>
  <c r="G98" i="47"/>
  <c r="F98" i="47"/>
  <c r="E98" i="47"/>
  <c r="D98" i="47"/>
  <c r="I97" i="47"/>
  <c r="H97" i="47"/>
  <c r="G97" i="47"/>
  <c r="F97" i="47"/>
  <c r="E97" i="47"/>
  <c r="D97" i="47"/>
  <c r="I96" i="47"/>
  <c r="H96" i="47"/>
  <c r="G96" i="47"/>
  <c r="F96" i="47"/>
  <c r="E96" i="47"/>
  <c r="D96" i="47"/>
  <c r="I95" i="47"/>
  <c r="H95" i="47"/>
  <c r="G95" i="47"/>
  <c r="F95" i="47"/>
  <c r="E95" i="47"/>
  <c r="D95" i="47"/>
  <c r="I94" i="47"/>
  <c r="H94" i="47"/>
  <c r="G94" i="47"/>
  <c r="F94" i="47"/>
  <c r="E94" i="47"/>
  <c r="D94" i="47"/>
  <c r="I91" i="47"/>
  <c r="H91" i="47"/>
  <c r="G91" i="47"/>
  <c r="F91" i="47"/>
  <c r="E91" i="47"/>
  <c r="D91" i="47"/>
  <c r="I89" i="47"/>
  <c r="H89" i="47"/>
  <c r="G89" i="47"/>
  <c r="F89" i="47"/>
  <c r="E89" i="47"/>
  <c r="D89" i="47"/>
  <c r="I88" i="47"/>
  <c r="H88" i="47"/>
  <c r="G88" i="47"/>
  <c r="F88" i="47"/>
  <c r="E88" i="47"/>
  <c r="D88" i="47"/>
  <c r="I87" i="47"/>
  <c r="H87" i="47"/>
  <c r="G87" i="47"/>
  <c r="F87" i="47"/>
  <c r="E87" i="47"/>
  <c r="D87" i="47"/>
  <c r="I86" i="47"/>
  <c r="H86" i="47"/>
  <c r="G86" i="47"/>
  <c r="F86" i="47"/>
  <c r="E86" i="47"/>
  <c r="D86" i="47"/>
  <c r="I85" i="47"/>
  <c r="H85" i="47"/>
  <c r="G85" i="47"/>
  <c r="F85" i="47"/>
  <c r="E85" i="47"/>
  <c r="D85" i="47"/>
  <c r="I84" i="47"/>
  <c r="H84" i="47"/>
  <c r="G84" i="47"/>
  <c r="F84" i="47"/>
  <c r="E84" i="47"/>
  <c r="D84" i="47"/>
  <c r="I83" i="47"/>
  <c r="H83" i="47"/>
  <c r="G83" i="47"/>
  <c r="F83" i="47"/>
  <c r="E83" i="47"/>
  <c r="I82" i="47"/>
  <c r="H82" i="47"/>
  <c r="G82" i="47"/>
  <c r="F82" i="47"/>
  <c r="E82" i="47"/>
  <c r="I81" i="47"/>
  <c r="H81" i="47"/>
  <c r="G81" i="47"/>
  <c r="F81" i="47"/>
  <c r="E81" i="47"/>
  <c r="D81" i="47"/>
  <c r="I80" i="47"/>
  <c r="H80" i="47"/>
  <c r="G80" i="47"/>
  <c r="F80" i="47"/>
  <c r="E80" i="47"/>
  <c r="D80" i="47"/>
  <c r="I79" i="47"/>
  <c r="H79" i="47"/>
  <c r="G79" i="47"/>
  <c r="F79" i="47"/>
  <c r="E79" i="47"/>
  <c r="D79" i="47"/>
  <c r="I78" i="47"/>
  <c r="H78" i="47"/>
  <c r="G78" i="47"/>
  <c r="F78" i="47"/>
  <c r="E78" i="47"/>
  <c r="D78" i="47"/>
  <c r="I77" i="47"/>
  <c r="H77" i="47"/>
  <c r="G77" i="47"/>
  <c r="F77" i="47"/>
  <c r="E77" i="47"/>
  <c r="D77" i="47"/>
  <c r="I76" i="47"/>
  <c r="H76" i="47"/>
  <c r="G76" i="47"/>
  <c r="F76" i="47"/>
  <c r="E76" i="47"/>
  <c r="D76" i="47"/>
  <c r="I75" i="47"/>
  <c r="H75" i="47"/>
  <c r="G75" i="47"/>
  <c r="F75" i="47"/>
  <c r="E75" i="47"/>
  <c r="D75" i="47"/>
  <c r="I74" i="47"/>
  <c r="H74" i="47"/>
  <c r="G74" i="47"/>
  <c r="F74" i="47"/>
  <c r="E74" i="47"/>
  <c r="D74" i="47"/>
  <c r="I73" i="47"/>
  <c r="H73" i="47"/>
  <c r="G73" i="47"/>
  <c r="F73" i="47"/>
  <c r="E73" i="47"/>
  <c r="D73" i="47"/>
  <c r="I72" i="47"/>
  <c r="H72" i="47"/>
  <c r="G72" i="47"/>
  <c r="F72" i="47"/>
  <c r="E72" i="47"/>
  <c r="D72" i="47"/>
  <c r="I68" i="47"/>
  <c r="H68" i="47"/>
  <c r="G68" i="47"/>
  <c r="F68" i="47"/>
  <c r="E68" i="47"/>
  <c r="D68" i="47"/>
  <c r="I48" i="47"/>
  <c r="H48" i="47"/>
  <c r="G48" i="47"/>
  <c r="F48" i="47"/>
  <c r="E48" i="47"/>
  <c r="D48" i="47"/>
  <c r="I26" i="47"/>
  <c r="I153" i="47" s="1"/>
  <c r="H26" i="47"/>
  <c r="H153" i="47" s="1"/>
  <c r="G26" i="47"/>
  <c r="G154" i="47" s="1"/>
  <c r="F26" i="47"/>
  <c r="F146" i="47" s="1"/>
  <c r="E26" i="47"/>
  <c r="E153" i="47" s="1"/>
  <c r="D26" i="47"/>
  <c r="D153" i="47" s="1"/>
  <c r="N160" i="46"/>
  <c r="M160" i="46"/>
  <c r="L160" i="46"/>
  <c r="K160" i="46"/>
  <c r="J160" i="46"/>
  <c r="I160" i="46"/>
  <c r="H160" i="46"/>
  <c r="G160" i="46"/>
  <c r="F160" i="46"/>
  <c r="E160" i="46"/>
  <c r="D160" i="46"/>
  <c r="N150" i="46"/>
  <c r="M150" i="46"/>
  <c r="L150" i="46"/>
  <c r="K150" i="46"/>
  <c r="J150" i="46"/>
  <c r="I150" i="46"/>
  <c r="H150" i="46"/>
  <c r="G150" i="46"/>
  <c r="F150" i="46"/>
  <c r="E150" i="46"/>
  <c r="D150" i="46"/>
  <c r="N144" i="46"/>
  <c r="M144" i="46"/>
  <c r="L144" i="46"/>
  <c r="K144" i="46"/>
  <c r="J144" i="46"/>
  <c r="I144" i="46"/>
  <c r="H144" i="46"/>
  <c r="G144" i="46"/>
  <c r="F144" i="46"/>
  <c r="E144" i="46"/>
  <c r="D144" i="46"/>
  <c r="N136" i="46"/>
  <c r="M136" i="46"/>
  <c r="L136" i="46"/>
  <c r="K136" i="46"/>
  <c r="J136" i="46"/>
  <c r="I136" i="46"/>
  <c r="H136" i="46"/>
  <c r="G136" i="46"/>
  <c r="F136" i="46"/>
  <c r="E136" i="46"/>
  <c r="D136" i="46"/>
  <c r="N126" i="46"/>
  <c r="M126" i="46"/>
  <c r="L126" i="46"/>
  <c r="K126" i="46"/>
  <c r="J126" i="46"/>
  <c r="I126" i="46"/>
  <c r="H126" i="46"/>
  <c r="G126" i="46"/>
  <c r="F126" i="46"/>
  <c r="E126" i="46"/>
  <c r="D126" i="46"/>
  <c r="N122" i="46"/>
  <c r="M122" i="46"/>
  <c r="L122" i="46"/>
  <c r="K122" i="46"/>
  <c r="J122" i="46"/>
  <c r="I122" i="46"/>
  <c r="H122" i="46"/>
  <c r="G122" i="46"/>
  <c r="F122" i="46"/>
  <c r="E122" i="46"/>
  <c r="D122" i="46"/>
  <c r="N114" i="46"/>
  <c r="M114" i="46"/>
  <c r="L114" i="46"/>
  <c r="K114" i="46"/>
  <c r="J114" i="46"/>
  <c r="I114" i="46"/>
  <c r="H114" i="46"/>
  <c r="G114" i="46"/>
  <c r="F114" i="46"/>
  <c r="E114" i="46"/>
  <c r="D114" i="46"/>
  <c r="N107" i="46"/>
  <c r="M107" i="46"/>
  <c r="L107" i="46"/>
  <c r="K107" i="46"/>
  <c r="J107" i="46"/>
  <c r="I107" i="46"/>
  <c r="H107" i="46"/>
  <c r="G107" i="46"/>
  <c r="F107" i="46"/>
  <c r="E107" i="46"/>
  <c r="D107" i="46"/>
  <c r="N97" i="46"/>
  <c r="M97" i="46"/>
  <c r="L97" i="46"/>
  <c r="K97" i="46"/>
  <c r="J97" i="46"/>
  <c r="I97" i="46"/>
  <c r="H97" i="46"/>
  <c r="G97" i="46"/>
  <c r="F97" i="46"/>
  <c r="E97" i="46"/>
  <c r="D97" i="46"/>
  <c r="N91" i="46"/>
  <c r="M91" i="46"/>
  <c r="L91" i="46"/>
  <c r="K91" i="46"/>
  <c r="J91" i="46"/>
  <c r="I91" i="46"/>
  <c r="H91" i="46"/>
  <c r="G91" i="46"/>
  <c r="F91" i="46"/>
  <c r="E91" i="46"/>
  <c r="D91" i="46"/>
  <c r="N90" i="46"/>
  <c r="M90" i="46"/>
  <c r="L90" i="46"/>
  <c r="K90" i="46"/>
  <c r="J90" i="46"/>
  <c r="I90" i="46"/>
  <c r="H90" i="46"/>
  <c r="G90" i="46"/>
  <c r="F90" i="46"/>
  <c r="E90" i="46"/>
  <c r="D90" i="46"/>
  <c r="N89" i="46"/>
  <c r="M89" i="46"/>
  <c r="L89" i="46"/>
  <c r="K89" i="46"/>
  <c r="J89" i="46"/>
  <c r="I89" i="46"/>
  <c r="H89" i="46"/>
  <c r="G89" i="46"/>
  <c r="F89" i="46"/>
  <c r="E89" i="46"/>
  <c r="D89" i="46"/>
  <c r="N88" i="46"/>
  <c r="M88" i="46"/>
  <c r="L88" i="46"/>
  <c r="K88" i="46"/>
  <c r="J88" i="46"/>
  <c r="I88" i="46"/>
  <c r="H88" i="46"/>
  <c r="G88" i="46"/>
  <c r="F88" i="46"/>
  <c r="E88" i="46"/>
  <c r="D88" i="46"/>
  <c r="N87" i="46"/>
  <c r="M87" i="46"/>
  <c r="L87" i="46"/>
  <c r="K87" i="46"/>
  <c r="J87" i="46"/>
  <c r="I87" i="46"/>
  <c r="H87" i="46"/>
  <c r="G87" i="46"/>
  <c r="F87" i="46"/>
  <c r="E87" i="46"/>
  <c r="D87" i="46"/>
  <c r="N84" i="46"/>
  <c r="M84" i="46"/>
  <c r="L84" i="46"/>
  <c r="K84" i="46"/>
  <c r="J84" i="46"/>
  <c r="I84" i="46"/>
  <c r="H84" i="46"/>
  <c r="G84" i="46"/>
  <c r="F84" i="46"/>
  <c r="E84" i="46"/>
  <c r="D84" i="46"/>
  <c r="N78" i="46"/>
  <c r="M78" i="46"/>
  <c r="L78" i="46"/>
  <c r="K78" i="46"/>
  <c r="J78" i="46"/>
  <c r="I78" i="46"/>
  <c r="H78" i="46"/>
  <c r="G78" i="46"/>
  <c r="F78" i="46"/>
  <c r="E78" i="46"/>
  <c r="D78" i="46"/>
  <c r="N74" i="46"/>
  <c r="M74" i="46"/>
  <c r="L74" i="46"/>
  <c r="K74" i="46"/>
  <c r="J74" i="46"/>
  <c r="I74" i="46"/>
  <c r="H74" i="46"/>
  <c r="G74" i="46"/>
  <c r="F74" i="46"/>
  <c r="E74" i="46"/>
  <c r="D74" i="46"/>
  <c r="N70" i="46"/>
  <c r="M70" i="46"/>
  <c r="L70" i="46"/>
  <c r="K70" i="46"/>
  <c r="J70" i="46"/>
  <c r="I70" i="46"/>
  <c r="H70" i="46"/>
  <c r="G70" i="46"/>
  <c r="F70" i="46"/>
  <c r="E70" i="46"/>
  <c r="D70" i="46"/>
  <c r="N62" i="46"/>
  <c r="M62" i="46"/>
  <c r="L62" i="46"/>
  <c r="K62" i="46"/>
  <c r="J62" i="46"/>
  <c r="I62" i="46"/>
  <c r="H62" i="46"/>
  <c r="G62" i="46"/>
  <c r="F62" i="46"/>
  <c r="E62" i="46"/>
  <c r="D62" i="46"/>
  <c r="N53" i="46"/>
  <c r="M53" i="46"/>
  <c r="L53" i="46"/>
  <c r="K53" i="46"/>
  <c r="J53" i="46"/>
  <c r="I53" i="46"/>
  <c r="H53" i="46"/>
  <c r="G53" i="46"/>
  <c r="F53" i="46"/>
  <c r="E53" i="46"/>
  <c r="D53" i="46"/>
  <c r="N52" i="46"/>
  <c r="M52" i="46"/>
  <c r="L52" i="46"/>
  <c r="K52" i="46"/>
  <c r="J52" i="46"/>
  <c r="I52" i="46"/>
  <c r="H52" i="46"/>
  <c r="G52" i="46"/>
  <c r="F52" i="46"/>
  <c r="E52" i="46"/>
  <c r="D52" i="46"/>
  <c r="N49" i="46"/>
  <c r="M49" i="46"/>
  <c r="L49" i="46"/>
  <c r="K49" i="46"/>
  <c r="J49" i="46"/>
  <c r="I49" i="46"/>
  <c r="H49" i="46"/>
  <c r="G49" i="46"/>
  <c r="F49" i="46"/>
  <c r="E49" i="46"/>
  <c r="D49" i="46"/>
  <c r="N48" i="46"/>
  <c r="M48" i="46"/>
  <c r="L48" i="46"/>
  <c r="K48" i="46"/>
  <c r="J48" i="46"/>
  <c r="I48" i="46"/>
  <c r="H48" i="46"/>
  <c r="G48" i="46"/>
  <c r="F48" i="46"/>
  <c r="E48" i="46"/>
  <c r="D48" i="46"/>
  <c r="N47" i="46"/>
  <c r="M47" i="46"/>
  <c r="L47" i="46"/>
  <c r="K47" i="46"/>
  <c r="J47" i="46"/>
  <c r="I47" i="46"/>
  <c r="H47" i="46"/>
  <c r="G47" i="46"/>
  <c r="F47" i="46"/>
  <c r="E47" i="46"/>
  <c r="D47" i="46"/>
  <c r="N33" i="46"/>
  <c r="N56" i="46" s="1"/>
  <c r="M33" i="46"/>
  <c r="L33" i="46"/>
  <c r="L56" i="46" s="1"/>
  <c r="K33" i="46"/>
  <c r="J33" i="46"/>
  <c r="J56" i="46" s="1"/>
  <c r="I33" i="46"/>
  <c r="H33" i="46"/>
  <c r="H56" i="46" s="1"/>
  <c r="G33" i="46"/>
  <c r="G86" i="46" s="1"/>
  <c r="F33" i="46"/>
  <c r="F56" i="46" s="1"/>
  <c r="E33" i="46"/>
  <c r="D33" i="46"/>
  <c r="D56" i="46" s="1"/>
  <c r="N30" i="46"/>
  <c r="M30" i="46"/>
  <c r="L30" i="46"/>
  <c r="K30" i="46"/>
  <c r="J30" i="46"/>
  <c r="I30" i="46"/>
  <c r="H30" i="46"/>
  <c r="G30" i="46"/>
  <c r="F30" i="46"/>
  <c r="E30" i="46"/>
  <c r="D30" i="46"/>
  <c r="N29" i="46"/>
  <c r="M29" i="46"/>
  <c r="L29" i="46"/>
  <c r="K29" i="46"/>
  <c r="J29" i="46"/>
  <c r="I29" i="46"/>
  <c r="H29" i="46"/>
  <c r="G29" i="46"/>
  <c r="F29" i="46"/>
  <c r="E29" i="46"/>
  <c r="D29" i="46"/>
  <c r="N28" i="46"/>
  <c r="M28" i="46"/>
  <c r="L28" i="46"/>
  <c r="K28" i="46"/>
  <c r="J28" i="46"/>
  <c r="I28" i="46"/>
  <c r="H28" i="46"/>
  <c r="G28" i="46"/>
  <c r="F28" i="46"/>
  <c r="E28" i="46"/>
  <c r="D28" i="46"/>
  <c r="N27" i="46"/>
  <c r="M27" i="46"/>
  <c r="L27" i="46"/>
  <c r="K27" i="46"/>
  <c r="J27" i="46"/>
  <c r="I27" i="46"/>
  <c r="H27" i="46"/>
  <c r="G27" i="46"/>
  <c r="F27" i="46"/>
  <c r="E27" i="46"/>
  <c r="D27" i="46"/>
  <c r="N24" i="46"/>
  <c r="M24" i="46"/>
  <c r="L24" i="46"/>
  <c r="K24" i="46"/>
  <c r="J24" i="46"/>
  <c r="I24" i="46"/>
  <c r="H24" i="46"/>
  <c r="G24" i="46"/>
  <c r="F24" i="46"/>
  <c r="E24" i="46"/>
  <c r="D24" i="46"/>
  <c r="N23" i="46"/>
  <c r="M23" i="46"/>
  <c r="L23" i="46"/>
  <c r="K23" i="46"/>
  <c r="J23" i="46"/>
  <c r="I23" i="46"/>
  <c r="H23" i="46"/>
  <c r="G23" i="46"/>
  <c r="F23" i="46"/>
  <c r="E23" i="46"/>
  <c r="D23" i="46"/>
  <c r="N20" i="46"/>
  <c r="M20" i="46"/>
  <c r="L20" i="46"/>
  <c r="K20" i="46"/>
  <c r="J20" i="46"/>
  <c r="I20" i="46"/>
  <c r="H20" i="46"/>
  <c r="G20" i="46"/>
  <c r="F20" i="46"/>
  <c r="E20" i="46"/>
  <c r="D20" i="46"/>
  <c r="N19" i="46"/>
  <c r="M19" i="46"/>
  <c r="L19" i="46"/>
  <c r="K19" i="46"/>
  <c r="J19" i="46"/>
  <c r="I19" i="46"/>
  <c r="H19" i="46"/>
  <c r="G19" i="46"/>
  <c r="F19" i="46"/>
  <c r="E19" i="46"/>
  <c r="D19" i="46"/>
  <c r="N13" i="46"/>
  <c r="M13" i="46"/>
  <c r="L13" i="46"/>
  <c r="K13" i="46"/>
  <c r="J13" i="46"/>
  <c r="I13" i="46"/>
  <c r="H13" i="46"/>
  <c r="G13" i="46"/>
  <c r="F13" i="46"/>
  <c r="E13" i="46"/>
  <c r="D13" i="46"/>
  <c r="N12" i="46"/>
  <c r="M12" i="46"/>
  <c r="L12" i="46"/>
  <c r="K12" i="46"/>
  <c r="J12" i="46"/>
  <c r="I12" i="46"/>
  <c r="H12" i="46"/>
  <c r="G12" i="46"/>
  <c r="K65" i="46" s="1"/>
  <c r="F12" i="46"/>
  <c r="E12" i="46"/>
  <c r="D12" i="46"/>
  <c r="N138" i="45"/>
  <c r="M138" i="45"/>
  <c r="L138" i="45"/>
  <c r="K138" i="45"/>
  <c r="J138" i="45"/>
  <c r="I138" i="45"/>
  <c r="H138" i="45"/>
  <c r="G138" i="45"/>
  <c r="F138" i="45"/>
  <c r="E138" i="45"/>
  <c r="D138" i="45"/>
  <c r="N137" i="45"/>
  <c r="M137" i="45"/>
  <c r="L137" i="45"/>
  <c r="K137" i="45"/>
  <c r="J137" i="45"/>
  <c r="I137" i="45"/>
  <c r="H137" i="45"/>
  <c r="G137" i="45"/>
  <c r="F137" i="45"/>
  <c r="E137" i="45"/>
  <c r="D137" i="45"/>
  <c r="N136" i="45"/>
  <c r="M136" i="45"/>
  <c r="L136" i="45"/>
  <c r="K136" i="45"/>
  <c r="J136" i="45"/>
  <c r="I136" i="45"/>
  <c r="H136" i="45"/>
  <c r="G136" i="45"/>
  <c r="F136" i="45"/>
  <c r="E136" i="45"/>
  <c r="D136" i="45"/>
  <c r="N135" i="45"/>
  <c r="M135" i="45"/>
  <c r="L135" i="45"/>
  <c r="K135" i="45"/>
  <c r="J135" i="45"/>
  <c r="I135" i="45"/>
  <c r="H135" i="45"/>
  <c r="G135" i="45"/>
  <c r="F135" i="45"/>
  <c r="E135" i="45"/>
  <c r="D135" i="45"/>
  <c r="N134" i="45"/>
  <c r="M134" i="45"/>
  <c r="L134" i="45"/>
  <c r="K134" i="45"/>
  <c r="J134" i="45"/>
  <c r="I134" i="45"/>
  <c r="H134" i="45"/>
  <c r="G134" i="45"/>
  <c r="F134" i="45"/>
  <c r="E134" i="45"/>
  <c r="D134" i="45"/>
  <c r="N133" i="45"/>
  <c r="M133" i="45"/>
  <c r="L133" i="45"/>
  <c r="K133" i="45"/>
  <c r="J133" i="45"/>
  <c r="I133" i="45"/>
  <c r="H133" i="45"/>
  <c r="G133" i="45"/>
  <c r="F133" i="45"/>
  <c r="E133" i="45"/>
  <c r="D133" i="45"/>
  <c r="N132" i="45"/>
  <c r="M132" i="45"/>
  <c r="L132" i="45"/>
  <c r="K132" i="45"/>
  <c r="J132" i="45"/>
  <c r="I132" i="45"/>
  <c r="H132" i="45"/>
  <c r="G132" i="45"/>
  <c r="F132" i="45"/>
  <c r="E132" i="45"/>
  <c r="D132" i="45"/>
  <c r="N131" i="45"/>
  <c r="M131" i="45"/>
  <c r="L131" i="45"/>
  <c r="K131" i="45"/>
  <c r="J131" i="45"/>
  <c r="I131" i="45"/>
  <c r="H131" i="45"/>
  <c r="G131" i="45"/>
  <c r="F131" i="45"/>
  <c r="E131" i="45"/>
  <c r="D131" i="45"/>
  <c r="N130" i="45"/>
  <c r="M130" i="45"/>
  <c r="L130" i="45"/>
  <c r="K130" i="45"/>
  <c r="J130" i="45"/>
  <c r="I130" i="45"/>
  <c r="H130" i="45"/>
  <c r="G130" i="45"/>
  <c r="F130" i="45"/>
  <c r="E130" i="45"/>
  <c r="D130" i="45"/>
  <c r="N129" i="45"/>
  <c r="M129" i="45"/>
  <c r="L129" i="45"/>
  <c r="K129" i="45"/>
  <c r="J129" i="45"/>
  <c r="I129" i="45"/>
  <c r="H129" i="45"/>
  <c r="G129" i="45"/>
  <c r="F129" i="45"/>
  <c r="E129" i="45"/>
  <c r="D129" i="45"/>
  <c r="N128" i="45"/>
  <c r="M128" i="45"/>
  <c r="L128" i="45"/>
  <c r="K128" i="45"/>
  <c r="J128" i="45"/>
  <c r="I128" i="45"/>
  <c r="H128" i="45"/>
  <c r="G128" i="45"/>
  <c r="F128" i="45"/>
  <c r="E128" i="45"/>
  <c r="D128" i="45"/>
  <c r="N127" i="45"/>
  <c r="M127" i="45"/>
  <c r="L127" i="45"/>
  <c r="K127" i="45"/>
  <c r="J127" i="45"/>
  <c r="I127" i="45"/>
  <c r="H127" i="45"/>
  <c r="G127" i="45"/>
  <c r="F127" i="45"/>
  <c r="E127" i="45"/>
  <c r="D127" i="45"/>
  <c r="N126" i="45"/>
  <c r="M126" i="45"/>
  <c r="L126" i="45"/>
  <c r="K126" i="45"/>
  <c r="J126" i="45"/>
  <c r="I126" i="45"/>
  <c r="H126" i="45"/>
  <c r="G126" i="45"/>
  <c r="F126" i="45"/>
  <c r="E126" i="45"/>
  <c r="D126" i="45"/>
  <c r="N125" i="45"/>
  <c r="M125" i="45"/>
  <c r="L125" i="45"/>
  <c r="K125" i="45"/>
  <c r="J125" i="45"/>
  <c r="I125" i="45"/>
  <c r="H125" i="45"/>
  <c r="G125" i="45"/>
  <c r="F125" i="45"/>
  <c r="E125" i="45"/>
  <c r="D125" i="45"/>
  <c r="N124" i="45"/>
  <c r="M124" i="45"/>
  <c r="L124" i="45"/>
  <c r="K124" i="45"/>
  <c r="J124" i="45"/>
  <c r="I124" i="45"/>
  <c r="H124" i="45"/>
  <c r="G124" i="45"/>
  <c r="F124" i="45"/>
  <c r="E124" i="45"/>
  <c r="D124" i="45"/>
  <c r="N123" i="45"/>
  <c r="M123" i="45"/>
  <c r="L123" i="45"/>
  <c r="K123" i="45"/>
  <c r="J123" i="45"/>
  <c r="I123" i="45"/>
  <c r="H123" i="45"/>
  <c r="G123" i="45"/>
  <c r="F123" i="45"/>
  <c r="E123" i="45"/>
  <c r="D123" i="45"/>
  <c r="N122" i="45"/>
  <c r="M122" i="45"/>
  <c r="L122" i="45"/>
  <c r="K122" i="45"/>
  <c r="J122" i="45"/>
  <c r="I122" i="45"/>
  <c r="H122" i="45"/>
  <c r="G122" i="45"/>
  <c r="F122" i="45"/>
  <c r="E122" i="45"/>
  <c r="D122" i="45"/>
  <c r="N121" i="45"/>
  <c r="M121" i="45"/>
  <c r="L121" i="45"/>
  <c r="K121" i="45"/>
  <c r="J121" i="45"/>
  <c r="I121" i="45"/>
  <c r="H121" i="45"/>
  <c r="G121" i="45"/>
  <c r="F121" i="45"/>
  <c r="E121" i="45"/>
  <c r="D121" i="45"/>
  <c r="N120" i="45"/>
  <c r="M120" i="45"/>
  <c r="L120" i="45"/>
  <c r="K120" i="45"/>
  <c r="J120" i="45"/>
  <c r="I120" i="45"/>
  <c r="H120" i="45"/>
  <c r="G120" i="45"/>
  <c r="F120" i="45"/>
  <c r="E120" i="45"/>
  <c r="D120" i="45"/>
  <c r="N119" i="45"/>
  <c r="M119" i="45"/>
  <c r="L119" i="45"/>
  <c r="K119" i="45"/>
  <c r="J119" i="45"/>
  <c r="I119" i="45"/>
  <c r="H119" i="45"/>
  <c r="G119" i="45"/>
  <c r="F119" i="45"/>
  <c r="E119" i="45"/>
  <c r="D119" i="45"/>
  <c r="N118" i="45"/>
  <c r="M118" i="45"/>
  <c r="L118" i="45"/>
  <c r="K118" i="45"/>
  <c r="J118" i="45"/>
  <c r="I118" i="45"/>
  <c r="H118" i="45"/>
  <c r="G118" i="45"/>
  <c r="F118" i="45"/>
  <c r="E118" i="45"/>
  <c r="D118" i="45"/>
  <c r="N117" i="45"/>
  <c r="M117" i="45"/>
  <c r="L117" i="45"/>
  <c r="K117" i="45"/>
  <c r="J117" i="45"/>
  <c r="I117" i="45"/>
  <c r="H117" i="45"/>
  <c r="G117" i="45"/>
  <c r="F117" i="45"/>
  <c r="E117" i="45"/>
  <c r="D117" i="45"/>
  <c r="N116" i="45"/>
  <c r="M116" i="45"/>
  <c r="L116" i="45"/>
  <c r="K116" i="45"/>
  <c r="J116" i="45"/>
  <c r="I116" i="45"/>
  <c r="H116" i="45"/>
  <c r="G116" i="45"/>
  <c r="F116" i="45"/>
  <c r="E116" i="45"/>
  <c r="D116" i="45"/>
  <c r="N115" i="45"/>
  <c r="M115" i="45"/>
  <c r="L115" i="45"/>
  <c r="K115" i="45"/>
  <c r="J115" i="45"/>
  <c r="I115" i="45"/>
  <c r="H115" i="45"/>
  <c r="G115" i="45"/>
  <c r="F115" i="45"/>
  <c r="E115" i="45"/>
  <c r="D115" i="45"/>
  <c r="N114" i="45"/>
  <c r="M114" i="45"/>
  <c r="L114" i="45"/>
  <c r="K114" i="45"/>
  <c r="J114" i="45"/>
  <c r="I114" i="45"/>
  <c r="H114" i="45"/>
  <c r="G114" i="45"/>
  <c r="F114" i="45"/>
  <c r="E114" i="45"/>
  <c r="D114" i="45"/>
  <c r="N113" i="45"/>
  <c r="M113" i="45"/>
  <c r="L113" i="45"/>
  <c r="K113" i="45"/>
  <c r="J113" i="45"/>
  <c r="I113" i="45"/>
  <c r="H113" i="45"/>
  <c r="G113" i="45"/>
  <c r="F113" i="45"/>
  <c r="E113" i="45"/>
  <c r="D113" i="45"/>
  <c r="N112" i="45"/>
  <c r="M112" i="45"/>
  <c r="L112" i="45"/>
  <c r="K112" i="45"/>
  <c r="J112" i="45"/>
  <c r="I112" i="45"/>
  <c r="H112" i="45"/>
  <c r="G112" i="45"/>
  <c r="F112" i="45"/>
  <c r="E112" i="45"/>
  <c r="D112" i="45"/>
  <c r="N111" i="45"/>
  <c r="M111" i="45"/>
  <c r="L111" i="45"/>
  <c r="K111" i="45"/>
  <c r="J111" i="45"/>
  <c r="I111" i="45"/>
  <c r="H111" i="45"/>
  <c r="G111" i="45"/>
  <c r="F111" i="45"/>
  <c r="E111" i="45"/>
  <c r="D111" i="45"/>
  <c r="N110" i="45"/>
  <c r="M110" i="45"/>
  <c r="L110" i="45"/>
  <c r="K110" i="45"/>
  <c r="J110" i="45"/>
  <c r="I110" i="45"/>
  <c r="H110" i="45"/>
  <c r="G110" i="45"/>
  <c r="F110" i="45"/>
  <c r="E110" i="45"/>
  <c r="D110" i="45"/>
  <c r="N109" i="45"/>
  <c r="M109" i="45"/>
  <c r="L109" i="45"/>
  <c r="K109" i="45"/>
  <c r="J109" i="45"/>
  <c r="I109" i="45"/>
  <c r="H109" i="45"/>
  <c r="G109" i="45"/>
  <c r="F109" i="45"/>
  <c r="E109" i="45"/>
  <c r="D109" i="45"/>
  <c r="N108" i="45"/>
  <c r="M108" i="45"/>
  <c r="L108" i="45"/>
  <c r="K108" i="45"/>
  <c r="J108" i="45"/>
  <c r="I108" i="45"/>
  <c r="H108" i="45"/>
  <c r="G108" i="45"/>
  <c r="F108" i="45"/>
  <c r="E108" i="45"/>
  <c r="D108" i="45"/>
  <c r="N107" i="45"/>
  <c r="M107" i="45"/>
  <c r="L107" i="45"/>
  <c r="K107" i="45"/>
  <c r="J107" i="45"/>
  <c r="I107" i="45"/>
  <c r="H107" i="45"/>
  <c r="G107" i="45"/>
  <c r="F107" i="45"/>
  <c r="E107" i="45"/>
  <c r="D107" i="45"/>
  <c r="N106" i="45"/>
  <c r="M106" i="45"/>
  <c r="L106" i="45"/>
  <c r="K106" i="45"/>
  <c r="J106" i="45"/>
  <c r="I106" i="45"/>
  <c r="H106" i="45"/>
  <c r="G106" i="45"/>
  <c r="F106" i="45"/>
  <c r="E106" i="45"/>
  <c r="D106" i="45"/>
  <c r="N105" i="45"/>
  <c r="M105" i="45"/>
  <c r="L105" i="45"/>
  <c r="K105" i="45"/>
  <c r="J105" i="45"/>
  <c r="I105" i="45"/>
  <c r="H105" i="45"/>
  <c r="G105" i="45"/>
  <c r="F105" i="45"/>
  <c r="E105" i="45"/>
  <c r="D105" i="45"/>
  <c r="N104" i="45"/>
  <c r="M104" i="45"/>
  <c r="L104" i="45"/>
  <c r="K104" i="45"/>
  <c r="J104" i="45"/>
  <c r="I104" i="45"/>
  <c r="H104" i="45"/>
  <c r="G104" i="45"/>
  <c r="F104" i="45"/>
  <c r="E104" i="45"/>
  <c r="D104" i="45"/>
  <c r="N103" i="45"/>
  <c r="M103" i="45"/>
  <c r="L103" i="45"/>
  <c r="K103" i="45"/>
  <c r="J103" i="45"/>
  <c r="I103" i="45"/>
  <c r="H103" i="45"/>
  <c r="G103" i="45"/>
  <c r="F103" i="45"/>
  <c r="E103" i="45"/>
  <c r="D103" i="45"/>
  <c r="N102" i="45"/>
  <c r="M102" i="45"/>
  <c r="L102" i="45"/>
  <c r="K102" i="45"/>
  <c r="J102" i="45"/>
  <c r="I102" i="45"/>
  <c r="H102" i="45"/>
  <c r="G102" i="45"/>
  <c r="F102" i="45"/>
  <c r="E102" i="45"/>
  <c r="D102" i="45"/>
  <c r="N101" i="45"/>
  <c r="M101" i="45"/>
  <c r="L101" i="45"/>
  <c r="K101" i="45"/>
  <c r="J101" i="45"/>
  <c r="I101" i="45"/>
  <c r="H101" i="45"/>
  <c r="G101" i="45"/>
  <c r="F101" i="45"/>
  <c r="E101" i="45"/>
  <c r="D101" i="45"/>
  <c r="N100" i="45"/>
  <c r="M100" i="45"/>
  <c r="L100" i="45"/>
  <c r="K100" i="45"/>
  <c r="J100" i="45"/>
  <c r="I100" i="45"/>
  <c r="H100" i="45"/>
  <c r="G100" i="45"/>
  <c r="F100" i="45"/>
  <c r="E100" i="45"/>
  <c r="D100" i="45"/>
  <c r="N99" i="45"/>
  <c r="M99" i="45"/>
  <c r="L99" i="45"/>
  <c r="K99" i="45"/>
  <c r="J99" i="45"/>
  <c r="I99" i="45"/>
  <c r="H99" i="45"/>
  <c r="G99" i="45"/>
  <c r="F99" i="45"/>
  <c r="E99" i="45"/>
  <c r="D99" i="45"/>
  <c r="N98" i="45"/>
  <c r="M98" i="45"/>
  <c r="L98" i="45"/>
  <c r="K98" i="45"/>
  <c r="J98" i="45"/>
  <c r="I98" i="45"/>
  <c r="H98" i="45"/>
  <c r="G98" i="45"/>
  <c r="F98" i="45"/>
  <c r="E98" i="45"/>
  <c r="D98" i="45"/>
  <c r="N97" i="45"/>
  <c r="M97" i="45"/>
  <c r="L97" i="45"/>
  <c r="K97" i="45"/>
  <c r="J97" i="45"/>
  <c r="I97" i="45"/>
  <c r="H97" i="45"/>
  <c r="G97" i="45"/>
  <c r="F97" i="45"/>
  <c r="E97" i="45"/>
  <c r="D97" i="45"/>
  <c r="N96" i="45"/>
  <c r="M96" i="45"/>
  <c r="L96" i="45"/>
  <c r="K96" i="45"/>
  <c r="J96" i="45"/>
  <c r="I96" i="45"/>
  <c r="H96" i="45"/>
  <c r="G96" i="45"/>
  <c r="F96" i="45"/>
  <c r="E96" i="45"/>
  <c r="D96" i="45"/>
  <c r="N95" i="45"/>
  <c r="M95" i="45"/>
  <c r="L95" i="45"/>
  <c r="K95" i="45"/>
  <c r="J95" i="45"/>
  <c r="I95" i="45"/>
  <c r="H95" i="45"/>
  <c r="G95" i="45"/>
  <c r="F95" i="45"/>
  <c r="E95" i="45"/>
  <c r="D95" i="45"/>
  <c r="N94" i="45"/>
  <c r="M94" i="45"/>
  <c r="L94" i="45"/>
  <c r="K94" i="45"/>
  <c r="J94" i="45"/>
  <c r="I94" i="45"/>
  <c r="H94" i="45"/>
  <c r="G94" i="45"/>
  <c r="F94" i="45"/>
  <c r="E94" i="45"/>
  <c r="D94" i="45"/>
  <c r="N93" i="45"/>
  <c r="M93" i="45"/>
  <c r="L93" i="45"/>
  <c r="K93" i="45"/>
  <c r="J93" i="45"/>
  <c r="I93" i="45"/>
  <c r="H93" i="45"/>
  <c r="G93" i="45"/>
  <c r="F93" i="45"/>
  <c r="E93" i="45"/>
  <c r="D93" i="45"/>
  <c r="N92" i="45"/>
  <c r="M92" i="45"/>
  <c r="L92" i="45"/>
  <c r="K92" i="45"/>
  <c r="J92" i="45"/>
  <c r="I92" i="45"/>
  <c r="H92" i="45"/>
  <c r="G92" i="45"/>
  <c r="F92" i="45"/>
  <c r="E92" i="45"/>
  <c r="D92" i="45"/>
  <c r="N91" i="45"/>
  <c r="M91" i="45"/>
  <c r="L91" i="45"/>
  <c r="K91" i="45"/>
  <c r="J91" i="45"/>
  <c r="I91" i="45"/>
  <c r="H91" i="45"/>
  <c r="G91" i="45"/>
  <c r="F91" i="45"/>
  <c r="E91" i="45"/>
  <c r="D91" i="45"/>
  <c r="N90" i="45"/>
  <c r="M90" i="45"/>
  <c r="L90" i="45"/>
  <c r="K90" i="45"/>
  <c r="J90" i="45"/>
  <c r="I90" i="45"/>
  <c r="H90" i="45"/>
  <c r="G90" i="45"/>
  <c r="F90" i="45"/>
  <c r="E90" i="45"/>
  <c r="D90" i="45"/>
  <c r="N89" i="45"/>
  <c r="M89" i="45"/>
  <c r="L89" i="45"/>
  <c r="K89" i="45"/>
  <c r="J89" i="45"/>
  <c r="I89" i="45"/>
  <c r="H89" i="45"/>
  <c r="G89" i="45"/>
  <c r="F89" i="45"/>
  <c r="E89" i="45"/>
  <c r="D89" i="45"/>
  <c r="N88" i="45"/>
  <c r="M88" i="45"/>
  <c r="L88" i="45"/>
  <c r="K88" i="45"/>
  <c r="J88" i="45"/>
  <c r="I88" i="45"/>
  <c r="H88" i="45"/>
  <c r="G88" i="45"/>
  <c r="F88" i="45"/>
  <c r="E88" i="45"/>
  <c r="D88" i="45"/>
  <c r="N87" i="45"/>
  <c r="M87" i="45"/>
  <c r="L87" i="45"/>
  <c r="K87" i="45"/>
  <c r="J87" i="45"/>
  <c r="I87" i="45"/>
  <c r="H87" i="45"/>
  <c r="G87" i="45"/>
  <c r="F87" i="45"/>
  <c r="E87" i="45"/>
  <c r="D87" i="45"/>
  <c r="N82" i="45"/>
  <c r="M82" i="45"/>
  <c r="L82" i="45"/>
  <c r="K82" i="45"/>
  <c r="J82" i="45"/>
  <c r="I82" i="45"/>
  <c r="H82" i="45"/>
  <c r="G82" i="45"/>
  <c r="F82" i="45"/>
  <c r="E82" i="45"/>
  <c r="D82" i="45"/>
  <c r="N81" i="45"/>
  <c r="M81" i="45"/>
  <c r="M51" i="46" s="1"/>
  <c r="L81" i="45"/>
  <c r="L51" i="46" s="1"/>
  <c r="K81" i="45"/>
  <c r="K51" i="46" s="1"/>
  <c r="J81" i="45"/>
  <c r="I81" i="45"/>
  <c r="I51" i="46" s="1"/>
  <c r="H81" i="45"/>
  <c r="H51" i="46" s="1"/>
  <c r="G81" i="45"/>
  <c r="G51" i="46" s="1"/>
  <c r="F81" i="45"/>
  <c r="E81" i="45"/>
  <c r="E51" i="46" s="1"/>
  <c r="D81" i="45"/>
  <c r="D51" i="46" s="1"/>
  <c r="N80" i="45"/>
  <c r="M80" i="45"/>
  <c r="L80" i="45"/>
  <c r="K80" i="45"/>
  <c r="J80" i="45"/>
  <c r="I80" i="45"/>
  <c r="H80" i="45"/>
  <c r="G80" i="45"/>
  <c r="F80" i="45"/>
  <c r="E80" i="45"/>
  <c r="D80" i="45"/>
  <c r="N79" i="45"/>
  <c r="M79" i="45"/>
  <c r="L79" i="45"/>
  <c r="K79" i="45"/>
  <c r="J79" i="45"/>
  <c r="I79" i="45"/>
  <c r="H79" i="45"/>
  <c r="G79" i="45"/>
  <c r="F79" i="45"/>
  <c r="E79" i="45"/>
  <c r="D79" i="45"/>
  <c r="N78" i="45"/>
  <c r="M78" i="45"/>
  <c r="L78" i="45"/>
  <c r="K78" i="45"/>
  <c r="J78" i="45"/>
  <c r="I78" i="45"/>
  <c r="H78" i="45"/>
  <c r="G78" i="45"/>
  <c r="F78" i="45"/>
  <c r="E78" i="45"/>
  <c r="D78" i="45"/>
  <c r="N77" i="45"/>
  <c r="M77" i="45"/>
  <c r="L77" i="45"/>
  <c r="K77" i="45"/>
  <c r="J77" i="45"/>
  <c r="I77" i="45"/>
  <c r="H77" i="45"/>
  <c r="G77" i="45"/>
  <c r="F77" i="45"/>
  <c r="E77" i="45"/>
  <c r="D77" i="45"/>
  <c r="N75" i="45"/>
  <c r="N15" i="46" s="1"/>
  <c r="M75" i="45"/>
  <c r="M15" i="46" s="1"/>
  <c r="L75" i="45"/>
  <c r="L15" i="46" s="1"/>
  <c r="K75" i="45"/>
  <c r="K15" i="46" s="1"/>
  <c r="J75" i="45"/>
  <c r="J15" i="46" s="1"/>
  <c r="I75" i="45"/>
  <c r="I15" i="46" s="1"/>
  <c r="H75" i="45"/>
  <c r="H15" i="46" s="1"/>
  <c r="G75" i="45"/>
  <c r="G15" i="46" s="1"/>
  <c r="F75" i="45"/>
  <c r="F15" i="46" s="1"/>
  <c r="E75" i="45"/>
  <c r="E15" i="46" s="1"/>
  <c r="D75" i="45"/>
  <c r="D15" i="46" s="1"/>
  <c r="N74" i="45"/>
  <c r="M74" i="45"/>
  <c r="L74" i="45"/>
  <c r="K74" i="45"/>
  <c r="J74" i="45"/>
  <c r="I74" i="45"/>
  <c r="H74" i="45"/>
  <c r="G74" i="45"/>
  <c r="F74" i="45"/>
  <c r="E74" i="45"/>
  <c r="D74" i="45"/>
  <c r="N73" i="45"/>
  <c r="M73" i="45"/>
  <c r="L73" i="45"/>
  <c r="K73" i="45"/>
  <c r="K14" i="46" s="1"/>
  <c r="J73" i="45"/>
  <c r="I73" i="45"/>
  <c r="H73" i="45"/>
  <c r="G73" i="45"/>
  <c r="G14" i="46" s="1"/>
  <c r="F73" i="45"/>
  <c r="E73" i="45"/>
  <c r="D73" i="45"/>
  <c r="N72" i="45"/>
  <c r="M72" i="45"/>
  <c r="L72" i="45"/>
  <c r="K72" i="45"/>
  <c r="J72" i="45"/>
  <c r="I72" i="45"/>
  <c r="H72" i="45"/>
  <c r="G72" i="45"/>
  <c r="F72" i="45"/>
  <c r="E72" i="45"/>
  <c r="D72" i="45"/>
  <c r="N71" i="45"/>
  <c r="M71" i="45"/>
  <c r="L71" i="45"/>
  <c r="K71" i="45"/>
  <c r="J71" i="45"/>
  <c r="I71" i="45"/>
  <c r="H71" i="45"/>
  <c r="G71" i="45"/>
  <c r="F71" i="45"/>
  <c r="E71" i="45"/>
  <c r="D71" i="45"/>
  <c r="N70" i="45"/>
  <c r="M70" i="45"/>
  <c r="L70" i="45"/>
  <c r="L11" i="46" s="1"/>
  <c r="K70" i="45"/>
  <c r="J70" i="45"/>
  <c r="I70" i="45"/>
  <c r="H70" i="45"/>
  <c r="H11" i="46" s="1"/>
  <c r="G70" i="45"/>
  <c r="F70" i="45"/>
  <c r="E70" i="45"/>
  <c r="D70" i="45"/>
  <c r="D11" i="46" s="1"/>
  <c r="N69" i="45"/>
  <c r="M69" i="45"/>
  <c r="L69" i="45"/>
  <c r="K69" i="45"/>
  <c r="J69" i="45"/>
  <c r="I69" i="45"/>
  <c r="H69" i="45"/>
  <c r="G69" i="45"/>
  <c r="F69" i="45"/>
  <c r="E69" i="45"/>
  <c r="D69" i="45"/>
  <c r="N68" i="45"/>
  <c r="M68" i="45"/>
  <c r="L68" i="45"/>
  <c r="K68" i="45"/>
  <c r="J68" i="45"/>
  <c r="I68" i="45"/>
  <c r="H68" i="45"/>
  <c r="G68" i="45"/>
  <c r="F68" i="45"/>
  <c r="E68" i="45"/>
  <c r="D68" i="45"/>
  <c r="N66" i="45"/>
  <c r="N44" i="46" s="1"/>
  <c r="M66" i="45"/>
  <c r="M44" i="46" s="1"/>
  <c r="L66" i="45"/>
  <c r="L44" i="46" s="1"/>
  <c r="K66" i="45"/>
  <c r="K44" i="46" s="1"/>
  <c r="J66" i="45"/>
  <c r="J44" i="46" s="1"/>
  <c r="I66" i="45"/>
  <c r="I44" i="46" s="1"/>
  <c r="H66" i="45"/>
  <c r="H44" i="46" s="1"/>
  <c r="G66" i="45"/>
  <c r="G44" i="46" s="1"/>
  <c r="F66" i="45"/>
  <c r="F44" i="46" s="1"/>
  <c r="E66" i="45"/>
  <c r="E44" i="46" s="1"/>
  <c r="D66" i="45"/>
  <c r="D44" i="46" s="1"/>
  <c r="N65" i="45"/>
  <c r="N43" i="46" s="1"/>
  <c r="M65" i="45"/>
  <c r="M43" i="46" s="1"/>
  <c r="L65" i="45"/>
  <c r="L43" i="46" s="1"/>
  <c r="K65" i="45"/>
  <c r="K43" i="46" s="1"/>
  <c r="J65" i="45"/>
  <c r="J43" i="46" s="1"/>
  <c r="I65" i="45"/>
  <c r="I43" i="46" s="1"/>
  <c r="H65" i="45"/>
  <c r="H43" i="46" s="1"/>
  <c r="G65" i="45"/>
  <c r="G43" i="46" s="1"/>
  <c r="F65" i="45"/>
  <c r="F43" i="46" s="1"/>
  <c r="E65" i="45"/>
  <c r="E43" i="46" s="1"/>
  <c r="D65" i="45"/>
  <c r="D43" i="46" s="1"/>
  <c r="N64" i="45"/>
  <c r="N42" i="46" s="1"/>
  <c r="M64" i="45"/>
  <c r="M42" i="46" s="1"/>
  <c r="L64" i="45"/>
  <c r="L42" i="46" s="1"/>
  <c r="K64" i="45"/>
  <c r="K42" i="46" s="1"/>
  <c r="J64" i="45"/>
  <c r="J42" i="46" s="1"/>
  <c r="I64" i="45"/>
  <c r="I42" i="46" s="1"/>
  <c r="H64" i="45"/>
  <c r="H42" i="46" s="1"/>
  <c r="G64" i="45"/>
  <c r="G42" i="46" s="1"/>
  <c r="F64" i="45"/>
  <c r="F42" i="46" s="1"/>
  <c r="E64" i="45"/>
  <c r="E42" i="46" s="1"/>
  <c r="D64" i="45"/>
  <c r="D42" i="46" s="1"/>
  <c r="N63" i="45"/>
  <c r="M63" i="45"/>
  <c r="M41" i="46" s="1"/>
  <c r="L63" i="45"/>
  <c r="L41" i="46" s="1"/>
  <c r="K63" i="45"/>
  <c r="K41" i="46" s="1"/>
  <c r="J63" i="45"/>
  <c r="I63" i="45"/>
  <c r="I41" i="46" s="1"/>
  <c r="H63" i="45"/>
  <c r="H41" i="46" s="1"/>
  <c r="G63" i="45"/>
  <c r="G41" i="46" s="1"/>
  <c r="F63" i="45"/>
  <c r="E63" i="45"/>
  <c r="E41" i="46" s="1"/>
  <c r="D63" i="45"/>
  <c r="D41" i="46" s="1"/>
  <c r="N60" i="45"/>
  <c r="N57" i="46" s="1"/>
  <c r="M60" i="45"/>
  <c r="M217" i="45" s="1"/>
  <c r="L60" i="45"/>
  <c r="L216" i="45" s="1"/>
  <c r="K60" i="45"/>
  <c r="K215" i="45" s="1"/>
  <c r="J60" i="45"/>
  <c r="J57" i="46" s="1"/>
  <c r="I60" i="45"/>
  <c r="I217" i="45" s="1"/>
  <c r="H60" i="45"/>
  <c r="H216" i="45" s="1"/>
  <c r="G60" i="45"/>
  <c r="G215" i="45" s="1"/>
  <c r="F60" i="45"/>
  <c r="F57" i="46" s="1"/>
  <c r="E60" i="45"/>
  <c r="E217" i="45" s="1"/>
  <c r="D60" i="45"/>
  <c r="D216" i="45" s="1"/>
  <c r="E228" i="43"/>
  <c r="E227" i="43"/>
  <c r="E226" i="43"/>
  <c r="E225" i="43"/>
  <c r="E224" i="43"/>
  <c r="E223" i="43"/>
  <c r="E222" i="43"/>
  <c r="E221" i="43"/>
  <c r="E220" i="43"/>
  <c r="E219" i="43"/>
  <c r="E218" i="43"/>
  <c r="E217" i="43"/>
  <c r="E216" i="43"/>
  <c r="E215" i="43"/>
  <c r="E214" i="43"/>
  <c r="E213" i="43"/>
  <c r="E212" i="43"/>
  <c r="E211" i="43"/>
  <c r="E229" i="43" s="1"/>
  <c r="E209" i="43"/>
  <c r="E208" i="43"/>
  <c r="E207" i="43"/>
  <c r="E206" i="43"/>
  <c r="E205" i="43"/>
  <c r="E204" i="43"/>
  <c r="E203" i="43"/>
  <c r="E202" i="43"/>
  <c r="E201" i="43"/>
  <c r="E200" i="43"/>
  <c r="E199" i="43"/>
  <c r="E198" i="43"/>
  <c r="E197" i="43"/>
  <c r="E196" i="43"/>
  <c r="E195" i="43"/>
  <c r="E194" i="43"/>
  <c r="E193" i="43"/>
  <c r="E192" i="43"/>
  <c r="E191" i="43"/>
  <c r="E190" i="43"/>
  <c r="E189" i="43"/>
  <c r="E188" i="43"/>
  <c r="E187" i="43"/>
  <c r="E186" i="43"/>
  <c r="E185" i="43"/>
  <c r="E184" i="43"/>
  <c r="E183" i="43"/>
  <c r="E182" i="43"/>
  <c r="E181" i="43"/>
  <c r="E180" i="43"/>
  <c r="E179" i="43"/>
  <c r="E178" i="43"/>
  <c r="E177" i="43"/>
  <c r="E176" i="43"/>
  <c r="E175" i="43"/>
  <c r="E174" i="43"/>
  <c r="E173" i="43"/>
  <c r="E172" i="43"/>
  <c r="E171" i="43"/>
  <c r="E170" i="43"/>
  <c r="E169" i="43"/>
  <c r="E168" i="43"/>
  <c r="E167" i="43"/>
  <c r="E166" i="43"/>
  <c r="E165" i="43"/>
  <c r="E164" i="43"/>
  <c r="E163" i="43"/>
  <c r="E162" i="43"/>
  <c r="E161" i="43"/>
  <c r="E160" i="43"/>
  <c r="E159" i="43"/>
  <c r="E158" i="43"/>
  <c r="E157" i="43"/>
  <c r="J133" i="43"/>
  <c r="I133" i="43"/>
  <c r="H133" i="43"/>
  <c r="G133" i="43"/>
  <c r="F133" i="43"/>
  <c r="E133" i="43"/>
  <c r="D133" i="43"/>
  <c r="J132" i="43"/>
  <c r="I132" i="43"/>
  <c r="H132" i="43"/>
  <c r="G132" i="43"/>
  <c r="F132" i="43"/>
  <c r="E132" i="43"/>
  <c r="D132" i="43"/>
  <c r="J131" i="43"/>
  <c r="I131" i="43"/>
  <c r="H131" i="43"/>
  <c r="G131" i="43"/>
  <c r="F131" i="43"/>
  <c r="E131" i="43"/>
  <c r="D131" i="43"/>
  <c r="J130" i="43"/>
  <c r="I130" i="43"/>
  <c r="H130" i="43"/>
  <c r="G130" i="43"/>
  <c r="F130" i="43"/>
  <c r="E130" i="43"/>
  <c r="D130" i="43"/>
  <c r="J129" i="43"/>
  <c r="I129" i="43"/>
  <c r="H129" i="43"/>
  <c r="G129" i="43"/>
  <c r="F129" i="43"/>
  <c r="E129" i="43"/>
  <c r="D129" i="43"/>
  <c r="J128" i="43"/>
  <c r="I128" i="43"/>
  <c r="H128" i="43"/>
  <c r="G128" i="43"/>
  <c r="F128" i="43"/>
  <c r="E128" i="43"/>
  <c r="D128" i="43"/>
  <c r="J127" i="43"/>
  <c r="I127" i="43"/>
  <c r="H127" i="43"/>
  <c r="G127" i="43"/>
  <c r="F127" i="43"/>
  <c r="E127" i="43"/>
  <c r="D127" i="43"/>
  <c r="J126" i="43"/>
  <c r="I126" i="43"/>
  <c r="H126" i="43"/>
  <c r="G126" i="43"/>
  <c r="F126" i="43"/>
  <c r="E126" i="43"/>
  <c r="D126" i="43"/>
  <c r="J125" i="43"/>
  <c r="I125" i="43"/>
  <c r="H125" i="43"/>
  <c r="G125" i="43"/>
  <c r="F125" i="43"/>
  <c r="E125" i="43"/>
  <c r="D125" i="43"/>
  <c r="J124" i="43"/>
  <c r="I124" i="43"/>
  <c r="H124" i="43"/>
  <c r="G124" i="43"/>
  <c r="F124" i="43"/>
  <c r="E124" i="43"/>
  <c r="D124" i="43"/>
  <c r="J123" i="43"/>
  <c r="I123" i="43"/>
  <c r="H123" i="43"/>
  <c r="G123" i="43"/>
  <c r="F123" i="43"/>
  <c r="E123" i="43"/>
  <c r="D123" i="43"/>
  <c r="J122" i="43"/>
  <c r="I122" i="43"/>
  <c r="H122" i="43"/>
  <c r="G122" i="43"/>
  <c r="F122" i="43"/>
  <c r="E122" i="43"/>
  <c r="D122" i="43"/>
  <c r="J121" i="43"/>
  <c r="I121" i="43"/>
  <c r="H121" i="43"/>
  <c r="G121" i="43"/>
  <c r="F121" i="43"/>
  <c r="E121" i="43"/>
  <c r="D121" i="43"/>
  <c r="J120" i="43"/>
  <c r="I120" i="43"/>
  <c r="H120" i="43"/>
  <c r="G120" i="43"/>
  <c r="F120" i="43"/>
  <c r="E120" i="43"/>
  <c r="D120" i="43"/>
  <c r="J119" i="43"/>
  <c r="I119" i="43"/>
  <c r="H119" i="43"/>
  <c r="G119" i="43"/>
  <c r="F119" i="43"/>
  <c r="E119" i="43"/>
  <c r="D119" i="43"/>
  <c r="J118" i="43"/>
  <c r="I118" i="43"/>
  <c r="H118" i="43"/>
  <c r="G118" i="43"/>
  <c r="F118" i="43"/>
  <c r="E118" i="43"/>
  <c r="D118" i="43"/>
  <c r="J117" i="43"/>
  <c r="I117" i="43"/>
  <c r="H117" i="43"/>
  <c r="G117" i="43"/>
  <c r="F117" i="43"/>
  <c r="E117" i="43"/>
  <c r="D117" i="43"/>
  <c r="J116" i="43"/>
  <c r="I116" i="43"/>
  <c r="H116" i="43"/>
  <c r="G116" i="43"/>
  <c r="F116" i="43"/>
  <c r="E116" i="43"/>
  <c r="D116" i="43"/>
  <c r="J115" i="43"/>
  <c r="I115" i="43"/>
  <c r="H115" i="43"/>
  <c r="G115" i="43"/>
  <c r="F115" i="43"/>
  <c r="E115" i="43"/>
  <c r="D115" i="43"/>
  <c r="J114" i="43"/>
  <c r="I114" i="43"/>
  <c r="H114" i="43"/>
  <c r="G114" i="43"/>
  <c r="F114" i="43"/>
  <c r="E114" i="43"/>
  <c r="D114" i="43"/>
  <c r="J113" i="43"/>
  <c r="I113" i="43"/>
  <c r="H113" i="43"/>
  <c r="G113" i="43"/>
  <c r="F113" i="43"/>
  <c r="E113" i="43"/>
  <c r="D113" i="43"/>
  <c r="J112" i="43"/>
  <c r="I112" i="43"/>
  <c r="H112" i="43"/>
  <c r="G112" i="43"/>
  <c r="F112" i="43"/>
  <c r="E112" i="43"/>
  <c r="D112" i="43"/>
  <c r="J111" i="43"/>
  <c r="I111" i="43"/>
  <c r="H111" i="43"/>
  <c r="G111" i="43"/>
  <c r="F111" i="43"/>
  <c r="E111" i="43"/>
  <c r="D111" i="43"/>
  <c r="J110" i="43"/>
  <c r="I110" i="43"/>
  <c r="H110" i="43"/>
  <c r="G110" i="43"/>
  <c r="F110" i="43"/>
  <c r="E110" i="43"/>
  <c r="D110" i="43"/>
  <c r="J109" i="43"/>
  <c r="I109" i="43"/>
  <c r="H109" i="43"/>
  <c r="G109" i="43"/>
  <c r="F109" i="43"/>
  <c r="E109" i="43"/>
  <c r="D109" i="43"/>
  <c r="J108" i="43"/>
  <c r="I108" i="43"/>
  <c r="H108" i="43"/>
  <c r="G108" i="43"/>
  <c r="F108" i="43"/>
  <c r="E108" i="43"/>
  <c r="D108" i="43"/>
  <c r="J107" i="43"/>
  <c r="I107" i="43"/>
  <c r="H107" i="43"/>
  <c r="G107" i="43"/>
  <c r="F107" i="43"/>
  <c r="E107" i="43"/>
  <c r="D107" i="43"/>
  <c r="J106" i="43"/>
  <c r="I106" i="43"/>
  <c r="H106" i="43"/>
  <c r="G106" i="43"/>
  <c r="F106" i="43"/>
  <c r="E106" i="43"/>
  <c r="D106" i="43"/>
  <c r="J105" i="43"/>
  <c r="I105" i="43"/>
  <c r="H105" i="43"/>
  <c r="G105" i="43"/>
  <c r="F105" i="43"/>
  <c r="E105" i="43"/>
  <c r="D105" i="43"/>
  <c r="J104" i="43"/>
  <c r="I104" i="43"/>
  <c r="H104" i="43"/>
  <c r="G104" i="43"/>
  <c r="F104" i="43"/>
  <c r="E104" i="43"/>
  <c r="D104" i="43"/>
  <c r="J103" i="43"/>
  <c r="I103" i="43"/>
  <c r="H103" i="43"/>
  <c r="G103" i="43"/>
  <c r="F103" i="43"/>
  <c r="E103" i="43"/>
  <c r="D103" i="43"/>
  <c r="J102" i="43"/>
  <c r="I102" i="43"/>
  <c r="H102" i="43"/>
  <c r="G102" i="43"/>
  <c r="F102" i="43"/>
  <c r="E102" i="43"/>
  <c r="D102" i="43"/>
  <c r="J101" i="43"/>
  <c r="I101" i="43"/>
  <c r="H101" i="43"/>
  <c r="G101" i="43"/>
  <c r="F101" i="43"/>
  <c r="E101" i="43"/>
  <c r="D101" i="43"/>
  <c r="J100" i="43"/>
  <c r="I100" i="43"/>
  <c r="H100" i="43"/>
  <c r="G100" i="43"/>
  <c r="F100" i="43"/>
  <c r="E100" i="43"/>
  <c r="D100" i="43"/>
  <c r="J99" i="43"/>
  <c r="I99" i="43"/>
  <c r="H99" i="43"/>
  <c r="G99" i="43"/>
  <c r="F99" i="43"/>
  <c r="E99" i="43"/>
  <c r="D99" i="43"/>
  <c r="J98" i="43"/>
  <c r="I98" i="43"/>
  <c r="H98" i="43"/>
  <c r="G98" i="43"/>
  <c r="F98" i="43"/>
  <c r="E98" i="43"/>
  <c r="D98" i="43"/>
  <c r="J97" i="43"/>
  <c r="I97" i="43"/>
  <c r="H97" i="43"/>
  <c r="G97" i="43"/>
  <c r="F97" i="43"/>
  <c r="E97" i="43"/>
  <c r="D97" i="43"/>
  <c r="J96" i="43"/>
  <c r="I96" i="43"/>
  <c r="H96" i="43"/>
  <c r="G96" i="43"/>
  <c r="F96" i="43"/>
  <c r="E96" i="43"/>
  <c r="D96" i="43"/>
  <c r="J95" i="43"/>
  <c r="I95" i="43"/>
  <c r="H95" i="43"/>
  <c r="G95" i="43"/>
  <c r="F95" i="43"/>
  <c r="E95" i="43"/>
  <c r="D95" i="43"/>
  <c r="J94" i="43"/>
  <c r="I94" i="43"/>
  <c r="H94" i="43"/>
  <c r="G94" i="43"/>
  <c r="F94" i="43"/>
  <c r="E94" i="43"/>
  <c r="D94" i="43"/>
  <c r="J93" i="43"/>
  <c r="I93" i="43"/>
  <c r="H93" i="43"/>
  <c r="G93" i="43"/>
  <c r="F93" i="43"/>
  <c r="E93" i="43"/>
  <c r="D93" i="43"/>
  <c r="J92" i="43"/>
  <c r="I92" i="43"/>
  <c r="H92" i="43"/>
  <c r="G92" i="43"/>
  <c r="F92" i="43"/>
  <c r="E92" i="43"/>
  <c r="D92" i="43"/>
  <c r="J91" i="43"/>
  <c r="I91" i="43"/>
  <c r="H91" i="43"/>
  <c r="G91" i="43"/>
  <c r="F91" i="43"/>
  <c r="E91" i="43"/>
  <c r="D91" i="43"/>
  <c r="J90" i="43"/>
  <c r="I90" i="43"/>
  <c r="H90" i="43"/>
  <c r="G90" i="43"/>
  <c r="F90" i="43"/>
  <c r="E90" i="43"/>
  <c r="D90" i="43"/>
  <c r="J89" i="43"/>
  <c r="I89" i="43"/>
  <c r="H89" i="43"/>
  <c r="G89" i="43"/>
  <c r="F89" i="43"/>
  <c r="E89" i="43"/>
  <c r="D89" i="43"/>
  <c r="J88" i="43"/>
  <c r="I88" i="43"/>
  <c r="H88" i="43"/>
  <c r="G88" i="43"/>
  <c r="F88" i="43"/>
  <c r="E88" i="43"/>
  <c r="D88" i="43"/>
  <c r="J87" i="43"/>
  <c r="I87" i="43"/>
  <c r="H87" i="43"/>
  <c r="G87" i="43"/>
  <c r="F87" i="43"/>
  <c r="E87" i="43"/>
  <c r="D87" i="43"/>
  <c r="J86" i="43"/>
  <c r="I86" i="43"/>
  <c r="H86" i="43"/>
  <c r="G86" i="43"/>
  <c r="F86" i="43"/>
  <c r="E86" i="43"/>
  <c r="D86" i="43"/>
  <c r="J85" i="43"/>
  <c r="I85" i="43"/>
  <c r="H85" i="43"/>
  <c r="G85" i="43"/>
  <c r="F85" i="43"/>
  <c r="E85" i="43"/>
  <c r="D85" i="43"/>
  <c r="J84" i="43"/>
  <c r="I84" i="43"/>
  <c r="H84" i="43"/>
  <c r="G84" i="43"/>
  <c r="F84" i="43"/>
  <c r="E84" i="43"/>
  <c r="D84" i="43"/>
  <c r="J83" i="43"/>
  <c r="I83" i="43"/>
  <c r="H83" i="43"/>
  <c r="G83" i="43"/>
  <c r="F83" i="43"/>
  <c r="E83" i="43"/>
  <c r="D83" i="43"/>
  <c r="J82" i="43"/>
  <c r="I82" i="43"/>
  <c r="H82" i="43"/>
  <c r="G82" i="43"/>
  <c r="F82" i="43"/>
  <c r="E82" i="43"/>
  <c r="D82" i="43"/>
  <c r="J78" i="43"/>
  <c r="I78" i="43"/>
  <c r="H78" i="43"/>
  <c r="G78" i="43"/>
  <c r="F78" i="43"/>
  <c r="D78" i="43"/>
  <c r="J77" i="43"/>
  <c r="I77" i="43"/>
  <c r="H77" i="43"/>
  <c r="G77" i="43"/>
  <c r="F77" i="43"/>
  <c r="D77" i="43"/>
  <c r="J76" i="43"/>
  <c r="I76" i="43"/>
  <c r="H76" i="43"/>
  <c r="G76" i="43"/>
  <c r="F76" i="43"/>
  <c r="D76" i="43"/>
  <c r="J75" i="43"/>
  <c r="I75" i="43"/>
  <c r="H75" i="43"/>
  <c r="G75" i="43"/>
  <c r="F75" i="43"/>
  <c r="D75" i="43"/>
  <c r="J74" i="43"/>
  <c r="I74" i="43"/>
  <c r="H74" i="43"/>
  <c r="G74" i="43"/>
  <c r="F74" i="43"/>
  <c r="E149" i="43" s="1"/>
  <c r="D74" i="43"/>
  <c r="J73" i="43"/>
  <c r="I73" i="43"/>
  <c r="H73" i="43"/>
  <c r="G73" i="43"/>
  <c r="F73" i="43"/>
  <c r="D73" i="43"/>
  <c r="J72" i="43"/>
  <c r="I72" i="43"/>
  <c r="H72" i="43"/>
  <c r="G72" i="43"/>
  <c r="F72" i="43"/>
  <c r="D72" i="43"/>
  <c r="J71" i="43"/>
  <c r="I71" i="43"/>
  <c r="H71" i="43"/>
  <c r="G71" i="43"/>
  <c r="F71" i="43"/>
  <c r="D71" i="43"/>
  <c r="J70" i="43"/>
  <c r="I70" i="43"/>
  <c r="H70" i="43"/>
  <c r="G70" i="43"/>
  <c r="F70" i="43"/>
  <c r="I145" i="43" s="1"/>
  <c r="D70" i="43"/>
  <c r="J69" i="43"/>
  <c r="I69" i="43"/>
  <c r="H69" i="43"/>
  <c r="G69" i="43"/>
  <c r="F69" i="43"/>
  <c r="D69" i="43"/>
  <c r="J68" i="43"/>
  <c r="I68" i="43"/>
  <c r="H68" i="43"/>
  <c r="G68" i="43"/>
  <c r="F68" i="43"/>
  <c r="D68" i="43"/>
  <c r="J67" i="43"/>
  <c r="I67" i="43"/>
  <c r="H67" i="43"/>
  <c r="G67" i="43"/>
  <c r="F67" i="43"/>
  <c r="D67" i="43"/>
  <c r="J66" i="43"/>
  <c r="I66" i="43"/>
  <c r="H66" i="43"/>
  <c r="G66" i="43"/>
  <c r="F66" i="43"/>
  <c r="I141" i="43" s="1"/>
  <c r="D66" i="43"/>
  <c r="J65" i="43"/>
  <c r="I65" i="43"/>
  <c r="H65" i="43"/>
  <c r="G65" i="43"/>
  <c r="F65" i="43"/>
  <c r="D65" i="43"/>
  <c r="J64" i="43"/>
  <c r="I64" i="43"/>
  <c r="H64" i="43"/>
  <c r="G64" i="43"/>
  <c r="F64" i="43"/>
  <c r="G139" i="43" s="1"/>
  <c r="D64" i="43"/>
  <c r="J63" i="43"/>
  <c r="I63" i="43"/>
  <c r="H63" i="43"/>
  <c r="G63" i="43"/>
  <c r="F63" i="43"/>
  <c r="D63" i="43"/>
  <c r="J62" i="43"/>
  <c r="I62" i="43"/>
  <c r="H62" i="43"/>
  <c r="G62" i="43"/>
  <c r="F62" i="43"/>
  <c r="I137" i="43" s="1"/>
  <c r="D62" i="43"/>
  <c r="J61" i="43"/>
  <c r="I61" i="43"/>
  <c r="H61" i="43"/>
  <c r="G61" i="43"/>
  <c r="F61" i="43"/>
  <c r="D61" i="43"/>
  <c r="J59" i="43"/>
  <c r="J168" i="43" s="1"/>
  <c r="I59" i="43"/>
  <c r="I171" i="43" s="1"/>
  <c r="H59" i="43"/>
  <c r="G59" i="43"/>
  <c r="F59" i="43"/>
  <c r="D59" i="43"/>
  <c r="D170" i="43" s="1"/>
  <c r="E228" i="42"/>
  <c r="E227" i="42"/>
  <c r="E226" i="42"/>
  <c r="E225" i="42"/>
  <c r="E224" i="42"/>
  <c r="E223" i="42"/>
  <c r="E222" i="42"/>
  <c r="E221" i="42"/>
  <c r="E220" i="42"/>
  <c r="E219" i="42"/>
  <c r="E218" i="42"/>
  <c r="E217" i="42"/>
  <c r="E216" i="42"/>
  <c r="E215" i="42"/>
  <c r="E214" i="42"/>
  <c r="E213" i="42"/>
  <c r="E212" i="42"/>
  <c r="E211" i="42"/>
  <c r="E229" i="42" s="1"/>
  <c r="E209" i="42"/>
  <c r="E208" i="42"/>
  <c r="E207" i="42"/>
  <c r="E206" i="42"/>
  <c r="E205" i="42"/>
  <c r="E204" i="42"/>
  <c r="E203" i="42"/>
  <c r="E202" i="42"/>
  <c r="E201" i="42"/>
  <c r="E200" i="42"/>
  <c r="E199" i="42"/>
  <c r="E198" i="42"/>
  <c r="E197" i="42"/>
  <c r="E196" i="42"/>
  <c r="E195" i="42"/>
  <c r="E194" i="42"/>
  <c r="E193" i="42"/>
  <c r="E192" i="42"/>
  <c r="E191" i="42"/>
  <c r="E190" i="42"/>
  <c r="E189" i="42"/>
  <c r="E188" i="42"/>
  <c r="E187" i="42"/>
  <c r="E186" i="42"/>
  <c r="E185" i="42"/>
  <c r="E184" i="42"/>
  <c r="E183" i="42"/>
  <c r="E182" i="42"/>
  <c r="E181" i="42"/>
  <c r="E180" i="42"/>
  <c r="E179" i="42"/>
  <c r="E178" i="42"/>
  <c r="E177" i="42"/>
  <c r="E176" i="42"/>
  <c r="E175" i="42"/>
  <c r="E174" i="42"/>
  <c r="E173" i="42"/>
  <c r="E172" i="42"/>
  <c r="E171" i="42"/>
  <c r="E170" i="42"/>
  <c r="E169" i="42"/>
  <c r="E168" i="42"/>
  <c r="E167" i="42"/>
  <c r="E166" i="42"/>
  <c r="E165" i="42"/>
  <c r="E164" i="42"/>
  <c r="E163" i="42"/>
  <c r="E162" i="42"/>
  <c r="E161" i="42"/>
  <c r="E160" i="42"/>
  <c r="E159" i="42"/>
  <c r="E158" i="42"/>
  <c r="E157" i="42"/>
  <c r="J133" i="42"/>
  <c r="I133" i="42"/>
  <c r="H133" i="42"/>
  <c r="G133" i="42"/>
  <c r="F133" i="42"/>
  <c r="E133" i="42"/>
  <c r="D133" i="42"/>
  <c r="J132" i="42"/>
  <c r="I132" i="42"/>
  <c r="H132" i="42"/>
  <c r="G132" i="42"/>
  <c r="F132" i="42"/>
  <c r="E132" i="42"/>
  <c r="D132" i="42"/>
  <c r="J131" i="42"/>
  <c r="I131" i="42"/>
  <c r="H131" i="42"/>
  <c r="G131" i="42"/>
  <c r="F131" i="42"/>
  <c r="E131" i="42"/>
  <c r="D131" i="42"/>
  <c r="J130" i="42"/>
  <c r="I130" i="42"/>
  <c r="H130" i="42"/>
  <c r="G130" i="42"/>
  <c r="F130" i="42"/>
  <c r="E130" i="42"/>
  <c r="D130" i="42"/>
  <c r="J129" i="42"/>
  <c r="I129" i="42"/>
  <c r="H129" i="42"/>
  <c r="G129" i="42"/>
  <c r="F129" i="42"/>
  <c r="E129" i="42"/>
  <c r="D129" i="42"/>
  <c r="J128" i="42"/>
  <c r="I128" i="42"/>
  <c r="H128" i="42"/>
  <c r="G128" i="42"/>
  <c r="F128" i="42"/>
  <c r="E128" i="42"/>
  <c r="D128" i="42"/>
  <c r="J127" i="42"/>
  <c r="I127" i="42"/>
  <c r="H127" i="42"/>
  <c r="G127" i="42"/>
  <c r="F127" i="42"/>
  <c r="E127" i="42"/>
  <c r="D127" i="42"/>
  <c r="J126" i="42"/>
  <c r="I126" i="42"/>
  <c r="H126" i="42"/>
  <c r="G126" i="42"/>
  <c r="F126" i="42"/>
  <c r="E126" i="42"/>
  <c r="D126" i="42"/>
  <c r="J125" i="42"/>
  <c r="I125" i="42"/>
  <c r="H125" i="42"/>
  <c r="G125" i="42"/>
  <c r="F125" i="42"/>
  <c r="E125" i="42"/>
  <c r="D125" i="42"/>
  <c r="J124" i="42"/>
  <c r="I124" i="42"/>
  <c r="H124" i="42"/>
  <c r="G124" i="42"/>
  <c r="F124" i="42"/>
  <c r="E124" i="42"/>
  <c r="D124" i="42"/>
  <c r="J123" i="42"/>
  <c r="I123" i="42"/>
  <c r="H123" i="42"/>
  <c r="G123" i="42"/>
  <c r="F123" i="42"/>
  <c r="E123" i="42"/>
  <c r="D123" i="42"/>
  <c r="J122" i="42"/>
  <c r="I122" i="42"/>
  <c r="H122" i="42"/>
  <c r="G122" i="42"/>
  <c r="F122" i="42"/>
  <c r="E122" i="42"/>
  <c r="D122" i="42"/>
  <c r="J121" i="42"/>
  <c r="I121" i="42"/>
  <c r="H121" i="42"/>
  <c r="G121" i="42"/>
  <c r="F121" i="42"/>
  <c r="E121" i="42"/>
  <c r="D121" i="42"/>
  <c r="J120" i="42"/>
  <c r="I120" i="42"/>
  <c r="H120" i="42"/>
  <c r="G120" i="42"/>
  <c r="F120" i="42"/>
  <c r="E120" i="42"/>
  <c r="D120" i="42"/>
  <c r="J119" i="42"/>
  <c r="I119" i="42"/>
  <c r="H119" i="42"/>
  <c r="G119" i="42"/>
  <c r="F119" i="42"/>
  <c r="E119" i="42"/>
  <c r="D119" i="42"/>
  <c r="J118" i="42"/>
  <c r="I118" i="42"/>
  <c r="H118" i="42"/>
  <c r="G118" i="42"/>
  <c r="F118" i="42"/>
  <c r="E118" i="42"/>
  <c r="D118" i="42"/>
  <c r="J117" i="42"/>
  <c r="I117" i="42"/>
  <c r="H117" i="42"/>
  <c r="G117" i="42"/>
  <c r="F117" i="42"/>
  <c r="E117" i="42"/>
  <c r="D117" i="42"/>
  <c r="J116" i="42"/>
  <c r="I116" i="42"/>
  <c r="H116" i="42"/>
  <c r="G116" i="42"/>
  <c r="F116" i="42"/>
  <c r="E116" i="42"/>
  <c r="D116" i="42"/>
  <c r="J115" i="42"/>
  <c r="I115" i="42"/>
  <c r="H115" i="42"/>
  <c r="G115" i="42"/>
  <c r="F115" i="42"/>
  <c r="E115" i="42"/>
  <c r="D115" i="42"/>
  <c r="J114" i="42"/>
  <c r="I114" i="42"/>
  <c r="H114" i="42"/>
  <c r="G114" i="42"/>
  <c r="F114" i="42"/>
  <c r="E114" i="42"/>
  <c r="D114" i="42"/>
  <c r="J113" i="42"/>
  <c r="I113" i="42"/>
  <c r="H113" i="42"/>
  <c r="G113" i="42"/>
  <c r="F113" i="42"/>
  <c r="E113" i="42"/>
  <c r="D113" i="42"/>
  <c r="J112" i="42"/>
  <c r="I112" i="42"/>
  <c r="H112" i="42"/>
  <c r="G112" i="42"/>
  <c r="F112" i="42"/>
  <c r="E112" i="42"/>
  <c r="D112" i="42"/>
  <c r="J111" i="42"/>
  <c r="I111" i="42"/>
  <c r="H111" i="42"/>
  <c r="G111" i="42"/>
  <c r="F111" i="42"/>
  <c r="E111" i="42"/>
  <c r="D111" i="42"/>
  <c r="J110" i="42"/>
  <c r="I110" i="42"/>
  <c r="H110" i="42"/>
  <c r="G110" i="42"/>
  <c r="F110" i="42"/>
  <c r="E110" i="42"/>
  <c r="D110" i="42"/>
  <c r="J109" i="42"/>
  <c r="I109" i="42"/>
  <c r="H109" i="42"/>
  <c r="G109" i="42"/>
  <c r="F109" i="42"/>
  <c r="E109" i="42"/>
  <c r="D109" i="42"/>
  <c r="J108" i="42"/>
  <c r="I108" i="42"/>
  <c r="H108" i="42"/>
  <c r="G108" i="42"/>
  <c r="F108" i="42"/>
  <c r="E108" i="42"/>
  <c r="D108" i="42"/>
  <c r="J107" i="42"/>
  <c r="I107" i="42"/>
  <c r="H107" i="42"/>
  <c r="G107" i="42"/>
  <c r="F107" i="42"/>
  <c r="E107" i="42"/>
  <c r="D107" i="42"/>
  <c r="J106" i="42"/>
  <c r="I106" i="42"/>
  <c r="H106" i="42"/>
  <c r="G106" i="42"/>
  <c r="F106" i="42"/>
  <c r="E106" i="42"/>
  <c r="D106" i="42"/>
  <c r="J105" i="42"/>
  <c r="I105" i="42"/>
  <c r="H105" i="42"/>
  <c r="G105" i="42"/>
  <c r="F105" i="42"/>
  <c r="E105" i="42"/>
  <c r="D105" i="42"/>
  <c r="J104" i="42"/>
  <c r="I104" i="42"/>
  <c r="H104" i="42"/>
  <c r="G104" i="42"/>
  <c r="F104" i="42"/>
  <c r="E104" i="42"/>
  <c r="D104" i="42"/>
  <c r="J103" i="42"/>
  <c r="I103" i="42"/>
  <c r="H103" i="42"/>
  <c r="G103" i="42"/>
  <c r="F103" i="42"/>
  <c r="E103" i="42"/>
  <c r="D103" i="42"/>
  <c r="J102" i="42"/>
  <c r="I102" i="42"/>
  <c r="H102" i="42"/>
  <c r="G102" i="42"/>
  <c r="F102" i="42"/>
  <c r="E102" i="42"/>
  <c r="D102" i="42"/>
  <c r="J101" i="42"/>
  <c r="I101" i="42"/>
  <c r="H101" i="42"/>
  <c r="G101" i="42"/>
  <c r="F101" i="42"/>
  <c r="E101" i="42"/>
  <c r="D101" i="42"/>
  <c r="J100" i="42"/>
  <c r="I100" i="42"/>
  <c r="H100" i="42"/>
  <c r="G100" i="42"/>
  <c r="F100" i="42"/>
  <c r="E100" i="42"/>
  <c r="D100" i="42"/>
  <c r="J99" i="42"/>
  <c r="I99" i="42"/>
  <c r="H99" i="42"/>
  <c r="G99" i="42"/>
  <c r="F99" i="42"/>
  <c r="E99" i="42"/>
  <c r="D99" i="42"/>
  <c r="J98" i="42"/>
  <c r="I98" i="42"/>
  <c r="H98" i="42"/>
  <c r="G98" i="42"/>
  <c r="F98" i="42"/>
  <c r="E98" i="42"/>
  <c r="D98" i="42"/>
  <c r="J97" i="42"/>
  <c r="I97" i="42"/>
  <c r="H97" i="42"/>
  <c r="G97" i="42"/>
  <c r="F97" i="42"/>
  <c r="E97" i="42"/>
  <c r="D97" i="42"/>
  <c r="J96" i="42"/>
  <c r="I96" i="42"/>
  <c r="H96" i="42"/>
  <c r="G96" i="42"/>
  <c r="F96" i="42"/>
  <c r="E96" i="42"/>
  <c r="D96" i="42"/>
  <c r="J95" i="42"/>
  <c r="I95" i="42"/>
  <c r="H95" i="42"/>
  <c r="G95" i="42"/>
  <c r="F95" i="42"/>
  <c r="E95" i="42"/>
  <c r="D95" i="42"/>
  <c r="J94" i="42"/>
  <c r="I94" i="42"/>
  <c r="H94" i="42"/>
  <c r="G94" i="42"/>
  <c r="F94" i="42"/>
  <c r="E94" i="42"/>
  <c r="D94" i="42"/>
  <c r="J93" i="42"/>
  <c r="I93" i="42"/>
  <c r="H93" i="42"/>
  <c r="G93" i="42"/>
  <c r="F93" i="42"/>
  <c r="E93" i="42"/>
  <c r="D93" i="42"/>
  <c r="J92" i="42"/>
  <c r="I92" i="42"/>
  <c r="H92" i="42"/>
  <c r="G92" i="42"/>
  <c r="F92" i="42"/>
  <c r="E92" i="42"/>
  <c r="D92" i="42"/>
  <c r="J91" i="42"/>
  <c r="I91" i="42"/>
  <c r="H91" i="42"/>
  <c r="G91" i="42"/>
  <c r="F91" i="42"/>
  <c r="E91" i="42"/>
  <c r="D91" i="42"/>
  <c r="J90" i="42"/>
  <c r="I90" i="42"/>
  <c r="H90" i="42"/>
  <c r="G90" i="42"/>
  <c r="F90" i="42"/>
  <c r="E90" i="42"/>
  <c r="D90" i="42"/>
  <c r="J89" i="42"/>
  <c r="I89" i="42"/>
  <c r="H89" i="42"/>
  <c r="G89" i="42"/>
  <c r="F89" i="42"/>
  <c r="E89" i="42"/>
  <c r="D89" i="42"/>
  <c r="J88" i="42"/>
  <c r="I88" i="42"/>
  <c r="H88" i="42"/>
  <c r="G88" i="42"/>
  <c r="F88" i="42"/>
  <c r="E88" i="42"/>
  <c r="D88" i="42"/>
  <c r="J87" i="42"/>
  <c r="I87" i="42"/>
  <c r="H87" i="42"/>
  <c r="G87" i="42"/>
  <c r="F87" i="42"/>
  <c r="E87" i="42"/>
  <c r="D87" i="42"/>
  <c r="J86" i="42"/>
  <c r="I86" i="42"/>
  <c r="H86" i="42"/>
  <c r="G86" i="42"/>
  <c r="F86" i="42"/>
  <c r="E86" i="42"/>
  <c r="D86" i="42"/>
  <c r="J85" i="42"/>
  <c r="I85" i="42"/>
  <c r="H85" i="42"/>
  <c r="G85" i="42"/>
  <c r="F85" i="42"/>
  <c r="E85" i="42"/>
  <c r="D85" i="42"/>
  <c r="J84" i="42"/>
  <c r="I84" i="42"/>
  <c r="H84" i="42"/>
  <c r="G84" i="42"/>
  <c r="F84" i="42"/>
  <c r="E84" i="42"/>
  <c r="D84" i="42"/>
  <c r="J83" i="42"/>
  <c r="I83" i="42"/>
  <c r="H83" i="42"/>
  <c r="G83" i="42"/>
  <c r="F83" i="42"/>
  <c r="E83" i="42"/>
  <c r="D83" i="42"/>
  <c r="J82" i="42"/>
  <c r="I82" i="42"/>
  <c r="H82" i="42"/>
  <c r="G82" i="42"/>
  <c r="F82" i="42"/>
  <c r="E82" i="42"/>
  <c r="D82" i="42"/>
  <c r="J78" i="42"/>
  <c r="I78" i="42"/>
  <c r="H78" i="42"/>
  <c r="G78" i="42"/>
  <c r="F78" i="42"/>
  <c r="D78" i="42"/>
  <c r="J77" i="42"/>
  <c r="I77" i="42"/>
  <c r="H77" i="42"/>
  <c r="G77" i="42"/>
  <c r="F77" i="42"/>
  <c r="D77" i="42"/>
  <c r="J76" i="42"/>
  <c r="I76" i="42"/>
  <c r="H76" i="42"/>
  <c r="G76" i="42"/>
  <c r="F76" i="42"/>
  <c r="D76" i="42"/>
  <c r="J75" i="42"/>
  <c r="I75" i="42"/>
  <c r="H75" i="42"/>
  <c r="G75" i="42"/>
  <c r="F75" i="42"/>
  <c r="D75" i="42"/>
  <c r="J74" i="42"/>
  <c r="I74" i="42"/>
  <c r="H74" i="42"/>
  <c r="G74" i="42"/>
  <c r="F74" i="42"/>
  <c r="J149" i="42" s="1"/>
  <c r="D74" i="42"/>
  <c r="J73" i="42"/>
  <c r="I73" i="42"/>
  <c r="H73" i="42"/>
  <c r="G73" i="42"/>
  <c r="F73" i="42"/>
  <c r="D73" i="42"/>
  <c r="J72" i="42"/>
  <c r="I72" i="42"/>
  <c r="H72" i="42"/>
  <c r="G72" i="42"/>
  <c r="F72" i="42"/>
  <c r="D72" i="42"/>
  <c r="J71" i="42"/>
  <c r="I71" i="42"/>
  <c r="H71" i="42"/>
  <c r="G71" i="42"/>
  <c r="F71" i="42"/>
  <c r="D71" i="42"/>
  <c r="J70" i="42"/>
  <c r="I70" i="42"/>
  <c r="H70" i="42"/>
  <c r="G70" i="42"/>
  <c r="F70" i="42"/>
  <c r="J145" i="42" s="1"/>
  <c r="D70" i="42"/>
  <c r="J69" i="42"/>
  <c r="I69" i="42"/>
  <c r="H69" i="42"/>
  <c r="G69" i="42"/>
  <c r="F69" i="42"/>
  <c r="D69" i="42"/>
  <c r="J68" i="42"/>
  <c r="I68" i="42"/>
  <c r="H68" i="42"/>
  <c r="G68" i="42"/>
  <c r="F68" i="42"/>
  <c r="G143" i="42" s="1"/>
  <c r="D68" i="42"/>
  <c r="J67" i="42"/>
  <c r="I67" i="42"/>
  <c r="H67" i="42"/>
  <c r="G67" i="42"/>
  <c r="F67" i="42"/>
  <c r="D67" i="42"/>
  <c r="J66" i="42"/>
  <c r="I66" i="42"/>
  <c r="H66" i="42"/>
  <c r="G66" i="42"/>
  <c r="F66" i="42"/>
  <c r="J141" i="42" s="1"/>
  <c r="D66" i="42"/>
  <c r="J65" i="42"/>
  <c r="I65" i="42"/>
  <c r="H65" i="42"/>
  <c r="G65" i="42"/>
  <c r="F65" i="42"/>
  <c r="D65" i="42"/>
  <c r="J64" i="42"/>
  <c r="I64" i="42"/>
  <c r="H64" i="42"/>
  <c r="G64" i="42"/>
  <c r="F64" i="42"/>
  <c r="D64" i="42"/>
  <c r="J63" i="42"/>
  <c r="I63" i="42"/>
  <c r="H63" i="42"/>
  <c r="G63" i="42"/>
  <c r="F63" i="42"/>
  <c r="J138" i="42" s="1"/>
  <c r="D63" i="42"/>
  <c r="J62" i="42"/>
  <c r="I62" i="42"/>
  <c r="H62" i="42"/>
  <c r="G62" i="42"/>
  <c r="F62" i="42"/>
  <c r="J137" i="42" s="1"/>
  <c r="D62" i="42"/>
  <c r="J61" i="42"/>
  <c r="I61" i="42"/>
  <c r="H61" i="42"/>
  <c r="G61" i="42"/>
  <c r="F61" i="42"/>
  <c r="H136" i="42" s="1"/>
  <c r="D61" i="42"/>
  <c r="J59" i="42"/>
  <c r="J209" i="42" s="1"/>
  <c r="I59" i="42"/>
  <c r="I208" i="42" s="1"/>
  <c r="H59" i="42"/>
  <c r="G59" i="42"/>
  <c r="G195" i="42" s="1"/>
  <c r="F59" i="42"/>
  <c r="F195" i="42" s="1"/>
  <c r="D59" i="42"/>
  <c r="D190" i="42" s="1"/>
  <c r="H59" i="40"/>
  <c r="G59" i="40"/>
  <c r="G79" i="40" s="1"/>
  <c r="F59" i="40"/>
  <c r="F79" i="40" s="1"/>
  <c r="E59" i="40"/>
  <c r="E79" i="40" s="1"/>
  <c r="D59" i="40"/>
  <c r="H58" i="40"/>
  <c r="H78" i="40" s="1"/>
  <c r="G58" i="40"/>
  <c r="G78" i="40" s="1"/>
  <c r="F58" i="40"/>
  <c r="E58" i="40"/>
  <c r="E78" i="40" s="1"/>
  <c r="D58" i="40"/>
  <c r="E133" i="40" s="1"/>
  <c r="H57" i="40"/>
  <c r="G57" i="40"/>
  <c r="F57" i="40"/>
  <c r="E57" i="40"/>
  <c r="D57" i="40"/>
  <c r="G132" i="40" s="1"/>
  <c r="H56" i="40"/>
  <c r="G56" i="40"/>
  <c r="G76" i="40" s="1"/>
  <c r="F56" i="40"/>
  <c r="E56" i="40"/>
  <c r="E76" i="40" s="1"/>
  <c r="D56" i="40"/>
  <c r="H55" i="40"/>
  <c r="G55" i="40"/>
  <c r="G75" i="40" s="1"/>
  <c r="F55" i="40"/>
  <c r="F75" i="40" s="1"/>
  <c r="E55" i="40"/>
  <c r="E75" i="40" s="1"/>
  <c r="D55" i="40"/>
  <c r="H54" i="40"/>
  <c r="H74" i="40" s="1"/>
  <c r="G54" i="40"/>
  <c r="G74" i="40" s="1"/>
  <c r="F54" i="40"/>
  <c r="E54" i="40"/>
  <c r="E74" i="40" s="1"/>
  <c r="D54" i="40"/>
  <c r="D74" i="40" s="1"/>
  <c r="D149" i="40" s="1"/>
  <c r="H53" i="40"/>
  <c r="G53" i="40"/>
  <c r="F53" i="40"/>
  <c r="E53" i="40"/>
  <c r="D53" i="40"/>
  <c r="H52" i="40"/>
  <c r="G52" i="40"/>
  <c r="G72" i="40" s="1"/>
  <c r="F52" i="40"/>
  <c r="E52" i="40"/>
  <c r="E72" i="40" s="1"/>
  <c r="D52" i="40"/>
  <c r="H51" i="40"/>
  <c r="G51" i="40"/>
  <c r="G71" i="40" s="1"/>
  <c r="F51" i="40"/>
  <c r="F71" i="40" s="1"/>
  <c r="E51" i="40"/>
  <c r="E71" i="40" s="1"/>
  <c r="D51" i="40"/>
  <c r="H50" i="40"/>
  <c r="H70" i="40" s="1"/>
  <c r="G50" i="40"/>
  <c r="G70" i="40" s="1"/>
  <c r="F50" i="40"/>
  <c r="E50" i="40"/>
  <c r="E70" i="40" s="1"/>
  <c r="D50" i="40"/>
  <c r="E125" i="40" s="1"/>
  <c r="H49" i="40"/>
  <c r="G49" i="40"/>
  <c r="F49" i="40"/>
  <c r="E49" i="40"/>
  <c r="D49" i="40"/>
  <c r="G124" i="40" s="1"/>
  <c r="H48" i="40"/>
  <c r="G48" i="40"/>
  <c r="F48" i="40"/>
  <c r="E48" i="40"/>
  <c r="D48" i="40"/>
  <c r="H47" i="40"/>
  <c r="G47" i="40"/>
  <c r="F47" i="40"/>
  <c r="E47" i="40"/>
  <c r="D47" i="40"/>
  <c r="H46" i="40"/>
  <c r="G46" i="40"/>
  <c r="F46" i="40"/>
  <c r="E46" i="40"/>
  <c r="D46" i="40"/>
  <c r="H45" i="40"/>
  <c r="G45" i="40"/>
  <c r="F45" i="40"/>
  <c r="E45" i="40"/>
  <c r="D45" i="40"/>
  <c r="G120" i="40" s="1"/>
  <c r="H44" i="40"/>
  <c r="G44" i="40"/>
  <c r="F44" i="40"/>
  <c r="E44" i="40"/>
  <c r="D44" i="40"/>
  <c r="H43" i="40"/>
  <c r="G43" i="40"/>
  <c r="F43" i="40"/>
  <c r="E43" i="40"/>
  <c r="D43" i="40"/>
  <c r="H42" i="40"/>
  <c r="G42" i="40"/>
  <c r="F42" i="40"/>
  <c r="E42" i="40"/>
  <c r="D42" i="40"/>
  <c r="H41" i="40"/>
  <c r="G41" i="40"/>
  <c r="F41" i="40"/>
  <c r="E41" i="40"/>
  <c r="D41" i="40"/>
  <c r="H40" i="40"/>
  <c r="G40" i="40"/>
  <c r="F40" i="40"/>
  <c r="E40" i="40"/>
  <c r="E67" i="40" s="1"/>
  <c r="D40" i="40"/>
  <c r="H39" i="40"/>
  <c r="G39" i="40"/>
  <c r="F39" i="40"/>
  <c r="E39" i="40"/>
  <c r="D39" i="40"/>
  <c r="H38" i="40"/>
  <c r="G38" i="40"/>
  <c r="F38" i="40"/>
  <c r="E38" i="40"/>
  <c r="D38" i="40"/>
  <c r="H37" i="40"/>
  <c r="G37" i="40"/>
  <c r="F37" i="40"/>
  <c r="E37" i="40"/>
  <c r="D37" i="40"/>
  <c r="G112" i="40" s="1"/>
  <c r="H36" i="40"/>
  <c r="G36" i="40"/>
  <c r="F36" i="40"/>
  <c r="E36" i="40"/>
  <c r="E65" i="40" s="1"/>
  <c r="D36" i="40"/>
  <c r="H35" i="40"/>
  <c r="G35" i="40"/>
  <c r="F35" i="40"/>
  <c r="E35" i="40"/>
  <c r="D35" i="40"/>
  <c r="H34" i="40"/>
  <c r="G34" i="40"/>
  <c r="F34" i="40"/>
  <c r="E34" i="40"/>
  <c r="D34" i="40"/>
  <c r="H33" i="40"/>
  <c r="G33" i="40"/>
  <c r="F33" i="40"/>
  <c r="E33" i="40"/>
  <c r="D33" i="40"/>
  <c r="H32" i="40"/>
  <c r="G32" i="40"/>
  <c r="F32" i="40"/>
  <c r="E32" i="40"/>
  <c r="D32" i="40"/>
  <c r="H31" i="40"/>
  <c r="G31" i="40"/>
  <c r="F31" i="40"/>
  <c r="E31" i="40"/>
  <c r="D31" i="40"/>
  <c r="H30" i="40"/>
  <c r="G30" i="40"/>
  <c r="F30" i="40"/>
  <c r="E30" i="40"/>
  <c r="D30" i="40"/>
  <c r="H29" i="40"/>
  <c r="G29" i="40"/>
  <c r="F29" i="40"/>
  <c r="E29" i="40"/>
  <c r="D29" i="40"/>
  <c r="H28" i="40"/>
  <c r="G28" i="40"/>
  <c r="F28" i="40"/>
  <c r="E28" i="40"/>
  <c r="D28" i="40"/>
  <c r="H27" i="40"/>
  <c r="G27" i="40"/>
  <c r="F27" i="40"/>
  <c r="E27" i="40"/>
  <c r="D27" i="40"/>
  <c r="H26" i="40"/>
  <c r="G26" i="40"/>
  <c r="F26" i="40"/>
  <c r="E26" i="40"/>
  <c r="D26" i="40"/>
  <c r="E101" i="40" s="1"/>
  <c r="H25" i="40"/>
  <c r="G25" i="40"/>
  <c r="F25" i="40"/>
  <c r="E25" i="40"/>
  <c r="D25" i="40"/>
  <c r="H24" i="40"/>
  <c r="G24" i="40"/>
  <c r="F24" i="40"/>
  <c r="E24" i="40"/>
  <c r="D24" i="40"/>
  <c r="H23" i="40"/>
  <c r="G23" i="40"/>
  <c r="F23" i="40"/>
  <c r="E23" i="40"/>
  <c r="D23" i="40"/>
  <c r="H22" i="40"/>
  <c r="G22" i="40"/>
  <c r="F22" i="40"/>
  <c r="E22" i="40"/>
  <c r="D22" i="40"/>
  <c r="H21" i="40"/>
  <c r="G21" i="40"/>
  <c r="F21" i="40"/>
  <c r="E21" i="40"/>
  <c r="D21" i="40"/>
  <c r="G96" i="40" s="1"/>
  <c r="H20" i="40"/>
  <c r="G20" i="40"/>
  <c r="F20" i="40"/>
  <c r="E20" i="40"/>
  <c r="D20" i="40"/>
  <c r="H19" i="40"/>
  <c r="G19" i="40"/>
  <c r="F19" i="40"/>
  <c r="E19" i="40"/>
  <c r="D19" i="40"/>
  <c r="H18" i="40"/>
  <c r="G18" i="40"/>
  <c r="F18" i="40"/>
  <c r="E18" i="40"/>
  <c r="D18" i="40"/>
  <c r="H17" i="40"/>
  <c r="G17" i="40"/>
  <c r="F17" i="40"/>
  <c r="E17" i="40"/>
  <c r="D17" i="40"/>
  <c r="G92" i="40" s="1"/>
  <c r="H16" i="40"/>
  <c r="G16" i="40"/>
  <c r="F16" i="40"/>
  <c r="E16" i="40"/>
  <c r="D16" i="40"/>
  <c r="H15" i="40"/>
  <c r="G15" i="40"/>
  <c r="F15" i="40"/>
  <c r="E15" i="40"/>
  <c r="D15" i="40"/>
  <c r="H14" i="40"/>
  <c r="G14" i="40"/>
  <c r="F14" i="40"/>
  <c r="E14" i="40"/>
  <c r="D14" i="40"/>
  <c r="H13" i="40"/>
  <c r="G13" i="40"/>
  <c r="F13" i="40"/>
  <c r="E13" i="40"/>
  <c r="D13" i="40"/>
  <c r="H12" i="40"/>
  <c r="G12" i="40"/>
  <c r="F12" i="40"/>
  <c r="E12" i="40"/>
  <c r="D12" i="40"/>
  <c r="H11" i="40"/>
  <c r="G11" i="40"/>
  <c r="F11" i="40"/>
  <c r="E11" i="40"/>
  <c r="D11" i="40"/>
  <c r="E86" i="40" s="1"/>
  <c r="H10" i="40"/>
  <c r="G10" i="40"/>
  <c r="F10" i="40"/>
  <c r="E10" i="40"/>
  <c r="D10" i="40"/>
  <c r="H9" i="40"/>
  <c r="G9" i="40"/>
  <c r="F9" i="40"/>
  <c r="E9" i="40"/>
  <c r="D9" i="40"/>
  <c r="E84" i="40" s="1"/>
  <c r="H8" i="40"/>
  <c r="G8" i="40"/>
  <c r="F8" i="40"/>
  <c r="E8" i="40"/>
  <c r="D8" i="40"/>
  <c r="H134" i="39"/>
  <c r="G134" i="39"/>
  <c r="F134" i="39"/>
  <c r="E134" i="39"/>
  <c r="D134" i="39"/>
  <c r="H133" i="39"/>
  <c r="G133" i="39"/>
  <c r="F133" i="39"/>
  <c r="E133" i="39"/>
  <c r="D133" i="39"/>
  <c r="H132" i="39"/>
  <c r="G132" i="39"/>
  <c r="F132" i="39"/>
  <c r="E132" i="39"/>
  <c r="D132" i="39"/>
  <c r="H131" i="39"/>
  <c r="G131" i="39"/>
  <c r="F131" i="39"/>
  <c r="E131" i="39"/>
  <c r="D131" i="39"/>
  <c r="H130" i="39"/>
  <c r="G130" i="39"/>
  <c r="F130" i="39"/>
  <c r="E130" i="39"/>
  <c r="D130" i="39"/>
  <c r="H129" i="39"/>
  <c r="G129" i="39"/>
  <c r="F129" i="39"/>
  <c r="E129" i="39"/>
  <c r="D129" i="39"/>
  <c r="H128" i="39"/>
  <c r="G128" i="39"/>
  <c r="F128" i="39"/>
  <c r="E128" i="39"/>
  <c r="D128" i="39"/>
  <c r="H127" i="39"/>
  <c r="G127" i="39"/>
  <c r="F127" i="39"/>
  <c r="E127" i="39"/>
  <c r="D127" i="39"/>
  <c r="H126" i="39"/>
  <c r="G126" i="39"/>
  <c r="F126" i="39"/>
  <c r="E126" i="39"/>
  <c r="D126" i="39"/>
  <c r="H125" i="39"/>
  <c r="G125" i="39"/>
  <c r="F125" i="39"/>
  <c r="E125" i="39"/>
  <c r="D125" i="39"/>
  <c r="H124" i="39"/>
  <c r="G124" i="39"/>
  <c r="F124" i="39"/>
  <c r="E124" i="39"/>
  <c r="D124" i="39"/>
  <c r="H123" i="39"/>
  <c r="G123" i="39"/>
  <c r="F123" i="39"/>
  <c r="E123" i="39"/>
  <c r="D123" i="39"/>
  <c r="H122" i="39"/>
  <c r="G122" i="39"/>
  <c r="F122" i="39"/>
  <c r="E122" i="39"/>
  <c r="D122" i="39"/>
  <c r="H121" i="39"/>
  <c r="G121" i="39"/>
  <c r="F121" i="39"/>
  <c r="E121" i="39"/>
  <c r="D121" i="39"/>
  <c r="H120" i="39"/>
  <c r="G120" i="39"/>
  <c r="F120" i="39"/>
  <c r="E120" i="39"/>
  <c r="D120" i="39"/>
  <c r="H119" i="39"/>
  <c r="G119" i="39"/>
  <c r="F119" i="39"/>
  <c r="E119" i="39"/>
  <c r="D119" i="39"/>
  <c r="H118" i="39"/>
  <c r="G118" i="39"/>
  <c r="F118" i="39"/>
  <c r="E118" i="39"/>
  <c r="D118" i="39"/>
  <c r="H117" i="39"/>
  <c r="G117" i="39"/>
  <c r="F117" i="39"/>
  <c r="E117" i="39"/>
  <c r="D117" i="39"/>
  <c r="H116" i="39"/>
  <c r="G116" i="39"/>
  <c r="F116" i="39"/>
  <c r="E116" i="39"/>
  <c r="D116" i="39"/>
  <c r="H115" i="39"/>
  <c r="G115" i="39"/>
  <c r="F115" i="39"/>
  <c r="E115" i="39"/>
  <c r="D115" i="39"/>
  <c r="H114" i="39"/>
  <c r="G114" i="39"/>
  <c r="F114" i="39"/>
  <c r="E114" i="39"/>
  <c r="D114" i="39"/>
  <c r="H113" i="39"/>
  <c r="G113" i="39"/>
  <c r="F113" i="39"/>
  <c r="E113" i="39"/>
  <c r="D113" i="39"/>
  <c r="H112" i="39"/>
  <c r="G112" i="39"/>
  <c r="F112" i="39"/>
  <c r="E112" i="39"/>
  <c r="D112" i="39"/>
  <c r="H111" i="39"/>
  <c r="G111" i="39"/>
  <c r="F111" i="39"/>
  <c r="E111" i="39"/>
  <c r="D111" i="39"/>
  <c r="H110" i="39"/>
  <c r="G110" i="39"/>
  <c r="F110" i="39"/>
  <c r="E110" i="39"/>
  <c r="D110" i="39"/>
  <c r="H109" i="39"/>
  <c r="G109" i="39"/>
  <c r="F109" i="39"/>
  <c r="E109" i="39"/>
  <c r="D109" i="39"/>
  <c r="H108" i="39"/>
  <c r="G108" i="39"/>
  <c r="F108" i="39"/>
  <c r="E108" i="39"/>
  <c r="D108" i="39"/>
  <c r="H107" i="39"/>
  <c r="G107" i="39"/>
  <c r="F107" i="39"/>
  <c r="E107" i="39"/>
  <c r="D107" i="39"/>
  <c r="H106" i="39"/>
  <c r="G106" i="39"/>
  <c r="F106" i="39"/>
  <c r="E106" i="39"/>
  <c r="D106" i="39"/>
  <c r="H105" i="39"/>
  <c r="G105" i="39"/>
  <c r="F105" i="39"/>
  <c r="E105" i="39"/>
  <c r="D105" i="39"/>
  <c r="H104" i="39"/>
  <c r="G104" i="39"/>
  <c r="F104" i="39"/>
  <c r="E104" i="39"/>
  <c r="D104" i="39"/>
  <c r="H103" i="39"/>
  <c r="G103" i="39"/>
  <c r="F103" i="39"/>
  <c r="E103" i="39"/>
  <c r="D103" i="39"/>
  <c r="H102" i="39"/>
  <c r="G102" i="39"/>
  <c r="F102" i="39"/>
  <c r="E102" i="39"/>
  <c r="D102" i="39"/>
  <c r="H101" i="39"/>
  <c r="G101" i="39"/>
  <c r="F101" i="39"/>
  <c r="E101" i="39"/>
  <c r="D101" i="39"/>
  <c r="H100" i="39"/>
  <c r="G100" i="39"/>
  <c r="F100" i="39"/>
  <c r="E100" i="39"/>
  <c r="D100" i="39"/>
  <c r="H99" i="39"/>
  <c r="G99" i="39"/>
  <c r="F99" i="39"/>
  <c r="E99" i="39"/>
  <c r="D99" i="39"/>
  <c r="H98" i="39"/>
  <c r="G98" i="39"/>
  <c r="F98" i="39"/>
  <c r="E98" i="39"/>
  <c r="D98" i="39"/>
  <c r="H97" i="39"/>
  <c r="G97" i="39"/>
  <c r="F97" i="39"/>
  <c r="E97" i="39"/>
  <c r="D97" i="39"/>
  <c r="H96" i="39"/>
  <c r="G96" i="39"/>
  <c r="F96" i="39"/>
  <c r="E96" i="39"/>
  <c r="D96" i="39"/>
  <c r="H95" i="39"/>
  <c r="G95" i="39"/>
  <c r="F95" i="39"/>
  <c r="E95" i="39"/>
  <c r="D95" i="39"/>
  <c r="H94" i="39"/>
  <c r="G94" i="39"/>
  <c r="F94" i="39"/>
  <c r="E94" i="39"/>
  <c r="D94" i="39"/>
  <c r="H93" i="39"/>
  <c r="G93" i="39"/>
  <c r="F93" i="39"/>
  <c r="E93" i="39"/>
  <c r="D93" i="39"/>
  <c r="H92" i="39"/>
  <c r="G92" i="39"/>
  <c r="F92" i="39"/>
  <c r="E92" i="39"/>
  <c r="D92" i="39"/>
  <c r="H91" i="39"/>
  <c r="G91" i="39"/>
  <c r="F91" i="39"/>
  <c r="E91" i="39"/>
  <c r="D91" i="39"/>
  <c r="H90" i="39"/>
  <c r="G90" i="39"/>
  <c r="F90" i="39"/>
  <c r="E90" i="39"/>
  <c r="D90" i="39"/>
  <c r="H89" i="39"/>
  <c r="G89" i="39"/>
  <c r="F89" i="39"/>
  <c r="E89" i="39"/>
  <c r="D89" i="39"/>
  <c r="H88" i="39"/>
  <c r="G88" i="39"/>
  <c r="F88" i="39"/>
  <c r="E88" i="39"/>
  <c r="D88" i="39"/>
  <c r="H87" i="39"/>
  <c r="G87" i="39"/>
  <c r="F87" i="39"/>
  <c r="E87" i="39"/>
  <c r="D87" i="39"/>
  <c r="H86" i="39"/>
  <c r="G86" i="39"/>
  <c r="F86" i="39"/>
  <c r="E86" i="39"/>
  <c r="D86" i="39"/>
  <c r="H85" i="39"/>
  <c r="G85" i="39"/>
  <c r="F85" i="39"/>
  <c r="E85" i="39"/>
  <c r="D85" i="39"/>
  <c r="H84" i="39"/>
  <c r="G84" i="39"/>
  <c r="F84" i="39"/>
  <c r="E84" i="39"/>
  <c r="D84" i="39"/>
  <c r="H83" i="39"/>
  <c r="G83" i="39"/>
  <c r="F83" i="39"/>
  <c r="E83" i="39"/>
  <c r="D83" i="39"/>
  <c r="H79" i="39"/>
  <c r="G79" i="39"/>
  <c r="F79" i="39"/>
  <c r="E79" i="39"/>
  <c r="D79" i="39"/>
  <c r="D154" i="39" s="1"/>
  <c r="H78" i="39"/>
  <c r="G78" i="39"/>
  <c r="F78" i="39"/>
  <c r="E78" i="39"/>
  <c r="D78" i="39"/>
  <c r="H77" i="39"/>
  <c r="G77" i="39"/>
  <c r="F77" i="39"/>
  <c r="E77" i="39"/>
  <c r="D77" i="39"/>
  <c r="H76" i="39"/>
  <c r="G76" i="39"/>
  <c r="F76" i="39"/>
  <c r="E76" i="39"/>
  <c r="D76" i="39"/>
  <c r="H75" i="39"/>
  <c r="G75" i="39"/>
  <c r="F75" i="39"/>
  <c r="E75" i="39"/>
  <c r="D75" i="39"/>
  <c r="D150" i="39" s="1"/>
  <c r="H74" i="39"/>
  <c r="G74" i="39"/>
  <c r="F74" i="39"/>
  <c r="E74" i="39"/>
  <c r="D74" i="39"/>
  <c r="H73" i="39"/>
  <c r="G73" i="39"/>
  <c r="F73" i="39"/>
  <c r="E73" i="39"/>
  <c r="D73" i="39"/>
  <c r="D148" i="39" s="1"/>
  <c r="H72" i="39"/>
  <c r="G72" i="39"/>
  <c r="F72" i="39"/>
  <c r="E72" i="39"/>
  <c r="D72" i="39"/>
  <c r="H71" i="39"/>
  <c r="G71" i="39"/>
  <c r="F71" i="39"/>
  <c r="E71" i="39"/>
  <c r="D71" i="39"/>
  <c r="D146" i="39" s="1"/>
  <c r="H70" i="39"/>
  <c r="G70" i="39"/>
  <c r="F70" i="39"/>
  <c r="E70" i="39"/>
  <c r="D70" i="39"/>
  <c r="H69" i="39"/>
  <c r="G69" i="39"/>
  <c r="F69" i="39"/>
  <c r="E69" i="39"/>
  <c r="D69" i="39"/>
  <c r="H68" i="39"/>
  <c r="G68" i="39"/>
  <c r="F68" i="39"/>
  <c r="E68" i="39"/>
  <c r="D68" i="39"/>
  <c r="D143" i="39" s="1"/>
  <c r="H67" i="39"/>
  <c r="G67" i="39"/>
  <c r="F67" i="39"/>
  <c r="E67" i="39"/>
  <c r="D67" i="39"/>
  <c r="D142" i="39" s="1"/>
  <c r="H66" i="39"/>
  <c r="G66" i="39"/>
  <c r="F66" i="39"/>
  <c r="E66" i="39"/>
  <c r="D66" i="39"/>
  <c r="H65" i="39"/>
  <c r="G65" i="39"/>
  <c r="F65" i="39"/>
  <c r="E65" i="39"/>
  <c r="D65" i="39"/>
  <c r="H64" i="39"/>
  <c r="G64" i="39"/>
  <c r="F64" i="39"/>
  <c r="E64" i="39"/>
  <c r="D64" i="39"/>
  <c r="D139" i="39" s="1"/>
  <c r="H63" i="39"/>
  <c r="G63" i="39"/>
  <c r="F63" i="39"/>
  <c r="E63" i="39"/>
  <c r="D63" i="39"/>
  <c r="D138" i="39" s="1"/>
  <c r="H62" i="39"/>
  <c r="G62" i="39"/>
  <c r="F62" i="39"/>
  <c r="E62" i="39"/>
  <c r="D62" i="39"/>
  <c r="H60" i="39"/>
  <c r="G60" i="39"/>
  <c r="G199" i="39" s="1"/>
  <c r="F60" i="39"/>
  <c r="F208" i="39" s="1"/>
  <c r="E60" i="39"/>
  <c r="E201" i="39" s="1"/>
  <c r="D60" i="39"/>
  <c r="H134" i="38"/>
  <c r="G134" i="38"/>
  <c r="F134" i="38"/>
  <c r="E134" i="38"/>
  <c r="D134" i="38"/>
  <c r="H133" i="38"/>
  <c r="G133" i="38"/>
  <c r="F133" i="38"/>
  <c r="E133" i="38"/>
  <c r="D133" i="38"/>
  <c r="H132" i="38"/>
  <c r="G132" i="38"/>
  <c r="F132" i="38"/>
  <c r="E132" i="38"/>
  <c r="D132" i="38"/>
  <c r="H131" i="38"/>
  <c r="G131" i="38"/>
  <c r="F131" i="38"/>
  <c r="E131" i="38"/>
  <c r="D131" i="38"/>
  <c r="H130" i="38"/>
  <c r="G130" i="38"/>
  <c r="F130" i="38"/>
  <c r="E130" i="38"/>
  <c r="D130" i="38"/>
  <c r="H129" i="38"/>
  <c r="G129" i="38"/>
  <c r="F129" i="38"/>
  <c r="E129" i="38"/>
  <c r="D129" i="38"/>
  <c r="H128" i="38"/>
  <c r="G128" i="38"/>
  <c r="F128" i="38"/>
  <c r="E128" i="38"/>
  <c r="D128" i="38"/>
  <c r="H127" i="38"/>
  <c r="G127" i="38"/>
  <c r="F127" i="38"/>
  <c r="E127" i="38"/>
  <c r="D127" i="38"/>
  <c r="H126" i="38"/>
  <c r="G126" i="38"/>
  <c r="F126" i="38"/>
  <c r="E126" i="38"/>
  <c r="D126" i="38"/>
  <c r="H125" i="38"/>
  <c r="G125" i="38"/>
  <c r="F125" i="38"/>
  <c r="E125" i="38"/>
  <c r="D125" i="38"/>
  <c r="H124" i="38"/>
  <c r="G124" i="38"/>
  <c r="F124" i="38"/>
  <c r="E124" i="38"/>
  <c r="D124" i="38"/>
  <c r="H123" i="38"/>
  <c r="G123" i="38"/>
  <c r="F123" i="38"/>
  <c r="E123" i="38"/>
  <c r="D123" i="38"/>
  <c r="H122" i="38"/>
  <c r="G122" i="38"/>
  <c r="F122" i="38"/>
  <c r="E122" i="38"/>
  <c r="D122" i="38"/>
  <c r="H121" i="38"/>
  <c r="G121" i="38"/>
  <c r="F121" i="38"/>
  <c r="E121" i="38"/>
  <c r="D121" i="38"/>
  <c r="H120" i="38"/>
  <c r="G120" i="38"/>
  <c r="F120" i="38"/>
  <c r="E120" i="38"/>
  <c r="D120" i="38"/>
  <c r="H119" i="38"/>
  <c r="G119" i="38"/>
  <c r="F119" i="38"/>
  <c r="E119" i="38"/>
  <c r="D119" i="38"/>
  <c r="H118" i="38"/>
  <c r="G118" i="38"/>
  <c r="F118" i="38"/>
  <c r="E118" i="38"/>
  <c r="D118" i="38"/>
  <c r="H117" i="38"/>
  <c r="G117" i="38"/>
  <c r="F117" i="38"/>
  <c r="E117" i="38"/>
  <c r="D117" i="38"/>
  <c r="H116" i="38"/>
  <c r="G116" i="38"/>
  <c r="F116" i="38"/>
  <c r="E116" i="38"/>
  <c r="D116" i="38"/>
  <c r="H115" i="38"/>
  <c r="G115" i="38"/>
  <c r="F115" i="38"/>
  <c r="E115" i="38"/>
  <c r="D115" i="38"/>
  <c r="H114" i="38"/>
  <c r="G114" i="38"/>
  <c r="F114" i="38"/>
  <c r="E114" i="38"/>
  <c r="D114" i="38"/>
  <c r="H113" i="38"/>
  <c r="G113" i="38"/>
  <c r="F113" i="38"/>
  <c r="E113" i="38"/>
  <c r="D113" i="38"/>
  <c r="H112" i="38"/>
  <c r="G112" i="38"/>
  <c r="F112" i="38"/>
  <c r="E112" i="38"/>
  <c r="D112" i="38"/>
  <c r="H111" i="38"/>
  <c r="G111" i="38"/>
  <c r="F111" i="38"/>
  <c r="E111" i="38"/>
  <c r="D111" i="38"/>
  <c r="H110" i="38"/>
  <c r="G110" i="38"/>
  <c r="F110" i="38"/>
  <c r="E110" i="38"/>
  <c r="D110" i="38"/>
  <c r="H109" i="38"/>
  <c r="G109" i="38"/>
  <c r="F109" i="38"/>
  <c r="E109" i="38"/>
  <c r="D109" i="38"/>
  <c r="H108" i="38"/>
  <c r="G108" i="38"/>
  <c r="F108" i="38"/>
  <c r="E108" i="38"/>
  <c r="D108" i="38"/>
  <c r="H107" i="38"/>
  <c r="G107" i="38"/>
  <c r="F107" i="38"/>
  <c r="E107" i="38"/>
  <c r="D107" i="38"/>
  <c r="H106" i="38"/>
  <c r="G106" i="38"/>
  <c r="F106" i="38"/>
  <c r="E106" i="38"/>
  <c r="D106" i="38"/>
  <c r="H105" i="38"/>
  <c r="G105" i="38"/>
  <c r="F105" i="38"/>
  <c r="E105" i="38"/>
  <c r="D105" i="38"/>
  <c r="H104" i="38"/>
  <c r="G104" i="38"/>
  <c r="F104" i="38"/>
  <c r="E104" i="38"/>
  <c r="D104" i="38"/>
  <c r="H103" i="38"/>
  <c r="G103" i="38"/>
  <c r="F103" i="38"/>
  <c r="E103" i="38"/>
  <c r="D103" i="38"/>
  <c r="H102" i="38"/>
  <c r="G102" i="38"/>
  <c r="F102" i="38"/>
  <c r="E102" i="38"/>
  <c r="D102" i="38"/>
  <c r="H101" i="38"/>
  <c r="G101" i="38"/>
  <c r="F101" i="38"/>
  <c r="E101" i="38"/>
  <c r="D101" i="38"/>
  <c r="H100" i="38"/>
  <c r="G100" i="38"/>
  <c r="F100" i="38"/>
  <c r="E100" i="38"/>
  <c r="D100" i="38"/>
  <c r="H99" i="38"/>
  <c r="G99" i="38"/>
  <c r="F99" i="38"/>
  <c r="E99" i="38"/>
  <c r="D99" i="38"/>
  <c r="H98" i="38"/>
  <c r="G98" i="38"/>
  <c r="F98" i="38"/>
  <c r="E98" i="38"/>
  <c r="D98" i="38"/>
  <c r="H97" i="38"/>
  <c r="G97" i="38"/>
  <c r="F97" i="38"/>
  <c r="E97" i="38"/>
  <c r="D97" i="38"/>
  <c r="H96" i="38"/>
  <c r="G96" i="38"/>
  <c r="F96" i="38"/>
  <c r="E96" i="38"/>
  <c r="D96" i="38"/>
  <c r="H95" i="38"/>
  <c r="G95" i="38"/>
  <c r="F95" i="38"/>
  <c r="E95" i="38"/>
  <c r="D95" i="38"/>
  <c r="H94" i="38"/>
  <c r="G94" i="38"/>
  <c r="F94" i="38"/>
  <c r="E94" i="38"/>
  <c r="D94" i="38"/>
  <c r="H93" i="38"/>
  <c r="G93" i="38"/>
  <c r="F93" i="38"/>
  <c r="E93" i="38"/>
  <c r="D93" i="38"/>
  <c r="H92" i="38"/>
  <c r="G92" i="38"/>
  <c r="F92" i="38"/>
  <c r="E92" i="38"/>
  <c r="D92" i="38"/>
  <c r="H91" i="38"/>
  <c r="G91" i="38"/>
  <c r="F91" i="38"/>
  <c r="E91" i="38"/>
  <c r="D91" i="38"/>
  <c r="H90" i="38"/>
  <c r="G90" i="38"/>
  <c r="F90" i="38"/>
  <c r="E90" i="38"/>
  <c r="D90" i="38"/>
  <c r="H89" i="38"/>
  <c r="G89" i="38"/>
  <c r="F89" i="38"/>
  <c r="E89" i="38"/>
  <c r="D89" i="38"/>
  <c r="H88" i="38"/>
  <c r="G88" i="38"/>
  <c r="F88" i="38"/>
  <c r="E88" i="38"/>
  <c r="D88" i="38"/>
  <c r="H87" i="38"/>
  <c r="G87" i="38"/>
  <c r="F87" i="38"/>
  <c r="E87" i="38"/>
  <c r="D87" i="38"/>
  <c r="H86" i="38"/>
  <c r="G86" i="38"/>
  <c r="F86" i="38"/>
  <c r="E86" i="38"/>
  <c r="D86" i="38"/>
  <c r="H85" i="38"/>
  <c r="G85" i="38"/>
  <c r="F85" i="38"/>
  <c r="E85" i="38"/>
  <c r="D85" i="38"/>
  <c r="H84" i="38"/>
  <c r="G84" i="38"/>
  <c r="F84" i="38"/>
  <c r="E84" i="38"/>
  <c r="D84" i="38"/>
  <c r="H83" i="38"/>
  <c r="G83" i="38"/>
  <c r="F83" i="38"/>
  <c r="E83" i="38"/>
  <c r="D83" i="38"/>
  <c r="H79" i="38"/>
  <c r="G79" i="38"/>
  <c r="F79" i="38"/>
  <c r="E79" i="38"/>
  <c r="D79" i="38"/>
  <c r="G154" i="38" s="1"/>
  <c r="H78" i="38"/>
  <c r="G78" i="38"/>
  <c r="F78" i="38"/>
  <c r="E78" i="38"/>
  <c r="D78" i="38"/>
  <c r="H77" i="38"/>
  <c r="G77" i="38"/>
  <c r="F77" i="38"/>
  <c r="E77" i="38"/>
  <c r="D77" i="38"/>
  <c r="H76" i="38"/>
  <c r="G76" i="38"/>
  <c r="F76" i="38"/>
  <c r="E76" i="38"/>
  <c r="D76" i="38"/>
  <c r="H75" i="38"/>
  <c r="G75" i="38"/>
  <c r="F75" i="38"/>
  <c r="E75" i="38"/>
  <c r="D75" i="38"/>
  <c r="G150" i="38" s="1"/>
  <c r="H74" i="38"/>
  <c r="G74" i="38"/>
  <c r="F74" i="38"/>
  <c r="E74" i="38"/>
  <c r="D74" i="38"/>
  <c r="H73" i="38"/>
  <c r="G73" i="38"/>
  <c r="F73" i="38"/>
  <c r="E73" i="38"/>
  <c r="D73" i="38"/>
  <c r="H72" i="38"/>
  <c r="G72" i="38"/>
  <c r="F72" i="38"/>
  <c r="E72" i="38"/>
  <c r="D72" i="38"/>
  <c r="H71" i="38"/>
  <c r="G71" i="38"/>
  <c r="F71" i="38"/>
  <c r="E71" i="38"/>
  <c r="D71" i="38"/>
  <c r="G146" i="38" s="1"/>
  <c r="H70" i="38"/>
  <c r="G70" i="38"/>
  <c r="F70" i="38"/>
  <c r="E70" i="38"/>
  <c r="D70" i="38"/>
  <c r="H69" i="38"/>
  <c r="G69" i="38"/>
  <c r="F69" i="38"/>
  <c r="E69" i="38"/>
  <c r="D69" i="38"/>
  <c r="H68" i="38"/>
  <c r="G68" i="38"/>
  <c r="F68" i="38"/>
  <c r="E68" i="38"/>
  <c r="D68" i="38"/>
  <c r="H67" i="38"/>
  <c r="G67" i="38"/>
  <c r="F67" i="38"/>
  <c r="E67" i="38"/>
  <c r="D67" i="38"/>
  <c r="G142" i="38" s="1"/>
  <c r="H66" i="38"/>
  <c r="G66" i="38"/>
  <c r="F66" i="38"/>
  <c r="E66" i="38"/>
  <c r="D66" i="38"/>
  <c r="H65" i="38"/>
  <c r="G65" i="38"/>
  <c r="F65" i="38"/>
  <c r="E65" i="38"/>
  <c r="D65" i="38"/>
  <c r="H64" i="38"/>
  <c r="G64" i="38"/>
  <c r="F64" i="38"/>
  <c r="E64" i="38"/>
  <c r="D64" i="38"/>
  <c r="H63" i="38"/>
  <c r="G63" i="38"/>
  <c r="F63" i="38"/>
  <c r="E63" i="38"/>
  <c r="D63" i="38"/>
  <c r="G138" i="38" s="1"/>
  <c r="H62" i="38"/>
  <c r="G62" i="38"/>
  <c r="F62" i="38"/>
  <c r="E62" i="38"/>
  <c r="D62" i="38"/>
  <c r="H60" i="38"/>
  <c r="H200" i="38" s="1"/>
  <c r="G60" i="38"/>
  <c r="G210" i="38" s="1"/>
  <c r="F60" i="38"/>
  <c r="E60" i="38"/>
  <c r="E204" i="38" s="1"/>
  <c r="D60" i="38"/>
  <c r="D204" i="38" s="1"/>
  <c r="J59" i="36"/>
  <c r="I59" i="36"/>
  <c r="H59" i="36"/>
  <c r="G59" i="36"/>
  <c r="F59" i="36"/>
  <c r="D59" i="36"/>
  <c r="F138" i="36" s="1"/>
  <c r="J58" i="36"/>
  <c r="J82" i="36" s="1"/>
  <c r="I58" i="36"/>
  <c r="I82" i="36" s="1"/>
  <c r="H58" i="36"/>
  <c r="H58" i="37" s="1"/>
  <c r="G58" i="36"/>
  <c r="G82" i="36" s="1"/>
  <c r="F58" i="36"/>
  <c r="F82" i="36" s="1"/>
  <c r="D58" i="36"/>
  <c r="D82" i="36" s="1"/>
  <c r="J57" i="36"/>
  <c r="I57" i="36"/>
  <c r="H57" i="36"/>
  <c r="G57" i="36"/>
  <c r="F57" i="36"/>
  <c r="D57" i="36"/>
  <c r="J136" i="36" s="1"/>
  <c r="J56" i="36"/>
  <c r="I56" i="36"/>
  <c r="H56" i="36"/>
  <c r="G56" i="36"/>
  <c r="F56" i="36"/>
  <c r="D56" i="36"/>
  <c r="J55" i="36"/>
  <c r="I55" i="36"/>
  <c r="H55" i="36"/>
  <c r="G55" i="36"/>
  <c r="F55" i="36"/>
  <c r="D55" i="36"/>
  <c r="J134" i="36" s="1"/>
  <c r="J54" i="36"/>
  <c r="I54" i="36"/>
  <c r="H54" i="36"/>
  <c r="G54" i="36"/>
  <c r="F54" i="36"/>
  <c r="D54" i="36"/>
  <c r="H133" i="36" s="1"/>
  <c r="J53" i="36"/>
  <c r="I53" i="36"/>
  <c r="I81" i="36" s="1"/>
  <c r="H53" i="36"/>
  <c r="H81" i="36" s="1"/>
  <c r="G53" i="36"/>
  <c r="G81" i="36" s="1"/>
  <c r="F53" i="36"/>
  <c r="D53" i="36"/>
  <c r="J132" i="36" s="1"/>
  <c r="J52" i="36"/>
  <c r="I52" i="36"/>
  <c r="H52" i="36"/>
  <c r="G52" i="36"/>
  <c r="F52" i="36"/>
  <c r="D52" i="36"/>
  <c r="H131" i="36" s="1"/>
  <c r="J51" i="36"/>
  <c r="I51" i="36"/>
  <c r="H51" i="36"/>
  <c r="G51" i="36"/>
  <c r="F51" i="36"/>
  <c r="D51" i="36"/>
  <c r="F130" i="36" s="1"/>
  <c r="J50" i="36"/>
  <c r="I50" i="36"/>
  <c r="H50" i="36"/>
  <c r="G50" i="36"/>
  <c r="F50" i="36"/>
  <c r="D50" i="36"/>
  <c r="J49" i="36"/>
  <c r="I49" i="36"/>
  <c r="H49" i="36"/>
  <c r="G49" i="36"/>
  <c r="F49" i="36"/>
  <c r="D49" i="36"/>
  <c r="J128" i="36" s="1"/>
  <c r="J48" i="36"/>
  <c r="I48" i="36"/>
  <c r="H48" i="36"/>
  <c r="G48" i="36"/>
  <c r="F48" i="36"/>
  <c r="D48" i="36"/>
  <c r="J47" i="36"/>
  <c r="J47" i="37" s="1"/>
  <c r="I47" i="36"/>
  <c r="H47" i="36"/>
  <c r="G47" i="36"/>
  <c r="F47" i="36"/>
  <c r="D47" i="36"/>
  <c r="J46" i="36"/>
  <c r="I46" i="36"/>
  <c r="H46" i="36"/>
  <c r="G46" i="36"/>
  <c r="F46" i="36"/>
  <c r="D46" i="36"/>
  <c r="J45" i="36"/>
  <c r="I45" i="36"/>
  <c r="H45" i="36"/>
  <c r="G45" i="36"/>
  <c r="F45" i="36"/>
  <c r="D45" i="36"/>
  <c r="J44" i="36"/>
  <c r="I44" i="36"/>
  <c r="H44" i="36"/>
  <c r="G44" i="36"/>
  <c r="F44" i="36"/>
  <c r="D44" i="36"/>
  <c r="J43" i="36"/>
  <c r="I43" i="36"/>
  <c r="H43" i="36"/>
  <c r="G43" i="36"/>
  <c r="F43" i="36"/>
  <c r="D43" i="36"/>
  <c r="J42" i="36"/>
  <c r="I42" i="36"/>
  <c r="H42" i="36"/>
  <c r="G42" i="36"/>
  <c r="F42" i="36"/>
  <c r="D42" i="36"/>
  <c r="J41" i="36"/>
  <c r="I41" i="36"/>
  <c r="H41" i="36"/>
  <c r="H41" i="37" s="1"/>
  <c r="G41" i="36"/>
  <c r="F41" i="36"/>
  <c r="D41" i="36"/>
  <c r="J40" i="36"/>
  <c r="I40" i="36"/>
  <c r="H40" i="36"/>
  <c r="G40" i="36"/>
  <c r="F40" i="36"/>
  <c r="D40" i="36"/>
  <c r="J39" i="36"/>
  <c r="I39" i="36"/>
  <c r="H39" i="36"/>
  <c r="G39" i="36"/>
  <c r="F39" i="36"/>
  <c r="D39" i="36"/>
  <c r="J38" i="36"/>
  <c r="J38" i="37" s="1"/>
  <c r="I38" i="36"/>
  <c r="H38" i="36"/>
  <c r="G38" i="36"/>
  <c r="F38" i="36"/>
  <c r="D38" i="36"/>
  <c r="J37" i="36"/>
  <c r="I37" i="36"/>
  <c r="H37" i="36"/>
  <c r="G37" i="36"/>
  <c r="F37" i="36"/>
  <c r="D37" i="36"/>
  <c r="G116" i="36" s="1"/>
  <c r="J36" i="36"/>
  <c r="I36" i="36"/>
  <c r="H36" i="36"/>
  <c r="G36" i="36"/>
  <c r="F36" i="36"/>
  <c r="F36" i="37" s="1"/>
  <c r="D36" i="36"/>
  <c r="J35" i="36"/>
  <c r="I35" i="36"/>
  <c r="H35" i="36"/>
  <c r="G35" i="36"/>
  <c r="F35" i="36"/>
  <c r="D35" i="36"/>
  <c r="J34" i="36"/>
  <c r="I34" i="36"/>
  <c r="H34" i="36"/>
  <c r="G34" i="36"/>
  <c r="F34" i="36"/>
  <c r="D34" i="36"/>
  <c r="J33" i="36"/>
  <c r="I33" i="36"/>
  <c r="H33" i="36"/>
  <c r="H33" i="37" s="1"/>
  <c r="G33" i="36"/>
  <c r="F33" i="36"/>
  <c r="D33" i="36"/>
  <c r="J32" i="36"/>
  <c r="J74" i="36" s="1"/>
  <c r="I32" i="36"/>
  <c r="I74" i="36" s="1"/>
  <c r="H32" i="36"/>
  <c r="G32" i="36"/>
  <c r="G74" i="36" s="1"/>
  <c r="F32" i="36"/>
  <c r="F74" i="36" s="1"/>
  <c r="D32" i="36"/>
  <c r="I111" i="36" s="1"/>
  <c r="J31" i="36"/>
  <c r="I31" i="36"/>
  <c r="H31" i="36"/>
  <c r="G31" i="36"/>
  <c r="F31" i="36"/>
  <c r="D31" i="36"/>
  <c r="I110" i="36" s="1"/>
  <c r="J30" i="36"/>
  <c r="J30" i="37" s="1"/>
  <c r="I30" i="36"/>
  <c r="H30" i="36"/>
  <c r="G30" i="36"/>
  <c r="F30" i="36"/>
  <c r="D30" i="36"/>
  <c r="I109" i="36" s="1"/>
  <c r="J29" i="36"/>
  <c r="I29" i="36"/>
  <c r="H29" i="36"/>
  <c r="G29" i="36"/>
  <c r="F29" i="36"/>
  <c r="D29" i="36"/>
  <c r="I108" i="36" s="1"/>
  <c r="J28" i="36"/>
  <c r="I28" i="36"/>
  <c r="H28" i="36"/>
  <c r="G28" i="36"/>
  <c r="F28" i="36"/>
  <c r="F28" i="37" s="1"/>
  <c r="D28" i="36"/>
  <c r="I107" i="36" s="1"/>
  <c r="J27" i="36"/>
  <c r="I27" i="36"/>
  <c r="H27" i="36"/>
  <c r="G27" i="36"/>
  <c r="F27" i="36"/>
  <c r="D27" i="36"/>
  <c r="I106" i="36" s="1"/>
  <c r="J26" i="36"/>
  <c r="I26" i="36"/>
  <c r="H26" i="36"/>
  <c r="G26" i="36"/>
  <c r="F26" i="36"/>
  <c r="D26" i="36"/>
  <c r="J105" i="36" s="1"/>
  <c r="J25" i="36"/>
  <c r="I25" i="36"/>
  <c r="H25" i="36"/>
  <c r="G25" i="36"/>
  <c r="F25" i="36"/>
  <c r="D25" i="36"/>
  <c r="J24" i="36"/>
  <c r="I24" i="36"/>
  <c r="H24" i="36"/>
  <c r="G24" i="36"/>
  <c r="F24" i="36"/>
  <c r="D24" i="36"/>
  <c r="J23" i="36"/>
  <c r="I23" i="36"/>
  <c r="H23" i="36"/>
  <c r="G23" i="36"/>
  <c r="F23" i="36"/>
  <c r="D23" i="36"/>
  <c r="J22" i="36"/>
  <c r="J22" i="37" s="1"/>
  <c r="I22" i="36"/>
  <c r="H22" i="36"/>
  <c r="G22" i="36"/>
  <c r="F22" i="36"/>
  <c r="D22" i="36"/>
  <c r="J21" i="36"/>
  <c r="I21" i="36"/>
  <c r="H21" i="36"/>
  <c r="G21" i="36"/>
  <c r="F21" i="36"/>
  <c r="D21" i="36"/>
  <c r="J20" i="36"/>
  <c r="I20" i="36"/>
  <c r="H20" i="36"/>
  <c r="G20" i="36"/>
  <c r="F20" i="36"/>
  <c r="F20" i="37" s="1"/>
  <c r="D20" i="36"/>
  <c r="J19" i="36"/>
  <c r="I19" i="36"/>
  <c r="H19" i="36"/>
  <c r="H65" i="36" s="1"/>
  <c r="G19" i="36"/>
  <c r="F19" i="36"/>
  <c r="D19" i="36"/>
  <c r="J18" i="36"/>
  <c r="I18" i="36"/>
  <c r="H18" i="36"/>
  <c r="G18" i="36"/>
  <c r="F18" i="36"/>
  <c r="D18" i="36"/>
  <c r="J17" i="36"/>
  <c r="I17" i="36"/>
  <c r="H17" i="36"/>
  <c r="H17" i="37" s="1"/>
  <c r="G17" i="36"/>
  <c r="F17" i="36"/>
  <c r="D17" i="36"/>
  <c r="J16" i="36"/>
  <c r="I16" i="36"/>
  <c r="H16" i="36"/>
  <c r="G16" i="36"/>
  <c r="F16" i="36"/>
  <c r="D16" i="36"/>
  <c r="J15" i="36"/>
  <c r="I15" i="36"/>
  <c r="H15" i="36"/>
  <c r="G15" i="36"/>
  <c r="F15" i="36"/>
  <c r="D15" i="36"/>
  <c r="J14" i="36"/>
  <c r="J14" i="37" s="1"/>
  <c r="I14" i="36"/>
  <c r="H14" i="36"/>
  <c r="G14" i="36"/>
  <c r="F14" i="36"/>
  <c r="D14" i="36"/>
  <c r="J13" i="36"/>
  <c r="I13" i="36"/>
  <c r="H13" i="36"/>
  <c r="G13" i="36"/>
  <c r="F13" i="36"/>
  <c r="D13" i="36"/>
  <c r="J12" i="36"/>
  <c r="J64" i="36" s="1"/>
  <c r="I12" i="36"/>
  <c r="H12" i="36"/>
  <c r="G12" i="36"/>
  <c r="F12" i="36"/>
  <c r="F12" i="37" s="1"/>
  <c r="D12" i="36"/>
  <c r="J11" i="36"/>
  <c r="I11" i="36"/>
  <c r="H11" i="36"/>
  <c r="H63" i="36" s="1"/>
  <c r="G11" i="36"/>
  <c r="F11" i="36"/>
  <c r="D11" i="36"/>
  <c r="J10" i="36"/>
  <c r="I10" i="36"/>
  <c r="H10" i="36"/>
  <c r="G10" i="36"/>
  <c r="F10" i="36"/>
  <c r="D10" i="36"/>
  <c r="J9" i="36"/>
  <c r="I9" i="36"/>
  <c r="H9" i="36"/>
  <c r="H9" i="37" s="1"/>
  <c r="G9" i="36"/>
  <c r="F9" i="36"/>
  <c r="D9" i="36"/>
  <c r="J8" i="36"/>
  <c r="J68" i="36" s="1"/>
  <c r="I8" i="36"/>
  <c r="H8" i="36"/>
  <c r="G8" i="36"/>
  <c r="F8" i="36"/>
  <c r="F68" i="36" s="1"/>
  <c r="D8" i="36"/>
  <c r="J138" i="35"/>
  <c r="I138" i="35"/>
  <c r="H138" i="35"/>
  <c r="G138" i="35"/>
  <c r="F138" i="35"/>
  <c r="D138" i="35"/>
  <c r="J137" i="35"/>
  <c r="I137" i="35"/>
  <c r="H137" i="35"/>
  <c r="G137" i="35"/>
  <c r="F137" i="35"/>
  <c r="D137" i="35"/>
  <c r="J136" i="35"/>
  <c r="I136" i="35"/>
  <c r="H136" i="35"/>
  <c r="G136" i="35"/>
  <c r="F136" i="35"/>
  <c r="D136" i="35"/>
  <c r="J135" i="35"/>
  <c r="I135" i="35"/>
  <c r="H135" i="35"/>
  <c r="G135" i="35"/>
  <c r="F135" i="35"/>
  <c r="D135" i="35"/>
  <c r="J134" i="35"/>
  <c r="I134" i="35"/>
  <c r="H134" i="35"/>
  <c r="G134" i="35"/>
  <c r="F134" i="35"/>
  <c r="D134" i="35"/>
  <c r="J133" i="35"/>
  <c r="I133" i="35"/>
  <c r="H133" i="35"/>
  <c r="G133" i="35"/>
  <c r="F133" i="35"/>
  <c r="D133" i="35"/>
  <c r="J132" i="35"/>
  <c r="I132" i="35"/>
  <c r="H132" i="35"/>
  <c r="G132" i="35"/>
  <c r="F132" i="35"/>
  <c r="D132" i="35"/>
  <c r="J131" i="35"/>
  <c r="I131" i="35"/>
  <c r="H131" i="35"/>
  <c r="G131" i="35"/>
  <c r="F131" i="35"/>
  <c r="D131" i="35"/>
  <c r="J130" i="35"/>
  <c r="I130" i="35"/>
  <c r="H130" i="35"/>
  <c r="G130" i="35"/>
  <c r="F130" i="35"/>
  <c r="D130" i="35"/>
  <c r="J129" i="35"/>
  <c r="I129" i="35"/>
  <c r="H129" i="35"/>
  <c r="G129" i="35"/>
  <c r="F129" i="35"/>
  <c r="D129" i="35"/>
  <c r="J128" i="35"/>
  <c r="I128" i="35"/>
  <c r="H128" i="35"/>
  <c r="G128" i="35"/>
  <c r="F128" i="35"/>
  <c r="D128" i="35"/>
  <c r="J127" i="35"/>
  <c r="I127" i="35"/>
  <c r="H127" i="35"/>
  <c r="G127" i="35"/>
  <c r="F127" i="35"/>
  <c r="D127" i="35"/>
  <c r="J126" i="35"/>
  <c r="I126" i="35"/>
  <c r="H126" i="35"/>
  <c r="G126" i="35"/>
  <c r="F126" i="35"/>
  <c r="D126" i="35"/>
  <c r="J125" i="35"/>
  <c r="I125" i="35"/>
  <c r="H125" i="35"/>
  <c r="G125" i="35"/>
  <c r="F125" i="35"/>
  <c r="D125" i="35"/>
  <c r="J124" i="35"/>
  <c r="I124" i="35"/>
  <c r="H124" i="35"/>
  <c r="G124" i="35"/>
  <c r="F124" i="35"/>
  <c r="D124" i="35"/>
  <c r="J123" i="35"/>
  <c r="I123" i="35"/>
  <c r="H123" i="35"/>
  <c r="G123" i="35"/>
  <c r="F123" i="35"/>
  <c r="D123" i="35"/>
  <c r="J122" i="35"/>
  <c r="I122" i="35"/>
  <c r="H122" i="35"/>
  <c r="G122" i="35"/>
  <c r="F122" i="35"/>
  <c r="D122" i="35"/>
  <c r="J121" i="35"/>
  <c r="I121" i="35"/>
  <c r="H121" i="35"/>
  <c r="G121" i="35"/>
  <c r="F121" i="35"/>
  <c r="D121" i="35"/>
  <c r="J120" i="35"/>
  <c r="I120" i="35"/>
  <c r="H120" i="35"/>
  <c r="G120" i="35"/>
  <c r="F120" i="35"/>
  <c r="D120" i="35"/>
  <c r="J119" i="35"/>
  <c r="I119" i="35"/>
  <c r="H119" i="35"/>
  <c r="G119" i="35"/>
  <c r="F119" i="35"/>
  <c r="E119" i="35"/>
  <c r="D119" i="35"/>
  <c r="J118" i="35"/>
  <c r="I118" i="35"/>
  <c r="H118" i="35"/>
  <c r="G118" i="35"/>
  <c r="F118" i="35"/>
  <c r="D118" i="35"/>
  <c r="J117" i="35"/>
  <c r="I117" i="35"/>
  <c r="H117" i="35"/>
  <c r="G117" i="35"/>
  <c r="F117" i="35"/>
  <c r="D117" i="35"/>
  <c r="J116" i="35"/>
  <c r="I116" i="35"/>
  <c r="H116" i="35"/>
  <c r="G116" i="35"/>
  <c r="F116" i="35"/>
  <c r="E116" i="35"/>
  <c r="D116" i="35"/>
  <c r="J115" i="35"/>
  <c r="I115" i="35"/>
  <c r="H115" i="35"/>
  <c r="G115" i="35"/>
  <c r="F115" i="35"/>
  <c r="D115" i="35"/>
  <c r="J114" i="35"/>
  <c r="I114" i="35"/>
  <c r="H114" i="35"/>
  <c r="G114" i="35"/>
  <c r="F114" i="35"/>
  <c r="D114" i="35"/>
  <c r="J113" i="35"/>
  <c r="I113" i="35"/>
  <c r="H113" i="35"/>
  <c r="G113" i="35"/>
  <c r="F113" i="35"/>
  <c r="D113" i="35"/>
  <c r="J112" i="35"/>
  <c r="I112" i="35"/>
  <c r="H112" i="35"/>
  <c r="G112" i="35"/>
  <c r="F112" i="35"/>
  <c r="D112" i="35"/>
  <c r="J111" i="35"/>
  <c r="I111" i="35"/>
  <c r="H111" i="35"/>
  <c r="G111" i="35"/>
  <c r="F111" i="35"/>
  <c r="D111" i="35"/>
  <c r="J110" i="35"/>
  <c r="I110" i="35"/>
  <c r="H110" i="35"/>
  <c r="G110" i="35"/>
  <c r="F110" i="35"/>
  <c r="D110" i="35"/>
  <c r="J109" i="35"/>
  <c r="I109" i="35"/>
  <c r="H109" i="35"/>
  <c r="G109" i="35"/>
  <c r="F109" i="35"/>
  <c r="D109" i="35"/>
  <c r="J108" i="35"/>
  <c r="I108" i="35"/>
  <c r="H108" i="35"/>
  <c r="G108" i="35"/>
  <c r="F108" i="35"/>
  <c r="D108" i="35"/>
  <c r="J107" i="35"/>
  <c r="I107" i="35"/>
  <c r="H107" i="35"/>
  <c r="G107" i="35"/>
  <c r="F107" i="35"/>
  <c r="D107" i="35"/>
  <c r="J106" i="35"/>
  <c r="I106" i="35"/>
  <c r="H106" i="35"/>
  <c r="G106" i="35"/>
  <c r="F106" i="35"/>
  <c r="E106" i="35"/>
  <c r="D106" i="35"/>
  <c r="J105" i="35"/>
  <c r="I105" i="35"/>
  <c r="H105" i="35"/>
  <c r="G105" i="35"/>
  <c r="F105" i="35"/>
  <c r="E105" i="35"/>
  <c r="D105" i="35"/>
  <c r="J104" i="35"/>
  <c r="I104" i="35"/>
  <c r="H104" i="35"/>
  <c r="G104" i="35"/>
  <c r="F104" i="35"/>
  <c r="E104" i="35"/>
  <c r="D104" i="35"/>
  <c r="J103" i="35"/>
  <c r="I103" i="35"/>
  <c r="H103" i="35"/>
  <c r="G103" i="35"/>
  <c r="F103" i="35"/>
  <c r="D103" i="35"/>
  <c r="J102" i="35"/>
  <c r="I102" i="35"/>
  <c r="H102" i="35"/>
  <c r="G102" i="35"/>
  <c r="F102" i="35"/>
  <c r="D102" i="35"/>
  <c r="J101" i="35"/>
  <c r="I101" i="35"/>
  <c r="H101" i="35"/>
  <c r="G101" i="35"/>
  <c r="F101" i="35"/>
  <c r="D101" i="35"/>
  <c r="J100" i="35"/>
  <c r="I100" i="35"/>
  <c r="H100" i="35"/>
  <c r="G100" i="35"/>
  <c r="F100" i="35"/>
  <c r="D100" i="35"/>
  <c r="J99" i="35"/>
  <c r="I99" i="35"/>
  <c r="H99" i="35"/>
  <c r="G99" i="35"/>
  <c r="F99" i="35"/>
  <c r="D99" i="35"/>
  <c r="J98" i="35"/>
  <c r="I98" i="35"/>
  <c r="H98" i="35"/>
  <c r="G98" i="35"/>
  <c r="F98" i="35"/>
  <c r="D98" i="35"/>
  <c r="J97" i="35"/>
  <c r="I97" i="35"/>
  <c r="H97" i="35"/>
  <c r="G97" i="35"/>
  <c r="F97" i="35"/>
  <c r="D97" i="35"/>
  <c r="J96" i="35"/>
  <c r="I96" i="35"/>
  <c r="H96" i="35"/>
  <c r="G96" i="35"/>
  <c r="F96" i="35"/>
  <c r="D96" i="35"/>
  <c r="J95" i="35"/>
  <c r="I95" i="35"/>
  <c r="H95" i="35"/>
  <c r="G95" i="35"/>
  <c r="F95" i="35"/>
  <c r="D95" i="35"/>
  <c r="J94" i="35"/>
  <c r="I94" i="35"/>
  <c r="H94" i="35"/>
  <c r="G94" i="35"/>
  <c r="F94" i="35"/>
  <c r="D94" i="35"/>
  <c r="J93" i="35"/>
  <c r="I93" i="35"/>
  <c r="H93" i="35"/>
  <c r="G93" i="35"/>
  <c r="F93" i="35"/>
  <c r="D93" i="35"/>
  <c r="J92" i="35"/>
  <c r="I92" i="35"/>
  <c r="H92" i="35"/>
  <c r="G92" i="35"/>
  <c r="F92" i="35"/>
  <c r="D92" i="35"/>
  <c r="J91" i="35"/>
  <c r="I91" i="35"/>
  <c r="H91" i="35"/>
  <c r="G91" i="35"/>
  <c r="F91" i="35"/>
  <c r="D91" i="35"/>
  <c r="J90" i="35"/>
  <c r="I90" i="35"/>
  <c r="H90" i="35"/>
  <c r="G90" i="35"/>
  <c r="F90" i="35"/>
  <c r="D90" i="35"/>
  <c r="J89" i="35"/>
  <c r="I89" i="35"/>
  <c r="H89" i="35"/>
  <c r="G89" i="35"/>
  <c r="F89" i="35"/>
  <c r="D89" i="35"/>
  <c r="J88" i="35"/>
  <c r="I88" i="35"/>
  <c r="H88" i="35"/>
  <c r="G88" i="35"/>
  <c r="F88" i="35"/>
  <c r="D88" i="35"/>
  <c r="J87" i="35"/>
  <c r="I87" i="35"/>
  <c r="H87" i="35"/>
  <c r="G87" i="35"/>
  <c r="F87" i="35"/>
  <c r="D87" i="35"/>
  <c r="J82" i="35"/>
  <c r="I82" i="35"/>
  <c r="H82" i="35"/>
  <c r="G82" i="35"/>
  <c r="F82" i="35"/>
  <c r="D82" i="35"/>
  <c r="J81" i="35"/>
  <c r="I81" i="35"/>
  <c r="H81" i="35"/>
  <c r="G81" i="35"/>
  <c r="F81" i="35"/>
  <c r="D81" i="35"/>
  <c r="J80" i="35"/>
  <c r="I80" i="35"/>
  <c r="H80" i="35"/>
  <c r="G80" i="35"/>
  <c r="F80" i="35"/>
  <c r="D80" i="35"/>
  <c r="J79" i="35"/>
  <c r="I79" i="35"/>
  <c r="H79" i="35"/>
  <c r="G79" i="35"/>
  <c r="F79" i="35"/>
  <c r="D79" i="35"/>
  <c r="J78" i="35"/>
  <c r="I78" i="35"/>
  <c r="H78" i="35"/>
  <c r="G78" i="35"/>
  <c r="F78" i="35"/>
  <c r="D78" i="35"/>
  <c r="J77" i="35"/>
  <c r="I77" i="35"/>
  <c r="H77" i="35"/>
  <c r="G77" i="35"/>
  <c r="F77" i="35"/>
  <c r="D77" i="35"/>
  <c r="J75" i="35"/>
  <c r="I75" i="35"/>
  <c r="H75" i="35"/>
  <c r="G75" i="35"/>
  <c r="F75" i="35"/>
  <c r="D75" i="35"/>
  <c r="J74" i="35"/>
  <c r="I74" i="35"/>
  <c r="H74" i="35"/>
  <c r="G74" i="35"/>
  <c r="F74" i="35"/>
  <c r="D74" i="35"/>
  <c r="J73" i="35"/>
  <c r="I73" i="35"/>
  <c r="H73" i="35"/>
  <c r="G73" i="35"/>
  <c r="F73" i="35"/>
  <c r="D73" i="35"/>
  <c r="J72" i="35"/>
  <c r="I72" i="35"/>
  <c r="H72" i="35"/>
  <c r="G72" i="35"/>
  <c r="F72" i="35"/>
  <c r="D72" i="35"/>
  <c r="J71" i="35"/>
  <c r="I71" i="35"/>
  <c r="H71" i="35"/>
  <c r="G71" i="35"/>
  <c r="F71" i="35"/>
  <c r="D71" i="35"/>
  <c r="J70" i="35"/>
  <c r="I70" i="35"/>
  <c r="H70" i="35"/>
  <c r="G70" i="35"/>
  <c r="F70" i="35"/>
  <c r="D70" i="35"/>
  <c r="J69" i="35"/>
  <c r="I69" i="35"/>
  <c r="H69" i="35"/>
  <c r="G69" i="35"/>
  <c r="F69" i="35"/>
  <c r="D69" i="35"/>
  <c r="J68" i="35"/>
  <c r="I68" i="35"/>
  <c r="H68" i="35"/>
  <c r="G68" i="35"/>
  <c r="F68" i="35"/>
  <c r="D68" i="35"/>
  <c r="J66" i="35"/>
  <c r="I66" i="35"/>
  <c r="H66" i="35"/>
  <c r="G66" i="35"/>
  <c r="F66" i="35"/>
  <c r="D66" i="35"/>
  <c r="J65" i="35"/>
  <c r="I65" i="35"/>
  <c r="H65" i="35"/>
  <c r="G65" i="35"/>
  <c r="F65" i="35"/>
  <c r="D65" i="35"/>
  <c r="J64" i="35"/>
  <c r="I64" i="35"/>
  <c r="H64" i="35"/>
  <c r="G64" i="35"/>
  <c r="F64" i="35"/>
  <c r="D64" i="35"/>
  <c r="J63" i="35"/>
  <c r="I63" i="35"/>
  <c r="H63" i="35"/>
  <c r="G63" i="35"/>
  <c r="G62" i="35" s="1"/>
  <c r="F63" i="35"/>
  <c r="D63" i="35"/>
  <c r="J60" i="35"/>
  <c r="I60" i="35"/>
  <c r="H60" i="35"/>
  <c r="H211" i="35" s="1"/>
  <c r="G60" i="35"/>
  <c r="F60" i="35"/>
  <c r="D60" i="35"/>
  <c r="M138" i="34"/>
  <c r="L138" i="34"/>
  <c r="K138" i="34"/>
  <c r="J138" i="34"/>
  <c r="I138" i="34"/>
  <c r="G138" i="34"/>
  <c r="M137" i="34"/>
  <c r="L137" i="34"/>
  <c r="K137" i="34"/>
  <c r="J137" i="34"/>
  <c r="I137" i="34"/>
  <c r="G137" i="34"/>
  <c r="M136" i="34"/>
  <c r="L136" i="34"/>
  <c r="K136" i="34"/>
  <c r="J136" i="34"/>
  <c r="I136" i="34"/>
  <c r="G136" i="34"/>
  <c r="M135" i="34"/>
  <c r="L135" i="34"/>
  <c r="K135" i="34"/>
  <c r="J135" i="34"/>
  <c r="I135" i="34"/>
  <c r="G135" i="34"/>
  <c r="M134" i="34"/>
  <c r="L134" i="34"/>
  <c r="K134" i="34"/>
  <c r="J134" i="34"/>
  <c r="I134" i="34"/>
  <c r="G134" i="34"/>
  <c r="M133" i="34"/>
  <c r="L133" i="34"/>
  <c r="K133" i="34"/>
  <c r="J133" i="34"/>
  <c r="I133" i="34"/>
  <c r="G133" i="34"/>
  <c r="M132" i="34"/>
  <c r="L132" i="34"/>
  <c r="K132" i="34"/>
  <c r="J132" i="34"/>
  <c r="I132" i="34"/>
  <c r="G132" i="34"/>
  <c r="M131" i="34"/>
  <c r="L131" i="34"/>
  <c r="K131" i="34"/>
  <c r="J131" i="34"/>
  <c r="I131" i="34"/>
  <c r="G131" i="34"/>
  <c r="M130" i="34"/>
  <c r="L130" i="34"/>
  <c r="K130" i="34"/>
  <c r="J130" i="34"/>
  <c r="I130" i="34"/>
  <c r="G130" i="34"/>
  <c r="M129" i="34"/>
  <c r="L129" i="34"/>
  <c r="K129" i="34"/>
  <c r="J129" i="34"/>
  <c r="I129" i="34"/>
  <c r="G129" i="34"/>
  <c r="M128" i="34"/>
  <c r="L128" i="34"/>
  <c r="K128" i="34"/>
  <c r="J128" i="34"/>
  <c r="I128" i="34"/>
  <c r="G128" i="34"/>
  <c r="M127" i="34"/>
  <c r="L127" i="34"/>
  <c r="K127" i="34"/>
  <c r="J127" i="34"/>
  <c r="I127" i="34"/>
  <c r="G127" i="34"/>
  <c r="M126" i="34"/>
  <c r="L126" i="34"/>
  <c r="K126" i="34"/>
  <c r="J126" i="34"/>
  <c r="I126" i="34"/>
  <c r="G126" i="34"/>
  <c r="M125" i="34"/>
  <c r="L125" i="34"/>
  <c r="K125" i="34"/>
  <c r="J125" i="34"/>
  <c r="I125" i="34"/>
  <c r="G125" i="34"/>
  <c r="M124" i="34"/>
  <c r="L124" i="34"/>
  <c r="K124" i="34"/>
  <c r="J124" i="34"/>
  <c r="I124" i="34"/>
  <c r="G124" i="34"/>
  <c r="M123" i="34"/>
  <c r="L123" i="34"/>
  <c r="K123" i="34"/>
  <c r="J123" i="34"/>
  <c r="I123" i="34"/>
  <c r="G123" i="34"/>
  <c r="M122" i="34"/>
  <c r="L122" i="34"/>
  <c r="K122" i="34"/>
  <c r="J122" i="34"/>
  <c r="I122" i="34"/>
  <c r="G122" i="34"/>
  <c r="M121" i="34"/>
  <c r="L121" i="34"/>
  <c r="K121" i="34"/>
  <c r="J121" i="34"/>
  <c r="I121" i="34"/>
  <c r="G121" i="34"/>
  <c r="M120" i="34"/>
  <c r="L120" i="34"/>
  <c r="K120" i="34"/>
  <c r="J120" i="34"/>
  <c r="I120" i="34"/>
  <c r="G120" i="34"/>
  <c r="M119" i="34"/>
  <c r="L119" i="34"/>
  <c r="K119" i="34"/>
  <c r="J119" i="34"/>
  <c r="I119" i="34"/>
  <c r="H119" i="34"/>
  <c r="G119" i="34"/>
  <c r="M118" i="34"/>
  <c r="L118" i="34"/>
  <c r="K118" i="34"/>
  <c r="J118" i="34"/>
  <c r="I118" i="34"/>
  <c r="G118" i="34"/>
  <c r="M117" i="34"/>
  <c r="L117" i="34"/>
  <c r="K117" i="34"/>
  <c r="J117" i="34"/>
  <c r="I117" i="34"/>
  <c r="G117" i="34"/>
  <c r="M116" i="34"/>
  <c r="L116" i="34"/>
  <c r="K116" i="34"/>
  <c r="J116" i="34"/>
  <c r="I116" i="34"/>
  <c r="H116" i="34"/>
  <c r="G116" i="34"/>
  <c r="M115" i="34"/>
  <c r="L115" i="34"/>
  <c r="K115" i="34"/>
  <c r="J115" i="34"/>
  <c r="I115" i="34"/>
  <c r="G115" i="34"/>
  <c r="M114" i="34"/>
  <c r="L114" i="34"/>
  <c r="K114" i="34"/>
  <c r="J114" i="34"/>
  <c r="I114" i="34"/>
  <c r="G114" i="34"/>
  <c r="M113" i="34"/>
  <c r="L113" i="34"/>
  <c r="K113" i="34"/>
  <c r="J113" i="34"/>
  <c r="I113" i="34"/>
  <c r="G113" i="34"/>
  <c r="M112" i="34"/>
  <c r="L112" i="34"/>
  <c r="K112" i="34"/>
  <c r="J112" i="34"/>
  <c r="I112" i="34"/>
  <c r="G112" i="34"/>
  <c r="M111" i="34"/>
  <c r="L111" i="34"/>
  <c r="K111" i="34"/>
  <c r="J111" i="34"/>
  <c r="I111" i="34"/>
  <c r="G111" i="34"/>
  <c r="M110" i="34"/>
  <c r="L110" i="34"/>
  <c r="K110" i="34"/>
  <c r="J110" i="34"/>
  <c r="I110" i="34"/>
  <c r="G110" i="34"/>
  <c r="M109" i="34"/>
  <c r="L109" i="34"/>
  <c r="K109" i="34"/>
  <c r="J109" i="34"/>
  <c r="I109" i="34"/>
  <c r="G109" i="34"/>
  <c r="M108" i="34"/>
  <c r="L108" i="34"/>
  <c r="K108" i="34"/>
  <c r="J108" i="34"/>
  <c r="I108" i="34"/>
  <c r="G108" i="34"/>
  <c r="M107" i="34"/>
  <c r="L107" i="34"/>
  <c r="K107" i="34"/>
  <c r="J107" i="34"/>
  <c r="I107" i="34"/>
  <c r="G107" i="34"/>
  <c r="M106" i="34"/>
  <c r="L106" i="34"/>
  <c r="K106" i="34"/>
  <c r="J106" i="34"/>
  <c r="I106" i="34"/>
  <c r="H106" i="34"/>
  <c r="G106" i="34"/>
  <c r="M105" i="34"/>
  <c r="L105" i="34"/>
  <c r="K105" i="34"/>
  <c r="J105" i="34"/>
  <c r="I105" i="34"/>
  <c r="H105" i="34"/>
  <c r="G105" i="34"/>
  <c r="M104" i="34"/>
  <c r="L104" i="34"/>
  <c r="K104" i="34"/>
  <c r="J104" i="34"/>
  <c r="I104" i="34"/>
  <c r="H104" i="34"/>
  <c r="G104" i="34"/>
  <c r="M103" i="34"/>
  <c r="L103" i="34"/>
  <c r="K103" i="34"/>
  <c r="J103" i="34"/>
  <c r="I103" i="34"/>
  <c r="G103" i="34"/>
  <c r="M102" i="34"/>
  <c r="L102" i="34"/>
  <c r="K102" i="34"/>
  <c r="J102" i="34"/>
  <c r="I102" i="34"/>
  <c r="G102" i="34"/>
  <c r="M101" i="34"/>
  <c r="L101" i="34"/>
  <c r="K101" i="34"/>
  <c r="J101" i="34"/>
  <c r="I101" i="34"/>
  <c r="G101" i="34"/>
  <c r="M100" i="34"/>
  <c r="L100" i="34"/>
  <c r="K100" i="34"/>
  <c r="J100" i="34"/>
  <c r="I100" i="34"/>
  <c r="G100" i="34"/>
  <c r="M99" i="34"/>
  <c r="L99" i="34"/>
  <c r="K99" i="34"/>
  <c r="J99" i="34"/>
  <c r="I99" i="34"/>
  <c r="G99" i="34"/>
  <c r="M98" i="34"/>
  <c r="L98" i="34"/>
  <c r="K98" i="34"/>
  <c r="J98" i="34"/>
  <c r="I98" i="34"/>
  <c r="G98" i="34"/>
  <c r="M97" i="34"/>
  <c r="L97" i="34"/>
  <c r="K97" i="34"/>
  <c r="J97" i="34"/>
  <c r="I97" i="34"/>
  <c r="G97" i="34"/>
  <c r="M96" i="34"/>
  <c r="L96" i="34"/>
  <c r="K96" i="34"/>
  <c r="J96" i="34"/>
  <c r="I96" i="34"/>
  <c r="G96" i="34"/>
  <c r="M95" i="34"/>
  <c r="L95" i="34"/>
  <c r="K95" i="34"/>
  <c r="J95" i="34"/>
  <c r="I95" i="34"/>
  <c r="G95" i="34"/>
  <c r="M94" i="34"/>
  <c r="L94" i="34"/>
  <c r="K94" i="34"/>
  <c r="J94" i="34"/>
  <c r="I94" i="34"/>
  <c r="G94" i="34"/>
  <c r="M93" i="34"/>
  <c r="L93" i="34"/>
  <c r="K93" i="34"/>
  <c r="J93" i="34"/>
  <c r="I93" i="34"/>
  <c r="G93" i="34"/>
  <c r="M92" i="34"/>
  <c r="L92" i="34"/>
  <c r="K92" i="34"/>
  <c r="J92" i="34"/>
  <c r="I92" i="34"/>
  <c r="G92" i="34"/>
  <c r="M91" i="34"/>
  <c r="L91" i="34"/>
  <c r="K91" i="34"/>
  <c r="J91" i="34"/>
  <c r="I91" i="34"/>
  <c r="G91" i="34"/>
  <c r="M90" i="34"/>
  <c r="L90" i="34"/>
  <c r="K90" i="34"/>
  <c r="J90" i="34"/>
  <c r="I90" i="34"/>
  <c r="G90" i="34"/>
  <c r="M89" i="34"/>
  <c r="L89" i="34"/>
  <c r="K89" i="34"/>
  <c r="J89" i="34"/>
  <c r="I89" i="34"/>
  <c r="G89" i="34"/>
  <c r="M88" i="34"/>
  <c r="L88" i="34"/>
  <c r="K88" i="34"/>
  <c r="J88" i="34"/>
  <c r="I88" i="34"/>
  <c r="G88" i="34"/>
  <c r="M87" i="34"/>
  <c r="L87" i="34"/>
  <c r="K87" i="34"/>
  <c r="J87" i="34"/>
  <c r="I87" i="34"/>
  <c r="G87" i="34"/>
  <c r="M82" i="34"/>
  <c r="L82" i="34"/>
  <c r="K82" i="34"/>
  <c r="J82" i="34"/>
  <c r="I82" i="34"/>
  <c r="G82" i="34"/>
  <c r="M81" i="34"/>
  <c r="L81" i="34"/>
  <c r="K81" i="34"/>
  <c r="J81" i="34"/>
  <c r="I81" i="34"/>
  <c r="G81" i="34"/>
  <c r="M80" i="34"/>
  <c r="L80" i="34"/>
  <c r="K80" i="34"/>
  <c r="J80" i="34"/>
  <c r="I80" i="34"/>
  <c r="G80" i="34"/>
  <c r="M79" i="34"/>
  <c r="L79" i="34"/>
  <c r="K79" i="34"/>
  <c r="J79" i="34"/>
  <c r="I79" i="34"/>
  <c r="G79" i="34"/>
  <c r="M78" i="34"/>
  <c r="L78" i="34"/>
  <c r="K78" i="34"/>
  <c r="J78" i="34"/>
  <c r="I78" i="34"/>
  <c r="G78" i="34"/>
  <c r="M77" i="34"/>
  <c r="L77" i="34"/>
  <c r="K77" i="34"/>
  <c r="J77" i="34"/>
  <c r="I77" i="34"/>
  <c r="G77" i="34"/>
  <c r="M75" i="34"/>
  <c r="L75" i="34"/>
  <c r="K75" i="34"/>
  <c r="J75" i="34"/>
  <c r="I75" i="34"/>
  <c r="G75" i="34"/>
  <c r="M74" i="34"/>
  <c r="L74" i="34"/>
  <c r="K74" i="34"/>
  <c r="J74" i="34"/>
  <c r="I74" i="34"/>
  <c r="G74" i="34"/>
  <c r="M73" i="34"/>
  <c r="L73" i="34"/>
  <c r="K73" i="34"/>
  <c r="J73" i="34"/>
  <c r="I73" i="34"/>
  <c r="G73" i="34"/>
  <c r="M72" i="34"/>
  <c r="L72" i="34"/>
  <c r="K72" i="34"/>
  <c r="J72" i="34"/>
  <c r="I72" i="34"/>
  <c r="G72" i="34"/>
  <c r="M71" i="34"/>
  <c r="L71" i="34"/>
  <c r="K71" i="34"/>
  <c r="J71" i="34"/>
  <c r="I71" i="34"/>
  <c r="G71" i="34"/>
  <c r="M70" i="34"/>
  <c r="L70" i="34"/>
  <c r="K70" i="34"/>
  <c r="J70" i="34"/>
  <c r="I70" i="34"/>
  <c r="G70" i="34"/>
  <c r="M69" i="34"/>
  <c r="L69" i="34"/>
  <c r="K69" i="34"/>
  <c r="J69" i="34"/>
  <c r="I69" i="34"/>
  <c r="G69" i="34"/>
  <c r="M68" i="34"/>
  <c r="L68" i="34"/>
  <c r="K68" i="34"/>
  <c r="J68" i="34"/>
  <c r="I68" i="34"/>
  <c r="G68" i="34"/>
  <c r="M66" i="34"/>
  <c r="L66" i="34"/>
  <c r="K66" i="34"/>
  <c r="J66" i="34"/>
  <c r="I66" i="34"/>
  <c r="G66" i="34"/>
  <c r="M65" i="34"/>
  <c r="L65" i="34"/>
  <c r="K65" i="34"/>
  <c r="J65" i="34"/>
  <c r="I65" i="34"/>
  <c r="G65" i="34"/>
  <c r="M64" i="34"/>
  <c r="L64" i="34"/>
  <c r="K64" i="34"/>
  <c r="J64" i="34"/>
  <c r="I64" i="34"/>
  <c r="G64" i="34"/>
  <c r="M63" i="34"/>
  <c r="L63" i="34"/>
  <c r="K63" i="34"/>
  <c r="J63" i="34"/>
  <c r="I63" i="34"/>
  <c r="G63" i="34"/>
  <c r="M60" i="34"/>
  <c r="L60" i="34"/>
  <c r="K60" i="34"/>
  <c r="J60" i="34"/>
  <c r="I60" i="34"/>
  <c r="G60" i="34"/>
  <c r="J59" i="32"/>
  <c r="I59" i="32"/>
  <c r="H59" i="32"/>
  <c r="G59" i="32"/>
  <c r="F59" i="32"/>
  <c r="D59" i="32"/>
  <c r="J58" i="32"/>
  <c r="J82" i="32" s="1"/>
  <c r="I58" i="32"/>
  <c r="H58" i="32"/>
  <c r="H82" i="32" s="1"/>
  <c r="G58" i="32"/>
  <c r="G82" i="32" s="1"/>
  <c r="F58" i="32"/>
  <c r="F82" i="32" s="1"/>
  <c r="D58" i="32"/>
  <c r="J57" i="32"/>
  <c r="I57" i="32"/>
  <c r="H57" i="32"/>
  <c r="G57" i="32"/>
  <c r="F57" i="32"/>
  <c r="D57" i="32"/>
  <c r="J56" i="32"/>
  <c r="I56" i="32"/>
  <c r="H56" i="32"/>
  <c r="G56" i="32"/>
  <c r="F56" i="32"/>
  <c r="D56" i="32"/>
  <c r="J55" i="32"/>
  <c r="I55" i="32"/>
  <c r="H55" i="32"/>
  <c r="G55" i="32"/>
  <c r="F55" i="32"/>
  <c r="D55" i="32"/>
  <c r="J54" i="32"/>
  <c r="I54" i="32"/>
  <c r="H54" i="32"/>
  <c r="G54" i="32"/>
  <c r="F54" i="32"/>
  <c r="D54" i="32"/>
  <c r="J53" i="32"/>
  <c r="I53" i="32"/>
  <c r="H53" i="32"/>
  <c r="G53" i="32"/>
  <c r="F53" i="32"/>
  <c r="D53" i="32"/>
  <c r="J52" i="32"/>
  <c r="I52" i="32"/>
  <c r="H52" i="32"/>
  <c r="G52" i="32"/>
  <c r="F52" i="32"/>
  <c r="D52" i="32"/>
  <c r="J51" i="32"/>
  <c r="I51" i="32"/>
  <c r="H51" i="32"/>
  <c r="G51" i="32"/>
  <c r="F51" i="32"/>
  <c r="D51" i="32"/>
  <c r="J50" i="32"/>
  <c r="I50" i="32"/>
  <c r="H50" i="32"/>
  <c r="H79" i="32" s="1"/>
  <c r="G50" i="32"/>
  <c r="F50" i="32"/>
  <c r="D50" i="32"/>
  <c r="D79" i="32" s="1"/>
  <c r="J49" i="32"/>
  <c r="I49" i="32"/>
  <c r="H49" i="32"/>
  <c r="G49" i="32"/>
  <c r="F49" i="32"/>
  <c r="D49" i="32"/>
  <c r="J48" i="32"/>
  <c r="I48" i="32"/>
  <c r="H48" i="32"/>
  <c r="G48" i="32"/>
  <c r="F48" i="32"/>
  <c r="D48" i="32"/>
  <c r="J47" i="32"/>
  <c r="I47" i="32"/>
  <c r="H47" i="32"/>
  <c r="G47" i="32"/>
  <c r="F47" i="32"/>
  <c r="D47" i="32"/>
  <c r="J46" i="32"/>
  <c r="I46" i="32"/>
  <c r="H46" i="32"/>
  <c r="G46" i="32"/>
  <c r="F46" i="32"/>
  <c r="D46" i="32"/>
  <c r="J45" i="32"/>
  <c r="I45" i="32"/>
  <c r="H45" i="32"/>
  <c r="G45" i="32"/>
  <c r="F45" i="32"/>
  <c r="D45" i="32"/>
  <c r="J44" i="32"/>
  <c r="I44" i="32"/>
  <c r="H44" i="32"/>
  <c r="G44" i="32"/>
  <c r="F44" i="32"/>
  <c r="D44" i="32"/>
  <c r="J43" i="32"/>
  <c r="I43" i="32"/>
  <c r="H43" i="32"/>
  <c r="G43" i="32"/>
  <c r="F43" i="32"/>
  <c r="D43" i="32"/>
  <c r="J42" i="32"/>
  <c r="I42" i="32"/>
  <c r="H42" i="32"/>
  <c r="G42" i="32"/>
  <c r="F42" i="32"/>
  <c r="D42" i="32"/>
  <c r="J41" i="32"/>
  <c r="I41" i="32"/>
  <c r="H41" i="32"/>
  <c r="G41" i="32"/>
  <c r="F41" i="32"/>
  <c r="D41" i="32"/>
  <c r="J40" i="32"/>
  <c r="I40" i="32"/>
  <c r="H40" i="32"/>
  <c r="G40" i="32"/>
  <c r="F40" i="32"/>
  <c r="D40" i="32"/>
  <c r="J39" i="32"/>
  <c r="I39" i="32"/>
  <c r="H39" i="32"/>
  <c r="G39" i="32"/>
  <c r="F39" i="32"/>
  <c r="D39" i="32"/>
  <c r="J38" i="32"/>
  <c r="I38" i="32"/>
  <c r="H38" i="32"/>
  <c r="G38" i="32"/>
  <c r="F38" i="32"/>
  <c r="D38" i="32"/>
  <c r="J37" i="32"/>
  <c r="I37" i="32"/>
  <c r="H37" i="32"/>
  <c r="G37" i="32"/>
  <c r="F37" i="32"/>
  <c r="D37" i="32"/>
  <c r="J36" i="32"/>
  <c r="I36" i="32"/>
  <c r="H36" i="32"/>
  <c r="G36" i="32"/>
  <c r="F36" i="32"/>
  <c r="D36" i="32"/>
  <c r="J35" i="32"/>
  <c r="I35" i="32"/>
  <c r="H35" i="32"/>
  <c r="G35" i="32"/>
  <c r="F35" i="32"/>
  <c r="D35" i="32"/>
  <c r="J34" i="32"/>
  <c r="I34" i="32"/>
  <c r="H34" i="32"/>
  <c r="H75" i="32" s="1"/>
  <c r="G34" i="32"/>
  <c r="F34" i="32"/>
  <c r="D34" i="32"/>
  <c r="D75" i="32" s="1"/>
  <c r="J33" i="32"/>
  <c r="I33" i="32"/>
  <c r="H33" i="32"/>
  <c r="G33" i="32"/>
  <c r="F33" i="32"/>
  <c r="D33" i="32"/>
  <c r="J32" i="32"/>
  <c r="J74" i="32" s="1"/>
  <c r="I32" i="32"/>
  <c r="H32" i="32"/>
  <c r="G32" i="32"/>
  <c r="F32" i="32"/>
  <c r="F74" i="32" s="1"/>
  <c r="D32" i="32"/>
  <c r="J31" i="32"/>
  <c r="I31" i="32"/>
  <c r="H31" i="32"/>
  <c r="G31" i="32"/>
  <c r="F31" i="32"/>
  <c r="D31" i="32"/>
  <c r="J30" i="32"/>
  <c r="I30" i="32"/>
  <c r="H30" i="32"/>
  <c r="G30" i="32"/>
  <c r="F30" i="32"/>
  <c r="D30" i="32"/>
  <c r="J29" i="32"/>
  <c r="I29" i="32"/>
  <c r="H29" i="32"/>
  <c r="G29" i="32"/>
  <c r="F29" i="32"/>
  <c r="D29" i="32"/>
  <c r="J28" i="32"/>
  <c r="I28" i="32"/>
  <c r="H28" i="32"/>
  <c r="G28" i="32"/>
  <c r="F28" i="32"/>
  <c r="D28" i="32"/>
  <c r="J27" i="32"/>
  <c r="I27" i="32"/>
  <c r="H27" i="32"/>
  <c r="G27" i="32"/>
  <c r="F27" i="32"/>
  <c r="D27" i="32"/>
  <c r="J26" i="32"/>
  <c r="I26" i="32"/>
  <c r="H26" i="32"/>
  <c r="G26" i="32"/>
  <c r="F26" i="32"/>
  <c r="D26" i="32"/>
  <c r="J25" i="32"/>
  <c r="I25" i="32"/>
  <c r="H25" i="32"/>
  <c r="G25" i="32"/>
  <c r="F25" i="32"/>
  <c r="D25" i="32"/>
  <c r="J24" i="32"/>
  <c r="I24" i="32"/>
  <c r="H24" i="32"/>
  <c r="G24" i="32"/>
  <c r="F24" i="32"/>
  <c r="D24" i="32"/>
  <c r="J23" i="32"/>
  <c r="I23" i="32"/>
  <c r="H23" i="32"/>
  <c r="G23" i="32"/>
  <c r="F23" i="32"/>
  <c r="D23" i="32"/>
  <c r="J22" i="32"/>
  <c r="I22" i="32"/>
  <c r="H22" i="32"/>
  <c r="G22" i="32"/>
  <c r="F22" i="32"/>
  <c r="D22" i="32"/>
  <c r="J21" i="32"/>
  <c r="I21" i="32"/>
  <c r="H21" i="32"/>
  <c r="G21" i="32"/>
  <c r="F21" i="32"/>
  <c r="D21" i="32"/>
  <c r="J20" i="32"/>
  <c r="I20" i="32"/>
  <c r="H20" i="32"/>
  <c r="G20" i="32"/>
  <c r="F20" i="32"/>
  <c r="D20" i="32"/>
  <c r="J19" i="32"/>
  <c r="I19" i="32"/>
  <c r="I65" i="32" s="1"/>
  <c r="H19" i="32"/>
  <c r="H65" i="32" s="1"/>
  <c r="G19" i="32"/>
  <c r="F19" i="32"/>
  <c r="D19" i="32"/>
  <c r="D65" i="32" s="1"/>
  <c r="J18" i="32"/>
  <c r="I18" i="32"/>
  <c r="H18" i="32"/>
  <c r="G18" i="32"/>
  <c r="F18" i="32"/>
  <c r="D18" i="32"/>
  <c r="J17" i="32"/>
  <c r="I17" i="32"/>
  <c r="H17" i="32"/>
  <c r="G17" i="32"/>
  <c r="F17" i="32"/>
  <c r="D17" i="32"/>
  <c r="J16" i="32"/>
  <c r="I16" i="32"/>
  <c r="H16" i="32"/>
  <c r="G16" i="32"/>
  <c r="F16" i="32"/>
  <c r="D16" i="32"/>
  <c r="J15" i="32"/>
  <c r="I15" i="32"/>
  <c r="H15" i="32"/>
  <c r="G15" i="32"/>
  <c r="F15" i="32"/>
  <c r="D15" i="32"/>
  <c r="J14" i="32"/>
  <c r="I14" i="32"/>
  <c r="H14" i="32"/>
  <c r="H69" i="32" s="1"/>
  <c r="G14" i="32"/>
  <c r="F14" i="32"/>
  <c r="D14" i="32"/>
  <c r="D69" i="32" s="1"/>
  <c r="J13" i="32"/>
  <c r="I13" i="32"/>
  <c r="H13" i="32"/>
  <c r="G13" i="32"/>
  <c r="F13" i="32"/>
  <c r="D13" i="32"/>
  <c r="J12" i="32"/>
  <c r="J64" i="32" s="1"/>
  <c r="I12" i="32"/>
  <c r="H12" i="32"/>
  <c r="G12" i="32"/>
  <c r="F12" i="32"/>
  <c r="F64" i="32" s="1"/>
  <c r="D12" i="32"/>
  <c r="J11" i="32"/>
  <c r="I11" i="32"/>
  <c r="I63" i="32" s="1"/>
  <c r="H11" i="32"/>
  <c r="H63" i="32" s="1"/>
  <c r="G11" i="32"/>
  <c r="F11" i="32"/>
  <c r="D11" i="32"/>
  <c r="D63" i="32" s="1"/>
  <c r="J10" i="32"/>
  <c r="I10" i="32"/>
  <c r="H10" i="32"/>
  <c r="G10" i="32"/>
  <c r="F10" i="32"/>
  <c r="D10" i="32"/>
  <c r="J9" i="32"/>
  <c r="I9" i="32"/>
  <c r="H9" i="32"/>
  <c r="G9" i="32"/>
  <c r="F9" i="32"/>
  <c r="D9" i="32"/>
  <c r="J8" i="32"/>
  <c r="I8" i="32"/>
  <c r="H8" i="32"/>
  <c r="G8" i="32"/>
  <c r="F8" i="32"/>
  <c r="D8" i="32"/>
  <c r="H87" i="32" s="1"/>
  <c r="J140" i="31"/>
  <c r="I140" i="31"/>
  <c r="H140" i="31"/>
  <c r="G140" i="31"/>
  <c r="F140" i="31"/>
  <c r="D140" i="31"/>
  <c r="J139" i="31"/>
  <c r="I139" i="31"/>
  <c r="H139" i="31"/>
  <c r="G139" i="31"/>
  <c r="F139" i="31"/>
  <c r="E139" i="31"/>
  <c r="D139" i="31"/>
  <c r="J138" i="31"/>
  <c r="I138" i="31"/>
  <c r="H138" i="31"/>
  <c r="G138" i="31"/>
  <c r="F138" i="31"/>
  <c r="E138" i="31"/>
  <c r="D138" i="31"/>
  <c r="J137" i="31"/>
  <c r="I137" i="31"/>
  <c r="H137" i="31"/>
  <c r="G137" i="31"/>
  <c r="F137" i="31"/>
  <c r="D137" i="31"/>
  <c r="J136" i="31"/>
  <c r="I136" i="31"/>
  <c r="H136" i="31"/>
  <c r="G136" i="31"/>
  <c r="F136" i="31"/>
  <c r="D136" i="31"/>
  <c r="J135" i="31"/>
  <c r="I135" i="31"/>
  <c r="H135" i="31"/>
  <c r="G135" i="31"/>
  <c r="F135" i="31"/>
  <c r="D135" i="31"/>
  <c r="J134" i="31"/>
  <c r="I134" i="31"/>
  <c r="H134" i="31"/>
  <c r="G134" i="31"/>
  <c r="F134" i="31"/>
  <c r="D134" i="31"/>
  <c r="J133" i="31"/>
  <c r="I133" i="31"/>
  <c r="H133" i="31"/>
  <c r="G133" i="31"/>
  <c r="F133" i="31"/>
  <c r="D133" i="31"/>
  <c r="J132" i="31"/>
  <c r="I132" i="31"/>
  <c r="H132" i="31"/>
  <c r="G132" i="31"/>
  <c r="F132" i="31"/>
  <c r="D132" i="31"/>
  <c r="J131" i="31"/>
  <c r="I131" i="31"/>
  <c r="H131" i="31"/>
  <c r="G131" i="31"/>
  <c r="F131" i="31"/>
  <c r="D131" i="31"/>
  <c r="J130" i="31"/>
  <c r="I130" i="31"/>
  <c r="H130" i="31"/>
  <c r="G130" i="31"/>
  <c r="F130" i="31"/>
  <c r="D130" i="31"/>
  <c r="J129" i="31"/>
  <c r="I129" i="31"/>
  <c r="H129" i="31"/>
  <c r="G129" i="31"/>
  <c r="F129" i="31"/>
  <c r="D129" i="31"/>
  <c r="J128" i="31"/>
  <c r="I128" i="31"/>
  <c r="H128" i="31"/>
  <c r="G128" i="31"/>
  <c r="F128" i="31"/>
  <c r="D128" i="31"/>
  <c r="J127" i="31"/>
  <c r="I127" i="31"/>
  <c r="H127" i="31"/>
  <c r="G127" i="31"/>
  <c r="F127" i="31"/>
  <c r="D127" i="31"/>
  <c r="J126" i="31"/>
  <c r="I126" i="31"/>
  <c r="H126" i="31"/>
  <c r="G126" i="31"/>
  <c r="F126" i="31"/>
  <c r="D126" i="31"/>
  <c r="J125" i="31"/>
  <c r="I125" i="31"/>
  <c r="H125" i="31"/>
  <c r="G125" i="31"/>
  <c r="F125" i="31"/>
  <c r="D125" i="31"/>
  <c r="J124" i="31"/>
  <c r="I124" i="31"/>
  <c r="H124" i="31"/>
  <c r="G124" i="31"/>
  <c r="F124" i="31"/>
  <c r="D124" i="31"/>
  <c r="J123" i="31"/>
  <c r="I123" i="31"/>
  <c r="H123" i="31"/>
  <c r="G123" i="31"/>
  <c r="F123" i="31"/>
  <c r="D123" i="31"/>
  <c r="J122" i="31"/>
  <c r="I122" i="31"/>
  <c r="H122" i="31"/>
  <c r="G122" i="31"/>
  <c r="F122" i="31"/>
  <c r="D122" i="31"/>
  <c r="J121" i="31"/>
  <c r="I121" i="31"/>
  <c r="H121" i="31"/>
  <c r="G121" i="31"/>
  <c r="F121" i="31"/>
  <c r="E121" i="31"/>
  <c r="D121" i="31"/>
  <c r="J120" i="31"/>
  <c r="I120" i="31"/>
  <c r="H120" i="31"/>
  <c r="G120" i="31"/>
  <c r="F120" i="31"/>
  <c r="E120" i="31"/>
  <c r="D120" i="31"/>
  <c r="J119" i="31"/>
  <c r="I119" i="31"/>
  <c r="H119" i="31"/>
  <c r="G119" i="31"/>
  <c r="F119" i="31"/>
  <c r="E119" i="31"/>
  <c r="D119" i="31"/>
  <c r="J118" i="31"/>
  <c r="I118" i="31"/>
  <c r="H118" i="31"/>
  <c r="G118" i="31"/>
  <c r="F118" i="31"/>
  <c r="E118" i="31"/>
  <c r="D118" i="31"/>
  <c r="J117" i="31"/>
  <c r="I117" i="31"/>
  <c r="H117" i="31"/>
  <c r="G117" i="31"/>
  <c r="F117" i="31"/>
  <c r="D117" i="31"/>
  <c r="J116" i="31"/>
  <c r="I116" i="31"/>
  <c r="H116" i="31"/>
  <c r="G116" i="31"/>
  <c r="F116" i="31"/>
  <c r="D116" i="31"/>
  <c r="J115" i="31"/>
  <c r="I115" i="31"/>
  <c r="H115" i="31"/>
  <c r="G115" i="31"/>
  <c r="F115" i="31"/>
  <c r="D115" i="31"/>
  <c r="J114" i="31"/>
  <c r="I114" i="31"/>
  <c r="H114" i="31"/>
  <c r="G114" i="31"/>
  <c r="F114" i="31"/>
  <c r="D114" i="31"/>
  <c r="J113" i="31"/>
  <c r="I113" i="31"/>
  <c r="H113" i="31"/>
  <c r="G113" i="31"/>
  <c r="F113" i="31"/>
  <c r="D113" i="31"/>
  <c r="J112" i="31"/>
  <c r="I112" i="31"/>
  <c r="H112" i="31"/>
  <c r="G112" i="31"/>
  <c r="F112" i="31"/>
  <c r="D112" i="31"/>
  <c r="J111" i="31"/>
  <c r="I111" i="31"/>
  <c r="H111" i="31"/>
  <c r="G111" i="31"/>
  <c r="F111" i="31"/>
  <c r="D111" i="31"/>
  <c r="J110" i="31"/>
  <c r="I110" i="31"/>
  <c r="H110" i="31"/>
  <c r="G110" i="31"/>
  <c r="F110" i="31"/>
  <c r="D110" i="31"/>
  <c r="J109" i="31"/>
  <c r="I109" i="31"/>
  <c r="H109" i="31"/>
  <c r="G109" i="31"/>
  <c r="F109" i="31"/>
  <c r="D109" i="31"/>
  <c r="J108" i="31"/>
  <c r="I108" i="31"/>
  <c r="H108" i="31"/>
  <c r="G108" i="31"/>
  <c r="F108" i="31"/>
  <c r="D108" i="31"/>
  <c r="J107" i="31"/>
  <c r="I107" i="31"/>
  <c r="H107" i="31"/>
  <c r="G107" i="31"/>
  <c r="F107" i="31"/>
  <c r="D107" i="31"/>
  <c r="J106" i="31"/>
  <c r="I106" i="31"/>
  <c r="H106" i="31"/>
  <c r="G106" i="31"/>
  <c r="F106" i="31"/>
  <c r="D106" i="31"/>
  <c r="J105" i="31"/>
  <c r="I105" i="31"/>
  <c r="H105" i="31"/>
  <c r="G105" i="31"/>
  <c r="F105" i="31"/>
  <c r="D105" i="31"/>
  <c r="J104" i="31"/>
  <c r="I104" i="31"/>
  <c r="H104" i="31"/>
  <c r="G104" i="31"/>
  <c r="F104" i="31"/>
  <c r="D104" i="31"/>
  <c r="J103" i="31"/>
  <c r="I103" i="31"/>
  <c r="H103" i="31"/>
  <c r="G103" i="31"/>
  <c r="F103" i="31"/>
  <c r="D103" i="31"/>
  <c r="J102" i="31"/>
  <c r="I102" i="31"/>
  <c r="H102" i="31"/>
  <c r="G102" i="31"/>
  <c r="F102" i="31"/>
  <c r="D102" i="31"/>
  <c r="J101" i="31"/>
  <c r="I101" i="31"/>
  <c r="H101" i="31"/>
  <c r="G101" i="31"/>
  <c r="F101" i="31"/>
  <c r="D101" i="31"/>
  <c r="J100" i="31"/>
  <c r="I100" i="31"/>
  <c r="H100" i="31"/>
  <c r="G100" i="31"/>
  <c r="F100" i="31"/>
  <c r="D100" i="31"/>
  <c r="J99" i="31"/>
  <c r="I99" i="31"/>
  <c r="H99" i="31"/>
  <c r="G99" i="31"/>
  <c r="F99" i="31"/>
  <c r="D99" i="31"/>
  <c r="J98" i="31"/>
  <c r="I98" i="31"/>
  <c r="H98" i="31"/>
  <c r="G98" i="31"/>
  <c r="F98" i="31"/>
  <c r="D98" i="31"/>
  <c r="J97" i="31"/>
  <c r="I97" i="31"/>
  <c r="H97" i="31"/>
  <c r="G97" i="31"/>
  <c r="F97" i="31"/>
  <c r="D97" i="31"/>
  <c r="J96" i="31"/>
  <c r="I96" i="31"/>
  <c r="H96" i="31"/>
  <c r="G96" i="31"/>
  <c r="F96" i="31"/>
  <c r="D96" i="31"/>
  <c r="J95" i="31"/>
  <c r="I95" i="31"/>
  <c r="H95" i="31"/>
  <c r="G95" i="31"/>
  <c r="F95" i="31"/>
  <c r="D95" i="31"/>
  <c r="J94" i="31"/>
  <c r="I94" i="31"/>
  <c r="H94" i="31"/>
  <c r="G94" i="31"/>
  <c r="F94" i="31"/>
  <c r="D94" i="31"/>
  <c r="J93" i="31"/>
  <c r="I93" i="31"/>
  <c r="H93" i="31"/>
  <c r="G93" i="31"/>
  <c r="F93" i="31"/>
  <c r="D93" i="31"/>
  <c r="J92" i="31"/>
  <c r="I92" i="31"/>
  <c r="H92" i="31"/>
  <c r="G92" i="31"/>
  <c r="F92" i="31"/>
  <c r="D92" i="31"/>
  <c r="J91" i="31"/>
  <c r="I91" i="31"/>
  <c r="H91" i="31"/>
  <c r="G91" i="31"/>
  <c r="F91" i="31"/>
  <c r="D91" i="31"/>
  <c r="J90" i="31"/>
  <c r="I90" i="31"/>
  <c r="H90" i="31"/>
  <c r="G90" i="31"/>
  <c r="F90" i="31"/>
  <c r="D90" i="31"/>
  <c r="J89" i="31"/>
  <c r="I89" i="31"/>
  <c r="H89" i="31"/>
  <c r="G89" i="31"/>
  <c r="F89" i="31"/>
  <c r="D89" i="31"/>
  <c r="J84" i="31"/>
  <c r="I84" i="31"/>
  <c r="H84" i="31"/>
  <c r="G84" i="31"/>
  <c r="F84" i="31"/>
  <c r="D84" i="31"/>
  <c r="J163" i="31" s="1"/>
  <c r="J83" i="31"/>
  <c r="I83" i="31"/>
  <c r="H83" i="31"/>
  <c r="G83" i="31"/>
  <c r="F83" i="31"/>
  <c r="D83" i="31"/>
  <c r="J82" i="31"/>
  <c r="I82" i="31"/>
  <c r="H82" i="31"/>
  <c r="G82" i="31"/>
  <c r="F82" i="31"/>
  <c r="D82" i="31"/>
  <c r="J81" i="31"/>
  <c r="I81" i="31"/>
  <c r="H81" i="31"/>
  <c r="G81" i="31"/>
  <c r="F81" i="31"/>
  <c r="D81" i="31"/>
  <c r="J80" i="31"/>
  <c r="I80" i="31"/>
  <c r="H80" i="31"/>
  <c r="G80" i="31"/>
  <c r="F80" i="31"/>
  <c r="D80" i="31"/>
  <c r="J79" i="31"/>
  <c r="I79" i="31"/>
  <c r="H79" i="31"/>
  <c r="G79" i="31"/>
  <c r="F79" i="31"/>
  <c r="D79" i="31"/>
  <c r="J77" i="31"/>
  <c r="I77" i="31"/>
  <c r="H77" i="31"/>
  <c r="G77" i="31"/>
  <c r="F77" i="31"/>
  <c r="D77" i="31"/>
  <c r="J76" i="31"/>
  <c r="I76" i="31"/>
  <c r="H76" i="31"/>
  <c r="G76" i="31"/>
  <c r="F76" i="31"/>
  <c r="D76" i="31"/>
  <c r="J75" i="31"/>
  <c r="I75" i="31"/>
  <c r="H75" i="31"/>
  <c r="G75" i="31"/>
  <c r="F75" i="31"/>
  <c r="D75" i="31"/>
  <c r="J74" i="31"/>
  <c r="I74" i="31"/>
  <c r="H74" i="31"/>
  <c r="G74" i="31"/>
  <c r="F74" i="31"/>
  <c r="D74" i="31"/>
  <c r="J153" i="31" s="1"/>
  <c r="J73" i="31"/>
  <c r="I73" i="31"/>
  <c r="H73" i="31"/>
  <c r="G73" i="31"/>
  <c r="F73" i="31"/>
  <c r="D73" i="31"/>
  <c r="J72" i="31"/>
  <c r="I72" i="31"/>
  <c r="H72" i="31"/>
  <c r="G72" i="31"/>
  <c r="F72" i="31"/>
  <c r="D72" i="31"/>
  <c r="J151" i="31" s="1"/>
  <c r="J71" i="31"/>
  <c r="I71" i="31"/>
  <c r="H71" i="31"/>
  <c r="G71" i="31"/>
  <c r="F71" i="31"/>
  <c r="D71" i="31"/>
  <c r="J70" i="31"/>
  <c r="I70" i="31"/>
  <c r="H70" i="31"/>
  <c r="G70" i="31"/>
  <c r="F70" i="31"/>
  <c r="D70" i="31"/>
  <c r="J149" i="31" s="1"/>
  <c r="J68" i="31"/>
  <c r="I68" i="31"/>
  <c r="H68" i="31"/>
  <c r="G68" i="31"/>
  <c r="F68" i="31"/>
  <c r="D68" i="31"/>
  <c r="J67" i="31"/>
  <c r="I67" i="31"/>
  <c r="H67" i="31"/>
  <c r="G67" i="31"/>
  <c r="F67" i="31"/>
  <c r="D67" i="31"/>
  <c r="J66" i="31"/>
  <c r="I66" i="31"/>
  <c r="H66" i="31"/>
  <c r="G66" i="31"/>
  <c r="F66" i="31"/>
  <c r="D66" i="31"/>
  <c r="J65" i="31"/>
  <c r="I65" i="31"/>
  <c r="H65" i="31"/>
  <c r="G65" i="31"/>
  <c r="F65" i="31"/>
  <c r="D65" i="31"/>
  <c r="H64" i="31"/>
  <c r="E62" i="31"/>
  <c r="J60" i="31"/>
  <c r="J175" i="31" s="1"/>
  <c r="I60" i="31"/>
  <c r="I177" i="31" s="1"/>
  <c r="H60" i="31"/>
  <c r="H177" i="31" s="1"/>
  <c r="G60" i="31"/>
  <c r="G62" i="31" s="1"/>
  <c r="F60" i="31"/>
  <c r="F177" i="31" s="1"/>
  <c r="D60" i="31"/>
  <c r="D177" i="31" s="1"/>
  <c r="J140" i="30"/>
  <c r="I140" i="30"/>
  <c r="H140" i="30"/>
  <c r="G140" i="30"/>
  <c r="F140" i="30"/>
  <c r="D140" i="30"/>
  <c r="J139" i="30"/>
  <c r="I139" i="30"/>
  <c r="H139" i="30"/>
  <c r="G139" i="30"/>
  <c r="F139" i="30"/>
  <c r="E139" i="30"/>
  <c r="D139" i="30"/>
  <c r="J138" i="30"/>
  <c r="I138" i="30"/>
  <c r="H138" i="30"/>
  <c r="G138" i="30"/>
  <c r="F138" i="30"/>
  <c r="E138" i="30"/>
  <c r="D138" i="30"/>
  <c r="J137" i="30"/>
  <c r="I137" i="30"/>
  <c r="H137" i="30"/>
  <c r="G137" i="30"/>
  <c r="F137" i="30"/>
  <c r="D137" i="30"/>
  <c r="J136" i="30"/>
  <c r="I136" i="30"/>
  <c r="H136" i="30"/>
  <c r="G136" i="30"/>
  <c r="F136" i="30"/>
  <c r="D136" i="30"/>
  <c r="J135" i="30"/>
  <c r="I135" i="30"/>
  <c r="H135" i="30"/>
  <c r="G135" i="30"/>
  <c r="F135" i="30"/>
  <c r="D135" i="30"/>
  <c r="J134" i="30"/>
  <c r="I134" i="30"/>
  <c r="H134" i="30"/>
  <c r="G134" i="30"/>
  <c r="F134" i="30"/>
  <c r="D134" i="30"/>
  <c r="J133" i="30"/>
  <c r="I133" i="30"/>
  <c r="H133" i="30"/>
  <c r="G133" i="30"/>
  <c r="F133" i="30"/>
  <c r="D133" i="30"/>
  <c r="J132" i="30"/>
  <c r="I132" i="30"/>
  <c r="H132" i="30"/>
  <c r="G132" i="30"/>
  <c r="F132" i="30"/>
  <c r="D132" i="30"/>
  <c r="J131" i="30"/>
  <c r="I131" i="30"/>
  <c r="H131" i="30"/>
  <c r="G131" i="30"/>
  <c r="F131" i="30"/>
  <c r="D131" i="30"/>
  <c r="J130" i="30"/>
  <c r="I130" i="30"/>
  <c r="H130" i="30"/>
  <c r="G130" i="30"/>
  <c r="F130" i="30"/>
  <c r="D130" i="30"/>
  <c r="J129" i="30"/>
  <c r="I129" i="30"/>
  <c r="H129" i="30"/>
  <c r="G129" i="30"/>
  <c r="F129" i="30"/>
  <c r="D129" i="30"/>
  <c r="J128" i="30"/>
  <c r="I128" i="30"/>
  <c r="H128" i="30"/>
  <c r="G128" i="30"/>
  <c r="F128" i="30"/>
  <c r="D128" i="30"/>
  <c r="J127" i="30"/>
  <c r="I127" i="30"/>
  <c r="H127" i="30"/>
  <c r="G127" i="30"/>
  <c r="F127" i="30"/>
  <c r="D127" i="30"/>
  <c r="J126" i="30"/>
  <c r="I126" i="30"/>
  <c r="H126" i="30"/>
  <c r="G126" i="30"/>
  <c r="F126" i="30"/>
  <c r="D126" i="30"/>
  <c r="J125" i="30"/>
  <c r="I125" i="30"/>
  <c r="H125" i="30"/>
  <c r="G125" i="30"/>
  <c r="F125" i="30"/>
  <c r="D125" i="30"/>
  <c r="J124" i="30"/>
  <c r="I124" i="30"/>
  <c r="H124" i="30"/>
  <c r="G124" i="30"/>
  <c r="F124" i="30"/>
  <c r="D124" i="30"/>
  <c r="J123" i="30"/>
  <c r="I123" i="30"/>
  <c r="H123" i="30"/>
  <c r="G123" i="30"/>
  <c r="F123" i="30"/>
  <c r="D123" i="30"/>
  <c r="J122" i="30"/>
  <c r="I122" i="30"/>
  <c r="H122" i="30"/>
  <c r="G122" i="30"/>
  <c r="F122" i="30"/>
  <c r="D122" i="30"/>
  <c r="J121" i="30"/>
  <c r="I121" i="30"/>
  <c r="H121" i="30"/>
  <c r="G121" i="30"/>
  <c r="F121" i="30"/>
  <c r="E121" i="30"/>
  <c r="D121" i="30"/>
  <c r="J120" i="30"/>
  <c r="I120" i="30"/>
  <c r="H120" i="30"/>
  <c r="G120" i="30"/>
  <c r="F120" i="30"/>
  <c r="D120" i="30"/>
  <c r="J119" i="30"/>
  <c r="I119" i="30"/>
  <c r="H119" i="30"/>
  <c r="G119" i="30"/>
  <c r="F119" i="30"/>
  <c r="E119" i="30"/>
  <c r="D119" i="30"/>
  <c r="J118" i="30"/>
  <c r="I118" i="30"/>
  <c r="H118" i="30"/>
  <c r="G118" i="30"/>
  <c r="F118" i="30"/>
  <c r="E118" i="30"/>
  <c r="D118" i="30"/>
  <c r="J117" i="30"/>
  <c r="I117" i="30"/>
  <c r="H117" i="30"/>
  <c r="G117" i="30"/>
  <c r="F117" i="30"/>
  <c r="D117" i="30"/>
  <c r="J116" i="30"/>
  <c r="I116" i="30"/>
  <c r="H116" i="30"/>
  <c r="G116" i="30"/>
  <c r="F116" i="30"/>
  <c r="D116" i="30"/>
  <c r="J115" i="30"/>
  <c r="I115" i="30"/>
  <c r="H115" i="30"/>
  <c r="G115" i="30"/>
  <c r="F115" i="30"/>
  <c r="D115" i="30"/>
  <c r="J114" i="30"/>
  <c r="I114" i="30"/>
  <c r="H114" i="30"/>
  <c r="G114" i="30"/>
  <c r="F114" i="30"/>
  <c r="D114" i="30"/>
  <c r="J113" i="30"/>
  <c r="I113" i="30"/>
  <c r="H113" i="30"/>
  <c r="G113" i="30"/>
  <c r="F113" i="30"/>
  <c r="D113" i="30"/>
  <c r="J112" i="30"/>
  <c r="I112" i="30"/>
  <c r="H112" i="30"/>
  <c r="G112" i="30"/>
  <c r="F112" i="30"/>
  <c r="D112" i="30"/>
  <c r="J111" i="30"/>
  <c r="I111" i="30"/>
  <c r="H111" i="30"/>
  <c r="G111" i="30"/>
  <c r="F111" i="30"/>
  <c r="D111" i="30"/>
  <c r="J110" i="30"/>
  <c r="I110" i="30"/>
  <c r="H110" i="30"/>
  <c r="G110" i="30"/>
  <c r="F110" i="30"/>
  <c r="D110" i="30"/>
  <c r="J109" i="30"/>
  <c r="I109" i="30"/>
  <c r="H109" i="30"/>
  <c r="G109" i="30"/>
  <c r="F109" i="30"/>
  <c r="D109" i="30"/>
  <c r="J108" i="30"/>
  <c r="I108" i="30"/>
  <c r="H108" i="30"/>
  <c r="G108" i="30"/>
  <c r="F108" i="30"/>
  <c r="D108" i="30"/>
  <c r="J107" i="30"/>
  <c r="I107" i="30"/>
  <c r="H107" i="30"/>
  <c r="G107" i="30"/>
  <c r="F107" i="30"/>
  <c r="D107" i="30"/>
  <c r="J106" i="30"/>
  <c r="I106" i="30"/>
  <c r="H106" i="30"/>
  <c r="G106" i="30"/>
  <c r="F106" i="30"/>
  <c r="D106" i="30"/>
  <c r="J105" i="30"/>
  <c r="I105" i="30"/>
  <c r="H105" i="30"/>
  <c r="G105" i="30"/>
  <c r="F105" i="30"/>
  <c r="D105" i="30"/>
  <c r="J104" i="30"/>
  <c r="I104" i="30"/>
  <c r="H104" i="30"/>
  <c r="G104" i="30"/>
  <c r="F104" i="30"/>
  <c r="D104" i="30"/>
  <c r="J103" i="30"/>
  <c r="I103" i="30"/>
  <c r="H103" i="30"/>
  <c r="G103" i="30"/>
  <c r="F103" i="30"/>
  <c r="D103" i="30"/>
  <c r="J102" i="30"/>
  <c r="I102" i="30"/>
  <c r="H102" i="30"/>
  <c r="G102" i="30"/>
  <c r="F102" i="30"/>
  <c r="D102" i="30"/>
  <c r="J101" i="30"/>
  <c r="I101" i="30"/>
  <c r="H101" i="30"/>
  <c r="G101" i="30"/>
  <c r="F101" i="30"/>
  <c r="D101" i="30"/>
  <c r="J100" i="30"/>
  <c r="I100" i="30"/>
  <c r="H100" i="30"/>
  <c r="G100" i="30"/>
  <c r="F100" i="30"/>
  <c r="D100" i="30"/>
  <c r="J99" i="30"/>
  <c r="I99" i="30"/>
  <c r="H99" i="30"/>
  <c r="G99" i="30"/>
  <c r="F99" i="30"/>
  <c r="D99" i="30"/>
  <c r="J98" i="30"/>
  <c r="I98" i="30"/>
  <c r="H98" i="30"/>
  <c r="G98" i="30"/>
  <c r="F98" i="30"/>
  <c r="D98" i="30"/>
  <c r="J97" i="30"/>
  <c r="I97" i="30"/>
  <c r="H97" i="30"/>
  <c r="G97" i="30"/>
  <c r="F97" i="30"/>
  <c r="D97" i="30"/>
  <c r="J96" i="30"/>
  <c r="I96" i="30"/>
  <c r="H96" i="30"/>
  <c r="G96" i="30"/>
  <c r="F96" i="30"/>
  <c r="D96" i="30"/>
  <c r="J95" i="30"/>
  <c r="I95" i="30"/>
  <c r="H95" i="30"/>
  <c r="G95" i="30"/>
  <c r="F95" i="30"/>
  <c r="D95" i="30"/>
  <c r="J94" i="30"/>
  <c r="I94" i="30"/>
  <c r="H94" i="30"/>
  <c r="G94" i="30"/>
  <c r="F94" i="30"/>
  <c r="D94" i="30"/>
  <c r="J93" i="30"/>
  <c r="I93" i="30"/>
  <c r="H93" i="30"/>
  <c r="G93" i="30"/>
  <c r="F93" i="30"/>
  <c r="D93" i="30"/>
  <c r="J92" i="30"/>
  <c r="I92" i="30"/>
  <c r="H92" i="30"/>
  <c r="G92" i="30"/>
  <c r="F92" i="30"/>
  <c r="D92" i="30"/>
  <c r="J91" i="30"/>
  <c r="I91" i="30"/>
  <c r="H91" i="30"/>
  <c r="G91" i="30"/>
  <c r="F91" i="30"/>
  <c r="D91" i="30"/>
  <c r="J90" i="30"/>
  <c r="I90" i="30"/>
  <c r="H90" i="30"/>
  <c r="G90" i="30"/>
  <c r="F90" i="30"/>
  <c r="D90" i="30"/>
  <c r="J89" i="30"/>
  <c r="I89" i="30"/>
  <c r="H89" i="30"/>
  <c r="G89" i="30"/>
  <c r="F89" i="30"/>
  <c r="D89" i="30"/>
  <c r="J84" i="30"/>
  <c r="I84" i="30"/>
  <c r="H84" i="30"/>
  <c r="G84" i="30"/>
  <c r="F84" i="30"/>
  <c r="D84" i="30"/>
  <c r="H163" i="30" s="1"/>
  <c r="J83" i="30"/>
  <c r="I83" i="30"/>
  <c r="H83" i="30"/>
  <c r="G83" i="30"/>
  <c r="F83" i="30"/>
  <c r="D83" i="30"/>
  <c r="J82" i="30"/>
  <c r="I82" i="30"/>
  <c r="H82" i="30"/>
  <c r="G82" i="30"/>
  <c r="F82" i="30"/>
  <c r="D82" i="30"/>
  <c r="H161" i="30" s="1"/>
  <c r="J81" i="30"/>
  <c r="I81" i="30"/>
  <c r="H81" i="30"/>
  <c r="G81" i="30"/>
  <c r="F81" i="30"/>
  <c r="D81" i="30"/>
  <c r="J80" i="30"/>
  <c r="I80" i="30"/>
  <c r="H80" i="30"/>
  <c r="G80" i="30"/>
  <c r="F80" i="30"/>
  <c r="D80" i="30"/>
  <c r="H159" i="30" s="1"/>
  <c r="J79" i="30"/>
  <c r="I79" i="30"/>
  <c r="H79" i="30"/>
  <c r="G79" i="30"/>
  <c r="F79" i="30"/>
  <c r="D79" i="30"/>
  <c r="J77" i="30"/>
  <c r="I77" i="30"/>
  <c r="H77" i="30"/>
  <c r="G77" i="30"/>
  <c r="F77" i="30"/>
  <c r="D77" i="30"/>
  <c r="J76" i="30"/>
  <c r="I76" i="30"/>
  <c r="H76" i="30"/>
  <c r="G76" i="30"/>
  <c r="F76" i="30"/>
  <c r="D76" i="30"/>
  <c r="J75" i="30"/>
  <c r="I75" i="30"/>
  <c r="H75" i="30"/>
  <c r="G75" i="30"/>
  <c r="F75" i="30"/>
  <c r="D75" i="30"/>
  <c r="J74" i="30"/>
  <c r="I74" i="30"/>
  <c r="H74" i="30"/>
  <c r="G74" i="30"/>
  <c r="F74" i="30"/>
  <c r="D74" i="30"/>
  <c r="J73" i="30"/>
  <c r="I73" i="30"/>
  <c r="H73" i="30"/>
  <c r="G73" i="30"/>
  <c r="F73" i="30"/>
  <c r="D73" i="30"/>
  <c r="J72" i="30"/>
  <c r="I72" i="30"/>
  <c r="H72" i="30"/>
  <c r="G72" i="30"/>
  <c r="F72" i="30"/>
  <c r="D72" i="30"/>
  <c r="J71" i="30"/>
  <c r="I71" i="30"/>
  <c r="H71" i="30"/>
  <c r="G71" i="30"/>
  <c r="F71" i="30"/>
  <c r="D71" i="30"/>
  <c r="J70" i="30"/>
  <c r="I70" i="30"/>
  <c r="H70" i="30"/>
  <c r="G70" i="30"/>
  <c r="F70" i="30"/>
  <c r="D70" i="30"/>
  <c r="J68" i="30"/>
  <c r="I68" i="30"/>
  <c r="H68" i="30"/>
  <c r="G68" i="30"/>
  <c r="F68" i="30"/>
  <c r="D68" i="30"/>
  <c r="H147" i="30" s="1"/>
  <c r="J67" i="30"/>
  <c r="I67" i="30"/>
  <c r="H67" i="30"/>
  <c r="G67" i="30"/>
  <c r="F67" i="30"/>
  <c r="D67" i="30"/>
  <c r="J66" i="30"/>
  <c r="I66" i="30"/>
  <c r="I224" i="30" s="1"/>
  <c r="H66" i="30"/>
  <c r="G66" i="30"/>
  <c r="F66" i="30"/>
  <c r="D66" i="30"/>
  <c r="H145" i="30" s="1"/>
  <c r="J65" i="30"/>
  <c r="I65" i="30"/>
  <c r="H65" i="30"/>
  <c r="G65" i="30"/>
  <c r="F65" i="30"/>
  <c r="D65" i="30"/>
  <c r="E62" i="30"/>
  <c r="J60" i="30"/>
  <c r="J220" i="30" s="1"/>
  <c r="I60" i="30"/>
  <c r="I220" i="30" s="1"/>
  <c r="H60" i="30"/>
  <c r="H219" i="30" s="1"/>
  <c r="G60" i="30"/>
  <c r="G219" i="30" s="1"/>
  <c r="F60" i="30"/>
  <c r="F220" i="30" s="1"/>
  <c r="D60" i="30"/>
  <c r="E62" i="28"/>
  <c r="J59" i="28"/>
  <c r="I59" i="28"/>
  <c r="H59" i="28"/>
  <c r="G59" i="28"/>
  <c r="F59" i="28"/>
  <c r="D59" i="28"/>
  <c r="J58" i="28"/>
  <c r="J84" i="28" s="1"/>
  <c r="I58" i="28"/>
  <c r="H58" i="28"/>
  <c r="H84" i="28" s="1"/>
  <c r="G58" i="28"/>
  <c r="F58" i="28"/>
  <c r="F84" i="28" s="1"/>
  <c r="D58" i="28"/>
  <c r="J57" i="28"/>
  <c r="I57" i="28"/>
  <c r="H57" i="28"/>
  <c r="G57" i="28"/>
  <c r="F57" i="28"/>
  <c r="D57" i="28"/>
  <c r="J56" i="28"/>
  <c r="I56" i="28"/>
  <c r="H56" i="28"/>
  <c r="G56" i="28"/>
  <c r="F56" i="28"/>
  <c r="D56" i="28"/>
  <c r="J55" i="28"/>
  <c r="I55" i="28"/>
  <c r="H55" i="28"/>
  <c r="G55" i="28"/>
  <c r="F55" i="28"/>
  <c r="D55" i="28"/>
  <c r="J54" i="28"/>
  <c r="I54" i="28"/>
  <c r="H54" i="28"/>
  <c r="G54" i="28"/>
  <c r="F54" i="28"/>
  <c r="D54" i="28"/>
  <c r="J53" i="28"/>
  <c r="J83" i="28" s="1"/>
  <c r="I53" i="28"/>
  <c r="H53" i="28"/>
  <c r="H83" i="28" s="1"/>
  <c r="G53" i="28"/>
  <c r="F53" i="28"/>
  <c r="F83" i="28" s="1"/>
  <c r="D53" i="28"/>
  <c r="J52" i="28"/>
  <c r="I52" i="28"/>
  <c r="H52" i="28"/>
  <c r="G52" i="28"/>
  <c r="F52" i="28"/>
  <c r="D52" i="28"/>
  <c r="J51" i="28"/>
  <c r="I51" i="28"/>
  <c r="H51" i="28"/>
  <c r="G51" i="28"/>
  <c r="F51" i="28"/>
  <c r="D51" i="28"/>
  <c r="J50" i="28"/>
  <c r="J81" i="28" s="1"/>
  <c r="I50" i="28"/>
  <c r="H50" i="28"/>
  <c r="H81" i="28" s="1"/>
  <c r="G50" i="28"/>
  <c r="G81" i="28" s="1"/>
  <c r="F50" i="28"/>
  <c r="F81" i="28" s="1"/>
  <c r="D50" i="28"/>
  <c r="J49" i="28"/>
  <c r="I49" i="28"/>
  <c r="H49" i="28"/>
  <c r="G49" i="28"/>
  <c r="F49" i="28"/>
  <c r="D49" i="28"/>
  <c r="J48" i="28"/>
  <c r="I48" i="28"/>
  <c r="H48" i="28"/>
  <c r="G48" i="28"/>
  <c r="F48" i="28"/>
  <c r="D48" i="28"/>
  <c r="J47" i="28"/>
  <c r="I47" i="28"/>
  <c r="H47" i="28"/>
  <c r="G47" i="28"/>
  <c r="F47" i="28"/>
  <c r="D47" i="28"/>
  <c r="J46" i="28"/>
  <c r="I46" i="28"/>
  <c r="H46" i="28"/>
  <c r="G46" i="28"/>
  <c r="F46" i="28"/>
  <c r="D46" i="28"/>
  <c r="J45" i="28"/>
  <c r="I45" i="28"/>
  <c r="H45" i="28"/>
  <c r="G45" i="28"/>
  <c r="F45" i="28"/>
  <c r="D45" i="28"/>
  <c r="J44" i="28"/>
  <c r="I44" i="28"/>
  <c r="H44" i="28"/>
  <c r="G44" i="28"/>
  <c r="F44" i="28"/>
  <c r="D44" i="28"/>
  <c r="J43" i="28"/>
  <c r="I43" i="28"/>
  <c r="H43" i="28"/>
  <c r="G43" i="28"/>
  <c r="F43" i="28"/>
  <c r="D43" i="28"/>
  <c r="J42" i="28"/>
  <c r="I42" i="28"/>
  <c r="H42" i="28"/>
  <c r="G42" i="28"/>
  <c r="F42" i="28"/>
  <c r="D42" i="28"/>
  <c r="J41" i="28"/>
  <c r="I41" i="28"/>
  <c r="H41" i="28"/>
  <c r="G41" i="28"/>
  <c r="F41" i="28"/>
  <c r="D41" i="28"/>
  <c r="J40" i="28"/>
  <c r="I40" i="28"/>
  <c r="H40" i="28"/>
  <c r="G40" i="28"/>
  <c r="F40" i="28"/>
  <c r="D40" i="28"/>
  <c r="J39" i="28"/>
  <c r="I39" i="28"/>
  <c r="H39" i="28"/>
  <c r="G39" i="28"/>
  <c r="F39" i="28"/>
  <c r="D39" i="28"/>
  <c r="J38" i="28"/>
  <c r="I38" i="28"/>
  <c r="H38" i="28"/>
  <c r="G38" i="28"/>
  <c r="F38" i="28"/>
  <c r="D38" i="28"/>
  <c r="J37" i="28"/>
  <c r="I37" i="28"/>
  <c r="H37" i="28"/>
  <c r="G37" i="28"/>
  <c r="F37" i="28"/>
  <c r="D37" i="28"/>
  <c r="J36" i="28"/>
  <c r="I36" i="28"/>
  <c r="H36" i="28"/>
  <c r="G36" i="28"/>
  <c r="F36" i="28"/>
  <c r="D36" i="28"/>
  <c r="J35" i="28"/>
  <c r="I35" i="28"/>
  <c r="H35" i="28"/>
  <c r="G35" i="28"/>
  <c r="F35" i="28"/>
  <c r="D35" i="28"/>
  <c r="J34" i="28"/>
  <c r="J77" i="28" s="1"/>
  <c r="I34" i="28"/>
  <c r="H34" i="28"/>
  <c r="H77" i="28" s="1"/>
  <c r="G34" i="28"/>
  <c r="G77" i="28" s="1"/>
  <c r="F34" i="28"/>
  <c r="F77" i="28" s="1"/>
  <c r="D34" i="28"/>
  <c r="J33" i="28"/>
  <c r="I33" i="28"/>
  <c r="H33" i="28"/>
  <c r="G33" i="28"/>
  <c r="F33" i="28"/>
  <c r="D33" i="28"/>
  <c r="J32" i="28"/>
  <c r="I32" i="28"/>
  <c r="H32" i="28"/>
  <c r="H76" i="28" s="1"/>
  <c r="G32" i="28"/>
  <c r="F32" i="28"/>
  <c r="D32" i="28"/>
  <c r="J31" i="28"/>
  <c r="I31" i="28"/>
  <c r="H31" i="28"/>
  <c r="G31" i="28"/>
  <c r="F31" i="28"/>
  <c r="D31" i="28"/>
  <c r="J30" i="28"/>
  <c r="I30" i="28"/>
  <c r="H30" i="28"/>
  <c r="G30" i="28"/>
  <c r="F30" i="28"/>
  <c r="D30" i="28"/>
  <c r="J29" i="28"/>
  <c r="I29" i="28"/>
  <c r="H29" i="28"/>
  <c r="G29" i="28"/>
  <c r="F29" i="28"/>
  <c r="D29" i="28"/>
  <c r="J28" i="28"/>
  <c r="I28" i="28"/>
  <c r="H28" i="28"/>
  <c r="G28" i="28"/>
  <c r="F28" i="28"/>
  <c r="D28" i="28"/>
  <c r="J27" i="28"/>
  <c r="I27" i="28"/>
  <c r="H27" i="28"/>
  <c r="G27" i="28"/>
  <c r="F27" i="28"/>
  <c r="D27" i="28"/>
  <c r="J26" i="28"/>
  <c r="I26" i="28"/>
  <c r="H26" i="28"/>
  <c r="G26" i="28"/>
  <c r="F26" i="28"/>
  <c r="D26" i="28"/>
  <c r="J25" i="28"/>
  <c r="I25" i="28"/>
  <c r="H25" i="28"/>
  <c r="G25" i="28"/>
  <c r="F25" i="28"/>
  <c r="D25" i="28"/>
  <c r="J24" i="28"/>
  <c r="I24" i="28"/>
  <c r="H24" i="28"/>
  <c r="G24" i="28"/>
  <c r="F24" i="28"/>
  <c r="D24" i="28"/>
  <c r="J23" i="28"/>
  <c r="I23" i="28"/>
  <c r="H23" i="28"/>
  <c r="G23" i="28"/>
  <c r="F23" i="28"/>
  <c r="D23" i="28"/>
  <c r="D104" i="28" s="1"/>
  <c r="J22" i="28"/>
  <c r="I22" i="28"/>
  <c r="H22" i="28"/>
  <c r="G22" i="28"/>
  <c r="F22" i="28"/>
  <c r="D22" i="28"/>
  <c r="J21" i="28"/>
  <c r="I21" i="28"/>
  <c r="H21" i="28"/>
  <c r="G21" i="28"/>
  <c r="F21" i="28"/>
  <c r="D21" i="28"/>
  <c r="I102" i="28" s="1"/>
  <c r="J20" i="28"/>
  <c r="I20" i="28"/>
  <c r="H20" i="28"/>
  <c r="G20" i="28"/>
  <c r="F20" i="28"/>
  <c r="D20" i="28"/>
  <c r="J19" i="28"/>
  <c r="J67" i="28" s="1"/>
  <c r="I19" i="28"/>
  <c r="H19" i="28"/>
  <c r="G19" i="28"/>
  <c r="F19" i="28"/>
  <c r="F67" i="28" s="1"/>
  <c r="D19" i="28"/>
  <c r="I100" i="28" s="1"/>
  <c r="J18" i="28"/>
  <c r="I18" i="28"/>
  <c r="H18" i="28"/>
  <c r="G18" i="28"/>
  <c r="F18" i="28"/>
  <c r="D18" i="28"/>
  <c r="J17" i="28"/>
  <c r="I17" i="28"/>
  <c r="H17" i="28"/>
  <c r="G17" i="28"/>
  <c r="F17" i="28"/>
  <c r="D17" i="28"/>
  <c r="I98" i="28" s="1"/>
  <c r="J16" i="28"/>
  <c r="I16" i="28"/>
  <c r="H16" i="28"/>
  <c r="G16" i="28"/>
  <c r="F16" i="28"/>
  <c r="D16" i="28"/>
  <c r="J15" i="28"/>
  <c r="J72" i="28" s="1"/>
  <c r="I15" i="28"/>
  <c r="I72" i="28" s="1"/>
  <c r="H15" i="28"/>
  <c r="H72" i="28" s="1"/>
  <c r="G15" i="28"/>
  <c r="F15" i="28"/>
  <c r="F72" i="28" s="1"/>
  <c r="D15" i="28"/>
  <c r="I96" i="28" s="1"/>
  <c r="J14" i="28"/>
  <c r="J71" i="28" s="1"/>
  <c r="I14" i="28"/>
  <c r="H14" i="28"/>
  <c r="H71" i="28" s="1"/>
  <c r="G14" i="28"/>
  <c r="G71" i="28" s="1"/>
  <c r="F14" i="28"/>
  <c r="F71" i="28" s="1"/>
  <c r="D14" i="28"/>
  <c r="J13" i="28"/>
  <c r="I13" i="28"/>
  <c r="H13" i="28"/>
  <c r="G13" i="28"/>
  <c r="F13" i="28"/>
  <c r="D13" i="28"/>
  <c r="I94" i="28" s="1"/>
  <c r="J12" i="28"/>
  <c r="I12" i="28"/>
  <c r="H12" i="28"/>
  <c r="H66" i="28" s="1"/>
  <c r="G12" i="28"/>
  <c r="F12" i="28"/>
  <c r="D12" i="28"/>
  <c r="J11" i="28"/>
  <c r="J65" i="28" s="1"/>
  <c r="I11" i="28"/>
  <c r="H11" i="28"/>
  <c r="G11" i="28"/>
  <c r="F11" i="28"/>
  <c r="F65" i="28" s="1"/>
  <c r="D11" i="28"/>
  <c r="I92" i="28" s="1"/>
  <c r="J10" i="28"/>
  <c r="I10" i="28"/>
  <c r="H10" i="28"/>
  <c r="G10" i="28"/>
  <c r="F10" i="28"/>
  <c r="F10" i="29" s="1"/>
  <c r="D10" i="28"/>
  <c r="J9" i="28"/>
  <c r="I9" i="28"/>
  <c r="H9" i="28"/>
  <c r="G9" i="28"/>
  <c r="F9" i="28"/>
  <c r="D9" i="28"/>
  <c r="I90" i="28" s="1"/>
  <c r="J8" i="28"/>
  <c r="I8" i="28"/>
  <c r="H8" i="28"/>
  <c r="H70" i="28" s="1"/>
  <c r="G8" i="28"/>
  <c r="F8" i="28"/>
  <c r="D8" i="28"/>
  <c r="J140" i="27"/>
  <c r="I140" i="27"/>
  <c r="H140" i="27"/>
  <c r="G140" i="27"/>
  <c r="F140" i="27"/>
  <c r="D140" i="27"/>
  <c r="J139" i="27"/>
  <c r="I139" i="27"/>
  <c r="H139" i="27"/>
  <c r="G139" i="27"/>
  <c r="F139" i="27"/>
  <c r="D139" i="27"/>
  <c r="J138" i="27"/>
  <c r="I138" i="27"/>
  <c r="H138" i="27"/>
  <c r="G138" i="27"/>
  <c r="F138" i="27"/>
  <c r="D138" i="27"/>
  <c r="J137" i="27"/>
  <c r="I137" i="27"/>
  <c r="H137" i="27"/>
  <c r="G137" i="27"/>
  <c r="F137" i="27"/>
  <c r="D137" i="27"/>
  <c r="J136" i="27"/>
  <c r="I136" i="27"/>
  <c r="H136" i="27"/>
  <c r="G136" i="27"/>
  <c r="F136" i="27"/>
  <c r="D136" i="27"/>
  <c r="J135" i="27"/>
  <c r="I135" i="27"/>
  <c r="H135" i="27"/>
  <c r="G135" i="27"/>
  <c r="F135" i="27"/>
  <c r="D135" i="27"/>
  <c r="J134" i="27"/>
  <c r="I134" i="27"/>
  <c r="H134" i="27"/>
  <c r="G134" i="27"/>
  <c r="F134" i="27"/>
  <c r="D134" i="27"/>
  <c r="J133" i="27"/>
  <c r="I133" i="27"/>
  <c r="H133" i="27"/>
  <c r="G133" i="27"/>
  <c r="F133" i="27"/>
  <c r="D133" i="27"/>
  <c r="J132" i="27"/>
  <c r="I132" i="27"/>
  <c r="H132" i="27"/>
  <c r="G132" i="27"/>
  <c r="F132" i="27"/>
  <c r="D132" i="27"/>
  <c r="J131" i="27"/>
  <c r="I131" i="27"/>
  <c r="H131" i="27"/>
  <c r="G131" i="27"/>
  <c r="F131" i="27"/>
  <c r="D131" i="27"/>
  <c r="J130" i="27"/>
  <c r="I130" i="27"/>
  <c r="H130" i="27"/>
  <c r="G130" i="27"/>
  <c r="F130" i="27"/>
  <c r="D130" i="27"/>
  <c r="J129" i="27"/>
  <c r="I129" i="27"/>
  <c r="H129" i="27"/>
  <c r="G129" i="27"/>
  <c r="F129" i="27"/>
  <c r="D129" i="27"/>
  <c r="J128" i="27"/>
  <c r="I128" i="27"/>
  <c r="H128" i="27"/>
  <c r="G128" i="27"/>
  <c r="F128" i="27"/>
  <c r="D128" i="27"/>
  <c r="J127" i="27"/>
  <c r="I127" i="27"/>
  <c r="H127" i="27"/>
  <c r="G127" i="27"/>
  <c r="F127" i="27"/>
  <c r="D127" i="27"/>
  <c r="J126" i="27"/>
  <c r="I126" i="27"/>
  <c r="H126" i="27"/>
  <c r="G126" i="27"/>
  <c r="F126" i="27"/>
  <c r="D126" i="27"/>
  <c r="J125" i="27"/>
  <c r="I125" i="27"/>
  <c r="H125" i="27"/>
  <c r="G125" i="27"/>
  <c r="F125" i="27"/>
  <c r="D125" i="27"/>
  <c r="J124" i="27"/>
  <c r="I124" i="27"/>
  <c r="H124" i="27"/>
  <c r="G124" i="27"/>
  <c r="F124" i="27"/>
  <c r="D124" i="27"/>
  <c r="J123" i="27"/>
  <c r="I123" i="27"/>
  <c r="H123" i="27"/>
  <c r="G123" i="27"/>
  <c r="F123" i="27"/>
  <c r="D123" i="27"/>
  <c r="J122" i="27"/>
  <c r="I122" i="27"/>
  <c r="H122" i="27"/>
  <c r="G122" i="27"/>
  <c r="F122" i="27"/>
  <c r="D122" i="27"/>
  <c r="J121" i="27"/>
  <c r="I121" i="27"/>
  <c r="H121" i="27"/>
  <c r="G121" i="27"/>
  <c r="F121" i="27"/>
  <c r="D121" i="27"/>
  <c r="J120" i="27"/>
  <c r="I120" i="27"/>
  <c r="H120" i="27"/>
  <c r="G120" i="27"/>
  <c r="F120" i="27"/>
  <c r="D120" i="27"/>
  <c r="J119" i="27"/>
  <c r="I119" i="27"/>
  <c r="H119" i="27"/>
  <c r="G119" i="27"/>
  <c r="F119" i="27"/>
  <c r="D119" i="27"/>
  <c r="J118" i="27"/>
  <c r="I118" i="27"/>
  <c r="H118" i="27"/>
  <c r="G118" i="27"/>
  <c r="F118" i="27"/>
  <c r="D118" i="27"/>
  <c r="J117" i="27"/>
  <c r="I117" i="27"/>
  <c r="H117" i="27"/>
  <c r="G117" i="27"/>
  <c r="F117" i="27"/>
  <c r="D117" i="27"/>
  <c r="J116" i="27"/>
  <c r="I116" i="27"/>
  <c r="H116" i="27"/>
  <c r="G116" i="27"/>
  <c r="F116" i="27"/>
  <c r="D116" i="27"/>
  <c r="J115" i="27"/>
  <c r="I115" i="27"/>
  <c r="H115" i="27"/>
  <c r="G115" i="27"/>
  <c r="F115" i="27"/>
  <c r="D115" i="27"/>
  <c r="J114" i="27"/>
  <c r="I114" i="27"/>
  <c r="H114" i="27"/>
  <c r="G114" i="27"/>
  <c r="F114" i="27"/>
  <c r="D114" i="27"/>
  <c r="J113" i="27"/>
  <c r="I113" i="27"/>
  <c r="H113" i="27"/>
  <c r="G113" i="27"/>
  <c r="F113" i="27"/>
  <c r="D113" i="27"/>
  <c r="J112" i="27"/>
  <c r="I112" i="27"/>
  <c r="H112" i="27"/>
  <c r="G112" i="27"/>
  <c r="F112" i="27"/>
  <c r="D112" i="27"/>
  <c r="J111" i="27"/>
  <c r="I111" i="27"/>
  <c r="H111" i="27"/>
  <c r="G111" i="27"/>
  <c r="F111" i="27"/>
  <c r="D111" i="27"/>
  <c r="J110" i="27"/>
  <c r="I110" i="27"/>
  <c r="H110" i="27"/>
  <c r="G110" i="27"/>
  <c r="F110" i="27"/>
  <c r="D110" i="27"/>
  <c r="J109" i="27"/>
  <c r="I109" i="27"/>
  <c r="H109" i="27"/>
  <c r="G109" i="27"/>
  <c r="F109" i="27"/>
  <c r="D109" i="27"/>
  <c r="J108" i="27"/>
  <c r="I108" i="27"/>
  <c r="H108" i="27"/>
  <c r="G108" i="27"/>
  <c r="F108" i="27"/>
  <c r="D108" i="27"/>
  <c r="J107" i="27"/>
  <c r="I107" i="27"/>
  <c r="H107" i="27"/>
  <c r="G107" i="27"/>
  <c r="F107" i="27"/>
  <c r="D107" i="27"/>
  <c r="J106" i="27"/>
  <c r="I106" i="27"/>
  <c r="H106" i="27"/>
  <c r="G106" i="27"/>
  <c r="F106" i="27"/>
  <c r="D106" i="27"/>
  <c r="J105" i="27"/>
  <c r="I105" i="27"/>
  <c r="H105" i="27"/>
  <c r="G105" i="27"/>
  <c r="F105" i="27"/>
  <c r="D105" i="27"/>
  <c r="J104" i="27"/>
  <c r="I104" i="27"/>
  <c r="H104" i="27"/>
  <c r="G104" i="27"/>
  <c r="F104" i="27"/>
  <c r="D104" i="27"/>
  <c r="J103" i="27"/>
  <c r="I103" i="27"/>
  <c r="H103" i="27"/>
  <c r="G103" i="27"/>
  <c r="F103" i="27"/>
  <c r="D103" i="27"/>
  <c r="J102" i="27"/>
  <c r="I102" i="27"/>
  <c r="H102" i="27"/>
  <c r="G102" i="27"/>
  <c r="F102" i="27"/>
  <c r="D102" i="27"/>
  <c r="J101" i="27"/>
  <c r="I101" i="27"/>
  <c r="H101" i="27"/>
  <c r="G101" i="27"/>
  <c r="F101" i="27"/>
  <c r="D101" i="27"/>
  <c r="J100" i="27"/>
  <c r="I100" i="27"/>
  <c r="H100" i="27"/>
  <c r="G100" i="27"/>
  <c r="F100" i="27"/>
  <c r="D100" i="27"/>
  <c r="J99" i="27"/>
  <c r="I99" i="27"/>
  <c r="H99" i="27"/>
  <c r="G99" i="27"/>
  <c r="F99" i="27"/>
  <c r="D99" i="27"/>
  <c r="J98" i="27"/>
  <c r="I98" i="27"/>
  <c r="H98" i="27"/>
  <c r="G98" i="27"/>
  <c r="F98" i="27"/>
  <c r="D98" i="27"/>
  <c r="J97" i="27"/>
  <c r="I97" i="27"/>
  <c r="H97" i="27"/>
  <c r="G97" i="27"/>
  <c r="F97" i="27"/>
  <c r="D97" i="27"/>
  <c r="J96" i="27"/>
  <c r="I96" i="27"/>
  <c r="H96" i="27"/>
  <c r="G96" i="27"/>
  <c r="F96" i="27"/>
  <c r="D96" i="27"/>
  <c r="J95" i="27"/>
  <c r="I95" i="27"/>
  <c r="H95" i="27"/>
  <c r="G95" i="27"/>
  <c r="F95" i="27"/>
  <c r="D95" i="27"/>
  <c r="J94" i="27"/>
  <c r="I94" i="27"/>
  <c r="H94" i="27"/>
  <c r="G94" i="27"/>
  <c r="F94" i="27"/>
  <c r="D94" i="27"/>
  <c r="J93" i="27"/>
  <c r="I93" i="27"/>
  <c r="H93" i="27"/>
  <c r="G93" i="27"/>
  <c r="F93" i="27"/>
  <c r="D93" i="27"/>
  <c r="J92" i="27"/>
  <c r="I92" i="27"/>
  <c r="H92" i="27"/>
  <c r="G92" i="27"/>
  <c r="F92" i="27"/>
  <c r="D92" i="27"/>
  <c r="J91" i="27"/>
  <c r="I91" i="27"/>
  <c r="H91" i="27"/>
  <c r="G91" i="27"/>
  <c r="F91" i="27"/>
  <c r="D91" i="27"/>
  <c r="J90" i="27"/>
  <c r="I90" i="27"/>
  <c r="H90" i="27"/>
  <c r="G90" i="27"/>
  <c r="F90" i="27"/>
  <c r="D90" i="27"/>
  <c r="J89" i="27"/>
  <c r="I89" i="27"/>
  <c r="H89" i="27"/>
  <c r="G89" i="27"/>
  <c r="F89" i="27"/>
  <c r="D89" i="27"/>
  <c r="J84" i="27"/>
  <c r="I84" i="27"/>
  <c r="H84" i="27"/>
  <c r="G84" i="27"/>
  <c r="F84" i="27"/>
  <c r="D84" i="27"/>
  <c r="J83" i="27"/>
  <c r="I83" i="27"/>
  <c r="H83" i="27"/>
  <c r="G83" i="27"/>
  <c r="F83" i="27"/>
  <c r="D83" i="27"/>
  <c r="J82" i="27"/>
  <c r="I82" i="27"/>
  <c r="H82" i="27"/>
  <c r="G82" i="27"/>
  <c r="F82" i="27"/>
  <c r="D82" i="27"/>
  <c r="J81" i="27"/>
  <c r="I81" i="27"/>
  <c r="H81" i="27"/>
  <c r="G81" i="27"/>
  <c r="F81" i="27"/>
  <c r="D81" i="27"/>
  <c r="J80" i="27"/>
  <c r="I80" i="27"/>
  <c r="H80" i="27"/>
  <c r="G80" i="27"/>
  <c r="F80" i="27"/>
  <c r="D80" i="27"/>
  <c r="J79" i="27"/>
  <c r="I79" i="27"/>
  <c r="H79" i="27"/>
  <c r="G79" i="27"/>
  <c r="F79" i="27"/>
  <c r="D79" i="27"/>
  <c r="J77" i="27"/>
  <c r="I77" i="27"/>
  <c r="H77" i="27"/>
  <c r="G77" i="27"/>
  <c r="F77" i="27"/>
  <c r="D77" i="27"/>
  <c r="J76" i="27"/>
  <c r="I76" i="27"/>
  <c r="H76" i="27"/>
  <c r="G76" i="27"/>
  <c r="F76" i="27"/>
  <c r="D76" i="27"/>
  <c r="J75" i="27"/>
  <c r="I75" i="27"/>
  <c r="H75" i="27"/>
  <c r="G75" i="27"/>
  <c r="F75" i="27"/>
  <c r="D75" i="27"/>
  <c r="J74" i="27"/>
  <c r="I74" i="27"/>
  <c r="H74" i="27"/>
  <c r="G74" i="27"/>
  <c r="F74" i="27"/>
  <c r="D74" i="27"/>
  <c r="J73" i="27"/>
  <c r="I73" i="27"/>
  <c r="H73" i="27"/>
  <c r="G73" i="27"/>
  <c r="F73" i="27"/>
  <c r="D73" i="27"/>
  <c r="J72" i="27"/>
  <c r="I72" i="27"/>
  <c r="H72" i="27"/>
  <c r="G72" i="27"/>
  <c r="F72" i="27"/>
  <c r="D72" i="27"/>
  <c r="J71" i="27"/>
  <c r="I71" i="27"/>
  <c r="H71" i="27"/>
  <c r="G71" i="27"/>
  <c r="F71" i="27"/>
  <c r="D71" i="27"/>
  <c r="J70" i="27"/>
  <c r="I70" i="27"/>
  <c r="H70" i="27"/>
  <c r="G70" i="27"/>
  <c r="F70" i="27"/>
  <c r="D70" i="27"/>
  <c r="J68" i="27"/>
  <c r="I68" i="27"/>
  <c r="H68" i="27"/>
  <c r="G68" i="27"/>
  <c r="F68" i="27"/>
  <c r="D68" i="27"/>
  <c r="J67" i="27"/>
  <c r="I67" i="27"/>
  <c r="H67" i="27"/>
  <c r="G67" i="27"/>
  <c r="F67" i="27"/>
  <c r="D67" i="27"/>
  <c r="J66" i="27"/>
  <c r="I66" i="27"/>
  <c r="H66" i="27"/>
  <c r="G66" i="27"/>
  <c r="F66" i="27"/>
  <c r="F64" i="27" s="1"/>
  <c r="D66" i="27"/>
  <c r="J65" i="27"/>
  <c r="I65" i="27"/>
  <c r="H65" i="27"/>
  <c r="H64" i="27" s="1"/>
  <c r="G65" i="27"/>
  <c r="F65" i="27"/>
  <c r="D65" i="27"/>
  <c r="J64" i="27"/>
  <c r="E62" i="27"/>
  <c r="J60" i="27"/>
  <c r="I60" i="27"/>
  <c r="I211" i="27" s="1"/>
  <c r="H60" i="27"/>
  <c r="G60" i="27"/>
  <c r="G210" i="27" s="1"/>
  <c r="F60" i="27"/>
  <c r="D60" i="27"/>
  <c r="D209" i="27" s="1"/>
  <c r="J140" i="26"/>
  <c r="I140" i="26"/>
  <c r="H140" i="26"/>
  <c r="G140" i="26"/>
  <c r="F140" i="26"/>
  <c r="D140" i="26"/>
  <c r="J139" i="26"/>
  <c r="I139" i="26"/>
  <c r="H139" i="26"/>
  <c r="G139" i="26"/>
  <c r="F139" i="26"/>
  <c r="D139" i="26"/>
  <c r="J138" i="26"/>
  <c r="I138" i="26"/>
  <c r="H138" i="26"/>
  <c r="G138" i="26"/>
  <c r="F138" i="26"/>
  <c r="D138" i="26"/>
  <c r="J137" i="26"/>
  <c r="I137" i="26"/>
  <c r="H137" i="26"/>
  <c r="G137" i="26"/>
  <c r="F137" i="26"/>
  <c r="D137" i="26"/>
  <c r="J136" i="26"/>
  <c r="I136" i="26"/>
  <c r="H136" i="26"/>
  <c r="G136" i="26"/>
  <c r="F136" i="26"/>
  <c r="D136" i="26"/>
  <c r="J135" i="26"/>
  <c r="I135" i="26"/>
  <c r="H135" i="26"/>
  <c r="G135" i="26"/>
  <c r="F135" i="26"/>
  <c r="D135" i="26"/>
  <c r="J134" i="26"/>
  <c r="I134" i="26"/>
  <c r="H134" i="26"/>
  <c r="G134" i="26"/>
  <c r="F134" i="26"/>
  <c r="D134" i="26"/>
  <c r="J133" i="26"/>
  <c r="I133" i="26"/>
  <c r="H133" i="26"/>
  <c r="G133" i="26"/>
  <c r="F133" i="26"/>
  <c r="D133" i="26"/>
  <c r="J132" i="26"/>
  <c r="I132" i="26"/>
  <c r="H132" i="26"/>
  <c r="G132" i="26"/>
  <c r="F132" i="26"/>
  <c r="D132" i="26"/>
  <c r="J131" i="26"/>
  <c r="I131" i="26"/>
  <c r="H131" i="26"/>
  <c r="G131" i="26"/>
  <c r="F131" i="26"/>
  <c r="D131" i="26"/>
  <c r="J130" i="26"/>
  <c r="I130" i="26"/>
  <c r="H130" i="26"/>
  <c r="G130" i="26"/>
  <c r="F130" i="26"/>
  <c r="D130" i="26"/>
  <c r="J129" i="26"/>
  <c r="I129" i="26"/>
  <c r="H129" i="26"/>
  <c r="G129" i="26"/>
  <c r="F129" i="26"/>
  <c r="D129" i="26"/>
  <c r="J128" i="26"/>
  <c r="I128" i="26"/>
  <c r="H128" i="26"/>
  <c r="G128" i="26"/>
  <c r="F128" i="26"/>
  <c r="D128" i="26"/>
  <c r="J127" i="26"/>
  <c r="I127" i="26"/>
  <c r="H127" i="26"/>
  <c r="G127" i="26"/>
  <c r="F127" i="26"/>
  <c r="D127" i="26"/>
  <c r="J126" i="26"/>
  <c r="I126" i="26"/>
  <c r="H126" i="26"/>
  <c r="G126" i="26"/>
  <c r="F126" i="26"/>
  <c r="D126" i="26"/>
  <c r="J125" i="26"/>
  <c r="I125" i="26"/>
  <c r="H125" i="26"/>
  <c r="G125" i="26"/>
  <c r="F125" i="26"/>
  <c r="D125" i="26"/>
  <c r="J124" i="26"/>
  <c r="I124" i="26"/>
  <c r="H124" i="26"/>
  <c r="G124" i="26"/>
  <c r="F124" i="26"/>
  <c r="D124" i="26"/>
  <c r="J123" i="26"/>
  <c r="I123" i="26"/>
  <c r="H123" i="26"/>
  <c r="G123" i="26"/>
  <c r="F123" i="26"/>
  <c r="D123" i="26"/>
  <c r="J122" i="26"/>
  <c r="I122" i="26"/>
  <c r="H122" i="26"/>
  <c r="G122" i="26"/>
  <c r="F122" i="26"/>
  <c r="D122" i="26"/>
  <c r="J121" i="26"/>
  <c r="I121" i="26"/>
  <c r="H121" i="26"/>
  <c r="G121" i="26"/>
  <c r="F121" i="26"/>
  <c r="D121" i="26"/>
  <c r="J120" i="26"/>
  <c r="I120" i="26"/>
  <c r="H120" i="26"/>
  <c r="G120" i="26"/>
  <c r="F120" i="26"/>
  <c r="D120" i="26"/>
  <c r="J119" i="26"/>
  <c r="I119" i="26"/>
  <c r="H119" i="26"/>
  <c r="G119" i="26"/>
  <c r="F119" i="26"/>
  <c r="D119" i="26"/>
  <c r="J118" i="26"/>
  <c r="I118" i="26"/>
  <c r="H118" i="26"/>
  <c r="G118" i="26"/>
  <c r="F118" i="26"/>
  <c r="D118" i="26"/>
  <c r="J117" i="26"/>
  <c r="I117" i="26"/>
  <c r="H117" i="26"/>
  <c r="G117" i="26"/>
  <c r="F117" i="26"/>
  <c r="D117" i="26"/>
  <c r="J116" i="26"/>
  <c r="I116" i="26"/>
  <c r="H116" i="26"/>
  <c r="G116" i="26"/>
  <c r="F116" i="26"/>
  <c r="D116" i="26"/>
  <c r="J115" i="26"/>
  <c r="I115" i="26"/>
  <c r="H115" i="26"/>
  <c r="G115" i="26"/>
  <c r="F115" i="26"/>
  <c r="D115" i="26"/>
  <c r="J114" i="26"/>
  <c r="I114" i="26"/>
  <c r="H114" i="26"/>
  <c r="G114" i="26"/>
  <c r="F114" i="26"/>
  <c r="D114" i="26"/>
  <c r="J113" i="26"/>
  <c r="I113" i="26"/>
  <c r="H113" i="26"/>
  <c r="G113" i="26"/>
  <c r="F113" i="26"/>
  <c r="D113" i="26"/>
  <c r="J112" i="26"/>
  <c r="I112" i="26"/>
  <c r="H112" i="26"/>
  <c r="G112" i="26"/>
  <c r="F112" i="26"/>
  <c r="D112" i="26"/>
  <c r="J111" i="26"/>
  <c r="I111" i="26"/>
  <c r="H111" i="26"/>
  <c r="G111" i="26"/>
  <c r="F111" i="26"/>
  <c r="D111" i="26"/>
  <c r="J110" i="26"/>
  <c r="I110" i="26"/>
  <c r="H110" i="26"/>
  <c r="G110" i="26"/>
  <c r="F110" i="26"/>
  <c r="D110" i="26"/>
  <c r="J109" i="26"/>
  <c r="I109" i="26"/>
  <c r="H109" i="26"/>
  <c r="G109" i="26"/>
  <c r="F109" i="26"/>
  <c r="D109" i="26"/>
  <c r="J108" i="26"/>
  <c r="I108" i="26"/>
  <c r="H108" i="26"/>
  <c r="G108" i="26"/>
  <c r="F108" i="26"/>
  <c r="D108" i="26"/>
  <c r="J107" i="26"/>
  <c r="I107" i="26"/>
  <c r="H107" i="26"/>
  <c r="G107" i="26"/>
  <c r="F107" i="26"/>
  <c r="D107" i="26"/>
  <c r="J106" i="26"/>
  <c r="I106" i="26"/>
  <c r="H106" i="26"/>
  <c r="G106" i="26"/>
  <c r="F106" i="26"/>
  <c r="D106" i="26"/>
  <c r="J105" i="26"/>
  <c r="I105" i="26"/>
  <c r="H105" i="26"/>
  <c r="G105" i="26"/>
  <c r="F105" i="26"/>
  <c r="D105" i="26"/>
  <c r="J104" i="26"/>
  <c r="I104" i="26"/>
  <c r="H104" i="26"/>
  <c r="G104" i="26"/>
  <c r="F104" i="26"/>
  <c r="D104" i="26"/>
  <c r="J103" i="26"/>
  <c r="I103" i="26"/>
  <c r="H103" i="26"/>
  <c r="G103" i="26"/>
  <c r="F103" i="26"/>
  <c r="D103" i="26"/>
  <c r="J102" i="26"/>
  <c r="I102" i="26"/>
  <c r="H102" i="26"/>
  <c r="G102" i="26"/>
  <c r="F102" i="26"/>
  <c r="D102" i="26"/>
  <c r="J101" i="26"/>
  <c r="I101" i="26"/>
  <c r="H101" i="26"/>
  <c r="G101" i="26"/>
  <c r="F101" i="26"/>
  <c r="D101" i="26"/>
  <c r="J100" i="26"/>
  <c r="I100" i="26"/>
  <c r="H100" i="26"/>
  <c r="G100" i="26"/>
  <c r="F100" i="26"/>
  <c r="D100" i="26"/>
  <c r="J99" i="26"/>
  <c r="I99" i="26"/>
  <c r="H99" i="26"/>
  <c r="G99" i="26"/>
  <c r="F99" i="26"/>
  <c r="D99" i="26"/>
  <c r="J98" i="26"/>
  <c r="I98" i="26"/>
  <c r="H98" i="26"/>
  <c r="G98" i="26"/>
  <c r="F98" i="26"/>
  <c r="D98" i="26"/>
  <c r="J97" i="26"/>
  <c r="I97" i="26"/>
  <c r="H97" i="26"/>
  <c r="G97" i="26"/>
  <c r="F97" i="26"/>
  <c r="D97" i="26"/>
  <c r="J96" i="26"/>
  <c r="I96" i="26"/>
  <c r="H96" i="26"/>
  <c r="G96" i="26"/>
  <c r="F96" i="26"/>
  <c r="D96" i="26"/>
  <c r="J95" i="26"/>
  <c r="I95" i="26"/>
  <c r="H95" i="26"/>
  <c r="G95" i="26"/>
  <c r="F95" i="26"/>
  <c r="D95" i="26"/>
  <c r="J94" i="26"/>
  <c r="I94" i="26"/>
  <c r="H94" i="26"/>
  <c r="G94" i="26"/>
  <c r="F94" i="26"/>
  <c r="D94" i="26"/>
  <c r="J93" i="26"/>
  <c r="I93" i="26"/>
  <c r="H93" i="26"/>
  <c r="G93" i="26"/>
  <c r="F93" i="26"/>
  <c r="D93" i="26"/>
  <c r="J92" i="26"/>
  <c r="I92" i="26"/>
  <c r="H92" i="26"/>
  <c r="G92" i="26"/>
  <c r="F92" i="26"/>
  <c r="D92" i="26"/>
  <c r="J91" i="26"/>
  <c r="I91" i="26"/>
  <c r="H91" i="26"/>
  <c r="G91" i="26"/>
  <c r="F91" i="26"/>
  <c r="D91" i="26"/>
  <c r="J90" i="26"/>
  <c r="I90" i="26"/>
  <c r="H90" i="26"/>
  <c r="G90" i="26"/>
  <c r="F90" i="26"/>
  <c r="D90" i="26"/>
  <c r="J89" i="26"/>
  <c r="I89" i="26"/>
  <c r="H89" i="26"/>
  <c r="G89" i="26"/>
  <c r="F89" i="26"/>
  <c r="D89" i="26"/>
  <c r="J84" i="26"/>
  <c r="I84" i="26"/>
  <c r="H84" i="26"/>
  <c r="G84" i="26"/>
  <c r="F84" i="26"/>
  <c r="D84" i="26"/>
  <c r="J83" i="26"/>
  <c r="I83" i="26"/>
  <c r="H83" i="26"/>
  <c r="G83" i="26"/>
  <c r="F83" i="26"/>
  <c r="D83" i="26"/>
  <c r="J82" i="26"/>
  <c r="I82" i="26"/>
  <c r="H82" i="26"/>
  <c r="G82" i="26"/>
  <c r="F82" i="26"/>
  <c r="D82" i="26"/>
  <c r="J81" i="26"/>
  <c r="I81" i="26"/>
  <c r="H81" i="26"/>
  <c r="G81" i="26"/>
  <c r="F81" i="26"/>
  <c r="D81" i="26"/>
  <c r="J80" i="26"/>
  <c r="I80" i="26"/>
  <c r="H80" i="26"/>
  <c r="G80" i="26"/>
  <c r="F80" i="26"/>
  <c r="D80" i="26"/>
  <c r="J79" i="26"/>
  <c r="I79" i="26"/>
  <c r="H79" i="26"/>
  <c r="G79" i="26"/>
  <c r="F79" i="26"/>
  <c r="D79" i="26"/>
  <c r="J77" i="26"/>
  <c r="I77" i="26"/>
  <c r="H77" i="26"/>
  <c r="G77" i="26"/>
  <c r="F77" i="26"/>
  <c r="D77" i="26"/>
  <c r="J76" i="26"/>
  <c r="I76" i="26"/>
  <c r="H76" i="26"/>
  <c r="G76" i="26"/>
  <c r="F76" i="26"/>
  <c r="D76" i="26"/>
  <c r="J75" i="26"/>
  <c r="I75" i="26"/>
  <c r="H75" i="26"/>
  <c r="G75" i="26"/>
  <c r="F75" i="26"/>
  <c r="D75" i="26"/>
  <c r="J74" i="26"/>
  <c r="I74" i="26"/>
  <c r="H74" i="26"/>
  <c r="G74" i="26"/>
  <c r="F74" i="26"/>
  <c r="D74" i="26"/>
  <c r="J73" i="26"/>
  <c r="I73" i="26"/>
  <c r="H73" i="26"/>
  <c r="G73" i="26"/>
  <c r="F73" i="26"/>
  <c r="D73" i="26"/>
  <c r="J72" i="26"/>
  <c r="I72" i="26"/>
  <c r="H72" i="26"/>
  <c r="G72" i="26"/>
  <c r="F72" i="26"/>
  <c r="D72" i="26"/>
  <c r="J71" i="26"/>
  <c r="I71" i="26"/>
  <c r="H71" i="26"/>
  <c r="G71" i="26"/>
  <c r="F71" i="26"/>
  <c r="D71" i="26"/>
  <c r="J70" i="26"/>
  <c r="I70" i="26"/>
  <c r="H70" i="26"/>
  <c r="G70" i="26"/>
  <c r="F70" i="26"/>
  <c r="D70" i="26"/>
  <c r="J68" i="26"/>
  <c r="I68" i="26"/>
  <c r="H68" i="26"/>
  <c r="G68" i="26"/>
  <c r="F68" i="26"/>
  <c r="D68" i="26"/>
  <c r="J67" i="26"/>
  <c r="I67" i="26"/>
  <c r="H67" i="26"/>
  <c r="G67" i="26"/>
  <c r="F67" i="26"/>
  <c r="D67" i="26"/>
  <c r="J66" i="26"/>
  <c r="I66" i="26"/>
  <c r="H66" i="26"/>
  <c r="G66" i="26"/>
  <c r="F66" i="26"/>
  <c r="D66" i="26"/>
  <c r="J65" i="26"/>
  <c r="I65" i="26"/>
  <c r="H65" i="26"/>
  <c r="G65" i="26"/>
  <c r="F65" i="26"/>
  <c r="D65" i="26"/>
  <c r="J60" i="26"/>
  <c r="J219" i="26" s="1"/>
  <c r="I60" i="26"/>
  <c r="I219" i="26" s="1"/>
  <c r="H60" i="26"/>
  <c r="H220" i="26" s="1"/>
  <c r="G60" i="26"/>
  <c r="G220" i="26" s="1"/>
  <c r="F60" i="26"/>
  <c r="F219" i="26" s="1"/>
  <c r="E60" i="26"/>
  <c r="D60" i="26"/>
  <c r="H141" i="26" s="1"/>
  <c r="H59" i="24"/>
  <c r="G59" i="24"/>
  <c r="F59" i="24"/>
  <c r="E59" i="24"/>
  <c r="D59" i="24"/>
  <c r="H58" i="24"/>
  <c r="G58" i="24"/>
  <c r="G78" i="24" s="1"/>
  <c r="F58" i="24"/>
  <c r="E58" i="24"/>
  <c r="D58" i="24"/>
  <c r="H57" i="24"/>
  <c r="G57" i="24"/>
  <c r="F57" i="24"/>
  <c r="E57" i="24"/>
  <c r="E77" i="24" s="1"/>
  <c r="D57" i="24"/>
  <c r="H56" i="24"/>
  <c r="G56" i="24"/>
  <c r="G76" i="24" s="1"/>
  <c r="F56" i="24"/>
  <c r="E56" i="24"/>
  <c r="E76" i="24" s="1"/>
  <c r="D56" i="24"/>
  <c r="H55" i="24"/>
  <c r="H75" i="24" s="1"/>
  <c r="G55" i="24"/>
  <c r="G75" i="24" s="1"/>
  <c r="F55" i="24"/>
  <c r="E55" i="24"/>
  <c r="E55" i="25" s="1"/>
  <c r="D55" i="24"/>
  <c r="H54" i="24"/>
  <c r="G54" i="24"/>
  <c r="G74" i="24" s="1"/>
  <c r="F54" i="24"/>
  <c r="F74" i="24" s="1"/>
  <c r="E54" i="24"/>
  <c r="E74" i="24" s="1"/>
  <c r="D54" i="24"/>
  <c r="H53" i="24"/>
  <c r="G53" i="24"/>
  <c r="F53" i="24"/>
  <c r="E53" i="24"/>
  <c r="D53" i="24"/>
  <c r="H52" i="24"/>
  <c r="G52" i="24"/>
  <c r="G72" i="24" s="1"/>
  <c r="F52" i="24"/>
  <c r="E52" i="24"/>
  <c r="E72" i="24" s="1"/>
  <c r="D52" i="24"/>
  <c r="H51" i="24"/>
  <c r="H71" i="24" s="1"/>
  <c r="G51" i="24"/>
  <c r="G71" i="24" s="1"/>
  <c r="F51" i="24"/>
  <c r="E51" i="24"/>
  <c r="E71" i="24" s="1"/>
  <c r="D51" i="24"/>
  <c r="D71" i="24" s="1"/>
  <c r="H50" i="24"/>
  <c r="G50" i="24"/>
  <c r="G70" i="24" s="1"/>
  <c r="F50" i="24"/>
  <c r="F70" i="24" s="1"/>
  <c r="E50" i="24"/>
  <c r="E70" i="24" s="1"/>
  <c r="D50" i="24"/>
  <c r="H49" i="24"/>
  <c r="G49" i="24"/>
  <c r="F49" i="24"/>
  <c r="E49" i="24"/>
  <c r="D49" i="24"/>
  <c r="G124" i="24" s="1"/>
  <c r="H48" i="24"/>
  <c r="H48" i="25" s="1"/>
  <c r="G48" i="24"/>
  <c r="F48" i="24"/>
  <c r="E48" i="24"/>
  <c r="D48" i="24"/>
  <c r="H47" i="24"/>
  <c r="G47" i="24"/>
  <c r="F47" i="24"/>
  <c r="E47" i="24"/>
  <c r="D47" i="24"/>
  <c r="H46" i="24"/>
  <c r="G46" i="24"/>
  <c r="F46" i="24"/>
  <c r="E46" i="24"/>
  <c r="D46" i="24"/>
  <c r="H45" i="24"/>
  <c r="G45" i="24"/>
  <c r="G45" i="25" s="1"/>
  <c r="F45" i="24"/>
  <c r="E45" i="24"/>
  <c r="D45" i="24"/>
  <c r="G120" i="24" s="1"/>
  <c r="H44" i="24"/>
  <c r="G44" i="24"/>
  <c r="F44" i="24"/>
  <c r="E44" i="24"/>
  <c r="D44" i="24"/>
  <c r="H43" i="24"/>
  <c r="G43" i="24"/>
  <c r="F43" i="24"/>
  <c r="E43" i="24"/>
  <c r="D43" i="24"/>
  <c r="H42" i="24"/>
  <c r="G42" i="24"/>
  <c r="F42" i="24"/>
  <c r="F42" i="25" s="1"/>
  <c r="E42" i="24"/>
  <c r="D42" i="24"/>
  <c r="H41" i="24"/>
  <c r="G41" i="24"/>
  <c r="F41" i="24"/>
  <c r="E41" i="24"/>
  <c r="D41" i="24"/>
  <c r="G116" i="24" s="1"/>
  <c r="H40" i="24"/>
  <c r="G40" i="24"/>
  <c r="G67" i="24" s="1"/>
  <c r="F40" i="24"/>
  <c r="E40" i="24"/>
  <c r="D40" i="24"/>
  <c r="H39" i="24"/>
  <c r="G39" i="24"/>
  <c r="F39" i="24"/>
  <c r="E39" i="24"/>
  <c r="E39" i="25" s="1"/>
  <c r="D39" i="24"/>
  <c r="H38" i="24"/>
  <c r="G38" i="24"/>
  <c r="F38" i="24"/>
  <c r="E38" i="24"/>
  <c r="D38" i="24"/>
  <c r="H37" i="24"/>
  <c r="G37" i="24"/>
  <c r="F37" i="24"/>
  <c r="E37" i="24"/>
  <c r="D37" i="24"/>
  <c r="G112" i="24" s="1"/>
  <c r="H36" i="24"/>
  <c r="G36" i="24"/>
  <c r="G65" i="24" s="1"/>
  <c r="F36" i="24"/>
  <c r="E36" i="24"/>
  <c r="D36" i="24"/>
  <c r="H35" i="24"/>
  <c r="G35" i="24"/>
  <c r="F35" i="24"/>
  <c r="E35" i="24"/>
  <c r="D35" i="24"/>
  <c r="H34" i="24"/>
  <c r="H34" i="25" s="1"/>
  <c r="G34" i="24"/>
  <c r="F34" i="24"/>
  <c r="E34" i="24"/>
  <c r="D34" i="24"/>
  <c r="H33" i="24"/>
  <c r="G33" i="24"/>
  <c r="F33" i="24"/>
  <c r="E33" i="24"/>
  <c r="E33" i="25" s="1"/>
  <c r="D33" i="24"/>
  <c r="G108" i="24" s="1"/>
  <c r="H32" i="24"/>
  <c r="G32" i="24"/>
  <c r="F32" i="24"/>
  <c r="F32" i="25" s="1"/>
  <c r="E32" i="24"/>
  <c r="D32" i="24"/>
  <c r="H31" i="24"/>
  <c r="G31" i="24"/>
  <c r="G31" i="25" s="1"/>
  <c r="F31" i="24"/>
  <c r="E31" i="24"/>
  <c r="D31" i="24"/>
  <c r="H30" i="24"/>
  <c r="H30" i="25" s="1"/>
  <c r="G30" i="24"/>
  <c r="F30" i="24"/>
  <c r="E30" i="24"/>
  <c r="D30" i="24"/>
  <c r="H29" i="24"/>
  <c r="G29" i="24"/>
  <c r="F29" i="24"/>
  <c r="E29" i="24"/>
  <c r="E29" i="25" s="1"/>
  <c r="D29" i="24"/>
  <c r="H28" i="24"/>
  <c r="G28" i="24"/>
  <c r="F28" i="24"/>
  <c r="F28" i="25" s="1"/>
  <c r="E28" i="24"/>
  <c r="D28" i="24"/>
  <c r="H27" i="24"/>
  <c r="G27" i="24"/>
  <c r="G27" i="25" s="1"/>
  <c r="F27" i="24"/>
  <c r="E27" i="24"/>
  <c r="D27" i="24"/>
  <c r="H26" i="24"/>
  <c r="H26" i="25" s="1"/>
  <c r="G26" i="24"/>
  <c r="F26" i="24"/>
  <c r="E26" i="24"/>
  <c r="D26" i="24"/>
  <c r="H25" i="24"/>
  <c r="G25" i="24"/>
  <c r="F25" i="24"/>
  <c r="E25" i="24"/>
  <c r="D25" i="24"/>
  <c r="H24" i="24"/>
  <c r="G24" i="24"/>
  <c r="F24" i="24"/>
  <c r="F24" i="25" s="1"/>
  <c r="E24" i="24"/>
  <c r="D24" i="24"/>
  <c r="H23" i="24"/>
  <c r="G23" i="24"/>
  <c r="F23" i="24"/>
  <c r="E23" i="24"/>
  <c r="D23" i="24"/>
  <c r="H22" i="24"/>
  <c r="H22" i="25" s="1"/>
  <c r="G22" i="24"/>
  <c r="F22" i="24"/>
  <c r="E22" i="24"/>
  <c r="D22" i="24"/>
  <c r="H21" i="24"/>
  <c r="G21" i="24"/>
  <c r="F21" i="24"/>
  <c r="E21" i="24"/>
  <c r="D21" i="24"/>
  <c r="H20" i="24"/>
  <c r="G20" i="24"/>
  <c r="F20" i="24"/>
  <c r="F20" i="25" s="1"/>
  <c r="E20" i="24"/>
  <c r="D20" i="24"/>
  <c r="H19" i="24"/>
  <c r="G19" i="24"/>
  <c r="F19" i="24"/>
  <c r="E19" i="24"/>
  <c r="D19" i="24"/>
  <c r="H18" i="24"/>
  <c r="H18" i="25" s="1"/>
  <c r="G18" i="24"/>
  <c r="F18" i="24"/>
  <c r="E18" i="24"/>
  <c r="D18" i="24"/>
  <c r="H17" i="24"/>
  <c r="G17" i="24"/>
  <c r="F17" i="24"/>
  <c r="E17" i="24"/>
  <c r="D17" i="24"/>
  <c r="H16" i="24"/>
  <c r="G16" i="24"/>
  <c r="F16" i="24"/>
  <c r="F16" i="25" s="1"/>
  <c r="E16" i="24"/>
  <c r="D16" i="24"/>
  <c r="H15" i="24"/>
  <c r="G15" i="24"/>
  <c r="F15" i="24"/>
  <c r="E15" i="24"/>
  <c r="D15" i="24"/>
  <c r="H14" i="24"/>
  <c r="H14" i="25" s="1"/>
  <c r="G14" i="24"/>
  <c r="F14" i="24"/>
  <c r="E14" i="24"/>
  <c r="D14" i="24"/>
  <c r="H13" i="24"/>
  <c r="G13" i="24"/>
  <c r="F13" i="24"/>
  <c r="E13" i="24"/>
  <c r="D13" i="24"/>
  <c r="H12" i="24"/>
  <c r="G12" i="24"/>
  <c r="F12" i="24"/>
  <c r="F12" i="25" s="1"/>
  <c r="E12" i="24"/>
  <c r="D12" i="24"/>
  <c r="H11" i="24"/>
  <c r="G11" i="24"/>
  <c r="F11" i="24"/>
  <c r="E11" i="24"/>
  <c r="D11" i="24"/>
  <c r="H10" i="24"/>
  <c r="H10" i="25" s="1"/>
  <c r="G10" i="24"/>
  <c r="F10" i="24"/>
  <c r="E10" i="24"/>
  <c r="D10" i="24"/>
  <c r="H9" i="24"/>
  <c r="G9" i="24"/>
  <c r="F9" i="24"/>
  <c r="E9" i="24"/>
  <c r="D9" i="24"/>
  <c r="H8" i="24"/>
  <c r="G8" i="24"/>
  <c r="F8" i="24"/>
  <c r="F8" i="25" s="1"/>
  <c r="E8" i="24"/>
  <c r="D8" i="24"/>
  <c r="H134" i="23"/>
  <c r="G134" i="23"/>
  <c r="F134" i="23"/>
  <c r="E134" i="23"/>
  <c r="D134" i="23"/>
  <c r="H133" i="23"/>
  <c r="G133" i="23"/>
  <c r="F133" i="23"/>
  <c r="E133" i="23"/>
  <c r="D133" i="23"/>
  <c r="H132" i="23"/>
  <c r="G132" i="23"/>
  <c r="F132" i="23"/>
  <c r="E132" i="23"/>
  <c r="D132" i="23"/>
  <c r="H131" i="23"/>
  <c r="G131" i="23"/>
  <c r="F131" i="23"/>
  <c r="E131" i="23"/>
  <c r="D131" i="23"/>
  <c r="H130" i="23"/>
  <c r="G130" i="23"/>
  <c r="F130" i="23"/>
  <c r="E130" i="23"/>
  <c r="D130" i="23"/>
  <c r="H129" i="23"/>
  <c r="G129" i="23"/>
  <c r="F129" i="23"/>
  <c r="E129" i="23"/>
  <c r="D129" i="23"/>
  <c r="H128" i="23"/>
  <c r="G128" i="23"/>
  <c r="F128" i="23"/>
  <c r="E128" i="23"/>
  <c r="D128" i="23"/>
  <c r="H127" i="23"/>
  <c r="G127" i="23"/>
  <c r="F127" i="23"/>
  <c r="E127" i="23"/>
  <c r="D127" i="23"/>
  <c r="H126" i="23"/>
  <c r="G126" i="23"/>
  <c r="F126" i="23"/>
  <c r="E126" i="23"/>
  <c r="D126" i="23"/>
  <c r="H125" i="23"/>
  <c r="G125" i="23"/>
  <c r="F125" i="23"/>
  <c r="E125" i="23"/>
  <c r="D125" i="23"/>
  <c r="H124" i="23"/>
  <c r="G124" i="23"/>
  <c r="F124" i="23"/>
  <c r="E124" i="23"/>
  <c r="D124" i="23"/>
  <c r="H123" i="23"/>
  <c r="G123" i="23"/>
  <c r="F123" i="23"/>
  <c r="E123" i="23"/>
  <c r="D123" i="23"/>
  <c r="H122" i="23"/>
  <c r="G122" i="23"/>
  <c r="F122" i="23"/>
  <c r="E122" i="23"/>
  <c r="D122" i="23"/>
  <c r="H121" i="23"/>
  <c r="G121" i="23"/>
  <c r="F121" i="23"/>
  <c r="E121" i="23"/>
  <c r="D121" i="23"/>
  <c r="H120" i="23"/>
  <c r="G120" i="23"/>
  <c r="F120" i="23"/>
  <c r="E120" i="23"/>
  <c r="D120" i="23"/>
  <c r="H119" i="23"/>
  <c r="G119" i="23"/>
  <c r="F119" i="23"/>
  <c r="E119" i="23"/>
  <c r="D119" i="23"/>
  <c r="H118" i="23"/>
  <c r="G118" i="23"/>
  <c r="F118" i="23"/>
  <c r="E118" i="23"/>
  <c r="D118" i="23"/>
  <c r="H117" i="23"/>
  <c r="G117" i="23"/>
  <c r="F117" i="23"/>
  <c r="E117" i="23"/>
  <c r="D117" i="23"/>
  <c r="H116" i="23"/>
  <c r="G116" i="23"/>
  <c r="F116" i="23"/>
  <c r="E116" i="23"/>
  <c r="D116" i="23"/>
  <c r="H115" i="23"/>
  <c r="G115" i="23"/>
  <c r="F115" i="23"/>
  <c r="E115" i="23"/>
  <c r="D115" i="23"/>
  <c r="H114" i="23"/>
  <c r="G114" i="23"/>
  <c r="F114" i="23"/>
  <c r="E114" i="23"/>
  <c r="D114" i="23"/>
  <c r="H113" i="23"/>
  <c r="G113" i="23"/>
  <c r="F113" i="23"/>
  <c r="E113" i="23"/>
  <c r="D113" i="23"/>
  <c r="H112" i="23"/>
  <c r="G112" i="23"/>
  <c r="F112" i="23"/>
  <c r="E112" i="23"/>
  <c r="D112" i="23"/>
  <c r="H111" i="23"/>
  <c r="G111" i="23"/>
  <c r="F111" i="23"/>
  <c r="E111" i="23"/>
  <c r="D111" i="23"/>
  <c r="H110" i="23"/>
  <c r="G110" i="23"/>
  <c r="F110" i="23"/>
  <c r="E110" i="23"/>
  <c r="D110" i="23"/>
  <c r="H109" i="23"/>
  <c r="G109" i="23"/>
  <c r="F109" i="23"/>
  <c r="E109" i="23"/>
  <c r="D109" i="23"/>
  <c r="H108" i="23"/>
  <c r="G108" i="23"/>
  <c r="F108" i="23"/>
  <c r="E108" i="23"/>
  <c r="D108" i="23"/>
  <c r="H107" i="23"/>
  <c r="G107" i="23"/>
  <c r="F107" i="23"/>
  <c r="E107" i="23"/>
  <c r="D107" i="23"/>
  <c r="H106" i="23"/>
  <c r="G106" i="23"/>
  <c r="F106" i="23"/>
  <c r="E106" i="23"/>
  <c r="D106" i="23"/>
  <c r="H105" i="23"/>
  <c r="G105" i="23"/>
  <c r="F105" i="23"/>
  <c r="E105" i="23"/>
  <c r="D105" i="23"/>
  <c r="H104" i="23"/>
  <c r="G104" i="23"/>
  <c r="F104" i="23"/>
  <c r="E104" i="23"/>
  <c r="D104" i="23"/>
  <c r="H103" i="23"/>
  <c r="G103" i="23"/>
  <c r="F103" i="23"/>
  <c r="E103" i="23"/>
  <c r="D103" i="23"/>
  <c r="H102" i="23"/>
  <c r="G102" i="23"/>
  <c r="F102" i="23"/>
  <c r="E102" i="23"/>
  <c r="D102" i="23"/>
  <c r="H101" i="23"/>
  <c r="G101" i="23"/>
  <c r="F101" i="23"/>
  <c r="E101" i="23"/>
  <c r="D101" i="23"/>
  <c r="H100" i="23"/>
  <c r="G100" i="23"/>
  <c r="F100" i="23"/>
  <c r="E100" i="23"/>
  <c r="D100" i="23"/>
  <c r="H99" i="23"/>
  <c r="G99" i="23"/>
  <c r="F99" i="23"/>
  <c r="E99" i="23"/>
  <c r="D99" i="23"/>
  <c r="H98" i="23"/>
  <c r="G98" i="23"/>
  <c r="F98" i="23"/>
  <c r="E98" i="23"/>
  <c r="D98" i="23"/>
  <c r="H97" i="23"/>
  <c r="G97" i="23"/>
  <c r="F97" i="23"/>
  <c r="E97" i="23"/>
  <c r="D97" i="23"/>
  <c r="H96" i="23"/>
  <c r="G96" i="23"/>
  <c r="F96" i="23"/>
  <c r="E96" i="23"/>
  <c r="D96" i="23"/>
  <c r="H95" i="23"/>
  <c r="G95" i="23"/>
  <c r="F95" i="23"/>
  <c r="E95" i="23"/>
  <c r="D95" i="23"/>
  <c r="H94" i="23"/>
  <c r="G94" i="23"/>
  <c r="F94" i="23"/>
  <c r="E94" i="23"/>
  <c r="D94" i="23"/>
  <c r="H93" i="23"/>
  <c r="G93" i="23"/>
  <c r="F93" i="23"/>
  <c r="E93" i="23"/>
  <c r="D93" i="23"/>
  <c r="H92" i="23"/>
  <c r="G92" i="23"/>
  <c r="F92" i="23"/>
  <c r="E92" i="23"/>
  <c r="D92" i="23"/>
  <c r="H91" i="23"/>
  <c r="G91" i="23"/>
  <c r="F91" i="23"/>
  <c r="E91" i="23"/>
  <c r="D91" i="23"/>
  <c r="H90" i="23"/>
  <c r="G90" i="23"/>
  <c r="F90" i="23"/>
  <c r="E90" i="23"/>
  <c r="D90" i="23"/>
  <c r="H89" i="23"/>
  <c r="G89" i="23"/>
  <c r="F89" i="23"/>
  <c r="E89" i="23"/>
  <c r="D89" i="23"/>
  <c r="H88" i="23"/>
  <c r="G88" i="23"/>
  <c r="F88" i="23"/>
  <c r="E88" i="23"/>
  <c r="D88" i="23"/>
  <c r="H87" i="23"/>
  <c r="G87" i="23"/>
  <c r="F87" i="23"/>
  <c r="E87" i="23"/>
  <c r="D87" i="23"/>
  <c r="H86" i="23"/>
  <c r="G86" i="23"/>
  <c r="F86" i="23"/>
  <c r="E86" i="23"/>
  <c r="D86" i="23"/>
  <c r="H85" i="23"/>
  <c r="G85" i="23"/>
  <c r="F85" i="23"/>
  <c r="E85" i="23"/>
  <c r="D85" i="23"/>
  <c r="H84" i="23"/>
  <c r="G84" i="23"/>
  <c r="F84" i="23"/>
  <c r="E84" i="23"/>
  <c r="D84" i="23"/>
  <c r="H83" i="23"/>
  <c r="G83" i="23"/>
  <c r="F83" i="23"/>
  <c r="E83" i="23"/>
  <c r="D83" i="23"/>
  <c r="H79" i="23"/>
  <c r="G79" i="23"/>
  <c r="F79" i="23"/>
  <c r="E79" i="23"/>
  <c r="D79" i="23"/>
  <c r="H78" i="23"/>
  <c r="G78" i="23"/>
  <c r="F78" i="23"/>
  <c r="E78" i="23"/>
  <c r="D78" i="23"/>
  <c r="H77" i="23"/>
  <c r="G77" i="23"/>
  <c r="F77" i="23"/>
  <c r="E77" i="23"/>
  <c r="D77" i="23"/>
  <c r="H76" i="23"/>
  <c r="G76" i="23"/>
  <c r="F76" i="23"/>
  <c r="E76" i="23"/>
  <c r="D76" i="23"/>
  <c r="H75" i="23"/>
  <c r="G75" i="23"/>
  <c r="F75" i="23"/>
  <c r="E75" i="23"/>
  <c r="D75" i="23"/>
  <c r="H74" i="23"/>
  <c r="G74" i="23"/>
  <c r="F74" i="23"/>
  <c r="E74" i="23"/>
  <c r="D74" i="23"/>
  <c r="H73" i="23"/>
  <c r="G73" i="23"/>
  <c r="F73" i="23"/>
  <c r="E73" i="23"/>
  <c r="D73" i="23"/>
  <c r="H72" i="23"/>
  <c r="G72" i="23"/>
  <c r="F72" i="23"/>
  <c r="E72" i="23"/>
  <c r="D72" i="23"/>
  <c r="H71" i="23"/>
  <c r="G71" i="23"/>
  <c r="F71" i="23"/>
  <c r="E71" i="23"/>
  <c r="D71" i="23"/>
  <c r="H70" i="23"/>
  <c r="G70" i="23"/>
  <c r="F70" i="23"/>
  <c r="E70" i="23"/>
  <c r="D70" i="23"/>
  <c r="H69" i="23"/>
  <c r="G69" i="23"/>
  <c r="F69" i="23"/>
  <c r="E69" i="23"/>
  <c r="D69" i="23"/>
  <c r="H68" i="23"/>
  <c r="G68" i="23"/>
  <c r="F68" i="23"/>
  <c r="E68" i="23"/>
  <c r="D68" i="23"/>
  <c r="H67" i="23"/>
  <c r="G67" i="23"/>
  <c r="F67" i="23"/>
  <c r="E67" i="23"/>
  <c r="D67" i="23"/>
  <c r="H66" i="23"/>
  <c r="G66" i="23"/>
  <c r="F66" i="23"/>
  <c r="E66" i="23"/>
  <c r="D66" i="23"/>
  <c r="H65" i="23"/>
  <c r="G65" i="23"/>
  <c r="F65" i="23"/>
  <c r="E65" i="23"/>
  <c r="D65" i="23"/>
  <c r="H64" i="23"/>
  <c r="G64" i="23"/>
  <c r="F64" i="23"/>
  <c r="E64" i="23"/>
  <c r="D64" i="23"/>
  <c r="H63" i="23"/>
  <c r="G63" i="23"/>
  <c r="F63" i="23"/>
  <c r="E63" i="23"/>
  <c r="D63" i="23"/>
  <c r="H62" i="23"/>
  <c r="G62" i="23"/>
  <c r="F62" i="23"/>
  <c r="E62" i="23"/>
  <c r="D62" i="23"/>
  <c r="H60" i="23"/>
  <c r="G60" i="23"/>
  <c r="G201" i="23" s="1"/>
  <c r="F60" i="23"/>
  <c r="F190" i="23" s="1"/>
  <c r="E60" i="23"/>
  <c r="E203" i="23" s="1"/>
  <c r="D60" i="23"/>
  <c r="H134" i="22"/>
  <c r="G134" i="22"/>
  <c r="F134" i="22"/>
  <c r="E134" i="22"/>
  <c r="D134" i="22"/>
  <c r="H133" i="22"/>
  <c r="G133" i="22"/>
  <c r="F133" i="22"/>
  <c r="E133" i="22"/>
  <c r="D133" i="22"/>
  <c r="H132" i="22"/>
  <c r="G132" i="22"/>
  <c r="F132" i="22"/>
  <c r="E132" i="22"/>
  <c r="D132" i="22"/>
  <c r="H131" i="22"/>
  <c r="G131" i="22"/>
  <c r="F131" i="22"/>
  <c r="E131" i="22"/>
  <c r="D131" i="22"/>
  <c r="H130" i="22"/>
  <c r="G130" i="22"/>
  <c r="F130" i="22"/>
  <c r="E130" i="22"/>
  <c r="D130" i="22"/>
  <c r="H129" i="22"/>
  <c r="G129" i="22"/>
  <c r="F129" i="22"/>
  <c r="E129" i="22"/>
  <c r="D129" i="22"/>
  <c r="H128" i="22"/>
  <c r="G128" i="22"/>
  <c r="F128" i="22"/>
  <c r="E128" i="22"/>
  <c r="D128" i="22"/>
  <c r="H127" i="22"/>
  <c r="G127" i="22"/>
  <c r="F127" i="22"/>
  <c r="E127" i="22"/>
  <c r="D127" i="22"/>
  <c r="H126" i="22"/>
  <c r="G126" i="22"/>
  <c r="F126" i="22"/>
  <c r="E126" i="22"/>
  <c r="D126" i="22"/>
  <c r="H125" i="22"/>
  <c r="G125" i="22"/>
  <c r="F125" i="22"/>
  <c r="E125" i="22"/>
  <c r="D125" i="22"/>
  <c r="H124" i="22"/>
  <c r="G124" i="22"/>
  <c r="F124" i="22"/>
  <c r="E124" i="22"/>
  <c r="D124" i="22"/>
  <c r="H123" i="22"/>
  <c r="G123" i="22"/>
  <c r="F123" i="22"/>
  <c r="E123" i="22"/>
  <c r="D123" i="22"/>
  <c r="H122" i="22"/>
  <c r="G122" i="22"/>
  <c r="F122" i="22"/>
  <c r="E122" i="22"/>
  <c r="D122" i="22"/>
  <c r="H121" i="22"/>
  <c r="G121" i="22"/>
  <c r="F121" i="22"/>
  <c r="E121" i="22"/>
  <c r="D121" i="22"/>
  <c r="H120" i="22"/>
  <c r="G120" i="22"/>
  <c r="F120" i="22"/>
  <c r="E120" i="22"/>
  <c r="D120" i="22"/>
  <c r="H119" i="22"/>
  <c r="G119" i="22"/>
  <c r="F119" i="22"/>
  <c r="E119" i="22"/>
  <c r="D119" i="22"/>
  <c r="H118" i="22"/>
  <c r="G118" i="22"/>
  <c r="F118" i="22"/>
  <c r="E118" i="22"/>
  <c r="D118" i="22"/>
  <c r="H117" i="22"/>
  <c r="G117" i="22"/>
  <c r="F117" i="22"/>
  <c r="E117" i="22"/>
  <c r="D117" i="22"/>
  <c r="H116" i="22"/>
  <c r="G116" i="22"/>
  <c r="F116" i="22"/>
  <c r="E116" i="22"/>
  <c r="D116" i="22"/>
  <c r="H115" i="22"/>
  <c r="G115" i="22"/>
  <c r="F115" i="22"/>
  <c r="E115" i="22"/>
  <c r="D115" i="22"/>
  <c r="H114" i="22"/>
  <c r="G114" i="22"/>
  <c r="F114" i="22"/>
  <c r="E114" i="22"/>
  <c r="D114" i="22"/>
  <c r="H113" i="22"/>
  <c r="G113" i="22"/>
  <c r="F113" i="22"/>
  <c r="E113" i="22"/>
  <c r="D113" i="22"/>
  <c r="H112" i="22"/>
  <c r="G112" i="22"/>
  <c r="F112" i="22"/>
  <c r="E112" i="22"/>
  <c r="D112" i="22"/>
  <c r="H111" i="22"/>
  <c r="G111" i="22"/>
  <c r="F111" i="22"/>
  <c r="E111" i="22"/>
  <c r="D111" i="22"/>
  <c r="H110" i="22"/>
  <c r="G110" i="22"/>
  <c r="F110" i="22"/>
  <c r="E110" i="22"/>
  <c r="D110" i="22"/>
  <c r="H109" i="22"/>
  <c r="G109" i="22"/>
  <c r="F109" i="22"/>
  <c r="E109" i="22"/>
  <c r="D109" i="22"/>
  <c r="H108" i="22"/>
  <c r="G108" i="22"/>
  <c r="F108" i="22"/>
  <c r="E108" i="22"/>
  <c r="D108" i="22"/>
  <c r="H107" i="22"/>
  <c r="G107" i="22"/>
  <c r="F107" i="22"/>
  <c r="E107" i="22"/>
  <c r="D107" i="22"/>
  <c r="H106" i="22"/>
  <c r="G106" i="22"/>
  <c r="F106" i="22"/>
  <c r="E106" i="22"/>
  <c r="D106" i="22"/>
  <c r="H105" i="22"/>
  <c r="G105" i="22"/>
  <c r="F105" i="22"/>
  <c r="E105" i="22"/>
  <c r="D105" i="22"/>
  <c r="H104" i="22"/>
  <c r="G104" i="22"/>
  <c r="F104" i="22"/>
  <c r="E104" i="22"/>
  <c r="D104" i="22"/>
  <c r="H103" i="22"/>
  <c r="G103" i="22"/>
  <c r="F103" i="22"/>
  <c r="E103" i="22"/>
  <c r="D103" i="22"/>
  <c r="H102" i="22"/>
  <c r="G102" i="22"/>
  <c r="F102" i="22"/>
  <c r="E102" i="22"/>
  <c r="D102" i="22"/>
  <c r="H101" i="22"/>
  <c r="G101" i="22"/>
  <c r="F101" i="22"/>
  <c r="E101" i="22"/>
  <c r="D101" i="22"/>
  <c r="H100" i="22"/>
  <c r="G100" i="22"/>
  <c r="F100" i="22"/>
  <c r="E100" i="22"/>
  <c r="D100" i="22"/>
  <c r="H99" i="22"/>
  <c r="G99" i="22"/>
  <c r="F99" i="22"/>
  <c r="E99" i="22"/>
  <c r="D99" i="22"/>
  <c r="H98" i="22"/>
  <c r="G98" i="22"/>
  <c r="F98" i="22"/>
  <c r="E98" i="22"/>
  <c r="D98" i="22"/>
  <c r="H97" i="22"/>
  <c r="G97" i="22"/>
  <c r="F97" i="22"/>
  <c r="E97" i="22"/>
  <c r="D97" i="22"/>
  <c r="H96" i="22"/>
  <c r="G96" i="22"/>
  <c r="F96" i="22"/>
  <c r="E96" i="22"/>
  <c r="D96" i="22"/>
  <c r="H95" i="22"/>
  <c r="G95" i="22"/>
  <c r="F95" i="22"/>
  <c r="E95" i="22"/>
  <c r="D95" i="22"/>
  <c r="H94" i="22"/>
  <c r="G94" i="22"/>
  <c r="F94" i="22"/>
  <c r="E94" i="22"/>
  <c r="D94" i="22"/>
  <c r="H93" i="22"/>
  <c r="G93" i="22"/>
  <c r="F93" i="22"/>
  <c r="E93" i="22"/>
  <c r="D93" i="22"/>
  <c r="H92" i="22"/>
  <c r="G92" i="22"/>
  <c r="F92" i="22"/>
  <c r="E92" i="22"/>
  <c r="D92" i="22"/>
  <c r="H91" i="22"/>
  <c r="G91" i="22"/>
  <c r="F91" i="22"/>
  <c r="E91" i="22"/>
  <c r="D91" i="22"/>
  <c r="H90" i="22"/>
  <c r="G90" i="22"/>
  <c r="F90" i="22"/>
  <c r="E90" i="22"/>
  <c r="D90" i="22"/>
  <c r="H89" i="22"/>
  <c r="G89" i="22"/>
  <c r="F89" i="22"/>
  <c r="E89" i="22"/>
  <c r="D89" i="22"/>
  <c r="H88" i="22"/>
  <c r="G88" i="22"/>
  <c r="F88" i="22"/>
  <c r="E88" i="22"/>
  <c r="D88" i="22"/>
  <c r="H87" i="22"/>
  <c r="G87" i="22"/>
  <c r="F87" i="22"/>
  <c r="E87" i="22"/>
  <c r="D87" i="22"/>
  <c r="H86" i="22"/>
  <c r="G86" i="22"/>
  <c r="F86" i="22"/>
  <c r="E86" i="22"/>
  <c r="D86" i="22"/>
  <c r="H85" i="22"/>
  <c r="G85" i="22"/>
  <c r="F85" i="22"/>
  <c r="E85" i="22"/>
  <c r="D85" i="22"/>
  <c r="H84" i="22"/>
  <c r="G84" i="22"/>
  <c r="F84" i="22"/>
  <c r="E84" i="22"/>
  <c r="D84" i="22"/>
  <c r="H83" i="22"/>
  <c r="G83" i="22"/>
  <c r="F83" i="22"/>
  <c r="E83" i="22"/>
  <c r="D83" i="22"/>
  <c r="H79" i="22"/>
  <c r="G79" i="22"/>
  <c r="F79" i="22"/>
  <c r="E79" i="22"/>
  <c r="D79" i="22"/>
  <c r="H78" i="22"/>
  <c r="G78" i="22"/>
  <c r="F78" i="22"/>
  <c r="E78" i="22"/>
  <c r="D78" i="22"/>
  <c r="H77" i="22"/>
  <c r="G77" i="22"/>
  <c r="F77" i="22"/>
  <c r="E77" i="22"/>
  <c r="D77" i="22"/>
  <c r="H76" i="22"/>
  <c r="G76" i="22"/>
  <c r="F76" i="22"/>
  <c r="E76" i="22"/>
  <c r="D76" i="22"/>
  <c r="H75" i="22"/>
  <c r="G75" i="22"/>
  <c r="F75" i="22"/>
  <c r="E75" i="22"/>
  <c r="D75" i="22"/>
  <c r="H74" i="22"/>
  <c r="G74" i="22"/>
  <c r="F74" i="22"/>
  <c r="E74" i="22"/>
  <c r="D74" i="22"/>
  <c r="H73" i="22"/>
  <c r="G73" i="22"/>
  <c r="F73" i="22"/>
  <c r="E73" i="22"/>
  <c r="D73" i="22"/>
  <c r="H72" i="22"/>
  <c r="G72" i="22"/>
  <c r="F72" i="22"/>
  <c r="E72" i="22"/>
  <c r="D72" i="22"/>
  <c r="H71" i="22"/>
  <c r="G71" i="22"/>
  <c r="F71" i="22"/>
  <c r="E71" i="22"/>
  <c r="D71" i="22"/>
  <c r="H70" i="22"/>
  <c r="G70" i="22"/>
  <c r="F70" i="22"/>
  <c r="E70" i="22"/>
  <c r="D70" i="22"/>
  <c r="H69" i="22"/>
  <c r="G69" i="22"/>
  <c r="F69" i="22"/>
  <c r="E69" i="22"/>
  <c r="D69" i="22"/>
  <c r="H68" i="22"/>
  <c r="G68" i="22"/>
  <c r="F68" i="22"/>
  <c r="E68" i="22"/>
  <c r="D68" i="22"/>
  <c r="H67" i="22"/>
  <c r="G67" i="22"/>
  <c r="F67" i="22"/>
  <c r="E67" i="22"/>
  <c r="D67" i="22"/>
  <c r="H66" i="22"/>
  <c r="G66" i="22"/>
  <c r="F66" i="22"/>
  <c r="E66" i="22"/>
  <c r="D66" i="22"/>
  <c r="H65" i="22"/>
  <c r="G65" i="22"/>
  <c r="F65" i="22"/>
  <c r="E65" i="22"/>
  <c r="D65" i="22"/>
  <c r="H64" i="22"/>
  <c r="G64" i="22"/>
  <c r="F64" i="22"/>
  <c r="E64" i="22"/>
  <c r="D64" i="22"/>
  <c r="H63" i="22"/>
  <c r="G63" i="22"/>
  <c r="F63" i="22"/>
  <c r="E63" i="22"/>
  <c r="D63" i="22"/>
  <c r="H62" i="22"/>
  <c r="G62" i="22"/>
  <c r="F62" i="22"/>
  <c r="E62" i="22"/>
  <c r="D62" i="22"/>
  <c r="H60" i="22"/>
  <c r="H168" i="22" s="1"/>
  <c r="G60" i="22"/>
  <c r="G221" i="22" s="1"/>
  <c r="F60" i="22"/>
  <c r="F197" i="22" s="1"/>
  <c r="E60" i="22"/>
  <c r="E206" i="22" s="1"/>
  <c r="D60" i="22"/>
  <c r="D170" i="22" s="1"/>
  <c r="J59" i="20"/>
  <c r="J79" i="20" s="1"/>
  <c r="I59" i="20"/>
  <c r="I79" i="20" s="1"/>
  <c r="H59" i="20"/>
  <c r="G59" i="20"/>
  <c r="F59" i="20"/>
  <c r="F79" i="20" s="1"/>
  <c r="D59" i="20"/>
  <c r="J58" i="20"/>
  <c r="J78" i="20" s="1"/>
  <c r="I58" i="20"/>
  <c r="I58" i="21" s="1"/>
  <c r="H58" i="20"/>
  <c r="H78" i="20" s="1"/>
  <c r="G58" i="20"/>
  <c r="F58" i="20"/>
  <c r="F78" i="20" s="1"/>
  <c r="D58" i="20"/>
  <c r="J57" i="20"/>
  <c r="I57" i="20"/>
  <c r="H57" i="20"/>
  <c r="G57" i="20"/>
  <c r="F57" i="20"/>
  <c r="D57" i="20"/>
  <c r="H132" i="20" s="1"/>
  <c r="J56" i="20"/>
  <c r="J76" i="20" s="1"/>
  <c r="I56" i="20"/>
  <c r="H56" i="20"/>
  <c r="H76" i="20" s="1"/>
  <c r="G56" i="20"/>
  <c r="F56" i="20"/>
  <c r="F76" i="20" s="1"/>
  <c r="D56" i="20"/>
  <c r="D56" i="21" s="1"/>
  <c r="J55" i="20"/>
  <c r="J75" i="20" s="1"/>
  <c r="I55" i="20"/>
  <c r="I75" i="20" s="1"/>
  <c r="H55" i="20"/>
  <c r="G55" i="20"/>
  <c r="F55" i="20"/>
  <c r="F75" i="20" s="1"/>
  <c r="D55" i="20"/>
  <c r="J54" i="20"/>
  <c r="J74" i="20" s="1"/>
  <c r="I54" i="20"/>
  <c r="H54" i="20"/>
  <c r="H74" i="20" s="1"/>
  <c r="G54" i="20"/>
  <c r="F54" i="20"/>
  <c r="F74" i="20" s="1"/>
  <c r="D54" i="20"/>
  <c r="J53" i="20"/>
  <c r="J73" i="20" s="1"/>
  <c r="I53" i="20"/>
  <c r="H53" i="20"/>
  <c r="G53" i="20"/>
  <c r="F53" i="20"/>
  <c r="D53" i="20"/>
  <c r="H128" i="20" s="1"/>
  <c r="J52" i="20"/>
  <c r="J52" i="21" s="1"/>
  <c r="I52" i="20"/>
  <c r="H52" i="20"/>
  <c r="H72" i="20" s="1"/>
  <c r="G52" i="20"/>
  <c r="F52" i="20"/>
  <c r="F52" i="21" s="1"/>
  <c r="D52" i="20"/>
  <c r="J51" i="20"/>
  <c r="J71" i="20" s="1"/>
  <c r="I51" i="20"/>
  <c r="I71" i="20" s="1"/>
  <c r="H51" i="20"/>
  <c r="G51" i="20"/>
  <c r="F51" i="20"/>
  <c r="F71" i="20" s="1"/>
  <c r="D51" i="20"/>
  <c r="J50" i="20"/>
  <c r="J50" i="21" s="1"/>
  <c r="I50" i="20"/>
  <c r="H50" i="20"/>
  <c r="H70" i="20" s="1"/>
  <c r="G50" i="20"/>
  <c r="F50" i="20"/>
  <c r="F50" i="21" s="1"/>
  <c r="D50" i="20"/>
  <c r="J49" i="20"/>
  <c r="I49" i="20"/>
  <c r="H49" i="20"/>
  <c r="H49" i="21" s="1"/>
  <c r="G49" i="20"/>
  <c r="F49" i="20"/>
  <c r="D49" i="20"/>
  <c r="J48" i="20"/>
  <c r="J48" i="21" s="1"/>
  <c r="I48" i="20"/>
  <c r="H48" i="20"/>
  <c r="G48" i="20"/>
  <c r="F48" i="20"/>
  <c r="F48" i="21" s="1"/>
  <c r="D48" i="20"/>
  <c r="J47" i="20"/>
  <c r="I47" i="20"/>
  <c r="H47" i="20"/>
  <c r="G47" i="20"/>
  <c r="F47" i="20"/>
  <c r="D47" i="20"/>
  <c r="J46" i="20"/>
  <c r="I46" i="20"/>
  <c r="H46" i="20"/>
  <c r="G46" i="20"/>
  <c r="F46" i="20"/>
  <c r="D46" i="20"/>
  <c r="J45" i="20"/>
  <c r="I45" i="20"/>
  <c r="H45" i="20"/>
  <c r="G45" i="20"/>
  <c r="F45" i="20"/>
  <c r="D45" i="20"/>
  <c r="J44" i="20"/>
  <c r="I44" i="20"/>
  <c r="H44" i="20"/>
  <c r="G44" i="20"/>
  <c r="F44" i="20"/>
  <c r="D44" i="20"/>
  <c r="J43" i="20"/>
  <c r="I43" i="20"/>
  <c r="H43" i="20"/>
  <c r="G43" i="20"/>
  <c r="F43" i="20"/>
  <c r="D43" i="20"/>
  <c r="J42" i="20"/>
  <c r="I42" i="20"/>
  <c r="H42" i="20"/>
  <c r="G42" i="20"/>
  <c r="F42" i="20"/>
  <c r="D42" i="20"/>
  <c r="J41" i="20"/>
  <c r="I41" i="20"/>
  <c r="H41" i="20"/>
  <c r="G41" i="20"/>
  <c r="F41" i="20"/>
  <c r="D41" i="20"/>
  <c r="J40" i="20"/>
  <c r="I40" i="20"/>
  <c r="H40" i="20"/>
  <c r="G40" i="20"/>
  <c r="F40" i="20"/>
  <c r="D40" i="20"/>
  <c r="J39" i="20"/>
  <c r="I39" i="20"/>
  <c r="H39" i="20"/>
  <c r="G39" i="20"/>
  <c r="F39" i="20"/>
  <c r="D39" i="20"/>
  <c r="J38" i="20"/>
  <c r="I38" i="20"/>
  <c r="H38" i="20"/>
  <c r="G38" i="20"/>
  <c r="F38" i="20"/>
  <c r="D38" i="20"/>
  <c r="J37" i="20"/>
  <c r="I37" i="20"/>
  <c r="H37" i="20"/>
  <c r="G37" i="20"/>
  <c r="F37" i="20"/>
  <c r="D37" i="20"/>
  <c r="J36" i="20"/>
  <c r="I36" i="20"/>
  <c r="H36" i="20"/>
  <c r="G36" i="20"/>
  <c r="F36" i="20"/>
  <c r="D36" i="20"/>
  <c r="J35" i="20"/>
  <c r="I35" i="20"/>
  <c r="H35" i="20"/>
  <c r="G35" i="20"/>
  <c r="F35" i="20"/>
  <c r="D35" i="20"/>
  <c r="H110" i="20" s="1"/>
  <c r="J34" i="20"/>
  <c r="I34" i="20"/>
  <c r="H34" i="20"/>
  <c r="G34" i="20"/>
  <c r="F34" i="20"/>
  <c r="D34" i="20"/>
  <c r="J33" i="20"/>
  <c r="I33" i="20"/>
  <c r="H33" i="20"/>
  <c r="G33" i="20"/>
  <c r="F33" i="20"/>
  <c r="D33" i="20"/>
  <c r="J32" i="20"/>
  <c r="I32" i="20"/>
  <c r="H32" i="20"/>
  <c r="G32" i="20"/>
  <c r="F32" i="20"/>
  <c r="D32" i="20"/>
  <c r="J31" i="20"/>
  <c r="I31" i="20"/>
  <c r="H31" i="20"/>
  <c r="G31" i="20"/>
  <c r="F31" i="20"/>
  <c r="D31" i="20"/>
  <c r="J30" i="20"/>
  <c r="I30" i="20"/>
  <c r="H30" i="20"/>
  <c r="G30" i="20"/>
  <c r="F30" i="20"/>
  <c r="D30" i="20"/>
  <c r="J29" i="20"/>
  <c r="I29" i="20"/>
  <c r="H29" i="20"/>
  <c r="G29" i="20"/>
  <c r="F29" i="20"/>
  <c r="D29" i="20"/>
  <c r="H104" i="20" s="1"/>
  <c r="J28" i="20"/>
  <c r="I28" i="20"/>
  <c r="H28" i="20"/>
  <c r="G28" i="20"/>
  <c r="F28" i="20"/>
  <c r="D28" i="20"/>
  <c r="J27" i="20"/>
  <c r="I27" i="20"/>
  <c r="H27" i="20"/>
  <c r="G27" i="20"/>
  <c r="F27" i="20"/>
  <c r="D27" i="20"/>
  <c r="H102" i="20" s="1"/>
  <c r="J26" i="20"/>
  <c r="I26" i="20"/>
  <c r="H26" i="20"/>
  <c r="G26" i="20"/>
  <c r="F26" i="20"/>
  <c r="D26" i="20"/>
  <c r="J25" i="20"/>
  <c r="I25" i="20"/>
  <c r="H25" i="20"/>
  <c r="G25" i="20"/>
  <c r="F25" i="20"/>
  <c r="D25" i="20"/>
  <c r="J24" i="20"/>
  <c r="I24" i="20"/>
  <c r="H24" i="20"/>
  <c r="G24" i="20"/>
  <c r="F24" i="20"/>
  <c r="D24" i="20"/>
  <c r="J23" i="20"/>
  <c r="I23" i="20"/>
  <c r="H23" i="20"/>
  <c r="G23" i="20"/>
  <c r="F23" i="20"/>
  <c r="D23" i="20"/>
  <c r="J22" i="20"/>
  <c r="I22" i="20"/>
  <c r="H22" i="20"/>
  <c r="G22" i="20"/>
  <c r="F22" i="20"/>
  <c r="D22" i="20"/>
  <c r="F97" i="20" s="1"/>
  <c r="J21" i="20"/>
  <c r="I21" i="20"/>
  <c r="H21" i="20"/>
  <c r="G21" i="20"/>
  <c r="F21" i="20"/>
  <c r="D21" i="20"/>
  <c r="H96" i="20" s="1"/>
  <c r="J20" i="20"/>
  <c r="I20" i="20"/>
  <c r="H20" i="20"/>
  <c r="G20" i="20"/>
  <c r="F20" i="20"/>
  <c r="D20" i="20"/>
  <c r="J19" i="20"/>
  <c r="I19" i="20"/>
  <c r="H19" i="20"/>
  <c r="G19" i="20"/>
  <c r="F19" i="20"/>
  <c r="D19" i="20"/>
  <c r="J18" i="20"/>
  <c r="I18" i="20"/>
  <c r="H18" i="20"/>
  <c r="G18" i="20"/>
  <c r="F18" i="20"/>
  <c r="D18" i="20"/>
  <c r="F93" i="20" s="1"/>
  <c r="J17" i="20"/>
  <c r="I17" i="20"/>
  <c r="H17" i="20"/>
  <c r="G17" i="20"/>
  <c r="F17" i="20"/>
  <c r="D17" i="20"/>
  <c r="J16" i="20"/>
  <c r="I16" i="20"/>
  <c r="H16" i="20"/>
  <c r="G16" i="20"/>
  <c r="F16" i="20"/>
  <c r="D16" i="20"/>
  <c r="J15" i="20"/>
  <c r="I15" i="20"/>
  <c r="H15" i="20"/>
  <c r="G15" i="20"/>
  <c r="F15" i="20"/>
  <c r="D15" i="20"/>
  <c r="J14" i="20"/>
  <c r="I14" i="20"/>
  <c r="H14" i="20"/>
  <c r="G14" i="20"/>
  <c r="F14" i="20"/>
  <c r="D14" i="20"/>
  <c r="J13" i="20"/>
  <c r="I13" i="20"/>
  <c r="H13" i="20"/>
  <c r="G13" i="20"/>
  <c r="F13" i="20"/>
  <c r="D13" i="20"/>
  <c r="H88" i="20" s="1"/>
  <c r="J12" i="20"/>
  <c r="I12" i="20"/>
  <c r="H12" i="20"/>
  <c r="G12" i="20"/>
  <c r="F12" i="20"/>
  <c r="D12" i="20"/>
  <c r="J11" i="20"/>
  <c r="I11" i="20"/>
  <c r="H11" i="20"/>
  <c r="G11" i="20"/>
  <c r="F11" i="20"/>
  <c r="D11" i="20"/>
  <c r="J10" i="20"/>
  <c r="I10" i="20"/>
  <c r="H10" i="20"/>
  <c r="G10" i="20"/>
  <c r="F10" i="20"/>
  <c r="D10" i="20"/>
  <c r="F85" i="20" s="1"/>
  <c r="J9" i="20"/>
  <c r="I9" i="20"/>
  <c r="H9" i="20"/>
  <c r="G9" i="20"/>
  <c r="F9" i="20"/>
  <c r="D9" i="20"/>
  <c r="J8" i="20"/>
  <c r="I8" i="20"/>
  <c r="H8" i="20"/>
  <c r="G8" i="20"/>
  <c r="F8" i="20"/>
  <c r="D8" i="20"/>
  <c r="J134" i="19"/>
  <c r="I134" i="19"/>
  <c r="H134" i="19"/>
  <c r="G134" i="19"/>
  <c r="F134" i="19"/>
  <c r="D134" i="19"/>
  <c r="J133" i="19"/>
  <c r="I133" i="19"/>
  <c r="H133" i="19"/>
  <c r="G133" i="19"/>
  <c r="F133" i="19"/>
  <c r="D133" i="19"/>
  <c r="J132" i="19"/>
  <c r="I132" i="19"/>
  <c r="H132" i="19"/>
  <c r="G132" i="19"/>
  <c r="F132" i="19"/>
  <c r="D132" i="19"/>
  <c r="J131" i="19"/>
  <c r="I131" i="19"/>
  <c r="H131" i="19"/>
  <c r="G131" i="19"/>
  <c r="F131" i="19"/>
  <c r="D131" i="19"/>
  <c r="J130" i="19"/>
  <c r="I130" i="19"/>
  <c r="H130" i="19"/>
  <c r="G130" i="19"/>
  <c r="F130" i="19"/>
  <c r="D130" i="19"/>
  <c r="J129" i="19"/>
  <c r="I129" i="19"/>
  <c r="H129" i="19"/>
  <c r="G129" i="19"/>
  <c r="F129" i="19"/>
  <c r="D129" i="19"/>
  <c r="J128" i="19"/>
  <c r="I128" i="19"/>
  <c r="H128" i="19"/>
  <c r="G128" i="19"/>
  <c r="F128" i="19"/>
  <c r="D128" i="19"/>
  <c r="J127" i="19"/>
  <c r="I127" i="19"/>
  <c r="H127" i="19"/>
  <c r="G127" i="19"/>
  <c r="F127" i="19"/>
  <c r="D127" i="19"/>
  <c r="J126" i="19"/>
  <c r="I126" i="19"/>
  <c r="H126" i="19"/>
  <c r="G126" i="19"/>
  <c r="F126" i="19"/>
  <c r="D126" i="19"/>
  <c r="J125" i="19"/>
  <c r="I125" i="19"/>
  <c r="H125" i="19"/>
  <c r="G125" i="19"/>
  <c r="F125" i="19"/>
  <c r="D125" i="19"/>
  <c r="J124" i="19"/>
  <c r="I124" i="19"/>
  <c r="H124" i="19"/>
  <c r="G124" i="19"/>
  <c r="F124" i="19"/>
  <c r="D124" i="19"/>
  <c r="J123" i="19"/>
  <c r="I123" i="19"/>
  <c r="H123" i="19"/>
  <c r="G123" i="19"/>
  <c r="F123" i="19"/>
  <c r="D123" i="19"/>
  <c r="J122" i="19"/>
  <c r="I122" i="19"/>
  <c r="H122" i="19"/>
  <c r="G122" i="19"/>
  <c r="F122" i="19"/>
  <c r="D122" i="19"/>
  <c r="J121" i="19"/>
  <c r="I121" i="19"/>
  <c r="H121" i="19"/>
  <c r="G121" i="19"/>
  <c r="F121" i="19"/>
  <c r="D121" i="19"/>
  <c r="J120" i="19"/>
  <c r="I120" i="19"/>
  <c r="H120" i="19"/>
  <c r="G120" i="19"/>
  <c r="F120" i="19"/>
  <c r="D120" i="19"/>
  <c r="J119" i="19"/>
  <c r="I119" i="19"/>
  <c r="H119" i="19"/>
  <c r="G119" i="19"/>
  <c r="F119" i="19"/>
  <c r="D119" i="19"/>
  <c r="J118" i="19"/>
  <c r="I118" i="19"/>
  <c r="H118" i="19"/>
  <c r="G118" i="19"/>
  <c r="F118" i="19"/>
  <c r="D118" i="19"/>
  <c r="J117" i="19"/>
  <c r="I117" i="19"/>
  <c r="H117" i="19"/>
  <c r="G117" i="19"/>
  <c r="F117" i="19"/>
  <c r="D117" i="19"/>
  <c r="J116" i="19"/>
  <c r="I116" i="19"/>
  <c r="H116" i="19"/>
  <c r="G116" i="19"/>
  <c r="F116" i="19"/>
  <c r="D116" i="19"/>
  <c r="J115" i="19"/>
  <c r="I115" i="19"/>
  <c r="H115" i="19"/>
  <c r="G115" i="19"/>
  <c r="F115" i="19"/>
  <c r="D115" i="19"/>
  <c r="J114" i="19"/>
  <c r="I114" i="19"/>
  <c r="H114" i="19"/>
  <c r="G114" i="19"/>
  <c r="F114" i="19"/>
  <c r="D114" i="19"/>
  <c r="J113" i="19"/>
  <c r="I113" i="19"/>
  <c r="H113" i="19"/>
  <c r="G113" i="19"/>
  <c r="F113" i="19"/>
  <c r="D113" i="19"/>
  <c r="J112" i="19"/>
  <c r="I112" i="19"/>
  <c r="H112" i="19"/>
  <c r="G112" i="19"/>
  <c r="F112" i="19"/>
  <c r="D112" i="19"/>
  <c r="J111" i="19"/>
  <c r="I111" i="19"/>
  <c r="H111" i="19"/>
  <c r="G111" i="19"/>
  <c r="F111" i="19"/>
  <c r="D111" i="19"/>
  <c r="J110" i="19"/>
  <c r="I110" i="19"/>
  <c r="H110" i="19"/>
  <c r="G110" i="19"/>
  <c r="F110" i="19"/>
  <c r="D110" i="19"/>
  <c r="J109" i="19"/>
  <c r="I109" i="19"/>
  <c r="H109" i="19"/>
  <c r="G109" i="19"/>
  <c r="F109" i="19"/>
  <c r="D109" i="19"/>
  <c r="J108" i="19"/>
  <c r="I108" i="19"/>
  <c r="H108" i="19"/>
  <c r="G108" i="19"/>
  <c r="F108" i="19"/>
  <c r="D108" i="19"/>
  <c r="J107" i="19"/>
  <c r="I107" i="19"/>
  <c r="H107" i="19"/>
  <c r="G107" i="19"/>
  <c r="F107" i="19"/>
  <c r="D107" i="19"/>
  <c r="J106" i="19"/>
  <c r="I106" i="19"/>
  <c r="H106" i="19"/>
  <c r="G106" i="19"/>
  <c r="F106" i="19"/>
  <c r="D106" i="19"/>
  <c r="J105" i="19"/>
  <c r="I105" i="19"/>
  <c r="H105" i="19"/>
  <c r="G105" i="19"/>
  <c r="F105" i="19"/>
  <c r="D105" i="19"/>
  <c r="J104" i="19"/>
  <c r="I104" i="19"/>
  <c r="H104" i="19"/>
  <c r="G104" i="19"/>
  <c r="F104" i="19"/>
  <c r="D104" i="19"/>
  <c r="J103" i="19"/>
  <c r="I103" i="19"/>
  <c r="H103" i="19"/>
  <c r="G103" i="19"/>
  <c r="F103" i="19"/>
  <c r="D103" i="19"/>
  <c r="J102" i="19"/>
  <c r="I102" i="19"/>
  <c r="H102" i="19"/>
  <c r="G102" i="19"/>
  <c r="F102" i="19"/>
  <c r="D102" i="19"/>
  <c r="J101" i="19"/>
  <c r="I101" i="19"/>
  <c r="H101" i="19"/>
  <c r="G101" i="19"/>
  <c r="F101" i="19"/>
  <c r="D101" i="19"/>
  <c r="J100" i="19"/>
  <c r="I100" i="19"/>
  <c r="H100" i="19"/>
  <c r="G100" i="19"/>
  <c r="F100" i="19"/>
  <c r="D100" i="19"/>
  <c r="J99" i="19"/>
  <c r="I99" i="19"/>
  <c r="H99" i="19"/>
  <c r="G99" i="19"/>
  <c r="F99" i="19"/>
  <c r="D99" i="19"/>
  <c r="J98" i="19"/>
  <c r="I98" i="19"/>
  <c r="H98" i="19"/>
  <c r="G98" i="19"/>
  <c r="F98" i="19"/>
  <c r="D98" i="19"/>
  <c r="J97" i="19"/>
  <c r="I97" i="19"/>
  <c r="H97" i="19"/>
  <c r="G97" i="19"/>
  <c r="F97" i="19"/>
  <c r="D97" i="19"/>
  <c r="J96" i="19"/>
  <c r="I96" i="19"/>
  <c r="H96" i="19"/>
  <c r="G96" i="19"/>
  <c r="F96" i="19"/>
  <c r="D96" i="19"/>
  <c r="J95" i="19"/>
  <c r="I95" i="19"/>
  <c r="H95" i="19"/>
  <c r="G95" i="19"/>
  <c r="F95" i="19"/>
  <c r="D95" i="19"/>
  <c r="J94" i="19"/>
  <c r="I94" i="19"/>
  <c r="H94" i="19"/>
  <c r="G94" i="19"/>
  <c r="F94" i="19"/>
  <c r="D94" i="19"/>
  <c r="J93" i="19"/>
  <c r="I93" i="19"/>
  <c r="H93" i="19"/>
  <c r="G93" i="19"/>
  <c r="F93" i="19"/>
  <c r="D93" i="19"/>
  <c r="J92" i="19"/>
  <c r="I92" i="19"/>
  <c r="H92" i="19"/>
  <c r="G92" i="19"/>
  <c r="F92" i="19"/>
  <c r="D92" i="19"/>
  <c r="J91" i="19"/>
  <c r="I91" i="19"/>
  <c r="H91" i="19"/>
  <c r="G91" i="19"/>
  <c r="F91" i="19"/>
  <c r="D91" i="19"/>
  <c r="J90" i="19"/>
  <c r="I90" i="19"/>
  <c r="H90" i="19"/>
  <c r="G90" i="19"/>
  <c r="F90" i="19"/>
  <c r="D90" i="19"/>
  <c r="J89" i="19"/>
  <c r="I89" i="19"/>
  <c r="H89" i="19"/>
  <c r="G89" i="19"/>
  <c r="F89" i="19"/>
  <c r="D89" i="19"/>
  <c r="J88" i="19"/>
  <c r="I88" i="19"/>
  <c r="H88" i="19"/>
  <c r="G88" i="19"/>
  <c r="F88" i="19"/>
  <c r="D88" i="19"/>
  <c r="J87" i="19"/>
  <c r="I87" i="19"/>
  <c r="H87" i="19"/>
  <c r="G87" i="19"/>
  <c r="F87" i="19"/>
  <c r="D87" i="19"/>
  <c r="J86" i="19"/>
  <c r="I86" i="19"/>
  <c r="H86" i="19"/>
  <c r="G86" i="19"/>
  <c r="F86" i="19"/>
  <c r="D86" i="19"/>
  <c r="J85" i="19"/>
  <c r="I85" i="19"/>
  <c r="H85" i="19"/>
  <c r="G85" i="19"/>
  <c r="F85" i="19"/>
  <c r="D85" i="19"/>
  <c r="J84" i="19"/>
  <c r="I84" i="19"/>
  <c r="H84" i="19"/>
  <c r="G84" i="19"/>
  <c r="F84" i="19"/>
  <c r="D84" i="19"/>
  <c r="J83" i="19"/>
  <c r="I83" i="19"/>
  <c r="H83" i="19"/>
  <c r="G83" i="19"/>
  <c r="F83" i="19"/>
  <c r="D83" i="19"/>
  <c r="J79" i="19"/>
  <c r="I79" i="19"/>
  <c r="H79" i="19"/>
  <c r="G79" i="19"/>
  <c r="F79" i="19"/>
  <c r="D79" i="19"/>
  <c r="J78" i="19"/>
  <c r="I78" i="19"/>
  <c r="H78" i="19"/>
  <c r="G78" i="19"/>
  <c r="F78" i="19"/>
  <c r="D78" i="19"/>
  <c r="J77" i="19"/>
  <c r="I77" i="19"/>
  <c r="H77" i="19"/>
  <c r="G77" i="19"/>
  <c r="F77" i="19"/>
  <c r="D77" i="19"/>
  <c r="J76" i="19"/>
  <c r="I76" i="19"/>
  <c r="H76" i="19"/>
  <c r="G76" i="19"/>
  <c r="F76" i="19"/>
  <c r="D76" i="19"/>
  <c r="J75" i="19"/>
  <c r="I75" i="19"/>
  <c r="H75" i="19"/>
  <c r="G75" i="19"/>
  <c r="F75" i="19"/>
  <c r="D75" i="19"/>
  <c r="J74" i="19"/>
  <c r="I74" i="19"/>
  <c r="H74" i="19"/>
  <c r="G74" i="19"/>
  <c r="F74" i="19"/>
  <c r="D74" i="19"/>
  <c r="J73" i="19"/>
  <c r="I73" i="19"/>
  <c r="H73" i="19"/>
  <c r="G73" i="19"/>
  <c r="F73" i="19"/>
  <c r="D73" i="19"/>
  <c r="J72" i="19"/>
  <c r="I72" i="19"/>
  <c r="H72" i="19"/>
  <c r="G72" i="19"/>
  <c r="F72" i="19"/>
  <c r="D72" i="19"/>
  <c r="J71" i="19"/>
  <c r="I71" i="19"/>
  <c r="H71" i="19"/>
  <c r="G71" i="19"/>
  <c r="F71" i="19"/>
  <c r="D71" i="19"/>
  <c r="J70" i="19"/>
  <c r="I70" i="19"/>
  <c r="H70" i="19"/>
  <c r="G70" i="19"/>
  <c r="F70" i="19"/>
  <c r="D70" i="19"/>
  <c r="J69" i="19"/>
  <c r="I69" i="19"/>
  <c r="H69" i="19"/>
  <c r="G69" i="19"/>
  <c r="F69" i="19"/>
  <c r="D69" i="19"/>
  <c r="J68" i="19"/>
  <c r="I68" i="19"/>
  <c r="H68" i="19"/>
  <c r="G68" i="19"/>
  <c r="F68" i="19"/>
  <c r="D68" i="19"/>
  <c r="J67" i="19"/>
  <c r="I67" i="19"/>
  <c r="H67" i="19"/>
  <c r="G67" i="19"/>
  <c r="F67" i="19"/>
  <c r="D67" i="19"/>
  <c r="J66" i="19"/>
  <c r="I66" i="19"/>
  <c r="H66" i="19"/>
  <c r="G66" i="19"/>
  <c r="F66" i="19"/>
  <c r="D66" i="19"/>
  <c r="J65" i="19"/>
  <c r="I65" i="19"/>
  <c r="H65" i="19"/>
  <c r="G65" i="19"/>
  <c r="F65" i="19"/>
  <c r="D65" i="19"/>
  <c r="J64" i="19"/>
  <c r="I64" i="19"/>
  <c r="H64" i="19"/>
  <c r="G64" i="19"/>
  <c r="F64" i="19"/>
  <c r="D64" i="19"/>
  <c r="J63" i="19"/>
  <c r="I63" i="19"/>
  <c r="H63" i="19"/>
  <c r="G63" i="19"/>
  <c r="F63" i="19"/>
  <c r="D63" i="19"/>
  <c r="J62" i="19"/>
  <c r="I62" i="19"/>
  <c r="H62" i="19"/>
  <c r="G62" i="19"/>
  <c r="F62" i="19"/>
  <c r="D62" i="19"/>
  <c r="J60" i="19"/>
  <c r="J205" i="19" s="1"/>
  <c r="I60" i="19"/>
  <c r="H60" i="19"/>
  <c r="H204" i="19" s="1"/>
  <c r="G60" i="19"/>
  <c r="F60" i="19"/>
  <c r="F203" i="19" s="1"/>
  <c r="D60" i="19"/>
  <c r="J134" i="18"/>
  <c r="I134" i="18"/>
  <c r="H134" i="18"/>
  <c r="G134" i="18"/>
  <c r="F134" i="18"/>
  <c r="D134" i="18"/>
  <c r="J133" i="18"/>
  <c r="I133" i="18"/>
  <c r="H133" i="18"/>
  <c r="G133" i="18"/>
  <c r="F133" i="18"/>
  <c r="D133" i="18"/>
  <c r="J132" i="18"/>
  <c r="I132" i="18"/>
  <c r="H132" i="18"/>
  <c r="G132" i="18"/>
  <c r="F132" i="18"/>
  <c r="D132" i="18"/>
  <c r="J131" i="18"/>
  <c r="I131" i="18"/>
  <c r="H131" i="18"/>
  <c r="G131" i="18"/>
  <c r="F131" i="18"/>
  <c r="D131" i="18"/>
  <c r="J130" i="18"/>
  <c r="I130" i="18"/>
  <c r="H130" i="18"/>
  <c r="G130" i="18"/>
  <c r="F130" i="18"/>
  <c r="D130" i="18"/>
  <c r="J129" i="18"/>
  <c r="I129" i="18"/>
  <c r="H129" i="18"/>
  <c r="G129" i="18"/>
  <c r="F129" i="18"/>
  <c r="D129" i="18"/>
  <c r="J128" i="18"/>
  <c r="I128" i="18"/>
  <c r="H128" i="18"/>
  <c r="G128" i="18"/>
  <c r="F128" i="18"/>
  <c r="D128" i="18"/>
  <c r="J127" i="18"/>
  <c r="I127" i="18"/>
  <c r="H127" i="18"/>
  <c r="G127" i="18"/>
  <c r="F127" i="18"/>
  <c r="D127" i="18"/>
  <c r="J126" i="18"/>
  <c r="I126" i="18"/>
  <c r="H126" i="18"/>
  <c r="G126" i="18"/>
  <c r="F126" i="18"/>
  <c r="D126" i="18"/>
  <c r="J125" i="18"/>
  <c r="I125" i="18"/>
  <c r="H125" i="18"/>
  <c r="G125" i="18"/>
  <c r="F125" i="18"/>
  <c r="D125" i="18"/>
  <c r="J124" i="18"/>
  <c r="I124" i="18"/>
  <c r="H124" i="18"/>
  <c r="G124" i="18"/>
  <c r="F124" i="18"/>
  <c r="D124" i="18"/>
  <c r="J123" i="18"/>
  <c r="I123" i="18"/>
  <c r="H123" i="18"/>
  <c r="G123" i="18"/>
  <c r="F123" i="18"/>
  <c r="D123" i="18"/>
  <c r="J122" i="18"/>
  <c r="I122" i="18"/>
  <c r="H122" i="18"/>
  <c r="G122" i="18"/>
  <c r="F122" i="18"/>
  <c r="D122" i="18"/>
  <c r="J121" i="18"/>
  <c r="I121" i="18"/>
  <c r="H121" i="18"/>
  <c r="G121" i="18"/>
  <c r="F121" i="18"/>
  <c r="D121" i="18"/>
  <c r="J120" i="18"/>
  <c r="I120" i="18"/>
  <c r="H120" i="18"/>
  <c r="G120" i="18"/>
  <c r="F120" i="18"/>
  <c r="D120" i="18"/>
  <c r="J119" i="18"/>
  <c r="I119" i="18"/>
  <c r="H119" i="18"/>
  <c r="G119" i="18"/>
  <c r="F119" i="18"/>
  <c r="D119" i="18"/>
  <c r="J118" i="18"/>
  <c r="I118" i="18"/>
  <c r="H118" i="18"/>
  <c r="G118" i="18"/>
  <c r="F118" i="18"/>
  <c r="D118" i="18"/>
  <c r="J117" i="18"/>
  <c r="I117" i="18"/>
  <c r="H117" i="18"/>
  <c r="G117" i="18"/>
  <c r="F117" i="18"/>
  <c r="D117" i="18"/>
  <c r="J116" i="18"/>
  <c r="I116" i="18"/>
  <c r="H116" i="18"/>
  <c r="G116" i="18"/>
  <c r="F116" i="18"/>
  <c r="D116" i="18"/>
  <c r="J115" i="18"/>
  <c r="I115" i="18"/>
  <c r="H115" i="18"/>
  <c r="G115" i="18"/>
  <c r="F115" i="18"/>
  <c r="D115" i="18"/>
  <c r="J114" i="18"/>
  <c r="I114" i="18"/>
  <c r="H114" i="18"/>
  <c r="G114" i="18"/>
  <c r="F114" i="18"/>
  <c r="D114" i="18"/>
  <c r="J113" i="18"/>
  <c r="I113" i="18"/>
  <c r="H113" i="18"/>
  <c r="G113" i="18"/>
  <c r="F113" i="18"/>
  <c r="D113" i="18"/>
  <c r="J112" i="18"/>
  <c r="I112" i="18"/>
  <c r="H112" i="18"/>
  <c r="G112" i="18"/>
  <c r="F112" i="18"/>
  <c r="D112" i="18"/>
  <c r="J111" i="18"/>
  <c r="I111" i="18"/>
  <c r="H111" i="18"/>
  <c r="G111" i="18"/>
  <c r="F111" i="18"/>
  <c r="D111" i="18"/>
  <c r="J110" i="18"/>
  <c r="I110" i="18"/>
  <c r="H110" i="18"/>
  <c r="G110" i="18"/>
  <c r="F110" i="18"/>
  <c r="D110" i="18"/>
  <c r="J109" i="18"/>
  <c r="I109" i="18"/>
  <c r="H109" i="18"/>
  <c r="G109" i="18"/>
  <c r="F109" i="18"/>
  <c r="D109" i="18"/>
  <c r="J108" i="18"/>
  <c r="I108" i="18"/>
  <c r="H108" i="18"/>
  <c r="G108" i="18"/>
  <c r="F108" i="18"/>
  <c r="D108" i="18"/>
  <c r="J107" i="18"/>
  <c r="I107" i="18"/>
  <c r="H107" i="18"/>
  <c r="G107" i="18"/>
  <c r="F107" i="18"/>
  <c r="D107" i="18"/>
  <c r="J106" i="18"/>
  <c r="I106" i="18"/>
  <c r="H106" i="18"/>
  <c r="G106" i="18"/>
  <c r="F106" i="18"/>
  <c r="D106" i="18"/>
  <c r="J105" i="18"/>
  <c r="I105" i="18"/>
  <c r="H105" i="18"/>
  <c r="G105" i="18"/>
  <c r="F105" i="18"/>
  <c r="D105" i="18"/>
  <c r="J104" i="18"/>
  <c r="I104" i="18"/>
  <c r="H104" i="18"/>
  <c r="G104" i="18"/>
  <c r="F104" i="18"/>
  <c r="D104" i="18"/>
  <c r="J103" i="18"/>
  <c r="I103" i="18"/>
  <c r="H103" i="18"/>
  <c r="G103" i="18"/>
  <c r="F103" i="18"/>
  <c r="D103" i="18"/>
  <c r="J102" i="18"/>
  <c r="I102" i="18"/>
  <c r="H102" i="18"/>
  <c r="G102" i="18"/>
  <c r="F102" i="18"/>
  <c r="D102" i="18"/>
  <c r="J101" i="18"/>
  <c r="I101" i="18"/>
  <c r="H101" i="18"/>
  <c r="G101" i="18"/>
  <c r="F101" i="18"/>
  <c r="D101" i="18"/>
  <c r="J100" i="18"/>
  <c r="I100" i="18"/>
  <c r="H100" i="18"/>
  <c r="G100" i="18"/>
  <c r="F100" i="18"/>
  <c r="D100" i="18"/>
  <c r="J99" i="18"/>
  <c r="I99" i="18"/>
  <c r="H99" i="18"/>
  <c r="G99" i="18"/>
  <c r="F99" i="18"/>
  <c r="D99" i="18"/>
  <c r="J98" i="18"/>
  <c r="I98" i="18"/>
  <c r="H98" i="18"/>
  <c r="G98" i="18"/>
  <c r="F98" i="18"/>
  <c r="D98" i="18"/>
  <c r="J97" i="18"/>
  <c r="I97" i="18"/>
  <c r="H97" i="18"/>
  <c r="G97" i="18"/>
  <c r="F97" i="18"/>
  <c r="D97" i="18"/>
  <c r="J96" i="18"/>
  <c r="I96" i="18"/>
  <c r="H96" i="18"/>
  <c r="G96" i="18"/>
  <c r="F96" i="18"/>
  <c r="D96" i="18"/>
  <c r="J95" i="18"/>
  <c r="I95" i="18"/>
  <c r="H95" i="18"/>
  <c r="G95" i="18"/>
  <c r="F95" i="18"/>
  <c r="D95" i="18"/>
  <c r="J94" i="18"/>
  <c r="I94" i="18"/>
  <c r="H94" i="18"/>
  <c r="G94" i="18"/>
  <c r="F94" i="18"/>
  <c r="D94" i="18"/>
  <c r="J93" i="18"/>
  <c r="I93" i="18"/>
  <c r="H93" i="18"/>
  <c r="G93" i="18"/>
  <c r="F93" i="18"/>
  <c r="D93" i="18"/>
  <c r="J92" i="18"/>
  <c r="I92" i="18"/>
  <c r="H92" i="18"/>
  <c r="G92" i="18"/>
  <c r="F92" i="18"/>
  <c r="D92" i="18"/>
  <c r="J91" i="18"/>
  <c r="I91" i="18"/>
  <c r="H91" i="18"/>
  <c r="G91" i="18"/>
  <c r="F91" i="18"/>
  <c r="D91" i="18"/>
  <c r="J90" i="18"/>
  <c r="I90" i="18"/>
  <c r="H90" i="18"/>
  <c r="G90" i="18"/>
  <c r="F90" i="18"/>
  <c r="D90" i="18"/>
  <c r="J89" i="18"/>
  <c r="I89" i="18"/>
  <c r="H89" i="18"/>
  <c r="G89" i="18"/>
  <c r="F89" i="18"/>
  <c r="D89" i="18"/>
  <c r="J88" i="18"/>
  <c r="I88" i="18"/>
  <c r="H88" i="18"/>
  <c r="G88" i="18"/>
  <c r="F88" i="18"/>
  <c r="D88" i="18"/>
  <c r="J87" i="18"/>
  <c r="I87" i="18"/>
  <c r="H87" i="18"/>
  <c r="G87" i="18"/>
  <c r="F87" i="18"/>
  <c r="D87" i="18"/>
  <c r="J86" i="18"/>
  <c r="I86" i="18"/>
  <c r="H86" i="18"/>
  <c r="G86" i="18"/>
  <c r="F86" i="18"/>
  <c r="D86" i="18"/>
  <c r="J85" i="18"/>
  <c r="I85" i="18"/>
  <c r="H85" i="18"/>
  <c r="G85" i="18"/>
  <c r="F85" i="18"/>
  <c r="D85" i="18"/>
  <c r="J84" i="18"/>
  <c r="I84" i="18"/>
  <c r="H84" i="18"/>
  <c r="G84" i="18"/>
  <c r="F84" i="18"/>
  <c r="D84" i="18"/>
  <c r="J83" i="18"/>
  <c r="I83" i="18"/>
  <c r="H83" i="18"/>
  <c r="G83" i="18"/>
  <c r="F83" i="18"/>
  <c r="D83" i="18"/>
  <c r="J79" i="18"/>
  <c r="I79" i="18"/>
  <c r="H79" i="18"/>
  <c r="G79" i="18"/>
  <c r="F79" i="18"/>
  <c r="D79" i="18"/>
  <c r="J78" i="18"/>
  <c r="I78" i="18"/>
  <c r="H78" i="18"/>
  <c r="G78" i="18"/>
  <c r="F78" i="18"/>
  <c r="D78" i="18"/>
  <c r="I153" i="18" s="1"/>
  <c r="J77" i="18"/>
  <c r="I77" i="18"/>
  <c r="H77" i="18"/>
  <c r="G77" i="18"/>
  <c r="F77" i="18"/>
  <c r="D77" i="18"/>
  <c r="J76" i="18"/>
  <c r="I76" i="18"/>
  <c r="H76" i="18"/>
  <c r="G76" i="18"/>
  <c r="F76" i="18"/>
  <c r="D76" i="18"/>
  <c r="J75" i="18"/>
  <c r="I75" i="18"/>
  <c r="H75" i="18"/>
  <c r="G75" i="18"/>
  <c r="F75" i="18"/>
  <c r="D75" i="18"/>
  <c r="J74" i="18"/>
  <c r="I74" i="18"/>
  <c r="H74" i="18"/>
  <c r="G74" i="18"/>
  <c r="F74" i="18"/>
  <c r="D74" i="18"/>
  <c r="J73" i="18"/>
  <c r="I73" i="18"/>
  <c r="H73" i="18"/>
  <c r="G73" i="18"/>
  <c r="F73" i="18"/>
  <c r="D73" i="18"/>
  <c r="J72" i="18"/>
  <c r="I72" i="18"/>
  <c r="H72" i="18"/>
  <c r="G72" i="18"/>
  <c r="F72" i="18"/>
  <c r="D72" i="18"/>
  <c r="J71" i="18"/>
  <c r="I71" i="18"/>
  <c r="H71" i="18"/>
  <c r="G71" i="18"/>
  <c r="F71" i="18"/>
  <c r="D71" i="18"/>
  <c r="J70" i="18"/>
  <c r="I70" i="18"/>
  <c r="H70" i="18"/>
  <c r="G70" i="18"/>
  <c r="F70" i="18"/>
  <c r="D70" i="18"/>
  <c r="J69" i="18"/>
  <c r="I69" i="18"/>
  <c r="H69" i="18"/>
  <c r="G69" i="18"/>
  <c r="F69" i="18"/>
  <c r="D69" i="18"/>
  <c r="J68" i="18"/>
  <c r="I68" i="18"/>
  <c r="H68" i="18"/>
  <c r="G68" i="18"/>
  <c r="F68" i="18"/>
  <c r="D68" i="18"/>
  <c r="J67" i="18"/>
  <c r="I67" i="18"/>
  <c r="H67" i="18"/>
  <c r="G67" i="18"/>
  <c r="F67" i="18"/>
  <c r="D67" i="18"/>
  <c r="J66" i="18"/>
  <c r="I66" i="18"/>
  <c r="H66" i="18"/>
  <c r="G66" i="18"/>
  <c r="F66" i="18"/>
  <c r="D66" i="18"/>
  <c r="J65" i="18"/>
  <c r="I65" i="18"/>
  <c r="H65" i="18"/>
  <c r="G65" i="18"/>
  <c r="F65" i="18"/>
  <c r="D65" i="18"/>
  <c r="J64" i="18"/>
  <c r="I64" i="18"/>
  <c r="H64" i="18"/>
  <c r="G64" i="18"/>
  <c r="F64" i="18"/>
  <c r="D64" i="18"/>
  <c r="J63" i="18"/>
  <c r="I63" i="18"/>
  <c r="H63" i="18"/>
  <c r="G63" i="18"/>
  <c r="F63" i="18"/>
  <c r="D63" i="18"/>
  <c r="J62" i="18"/>
  <c r="I62" i="18"/>
  <c r="I80" i="18" s="1"/>
  <c r="H62" i="18"/>
  <c r="G62" i="18"/>
  <c r="F62" i="18"/>
  <c r="D62" i="18"/>
  <c r="J60" i="18"/>
  <c r="I60" i="18"/>
  <c r="I207" i="18" s="1"/>
  <c r="H60" i="18"/>
  <c r="H159" i="18" s="1"/>
  <c r="G60" i="18"/>
  <c r="G206" i="18" s="1"/>
  <c r="F60" i="18"/>
  <c r="D60" i="18"/>
  <c r="D205" i="18" s="1"/>
  <c r="D9" i="16"/>
  <c r="D9" i="17" s="1"/>
  <c r="F9" i="16"/>
  <c r="F9" i="17" s="1"/>
  <c r="G9" i="16"/>
  <c r="G9" i="17" s="1"/>
  <c r="H9" i="16"/>
  <c r="H9" i="17" s="1"/>
  <c r="I9" i="16"/>
  <c r="I9" i="17" s="1"/>
  <c r="J9" i="16"/>
  <c r="J9" i="17" s="1"/>
  <c r="D10" i="16"/>
  <c r="D10" i="17" s="1"/>
  <c r="F10" i="16"/>
  <c r="F10" i="17" s="1"/>
  <c r="G10" i="16"/>
  <c r="G10" i="17" s="1"/>
  <c r="H10" i="16"/>
  <c r="H10" i="17" s="1"/>
  <c r="I10" i="16"/>
  <c r="I10" i="17" s="1"/>
  <c r="J10" i="16"/>
  <c r="J10" i="17" s="1"/>
  <c r="D11" i="16"/>
  <c r="D11" i="17" s="1"/>
  <c r="F11" i="16"/>
  <c r="F11" i="17" s="1"/>
  <c r="G11" i="16"/>
  <c r="G11" i="17" s="1"/>
  <c r="H11" i="16"/>
  <c r="H11" i="17" s="1"/>
  <c r="I11" i="16"/>
  <c r="I11" i="17" s="1"/>
  <c r="J11" i="16"/>
  <c r="J11" i="17" s="1"/>
  <c r="D12" i="16"/>
  <c r="D12" i="17" s="1"/>
  <c r="F12" i="16"/>
  <c r="F12" i="17" s="1"/>
  <c r="G12" i="16"/>
  <c r="G12" i="17" s="1"/>
  <c r="H12" i="16"/>
  <c r="H12" i="17" s="1"/>
  <c r="I12" i="16"/>
  <c r="I12" i="17" s="1"/>
  <c r="J12" i="16"/>
  <c r="J12" i="17" s="1"/>
  <c r="D13" i="16"/>
  <c r="D13" i="17" s="1"/>
  <c r="F13" i="16"/>
  <c r="F13" i="17" s="1"/>
  <c r="G13" i="16"/>
  <c r="G13" i="17" s="1"/>
  <c r="H13" i="16"/>
  <c r="H13" i="17" s="1"/>
  <c r="I13" i="16"/>
  <c r="I13" i="17" s="1"/>
  <c r="J13" i="16"/>
  <c r="J13" i="17" s="1"/>
  <c r="D14" i="16"/>
  <c r="D14" i="17" s="1"/>
  <c r="F14" i="16"/>
  <c r="F14" i="17" s="1"/>
  <c r="G14" i="16"/>
  <c r="G14" i="17" s="1"/>
  <c r="H14" i="16"/>
  <c r="H14" i="17" s="1"/>
  <c r="I14" i="16"/>
  <c r="I14" i="17" s="1"/>
  <c r="J14" i="16"/>
  <c r="J14" i="17" s="1"/>
  <c r="D15" i="16"/>
  <c r="D15" i="17" s="1"/>
  <c r="F15" i="16"/>
  <c r="F15" i="17" s="1"/>
  <c r="G15" i="16"/>
  <c r="G15" i="17" s="1"/>
  <c r="H15" i="16"/>
  <c r="H15" i="17" s="1"/>
  <c r="I15" i="16"/>
  <c r="I15" i="17" s="1"/>
  <c r="J15" i="16"/>
  <c r="J15" i="17" s="1"/>
  <c r="D16" i="16"/>
  <c r="D16" i="17" s="1"/>
  <c r="F16" i="16"/>
  <c r="F16" i="17" s="1"/>
  <c r="G16" i="16"/>
  <c r="G16" i="17" s="1"/>
  <c r="H16" i="16"/>
  <c r="H16" i="17" s="1"/>
  <c r="I16" i="16"/>
  <c r="I16" i="17" s="1"/>
  <c r="J16" i="16"/>
  <c r="J16" i="17" s="1"/>
  <c r="D17" i="16"/>
  <c r="D17" i="17" s="1"/>
  <c r="F17" i="16"/>
  <c r="F17" i="17" s="1"/>
  <c r="G17" i="16"/>
  <c r="G17" i="17" s="1"/>
  <c r="H17" i="16"/>
  <c r="H17" i="17" s="1"/>
  <c r="I17" i="16"/>
  <c r="I17" i="17" s="1"/>
  <c r="J17" i="16"/>
  <c r="J17" i="17" s="1"/>
  <c r="D18" i="16"/>
  <c r="D18" i="17" s="1"/>
  <c r="F18" i="16"/>
  <c r="F18" i="17" s="1"/>
  <c r="G18" i="16"/>
  <c r="G18" i="17" s="1"/>
  <c r="H18" i="16"/>
  <c r="H18" i="17" s="1"/>
  <c r="I18" i="16"/>
  <c r="I18" i="17" s="1"/>
  <c r="J18" i="16"/>
  <c r="J18" i="17" s="1"/>
  <c r="D19" i="16"/>
  <c r="D19" i="17" s="1"/>
  <c r="F19" i="16"/>
  <c r="F19" i="17" s="1"/>
  <c r="G19" i="16"/>
  <c r="G19" i="17" s="1"/>
  <c r="H19" i="16"/>
  <c r="H19" i="17" s="1"/>
  <c r="I19" i="16"/>
  <c r="I19" i="17" s="1"/>
  <c r="J19" i="16"/>
  <c r="J19" i="17" s="1"/>
  <c r="D20" i="16"/>
  <c r="D20" i="17" s="1"/>
  <c r="F20" i="16"/>
  <c r="F20" i="17" s="1"/>
  <c r="G20" i="16"/>
  <c r="G20" i="17" s="1"/>
  <c r="H20" i="16"/>
  <c r="H20" i="17" s="1"/>
  <c r="I20" i="16"/>
  <c r="I20" i="17" s="1"/>
  <c r="J20" i="16"/>
  <c r="J20" i="17" s="1"/>
  <c r="D21" i="16"/>
  <c r="D21" i="17" s="1"/>
  <c r="F21" i="16"/>
  <c r="F21" i="17" s="1"/>
  <c r="G21" i="16"/>
  <c r="G21" i="17" s="1"/>
  <c r="H21" i="16"/>
  <c r="H21" i="17" s="1"/>
  <c r="I21" i="16"/>
  <c r="I21" i="17" s="1"/>
  <c r="J21" i="16"/>
  <c r="J21" i="17" s="1"/>
  <c r="D22" i="16"/>
  <c r="D22" i="17" s="1"/>
  <c r="F22" i="16"/>
  <c r="F22" i="17" s="1"/>
  <c r="G22" i="16"/>
  <c r="G22" i="17" s="1"/>
  <c r="H22" i="16"/>
  <c r="H22" i="17" s="1"/>
  <c r="I22" i="16"/>
  <c r="I22" i="17" s="1"/>
  <c r="J22" i="16"/>
  <c r="J22" i="17" s="1"/>
  <c r="D23" i="16"/>
  <c r="D23" i="17" s="1"/>
  <c r="F23" i="16"/>
  <c r="F23" i="17" s="1"/>
  <c r="G23" i="16"/>
  <c r="G23" i="17" s="1"/>
  <c r="H23" i="16"/>
  <c r="H23" i="17" s="1"/>
  <c r="I23" i="16"/>
  <c r="I23" i="17" s="1"/>
  <c r="J23" i="16"/>
  <c r="J23" i="17" s="1"/>
  <c r="D24" i="16"/>
  <c r="D24" i="17" s="1"/>
  <c r="F24" i="16"/>
  <c r="F24" i="17" s="1"/>
  <c r="G24" i="16"/>
  <c r="G24" i="17" s="1"/>
  <c r="H24" i="16"/>
  <c r="H24" i="17" s="1"/>
  <c r="I24" i="16"/>
  <c r="I24" i="17" s="1"/>
  <c r="J24" i="16"/>
  <c r="J24" i="17" s="1"/>
  <c r="D25" i="16"/>
  <c r="D25" i="17" s="1"/>
  <c r="F25" i="16"/>
  <c r="F25" i="17" s="1"/>
  <c r="G25" i="16"/>
  <c r="G25" i="17" s="1"/>
  <c r="H25" i="16"/>
  <c r="H25" i="17" s="1"/>
  <c r="I25" i="16"/>
  <c r="I25" i="17" s="1"/>
  <c r="J25" i="16"/>
  <c r="J25" i="17" s="1"/>
  <c r="D26" i="16"/>
  <c r="D26" i="17" s="1"/>
  <c r="F26" i="16"/>
  <c r="F26" i="17" s="1"/>
  <c r="G26" i="16"/>
  <c r="G26" i="17" s="1"/>
  <c r="H26" i="16"/>
  <c r="H26" i="17" s="1"/>
  <c r="I26" i="16"/>
  <c r="I26" i="17" s="1"/>
  <c r="J26" i="16"/>
  <c r="J26" i="17" s="1"/>
  <c r="D27" i="16"/>
  <c r="D27" i="17" s="1"/>
  <c r="F27" i="16"/>
  <c r="F27" i="17" s="1"/>
  <c r="G27" i="16"/>
  <c r="G27" i="17" s="1"/>
  <c r="H27" i="16"/>
  <c r="H27" i="17" s="1"/>
  <c r="I27" i="16"/>
  <c r="I27" i="17" s="1"/>
  <c r="J27" i="16"/>
  <c r="J27" i="17" s="1"/>
  <c r="D28" i="16"/>
  <c r="D28" i="17" s="1"/>
  <c r="F28" i="16"/>
  <c r="F28" i="17" s="1"/>
  <c r="G28" i="16"/>
  <c r="G28" i="17" s="1"/>
  <c r="H28" i="16"/>
  <c r="H28" i="17" s="1"/>
  <c r="I28" i="16"/>
  <c r="I28" i="17" s="1"/>
  <c r="J28" i="16"/>
  <c r="J28" i="17" s="1"/>
  <c r="D29" i="16"/>
  <c r="D29" i="17" s="1"/>
  <c r="F29" i="16"/>
  <c r="F29" i="17" s="1"/>
  <c r="G29" i="16"/>
  <c r="G29" i="17" s="1"/>
  <c r="H29" i="16"/>
  <c r="H29" i="17" s="1"/>
  <c r="I29" i="16"/>
  <c r="I29" i="17" s="1"/>
  <c r="J29" i="16"/>
  <c r="J29" i="17" s="1"/>
  <c r="D30" i="16"/>
  <c r="D30" i="17" s="1"/>
  <c r="F30" i="16"/>
  <c r="F30" i="17" s="1"/>
  <c r="G30" i="16"/>
  <c r="G30" i="17" s="1"/>
  <c r="H30" i="16"/>
  <c r="H30" i="17" s="1"/>
  <c r="I30" i="16"/>
  <c r="I30" i="17" s="1"/>
  <c r="J30" i="16"/>
  <c r="J30" i="17" s="1"/>
  <c r="D31" i="16"/>
  <c r="D31" i="17" s="1"/>
  <c r="F31" i="16"/>
  <c r="F31" i="17" s="1"/>
  <c r="G31" i="16"/>
  <c r="G31" i="17" s="1"/>
  <c r="H31" i="16"/>
  <c r="H31" i="17" s="1"/>
  <c r="I31" i="16"/>
  <c r="I31" i="17" s="1"/>
  <c r="J31" i="16"/>
  <c r="J31" i="17" s="1"/>
  <c r="D32" i="16"/>
  <c r="D32" i="17" s="1"/>
  <c r="F32" i="16"/>
  <c r="F32" i="17" s="1"/>
  <c r="G32" i="16"/>
  <c r="G32" i="17" s="1"/>
  <c r="H32" i="16"/>
  <c r="H32" i="17" s="1"/>
  <c r="I32" i="16"/>
  <c r="I32" i="17" s="1"/>
  <c r="J32" i="16"/>
  <c r="J32" i="17" s="1"/>
  <c r="D33" i="16"/>
  <c r="D33" i="17" s="1"/>
  <c r="F33" i="16"/>
  <c r="F33" i="17" s="1"/>
  <c r="G33" i="16"/>
  <c r="G33" i="17" s="1"/>
  <c r="H33" i="16"/>
  <c r="H33" i="17" s="1"/>
  <c r="I33" i="16"/>
  <c r="I33" i="17" s="1"/>
  <c r="J33" i="16"/>
  <c r="J33" i="17" s="1"/>
  <c r="D34" i="16"/>
  <c r="D34" i="17" s="1"/>
  <c r="F34" i="16"/>
  <c r="F34" i="17" s="1"/>
  <c r="G34" i="16"/>
  <c r="G34" i="17" s="1"/>
  <c r="H34" i="16"/>
  <c r="H34" i="17" s="1"/>
  <c r="I34" i="16"/>
  <c r="I34" i="17" s="1"/>
  <c r="J34" i="16"/>
  <c r="J34" i="17" s="1"/>
  <c r="D35" i="16"/>
  <c r="D35" i="17" s="1"/>
  <c r="F35" i="16"/>
  <c r="F35" i="17" s="1"/>
  <c r="G35" i="16"/>
  <c r="G35" i="17" s="1"/>
  <c r="H35" i="16"/>
  <c r="H35" i="17" s="1"/>
  <c r="I35" i="16"/>
  <c r="I35" i="17" s="1"/>
  <c r="J35" i="16"/>
  <c r="J35" i="17" s="1"/>
  <c r="D36" i="16"/>
  <c r="D36" i="17" s="1"/>
  <c r="F36" i="16"/>
  <c r="F36" i="17" s="1"/>
  <c r="G36" i="16"/>
  <c r="G36" i="17" s="1"/>
  <c r="H36" i="16"/>
  <c r="H36" i="17" s="1"/>
  <c r="I36" i="16"/>
  <c r="I36" i="17" s="1"/>
  <c r="J36" i="16"/>
  <c r="J36" i="17" s="1"/>
  <c r="D37" i="16"/>
  <c r="D37" i="17" s="1"/>
  <c r="F37" i="16"/>
  <c r="F37" i="17" s="1"/>
  <c r="G37" i="16"/>
  <c r="G37" i="17" s="1"/>
  <c r="H37" i="16"/>
  <c r="H37" i="17" s="1"/>
  <c r="I37" i="16"/>
  <c r="I37" i="17" s="1"/>
  <c r="J37" i="16"/>
  <c r="J37" i="17" s="1"/>
  <c r="D38" i="16"/>
  <c r="D38" i="17" s="1"/>
  <c r="F38" i="16"/>
  <c r="F38" i="17" s="1"/>
  <c r="G38" i="16"/>
  <c r="G38" i="17" s="1"/>
  <c r="H38" i="16"/>
  <c r="H38" i="17" s="1"/>
  <c r="I38" i="16"/>
  <c r="I38" i="17" s="1"/>
  <c r="J38" i="16"/>
  <c r="J38" i="17" s="1"/>
  <c r="D39" i="16"/>
  <c r="D39" i="17" s="1"/>
  <c r="F39" i="16"/>
  <c r="F39" i="17" s="1"/>
  <c r="G39" i="16"/>
  <c r="G39" i="17" s="1"/>
  <c r="H39" i="16"/>
  <c r="H39" i="17" s="1"/>
  <c r="I39" i="16"/>
  <c r="I39" i="17" s="1"/>
  <c r="J39" i="16"/>
  <c r="J39" i="17" s="1"/>
  <c r="D40" i="16"/>
  <c r="D40" i="17" s="1"/>
  <c r="F40" i="16"/>
  <c r="F40" i="17" s="1"/>
  <c r="G40" i="16"/>
  <c r="G40" i="17" s="1"/>
  <c r="H40" i="16"/>
  <c r="H40" i="17" s="1"/>
  <c r="I40" i="16"/>
  <c r="I40" i="17" s="1"/>
  <c r="J40" i="16"/>
  <c r="J40" i="17" s="1"/>
  <c r="D41" i="16"/>
  <c r="D41" i="17" s="1"/>
  <c r="F41" i="16"/>
  <c r="F41" i="17" s="1"/>
  <c r="G41" i="16"/>
  <c r="G41" i="17" s="1"/>
  <c r="H41" i="16"/>
  <c r="H41" i="17" s="1"/>
  <c r="I41" i="16"/>
  <c r="I41" i="17" s="1"/>
  <c r="J41" i="16"/>
  <c r="J41" i="17" s="1"/>
  <c r="D42" i="16"/>
  <c r="D42" i="17" s="1"/>
  <c r="F42" i="16"/>
  <c r="F42" i="17" s="1"/>
  <c r="G42" i="16"/>
  <c r="G42" i="17" s="1"/>
  <c r="H42" i="16"/>
  <c r="H42" i="17" s="1"/>
  <c r="I42" i="16"/>
  <c r="I42" i="17" s="1"/>
  <c r="J42" i="16"/>
  <c r="J42" i="17" s="1"/>
  <c r="D43" i="16"/>
  <c r="D43" i="17" s="1"/>
  <c r="F43" i="16"/>
  <c r="F43" i="17" s="1"/>
  <c r="G43" i="16"/>
  <c r="G43" i="17" s="1"/>
  <c r="H43" i="16"/>
  <c r="H43" i="17" s="1"/>
  <c r="I43" i="16"/>
  <c r="I43" i="17" s="1"/>
  <c r="J43" i="16"/>
  <c r="J43" i="17" s="1"/>
  <c r="D44" i="16"/>
  <c r="D44" i="17" s="1"/>
  <c r="F44" i="16"/>
  <c r="F44" i="17" s="1"/>
  <c r="G44" i="16"/>
  <c r="G44" i="17" s="1"/>
  <c r="H44" i="16"/>
  <c r="H44" i="17" s="1"/>
  <c r="I44" i="16"/>
  <c r="I44" i="17" s="1"/>
  <c r="J44" i="16"/>
  <c r="J44" i="17" s="1"/>
  <c r="D45" i="16"/>
  <c r="D45" i="17" s="1"/>
  <c r="F45" i="16"/>
  <c r="F45" i="17" s="1"/>
  <c r="G45" i="16"/>
  <c r="G45" i="17" s="1"/>
  <c r="H45" i="16"/>
  <c r="H45" i="17" s="1"/>
  <c r="I45" i="16"/>
  <c r="I45" i="17" s="1"/>
  <c r="J45" i="16"/>
  <c r="J45" i="17" s="1"/>
  <c r="D46" i="16"/>
  <c r="D46" i="17" s="1"/>
  <c r="F46" i="16"/>
  <c r="F46" i="17" s="1"/>
  <c r="G46" i="16"/>
  <c r="G46" i="17" s="1"/>
  <c r="H46" i="16"/>
  <c r="H46" i="17" s="1"/>
  <c r="I46" i="16"/>
  <c r="I46" i="17" s="1"/>
  <c r="J46" i="16"/>
  <c r="J46" i="17" s="1"/>
  <c r="D47" i="16"/>
  <c r="D47" i="17" s="1"/>
  <c r="F47" i="16"/>
  <c r="F47" i="17" s="1"/>
  <c r="G47" i="16"/>
  <c r="G47" i="17" s="1"/>
  <c r="H47" i="16"/>
  <c r="H47" i="17" s="1"/>
  <c r="I47" i="16"/>
  <c r="I47" i="17" s="1"/>
  <c r="J47" i="16"/>
  <c r="J47" i="17" s="1"/>
  <c r="D48" i="16"/>
  <c r="D48" i="17" s="1"/>
  <c r="F48" i="16"/>
  <c r="F48" i="17" s="1"/>
  <c r="G48" i="16"/>
  <c r="G48" i="17" s="1"/>
  <c r="H48" i="16"/>
  <c r="H48" i="17" s="1"/>
  <c r="I48" i="16"/>
  <c r="I48" i="17" s="1"/>
  <c r="J48" i="16"/>
  <c r="J48" i="17" s="1"/>
  <c r="D49" i="16"/>
  <c r="D49" i="17" s="1"/>
  <c r="F49" i="16"/>
  <c r="F49" i="17" s="1"/>
  <c r="G49" i="16"/>
  <c r="G49" i="17" s="1"/>
  <c r="H49" i="16"/>
  <c r="H49" i="17" s="1"/>
  <c r="I49" i="16"/>
  <c r="I49" i="17" s="1"/>
  <c r="J49" i="16"/>
  <c r="J49" i="17" s="1"/>
  <c r="D50" i="16"/>
  <c r="D50" i="17" s="1"/>
  <c r="F50" i="16"/>
  <c r="F50" i="17" s="1"/>
  <c r="G50" i="16"/>
  <c r="G50" i="17" s="1"/>
  <c r="H50" i="16"/>
  <c r="H50" i="17" s="1"/>
  <c r="I50" i="16"/>
  <c r="I50" i="17" s="1"/>
  <c r="J50" i="16"/>
  <c r="J50" i="17" s="1"/>
  <c r="D51" i="16"/>
  <c r="D51" i="17" s="1"/>
  <c r="F51" i="16"/>
  <c r="F51" i="17" s="1"/>
  <c r="G51" i="16"/>
  <c r="G51" i="17" s="1"/>
  <c r="H51" i="16"/>
  <c r="H51" i="17" s="1"/>
  <c r="I51" i="16"/>
  <c r="I51" i="17" s="1"/>
  <c r="J51" i="16"/>
  <c r="J51" i="17" s="1"/>
  <c r="D52" i="16"/>
  <c r="D52" i="17" s="1"/>
  <c r="F52" i="16"/>
  <c r="F52" i="17" s="1"/>
  <c r="G52" i="16"/>
  <c r="G52" i="17" s="1"/>
  <c r="H52" i="16"/>
  <c r="H52" i="17" s="1"/>
  <c r="I52" i="16"/>
  <c r="I52" i="17" s="1"/>
  <c r="J52" i="16"/>
  <c r="J52" i="17" s="1"/>
  <c r="D53" i="16"/>
  <c r="D53" i="17" s="1"/>
  <c r="F53" i="16"/>
  <c r="F53" i="17" s="1"/>
  <c r="G53" i="16"/>
  <c r="G53" i="17" s="1"/>
  <c r="H53" i="16"/>
  <c r="H53" i="17" s="1"/>
  <c r="I53" i="16"/>
  <c r="I53" i="17" s="1"/>
  <c r="J53" i="16"/>
  <c r="J53" i="17" s="1"/>
  <c r="D54" i="16"/>
  <c r="D54" i="17" s="1"/>
  <c r="F54" i="16"/>
  <c r="F54" i="17" s="1"/>
  <c r="G54" i="16"/>
  <c r="G54" i="17" s="1"/>
  <c r="H54" i="16"/>
  <c r="H54" i="17" s="1"/>
  <c r="I54" i="16"/>
  <c r="I54" i="17" s="1"/>
  <c r="J54" i="16"/>
  <c r="J54" i="17" s="1"/>
  <c r="D55" i="16"/>
  <c r="D55" i="17" s="1"/>
  <c r="F55" i="16"/>
  <c r="F55" i="17" s="1"/>
  <c r="G55" i="16"/>
  <c r="G55" i="17" s="1"/>
  <c r="H55" i="16"/>
  <c r="H55" i="17" s="1"/>
  <c r="I55" i="16"/>
  <c r="I55" i="17" s="1"/>
  <c r="J55" i="16"/>
  <c r="J55" i="17" s="1"/>
  <c r="D56" i="16"/>
  <c r="D56" i="17" s="1"/>
  <c r="F56" i="16"/>
  <c r="F56" i="17" s="1"/>
  <c r="G56" i="16"/>
  <c r="G56" i="17" s="1"/>
  <c r="H56" i="16"/>
  <c r="H56" i="17" s="1"/>
  <c r="I56" i="16"/>
  <c r="I56" i="17" s="1"/>
  <c r="J56" i="16"/>
  <c r="J56" i="17" s="1"/>
  <c r="D57" i="16"/>
  <c r="F57" i="16"/>
  <c r="F57" i="17" s="1"/>
  <c r="G57" i="16"/>
  <c r="G57" i="17" s="1"/>
  <c r="H57" i="16"/>
  <c r="H57" i="17" s="1"/>
  <c r="I57" i="16"/>
  <c r="I57" i="17" s="1"/>
  <c r="J57" i="16"/>
  <c r="J57" i="17" s="1"/>
  <c r="D58" i="16"/>
  <c r="D58" i="17" s="1"/>
  <c r="F58" i="16"/>
  <c r="F78" i="16" s="1"/>
  <c r="G58" i="16"/>
  <c r="G58" i="17" s="1"/>
  <c r="H58" i="16"/>
  <c r="H58" i="17" s="1"/>
  <c r="I58" i="16"/>
  <c r="I58" i="17" s="1"/>
  <c r="J58" i="16"/>
  <c r="J78" i="16" s="1"/>
  <c r="D59" i="16"/>
  <c r="D59" i="17" s="1"/>
  <c r="F59" i="16"/>
  <c r="F59" i="17" s="1"/>
  <c r="G59" i="16"/>
  <c r="G59" i="17" s="1"/>
  <c r="H59" i="16"/>
  <c r="H59" i="17" s="1"/>
  <c r="I59" i="16"/>
  <c r="I59" i="17" s="1"/>
  <c r="J59" i="16"/>
  <c r="J59" i="17" s="1"/>
  <c r="F8" i="16"/>
  <c r="F8" i="17" s="1"/>
  <c r="G8" i="16"/>
  <c r="G8" i="17" s="1"/>
  <c r="H8" i="16"/>
  <c r="H8" i="17" s="1"/>
  <c r="I8" i="16"/>
  <c r="I8" i="17" s="1"/>
  <c r="J8" i="16"/>
  <c r="J8" i="17" s="1"/>
  <c r="D8" i="16"/>
  <c r="D8" i="17" s="1"/>
  <c r="H134" i="16"/>
  <c r="G78" i="16"/>
  <c r="I75" i="16"/>
  <c r="H130" i="16"/>
  <c r="G74" i="16"/>
  <c r="F74" i="16"/>
  <c r="H71" i="16"/>
  <c r="H126" i="16"/>
  <c r="G70" i="16"/>
  <c r="H123" i="16"/>
  <c r="H122" i="16"/>
  <c r="J120" i="16"/>
  <c r="H119" i="16"/>
  <c r="H118" i="16"/>
  <c r="J116" i="16"/>
  <c r="H115" i="16"/>
  <c r="H114" i="16"/>
  <c r="G66" i="16"/>
  <c r="F65" i="16"/>
  <c r="H110" i="16"/>
  <c r="H107" i="16"/>
  <c r="H106" i="16"/>
  <c r="J104" i="16"/>
  <c r="H102" i="16"/>
  <c r="H98" i="16"/>
  <c r="G94" i="16"/>
  <c r="J92" i="16"/>
  <c r="J84" i="16"/>
  <c r="J134" i="15"/>
  <c r="I134" i="15"/>
  <c r="H134" i="15"/>
  <c r="G134" i="15"/>
  <c r="F134" i="15"/>
  <c r="D134" i="15"/>
  <c r="J133" i="15"/>
  <c r="I133" i="15"/>
  <c r="H133" i="15"/>
  <c r="G133" i="15"/>
  <c r="F133" i="15"/>
  <c r="D133" i="15"/>
  <c r="J132" i="15"/>
  <c r="I132" i="15"/>
  <c r="H132" i="15"/>
  <c r="G132" i="15"/>
  <c r="F132" i="15"/>
  <c r="D132" i="15"/>
  <c r="J131" i="15"/>
  <c r="I131" i="15"/>
  <c r="H131" i="15"/>
  <c r="G131" i="15"/>
  <c r="F131" i="15"/>
  <c r="D131" i="15"/>
  <c r="J130" i="15"/>
  <c r="I130" i="15"/>
  <c r="H130" i="15"/>
  <c r="G130" i="15"/>
  <c r="F130" i="15"/>
  <c r="D130" i="15"/>
  <c r="J129" i="15"/>
  <c r="I129" i="15"/>
  <c r="H129" i="15"/>
  <c r="G129" i="15"/>
  <c r="F129" i="15"/>
  <c r="D129" i="15"/>
  <c r="J128" i="15"/>
  <c r="I128" i="15"/>
  <c r="H128" i="15"/>
  <c r="G128" i="15"/>
  <c r="F128" i="15"/>
  <c r="D128" i="15"/>
  <c r="J127" i="15"/>
  <c r="I127" i="15"/>
  <c r="H127" i="15"/>
  <c r="G127" i="15"/>
  <c r="F127" i="15"/>
  <c r="D127" i="15"/>
  <c r="J126" i="15"/>
  <c r="I126" i="15"/>
  <c r="H126" i="15"/>
  <c r="G126" i="15"/>
  <c r="F126" i="15"/>
  <c r="D126" i="15"/>
  <c r="J125" i="15"/>
  <c r="I125" i="15"/>
  <c r="H125" i="15"/>
  <c r="G125" i="15"/>
  <c r="F125" i="15"/>
  <c r="D125" i="15"/>
  <c r="J124" i="15"/>
  <c r="I124" i="15"/>
  <c r="H124" i="15"/>
  <c r="G124" i="15"/>
  <c r="F124" i="15"/>
  <c r="D124" i="15"/>
  <c r="J123" i="15"/>
  <c r="I123" i="15"/>
  <c r="H123" i="15"/>
  <c r="G123" i="15"/>
  <c r="F123" i="15"/>
  <c r="D123" i="15"/>
  <c r="J122" i="15"/>
  <c r="I122" i="15"/>
  <c r="H122" i="15"/>
  <c r="G122" i="15"/>
  <c r="F122" i="15"/>
  <c r="D122" i="15"/>
  <c r="J121" i="15"/>
  <c r="I121" i="15"/>
  <c r="H121" i="15"/>
  <c r="G121" i="15"/>
  <c r="F121" i="15"/>
  <c r="D121" i="15"/>
  <c r="J120" i="15"/>
  <c r="I120" i="15"/>
  <c r="H120" i="15"/>
  <c r="G120" i="15"/>
  <c r="F120" i="15"/>
  <c r="D120" i="15"/>
  <c r="J119" i="15"/>
  <c r="I119" i="15"/>
  <c r="H119" i="15"/>
  <c r="G119" i="15"/>
  <c r="F119" i="15"/>
  <c r="D119" i="15"/>
  <c r="J118" i="15"/>
  <c r="I118" i="15"/>
  <c r="H118" i="15"/>
  <c r="G118" i="15"/>
  <c r="F118" i="15"/>
  <c r="D118" i="15"/>
  <c r="J117" i="15"/>
  <c r="I117" i="15"/>
  <c r="H117" i="15"/>
  <c r="G117" i="15"/>
  <c r="F117" i="15"/>
  <c r="D117" i="15"/>
  <c r="J116" i="15"/>
  <c r="I116" i="15"/>
  <c r="H116" i="15"/>
  <c r="G116" i="15"/>
  <c r="F116" i="15"/>
  <c r="D116" i="15"/>
  <c r="J115" i="15"/>
  <c r="I115" i="15"/>
  <c r="H115" i="15"/>
  <c r="G115" i="15"/>
  <c r="F115" i="15"/>
  <c r="D115" i="15"/>
  <c r="J114" i="15"/>
  <c r="I114" i="15"/>
  <c r="H114" i="15"/>
  <c r="G114" i="15"/>
  <c r="F114" i="15"/>
  <c r="D114" i="15"/>
  <c r="J113" i="15"/>
  <c r="I113" i="15"/>
  <c r="H113" i="15"/>
  <c r="G113" i="15"/>
  <c r="F113" i="15"/>
  <c r="D113" i="15"/>
  <c r="J112" i="15"/>
  <c r="I112" i="15"/>
  <c r="H112" i="15"/>
  <c r="G112" i="15"/>
  <c r="F112" i="15"/>
  <c r="D112" i="15"/>
  <c r="J111" i="15"/>
  <c r="I111" i="15"/>
  <c r="H111" i="15"/>
  <c r="G111" i="15"/>
  <c r="F111" i="15"/>
  <c r="D111" i="15"/>
  <c r="J110" i="15"/>
  <c r="I110" i="15"/>
  <c r="H110" i="15"/>
  <c r="G110" i="15"/>
  <c r="F110" i="15"/>
  <c r="D110" i="15"/>
  <c r="J109" i="15"/>
  <c r="I109" i="15"/>
  <c r="H109" i="15"/>
  <c r="G109" i="15"/>
  <c r="F109" i="15"/>
  <c r="D109" i="15"/>
  <c r="J108" i="15"/>
  <c r="I108" i="15"/>
  <c r="H108" i="15"/>
  <c r="G108" i="15"/>
  <c r="F108" i="15"/>
  <c r="D108" i="15"/>
  <c r="J107" i="15"/>
  <c r="I107" i="15"/>
  <c r="H107" i="15"/>
  <c r="G107" i="15"/>
  <c r="F107" i="15"/>
  <c r="D107" i="15"/>
  <c r="J106" i="15"/>
  <c r="I106" i="15"/>
  <c r="H106" i="15"/>
  <c r="G106" i="15"/>
  <c r="F106" i="15"/>
  <c r="D106" i="15"/>
  <c r="J105" i="15"/>
  <c r="I105" i="15"/>
  <c r="H105" i="15"/>
  <c r="G105" i="15"/>
  <c r="F105" i="15"/>
  <c r="D105" i="15"/>
  <c r="J104" i="15"/>
  <c r="I104" i="15"/>
  <c r="H104" i="15"/>
  <c r="G104" i="15"/>
  <c r="F104" i="15"/>
  <c r="D104" i="15"/>
  <c r="J103" i="15"/>
  <c r="I103" i="15"/>
  <c r="H103" i="15"/>
  <c r="G103" i="15"/>
  <c r="F103" i="15"/>
  <c r="D103" i="15"/>
  <c r="J102" i="15"/>
  <c r="I102" i="15"/>
  <c r="H102" i="15"/>
  <c r="G102" i="15"/>
  <c r="F102" i="15"/>
  <c r="D102" i="15"/>
  <c r="J101" i="15"/>
  <c r="I101" i="15"/>
  <c r="H101" i="15"/>
  <c r="G101" i="15"/>
  <c r="F101" i="15"/>
  <c r="D101" i="15"/>
  <c r="J100" i="15"/>
  <c r="I100" i="15"/>
  <c r="H100" i="15"/>
  <c r="G100" i="15"/>
  <c r="F100" i="15"/>
  <c r="D100" i="15"/>
  <c r="J99" i="15"/>
  <c r="I99" i="15"/>
  <c r="H99" i="15"/>
  <c r="G99" i="15"/>
  <c r="F99" i="15"/>
  <c r="D99" i="15"/>
  <c r="J98" i="15"/>
  <c r="I98" i="15"/>
  <c r="H98" i="15"/>
  <c r="G98" i="15"/>
  <c r="F98" i="15"/>
  <c r="D98" i="15"/>
  <c r="J97" i="15"/>
  <c r="I97" i="15"/>
  <c r="H97" i="15"/>
  <c r="G97" i="15"/>
  <c r="F97" i="15"/>
  <c r="D97" i="15"/>
  <c r="J96" i="15"/>
  <c r="I96" i="15"/>
  <c r="H96" i="15"/>
  <c r="G96" i="15"/>
  <c r="F96" i="15"/>
  <c r="D96" i="15"/>
  <c r="J95" i="15"/>
  <c r="I95" i="15"/>
  <c r="H95" i="15"/>
  <c r="G95" i="15"/>
  <c r="F95" i="15"/>
  <c r="D95" i="15"/>
  <c r="J94" i="15"/>
  <c r="I94" i="15"/>
  <c r="H94" i="15"/>
  <c r="G94" i="15"/>
  <c r="F94" i="15"/>
  <c r="D94" i="15"/>
  <c r="J93" i="15"/>
  <c r="I93" i="15"/>
  <c r="H93" i="15"/>
  <c r="G93" i="15"/>
  <c r="F93" i="15"/>
  <c r="D93" i="15"/>
  <c r="J92" i="15"/>
  <c r="I92" i="15"/>
  <c r="H92" i="15"/>
  <c r="G92" i="15"/>
  <c r="F92" i="15"/>
  <c r="D92" i="15"/>
  <c r="J91" i="15"/>
  <c r="I91" i="15"/>
  <c r="H91" i="15"/>
  <c r="G91" i="15"/>
  <c r="F91" i="15"/>
  <c r="D91" i="15"/>
  <c r="J90" i="15"/>
  <c r="I90" i="15"/>
  <c r="H90" i="15"/>
  <c r="G90" i="15"/>
  <c r="F90" i="15"/>
  <c r="D90" i="15"/>
  <c r="J89" i="15"/>
  <c r="I89" i="15"/>
  <c r="H89" i="15"/>
  <c r="G89" i="15"/>
  <c r="F89" i="15"/>
  <c r="D89" i="15"/>
  <c r="J88" i="15"/>
  <c r="I88" i="15"/>
  <c r="H88" i="15"/>
  <c r="G88" i="15"/>
  <c r="F88" i="15"/>
  <c r="D88" i="15"/>
  <c r="J87" i="15"/>
  <c r="I87" i="15"/>
  <c r="H87" i="15"/>
  <c r="G87" i="15"/>
  <c r="F87" i="15"/>
  <c r="D87" i="15"/>
  <c r="J86" i="15"/>
  <c r="I86" i="15"/>
  <c r="H86" i="15"/>
  <c r="G86" i="15"/>
  <c r="F86" i="15"/>
  <c r="D86" i="15"/>
  <c r="J85" i="15"/>
  <c r="I85" i="15"/>
  <c r="H85" i="15"/>
  <c r="G85" i="15"/>
  <c r="F85" i="15"/>
  <c r="D85" i="15"/>
  <c r="J84" i="15"/>
  <c r="I84" i="15"/>
  <c r="H84" i="15"/>
  <c r="G84" i="15"/>
  <c r="F84" i="15"/>
  <c r="D84" i="15"/>
  <c r="J83" i="15"/>
  <c r="I83" i="15"/>
  <c r="H83" i="15"/>
  <c r="G83" i="15"/>
  <c r="F83" i="15"/>
  <c r="D83" i="15"/>
  <c r="J79" i="15"/>
  <c r="I79" i="15"/>
  <c r="H79" i="15"/>
  <c r="G79" i="15"/>
  <c r="F79" i="15"/>
  <c r="D79" i="15"/>
  <c r="J78" i="15"/>
  <c r="I78" i="15"/>
  <c r="H78" i="15"/>
  <c r="G78" i="15"/>
  <c r="F78" i="15"/>
  <c r="D78" i="15"/>
  <c r="J77" i="15"/>
  <c r="I77" i="15"/>
  <c r="H77" i="15"/>
  <c r="G77" i="15"/>
  <c r="F77" i="15"/>
  <c r="D77" i="15"/>
  <c r="J76" i="15"/>
  <c r="I76" i="15"/>
  <c r="H76" i="15"/>
  <c r="G76" i="15"/>
  <c r="F76" i="15"/>
  <c r="D76" i="15"/>
  <c r="J75" i="15"/>
  <c r="I75" i="15"/>
  <c r="H75" i="15"/>
  <c r="G75" i="15"/>
  <c r="F75" i="15"/>
  <c r="D75" i="15"/>
  <c r="J74" i="15"/>
  <c r="I74" i="15"/>
  <c r="H74" i="15"/>
  <c r="G74" i="15"/>
  <c r="F74" i="15"/>
  <c r="D74" i="15"/>
  <c r="I149" i="15" s="1"/>
  <c r="J73" i="15"/>
  <c r="I73" i="15"/>
  <c r="H73" i="15"/>
  <c r="G73" i="15"/>
  <c r="F73" i="15"/>
  <c r="D73" i="15"/>
  <c r="H148" i="15" s="1"/>
  <c r="J72" i="15"/>
  <c r="I72" i="15"/>
  <c r="H72" i="15"/>
  <c r="G72" i="15"/>
  <c r="F72" i="15"/>
  <c r="D72" i="15"/>
  <c r="D147" i="15" s="1"/>
  <c r="J71" i="15"/>
  <c r="I71" i="15"/>
  <c r="H71" i="15"/>
  <c r="G71" i="15"/>
  <c r="F71" i="15"/>
  <c r="D71" i="15"/>
  <c r="H146" i="15" s="1"/>
  <c r="J70" i="15"/>
  <c r="I70" i="15"/>
  <c r="H70" i="15"/>
  <c r="G70" i="15"/>
  <c r="F70" i="15"/>
  <c r="D70" i="15"/>
  <c r="J69" i="15"/>
  <c r="I69" i="15"/>
  <c r="H69" i="15"/>
  <c r="G69" i="15"/>
  <c r="F69" i="15"/>
  <c r="D69" i="15"/>
  <c r="H144" i="15" s="1"/>
  <c r="J68" i="15"/>
  <c r="I68" i="15"/>
  <c r="H68" i="15"/>
  <c r="G68" i="15"/>
  <c r="F68" i="15"/>
  <c r="D68" i="15"/>
  <c r="J67" i="15"/>
  <c r="I67" i="15"/>
  <c r="H67" i="15"/>
  <c r="G67" i="15"/>
  <c r="F67" i="15"/>
  <c r="D67" i="15"/>
  <c r="H142" i="15" s="1"/>
  <c r="J66" i="15"/>
  <c r="I66" i="15"/>
  <c r="H66" i="15"/>
  <c r="G66" i="15"/>
  <c r="F66" i="15"/>
  <c r="D66" i="15"/>
  <c r="I141" i="15" s="1"/>
  <c r="J65" i="15"/>
  <c r="I65" i="15"/>
  <c r="H65" i="15"/>
  <c r="G65" i="15"/>
  <c r="F65" i="15"/>
  <c r="D65" i="15"/>
  <c r="H140" i="15" s="1"/>
  <c r="J64" i="15"/>
  <c r="I64" i="15"/>
  <c r="H64" i="15"/>
  <c r="G64" i="15"/>
  <c r="F64" i="15"/>
  <c r="D64" i="15"/>
  <c r="D139" i="15" s="1"/>
  <c r="J63" i="15"/>
  <c r="I63" i="15"/>
  <c r="H63" i="15"/>
  <c r="G63" i="15"/>
  <c r="F63" i="15"/>
  <c r="D63" i="15"/>
  <c r="H138" i="15" s="1"/>
  <c r="J62" i="15"/>
  <c r="I62" i="15"/>
  <c r="H62" i="15"/>
  <c r="H80" i="15" s="1"/>
  <c r="G62" i="15"/>
  <c r="F62" i="15"/>
  <c r="D62" i="15"/>
  <c r="J60" i="15"/>
  <c r="J225" i="15" s="1"/>
  <c r="I60" i="15"/>
  <c r="I193" i="15" s="1"/>
  <c r="H60" i="15"/>
  <c r="H208" i="15" s="1"/>
  <c r="G60" i="15"/>
  <c r="G194" i="15" s="1"/>
  <c r="F60" i="15"/>
  <c r="F198" i="15" s="1"/>
  <c r="D60" i="15"/>
  <c r="H135" i="15" s="1"/>
  <c r="J133" i="13"/>
  <c r="I133" i="13"/>
  <c r="H133" i="13"/>
  <c r="G133" i="13"/>
  <c r="F133" i="13"/>
  <c r="D133" i="13"/>
  <c r="J132" i="13"/>
  <c r="I132" i="13"/>
  <c r="H132" i="13"/>
  <c r="G132" i="13"/>
  <c r="F132" i="13"/>
  <c r="D132" i="13"/>
  <c r="J131" i="13"/>
  <c r="I131" i="13"/>
  <c r="H131" i="13"/>
  <c r="G131" i="13"/>
  <c r="F131" i="13"/>
  <c r="D131" i="13"/>
  <c r="J130" i="13"/>
  <c r="I130" i="13"/>
  <c r="H130" i="13"/>
  <c r="G130" i="13"/>
  <c r="F130" i="13"/>
  <c r="D130" i="13"/>
  <c r="J129" i="13"/>
  <c r="I129" i="13"/>
  <c r="H129" i="13"/>
  <c r="G129" i="13"/>
  <c r="F129" i="13"/>
  <c r="D129" i="13"/>
  <c r="J128" i="13"/>
  <c r="I128" i="13"/>
  <c r="H128" i="13"/>
  <c r="G128" i="13"/>
  <c r="F128" i="13"/>
  <c r="D128" i="13"/>
  <c r="J127" i="13"/>
  <c r="I127" i="13"/>
  <c r="H127" i="13"/>
  <c r="G127" i="13"/>
  <c r="F127" i="13"/>
  <c r="D127" i="13"/>
  <c r="J126" i="13"/>
  <c r="I126" i="13"/>
  <c r="H126" i="13"/>
  <c r="G126" i="13"/>
  <c r="F126" i="13"/>
  <c r="D126" i="13"/>
  <c r="J125" i="13"/>
  <c r="I125" i="13"/>
  <c r="H125" i="13"/>
  <c r="G125" i="13"/>
  <c r="F125" i="13"/>
  <c r="D125" i="13"/>
  <c r="J124" i="13"/>
  <c r="I124" i="13"/>
  <c r="H124" i="13"/>
  <c r="G124" i="13"/>
  <c r="F124" i="13"/>
  <c r="D124" i="13"/>
  <c r="J123" i="13"/>
  <c r="I123" i="13"/>
  <c r="H123" i="13"/>
  <c r="G123" i="13"/>
  <c r="F123" i="13"/>
  <c r="D123" i="13"/>
  <c r="J122" i="13"/>
  <c r="I122" i="13"/>
  <c r="H122" i="13"/>
  <c r="G122" i="13"/>
  <c r="F122" i="13"/>
  <c r="D122" i="13"/>
  <c r="J121" i="13"/>
  <c r="I121" i="13"/>
  <c r="H121" i="13"/>
  <c r="G121" i="13"/>
  <c r="F121" i="13"/>
  <c r="D121" i="13"/>
  <c r="J120" i="13"/>
  <c r="I120" i="13"/>
  <c r="H120" i="13"/>
  <c r="G120" i="13"/>
  <c r="F120" i="13"/>
  <c r="D120" i="13"/>
  <c r="J119" i="13"/>
  <c r="I119" i="13"/>
  <c r="H119" i="13"/>
  <c r="G119" i="13"/>
  <c r="F119" i="13"/>
  <c r="D119" i="13"/>
  <c r="J118" i="13"/>
  <c r="I118" i="13"/>
  <c r="H118" i="13"/>
  <c r="G118" i="13"/>
  <c r="F118" i="13"/>
  <c r="D118" i="13"/>
  <c r="J117" i="13"/>
  <c r="I117" i="13"/>
  <c r="H117" i="13"/>
  <c r="G117" i="13"/>
  <c r="F117" i="13"/>
  <c r="D117" i="13"/>
  <c r="J116" i="13"/>
  <c r="I116" i="13"/>
  <c r="H116" i="13"/>
  <c r="G116" i="13"/>
  <c r="F116" i="13"/>
  <c r="D116" i="13"/>
  <c r="J115" i="13"/>
  <c r="I115" i="13"/>
  <c r="H115" i="13"/>
  <c r="G115" i="13"/>
  <c r="F115" i="13"/>
  <c r="D115" i="13"/>
  <c r="J114" i="13"/>
  <c r="I114" i="13"/>
  <c r="H114" i="13"/>
  <c r="G114" i="13"/>
  <c r="F114" i="13"/>
  <c r="D114" i="13"/>
  <c r="J113" i="13"/>
  <c r="I113" i="13"/>
  <c r="H113" i="13"/>
  <c r="G113" i="13"/>
  <c r="F113" i="13"/>
  <c r="D113" i="13"/>
  <c r="J112" i="13"/>
  <c r="I112" i="13"/>
  <c r="H112" i="13"/>
  <c r="G112" i="13"/>
  <c r="F112" i="13"/>
  <c r="D112" i="13"/>
  <c r="J111" i="13"/>
  <c r="I111" i="13"/>
  <c r="H111" i="13"/>
  <c r="G111" i="13"/>
  <c r="F111" i="13"/>
  <c r="D111" i="13"/>
  <c r="J110" i="13"/>
  <c r="I110" i="13"/>
  <c r="H110" i="13"/>
  <c r="G110" i="13"/>
  <c r="F110" i="13"/>
  <c r="D110" i="13"/>
  <c r="J109" i="13"/>
  <c r="I109" i="13"/>
  <c r="H109" i="13"/>
  <c r="G109" i="13"/>
  <c r="F109" i="13"/>
  <c r="D109" i="13"/>
  <c r="J108" i="13"/>
  <c r="I108" i="13"/>
  <c r="H108" i="13"/>
  <c r="G108" i="13"/>
  <c r="F108" i="13"/>
  <c r="D108" i="13"/>
  <c r="J107" i="13"/>
  <c r="I107" i="13"/>
  <c r="H107" i="13"/>
  <c r="G107" i="13"/>
  <c r="F107" i="13"/>
  <c r="D107" i="13"/>
  <c r="J106" i="13"/>
  <c r="I106" i="13"/>
  <c r="H106" i="13"/>
  <c r="G106" i="13"/>
  <c r="F106" i="13"/>
  <c r="D106" i="13"/>
  <c r="J105" i="13"/>
  <c r="I105" i="13"/>
  <c r="H105" i="13"/>
  <c r="G105" i="13"/>
  <c r="F105" i="13"/>
  <c r="D105" i="13"/>
  <c r="J104" i="13"/>
  <c r="I104" i="13"/>
  <c r="H104" i="13"/>
  <c r="G104" i="13"/>
  <c r="F104" i="13"/>
  <c r="D104" i="13"/>
  <c r="J103" i="13"/>
  <c r="I103" i="13"/>
  <c r="H103" i="13"/>
  <c r="G103" i="13"/>
  <c r="F103" i="13"/>
  <c r="D103" i="13"/>
  <c r="J102" i="13"/>
  <c r="I102" i="13"/>
  <c r="H102" i="13"/>
  <c r="G102" i="13"/>
  <c r="F102" i="13"/>
  <c r="D102" i="13"/>
  <c r="J101" i="13"/>
  <c r="I101" i="13"/>
  <c r="H101" i="13"/>
  <c r="G101" i="13"/>
  <c r="F101" i="13"/>
  <c r="D101" i="13"/>
  <c r="J100" i="13"/>
  <c r="I100" i="13"/>
  <c r="H100" i="13"/>
  <c r="G100" i="13"/>
  <c r="F100" i="13"/>
  <c r="D100" i="13"/>
  <c r="J99" i="13"/>
  <c r="I99" i="13"/>
  <c r="H99" i="13"/>
  <c r="G99" i="13"/>
  <c r="F99" i="13"/>
  <c r="D99" i="13"/>
  <c r="J98" i="13"/>
  <c r="I98" i="13"/>
  <c r="H98" i="13"/>
  <c r="G98" i="13"/>
  <c r="F98" i="13"/>
  <c r="D98" i="13"/>
  <c r="J97" i="13"/>
  <c r="I97" i="13"/>
  <c r="H97" i="13"/>
  <c r="G97" i="13"/>
  <c r="F97" i="13"/>
  <c r="D97" i="13"/>
  <c r="J96" i="13"/>
  <c r="I96" i="13"/>
  <c r="H96" i="13"/>
  <c r="G96" i="13"/>
  <c r="F96" i="13"/>
  <c r="D96" i="13"/>
  <c r="J95" i="13"/>
  <c r="I95" i="13"/>
  <c r="H95" i="13"/>
  <c r="G95" i="13"/>
  <c r="F95" i="13"/>
  <c r="D95" i="13"/>
  <c r="J94" i="13"/>
  <c r="I94" i="13"/>
  <c r="H94" i="13"/>
  <c r="G94" i="13"/>
  <c r="F94" i="13"/>
  <c r="D94" i="13"/>
  <c r="J93" i="13"/>
  <c r="I93" i="13"/>
  <c r="H93" i="13"/>
  <c r="G93" i="13"/>
  <c r="F93" i="13"/>
  <c r="D93" i="13"/>
  <c r="J92" i="13"/>
  <c r="I92" i="13"/>
  <c r="H92" i="13"/>
  <c r="G92" i="13"/>
  <c r="F92" i="13"/>
  <c r="D92" i="13"/>
  <c r="J91" i="13"/>
  <c r="I91" i="13"/>
  <c r="H91" i="13"/>
  <c r="G91" i="13"/>
  <c r="F91" i="13"/>
  <c r="D91" i="13"/>
  <c r="J90" i="13"/>
  <c r="I90" i="13"/>
  <c r="H90" i="13"/>
  <c r="G90" i="13"/>
  <c r="F90" i="13"/>
  <c r="D90" i="13"/>
  <c r="J89" i="13"/>
  <c r="I89" i="13"/>
  <c r="H89" i="13"/>
  <c r="G89" i="13"/>
  <c r="F89" i="13"/>
  <c r="D89" i="13"/>
  <c r="J88" i="13"/>
  <c r="I88" i="13"/>
  <c r="H88" i="13"/>
  <c r="G88" i="13"/>
  <c r="F88" i="13"/>
  <c r="D88" i="13"/>
  <c r="J87" i="13"/>
  <c r="I87" i="13"/>
  <c r="H87" i="13"/>
  <c r="G87" i="13"/>
  <c r="F87" i="13"/>
  <c r="D87" i="13"/>
  <c r="J86" i="13"/>
  <c r="I86" i="13"/>
  <c r="H86" i="13"/>
  <c r="G86" i="13"/>
  <c r="F86" i="13"/>
  <c r="D86" i="13"/>
  <c r="J85" i="13"/>
  <c r="I85" i="13"/>
  <c r="H85" i="13"/>
  <c r="G85" i="13"/>
  <c r="F85" i="13"/>
  <c r="D85" i="13"/>
  <c r="J84" i="13"/>
  <c r="I84" i="13"/>
  <c r="H84" i="13"/>
  <c r="G84" i="13"/>
  <c r="F84" i="13"/>
  <c r="D84" i="13"/>
  <c r="J83" i="13"/>
  <c r="I83" i="13"/>
  <c r="H83" i="13"/>
  <c r="G83" i="13"/>
  <c r="F83" i="13"/>
  <c r="D83" i="13"/>
  <c r="J82" i="13"/>
  <c r="I82" i="13"/>
  <c r="H82" i="13"/>
  <c r="G82" i="13"/>
  <c r="F82" i="13"/>
  <c r="D82" i="13"/>
  <c r="J79" i="13"/>
  <c r="I79" i="13"/>
  <c r="H79" i="13"/>
  <c r="G79" i="13"/>
  <c r="F79" i="13"/>
  <c r="D79" i="13"/>
  <c r="J78" i="13"/>
  <c r="I78" i="13"/>
  <c r="H78" i="13"/>
  <c r="G78" i="13"/>
  <c r="F78" i="13"/>
  <c r="D78" i="13"/>
  <c r="J77" i="13"/>
  <c r="I77" i="13"/>
  <c r="H77" i="13"/>
  <c r="G77" i="13"/>
  <c r="F77" i="13"/>
  <c r="D77" i="13"/>
  <c r="J76" i="13"/>
  <c r="I76" i="13"/>
  <c r="H76" i="13"/>
  <c r="G76" i="13"/>
  <c r="F76" i="13"/>
  <c r="D76" i="13"/>
  <c r="J75" i="13"/>
  <c r="I75" i="13"/>
  <c r="H75" i="13"/>
  <c r="G75" i="13"/>
  <c r="F75" i="13"/>
  <c r="D75" i="13"/>
  <c r="J74" i="13"/>
  <c r="I74" i="13"/>
  <c r="H74" i="13"/>
  <c r="G74" i="13"/>
  <c r="F74" i="13"/>
  <c r="D74" i="13"/>
  <c r="J73" i="13"/>
  <c r="I73" i="13"/>
  <c r="H73" i="13"/>
  <c r="G73" i="13"/>
  <c r="F73" i="13"/>
  <c r="D73" i="13"/>
  <c r="J72" i="13"/>
  <c r="I72" i="13"/>
  <c r="H72" i="13"/>
  <c r="G72" i="13"/>
  <c r="F72" i="13"/>
  <c r="D72" i="13"/>
  <c r="J71" i="13"/>
  <c r="I71" i="13"/>
  <c r="H71" i="13"/>
  <c r="G71" i="13"/>
  <c r="F71" i="13"/>
  <c r="D71" i="13"/>
  <c r="J70" i="13"/>
  <c r="I70" i="13"/>
  <c r="H70" i="13"/>
  <c r="G70" i="13"/>
  <c r="F70" i="13"/>
  <c r="D70" i="13"/>
  <c r="J69" i="13"/>
  <c r="I69" i="13"/>
  <c r="H69" i="13"/>
  <c r="G69" i="13"/>
  <c r="F69" i="13"/>
  <c r="D69" i="13"/>
  <c r="J68" i="13"/>
  <c r="I68" i="13"/>
  <c r="H68" i="13"/>
  <c r="G68" i="13"/>
  <c r="F68" i="13"/>
  <c r="D68" i="13"/>
  <c r="J67" i="13"/>
  <c r="I67" i="13"/>
  <c r="H67" i="13"/>
  <c r="G67" i="13"/>
  <c r="F67" i="13"/>
  <c r="D67" i="13"/>
  <c r="J66" i="13"/>
  <c r="I66" i="13"/>
  <c r="H66" i="13"/>
  <c r="G66" i="13"/>
  <c r="F66" i="13"/>
  <c r="D66" i="13"/>
  <c r="J65" i="13"/>
  <c r="I65" i="13"/>
  <c r="H65" i="13"/>
  <c r="G65" i="13"/>
  <c r="F65" i="13"/>
  <c r="D65" i="13"/>
  <c r="J64" i="13"/>
  <c r="I64" i="13"/>
  <c r="H64" i="13"/>
  <c r="G64" i="13"/>
  <c r="F64" i="13"/>
  <c r="D64" i="13"/>
  <c r="J63" i="13"/>
  <c r="I63" i="13"/>
  <c r="H63" i="13"/>
  <c r="G63" i="13"/>
  <c r="F63" i="13"/>
  <c r="D63" i="13"/>
  <c r="J62" i="13"/>
  <c r="I62" i="13"/>
  <c r="H62" i="13"/>
  <c r="G62" i="13"/>
  <c r="F62" i="13"/>
  <c r="D62" i="13"/>
  <c r="J60" i="13"/>
  <c r="J60" i="16" s="1"/>
  <c r="J60" i="17" s="1"/>
  <c r="I60" i="13"/>
  <c r="I60" i="16" s="1"/>
  <c r="I60" i="17" s="1"/>
  <c r="H60" i="13"/>
  <c r="H60" i="16" s="1"/>
  <c r="H60" i="17" s="1"/>
  <c r="G60" i="13"/>
  <c r="G60" i="16" s="1"/>
  <c r="G60" i="17" s="1"/>
  <c r="F60" i="13"/>
  <c r="F60" i="16" s="1"/>
  <c r="F60" i="17" s="1"/>
  <c r="D60" i="13"/>
  <c r="D60" i="16" s="1"/>
  <c r="D60" i="17" s="1"/>
  <c r="J59" i="11"/>
  <c r="J59" i="12" s="1"/>
  <c r="I59" i="11"/>
  <c r="I59" i="12" s="1"/>
  <c r="H59" i="11"/>
  <c r="H59" i="12" s="1"/>
  <c r="G59" i="11"/>
  <c r="G59" i="12" s="1"/>
  <c r="F59" i="11"/>
  <c r="F59" i="12" s="1"/>
  <c r="E59" i="11"/>
  <c r="D59" i="11"/>
  <c r="D59" i="12" s="1"/>
  <c r="J58" i="11"/>
  <c r="J58" i="12" s="1"/>
  <c r="I58" i="11"/>
  <c r="I58" i="12" s="1"/>
  <c r="H58" i="11"/>
  <c r="H58" i="12" s="1"/>
  <c r="G58" i="11"/>
  <c r="G58" i="12" s="1"/>
  <c r="F58" i="11"/>
  <c r="F58" i="12" s="1"/>
  <c r="E58" i="11"/>
  <c r="D58" i="11"/>
  <c r="D58" i="12" s="1"/>
  <c r="J57" i="11"/>
  <c r="J57" i="12" s="1"/>
  <c r="I57" i="11"/>
  <c r="I57" i="12" s="1"/>
  <c r="H57" i="11"/>
  <c r="H57" i="12" s="1"/>
  <c r="G57" i="11"/>
  <c r="G57" i="12" s="1"/>
  <c r="F57" i="11"/>
  <c r="F57" i="12" s="1"/>
  <c r="E57" i="11"/>
  <c r="D57" i="11"/>
  <c r="D57" i="12" s="1"/>
  <c r="J56" i="11"/>
  <c r="J56" i="12" s="1"/>
  <c r="I56" i="11"/>
  <c r="I56" i="12" s="1"/>
  <c r="H56" i="11"/>
  <c r="H56" i="12" s="1"/>
  <c r="G56" i="11"/>
  <c r="G56" i="12" s="1"/>
  <c r="F56" i="11"/>
  <c r="F56" i="12" s="1"/>
  <c r="E56" i="11"/>
  <c r="D56" i="11"/>
  <c r="D56" i="12" s="1"/>
  <c r="J55" i="11"/>
  <c r="J55" i="12" s="1"/>
  <c r="I55" i="11"/>
  <c r="I55" i="12" s="1"/>
  <c r="H55" i="11"/>
  <c r="H55" i="12" s="1"/>
  <c r="G55" i="11"/>
  <c r="G55" i="12" s="1"/>
  <c r="F55" i="11"/>
  <c r="F55" i="12" s="1"/>
  <c r="E55" i="11"/>
  <c r="D55" i="11"/>
  <c r="D55" i="12" s="1"/>
  <c r="J54" i="11"/>
  <c r="J54" i="12" s="1"/>
  <c r="I54" i="11"/>
  <c r="I54" i="12" s="1"/>
  <c r="H54" i="11"/>
  <c r="H54" i="12" s="1"/>
  <c r="G54" i="11"/>
  <c r="G54" i="12" s="1"/>
  <c r="F54" i="11"/>
  <c r="F54" i="12" s="1"/>
  <c r="E54" i="11"/>
  <c r="D54" i="11"/>
  <c r="D54" i="12" s="1"/>
  <c r="J53" i="11"/>
  <c r="J53" i="12" s="1"/>
  <c r="I53" i="11"/>
  <c r="I53" i="12" s="1"/>
  <c r="H53" i="11"/>
  <c r="H53" i="12" s="1"/>
  <c r="G53" i="11"/>
  <c r="G53" i="12" s="1"/>
  <c r="F53" i="11"/>
  <c r="F53" i="12" s="1"/>
  <c r="E53" i="11"/>
  <c r="D53" i="11"/>
  <c r="D53" i="12" s="1"/>
  <c r="J52" i="11"/>
  <c r="J52" i="12" s="1"/>
  <c r="I52" i="11"/>
  <c r="I52" i="12" s="1"/>
  <c r="H52" i="11"/>
  <c r="H52" i="12" s="1"/>
  <c r="G52" i="11"/>
  <c r="G52" i="12" s="1"/>
  <c r="F52" i="11"/>
  <c r="F52" i="12" s="1"/>
  <c r="E52" i="11"/>
  <c r="D52" i="11"/>
  <c r="D52" i="12" s="1"/>
  <c r="J51" i="11"/>
  <c r="J51" i="12" s="1"/>
  <c r="I51" i="11"/>
  <c r="I51" i="12" s="1"/>
  <c r="H51" i="11"/>
  <c r="H51" i="12" s="1"/>
  <c r="G51" i="11"/>
  <c r="G51" i="12" s="1"/>
  <c r="F51" i="11"/>
  <c r="F51" i="12" s="1"/>
  <c r="E51" i="11"/>
  <c r="D51" i="11"/>
  <c r="D51" i="12" s="1"/>
  <c r="J50" i="11"/>
  <c r="J50" i="12" s="1"/>
  <c r="I50" i="11"/>
  <c r="I50" i="12" s="1"/>
  <c r="H50" i="11"/>
  <c r="H50" i="12" s="1"/>
  <c r="G50" i="11"/>
  <c r="G50" i="12" s="1"/>
  <c r="F50" i="11"/>
  <c r="F50" i="12" s="1"/>
  <c r="E50" i="11"/>
  <c r="D50" i="11"/>
  <c r="D50" i="12" s="1"/>
  <c r="J49" i="11"/>
  <c r="J49" i="12" s="1"/>
  <c r="I49" i="11"/>
  <c r="I49" i="12" s="1"/>
  <c r="H49" i="11"/>
  <c r="H49" i="12" s="1"/>
  <c r="G49" i="11"/>
  <c r="G49" i="12" s="1"/>
  <c r="F49" i="11"/>
  <c r="F49" i="12" s="1"/>
  <c r="E49" i="11"/>
  <c r="D49" i="11"/>
  <c r="D49" i="12" s="1"/>
  <c r="J48" i="11"/>
  <c r="J48" i="12" s="1"/>
  <c r="I48" i="11"/>
  <c r="I48" i="12" s="1"/>
  <c r="H48" i="11"/>
  <c r="H48" i="12" s="1"/>
  <c r="G48" i="11"/>
  <c r="G48" i="12" s="1"/>
  <c r="F48" i="11"/>
  <c r="F48" i="12" s="1"/>
  <c r="E48" i="11"/>
  <c r="D48" i="11"/>
  <c r="D48" i="12" s="1"/>
  <c r="J47" i="11"/>
  <c r="J47" i="12" s="1"/>
  <c r="I47" i="11"/>
  <c r="I47" i="12" s="1"/>
  <c r="H47" i="11"/>
  <c r="H47" i="12" s="1"/>
  <c r="G47" i="11"/>
  <c r="G47" i="12" s="1"/>
  <c r="F47" i="11"/>
  <c r="F47" i="12" s="1"/>
  <c r="E47" i="11"/>
  <c r="D47" i="11"/>
  <c r="D47" i="12" s="1"/>
  <c r="J46" i="11"/>
  <c r="J46" i="12" s="1"/>
  <c r="I46" i="11"/>
  <c r="I46" i="12" s="1"/>
  <c r="H46" i="11"/>
  <c r="H46" i="12" s="1"/>
  <c r="G46" i="11"/>
  <c r="G46" i="12" s="1"/>
  <c r="F46" i="11"/>
  <c r="F46" i="12" s="1"/>
  <c r="E46" i="11"/>
  <c r="D46" i="11"/>
  <c r="D46" i="12" s="1"/>
  <c r="J45" i="11"/>
  <c r="J45" i="12" s="1"/>
  <c r="I45" i="11"/>
  <c r="I45" i="12" s="1"/>
  <c r="H45" i="11"/>
  <c r="H45" i="12" s="1"/>
  <c r="G45" i="11"/>
  <c r="G45" i="12" s="1"/>
  <c r="F45" i="11"/>
  <c r="F45" i="12" s="1"/>
  <c r="E45" i="11"/>
  <c r="D45" i="11"/>
  <c r="D45" i="12" s="1"/>
  <c r="J44" i="11"/>
  <c r="J44" i="12" s="1"/>
  <c r="I44" i="11"/>
  <c r="I44" i="12" s="1"/>
  <c r="H44" i="11"/>
  <c r="H44" i="12" s="1"/>
  <c r="G44" i="11"/>
  <c r="G44" i="12" s="1"/>
  <c r="F44" i="11"/>
  <c r="F44" i="12" s="1"/>
  <c r="E44" i="11"/>
  <c r="D44" i="11"/>
  <c r="D44" i="12" s="1"/>
  <c r="J43" i="11"/>
  <c r="J43" i="12" s="1"/>
  <c r="I43" i="11"/>
  <c r="I43" i="12" s="1"/>
  <c r="H43" i="11"/>
  <c r="H43" i="12" s="1"/>
  <c r="G43" i="11"/>
  <c r="G43" i="12" s="1"/>
  <c r="F43" i="11"/>
  <c r="F43" i="12" s="1"/>
  <c r="E43" i="11"/>
  <c r="D43" i="11"/>
  <c r="D43" i="12" s="1"/>
  <c r="J42" i="11"/>
  <c r="J42" i="12" s="1"/>
  <c r="I42" i="11"/>
  <c r="I42" i="12" s="1"/>
  <c r="H42" i="11"/>
  <c r="H42" i="12" s="1"/>
  <c r="G42" i="11"/>
  <c r="G42" i="12" s="1"/>
  <c r="F42" i="11"/>
  <c r="F42" i="12" s="1"/>
  <c r="E42" i="11"/>
  <c r="D42" i="11"/>
  <c r="D42" i="12" s="1"/>
  <c r="J41" i="11"/>
  <c r="J41" i="12" s="1"/>
  <c r="I41" i="11"/>
  <c r="I41" i="12" s="1"/>
  <c r="H41" i="11"/>
  <c r="H41" i="12" s="1"/>
  <c r="G41" i="11"/>
  <c r="G41" i="12" s="1"/>
  <c r="F41" i="11"/>
  <c r="F41" i="12" s="1"/>
  <c r="E41" i="11"/>
  <c r="D41" i="11"/>
  <c r="D41" i="12" s="1"/>
  <c r="J40" i="11"/>
  <c r="J40" i="12" s="1"/>
  <c r="I40" i="11"/>
  <c r="I40" i="12" s="1"/>
  <c r="H40" i="11"/>
  <c r="H40" i="12" s="1"/>
  <c r="G40" i="11"/>
  <c r="G40" i="12" s="1"/>
  <c r="F40" i="11"/>
  <c r="F40" i="12" s="1"/>
  <c r="E40" i="11"/>
  <c r="D40" i="11"/>
  <c r="D40" i="12" s="1"/>
  <c r="J39" i="11"/>
  <c r="J39" i="12" s="1"/>
  <c r="I39" i="11"/>
  <c r="I39" i="12" s="1"/>
  <c r="H39" i="11"/>
  <c r="H39" i="12" s="1"/>
  <c r="G39" i="11"/>
  <c r="G39" i="12" s="1"/>
  <c r="F39" i="11"/>
  <c r="F39" i="12" s="1"/>
  <c r="E39" i="11"/>
  <c r="D39" i="11"/>
  <c r="D39" i="12" s="1"/>
  <c r="J38" i="11"/>
  <c r="J38" i="12" s="1"/>
  <c r="I38" i="11"/>
  <c r="I38" i="12" s="1"/>
  <c r="H38" i="11"/>
  <c r="H38" i="12" s="1"/>
  <c r="G38" i="11"/>
  <c r="G38" i="12" s="1"/>
  <c r="F38" i="11"/>
  <c r="F38" i="12" s="1"/>
  <c r="E38" i="11"/>
  <c r="D38" i="11"/>
  <c r="D38" i="12" s="1"/>
  <c r="J37" i="11"/>
  <c r="J37" i="12" s="1"/>
  <c r="I37" i="11"/>
  <c r="I37" i="12" s="1"/>
  <c r="H37" i="11"/>
  <c r="H37" i="12" s="1"/>
  <c r="G37" i="11"/>
  <c r="G37" i="12" s="1"/>
  <c r="F37" i="11"/>
  <c r="F37" i="12" s="1"/>
  <c r="E37" i="11"/>
  <c r="D37" i="11"/>
  <c r="D37" i="12" s="1"/>
  <c r="J36" i="11"/>
  <c r="J36" i="12" s="1"/>
  <c r="I36" i="11"/>
  <c r="I36" i="12" s="1"/>
  <c r="H36" i="11"/>
  <c r="H36" i="12" s="1"/>
  <c r="G36" i="11"/>
  <c r="G36" i="12" s="1"/>
  <c r="F36" i="11"/>
  <c r="F36" i="12" s="1"/>
  <c r="E36" i="11"/>
  <c r="D36" i="11"/>
  <c r="D36" i="12" s="1"/>
  <c r="J35" i="11"/>
  <c r="J35" i="12" s="1"/>
  <c r="I35" i="11"/>
  <c r="I35" i="12" s="1"/>
  <c r="H35" i="11"/>
  <c r="H35" i="12" s="1"/>
  <c r="G35" i="11"/>
  <c r="G35" i="12" s="1"/>
  <c r="F35" i="11"/>
  <c r="F35" i="12" s="1"/>
  <c r="E35" i="11"/>
  <c r="D35" i="11"/>
  <c r="D35" i="12" s="1"/>
  <c r="J34" i="11"/>
  <c r="J34" i="12" s="1"/>
  <c r="I34" i="11"/>
  <c r="I34" i="12" s="1"/>
  <c r="H34" i="11"/>
  <c r="H34" i="12" s="1"/>
  <c r="G34" i="11"/>
  <c r="G34" i="12" s="1"/>
  <c r="F34" i="11"/>
  <c r="F34" i="12" s="1"/>
  <c r="E34" i="11"/>
  <c r="D34" i="11"/>
  <c r="D34" i="12" s="1"/>
  <c r="J33" i="11"/>
  <c r="J33" i="12" s="1"/>
  <c r="I33" i="11"/>
  <c r="I33" i="12" s="1"/>
  <c r="H33" i="11"/>
  <c r="H33" i="12" s="1"/>
  <c r="G33" i="11"/>
  <c r="G33" i="12" s="1"/>
  <c r="F33" i="11"/>
  <c r="F33" i="12" s="1"/>
  <c r="E33" i="11"/>
  <c r="D33" i="11"/>
  <c r="D33" i="12" s="1"/>
  <c r="J32" i="11"/>
  <c r="J32" i="12" s="1"/>
  <c r="I32" i="11"/>
  <c r="I32" i="12" s="1"/>
  <c r="H32" i="11"/>
  <c r="H32" i="12" s="1"/>
  <c r="G32" i="11"/>
  <c r="G32" i="12" s="1"/>
  <c r="F32" i="11"/>
  <c r="F32" i="12" s="1"/>
  <c r="E32" i="11"/>
  <c r="D32" i="11"/>
  <c r="D32" i="12" s="1"/>
  <c r="J31" i="11"/>
  <c r="J31" i="12" s="1"/>
  <c r="I31" i="11"/>
  <c r="I31" i="12" s="1"/>
  <c r="H31" i="11"/>
  <c r="H31" i="12" s="1"/>
  <c r="G31" i="11"/>
  <c r="G31" i="12" s="1"/>
  <c r="F31" i="11"/>
  <c r="F31" i="12" s="1"/>
  <c r="E31" i="11"/>
  <c r="D31" i="11"/>
  <c r="D31" i="12" s="1"/>
  <c r="J30" i="11"/>
  <c r="J30" i="12" s="1"/>
  <c r="I30" i="11"/>
  <c r="I30" i="12" s="1"/>
  <c r="H30" i="11"/>
  <c r="H30" i="12" s="1"/>
  <c r="G30" i="11"/>
  <c r="G30" i="12" s="1"/>
  <c r="F30" i="11"/>
  <c r="F30" i="12" s="1"/>
  <c r="E30" i="11"/>
  <c r="D30" i="11"/>
  <c r="D30" i="12" s="1"/>
  <c r="J29" i="11"/>
  <c r="J29" i="12" s="1"/>
  <c r="I29" i="11"/>
  <c r="I29" i="12" s="1"/>
  <c r="H29" i="11"/>
  <c r="H29" i="12" s="1"/>
  <c r="G29" i="11"/>
  <c r="G29" i="12" s="1"/>
  <c r="F29" i="11"/>
  <c r="F29" i="12" s="1"/>
  <c r="E29" i="11"/>
  <c r="D29" i="11"/>
  <c r="D29" i="12" s="1"/>
  <c r="J28" i="11"/>
  <c r="J28" i="12" s="1"/>
  <c r="I28" i="11"/>
  <c r="I28" i="12" s="1"/>
  <c r="H28" i="11"/>
  <c r="H28" i="12" s="1"/>
  <c r="G28" i="11"/>
  <c r="G28" i="12" s="1"/>
  <c r="F28" i="11"/>
  <c r="F28" i="12" s="1"/>
  <c r="E28" i="11"/>
  <c r="D28" i="11"/>
  <c r="D28" i="12" s="1"/>
  <c r="J27" i="11"/>
  <c r="J27" i="12" s="1"/>
  <c r="I27" i="11"/>
  <c r="I27" i="12" s="1"/>
  <c r="H27" i="11"/>
  <c r="H27" i="12" s="1"/>
  <c r="G27" i="11"/>
  <c r="G27" i="12" s="1"/>
  <c r="F27" i="11"/>
  <c r="F27" i="12" s="1"/>
  <c r="E27" i="11"/>
  <c r="D27" i="11"/>
  <c r="D27" i="12" s="1"/>
  <c r="J26" i="11"/>
  <c r="J26" i="12" s="1"/>
  <c r="I26" i="11"/>
  <c r="I26" i="12" s="1"/>
  <c r="H26" i="11"/>
  <c r="H26" i="12" s="1"/>
  <c r="G26" i="11"/>
  <c r="G26" i="12" s="1"/>
  <c r="F26" i="11"/>
  <c r="F26" i="12" s="1"/>
  <c r="E26" i="11"/>
  <c r="D26" i="11"/>
  <c r="D26" i="12" s="1"/>
  <c r="J25" i="11"/>
  <c r="J25" i="12" s="1"/>
  <c r="I25" i="11"/>
  <c r="I25" i="12" s="1"/>
  <c r="H25" i="11"/>
  <c r="H25" i="12" s="1"/>
  <c r="G25" i="11"/>
  <c r="G25" i="12" s="1"/>
  <c r="F25" i="11"/>
  <c r="F25" i="12" s="1"/>
  <c r="E25" i="11"/>
  <c r="D25" i="11"/>
  <c r="D25" i="12" s="1"/>
  <c r="J24" i="11"/>
  <c r="J24" i="12" s="1"/>
  <c r="I24" i="11"/>
  <c r="I24" i="12" s="1"/>
  <c r="H24" i="11"/>
  <c r="H24" i="12" s="1"/>
  <c r="G24" i="11"/>
  <c r="G24" i="12" s="1"/>
  <c r="F24" i="11"/>
  <c r="F24" i="12" s="1"/>
  <c r="E24" i="11"/>
  <c r="D24" i="11"/>
  <c r="D24" i="12" s="1"/>
  <c r="J23" i="11"/>
  <c r="J23" i="12" s="1"/>
  <c r="I23" i="11"/>
  <c r="I23" i="12" s="1"/>
  <c r="H23" i="11"/>
  <c r="H23" i="12" s="1"/>
  <c r="G23" i="11"/>
  <c r="G23" i="12" s="1"/>
  <c r="F23" i="11"/>
  <c r="F23" i="12" s="1"/>
  <c r="E23" i="11"/>
  <c r="D23" i="11"/>
  <c r="D23" i="12" s="1"/>
  <c r="J22" i="11"/>
  <c r="J22" i="12" s="1"/>
  <c r="I22" i="11"/>
  <c r="I22" i="12" s="1"/>
  <c r="H22" i="11"/>
  <c r="H22" i="12" s="1"/>
  <c r="G22" i="11"/>
  <c r="G22" i="12" s="1"/>
  <c r="F22" i="11"/>
  <c r="F22" i="12" s="1"/>
  <c r="E22" i="11"/>
  <c r="D22" i="11"/>
  <c r="D22" i="12" s="1"/>
  <c r="J21" i="11"/>
  <c r="J21" i="12" s="1"/>
  <c r="I21" i="11"/>
  <c r="I21" i="12" s="1"/>
  <c r="H21" i="11"/>
  <c r="H21" i="12" s="1"/>
  <c r="G21" i="11"/>
  <c r="G21" i="12" s="1"/>
  <c r="F21" i="11"/>
  <c r="F21" i="12" s="1"/>
  <c r="E21" i="11"/>
  <c r="D21" i="11"/>
  <c r="D21" i="12" s="1"/>
  <c r="J20" i="11"/>
  <c r="J20" i="12" s="1"/>
  <c r="I20" i="11"/>
  <c r="I20" i="12" s="1"/>
  <c r="H20" i="11"/>
  <c r="H20" i="12" s="1"/>
  <c r="G20" i="11"/>
  <c r="G20" i="12" s="1"/>
  <c r="F20" i="11"/>
  <c r="F20" i="12" s="1"/>
  <c r="E20" i="11"/>
  <c r="D20" i="11"/>
  <c r="D20" i="12" s="1"/>
  <c r="J19" i="11"/>
  <c r="J19" i="12" s="1"/>
  <c r="I19" i="11"/>
  <c r="I19" i="12" s="1"/>
  <c r="H19" i="11"/>
  <c r="H19" i="12" s="1"/>
  <c r="G19" i="11"/>
  <c r="G19" i="12" s="1"/>
  <c r="F19" i="11"/>
  <c r="F19" i="12" s="1"/>
  <c r="E19" i="11"/>
  <c r="D19" i="11"/>
  <c r="D19" i="12" s="1"/>
  <c r="J18" i="11"/>
  <c r="J18" i="12" s="1"/>
  <c r="I18" i="11"/>
  <c r="I18" i="12" s="1"/>
  <c r="H18" i="11"/>
  <c r="H18" i="12" s="1"/>
  <c r="G18" i="11"/>
  <c r="G18" i="12" s="1"/>
  <c r="F18" i="11"/>
  <c r="F18" i="12" s="1"/>
  <c r="E18" i="11"/>
  <c r="D18" i="11"/>
  <c r="D18" i="12" s="1"/>
  <c r="J17" i="11"/>
  <c r="J17" i="12" s="1"/>
  <c r="I17" i="11"/>
  <c r="I17" i="12" s="1"/>
  <c r="H17" i="11"/>
  <c r="H17" i="12" s="1"/>
  <c r="G17" i="11"/>
  <c r="G17" i="12" s="1"/>
  <c r="F17" i="11"/>
  <c r="F17" i="12" s="1"/>
  <c r="E17" i="11"/>
  <c r="D17" i="11"/>
  <c r="D17" i="12" s="1"/>
  <c r="J16" i="11"/>
  <c r="J16" i="12" s="1"/>
  <c r="I16" i="11"/>
  <c r="I16" i="12" s="1"/>
  <c r="H16" i="11"/>
  <c r="H16" i="12" s="1"/>
  <c r="G16" i="11"/>
  <c r="G16" i="12" s="1"/>
  <c r="F16" i="11"/>
  <c r="F16" i="12" s="1"/>
  <c r="E16" i="11"/>
  <c r="D16" i="11"/>
  <c r="D16" i="12" s="1"/>
  <c r="J15" i="11"/>
  <c r="J15" i="12" s="1"/>
  <c r="I15" i="11"/>
  <c r="I15" i="12" s="1"/>
  <c r="H15" i="11"/>
  <c r="H15" i="12" s="1"/>
  <c r="G15" i="11"/>
  <c r="G15" i="12" s="1"/>
  <c r="F15" i="11"/>
  <c r="F15" i="12" s="1"/>
  <c r="E15" i="11"/>
  <c r="D15" i="11"/>
  <c r="D15" i="12" s="1"/>
  <c r="J14" i="11"/>
  <c r="J14" i="12" s="1"/>
  <c r="I14" i="11"/>
  <c r="I14" i="12" s="1"/>
  <c r="H14" i="11"/>
  <c r="H14" i="12" s="1"/>
  <c r="G14" i="11"/>
  <c r="G14" i="12" s="1"/>
  <c r="F14" i="11"/>
  <c r="F14" i="12" s="1"/>
  <c r="E14" i="11"/>
  <c r="D14" i="11"/>
  <c r="D14" i="12" s="1"/>
  <c r="J13" i="11"/>
  <c r="J13" i="12" s="1"/>
  <c r="I13" i="11"/>
  <c r="I13" i="12" s="1"/>
  <c r="H13" i="11"/>
  <c r="H13" i="12" s="1"/>
  <c r="G13" i="11"/>
  <c r="G13" i="12" s="1"/>
  <c r="F13" i="11"/>
  <c r="F13" i="12" s="1"/>
  <c r="E13" i="11"/>
  <c r="D13" i="11"/>
  <c r="D13" i="12" s="1"/>
  <c r="J12" i="11"/>
  <c r="J12" i="12" s="1"/>
  <c r="I12" i="11"/>
  <c r="I12" i="12" s="1"/>
  <c r="H12" i="11"/>
  <c r="H12" i="12" s="1"/>
  <c r="G12" i="11"/>
  <c r="G12" i="12" s="1"/>
  <c r="F12" i="11"/>
  <c r="F12" i="12" s="1"/>
  <c r="E12" i="11"/>
  <c r="D12" i="11"/>
  <c r="D12" i="12" s="1"/>
  <c r="J11" i="11"/>
  <c r="J11" i="12" s="1"/>
  <c r="I11" i="11"/>
  <c r="I11" i="12" s="1"/>
  <c r="H11" i="11"/>
  <c r="H11" i="12" s="1"/>
  <c r="G11" i="11"/>
  <c r="G11" i="12" s="1"/>
  <c r="F11" i="11"/>
  <c r="F11" i="12" s="1"/>
  <c r="E11" i="11"/>
  <c r="D11" i="11"/>
  <c r="D11" i="12" s="1"/>
  <c r="J10" i="11"/>
  <c r="J10" i="12" s="1"/>
  <c r="I10" i="11"/>
  <c r="I10" i="12" s="1"/>
  <c r="H10" i="11"/>
  <c r="H10" i="12" s="1"/>
  <c r="G10" i="11"/>
  <c r="G10" i="12" s="1"/>
  <c r="F10" i="11"/>
  <c r="F10" i="12" s="1"/>
  <c r="E10" i="11"/>
  <c r="D10" i="11"/>
  <c r="D10" i="12" s="1"/>
  <c r="J9" i="11"/>
  <c r="J9" i="12" s="1"/>
  <c r="I9" i="11"/>
  <c r="I9" i="12" s="1"/>
  <c r="H9" i="11"/>
  <c r="H9" i="12" s="1"/>
  <c r="G9" i="11"/>
  <c r="G9" i="12" s="1"/>
  <c r="F9" i="11"/>
  <c r="F9" i="12" s="1"/>
  <c r="E9" i="11"/>
  <c r="D9" i="11"/>
  <c r="J8" i="11"/>
  <c r="J8" i="12" s="1"/>
  <c r="I8" i="11"/>
  <c r="I8" i="12" s="1"/>
  <c r="H8" i="11"/>
  <c r="H8" i="12" s="1"/>
  <c r="G8" i="11"/>
  <c r="G8" i="12" s="1"/>
  <c r="F8" i="11"/>
  <c r="F8" i="12" s="1"/>
  <c r="E8" i="11"/>
  <c r="D8" i="11"/>
  <c r="D8" i="12" s="1"/>
  <c r="J136" i="10"/>
  <c r="I136" i="10"/>
  <c r="H136" i="10"/>
  <c r="G136" i="10"/>
  <c r="F136" i="10"/>
  <c r="D136" i="10"/>
  <c r="J135" i="10"/>
  <c r="I135" i="10"/>
  <c r="H135" i="10"/>
  <c r="G135" i="10"/>
  <c r="F135" i="10"/>
  <c r="D135" i="10"/>
  <c r="J134" i="10"/>
  <c r="I134" i="10"/>
  <c r="H134" i="10"/>
  <c r="G134" i="10"/>
  <c r="F134" i="10"/>
  <c r="D134" i="10"/>
  <c r="J133" i="10"/>
  <c r="I133" i="10"/>
  <c r="H133" i="10"/>
  <c r="G133" i="10"/>
  <c r="F133" i="10"/>
  <c r="D133" i="10"/>
  <c r="J132" i="10"/>
  <c r="I132" i="10"/>
  <c r="H132" i="10"/>
  <c r="G132" i="10"/>
  <c r="F132" i="10"/>
  <c r="D132" i="10"/>
  <c r="J131" i="10"/>
  <c r="I131" i="10"/>
  <c r="H131" i="10"/>
  <c r="G131" i="10"/>
  <c r="F131" i="10"/>
  <c r="D131" i="10"/>
  <c r="J130" i="10"/>
  <c r="I130" i="10"/>
  <c r="H130" i="10"/>
  <c r="G130" i="10"/>
  <c r="F130" i="10"/>
  <c r="D130" i="10"/>
  <c r="J129" i="10"/>
  <c r="I129" i="10"/>
  <c r="H129" i="10"/>
  <c r="G129" i="10"/>
  <c r="F129" i="10"/>
  <c r="D129" i="10"/>
  <c r="J128" i="10"/>
  <c r="I128" i="10"/>
  <c r="H128" i="10"/>
  <c r="G128" i="10"/>
  <c r="F128" i="10"/>
  <c r="D128" i="10"/>
  <c r="J127" i="10"/>
  <c r="I127" i="10"/>
  <c r="H127" i="10"/>
  <c r="G127" i="10"/>
  <c r="F127" i="10"/>
  <c r="D127" i="10"/>
  <c r="J126" i="10"/>
  <c r="I126" i="10"/>
  <c r="H126" i="10"/>
  <c r="G126" i="10"/>
  <c r="F126" i="10"/>
  <c r="D126" i="10"/>
  <c r="J125" i="10"/>
  <c r="I125" i="10"/>
  <c r="H125" i="10"/>
  <c r="G125" i="10"/>
  <c r="F125" i="10"/>
  <c r="D125" i="10"/>
  <c r="J124" i="10"/>
  <c r="I124" i="10"/>
  <c r="H124" i="10"/>
  <c r="G124" i="10"/>
  <c r="F124" i="10"/>
  <c r="D124" i="10"/>
  <c r="J123" i="10"/>
  <c r="I123" i="10"/>
  <c r="H123" i="10"/>
  <c r="G123" i="10"/>
  <c r="F123" i="10"/>
  <c r="D123" i="10"/>
  <c r="J122" i="10"/>
  <c r="I122" i="10"/>
  <c r="H122" i="10"/>
  <c r="G122" i="10"/>
  <c r="F122" i="10"/>
  <c r="D122" i="10"/>
  <c r="J121" i="10"/>
  <c r="I121" i="10"/>
  <c r="H121" i="10"/>
  <c r="G121" i="10"/>
  <c r="F121" i="10"/>
  <c r="D121" i="10"/>
  <c r="J120" i="10"/>
  <c r="I120" i="10"/>
  <c r="H120" i="10"/>
  <c r="G120" i="10"/>
  <c r="F120" i="10"/>
  <c r="D120" i="10"/>
  <c r="J119" i="10"/>
  <c r="I119" i="10"/>
  <c r="H119" i="10"/>
  <c r="G119" i="10"/>
  <c r="F119" i="10"/>
  <c r="D119" i="10"/>
  <c r="J118" i="10"/>
  <c r="I118" i="10"/>
  <c r="H118" i="10"/>
  <c r="G118" i="10"/>
  <c r="F118" i="10"/>
  <c r="D118" i="10"/>
  <c r="J117" i="10"/>
  <c r="I117" i="10"/>
  <c r="H117" i="10"/>
  <c r="G117" i="10"/>
  <c r="F117" i="10"/>
  <c r="D117" i="10"/>
  <c r="J116" i="10"/>
  <c r="I116" i="10"/>
  <c r="H116" i="10"/>
  <c r="G116" i="10"/>
  <c r="F116" i="10"/>
  <c r="D116" i="10"/>
  <c r="J115" i="10"/>
  <c r="I115" i="10"/>
  <c r="H115" i="10"/>
  <c r="G115" i="10"/>
  <c r="F115" i="10"/>
  <c r="D115" i="10"/>
  <c r="J114" i="10"/>
  <c r="I114" i="10"/>
  <c r="H114" i="10"/>
  <c r="G114" i="10"/>
  <c r="F114" i="10"/>
  <c r="D114" i="10"/>
  <c r="J113" i="10"/>
  <c r="I113" i="10"/>
  <c r="H113" i="10"/>
  <c r="G113" i="10"/>
  <c r="F113" i="10"/>
  <c r="D113" i="10"/>
  <c r="J112" i="10"/>
  <c r="I112" i="10"/>
  <c r="H112" i="10"/>
  <c r="G112" i="10"/>
  <c r="F112" i="10"/>
  <c r="D112" i="10"/>
  <c r="J111" i="10"/>
  <c r="I111" i="10"/>
  <c r="H111" i="10"/>
  <c r="G111" i="10"/>
  <c r="F111" i="10"/>
  <c r="D111" i="10"/>
  <c r="J110" i="10"/>
  <c r="I110" i="10"/>
  <c r="H110" i="10"/>
  <c r="G110" i="10"/>
  <c r="F110" i="10"/>
  <c r="D110" i="10"/>
  <c r="J109" i="10"/>
  <c r="I109" i="10"/>
  <c r="H109" i="10"/>
  <c r="G109" i="10"/>
  <c r="F109" i="10"/>
  <c r="D109" i="10"/>
  <c r="J108" i="10"/>
  <c r="I108" i="10"/>
  <c r="H108" i="10"/>
  <c r="G108" i="10"/>
  <c r="F108" i="10"/>
  <c r="D108" i="10"/>
  <c r="J107" i="10"/>
  <c r="I107" i="10"/>
  <c r="H107" i="10"/>
  <c r="G107" i="10"/>
  <c r="F107" i="10"/>
  <c r="D107" i="10"/>
  <c r="J106" i="10"/>
  <c r="I106" i="10"/>
  <c r="H106" i="10"/>
  <c r="G106" i="10"/>
  <c r="F106" i="10"/>
  <c r="D106" i="10"/>
  <c r="J105" i="10"/>
  <c r="I105" i="10"/>
  <c r="H105" i="10"/>
  <c r="G105" i="10"/>
  <c r="F105" i="10"/>
  <c r="D105" i="10"/>
  <c r="J104" i="10"/>
  <c r="I104" i="10"/>
  <c r="H104" i="10"/>
  <c r="G104" i="10"/>
  <c r="F104" i="10"/>
  <c r="D104" i="10"/>
  <c r="J103" i="10"/>
  <c r="I103" i="10"/>
  <c r="H103" i="10"/>
  <c r="G103" i="10"/>
  <c r="F103" i="10"/>
  <c r="D103" i="10"/>
  <c r="J102" i="10"/>
  <c r="I102" i="10"/>
  <c r="H102" i="10"/>
  <c r="G102" i="10"/>
  <c r="F102" i="10"/>
  <c r="D102" i="10"/>
  <c r="J101" i="10"/>
  <c r="I101" i="10"/>
  <c r="H101" i="10"/>
  <c r="G101" i="10"/>
  <c r="F101" i="10"/>
  <c r="D101" i="10"/>
  <c r="J100" i="10"/>
  <c r="I100" i="10"/>
  <c r="H100" i="10"/>
  <c r="G100" i="10"/>
  <c r="F100" i="10"/>
  <c r="D100" i="10"/>
  <c r="J99" i="10"/>
  <c r="I99" i="10"/>
  <c r="H99" i="10"/>
  <c r="G99" i="10"/>
  <c r="F99" i="10"/>
  <c r="D99" i="10"/>
  <c r="J98" i="10"/>
  <c r="I98" i="10"/>
  <c r="H98" i="10"/>
  <c r="G98" i="10"/>
  <c r="F98" i="10"/>
  <c r="D98" i="10"/>
  <c r="J97" i="10"/>
  <c r="I97" i="10"/>
  <c r="H97" i="10"/>
  <c r="G97" i="10"/>
  <c r="F97" i="10"/>
  <c r="D97" i="10"/>
  <c r="J96" i="10"/>
  <c r="I96" i="10"/>
  <c r="H96" i="10"/>
  <c r="G96" i="10"/>
  <c r="F96" i="10"/>
  <c r="D96" i="10"/>
  <c r="J95" i="10"/>
  <c r="I95" i="10"/>
  <c r="H95" i="10"/>
  <c r="G95" i="10"/>
  <c r="F95" i="10"/>
  <c r="D95" i="10"/>
  <c r="J94" i="10"/>
  <c r="I94" i="10"/>
  <c r="H94" i="10"/>
  <c r="G94" i="10"/>
  <c r="F94" i="10"/>
  <c r="D94" i="10"/>
  <c r="J93" i="10"/>
  <c r="I93" i="10"/>
  <c r="H93" i="10"/>
  <c r="G93" i="10"/>
  <c r="F93" i="10"/>
  <c r="D93" i="10"/>
  <c r="J92" i="10"/>
  <c r="I92" i="10"/>
  <c r="H92" i="10"/>
  <c r="G92" i="10"/>
  <c r="F92" i="10"/>
  <c r="D92" i="10"/>
  <c r="J91" i="10"/>
  <c r="I91" i="10"/>
  <c r="H91" i="10"/>
  <c r="G91" i="10"/>
  <c r="F91" i="10"/>
  <c r="D91" i="10"/>
  <c r="J90" i="10"/>
  <c r="I90" i="10"/>
  <c r="H90" i="10"/>
  <c r="G90" i="10"/>
  <c r="F90" i="10"/>
  <c r="D90" i="10"/>
  <c r="J89" i="10"/>
  <c r="I89" i="10"/>
  <c r="H89" i="10"/>
  <c r="G89" i="10"/>
  <c r="F89" i="10"/>
  <c r="D89" i="10"/>
  <c r="J88" i="10"/>
  <c r="I88" i="10"/>
  <c r="H88" i="10"/>
  <c r="G88" i="10"/>
  <c r="F88" i="10"/>
  <c r="D88" i="10"/>
  <c r="J87" i="10"/>
  <c r="I87" i="10"/>
  <c r="H87" i="10"/>
  <c r="G87" i="10"/>
  <c r="F87" i="10"/>
  <c r="D87" i="10"/>
  <c r="J86" i="10"/>
  <c r="I86" i="10"/>
  <c r="H86" i="10"/>
  <c r="G86" i="10"/>
  <c r="F86" i="10"/>
  <c r="D86" i="10"/>
  <c r="J85" i="10"/>
  <c r="I85" i="10"/>
  <c r="H85" i="10"/>
  <c r="G85" i="10"/>
  <c r="F85" i="10"/>
  <c r="D85" i="10"/>
  <c r="J81" i="10"/>
  <c r="I81" i="10"/>
  <c r="H81" i="10"/>
  <c r="G81" i="10"/>
  <c r="F81" i="10"/>
  <c r="D81" i="10"/>
  <c r="J80" i="10"/>
  <c r="I80" i="10"/>
  <c r="H80" i="10"/>
  <c r="G80" i="10"/>
  <c r="F80" i="10"/>
  <c r="D80" i="10"/>
  <c r="J79" i="10"/>
  <c r="I79" i="10"/>
  <c r="H79" i="10"/>
  <c r="G79" i="10"/>
  <c r="F79" i="10"/>
  <c r="D79" i="10"/>
  <c r="J78" i="10"/>
  <c r="I78" i="10"/>
  <c r="H78" i="10"/>
  <c r="G78" i="10"/>
  <c r="F78" i="10"/>
  <c r="D78" i="10"/>
  <c r="J77" i="10"/>
  <c r="I77" i="10"/>
  <c r="H77" i="10"/>
  <c r="G77" i="10"/>
  <c r="F77" i="10"/>
  <c r="D77" i="10"/>
  <c r="J76" i="10"/>
  <c r="I76" i="10"/>
  <c r="H76" i="10"/>
  <c r="G76" i="10"/>
  <c r="F76" i="10"/>
  <c r="D76" i="10"/>
  <c r="I151" i="10" s="1"/>
  <c r="J75" i="10"/>
  <c r="I75" i="10"/>
  <c r="H75" i="10"/>
  <c r="G75" i="10"/>
  <c r="F75" i="10"/>
  <c r="D75" i="10"/>
  <c r="J74" i="10"/>
  <c r="I74" i="10"/>
  <c r="H74" i="10"/>
  <c r="G74" i="10"/>
  <c r="F74" i="10"/>
  <c r="D74" i="10"/>
  <c r="J73" i="10"/>
  <c r="I73" i="10"/>
  <c r="H73" i="10"/>
  <c r="G73" i="10"/>
  <c r="F73" i="10"/>
  <c r="D73" i="10"/>
  <c r="J72" i="10"/>
  <c r="I72" i="10"/>
  <c r="H72" i="10"/>
  <c r="G72" i="10"/>
  <c r="F72" i="10"/>
  <c r="D72" i="10"/>
  <c r="J71" i="10"/>
  <c r="I71" i="10"/>
  <c r="H71" i="10"/>
  <c r="G71" i="10"/>
  <c r="F71" i="10"/>
  <c r="D71" i="10"/>
  <c r="J70" i="10"/>
  <c r="I70" i="10"/>
  <c r="H70" i="10"/>
  <c r="G70" i="10"/>
  <c r="F70" i="10"/>
  <c r="D70" i="10"/>
  <c r="J69" i="10"/>
  <c r="I69" i="10"/>
  <c r="H69" i="10"/>
  <c r="G69" i="10"/>
  <c r="F69" i="10"/>
  <c r="D69" i="10"/>
  <c r="D144" i="10" s="1"/>
  <c r="J68" i="10"/>
  <c r="I68" i="10"/>
  <c r="H68" i="10"/>
  <c r="G68" i="10"/>
  <c r="F68" i="10"/>
  <c r="D68" i="10"/>
  <c r="I143" i="10" s="1"/>
  <c r="J67" i="10"/>
  <c r="I67" i="10"/>
  <c r="H67" i="10"/>
  <c r="G67" i="10"/>
  <c r="F67" i="10"/>
  <c r="D67" i="10"/>
  <c r="J66" i="10"/>
  <c r="I66" i="10"/>
  <c r="H66" i="10"/>
  <c r="G66" i="10"/>
  <c r="F66" i="10"/>
  <c r="D66" i="10"/>
  <c r="J65" i="10"/>
  <c r="I65" i="10"/>
  <c r="H65" i="10"/>
  <c r="G65" i="10"/>
  <c r="F65" i="10"/>
  <c r="D65" i="10"/>
  <c r="J64" i="10"/>
  <c r="I64" i="10"/>
  <c r="H64" i="10"/>
  <c r="G64" i="10"/>
  <c r="F64" i="10"/>
  <c r="D64" i="10"/>
  <c r="E62" i="10"/>
  <c r="J60" i="10"/>
  <c r="J185" i="10" s="1"/>
  <c r="I60" i="10"/>
  <c r="I187" i="10" s="1"/>
  <c r="H60" i="10"/>
  <c r="H62" i="10" s="1"/>
  <c r="G60" i="10"/>
  <c r="F60" i="10"/>
  <c r="F175" i="10" s="1"/>
  <c r="D60" i="10"/>
  <c r="I137" i="10" s="1"/>
  <c r="J12" i="9"/>
  <c r="I12" i="9"/>
  <c r="H12" i="9"/>
  <c r="G12" i="9"/>
  <c r="F12" i="9"/>
  <c r="D12" i="9"/>
  <c r="J11" i="9"/>
  <c r="I11" i="9"/>
  <c r="H11" i="9"/>
  <c r="G11" i="9"/>
  <c r="F11" i="9"/>
  <c r="D11" i="9"/>
  <c r="J10" i="9"/>
  <c r="I10" i="9"/>
  <c r="H10" i="9"/>
  <c r="G10" i="9"/>
  <c r="F10" i="9"/>
  <c r="D10" i="9"/>
  <c r="E44" i="8"/>
  <c r="J43" i="8"/>
  <c r="I43" i="8"/>
  <c r="H43" i="8"/>
  <c r="G43" i="8"/>
  <c r="F43" i="8"/>
  <c r="E43" i="8"/>
  <c r="D43" i="8"/>
  <c r="J12" i="8"/>
  <c r="I12" i="8"/>
  <c r="H12" i="8"/>
  <c r="G12" i="8"/>
  <c r="F12" i="8"/>
  <c r="D12" i="8"/>
  <c r="J11" i="8"/>
  <c r="I11" i="8"/>
  <c r="H11" i="8"/>
  <c r="G11" i="8"/>
  <c r="F11" i="8"/>
  <c r="D11" i="8"/>
  <c r="J10" i="8"/>
  <c r="I10" i="8"/>
  <c r="H10" i="8"/>
  <c r="G10" i="8"/>
  <c r="F10" i="8"/>
  <c r="D10" i="8"/>
  <c r="J35" i="7"/>
  <c r="I35" i="7"/>
  <c r="H35" i="7"/>
  <c r="G35" i="7"/>
  <c r="F35" i="7"/>
  <c r="J34" i="7"/>
  <c r="I34" i="7"/>
  <c r="H34" i="7"/>
  <c r="G34" i="7"/>
  <c r="F34" i="7"/>
  <c r="E34" i="7"/>
  <c r="D34" i="7"/>
  <c r="J31" i="7"/>
  <c r="I31" i="7"/>
  <c r="H31" i="7"/>
  <c r="G31" i="7"/>
  <c r="F31" i="7"/>
  <c r="E31" i="7"/>
  <c r="D31" i="7"/>
  <c r="J28" i="7"/>
  <c r="I28" i="7"/>
  <c r="H28" i="7"/>
  <c r="G28" i="7"/>
  <c r="F28" i="7"/>
  <c r="E28" i="7"/>
  <c r="D28" i="7"/>
  <c r="J27" i="7"/>
  <c r="I27" i="7"/>
  <c r="H27" i="7"/>
  <c r="G27" i="7"/>
  <c r="F27" i="7"/>
  <c r="D27" i="7"/>
  <c r="J22" i="7"/>
  <c r="I22" i="7"/>
  <c r="H22" i="7"/>
  <c r="G22" i="7"/>
  <c r="F22" i="7"/>
  <c r="E22" i="7"/>
  <c r="D22" i="7"/>
  <c r="J144" i="30" l="1"/>
  <c r="J146" i="30"/>
  <c r="H64" i="26"/>
  <c r="H112" i="20"/>
  <c r="H118" i="20"/>
  <c r="H120" i="20"/>
  <c r="H124" i="20"/>
  <c r="F101" i="20"/>
  <c r="H123" i="20"/>
  <c r="H127" i="20"/>
  <c r="J65" i="20"/>
  <c r="H154" i="65"/>
  <c r="H137" i="60"/>
  <c r="E137" i="60"/>
  <c r="F137" i="60"/>
  <c r="D137" i="60"/>
  <c r="G137" i="60"/>
  <c r="H141" i="60"/>
  <c r="D141" i="60"/>
  <c r="E141" i="60"/>
  <c r="F141" i="60"/>
  <c r="G141" i="60"/>
  <c r="H145" i="60"/>
  <c r="D145" i="60"/>
  <c r="E145" i="60"/>
  <c r="F145" i="60"/>
  <c r="G145" i="60"/>
  <c r="H149" i="60"/>
  <c r="D149" i="60"/>
  <c r="E149" i="60"/>
  <c r="F149" i="60"/>
  <c r="G149" i="60"/>
  <c r="H153" i="60"/>
  <c r="D153" i="60"/>
  <c r="E153" i="60"/>
  <c r="F153" i="60"/>
  <c r="G153" i="60"/>
  <c r="H138" i="60"/>
  <c r="E138" i="60"/>
  <c r="D138" i="60"/>
  <c r="F138" i="60"/>
  <c r="G138" i="60"/>
  <c r="H142" i="60"/>
  <c r="E142" i="60"/>
  <c r="D142" i="60"/>
  <c r="F142" i="60"/>
  <c r="G142" i="60"/>
  <c r="H146" i="60"/>
  <c r="E146" i="60"/>
  <c r="D146" i="60"/>
  <c r="F146" i="60"/>
  <c r="G146" i="60"/>
  <c r="H150" i="60"/>
  <c r="E150" i="60"/>
  <c r="D150" i="60"/>
  <c r="F150" i="60"/>
  <c r="G150" i="60"/>
  <c r="H154" i="60"/>
  <c r="E154" i="60"/>
  <c r="D154" i="60"/>
  <c r="F154" i="60"/>
  <c r="G154" i="60"/>
  <c r="H139" i="60"/>
  <c r="E139" i="60"/>
  <c r="F139" i="60"/>
  <c r="D139" i="60"/>
  <c r="G139" i="60"/>
  <c r="H143" i="60"/>
  <c r="E143" i="60"/>
  <c r="F143" i="60"/>
  <c r="D143" i="60"/>
  <c r="G143" i="60"/>
  <c r="H147" i="60"/>
  <c r="E147" i="60"/>
  <c r="F147" i="60"/>
  <c r="D147" i="60"/>
  <c r="G147" i="60"/>
  <c r="H151" i="60"/>
  <c r="E151" i="60"/>
  <c r="F151" i="60"/>
  <c r="D151" i="60"/>
  <c r="G151" i="60"/>
  <c r="H140" i="60"/>
  <c r="E140" i="60"/>
  <c r="F140" i="60"/>
  <c r="G140" i="60"/>
  <c r="D140" i="60"/>
  <c r="H144" i="60"/>
  <c r="E144" i="60"/>
  <c r="F144" i="60"/>
  <c r="G144" i="60"/>
  <c r="D144" i="60"/>
  <c r="H148" i="60"/>
  <c r="E148" i="60"/>
  <c r="F148" i="60"/>
  <c r="G148" i="60"/>
  <c r="D148" i="60"/>
  <c r="H152" i="60"/>
  <c r="E152" i="60"/>
  <c r="F152" i="60"/>
  <c r="G152" i="60"/>
  <c r="D152" i="60"/>
  <c r="H137" i="59"/>
  <c r="E137" i="59"/>
  <c r="F137" i="59"/>
  <c r="G137" i="59"/>
  <c r="D137" i="59"/>
  <c r="H141" i="59"/>
  <c r="D141" i="59"/>
  <c r="E141" i="59"/>
  <c r="F141" i="59"/>
  <c r="G141" i="59"/>
  <c r="H145" i="59"/>
  <c r="D145" i="59"/>
  <c r="E145" i="59"/>
  <c r="F145" i="59"/>
  <c r="G145" i="59"/>
  <c r="H149" i="59"/>
  <c r="D149" i="59"/>
  <c r="E149" i="59"/>
  <c r="F149" i="59"/>
  <c r="G149" i="59"/>
  <c r="H153" i="59"/>
  <c r="D153" i="59"/>
  <c r="E153" i="59"/>
  <c r="F153" i="59"/>
  <c r="G153" i="59"/>
  <c r="H138" i="59"/>
  <c r="E138" i="59"/>
  <c r="D138" i="59"/>
  <c r="F138" i="59"/>
  <c r="G138" i="59"/>
  <c r="H142" i="59"/>
  <c r="E142" i="59"/>
  <c r="D142" i="59"/>
  <c r="F142" i="59"/>
  <c r="G142" i="59"/>
  <c r="H146" i="59"/>
  <c r="E146" i="59"/>
  <c r="D146" i="59"/>
  <c r="F146" i="59"/>
  <c r="G146" i="59"/>
  <c r="H150" i="59"/>
  <c r="E150" i="59"/>
  <c r="D150" i="59"/>
  <c r="F150" i="59"/>
  <c r="G150" i="59"/>
  <c r="H154" i="59"/>
  <c r="E154" i="59"/>
  <c r="D154" i="59"/>
  <c r="F154" i="59"/>
  <c r="G154" i="59"/>
  <c r="H139" i="59"/>
  <c r="E139" i="59"/>
  <c r="F139" i="59"/>
  <c r="D139" i="59"/>
  <c r="G139" i="59"/>
  <c r="H143" i="59"/>
  <c r="E143" i="59"/>
  <c r="F143" i="59"/>
  <c r="D143" i="59"/>
  <c r="G143" i="59"/>
  <c r="H147" i="59"/>
  <c r="E147" i="59"/>
  <c r="F147" i="59"/>
  <c r="D147" i="59"/>
  <c r="G147" i="59"/>
  <c r="H151" i="59"/>
  <c r="E151" i="59"/>
  <c r="F151" i="59"/>
  <c r="D151" i="59"/>
  <c r="G151" i="59"/>
  <c r="H140" i="59"/>
  <c r="E140" i="59"/>
  <c r="F140" i="59"/>
  <c r="G140" i="59"/>
  <c r="D140" i="59"/>
  <c r="H144" i="59"/>
  <c r="E144" i="59"/>
  <c r="F144" i="59"/>
  <c r="G144" i="59"/>
  <c r="D144" i="59"/>
  <c r="H148" i="59"/>
  <c r="E148" i="59"/>
  <c r="F148" i="59"/>
  <c r="G148" i="59"/>
  <c r="D148" i="59"/>
  <c r="H152" i="59"/>
  <c r="E152" i="59"/>
  <c r="F152" i="59"/>
  <c r="D152" i="59"/>
  <c r="G152" i="59"/>
  <c r="F214" i="59"/>
  <c r="F218" i="59"/>
  <c r="F222" i="59"/>
  <c r="G212" i="56"/>
  <c r="G138" i="56"/>
  <c r="G214" i="56"/>
  <c r="G140" i="56"/>
  <c r="G142" i="56"/>
  <c r="G144" i="56"/>
  <c r="G146" i="56"/>
  <c r="G148" i="56"/>
  <c r="G150" i="56"/>
  <c r="G152" i="56"/>
  <c r="G154" i="56"/>
  <c r="H154" i="51"/>
  <c r="N99" i="46"/>
  <c r="M62" i="45"/>
  <c r="G83" i="45"/>
  <c r="K83" i="45"/>
  <c r="K241" i="45" s="1"/>
  <c r="G66" i="40"/>
  <c r="E147" i="39"/>
  <c r="F147" i="39"/>
  <c r="D147" i="39"/>
  <c r="G147" i="39"/>
  <c r="H147" i="39"/>
  <c r="G151" i="39"/>
  <c r="D151" i="39"/>
  <c r="E140" i="39"/>
  <c r="F140" i="39"/>
  <c r="G140" i="39"/>
  <c r="D140" i="39"/>
  <c r="H140" i="39"/>
  <c r="E144" i="39"/>
  <c r="F144" i="39"/>
  <c r="G144" i="39"/>
  <c r="D144" i="39"/>
  <c r="H144" i="39"/>
  <c r="E152" i="39"/>
  <c r="F152" i="39"/>
  <c r="G152" i="39"/>
  <c r="D152" i="39"/>
  <c r="H152" i="39"/>
  <c r="E137" i="39"/>
  <c r="D137" i="39"/>
  <c r="E141" i="39"/>
  <c r="F141" i="39"/>
  <c r="G141" i="39"/>
  <c r="H141" i="39"/>
  <c r="D141" i="39"/>
  <c r="E145" i="39"/>
  <c r="F145" i="39"/>
  <c r="G145" i="39"/>
  <c r="H145" i="39"/>
  <c r="D145" i="39"/>
  <c r="G149" i="39"/>
  <c r="D149" i="39"/>
  <c r="E153" i="39"/>
  <c r="F153" i="39"/>
  <c r="G153" i="39"/>
  <c r="H153" i="39"/>
  <c r="D153" i="39"/>
  <c r="D212" i="39"/>
  <c r="H212" i="39"/>
  <c r="G140" i="38"/>
  <c r="H140" i="38"/>
  <c r="E140" i="38"/>
  <c r="F140" i="38"/>
  <c r="D140" i="38"/>
  <c r="E144" i="38"/>
  <c r="F144" i="38"/>
  <c r="D144" i="38"/>
  <c r="G144" i="38"/>
  <c r="H144" i="38"/>
  <c r="G148" i="38"/>
  <c r="G152" i="38"/>
  <c r="H152" i="38"/>
  <c r="E152" i="38"/>
  <c r="F152" i="38"/>
  <c r="D152" i="38"/>
  <c r="G141" i="38"/>
  <c r="H141" i="38"/>
  <c r="E141" i="38"/>
  <c r="D141" i="38"/>
  <c r="F141" i="38"/>
  <c r="E145" i="38"/>
  <c r="D145" i="38"/>
  <c r="F145" i="38"/>
  <c r="G145" i="38"/>
  <c r="H145" i="38"/>
  <c r="G153" i="38"/>
  <c r="H153" i="38"/>
  <c r="E153" i="38"/>
  <c r="D153" i="38"/>
  <c r="F153" i="38"/>
  <c r="H147" i="38"/>
  <c r="E147" i="38"/>
  <c r="D147" i="38"/>
  <c r="F147" i="38"/>
  <c r="G147" i="38"/>
  <c r="F80" i="38"/>
  <c r="F216" i="38"/>
  <c r="H87" i="36"/>
  <c r="H89" i="36"/>
  <c r="H91" i="36"/>
  <c r="H93" i="36"/>
  <c r="H95" i="36"/>
  <c r="H97" i="36"/>
  <c r="H99" i="36"/>
  <c r="H101" i="36"/>
  <c r="H103" i="36"/>
  <c r="H123" i="36"/>
  <c r="F112" i="36"/>
  <c r="J120" i="36"/>
  <c r="F122" i="36"/>
  <c r="J124" i="36"/>
  <c r="J126" i="36"/>
  <c r="F62" i="35"/>
  <c r="J62" i="35"/>
  <c r="H62" i="35"/>
  <c r="G224" i="31"/>
  <c r="G226" i="31"/>
  <c r="J155" i="31"/>
  <c r="I226" i="30"/>
  <c r="J150" i="30"/>
  <c r="J152" i="30"/>
  <c r="J154" i="30"/>
  <c r="J156" i="30"/>
  <c r="H149" i="30"/>
  <c r="H151" i="30"/>
  <c r="H153" i="30"/>
  <c r="H155" i="30"/>
  <c r="H71" i="32"/>
  <c r="H85" i="26"/>
  <c r="G128" i="24"/>
  <c r="E66" i="24"/>
  <c r="G100" i="24"/>
  <c r="D212" i="18"/>
  <c r="G139" i="18"/>
  <c r="H141" i="18"/>
  <c r="H143" i="18"/>
  <c r="H145" i="18"/>
  <c r="H147" i="18"/>
  <c r="H149" i="18"/>
  <c r="H151" i="18"/>
  <c r="F105" i="20"/>
  <c r="H97" i="16"/>
  <c r="H117" i="16"/>
  <c r="J72" i="16"/>
  <c r="H133" i="16"/>
  <c r="H101" i="16"/>
  <c r="J65" i="16"/>
  <c r="I71" i="16"/>
  <c r="F76" i="16"/>
  <c r="H109" i="16"/>
  <c r="H113" i="16"/>
  <c r="H70" i="16"/>
  <c r="F72" i="16"/>
  <c r="H74" i="16"/>
  <c r="J76" i="16"/>
  <c r="I79" i="16"/>
  <c r="H84" i="11"/>
  <c r="D9" i="12"/>
  <c r="J30" i="8"/>
  <c r="F55" i="9"/>
  <c r="F22" i="9"/>
  <c r="F22" i="8"/>
  <c r="J55" i="9"/>
  <c r="J22" i="9"/>
  <c r="J22" i="8"/>
  <c r="H26" i="8"/>
  <c r="E29" i="7"/>
  <c r="I27" i="8"/>
  <c r="F30" i="8"/>
  <c r="G33" i="8"/>
  <c r="G55" i="9"/>
  <c r="G22" i="9"/>
  <c r="G22" i="8"/>
  <c r="D26" i="8"/>
  <c r="I26" i="8"/>
  <c r="F27" i="8"/>
  <c r="J27" i="8"/>
  <c r="G30" i="8"/>
  <c r="D33" i="8"/>
  <c r="H33" i="8"/>
  <c r="D22" i="9"/>
  <c r="D55" i="9"/>
  <c r="D22" i="8"/>
  <c r="H55" i="9"/>
  <c r="H22" i="9"/>
  <c r="H22" i="8"/>
  <c r="F26" i="8"/>
  <c r="J26" i="8"/>
  <c r="G27" i="8"/>
  <c r="D30" i="8"/>
  <c r="H30" i="8"/>
  <c r="I33" i="8"/>
  <c r="E55" i="9"/>
  <c r="I22" i="9"/>
  <c r="I55" i="9"/>
  <c r="I22" i="8"/>
  <c r="G26" i="8"/>
  <c r="D27" i="8"/>
  <c r="H27" i="8"/>
  <c r="I30" i="8"/>
  <c r="F33" i="8"/>
  <c r="J33" i="8"/>
  <c r="H135" i="63"/>
  <c r="H138" i="63"/>
  <c r="H140" i="63"/>
  <c r="H142" i="63"/>
  <c r="H144" i="63"/>
  <c r="H146" i="63"/>
  <c r="H148" i="63"/>
  <c r="H150" i="63"/>
  <c r="H152" i="63"/>
  <c r="H137" i="62"/>
  <c r="H139" i="62"/>
  <c r="H141" i="62"/>
  <c r="H143" i="62"/>
  <c r="H145" i="62"/>
  <c r="H147" i="62"/>
  <c r="H149" i="62"/>
  <c r="H151" i="62"/>
  <c r="H153" i="62"/>
  <c r="H139" i="61"/>
  <c r="H141" i="61"/>
  <c r="H143" i="61"/>
  <c r="H145" i="61"/>
  <c r="H147" i="61"/>
  <c r="H149" i="61"/>
  <c r="H151" i="61"/>
  <c r="H153" i="61"/>
  <c r="F226" i="59"/>
  <c r="J212" i="58"/>
  <c r="D18" i="46"/>
  <c r="H18" i="46"/>
  <c r="L18" i="46"/>
  <c r="E18" i="46"/>
  <c r="I18" i="46"/>
  <c r="M18" i="46"/>
  <c r="K26" i="46"/>
  <c r="K46" i="46" s="1"/>
  <c r="F79" i="43"/>
  <c r="J211" i="43"/>
  <c r="J213" i="43"/>
  <c r="J215" i="43"/>
  <c r="J217" i="43"/>
  <c r="J219" i="43"/>
  <c r="J221" i="43"/>
  <c r="J223" i="43"/>
  <c r="F150" i="43"/>
  <c r="G79" i="42"/>
  <c r="G60" i="40"/>
  <c r="G226" i="40" s="1"/>
  <c r="G88" i="40"/>
  <c r="G100" i="40"/>
  <c r="G104" i="40"/>
  <c r="G108" i="40"/>
  <c r="G65" i="40"/>
  <c r="E66" i="40"/>
  <c r="G116" i="40"/>
  <c r="D214" i="39"/>
  <c r="H214" i="39"/>
  <c r="D216" i="39"/>
  <c r="H216" i="39"/>
  <c r="D218" i="39"/>
  <c r="H218" i="39"/>
  <c r="I73" i="36"/>
  <c r="G66" i="36"/>
  <c r="D77" i="36"/>
  <c r="I77" i="36"/>
  <c r="G78" i="36"/>
  <c r="H114" i="36"/>
  <c r="G220" i="35"/>
  <c r="M62" i="34"/>
  <c r="J62" i="34"/>
  <c r="G223" i="31"/>
  <c r="G229" i="31"/>
  <c r="H64" i="30"/>
  <c r="H144" i="26"/>
  <c r="F64" i="26"/>
  <c r="G132" i="24"/>
  <c r="H83" i="16"/>
  <c r="F64" i="16"/>
  <c r="J112" i="16"/>
  <c r="H73" i="16"/>
  <c r="H77" i="16"/>
  <c r="J86" i="16"/>
  <c r="J100" i="16"/>
  <c r="F88" i="16"/>
  <c r="J96" i="16"/>
  <c r="J128" i="16"/>
  <c r="H111" i="16"/>
  <c r="H72" i="16"/>
  <c r="H129" i="16"/>
  <c r="J74" i="16"/>
  <c r="H131" i="16"/>
  <c r="H78" i="16"/>
  <c r="J58" i="17"/>
  <c r="F58" i="17"/>
  <c r="I63" i="16"/>
  <c r="G90" i="16"/>
  <c r="I95" i="16"/>
  <c r="H99" i="16"/>
  <c r="H103" i="16"/>
  <c r="H66" i="16"/>
  <c r="H125" i="16"/>
  <c r="J70" i="16"/>
  <c r="H127" i="16"/>
  <c r="H75" i="16"/>
  <c r="H76" i="16"/>
  <c r="H226" i="16" s="1"/>
  <c r="H79" i="16"/>
  <c r="J132" i="16"/>
  <c r="D57" i="17"/>
  <c r="G210" i="13"/>
  <c r="G212" i="13"/>
  <c r="G214" i="13"/>
  <c r="G216" i="13"/>
  <c r="G218" i="13"/>
  <c r="H87" i="16"/>
  <c r="H91" i="16"/>
  <c r="J66" i="16"/>
  <c r="H69" i="16"/>
  <c r="H219" i="16" s="1"/>
  <c r="F70" i="16"/>
  <c r="D88" i="11"/>
  <c r="H96" i="11"/>
  <c r="G71" i="11"/>
  <c r="I73" i="11"/>
  <c r="G75" i="11"/>
  <c r="I77" i="11"/>
  <c r="G79" i="11"/>
  <c r="F73" i="11"/>
  <c r="G74" i="11"/>
  <c r="D75" i="11"/>
  <c r="I76" i="11"/>
  <c r="J77" i="11"/>
  <c r="G67" i="11"/>
  <c r="D117" i="11"/>
  <c r="G120" i="11"/>
  <c r="D70" i="11"/>
  <c r="H70" i="11"/>
  <c r="I71" i="11"/>
  <c r="G73" i="11"/>
  <c r="H129" i="11"/>
  <c r="H74" i="11"/>
  <c r="J133" i="11"/>
  <c r="H78" i="11"/>
  <c r="I79" i="11"/>
  <c r="H92" i="11"/>
  <c r="H112" i="11"/>
  <c r="H120" i="11"/>
  <c r="I70" i="11"/>
  <c r="F71" i="11"/>
  <c r="J71" i="11"/>
  <c r="G72" i="11"/>
  <c r="H128" i="11"/>
  <c r="I74" i="11"/>
  <c r="F75" i="11"/>
  <c r="J75" i="11"/>
  <c r="G76" i="11"/>
  <c r="D77" i="11"/>
  <c r="I78" i="11"/>
  <c r="F79" i="11"/>
  <c r="J79" i="11"/>
  <c r="F212" i="50"/>
  <c r="J212" i="50"/>
  <c r="J212" i="56"/>
  <c r="F212" i="58"/>
  <c r="F214" i="58"/>
  <c r="J214" i="58"/>
  <c r="H154" i="63"/>
  <c r="H137" i="66"/>
  <c r="H139" i="66"/>
  <c r="H141" i="66"/>
  <c r="H143" i="66"/>
  <c r="H145" i="66"/>
  <c r="H147" i="66"/>
  <c r="H149" i="66"/>
  <c r="F212" i="61"/>
  <c r="J212" i="61"/>
  <c r="F214" i="50"/>
  <c r="J214" i="50"/>
  <c r="F212" i="56"/>
  <c r="H212" i="57"/>
  <c r="D212" i="59"/>
  <c r="H212" i="59"/>
  <c r="D216" i="59"/>
  <c r="H216" i="59"/>
  <c r="D220" i="59"/>
  <c r="H220" i="59"/>
  <c r="D224" i="59"/>
  <c r="H224" i="59"/>
  <c r="D228" i="59"/>
  <c r="H228" i="59"/>
  <c r="G135" i="60"/>
  <c r="G80" i="57"/>
  <c r="G212" i="58"/>
  <c r="G138" i="58"/>
  <c r="G140" i="58"/>
  <c r="G142" i="58"/>
  <c r="G144" i="58"/>
  <c r="G146" i="58"/>
  <c r="G148" i="58"/>
  <c r="G150" i="58"/>
  <c r="G152" i="58"/>
  <c r="G154" i="58"/>
  <c r="G212" i="51"/>
  <c r="I216" i="52"/>
  <c r="D212" i="54"/>
  <c r="I212" i="54"/>
  <c r="F214" i="61"/>
  <c r="F216" i="50"/>
  <c r="J216" i="50"/>
  <c r="F218" i="50"/>
  <c r="J218" i="50"/>
  <c r="J220" i="50"/>
  <c r="H212" i="51"/>
  <c r="H212" i="53"/>
  <c r="F214" i="56"/>
  <c r="J214" i="56"/>
  <c r="F216" i="56"/>
  <c r="J216" i="56"/>
  <c r="H214" i="57"/>
  <c r="H216" i="57"/>
  <c r="H218" i="57"/>
  <c r="H151" i="66"/>
  <c r="H153" i="66"/>
  <c r="I214" i="57"/>
  <c r="E212" i="60"/>
  <c r="D213" i="60"/>
  <c r="H213" i="60"/>
  <c r="G214" i="60"/>
  <c r="H153" i="65"/>
  <c r="H137" i="67"/>
  <c r="H139" i="67"/>
  <c r="H141" i="67"/>
  <c r="H143" i="67"/>
  <c r="H145" i="67"/>
  <c r="H147" i="67"/>
  <c r="H149" i="67"/>
  <c r="H151" i="67"/>
  <c r="H153" i="67"/>
  <c r="I212" i="50"/>
  <c r="I214" i="50"/>
  <c r="J143" i="50"/>
  <c r="G214" i="51"/>
  <c r="G216" i="51"/>
  <c r="G218" i="51"/>
  <c r="I218" i="52"/>
  <c r="G212" i="53"/>
  <c r="D214" i="54"/>
  <c r="I214" i="54"/>
  <c r="J214" i="61"/>
  <c r="F220" i="50"/>
  <c r="F222" i="50"/>
  <c r="J222" i="50"/>
  <c r="F224" i="50"/>
  <c r="J224" i="50"/>
  <c r="F226" i="50"/>
  <c r="J226" i="50"/>
  <c r="J228" i="50"/>
  <c r="H214" i="51"/>
  <c r="H216" i="51"/>
  <c r="H218" i="51"/>
  <c r="H220" i="51"/>
  <c r="H214" i="53"/>
  <c r="H216" i="53"/>
  <c r="H214" i="55"/>
  <c r="H216" i="55"/>
  <c r="F218" i="56"/>
  <c r="J218" i="56"/>
  <c r="F220" i="56"/>
  <c r="J220" i="56"/>
  <c r="J222" i="56"/>
  <c r="H220" i="57"/>
  <c r="H144" i="50"/>
  <c r="H212" i="54"/>
  <c r="H214" i="54"/>
  <c r="E216" i="60"/>
  <c r="D217" i="60"/>
  <c r="H217" i="60"/>
  <c r="G218" i="60"/>
  <c r="I216" i="50"/>
  <c r="I218" i="50"/>
  <c r="I220" i="50"/>
  <c r="I222" i="50"/>
  <c r="I224" i="50"/>
  <c r="I226" i="50"/>
  <c r="I228" i="50"/>
  <c r="G220" i="51"/>
  <c r="G222" i="51"/>
  <c r="I220" i="52"/>
  <c r="I222" i="52"/>
  <c r="G214" i="53"/>
  <c r="D216" i="54"/>
  <c r="I216" i="54"/>
  <c r="D218" i="54"/>
  <c r="I218" i="54"/>
  <c r="G144" i="55"/>
  <c r="G146" i="55"/>
  <c r="G148" i="55"/>
  <c r="F216" i="61"/>
  <c r="J216" i="61"/>
  <c r="F218" i="61"/>
  <c r="J218" i="61"/>
  <c r="J212" i="63"/>
  <c r="F228" i="50"/>
  <c r="H222" i="51"/>
  <c r="H224" i="51"/>
  <c r="H226" i="51"/>
  <c r="H228" i="51"/>
  <c r="H218" i="53"/>
  <c r="H220" i="53"/>
  <c r="H222" i="53"/>
  <c r="H224" i="53"/>
  <c r="H226" i="53"/>
  <c r="H228" i="53"/>
  <c r="H222" i="57"/>
  <c r="H224" i="57"/>
  <c r="H226" i="57"/>
  <c r="H228" i="57"/>
  <c r="G138" i="65"/>
  <c r="G140" i="65"/>
  <c r="G142" i="65"/>
  <c r="G144" i="65"/>
  <c r="G146" i="65"/>
  <c r="G148" i="65"/>
  <c r="G150" i="65"/>
  <c r="H138" i="50"/>
  <c r="G212" i="49"/>
  <c r="G214" i="49"/>
  <c r="G216" i="49"/>
  <c r="G218" i="49"/>
  <c r="G220" i="49"/>
  <c r="G222" i="49"/>
  <c r="G224" i="49"/>
  <c r="G226" i="49"/>
  <c r="G228" i="49"/>
  <c r="H212" i="49"/>
  <c r="H214" i="49"/>
  <c r="H216" i="49"/>
  <c r="H218" i="49"/>
  <c r="H220" i="49"/>
  <c r="F212" i="49"/>
  <c r="F230" i="49" s="1"/>
  <c r="J212" i="49"/>
  <c r="H213" i="49"/>
  <c r="F214" i="49"/>
  <c r="J214" i="49"/>
  <c r="H215" i="49"/>
  <c r="F216" i="49"/>
  <c r="J216" i="49"/>
  <c r="H217" i="49"/>
  <c r="F218" i="49"/>
  <c r="J218" i="49"/>
  <c r="H219" i="49"/>
  <c r="F220" i="49"/>
  <c r="J220" i="49"/>
  <c r="H221" i="49"/>
  <c r="F222" i="49"/>
  <c r="J222" i="49"/>
  <c r="H223" i="49"/>
  <c r="F224" i="49"/>
  <c r="J224" i="49"/>
  <c r="H225" i="49"/>
  <c r="F226" i="49"/>
  <c r="J226" i="49"/>
  <c r="H227" i="49"/>
  <c r="F228" i="49"/>
  <c r="J228" i="49"/>
  <c r="H229" i="49"/>
  <c r="H212" i="50"/>
  <c r="F213" i="50"/>
  <c r="J213" i="50"/>
  <c r="H214" i="50"/>
  <c r="F215" i="50"/>
  <c r="J215" i="50"/>
  <c r="H216" i="50"/>
  <c r="F217" i="50"/>
  <c r="J217" i="50"/>
  <c r="H218" i="50"/>
  <c r="F219" i="50"/>
  <c r="J219" i="50"/>
  <c r="H220" i="50"/>
  <c r="F221" i="50"/>
  <c r="J221" i="50"/>
  <c r="H222" i="50"/>
  <c r="F223" i="50"/>
  <c r="J223" i="50"/>
  <c r="H224" i="50"/>
  <c r="F225" i="50"/>
  <c r="J225" i="50"/>
  <c r="H226" i="50"/>
  <c r="F227" i="50"/>
  <c r="J227" i="50"/>
  <c r="H228" i="50"/>
  <c r="F229" i="50"/>
  <c r="J229" i="50"/>
  <c r="F212" i="51"/>
  <c r="J212" i="51"/>
  <c r="H213" i="51"/>
  <c r="F214" i="51"/>
  <c r="J214" i="51"/>
  <c r="H215" i="51"/>
  <c r="F216" i="51"/>
  <c r="J216" i="51"/>
  <c r="H217" i="51"/>
  <c r="F218" i="51"/>
  <c r="J218" i="51"/>
  <c r="H219" i="51"/>
  <c r="F220" i="51"/>
  <c r="J220" i="51"/>
  <c r="H221" i="51"/>
  <c r="F222" i="51"/>
  <c r="J222" i="51"/>
  <c r="H223" i="51"/>
  <c r="F224" i="51"/>
  <c r="J224" i="51"/>
  <c r="H225" i="51"/>
  <c r="F226" i="51"/>
  <c r="J226" i="51"/>
  <c r="H227" i="51"/>
  <c r="F228" i="51"/>
  <c r="J228" i="51"/>
  <c r="H229" i="51"/>
  <c r="H212" i="52"/>
  <c r="F212" i="53"/>
  <c r="J212" i="53"/>
  <c r="H213" i="53"/>
  <c r="F214" i="53"/>
  <c r="J214" i="53"/>
  <c r="H215" i="53"/>
  <c r="F216" i="53"/>
  <c r="J216" i="53"/>
  <c r="H217" i="53"/>
  <c r="F218" i="53"/>
  <c r="J218" i="53"/>
  <c r="H219" i="53"/>
  <c r="F220" i="53"/>
  <c r="J220" i="53"/>
  <c r="H221" i="53"/>
  <c r="F222" i="53"/>
  <c r="J222" i="53"/>
  <c r="H223" i="53"/>
  <c r="F224" i="53"/>
  <c r="J224" i="53"/>
  <c r="H225" i="53"/>
  <c r="F226" i="53"/>
  <c r="J226" i="53"/>
  <c r="H227" i="53"/>
  <c r="F228" i="53"/>
  <c r="J228" i="53"/>
  <c r="H229" i="53"/>
  <c r="F213" i="54"/>
  <c r="J213" i="54"/>
  <c r="F215" i="54"/>
  <c r="I213" i="49"/>
  <c r="I215" i="49"/>
  <c r="I217" i="49"/>
  <c r="I219" i="49"/>
  <c r="I221" i="49"/>
  <c r="I223" i="49"/>
  <c r="I225" i="49"/>
  <c r="I227" i="49"/>
  <c r="I229" i="49"/>
  <c r="G213" i="50"/>
  <c r="G215" i="50"/>
  <c r="G217" i="50"/>
  <c r="G219" i="50"/>
  <c r="G221" i="50"/>
  <c r="G223" i="50"/>
  <c r="G225" i="50"/>
  <c r="G227" i="50"/>
  <c r="G229" i="50"/>
  <c r="I213" i="51"/>
  <c r="I230" i="51" s="1"/>
  <c r="I215" i="51"/>
  <c r="I217" i="51"/>
  <c r="I219" i="51"/>
  <c r="I221" i="51"/>
  <c r="I223" i="51"/>
  <c r="G224" i="51"/>
  <c r="I225" i="51"/>
  <c r="G226" i="51"/>
  <c r="I227" i="51"/>
  <c r="G228" i="51"/>
  <c r="I229" i="51"/>
  <c r="I224" i="52"/>
  <c r="I226" i="52"/>
  <c r="I228" i="52"/>
  <c r="I213" i="53"/>
  <c r="I215" i="53"/>
  <c r="G216" i="53"/>
  <c r="I217" i="53"/>
  <c r="G218" i="53"/>
  <c r="I219" i="53"/>
  <c r="G220" i="53"/>
  <c r="I221" i="53"/>
  <c r="G222" i="53"/>
  <c r="I223" i="53"/>
  <c r="G224" i="53"/>
  <c r="I225" i="53"/>
  <c r="G226" i="53"/>
  <c r="I227" i="53"/>
  <c r="G228" i="53"/>
  <c r="I229" i="53"/>
  <c r="F213" i="49"/>
  <c r="J213" i="49"/>
  <c r="F215" i="49"/>
  <c r="J215" i="49"/>
  <c r="F217" i="49"/>
  <c r="J217" i="49"/>
  <c r="F219" i="49"/>
  <c r="J219" i="49"/>
  <c r="F221" i="49"/>
  <c r="J221" i="49"/>
  <c r="H222" i="49"/>
  <c r="F223" i="49"/>
  <c r="J223" i="49"/>
  <c r="H224" i="49"/>
  <c r="F225" i="49"/>
  <c r="J225" i="49"/>
  <c r="H226" i="49"/>
  <c r="F227" i="49"/>
  <c r="J227" i="49"/>
  <c r="H228" i="49"/>
  <c r="F229" i="49"/>
  <c r="J229" i="49"/>
  <c r="H213" i="50"/>
  <c r="H215" i="50"/>
  <c r="H217" i="50"/>
  <c r="H219" i="50"/>
  <c r="H221" i="50"/>
  <c r="H223" i="50"/>
  <c r="H225" i="50"/>
  <c r="H227" i="50"/>
  <c r="H229" i="50"/>
  <c r="F213" i="51"/>
  <c r="J213" i="51"/>
  <c r="F215" i="51"/>
  <c r="J215" i="51"/>
  <c r="F217" i="51"/>
  <c r="J217" i="51"/>
  <c r="F219" i="51"/>
  <c r="J219" i="51"/>
  <c r="F221" i="51"/>
  <c r="J221" i="51"/>
  <c r="F223" i="51"/>
  <c r="J223" i="51"/>
  <c r="F225" i="51"/>
  <c r="J225" i="51"/>
  <c r="F227" i="51"/>
  <c r="J227" i="51"/>
  <c r="F229" i="51"/>
  <c r="J229" i="51"/>
  <c r="F213" i="53"/>
  <c r="J213" i="53"/>
  <c r="F215" i="53"/>
  <c r="J215" i="53"/>
  <c r="F217" i="53"/>
  <c r="J217" i="53"/>
  <c r="F219" i="53"/>
  <c r="J219" i="53"/>
  <c r="F221" i="53"/>
  <c r="J221" i="53"/>
  <c r="F223" i="53"/>
  <c r="J223" i="53"/>
  <c r="F225" i="53"/>
  <c r="J225" i="53"/>
  <c r="F227" i="53"/>
  <c r="J227" i="53"/>
  <c r="F229" i="53"/>
  <c r="J229" i="53"/>
  <c r="I212" i="49"/>
  <c r="G213" i="49"/>
  <c r="I214" i="49"/>
  <c r="G215" i="49"/>
  <c r="I216" i="49"/>
  <c r="G217" i="49"/>
  <c r="I218" i="49"/>
  <c r="G219" i="49"/>
  <c r="I220" i="49"/>
  <c r="G221" i="49"/>
  <c r="I222" i="49"/>
  <c r="G223" i="49"/>
  <c r="I224" i="49"/>
  <c r="G225" i="49"/>
  <c r="I226" i="49"/>
  <c r="G227" i="49"/>
  <c r="I228" i="49"/>
  <c r="G229" i="49"/>
  <c r="G212" i="50"/>
  <c r="I213" i="50"/>
  <c r="G214" i="50"/>
  <c r="I215" i="50"/>
  <c r="G216" i="50"/>
  <c r="I217" i="50"/>
  <c r="G218" i="50"/>
  <c r="I219" i="50"/>
  <c r="G220" i="50"/>
  <c r="I221" i="50"/>
  <c r="G222" i="50"/>
  <c r="I223" i="50"/>
  <c r="G224" i="50"/>
  <c r="I225" i="50"/>
  <c r="G226" i="50"/>
  <c r="I227" i="50"/>
  <c r="G228" i="50"/>
  <c r="I229" i="50"/>
  <c r="I212" i="51"/>
  <c r="G213" i="51"/>
  <c r="I214" i="51"/>
  <c r="G215" i="51"/>
  <c r="I216" i="51"/>
  <c r="G217" i="51"/>
  <c r="I218" i="51"/>
  <c r="G219" i="51"/>
  <c r="I220" i="51"/>
  <c r="G221" i="51"/>
  <c r="I222" i="51"/>
  <c r="G223" i="51"/>
  <c r="I224" i="51"/>
  <c r="G225" i="51"/>
  <c r="I226" i="51"/>
  <c r="G227" i="51"/>
  <c r="I228" i="51"/>
  <c r="G229" i="51"/>
  <c r="I212" i="53"/>
  <c r="G213" i="53"/>
  <c r="I214" i="53"/>
  <c r="G215" i="53"/>
  <c r="I216" i="53"/>
  <c r="G217" i="53"/>
  <c r="I218" i="53"/>
  <c r="G219" i="53"/>
  <c r="I220" i="53"/>
  <c r="G221" i="53"/>
  <c r="I222" i="53"/>
  <c r="G223" i="53"/>
  <c r="I224" i="53"/>
  <c r="G225" i="53"/>
  <c r="I226" i="53"/>
  <c r="G227" i="53"/>
  <c r="I228" i="53"/>
  <c r="G229" i="53"/>
  <c r="J215" i="54"/>
  <c r="H216" i="54"/>
  <c r="F217" i="54"/>
  <c r="J217" i="54"/>
  <c r="H218" i="54"/>
  <c r="F219" i="54"/>
  <c r="J219" i="54"/>
  <c r="H220" i="54"/>
  <c r="F221" i="54"/>
  <c r="J221" i="54"/>
  <c r="H222" i="54"/>
  <c r="F223" i="54"/>
  <c r="J223" i="54"/>
  <c r="H224" i="54"/>
  <c r="F225" i="54"/>
  <c r="J225" i="54"/>
  <c r="H226" i="54"/>
  <c r="F227" i="54"/>
  <c r="J227" i="54"/>
  <c r="H228" i="54"/>
  <c r="F229" i="54"/>
  <c r="J229" i="54"/>
  <c r="H213" i="55"/>
  <c r="H215" i="55"/>
  <c r="H217" i="55"/>
  <c r="H219" i="55"/>
  <c r="H221" i="55"/>
  <c r="H223" i="55"/>
  <c r="H225" i="55"/>
  <c r="H227" i="55"/>
  <c r="H229" i="55"/>
  <c r="H212" i="56"/>
  <c r="F213" i="56"/>
  <c r="J213" i="56"/>
  <c r="H214" i="56"/>
  <c r="F215" i="56"/>
  <c r="J215" i="56"/>
  <c r="H216" i="56"/>
  <c r="F217" i="56"/>
  <c r="J217" i="56"/>
  <c r="H218" i="56"/>
  <c r="F219" i="56"/>
  <c r="J219" i="56"/>
  <c r="H220" i="56"/>
  <c r="F221" i="56"/>
  <c r="J221" i="56"/>
  <c r="H222" i="56"/>
  <c r="F223" i="56"/>
  <c r="J223" i="56"/>
  <c r="H224" i="56"/>
  <c r="F225" i="56"/>
  <c r="J225" i="56"/>
  <c r="H226" i="56"/>
  <c r="F227" i="56"/>
  <c r="J227" i="56"/>
  <c r="H228" i="56"/>
  <c r="F229" i="56"/>
  <c r="J229" i="56"/>
  <c r="H212" i="58"/>
  <c r="F213" i="58"/>
  <c r="J213" i="58"/>
  <c r="H214" i="58"/>
  <c r="F215" i="58"/>
  <c r="J215" i="58"/>
  <c r="H216" i="58"/>
  <c r="F217" i="58"/>
  <c r="J217" i="58"/>
  <c r="H218" i="58"/>
  <c r="F219" i="58"/>
  <c r="J219" i="58"/>
  <c r="H220" i="58"/>
  <c r="F221" i="58"/>
  <c r="J221" i="58"/>
  <c r="H222" i="58"/>
  <c r="F223" i="58"/>
  <c r="J223" i="58"/>
  <c r="H224" i="58"/>
  <c r="F225" i="58"/>
  <c r="J225" i="58"/>
  <c r="H226" i="58"/>
  <c r="F227" i="58"/>
  <c r="J227" i="58"/>
  <c r="H228" i="58"/>
  <c r="F229" i="58"/>
  <c r="J229" i="58"/>
  <c r="D220" i="54"/>
  <c r="I220" i="54"/>
  <c r="D222" i="54"/>
  <c r="I222" i="54"/>
  <c r="D224" i="54"/>
  <c r="I224" i="54"/>
  <c r="D226" i="54"/>
  <c r="I226" i="54"/>
  <c r="D228" i="54"/>
  <c r="I228" i="54"/>
  <c r="G212" i="55"/>
  <c r="I213" i="55"/>
  <c r="G214" i="55"/>
  <c r="I215" i="55"/>
  <c r="G216" i="55"/>
  <c r="I217" i="55"/>
  <c r="G218" i="55"/>
  <c r="I219" i="55"/>
  <c r="G220" i="55"/>
  <c r="I221" i="55"/>
  <c r="G222" i="55"/>
  <c r="I223" i="55"/>
  <c r="G224" i="55"/>
  <c r="G150" i="55"/>
  <c r="I225" i="55"/>
  <c r="G226" i="55"/>
  <c r="G152" i="55"/>
  <c r="I227" i="55"/>
  <c r="G228" i="55"/>
  <c r="G154" i="55"/>
  <c r="I229" i="55"/>
  <c r="D212" i="56"/>
  <c r="I212" i="56"/>
  <c r="G213" i="56"/>
  <c r="D214" i="56"/>
  <c r="I214" i="56"/>
  <c r="G215" i="56"/>
  <c r="D216" i="56"/>
  <c r="I216" i="56"/>
  <c r="G217" i="56"/>
  <c r="D218" i="56"/>
  <c r="I218" i="56"/>
  <c r="G219" i="56"/>
  <c r="D220" i="56"/>
  <c r="I220" i="56"/>
  <c r="G221" i="56"/>
  <c r="D222" i="56"/>
  <c r="I222" i="56"/>
  <c r="G223" i="56"/>
  <c r="D224" i="56"/>
  <c r="I224" i="56"/>
  <c r="G225" i="56"/>
  <c r="D226" i="56"/>
  <c r="I226" i="56"/>
  <c r="G227" i="56"/>
  <c r="D228" i="56"/>
  <c r="I228" i="56"/>
  <c r="G229" i="56"/>
  <c r="D212" i="58"/>
  <c r="F212" i="54"/>
  <c r="J212" i="54"/>
  <c r="F214" i="54"/>
  <c r="J214" i="54"/>
  <c r="F216" i="54"/>
  <c r="J216" i="54"/>
  <c r="H218" i="55"/>
  <c r="H220" i="55"/>
  <c r="H222" i="55"/>
  <c r="H224" i="55"/>
  <c r="H226" i="55"/>
  <c r="H228" i="55"/>
  <c r="H213" i="56"/>
  <c r="H215" i="56"/>
  <c r="H217" i="56"/>
  <c r="H219" i="56"/>
  <c r="H221" i="56"/>
  <c r="F222" i="56"/>
  <c r="H223" i="56"/>
  <c r="F224" i="56"/>
  <c r="J224" i="56"/>
  <c r="H225" i="56"/>
  <c r="F226" i="56"/>
  <c r="J226" i="56"/>
  <c r="H227" i="56"/>
  <c r="F228" i="56"/>
  <c r="J228" i="56"/>
  <c r="H229" i="56"/>
  <c r="H213" i="58"/>
  <c r="D212" i="55"/>
  <c r="I212" i="55"/>
  <c r="G213" i="55"/>
  <c r="D214" i="55"/>
  <c r="I214" i="55"/>
  <c r="G215" i="55"/>
  <c r="D216" i="55"/>
  <c r="I216" i="55"/>
  <c r="G217" i="55"/>
  <c r="D218" i="55"/>
  <c r="I218" i="55"/>
  <c r="G219" i="55"/>
  <c r="D220" i="55"/>
  <c r="I220" i="55"/>
  <c r="G221" i="55"/>
  <c r="D222" i="55"/>
  <c r="I222" i="55"/>
  <c r="G223" i="55"/>
  <c r="D224" i="55"/>
  <c r="I224" i="55"/>
  <c r="G225" i="55"/>
  <c r="D226" i="55"/>
  <c r="I226" i="55"/>
  <c r="G227" i="55"/>
  <c r="D228" i="55"/>
  <c r="I228" i="55"/>
  <c r="G229" i="55"/>
  <c r="I213" i="56"/>
  <c r="I215" i="56"/>
  <c r="G216" i="56"/>
  <c r="I217" i="56"/>
  <c r="G218" i="56"/>
  <c r="I219" i="56"/>
  <c r="G220" i="56"/>
  <c r="I221" i="56"/>
  <c r="G222" i="56"/>
  <c r="I223" i="56"/>
  <c r="G224" i="56"/>
  <c r="I225" i="56"/>
  <c r="G226" i="56"/>
  <c r="I227" i="56"/>
  <c r="G228" i="56"/>
  <c r="I229" i="56"/>
  <c r="I216" i="57"/>
  <c r="I218" i="57"/>
  <c r="F215" i="60"/>
  <c r="F219" i="60"/>
  <c r="E220" i="60"/>
  <c r="D221" i="60"/>
  <c r="H221" i="60"/>
  <c r="G222" i="60"/>
  <c r="F223" i="60"/>
  <c r="E224" i="60"/>
  <c r="D225" i="60"/>
  <c r="H225" i="60"/>
  <c r="G226" i="60"/>
  <c r="F227" i="60"/>
  <c r="E228" i="60"/>
  <c r="D229" i="60"/>
  <c r="H229" i="60"/>
  <c r="D212" i="61"/>
  <c r="I212" i="61"/>
  <c r="D212" i="65"/>
  <c r="I212" i="65"/>
  <c r="G213" i="65"/>
  <c r="D214" i="65"/>
  <c r="I214" i="65"/>
  <c r="G215" i="65"/>
  <c r="D216" i="65"/>
  <c r="I216" i="65"/>
  <c r="G217" i="65"/>
  <c r="D218" i="65"/>
  <c r="I218" i="65"/>
  <c r="G219" i="65"/>
  <c r="D220" i="65"/>
  <c r="I220" i="65"/>
  <c r="G221" i="65"/>
  <c r="D222" i="65"/>
  <c r="I222" i="65"/>
  <c r="G223" i="65"/>
  <c r="D224" i="65"/>
  <c r="I224" i="65"/>
  <c r="G225" i="65"/>
  <c r="D226" i="65"/>
  <c r="I212" i="58"/>
  <c r="G213" i="58"/>
  <c r="D214" i="58"/>
  <c r="I214" i="58"/>
  <c r="G215" i="58"/>
  <c r="D216" i="58"/>
  <c r="I216" i="58"/>
  <c r="G217" i="58"/>
  <c r="D218" i="58"/>
  <c r="I218" i="58"/>
  <c r="G219" i="58"/>
  <c r="D220" i="58"/>
  <c r="I220" i="58"/>
  <c r="G221" i="58"/>
  <c r="D222" i="58"/>
  <c r="I222" i="58"/>
  <c r="G223" i="58"/>
  <c r="D224" i="58"/>
  <c r="I224" i="58"/>
  <c r="G225" i="58"/>
  <c r="D226" i="58"/>
  <c r="I226" i="58"/>
  <c r="G227" i="58"/>
  <c r="D228" i="58"/>
  <c r="I228" i="58"/>
  <c r="G229" i="58"/>
  <c r="G212" i="59"/>
  <c r="G216" i="59"/>
  <c r="G220" i="59"/>
  <c r="G224" i="59"/>
  <c r="F212" i="60"/>
  <c r="E213" i="60"/>
  <c r="D214" i="60"/>
  <c r="H214" i="60"/>
  <c r="G215" i="60"/>
  <c r="F216" i="60"/>
  <c r="E217" i="60"/>
  <c r="D218" i="60"/>
  <c r="H218" i="60"/>
  <c r="G219" i="60"/>
  <c r="F220" i="60"/>
  <c r="E221" i="60"/>
  <c r="D222" i="60"/>
  <c r="H222" i="60"/>
  <c r="G223" i="60"/>
  <c r="F224" i="60"/>
  <c r="E225" i="60"/>
  <c r="D226" i="60"/>
  <c r="H226" i="60"/>
  <c r="G227" i="60"/>
  <c r="F228" i="60"/>
  <c r="E229" i="60"/>
  <c r="F220" i="61"/>
  <c r="J220" i="61"/>
  <c r="F222" i="61"/>
  <c r="J222" i="61"/>
  <c r="F224" i="61"/>
  <c r="J224" i="61"/>
  <c r="F226" i="61"/>
  <c r="J226" i="61"/>
  <c r="F228" i="61"/>
  <c r="J228" i="61"/>
  <c r="F212" i="63"/>
  <c r="F212" i="65"/>
  <c r="J212" i="65"/>
  <c r="H213" i="65"/>
  <c r="F214" i="65"/>
  <c r="J214" i="65"/>
  <c r="H215" i="65"/>
  <c r="F216" i="65"/>
  <c r="J216" i="65"/>
  <c r="H217" i="65"/>
  <c r="F218" i="65"/>
  <c r="J218" i="65"/>
  <c r="H219" i="65"/>
  <c r="F220" i="65"/>
  <c r="J220" i="65"/>
  <c r="H221" i="65"/>
  <c r="F222" i="65"/>
  <c r="J222" i="65"/>
  <c r="H223" i="65"/>
  <c r="F224" i="65"/>
  <c r="J224" i="65"/>
  <c r="H225" i="65"/>
  <c r="F226" i="65"/>
  <c r="H215" i="58"/>
  <c r="F216" i="58"/>
  <c r="J216" i="58"/>
  <c r="H217" i="58"/>
  <c r="F218" i="58"/>
  <c r="J218" i="58"/>
  <c r="H219" i="58"/>
  <c r="F220" i="58"/>
  <c r="J220" i="58"/>
  <c r="H221" i="58"/>
  <c r="F222" i="58"/>
  <c r="J222" i="58"/>
  <c r="H223" i="58"/>
  <c r="F224" i="58"/>
  <c r="J224" i="58"/>
  <c r="H225" i="58"/>
  <c r="F226" i="58"/>
  <c r="J226" i="58"/>
  <c r="H227" i="58"/>
  <c r="F228" i="58"/>
  <c r="J228" i="58"/>
  <c r="H229" i="58"/>
  <c r="G213" i="59"/>
  <c r="G217" i="59"/>
  <c r="G221" i="59"/>
  <c r="G225" i="59"/>
  <c r="G229" i="59"/>
  <c r="G212" i="60"/>
  <c r="F213" i="60"/>
  <c r="E214" i="60"/>
  <c r="D215" i="60"/>
  <c r="H215" i="60"/>
  <c r="G216" i="60"/>
  <c r="F217" i="60"/>
  <c r="E218" i="60"/>
  <c r="D219" i="60"/>
  <c r="H219" i="60"/>
  <c r="G220" i="60"/>
  <c r="F221" i="60"/>
  <c r="E222" i="60"/>
  <c r="D223" i="60"/>
  <c r="H223" i="60"/>
  <c r="G224" i="60"/>
  <c r="F225" i="60"/>
  <c r="E226" i="60"/>
  <c r="D227" i="60"/>
  <c r="H227" i="60"/>
  <c r="G228" i="60"/>
  <c r="F229" i="60"/>
  <c r="H138" i="61"/>
  <c r="H140" i="61"/>
  <c r="H142" i="61"/>
  <c r="H146" i="61"/>
  <c r="H152" i="61"/>
  <c r="G212" i="65"/>
  <c r="I213" i="65"/>
  <c r="G214" i="65"/>
  <c r="I215" i="65"/>
  <c r="G216" i="65"/>
  <c r="I217" i="65"/>
  <c r="G218" i="65"/>
  <c r="I219" i="65"/>
  <c r="G220" i="65"/>
  <c r="I221" i="65"/>
  <c r="G222" i="65"/>
  <c r="I223" i="65"/>
  <c r="G224" i="65"/>
  <c r="I225" i="65"/>
  <c r="G226" i="65"/>
  <c r="D227" i="65"/>
  <c r="I213" i="58"/>
  <c r="G214" i="58"/>
  <c r="I215" i="58"/>
  <c r="G216" i="58"/>
  <c r="I217" i="58"/>
  <c r="G218" i="58"/>
  <c r="I219" i="58"/>
  <c r="G220" i="58"/>
  <c r="I221" i="58"/>
  <c r="G222" i="58"/>
  <c r="I223" i="58"/>
  <c r="G224" i="58"/>
  <c r="I225" i="58"/>
  <c r="G226" i="58"/>
  <c r="I227" i="58"/>
  <c r="G228" i="58"/>
  <c r="I229" i="58"/>
  <c r="E80" i="59"/>
  <c r="G214" i="59"/>
  <c r="G218" i="59"/>
  <c r="G222" i="59"/>
  <c r="D212" i="60"/>
  <c r="H212" i="60"/>
  <c r="G213" i="60"/>
  <c r="F214" i="60"/>
  <c r="E215" i="60"/>
  <c r="D216" i="60"/>
  <c r="H216" i="60"/>
  <c r="G217" i="60"/>
  <c r="F218" i="60"/>
  <c r="E219" i="60"/>
  <c r="D220" i="60"/>
  <c r="H220" i="60"/>
  <c r="G221" i="60"/>
  <c r="F222" i="60"/>
  <c r="E223" i="60"/>
  <c r="D224" i="60"/>
  <c r="H224" i="60"/>
  <c r="G225" i="60"/>
  <c r="F226" i="60"/>
  <c r="E227" i="60"/>
  <c r="D228" i="60"/>
  <c r="H228" i="60"/>
  <c r="G229" i="60"/>
  <c r="F212" i="64"/>
  <c r="J212" i="64"/>
  <c r="H212" i="65"/>
  <c r="F213" i="65"/>
  <c r="J213" i="65"/>
  <c r="H214" i="65"/>
  <c r="F215" i="65"/>
  <c r="J215" i="65"/>
  <c r="H216" i="65"/>
  <c r="F217" i="65"/>
  <c r="J217" i="65"/>
  <c r="H218" i="65"/>
  <c r="F219" i="65"/>
  <c r="J219" i="65"/>
  <c r="H220" i="65"/>
  <c r="F221" i="65"/>
  <c r="J221" i="65"/>
  <c r="H222" i="65"/>
  <c r="F223" i="65"/>
  <c r="J223" i="65"/>
  <c r="H224" i="65"/>
  <c r="F225" i="65"/>
  <c r="J225" i="65"/>
  <c r="H226" i="65"/>
  <c r="E171" i="48"/>
  <c r="I171" i="48"/>
  <c r="G191" i="48"/>
  <c r="F171" i="48"/>
  <c r="D191" i="48"/>
  <c r="H191" i="48"/>
  <c r="G171" i="48"/>
  <c r="E191" i="48"/>
  <c r="I191" i="48"/>
  <c r="D171" i="48"/>
  <c r="H171" i="48"/>
  <c r="F191" i="48"/>
  <c r="F28" i="47"/>
  <c r="G175" i="47"/>
  <c r="E195" i="47"/>
  <c r="I195" i="47"/>
  <c r="D175" i="47"/>
  <c r="H175" i="47"/>
  <c r="F195" i="47"/>
  <c r="E175" i="47"/>
  <c r="I175" i="47"/>
  <c r="G195" i="47"/>
  <c r="F175" i="47"/>
  <c r="D195" i="47"/>
  <c r="H195" i="47"/>
  <c r="H86" i="46"/>
  <c r="G26" i="46"/>
  <c r="L73" i="46"/>
  <c r="N83" i="46"/>
  <c r="N101" i="46"/>
  <c r="L72" i="46"/>
  <c r="I62" i="45"/>
  <c r="I67" i="45" s="1"/>
  <c r="F62" i="45"/>
  <c r="F67" i="45" s="1"/>
  <c r="F84" i="45" s="1"/>
  <c r="F242" i="45" s="1"/>
  <c r="J62" i="45"/>
  <c r="J220" i="45" s="1"/>
  <c r="N62" i="45"/>
  <c r="N220" i="45" s="1"/>
  <c r="E62" i="45"/>
  <c r="E220" i="45" s="1"/>
  <c r="N80" i="46"/>
  <c r="N82" i="46"/>
  <c r="E226" i="45"/>
  <c r="I226" i="45"/>
  <c r="M226" i="45"/>
  <c r="F227" i="45"/>
  <c r="J227" i="45"/>
  <c r="N227" i="45"/>
  <c r="G228" i="45"/>
  <c r="K228" i="45"/>
  <c r="D229" i="45"/>
  <c r="H229" i="45"/>
  <c r="L229" i="45"/>
  <c r="E230" i="45"/>
  <c r="I230" i="45"/>
  <c r="M230" i="45"/>
  <c r="F231" i="45"/>
  <c r="J231" i="45"/>
  <c r="N231" i="45"/>
  <c r="G232" i="45"/>
  <c r="K232" i="45"/>
  <c r="E235" i="45"/>
  <c r="I235" i="45"/>
  <c r="M235" i="45"/>
  <c r="F236" i="45"/>
  <c r="J236" i="45"/>
  <c r="N236" i="45"/>
  <c r="G237" i="45"/>
  <c r="K237" i="45"/>
  <c r="D238" i="45"/>
  <c r="H238" i="45"/>
  <c r="L238" i="45"/>
  <c r="F240" i="45"/>
  <c r="J240" i="45"/>
  <c r="N240" i="45"/>
  <c r="I220" i="45"/>
  <c r="F226" i="45"/>
  <c r="J226" i="45"/>
  <c r="N226" i="45"/>
  <c r="G227" i="45"/>
  <c r="K227" i="45"/>
  <c r="E229" i="45"/>
  <c r="I229" i="45"/>
  <c r="M229" i="45"/>
  <c r="F230" i="45"/>
  <c r="J230" i="45"/>
  <c r="N230" i="45"/>
  <c r="D232" i="45"/>
  <c r="H232" i="45"/>
  <c r="L232" i="45"/>
  <c r="F235" i="45"/>
  <c r="J235" i="45"/>
  <c r="N235" i="45"/>
  <c r="G236" i="45"/>
  <c r="K236" i="45"/>
  <c r="D237" i="45"/>
  <c r="H237" i="45"/>
  <c r="L237" i="45"/>
  <c r="E238" i="45"/>
  <c r="I238" i="45"/>
  <c r="M238" i="45"/>
  <c r="F239" i="45"/>
  <c r="J239" i="45"/>
  <c r="N239" i="45"/>
  <c r="G240" i="45"/>
  <c r="K240" i="45"/>
  <c r="M220" i="45"/>
  <c r="G226" i="45"/>
  <c r="K226" i="45"/>
  <c r="D227" i="45"/>
  <c r="H227" i="45"/>
  <c r="L227" i="45"/>
  <c r="E228" i="45"/>
  <c r="I228" i="45"/>
  <c r="M228" i="45"/>
  <c r="F229" i="45"/>
  <c r="J229" i="45"/>
  <c r="N229" i="45"/>
  <c r="G230" i="45"/>
  <c r="K230" i="45"/>
  <c r="D231" i="45"/>
  <c r="H231" i="45"/>
  <c r="L231" i="45"/>
  <c r="E232" i="45"/>
  <c r="I232" i="45"/>
  <c r="M232" i="45"/>
  <c r="G241" i="45"/>
  <c r="D236" i="45"/>
  <c r="H236" i="45"/>
  <c r="L236" i="45"/>
  <c r="E237" i="45"/>
  <c r="I237" i="45"/>
  <c r="M237" i="45"/>
  <c r="F238" i="45"/>
  <c r="J238" i="45"/>
  <c r="N238" i="45"/>
  <c r="D240" i="45"/>
  <c r="H240" i="45"/>
  <c r="L240" i="45"/>
  <c r="D226" i="45"/>
  <c r="H226" i="45"/>
  <c r="L226" i="45"/>
  <c r="E227" i="45"/>
  <c r="I227" i="45"/>
  <c r="M227" i="45"/>
  <c r="F228" i="45"/>
  <c r="J228" i="45"/>
  <c r="N228" i="45"/>
  <c r="G229" i="45"/>
  <c r="K229" i="45"/>
  <c r="D230" i="45"/>
  <c r="H230" i="45"/>
  <c r="L230" i="45"/>
  <c r="E231" i="45"/>
  <c r="I231" i="45"/>
  <c r="M231" i="45"/>
  <c r="F232" i="45"/>
  <c r="J232" i="45"/>
  <c r="N232" i="45"/>
  <c r="D235" i="45"/>
  <c r="H235" i="45"/>
  <c r="L235" i="45"/>
  <c r="E236" i="45"/>
  <c r="I236" i="45"/>
  <c r="M236" i="45"/>
  <c r="F83" i="45"/>
  <c r="F241" i="45" s="1"/>
  <c r="J83" i="45"/>
  <c r="J241" i="45" s="1"/>
  <c r="N83" i="45"/>
  <c r="N241" i="45" s="1"/>
  <c r="G238" i="45"/>
  <c r="K238" i="45"/>
  <c r="E240" i="45"/>
  <c r="I240" i="45"/>
  <c r="M240" i="45"/>
  <c r="K18" i="46"/>
  <c r="E26" i="46"/>
  <c r="E46" i="46" s="1"/>
  <c r="I26" i="46"/>
  <c r="I46" i="46" s="1"/>
  <c r="M26" i="46"/>
  <c r="M46" i="46" s="1"/>
  <c r="F26" i="46"/>
  <c r="F46" i="46" s="1"/>
  <c r="J26" i="46"/>
  <c r="J22" i="46" s="1"/>
  <c r="M77" i="46"/>
  <c r="N26" i="46"/>
  <c r="N46" i="46" s="1"/>
  <c r="E40" i="46"/>
  <c r="I40" i="46"/>
  <c r="M40" i="46"/>
  <c r="M95" i="46"/>
  <c r="I95" i="46"/>
  <c r="E95" i="46"/>
  <c r="L95" i="46"/>
  <c r="H95" i="46"/>
  <c r="D95" i="46"/>
  <c r="K95" i="46"/>
  <c r="G95" i="46"/>
  <c r="N95" i="46"/>
  <c r="J95" i="46"/>
  <c r="F95" i="46"/>
  <c r="E50" i="46"/>
  <c r="I50" i="46"/>
  <c r="M50" i="46"/>
  <c r="F220" i="45"/>
  <c r="J67" i="45"/>
  <c r="J84" i="45" s="1"/>
  <c r="J242" i="45" s="1"/>
  <c r="L94" i="46"/>
  <c r="H94" i="46"/>
  <c r="D94" i="46"/>
  <c r="K94" i="46"/>
  <c r="G94" i="46"/>
  <c r="N94" i="46"/>
  <c r="J94" i="46"/>
  <c r="F94" i="46"/>
  <c r="M94" i="46"/>
  <c r="I94" i="46"/>
  <c r="E94" i="46"/>
  <c r="K67" i="46"/>
  <c r="G67" i="46"/>
  <c r="F59" i="46"/>
  <c r="J59" i="46"/>
  <c r="N59" i="46"/>
  <c r="K93" i="46"/>
  <c r="G93" i="46"/>
  <c r="G40" i="46"/>
  <c r="M93" i="46"/>
  <c r="I93" i="46"/>
  <c r="E93" i="46"/>
  <c r="L93" i="46"/>
  <c r="H93" i="46"/>
  <c r="D93" i="46"/>
  <c r="K40" i="46"/>
  <c r="M103" i="46"/>
  <c r="L103" i="46"/>
  <c r="H103" i="46"/>
  <c r="K103" i="46"/>
  <c r="G103" i="46"/>
  <c r="E103" i="46"/>
  <c r="D103" i="46"/>
  <c r="G50" i="46"/>
  <c r="I103" i="46"/>
  <c r="K50" i="46"/>
  <c r="D40" i="46"/>
  <c r="H40" i="46"/>
  <c r="L40" i="46"/>
  <c r="N96" i="46"/>
  <c r="J96" i="46"/>
  <c r="F96" i="46"/>
  <c r="M96" i="46"/>
  <c r="I96" i="46"/>
  <c r="E96" i="46"/>
  <c r="L96" i="46"/>
  <c r="H96" i="46"/>
  <c r="D96" i="46"/>
  <c r="K96" i="46"/>
  <c r="G96" i="46"/>
  <c r="M68" i="46"/>
  <c r="I68" i="46"/>
  <c r="E68" i="46"/>
  <c r="L68" i="46"/>
  <c r="H68" i="46"/>
  <c r="D68" i="46"/>
  <c r="K68" i="46"/>
  <c r="G68" i="46"/>
  <c r="N68" i="46"/>
  <c r="J68" i="46"/>
  <c r="F68" i="46"/>
  <c r="D50" i="46"/>
  <c r="H50" i="46"/>
  <c r="L50" i="46"/>
  <c r="G62" i="45"/>
  <c r="K62" i="45"/>
  <c r="D83" i="45"/>
  <c r="D241" i="45" s="1"/>
  <c r="H83" i="45"/>
  <c r="H241" i="45" s="1"/>
  <c r="L83" i="45"/>
  <c r="L241" i="45" s="1"/>
  <c r="F139" i="45"/>
  <c r="J139" i="45"/>
  <c r="N139" i="45"/>
  <c r="G166" i="45"/>
  <c r="K166" i="45"/>
  <c r="D167" i="45"/>
  <c r="H167" i="45"/>
  <c r="L167" i="45"/>
  <c r="E168" i="45"/>
  <c r="I168" i="45"/>
  <c r="M168" i="45"/>
  <c r="F169" i="45"/>
  <c r="J169" i="45"/>
  <c r="N169" i="45"/>
  <c r="G170" i="45"/>
  <c r="K170" i="45"/>
  <c r="D171" i="45"/>
  <c r="H171" i="45"/>
  <c r="L171" i="45"/>
  <c r="E172" i="45"/>
  <c r="I172" i="45"/>
  <c r="M172" i="45"/>
  <c r="F173" i="45"/>
  <c r="J173" i="45"/>
  <c r="N173" i="45"/>
  <c r="G174" i="45"/>
  <c r="K174" i="45"/>
  <c r="D175" i="45"/>
  <c r="H175" i="45"/>
  <c r="L175" i="45"/>
  <c r="E176" i="45"/>
  <c r="I176" i="45"/>
  <c r="M176" i="45"/>
  <c r="F177" i="45"/>
  <c r="J177" i="45"/>
  <c r="N177" i="45"/>
  <c r="G178" i="45"/>
  <c r="K178" i="45"/>
  <c r="D179" i="45"/>
  <c r="H179" i="45"/>
  <c r="L179" i="45"/>
  <c r="E180" i="45"/>
  <c r="I180" i="45"/>
  <c r="M180" i="45"/>
  <c r="F181" i="45"/>
  <c r="J181" i="45"/>
  <c r="N181" i="45"/>
  <c r="G182" i="45"/>
  <c r="K182" i="45"/>
  <c r="D183" i="45"/>
  <c r="H183" i="45"/>
  <c r="L183" i="45"/>
  <c r="E184" i="45"/>
  <c r="I184" i="45"/>
  <c r="M184" i="45"/>
  <c r="F185" i="45"/>
  <c r="J185" i="45"/>
  <c r="N185" i="45"/>
  <c r="G186" i="45"/>
  <c r="K186" i="45"/>
  <c r="D187" i="45"/>
  <c r="H187" i="45"/>
  <c r="L187" i="45"/>
  <c r="E188" i="45"/>
  <c r="I188" i="45"/>
  <c r="M188" i="45"/>
  <c r="F189" i="45"/>
  <c r="J189" i="45"/>
  <c r="N189" i="45"/>
  <c r="G190" i="45"/>
  <c r="K190" i="45"/>
  <c r="D191" i="45"/>
  <c r="H191" i="45"/>
  <c r="L191" i="45"/>
  <c r="E192" i="45"/>
  <c r="I192" i="45"/>
  <c r="M192" i="45"/>
  <c r="F193" i="45"/>
  <c r="J193" i="45"/>
  <c r="N193" i="45"/>
  <c r="G194" i="45"/>
  <c r="K194" i="45"/>
  <c r="D195" i="45"/>
  <c r="H195" i="45"/>
  <c r="L195" i="45"/>
  <c r="E196" i="45"/>
  <c r="I196" i="45"/>
  <c r="M196" i="45"/>
  <c r="F197" i="45"/>
  <c r="J197" i="45"/>
  <c r="N197" i="45"/>
  <c r="G198" i="45"/>
  <c r="K198" i="45"/>
  <c r="D199" i="45"/>
  <c r="H199" i="45"/>
  <c r="L199" i="45"/>
  <c r="E200" i="45"/>
  <c r="I200" i="45"/>
  <c r="M200" i="45"/>
  <c r="F201" i="45"/>
  <c r="J201" i="45"/>
  <c r="N201" i="45"/>
  <c r="G202" i="45"/>
  <c r="K202" i="45"/>
  <c r="D203" i="45"/>
  <c r="H203" i="45"/>
  <c r="L203" i="45"/>
  <c r="E204" i="45"/>
  <c r="I204" i="45"/>
  <c r="M204" i="45"/>
  <c r="F205" i="45"/>
  <c r="J205" i="45"/>
  <c r="N205" i="45"/>
  <c r="G206" i="45"/>
  <c r="K206" i="45"/>
  <c r="D207" i="45"/>
  <c r="H207" i="45"/>
  <c r="L207" i="45"/>
  <c r="E208" i="45"/>
  <c r="I208" i="45"/>
  <c r="M208" i="45"/>
  <c r="F209" i="45"/>
  <c r="J209" i="45"/>
  <c r="N209" i="45"/>
  <c r="G210" i="45"/>
  <c r="K210" i="45"/>
  <c r="D211" i="45"/>
  <c r="H211" i="45"/>
  <c r="L211" i="45"/>
  <c r="E212" i="45"/>
  <c r="I212" i="45"/>
  <c r="M212" i="45"/>
  <c r="F213" i="45"/>
  <c r="J213" i="45"/>
  <c r="N213" i="45"/>
  <c r="G214" i="45"/>
  <c r="K214" i="45"/>
  <c r="D215" i="45"/>
  <c r="H215" i="45"/>
  <c r="L215" i="45"/>
  <c r="E216" i="45"/>
  <c r="I216" i="45"/>
  <c r="M216" i="45"/>
  <c r="F217" i="45"/>
  <c r="J217" i="45"/>
  <c r="N217" i="45"/>
  <c r="G218" i="45"/>
  <c r="K218" i="45"/>
  <c r="E221" i="45"/>
  <c r="I221" i="45"/>
  <c r="M221" i="45"/>
  <c r="F222" i="45"/>
  <c r="J222" i="45"/>
  <c r="N222" i="45"/>
  <c r="G223" i="45"/>
  <c r="K223" i="45"/>
  <c r="D224" i="45"/>
  <c r="H224" i="45"/>
  <c r="L224" i="45"/>
  <c r="D228" i="45"/>
  <c r="H228" i="45"/>
  <c r="L228" i="45"/>
  <c r="G231" i="45"/>
  <c r="K231" i="45"/>
  <c r="E233" i="45"/>
  <c r="I233" i="45"/>
  <c r="M233" i="45"/>
  <c r="G235" i="45"/>
  <c r="K235" i="45"/>
  <c r="G239" i="45"/>
  <c r="K239" i="45"/>
  <c r="E11" i="46"/>
  <c r="I11" i="46"/>
  <c r="M11" i="46"/>
  <c r="D14" i="46"/>
  <c r="H14" i="46"/>
  <c r="H67" i="46" s="1"/>
  <c r="L14" i="46"/>
  <c r="G18" i="46"/>
  <c r="F51" i="46"/>
  <c r="J51" i="46"/>
  <c r="J103" i="46" s="1"/>
  <c r="N51" i="46"/>
  <c r="N103" i="46" s="1"/>
  <c r="N104" i="46"/>
  <c r="J104" i="46"/>
  <c r="F104" i="46"/>
  <c r="M104" i="46"/>
  <c r="I104" i="46"/>
  <c r="E104" i="46"/>
  <c r="L104" i="46"/>
  <c r="H104" i="46"/>
  <c r="D104" i="46"/>
  <c r="G57" i="46"/>
  <c r="K57" i="46"/>
  <c r="G65" i="46"/>
  <c r="D66" i="46"/>
  <c r="H66" i="46"/>
  <c r="L66" i="46"/>
  <c r="F72" i="46"/>
  <c r="J72" i="46"/>
  <c r="N72" i="46"/>
  <c r="G73" i="46"/>
  <c r="K73" i="46"/>
  <c r="F76" i="46"/>
  <c r="J76" i="46"/>
  <c r="N76" i="46"/>
  <c r="G77" i="46"/>
  <c r="K77" i="46"/>
  <c r="F80" i="46"/>
  <c r="J80" i="46"/>
  <c r="G81" i="46"/>
  <c r="K81" i="46"/>
  <c r="D82" i="46"/>
  <c r="H82" i="46"/>
  <c r="L82" i="46"/>
  <c r="E83" i="46"/>
  <c r="I83" i="46"/>
  <c r="M83" i="46"/>
  <c r="D86" i="46"/>
  <c r="L86" i="46"/>
  <c r="F99" i="46"/>
  <c r="J99" i="46"/>
  <c r="G100" i="46"/>
  <c r="K100" i="46"/>
  <c r="D101" i="46"/>
  <c r="H101" i="46"/>
  <c r="L101" i="46"/>
  <c r="G104" i="46"/>
  <c r="J230" i="49"/>
  <c r="D62" i="45"/>
  <c r="D67" i="45" s="1"/>
  <c r="H62" i="45"/>
  <c r="L62" i="45"/>
  <c r="L67" i="45" s="1"/>
  <c r="E67" i="45"/>
  <c r="M67" i="45"/>
  <c r="E83" i="45"/>
  <c r="E241" i="45" s="1"/>
  <c r="I83" i="45"/>
  <c r="I241" i="45" s="1"/>
  <c r="M83" i="45"/>
  <c r="M241" i="45" s="1"/>
  <c r="G139" i="45"/>
  <c r="K139" i="45"/>
  <c r="D166" i="45"/>
  <c r="H166" i="45"/>
  <c r="L166" i="45"/>
  <c r="E167" i="45"/>
  <c r="I167" i="45"/>
  <c r="M167" i="45"/>
  <c r="F168" i="45"/>
  <c r="J168" i="45"/>
  <c r="N168" i="45"/>
  <c r="G169" i="45"/>
  <c r="K169" i="45"/>
  <c r="D170" i="45"/>
  <c r="H170" i="45"/>
  <c r="L170" i="45"/>
  <c r="E171" i="45"/>
  <c r="I171" i="45"/>
  <c r="M171" i="45"/>
  <c r="F172" i="45"/>
  <c r="J172" i="45"/>
  <c r="N172" i="45"/>
  <c r="G173" i="45"/>
  <c r="K173" i="45"/>
  <c r="D174" i="45"/>
  <c r="H174" i="45"/>
  <c r="L174" i="45"/>
  <c r="E175" i="45"/>
  <c r="I175" i="45"/>
  <c r="M175" i="45"/>
  <c r="F176" i="45"/>
  <c r="J176" i="45"/>
  <c r="N176" i="45"/>
  <c r="G177" i="45"/>
  <c r="K177" i="45"/>
  <c r="D178" i="45"/>
  <c r="H178" i="45"/>
  <c r="L178" i="45"/>
  <c r="E179" i="45"/>
  <c r="I179" i="45"/>
  <c r="M179" i="45"/>
  <c r="F180" i="45"/>
  <c r="J180" i="45"/>
  <c r="N180" i="45"/>
  <c r="G181" i="45"/>
  <c r="K181" i="45"/>
  <c r="D182" i="45"/>
  <c r="H182" i="45"/>
  <c r="L182" i="45"/>
  <c r="E183" i="45"/>
  <c r="I183" i="45"/>
  <c r="M183" i="45"/>
  <c r="F184" i="45"/>
  <c r="J184" i="45"/>
  <c r="N184" i="45"/>
  <c r="G185" i="45"/>
  <c r="K185" i="45"/>
  <c r="D186" i="45"/>
  <c r="H186" i="45"/>
  <c r="L186" i="45"/>
  <c r="E187" i="45"/>
  <c r="I187" i="45"/>
  <c r="M187" i="45"/>
  <c r="F188" i="45"/>
  <c r="J188" i="45"/>
  <c r="N188" i="45"/>
  <c r="G189" i="45"/>
  <c r="K189" i="45"/>
  <c r="D190" i="45"/>
  <c r="H190" i="45"/>
  <c r="L190" i="45"/>
  <c r="E191" i="45"/>
  <c r="I191" i="45"/>
  <c r="M191" i="45"/>
  <c r="F192" i="45"/>
  <c r="J192" i="45"/>
  <c r="N192" i="45"/>
  <c r="G193" i="45"/>
  <c r="K193" i="45"/>
  <c r="D194" i="45"/>
  <c r="H194" i="45"/>
  <c r="L194" i="45"/>
  <c r="E195" i="45"/>
  <c r="I195" i="45"/>
  <c r="M195" i="45"/>
  <c r="F196" i="45"/>
  <c r="J196" i="45"/>
  <c r="N196" i="45"/>
  <c r="G197" i="45"/>
  <c r="K197" i="45"/>
  <c r="D198" i="45"/>
  <c r="H198" i="45"/>
  <c r="L198" i="45"/>
  <c r="E199" i="45"/>
  <c r="I199" i="45"/>
  <c r="M199" i="45"/>
  <c r="F200" i="45"/>
  <c r="J200" i="45"/>
  <c r="N200" i="45"/>
  <c r="G201" i="45"/>
  <c r="K201" i="45"/>
  <c r="D202" i="45"/>
  <c r="H202" i="45"/>
  <c r="L202" i="45"/>
  <c r="E203" i="45"/>
  <c r="I203" i="45"/>
  <c r="M203" i="45"/>
  <c r="F204" i="45"/>
  <c r="J204" i="45"/>
  <c r="N204" i="45"/>
  <c r="G205" i="45"/>
  <c r="K205" i="45"/>
  <c r="D206" i="45"/>
  <c r="H206" i="45"/>
  <c r="L206" i="45"/>
  <c r="E207" i="45"/>
  <c r="I207" i="45"/>
  <c r="M207" i="45"/>
  <c r="F208" i="45"/>
  <c r="J208" i="45"/>
  <c r="N208" i="45"/>
  <c r="G209" i="45"/>
  <c r="K209" i="45"/>
  <c r="D210" i="45"/>
  <c r="H210" i="45"/>
  <c r="L210" i="45"/>
  <c r="E211" i="45"/>
  <c r="I211" i="45"/>
  <c r="M211" i="45"/>
  <c r="F212" i="45"/>
  <c r="J212" i="45"/>
  <c r="N212" i="45"/>
  <c r="G213" i="45"/>
  <c r="K213" i="45"/>
  <c r="D214" i="45"/>
  <c r="H214" i="45"/>
  <c r="L214" i="45"/>
  <c r="E215" i="45"/>
  <c r="I215" i="45"/>
  <c r="M215" i="45"/>
  <c r="F216" i="45"/>
  <c r="J216" i="45"/>
  <c r="N216" i="45"/>
  <c r="G217" i="45"/>
  <c r="K217" i="45"/>
  <c r="D218" i="45"/>
  <c r="H218" i="45"/>
  <c r="L218" i="45"/>
  <c r="F221" i="45"/>
  <c r="J221" i="45"/>
  <c r="N221" i="45"/>
  <c r="G222" i="45"/>
  <c r="K222" i="45"/>
  <c r="D223" i="45"/>
  <c r="H223" i="45"/>
  <c r="L223" i="45"/>
  <c r="E224" i="45"/>
  <c r="I224" i="45"/>
  <c r="M224" i="45"/>
  <c r="F233" i="45"/>
  <c r="J233" i="45"/>
  <c r="N233" i="45"/>
  <c r="F237" i="45"/>
  <c r="J237" i="45"/>
  <c r="N237" i="45"/>
  <c r="D239" i="45"/>
  <c r="H239" i="45"/>
  <c r="L239" i="45"/>
  <c r="F11" i="46"/>
  <c r="J11" i="46"/>
  <c r="N11" i="46"/>
  <c r="E14" i="46"/>
  <c r="I14" i="46"/>
  <c r="I67" i="46" s="1"/>
  <c r="M14" i="46"/>
  <c r="G22" i="46"/>
  <c r="F41" i="46"/>
  <c r="J41" i="46"/>
  <c r="J93" i="46" s="1"/>
  <c r="N41" i="46"/>
  <c r="G56" i="46"/>
  <c r="K56" i="46"/>
  <c r="D57" i="46"/>
  <c r="D59" i="46" s="1"/>
  <c r="H57" i="46"/>
  <c r="H59" i="46" s="1"/>
  <c r="L57" i="46"/>
  <c r="L59" i="46" s="1"/>
  <c r="D65" i="46"/>
  <c r="H65" i="46"/>
  <c r="L65" i="46"/>
  <c r="E66" i="46"/>
  <c r="I66" i="46"/>
  <c r="M66" i="46"/>
  <c r="G72" i="46"/>
  <c r="K72" i="46"/>
  <c r="D73" i="46"/>
  <c r="H73" i="46"/>
  <c r="G76" i="46"/>
  <c r="K76" i="46"/>
  <c r="D77" i="46"/>
  <c r="H77" i="46"/>
  <c r="L77" i="46"/>
  <c r="J79" i="46"/>
  <c r="G80" i="46"/>
  <c r="K80" i="46"/>
  <c r="D81" i="46"/>
  <c r="H81" i="46"/>
  <c r="L81" i="46"/>
  <c r="E82" i="46"/>
  <c r="I82" i="46"/>
  <c r="M82" i="46"/>
  <c r="F83" i="46"/>
  <c r="J83" i="46"/>
  <c r="E86" i="46"/>
  <c r="I86" i="46"/>
  <c r="M86" i="46"/>
  <c r="G99" i="46"/>
  <c r="K99" i="46"/>
  <c r="D100" i="46"/>
  <c r="H100" i="46"/>
  <c r="L100" i="46"/>
  <c r="E101" i="46"/>
  <c r="I101" i="46"/>
  <c r="M101" i="46"/>
  <c r="K104" i="46"/>
  <c r="D139" i="45"/>
  <c r="H139" i="45"/>
  <c r="L139" i="45"/>
  <c r="E166" i="45"/>
  <c r="I166" i="45"/>
  <c r="M166" i="45"/>
  <c r="F167" i="45"/>
  <c r="J167" i="45"/>
  <c r="N167" i="45"/>
  <c r="G168" i="45"/>
  <c r="K168" i="45"/>
  <c r="D169" i="45"/>
  <c r="H169" i="45"/>
  <c r="L169" i="45"/>
  <c r="E170" i="45"/>
  <c r="I170" i="45"/>
  <c r="M170" i="45"/>
  <c r="F171" i="45"/>
  <c r="J171" i="45"/>
  <c r="N171" i="45"/>
  <c r="G172" i="45"/>
  <c r="K172" i="45"/>
  <c r="D173" i="45"/>
  <c r="H173" i="45"/>
  <c r="L173" i="45"/>
  <c r="E174" i="45"/>
  <c r="I174" i="45"/>
  <c r="M174" i="45"/>
  <c r="F175" i="45"/>
  <c r="J175" i="45"/>
  <c r="N175" i="45"/>
  <c r="G176" i="45"/>
  <c r="K176" i="45"/>
  <c r="D177" i="45"/>
  <c r="H177" i="45"/>
  <c r="L177" i="45"/>
  <c r="E178" i="45"/>
  <c r="I178" i="45"/>
  <c r="M178" i="45"/>
  <c r="F179" i="45"/>
  <c r="J179" i="45"/>
  <c r="N179" i="45"/>
  <c r="G180" i="45"/>
  <c r="K180" i="45"/>
  <c r="D181" i="45"/>
  <c r="H181" i="45"/>
  <c r="L181" i="45"/>
  <c r="E182" i="45"/>
  <c r="I182" i="45"/>
  <c r="M182" i="45"/>
  <c r="F183" i="45"/>
  <c r="J183" i="45"/>
  <c r="N183" i="45"/>
  <c r="G184" i="45"/>
  <c r="K184" i="45"/>
  <c r="D185" i="45"/>
  <c r="H185" i="45"/>
  <c r="L185" i="45"/>
  <c r="E186" i="45"/>
  <c r="I186" i="45"/>
  <c r="M186" i="45"/>
  <c r="F187" i="45"/>
  <c r="J187" i="45"/>
  <c r="N187" i="45"/>
  <c r="G188" i="45"/>
  <c r="K188" i="45"/>
  <c r="D189" i="45"/>
  <c r="H189" i="45"/>
  <c r="L189" i="45"/>
  <c r="E190" i="45"/>
  <c r="I190" i="45"/>
  <c r="M190" i="45"/>
  <c r="F191" i="45"/>
  <c r="J191" i="45"/>
  <c r="N191" i="45"/>
  <c r="G192" i="45"/>
  <c r="K192" i="45"/>
  <c r="D193" i="45"/>
  <c r="H193" i="45"/>
  <c r="L193" i="45"/>
  <c r="E194" i="45"/>
  <c r="I194" i="45"/>
  <c r="M194" i="45"/>
  <c r="F195" i="45"/>
  <c r="J195" i="45"/>
  <c r="N195" i="45"/>
  <c r="G196" i="45"/>
  <c r="K196" i="45"/>
  <c r="D197" i="45"/>
  <c r="H197" i="45"/>
  <c r="L197" i="45"/>
  <c r="E198" i="45"/>
  <c r="I198" i="45"/>
  <c r="M198" i="45"/>
  <c r="F199" i="45"/>
  <c r="J199" i="45"/>
  <c r="N199" i="45"/>
  <c r="G200" i="45"/>
  <c r="K200" i="45"/>
  <c r="D201" i="45"/>
  <c r="H201" i="45"/>
  <c r="L201" i="45"/>
  <c r="E202" i="45"/>
  <c r="I202" i="45"/>
  <c r="M202" i="45"/>
  <c r="F203" i="45"/>
  <c r="J203" i="45"/>
  <c r="N203" i="45"/>
  <c r="G204" i="45"/>
  <c r="K204" i="45"/>
  <c r="D205" i="45"/>
  <c r="H205" i="45"/>
  <c r="L205" i="45"/>
  <c r="E206" i="45"/>
  <c r="I206" i="45"/>
  <c r="M206" i="45"/>
  <c r="F207" i="45"/>
  <c r="J207" i="45"/>
  <c r="N207" i="45"/>
  <c r="G208" i="45"/>
  <c r="K208" i="45"/>
  <c r="D209" i="45"/>
  <c r="H209" i="45"/>
  <c r="L209" i="45"/>
  <c r="E210" i="45"/>
  <c r="I210" i="45"/>
  <c r="M210" i="45"/>
  <c r="F211" i="45"/>
  <c r="J211" i="45"/>
  <c r="N211" i="45"/>
  <c r="G212" i="45"/>
  <c r="K212" i="45"/>
  <c r="D213" i="45"/>
  <c r="H213" i="45"/>
  <c r="L213" i="45"/>
  <c r="E214" i="45"/>
  <c r="I214" i="45"/>
  <c r="M214" i="45"/>
  <c r="F215" i="45"/>
  <c r="J215" i="45"/>
  <c r="N215" i="45"/>
  <c r="G216" i="45"/>
  <c r="K216" i="45"/>
  <c r="D217" i="45"/>
  <c r="H217" i="45"/>
  <c r="L217" i="45"/>
  <c r="E218" i="45"/>
  <c r="I218" i="45"/>
  <c r="M218" i="45"/>
  <c r="G221" i="45"/>
  <c r="K221" i="45"/>
  <c r="D222" i="45"/>
  <c r="H222" i="45"/>
  <c r="L222" i="45"/>
  <c r="E223" i="45"/>
  <c r="I223" i="45"/>
  <c r="M223" i="45"/>
  <c r="F224" i="45"/>
  <c r="J224" i="45"/>
  <c r="N224" i="45"/>
  <c r="G233" i="45"/>
  <c r="K233" i="45"/>
  <c r="E239" i="45"/>
  <c r="I239" i="45"/>
  <c r="M239" i="45"/>
  <c r="G11" i="46"/>
  <c r="K11" i="46"/>
  <c r="F14" i="46"/>
  <c r="J14" i="46"/>
  <c r="J67" i="46" s="1"/>
  <c r="N14" i="46"/>
  <c r="E57" i="46"/>
  <c r="I57" i="46"/>
  <c r="M57" i="46"/>
  <c r="E65" i="46"/>
  <c r="I65" i="46"/>
  <c r="M65" i="46"/>
  <c r="F66" i="46"/>
  <c r="J66" i="46"/>
  <c r="N66" i="46"/>
  <c r="D72" i="46"/>
  <c r="H72" i="46"/>
  <c r="E73" i="46"/>
  <c r="I73" i="46"/>
  <c r="M73" i="46"/>
  <c r="D76" i="46"/>
  <c r="H76" i="46"/>
  <c r="L76" i="46"/>
  <c r="E77" i="46"/>
  <c r="I77" i="46"/>
  <c r="K79" i="46"/>
  <c r="D80" i="46"/>
  <c r="H80" i="46"/>
  <c r="L80" i="46"/>
  <c r="E81" i="46"/>
  <c r="I81" i="46"/>
  <c r="M81" i="46"/>
  <c r="F82" i="46"/>
  <c r="J82" i="46"/>
  <c r="G83" i="46"/>
  <c r="K83" i="46"/>
  <c r="F86" i="46"/>
  <c r="J86" i="46"/>
  <c r="N86" i="46"/>
  <c r="D99" i="46"/>
  <c r="H99" i="46"/>
  <c r="L99" i="46"/>
  <c r="E100" i="46"/>
  <c r="I100" i="46"/>
  <c r="M100" i="46"/>
  <c r="F101" i="46"/>
  <c r="J101" i="46"/>
  <c r="G67" i="45"/>
  <c r="K67" i="45"/>
  <c r="E139" i="45"/>
  <c r="I139" i="45"/>
  <c r="M139" i="45"/>
  <c r="F166" i="45"/>
  <c r="J166" i="45"/>
  <c r="N166" i="45"/>
  <c r="G167" i="45"/>
  <c r="K167" i="45"/>
  <c r="D168" i="45"/>
  <c r="H168" i="45"/>
  <c r="L168" i="45"/>
  <c r="E169" i="45"/>
  <c r="I169" i="45"/>
  <c r="M169" i="45"/>
  <c r="F170" i="45"/>
  <c r="J170" i="45"/>
  <c r="N170" i="45"/>
  <c r="G171" i="45"/>
  <c r="K171" i="45"/>
  <c r="D172" i="45"/>
  <c r="H172" i="45"/>
  <c r="L172" i="45"/>
  <c r="E173" i="45"/>
  <c r="I173" i="45"/>
  <c r="M173" i="45"/>
  <c r="F174" i="45"/>
  <c r="J174" i="45"/>
  <c r="N174" i="45"/>
  <c r="G175" i="45"/>
  <c r="K175" i="45"/>
  <c r="D176" i="45"/>
  <c r="H176" i="45"/>
  <c r="L176" i="45"/>
  <c r="E177" i="45"/>
  <c r="I177" i="45"/>
  <c r="M177" i="45"/>
  <c r="F178" i="45"/>
  <c r="J178" i="45"/>
  <c r="N178" i="45"/>
  <c r="G179" i="45"/>
  <c r="K179" i="45"/>
  <c r="D180" i="45"/>
  <c r="H180" i="45"/>
  <c r="L180" i="45"/>
  <c r="E181" i="45"/>
  <c r="I181" i="45"/>
  <c r="M181" i="45"/>
  <c r="F182" i="45"/>
  <c r="J182" i="45"/>
  <c r="N182" i="45"/>
  <c r="G183" i="45"/>
  <c r="K183" i="45"/>
  <c r="D184" i="45"/>
  <c r="H184" i="45"/>
  <c r="L184" i="45"/>
  <c r="E185" i="45"/>
  <c r="I185" i="45"/>
  <c r="M185" i="45"/>
  <c r="F186" i="45"/>
  <c r="J186" i="45"/>
  <c r="N186" i="45"/>
  <c r="G187" i="45"/>
  <c r="K187" i="45"/>
  <c r="D188" i="45"/>
  <c r="H188" i="45"/>
  <c r="L188" i="45"/>
  <c r="E189" i="45"/>
  <c r="I189" i="45"/>
  <c r="M189" i="45"/>
  <c r="F190" i="45"/>
  <c r="J190" i="45"/>
  <c r="N190" i="45"/>
  <c r="G191" i="45"/>
  <c r="K191" i="45"/>
  <c r="D192" i="45"/>
  <c r="H192" i="45"/>
  <c r="L192" i="45"/>
  <c r="E193" i="45"/>
  <c r="I193" i="45"/>
  <c r="M193" i="45"/>
  <c r="F194" i="45"/>
  <c r="J194" i="45"/>
  <c r="N194" i="45"/>
  <c r="G195" i="45"/>
  <c r="K195" i="45"/>
  <c r="D196" i="45"/>
  <c r="H196" i="45"/>
  <c r="L196" i="45"/>
  <c r="E197" i="45"/>
  <c r="I197" i="45"/>
  <c r="M197" i="45"/>
  <c r="F198" i="45"/>
  <c r="J198" i="45"/>
  <c r="N198" i="45"/>
  <c r="G199" i="45"/>
  <c r="K199" i="45"/>
  <c r="D200" i="45"/>
  <c r="H200" i="45"/>
  <c r="L200" i="45"/>
  <c r="E201" i="45"/>
  <c r="I201" i="45"/>
  <c r="M201" i="45"/>
  <c r="F202" i="45"/>
  <c r="J202" i="45"/>
  <c r="N202" i="45"/>
  <c r="G203" i="45"/>
  <c r="K203" i="45"/>
  <c r="D204" i="45"/>
  <c r="H204" i="45"/>
  <c r="L204" i="45"/>
  <c r="E205" i="45"/>
  <c r="I205" i="45"/>
  <c r="M205" i="45"/>
  <c r="F206" i="45"/>
  <c r="J206" i="45"/>
  <c r="N206" i="45"/>
  <c r="G207" i="45"/>
  <c r="K207" i="45"/>
  <c r="D208" i="45"/>
  <c r="H208" i="45"/>
  <c r="L208" i="45"/>
  <c r="E209" i="45"/>
  <c r="I209" i="45"/>
  <c r="M209" i="45"/>
  <c r="F210" i="45"/>
  <c r="J210" i="45"/>
  <c r="N210" i="45"/>
  <c r="G211" i="45"/>
  <c r="K211" i="45"/>
  <c r="D212" i="45"/>
  <c r="H212" i="45"/>
  <c r="L212" i="45"/>
  <c r="E213" i="45"/>
  <c r="I213" i="45"/>
  <c r="M213" i="45"/>
  <c r="F214" i="45"/>
  <c r="J214" i="45"/>
  <c r="N214" i="45"/>
  <c r="F218" i="45"/>
  <c r="J218" i="45"/>
  <c r="N218" i="45"/>
  <c r="D221" i="45"/>
  <c r="H221" i="45"/>
  <c r="L221" i="45"/>
  <c r="E222" i="45"/>
  <c r="I222" i="45"/>
  <c r="M222" i="45"/>
  <c r="F223" i="45"/>
  <c r="J223" i="45"/>
  <c r="N223" i="45"/>
  <c r="G224" i="45"/>
  <c r="K224" i="45"/>
  <c r="D233" i="45"/>
  <c r="H233" i="45"/>
  <c r="L233" i="45"/>
  <c r="F18" i="46"/>
  <c r="J18" i="46"/>
  <c r="N18" i="46"/>
  <c r="E22" i="46"/>
  <c r="I22" i="46"/>
  <c r="D26" i="46"/>
  <c r="H26" i="46"/>
  <c r="L26" i="46"/>
  <c r="L105" i="46"/>
  <c r="H105" i="46"/>
  <c r="D105" i="46"/>
  <c r="K105" i="46"/>
  <c r="G105" i="46"/>
  <c r="N105" i="46"/>
  <c r="J105" i="46"/>
  <c r="F105" i="46"/>
  <c r="M105" i="46"/>
  <c r="I105" i="46"/>
  <c r="E105" i="46"/>
  <c r="E56" i="46"/>
  <c r="I56" i="46"/>
  <c r="M56" i="46"/>
  <c r="F65" i="46"/>
  <c r="J65" i="46"/>
  <c r="N65" i="46"/>
  <c r="G66" i="46"/>
  <c r="K66" i="46"/>
  <c r="E72" i="46"/>
  <c r="I72" i="46"/>
  <c r="M72" i="46"/>
  <c r="F73" i="46"/>
  <c r="J73" i="46"/>
  <c r="N73" i="46"/>
  <c r="E76" i="46"/>
  <c r="I76" i="46"/>
  <c r="M76" i="46"/>
  <c r="F77" i="46"/>
  <c r="J77" i="46"/>
  <c r="N77" i="46"/>
  <c r="E80" i="46"/>
  <c r="I80" i="46"/>
  <c r="M80" i="46"/>
  <c r="F81" i="46"/>
  <c r="J81" i="46"/>
  <c r="N81" i="46"/>
  <c r="G82" i="46"/>
  <c r="K82" i="46"/>
  <c r="D83" i="46"/>
  <c r="H83" i="46"/>
  <c r="L83" i="46"/>
  <c r="K86" i="46"/>
  <c r="E99" i="46"/>
  <c r="I99" i="46"/>
  <c r="M99" i="46"/>
  <c r="F100" i="46"/>
  <c r="J100" i="46"/>
  <c r="N100" i="46"/>
  <c r="G101" i="46"/>
  <c r="K101" i="46"/>
  <c r="G230" i="50"/>
  <c r="D28" i="47"/>
  <c r="H28" i="47"/>
  <c r="D90" i="47"/>
  <c r="H90" i="47"/>
  <c r="D112" i="47"/>
  <c r="H112" i="47"/>
  <c r="D132" i="47"/>
  <c r="H132" i="47"/>
  <c r="F136" i="47"/>
  <c r="D137" i="47"/>
  <c r="H137" i="47"/>
  <c r="F138" i="47"/>
  <c r="D139" i="47"/>
  <c r="H139" i="47"/>
  <c r="F140" i="47"/>
  <c r="D141" i="47"/>
  <c r="H141" i="47"/>
  <c r="F142" i="47"/>
  <c r="D143" i="47"/>
  <c r="H143" i="47"/>
  <c r="F144" i="47"/>
  <c r="D145" i="47"/>
  <c r="H145" i="47"/>
  <c r="G146" i="47"/>
  <c r="F147" i="47"/>
  <c r="D148" i="47"/>
  <c r="H148" i="47"/>
  <c r="F149" i="47"/>
  <c r="D150" i="47"/>
  <c r="H150" i="47"/>
  <c r="F151" i="47"/>
  <c r="D152" i="47"/>
  <c r="H152" i="47"/>
  <c r="F153" i="47"/>
  <c r="D154" i="47"/>
  <c r="H154" i="47"/>
  <c r="F88" i="48"/>
  <c r="F108" i="48"/>
  <c r="F128" i="48"/>
  <c r="D132" i="48"/>
  <c r="H132" i="48"/>
  <c r="F133" i="48"/>
  <c r="D134" i="48"/>
  <c r="H134" i="48"/>
  <c r="F135" i="48"/>
  <c r="D136" i="48"/>
  <c r="H136" i="48"/>
  <c r="F137" i="48"/>
  <c r="D138" i="48"/>
  <c r="H138" i="48"/>
  <c r="F139" i="48"/>
  <c r="D140" i="48"/>
  <c r="H140" i="48"/>
  <c r="F141" i="48"/>
  <c r="E142" i="48"/>
  <c r="I142" i="48"/>
  <c r="H143" i="48"/>
  <c r="F144" i="48"/>
  <c r="D145" i="48"/>
  <c r="H145" i="48"/>
  <c r="F146" i="48"/>
  <c r="D147" i="48"/>
  <c r="H147" i="48"/>
  <c r="F148" i="48"/>
  <c r="D149" i="48"/>
  <c r="H149" i="48"/>
  <c r="F150" i="48"/>
  <c r="G80" i="49"/>
  <c r="D135" i="49"/>
  <c r="I135" i="49"/>
  <c r="G137" i="49"/>
  <c r="D138" i="49"/>
  <c r="I138" i="49"/>
  <c r="G139" i="49"/>
  <c r="D140" i="49"/>
  <c r="I140" i="49"/>
  <c r="G141" i="49"/>
  <c r="D142" i="49"/>
  <c r="I142" i="49"/>
  <c r="G143" i="49"/>
  <c r="D144" i="49"/>
  <c r="I144" i="49"/>
  <c r="G145" i="49"/>
  <c r="D146" i="49"/>
  <c r="I146" i="49"/>
  <c r="G147" i="49"/>
  <c r="D148" i="49"/>
  <c r="I148" i="49"/>
  <c r="G149" i="49"/>
  <c r="D150" i="49"/>
  <c r="I150" i="49"/>
  <c r="G151" i="49"/>
  <c r="D152" i="49"/>
  <c r="I152" i="49"/>
  <c r="G153" i="49"/>
  <c r="D154" i="49"/>
  <c r="I154" i="49"/>
  <c r="D158" i="49"/>
  <c r="I158" i="49"/>
  <c r="G159" i="49"/>
  <c r="D160" i="49"/>
  <c r="I160" i="49"/>
  <c r="G161" i="49"/>
  <c r="D162" i="49"/>
  <c r="I162" i="49"/>
  <c r="G163" i="49"/>
  <c r="D164" i="49"/>
  <c r="I164" i="49"/>
  <c r="G165" i="49"/>
  <c r="D166" i="49"/>
  <c r="I166" i="49"/>
  <c r="G167" i="49"/>
  <c r="D168" i="49"/>
  <c r="I168" i="49"/>
  <c r="G169" i="49"/>
  <c r="D170" i="49"/>
  <c r="I170" i="49"/>
  <c r="G171" i="49"/>
  <c r="D172" i="49"/>
  <c r="I172" i="49"/>
  <c r="G173" i="49"/>
  <c r="D174" i="49"/>
  <c r="I174" i="49"/>
  <c r="G175" i="49"/>
  <c r="D176" i="49"/>
  <c r="I176" i="49"/>
  <c r="G177" i="49"/>
  <c r="D178" i="49"/>
  <c r="I178" i="49"/>
  <c r="G179" i="49"/>
  <c r="D180" i="49"/>
  <c r="I180" i="49"/>
  <c r="G181" i="49"/>
  <c r="D182" i="49"/>
  <c r="I182" i="49"/>
  <c r="G183" i="49"/>
  <c r="D184" i="49"/>
  <c r="I184" i="49"/>
  <c r="G185" i="49"/>
  <c r="D186" i="49"/>
  <c r="I186" i="49"/>
  <c r="G187" i="49"/>
  <c r="D188" i="49"/>
  <c r="I188" i="49"/>
  <c r="G189" i="49"/>
  <c r="D190" i="49"/>
  <c r="I190" i="49"/>
  <c r="G191" i="49"/>
  <c r="D192" i="49"/>
  <c r="I192" i="49"/>
  <c r="G193" i="49"/>
  <c r="D194" i="49"/>
  <c r="I194" i="49"/>
  <c r="G195" i="49"/>
  <c r="D196" i="49"/>
  <c r="I196" i="49"/>
  <c r="G197" i="49"/>
  <c r="D198" i="49"/>
  <c r="I198" i="49"/>
  <c r="G199" i="49"/>
  <c r="D200" i="49"/>
  <c r="I200" i="49"/>
  <c r="G201" i="49"/>
  <c r="D202" i="49"/>
  <c r="I202" i="49"/>
  <c r="G203" i="49"/>
  <c r="D204" i="49"/>
  <c r="I204" i="49"/>
  <c r="G205" i="49"/>
  <c r="D206" i="49"/>
  <c r="I206" i="49"/>
  <c r="G207" i="49"/>
  <c r="D208" i="49"/>
  <c r="I208" i="49"/>
  <c r="G209" i="49"/>
  <c r="D210" i="49"/>
  <c r="I210" i="49"/>
  <c r="D213" i="49"/>
  <c r="D215" i="49"/>
  <c r="D217" i="49"/>
  <c r="D219" i="49"/>
  <c r="D221" i="49"/>
  <c r="D223" i="49"/>
  <c r="D225" i="49"/>
  <c r="D227" i="49"/>
  <c r="D229" i="49"/>
  <c r="G80" i="50"/>
  <c r="D135" i="50"/>
  <c r="I135" i="50"/>
  <c r="G137" i="50"/>
  <c r="D138" i="50"/>
  <c r="I138" i="50"/>
  <c r="G139" i="50"/>
  <c r="D140" i="50"/>
  <c r="I140" i="50"/>
  <c r="G141" i="50"/>
  <c r="D142" i="50"/>
  <c r="I142" i="50"/>
  <c r="G143" i="50"/>
  <c r="D144" i="50"/>
  <c r="I144" i="50"/>
  <c r="G145" i="50"/>
  <c r="D146" i="50"/>
  <c r="I146" i="50"/>
  <c r="G147" i="50"/>
  <c r="D148" i="50"/>
  <c r="I148" i="50"/>
  <c r="G149" i="50"/>
  <c r="D150" i="50"/>
  <c r="I150" i="50"/>
  <c r="G151" i="50"/>
  <c r="D152" i="50"/>
  <c r="I152" i="50"/>
  <c r="G153" i="50"/>
  <c r="D154" i="50"/>
  <c r="I154" i="50"/>
  <c r="D158" i="50"/>
  <c r="I158" i="50"/>
  <c r="G159" i="50"/>
  <c r="D160" i="50"/>
  <c r="I160" i="50"/>
  <c r="G161" i="50"/>
  <c r="D162" i="50"/>
  <c r="I162" i="50"/>
  <c r="G163" i="50"/>
  <c r="D164" i="50"/>
  <c r="I164" i="50"/>
  <c r="G165" i="50"/>
  <c r="D166" i="50"/>
  <c r="I166" i="50"/>
  <c r="G167" i="50"/>
  <c r="D168" i="50"/>
  <c r="I168" i="50"/>
  <c r="G169" i="50"/>
  <c r="D170" i="50"/>
  <c r="I170" i="50"/>
  <c r="G171" i="50"/>
  <c r="D172" i="50"/>
  <c r="I172" i="50"/>
  <c r="G173" i="50"/>
  <c r="D174" i="50"/>
  <c r="I174" i="50"/>
  <c r="G175" i="50"/>
  <c r="D176" i="50"/>
  <c r="I176" i="50"/>
  <c r="G177" i="50"/>
  <c r="D178" i="50"/>
  <c r="I178" i="50"/>
  <c r="G179" i="50"/>
  <c r="D180" i="50"/>
  <c r="I180" i="50"/>
  <c r="G181" i="50"/>
  <c r="D182" i="50"/>
  <c r="I182" i="50"/>
  <c r="G183" i="50"/>
  <c r="D184" i="50"/>
  <c r="I184" i="50"/>
  <c r="G185" i="50"/>
  <c r="D186" i="50"/>
  <c r="I186" i="50"/>
  <c r="G187" i="50"/>
  <c r="D188" i="50"/>
  <c r="I188" i="50"/>
  <c r="G189" i="50"/>
  <c r="D190" i="50"/>
  <c r="I190" i="50"/>
  <c r="G191" i="50"/>
  <c r="D192" i="50"/>
  <c r="I192" i="50"/>
  <c r="G193" i="50"/>
  <c r="D194" i="50"/>
  <c r="I194" i="50"/>
  <c r="G195" i="50"/>
  <c r="D196" i="50"/>
  <c r="I196" i="50"/>
  <c r="G197" i="50"/>
  <c r="D198" i="50"/>
  <c r="I198" i="50"/>
  <c r="G199" i="50"/>
  <c r="D200" i="50"/>
  <c r="I200" i="50"/>
  <c r="G201" i="50"/>
  <c r="D202" i="50"/>
  <c r="I202" i="50"/>
  <c r="G203" i="50"/>
  <c r="D204" i="50"/>
  <c r="I204" i="50"/>
  <c r="G205" i="50"/>
  <c r="D206" i="50"/>
  <c r="I206" i="50"/>
  <c r="G207" i="50"/>
  <c r="D208" i="50"/>
  <c r="I208" i="50"/>
  <c r="G209" i="50"/>
  <c r="D210" i="50"/>
  <c r="I210" i="50"/>
  <c r="D213" i="50"/>
  <c r="D215" i="50"/>
  <c r="D217" i="50"/>
  <c r="D219" i="50"/>
  <c r="D221" i="50"/>
  <c r="D223" i="50"/>
  <c r="D225" i="50"/>
  <c r="D227" i="50"/>
  <c r="D229" i="50"/>
  <c r="G80" i="51"/>
  <c r="D135" i="51"/>
  <c r="I135" i="51"/>
  <c r="G137" i="51"/>
  <c r="D138" i="51"/>
  <c r="I138" i="51"/>
  <c r="G139" i="51"/>
  <c r="D140" i="51"/>
  <c r="I140" i="51"/>
  <c r="G141" i="51"/>
  <c r="D142" i="51"/>
  <c r="I142" i="51"/>
  <c r="G143" i="51"/>
  <c r="D144" i="51"/>
  <c r="I144" i="51"/>
  <c r="G145" i="51"/>
  <c r="D146" i="51"/>
  <c r="I146" i="51"/>
  <c r="G147" i="51"/>
  <c r="D148" i="51"/>
  <c r="I148" i="51"/>
  <c r="G149" i="51"/>
  <c r="D150" i="51"/>
  <c r="I150" i="51"/>
  <c r="G151" i="51"/>
  <c r="D152" i="51"/>
  <c r="I152" i="51"/>
  <c r="G153" i="51"/>
  <c r="D154" i="51"/>
  <c r="I154" i="51"/>
  <c r="D158" i="51"/>
  <c r="I158" i="51"/>
  <c r="G159" i="51"/>
  <c r="D160" i="51"/>
  <c r="I160" i="51"/>
  <c r="G161" i="51"/>
  <c r="D162" i="51"/>
  <c r="I162" i="51"/>
  <c r="G163" i="51"/>
  <c r="D164" i="51"/>
  <c r="I164" i="51"/>
  <c r="G165" i="51"/>
  <c r="D166" i="51"/>
  <c r="I166" i="51"/>
  <c r="G167" i="51"/>
  <c r="D168" i="51"/>
  <c r="I168" i="51"/>
  <c r="G169" i="51"/>
  <c r="D170" i="51"/>
  <c r="I170" i="51"/>
  <c r="G171" i="51"/>
  <c r="D172" i="51"/>
  <c r="I172" i="51"/>
  <c r="G173" i="51"/>
  <c r="D174" i="51"/>
  <c r="I174" i="51"/>
  <c r="G175" i="51"/>
  <c r="D176" i="51"/>
  <c r="I176" i="51"/>
  <c r="G177" i="51"/>
  <c r="D178" i="51"/>
  <c r="I178" i="51"/>
  <c r="G179" i="51"/>
  <c r="D180" i="51"/>
  <c r="I180" i="51"/>
  <c r="G181" i="51"/>
  <c r="D182" i="51"/>
  <c r="I182" i="51"/>
  <c r="G183" i="51"/>
  <c r="D184" i="51"/>
  <c r="I184" i="51"/>
  <c r="G185" i="51"/>
  <c r="D186" i="51"/>
  <c r="I186" i="51"/>
  <c r="G187" i="51"/>
  <c r="D188" i="51"/>
  <c r="I188" i="51"/>
  <c r="G189" i="51"/>
  <c r="D190" i="51"/>
  <c r="I190" i="51"/>
  <c r="G191" i="51"/>
  <c r="D192" i="51"/>
  <c r="I192" i="51"/>
  <c r="G193" i="51"/>
  <c r="D194" i="51"/>
  <c r="I194" i="51"/>
  <c r="G195" i="51"/>
  <c r="D196" i="51"/>
  <c r="I196" i="51"/>
  <c r="G197" i="51"/>
  <c r="D198" i="51"/>
  <c r="I198" i="51"/>
  <c r="G199" i="51"/>
  <c r="D200" i="51"/>
  <c r="I200" i="51"/>
  <c r="G201" i="51"/>
  <c r="D202" i="51"/>
  <c r="I202" i="51"/>
  <c r="G203" i="51"/>
  <c r="D204" i="51"/>
  <c r="I204" i="51"/>
  <c r="G205" i="51"/>
  <c r="D206" i="51"/>
  <c r="I206" i="51"/>
  <c r="G207" i="51"/>
  <c r="D208" i="51"/>
  <c r="I208" i="51"/>
  <c r="G209" i="51"/>
  <c r="D210" i="51"/>
  <c r="I210" i="51"/>
  <c r="D213" i="51"/>
  <c r="D215" i="51"/>
  <c r="D217" i="51"/>
  <c r="D219" i="51"/>
  <c r="D221" i="51"/>
  <c r="D223" i="51"/>
  <c r="D225" i="51"/>
  <c r="D227" i="51"/>
  <c r="D229" i="51"/>
  <c r="H135" i="52"/>
  <c r="D209" i="52"/>
  <c r="D207" i="52"/>
  <c r="D205" i="52"/>
  <c r="D203" i="52"/>
  <c r="D201" i="52"/>
  <c r="D199" i="52"/>
  <c r="D197" i="52"/>
  <c r="D195" i="52"/>
  <c r="D193" i="52"/>
  <c r="D191" i="52"/>
  <c r="J135" i="52"/>
  <c r="F135" i="52"/>
  <c r="D210" i="52"/>
  <c r="D208" i="52"/>
  <c r="D206" i="52"/>
  <c r="D204" i="52"/>
  <c r="D202" i="52"/>
  <c r="D200" i="52"/>
  <c r="D198" i="52"/>
  <c r="D196" i="52"/>
  <c r="D194" i="52"/>
  <c r="D192" i="52"/>
  <c r="D190" i="52"/>
  <c r="D188" i="52"/>
  <c r="D186" i="52"/>
  <c r="D184" i="52"/>
  <c r="D182" i="52"/>
  <c r="D180" i="52"/>
  <c r="D178" i="52"/>
  <c r="D176" i="52"/>
  <c r="D174" i="52"/>
  <c r="D172" i="52"/>
  <c r="D170" i="52"/>
  <c r="D168" i="52"/>
  <c r="D166" i="52"/>
  <c r="D164" i="52"/>
  <c r="D162" i="52"/>
  <c r="D160" i="52"/>
  <c r="D158" i="52"/>
  <c r="I135" i="52"/>
  <c r="D135" i="52"/>
  <c r="I209" i="52"/>
  <c r="I207" i="52"/>
  <c r="I205" i="52"/>
  <c r="I203" i="52"/>
  <c r="I201" i="52"/>
  <c r="I199" i="52"/>
  <c r="I197" i="52"/>
  <c r="I195" i="52"/>
  <c r="I193" i="52"/>
  <c r="I191" i="52"/>
  <c r="I189" i="52"/>
  <c r="I210" i="52"/>
  <c r="I208" i="52"/>
  <c r="I206" i="52"/>
  <c r="I204" i="52"/>
  <c r="I202" i="52"/>
  <c r="I200" i="52"/>
  <c r="I198" i="52"/>
  <c r="I196" i="52"/>
  <c r="I194" i="52"/>
  <c r="I192" i="52"/>
  <c r="I190" i="52"/>
  <c r="I188" i="52"/>
  <c r="I186" i="52"/>
  <c r="I184" i="52"/>
  <c r="I182" i="52"/>
  <c r="I180" i="52"/>
  <c r="I178" i="52"/>
  <c r="I176" i="52"/>
  <c r="I174" i="52"/>
  <c r="I172" i="52"/>
  <c r="I170" i="52"/>
  <c r="I168" i="52"/>
  <c r="I166" i="52"/>
  <c r="I164" i="52"/>
  <c r="I162" i="52"/>
  <c r="I160" i="52"/>
  <c r="I158" i="52"/>
  <c r="G212" i="52"/>
  <c r="H138" i="52"/>
  <c r="J138" i="52"/>
  <c r="F138" i="52"/>
  <c r="D213" i="52"/>
  <c r="I138" i="52"/>
  <c r="D138" i="52"/>
  <c r="I213" i="52"/>
  <c r="G214" i="52"/>
  <c r="H140" i="52"/>
  <c r="J140" i="52"/>
  <c r="F140" i="52"/>
  <c r="D215" i="52"/>
  <c r="I140" i="52"/>
  <c r="D140" i="52"/>
  <c r="I215" i="52"/>
  <c r="G216" i="52"/>
  <c r="H142" i="52"/>
  <c r="J142" i="52"/>
  <c r="F142" i="52"/>
  <c r="D217" i="52"/>
  <c r="I142" i="52"/>
  <c r="D142" i="52"/>
  <c r="I217" i="52"/>
  <c r="G218" i="52"/>
  <c r="H144" i="52"/>
  <c r="J144" i="52"/>
  <c r="F144" i="52"/>
  <c r="D219" i="52"/>
  <c r="I144" i="52"/>
  <c r="D144" i="52"/>
  <c r="I219" i="52"/>
  <c r="G220" i="52"/>
  <c r="H146" i="52"/>
  <c r="J146" i="52"/>
  <c r="F146" i="52"/>
  <c r="D221" i="52"/>
  <c r="I146" i="52"/>
  <c r="D146" i="52"/>
  <c r="I221" i="52"/>
  <c r="G222" i="52"/>
  <c r="H148" i="52"/>
  <c r="J148" i="52"/>
  <c r="F148" i="52"/>
  <c r="D223" i="52"/>
  <c r="I148" i="52"/>
  <c r="D148" i="52"/>
  <c r="I223" i="52"/>
  <c r="G224" i="52"/>
  <c r="H150" i="52"/>
  <c r="J150" i="52"/>
  <c r="F150" i="52"/>
  <c r="D225" i="52"/>
  <c r="I150" i="52"/>
  <c r="D150" i="52"/>
  <c r="I225" i="52"/>
  <c r="G226" i="52"/>
  <c r="H152" i="52"/>
  <c r="J152" i="52"/>
  <c r="F152" i="52"/>
  <c r="D227" i="52"/>
  <c r="I152" i="52"/>
  <c r="D152" i="52"/>
  <c r="I227" i="52"/>
  <c r="G228" i="52"/>
  <c r="H154" i="52"/>
  <c r="J154" i="52"/>
  <c r="F154" i="52"/>
  <c r="D229" i="52"/>
  <c r="I154" i="52"/>
  <c r="D154" i="52"/>
  <c r="I229" i="52"/>
  <c r="G80" i="52"/>
  <c r="G135" i="52"/>
  <c r="D139" i="52"/>
  <c r="G144" i="52"/>
  <c r="D147" i="52"/>
  <c r="G152" i="52"/>
  <c r="I159" i="52"/>
  <c r="G162" i="52"/>
  <c r="D165" i="52"/>
  <c r="I167" i="52"/>
  <c r="G170" i="52"/>
  <c r="D173" i="52"/>
  <c r="I175" i="52"/>
  <c r="G178" i="52"/>
  <c r="D181" i="52"/>
  <c r="I183" i="52"/>
  <c r="G186" i="52"/>
  <c r="D189" i="52"/>
  <c r="E28" i="47"/>
  <c r="E92" i="47" s="1"/>
  <c r="I28" i="47"/>
  <c r="E90" i="47"/>
  <c r="I90" i="47"/>
  <c r="E112" i="47"/>
  <c r="I112" i="47"/>
  <c r="E132" i="47"/>
  <c r="I132" i="47"/>
  <c r="G136" i="47"/>
  <c r="E137" i="47"/>
  <c r="I137" i="47"/>
  <c r="G138" i="47"/>
  <c r="E139" i="47"/>
  <c r="I139" i="47"/>
  <c r="G140" i="47"/>
  <c r="E141" i="47"/>
  <c r="I141" i="47"/>
  <c r="G142" i="47"/>
  <c r="E143" i="47"/>
  <c r="I143" i="47"/>
  <c r="G144" i="47"/>
  <c r="E145" i="47"/>
  <c r="I145" i="47"/>
  <c r="H146" i="47"/>
  <c r="G147" i="47"/>
  <c r="E148" i="47"/>
  <c r="I148" i="47"/>
  <c r="G149" i="47"/>
  <c r="E150" i="47"/>
  <c r="I150" i="47"/>
  <c r="G151" i="47"/>
  <c r="E152" i="47"/>
  <c r="I152" i="47"/>
  <c r="G153" i="47"/>
  <c r="E154" i="47"/>
  <c r="I154" i="47"/>
  <c r="G88" i="48"/>
  <c r="G108" i="48"/>
  <c r="G128" i="48"/>
  <c r="E132" i="48"/>
  <c r="I132" i="48"/>
  <c r="G133" i="48"/>
  <c r="E134" i="48"/>
  <c r="I134" i="48"/>
  <c r="G135" i="48"/>
  <c r="E136" i="48"/>
  <c r="I136" i="48"/>
  <c r="G137" i="48"/>
  <c r="E138" i="48"/>
  <c r="I138" i="48"/>
  <c r="G139" i="48"/>
  <c r="E140" i="48"/>
  <c r="I140" i="48"/>
  <c r="G141" i="48"/>
  <c r="F142" i="48"/>
  <c r="E143" i="48"/>
  <c r="I143" i="48"/>
  <c r="G144" i="48"/>
  <c r="E145" i="48"/>
  <c r="I145" i="48"/>
  <c r="G146" i="48"/>
  <c r="E147" i="48"/>
  <c r="I147" i="48"/>
  <c r="G148" i="48"/>
  <c r="E149" i="48"/>
  <c r="I149" i="48"/>
  <c r="G150" i="48"/>
  <c r="H80" i="49"/>
  <c r="F135" i="49"/>
  <c r="J135" i="49"/>
  <c r="H137" i="49"/>
  <c r="F138" i="49"/>
  <c r="J138" i="49"/>
  <c r="H139" i="49"/>
  <c r="F140" i="49"/>
  <c r="J140" i="49"/>
  <c r="H141" i="49"/>
  <c r="F142" i="49"/>
  <c r="J142" i="49"/>
  <c r="H143" i="49"/>
  <c r="F144" i="49"/>
  <c r="J144" i="49"/>
  <c r="H145" i="49"/>
  <c r="F146" i="49"/>
  <c r="J146" i="49"/>
  <c r="H147" i="49"/>
  <c r="F148" i="49"/>
  <c r="J148" i="49"/>
  <c r="H149" i="49"/>
  <c r="F150" i="49"/>
  <c r="J150" i="49"/>
  <c r="H151" i="49"/>
  <c r="F152" i="49"/>
  <c r="J152" i="49"/>
  <c r="H153" i="49"/>
  <c r="F154" i="49"/>
  <c r="J154" i="49"/>
  <c r="F158" i="49"/>
  <c r="J158" i="49"/>
  <c r="H159" i="49"/>
  <c r="F160" i="49"/>
  <c r="J160" i="49"/>
  <c r="H161" i="49"/>
  <c r="F162" i="49"/>
  <c r="J162" i="49"/>
  <c r="H163" i="49"/>
  <c r="F164" i="49"/>
  <c r="J164" i="49"/>
  <c r="H165" i="49"/>
  <c r="F166" i="49"/>
  <c r="J166" i="49"/>
  <c r="H167" i="49"/>
  <c r="F168" i="49"/>
  <c r="J168" i="49"/>
  <c r="H169" i="49"/>
  <c r="F170" i="49"/>
  <c r="J170" i="49"/>
  <c r="H171" i="49"/>
  <c r="F172" i="49"/>
  <c r="J172" i="49"/>
  <c r="H173" i="49"/>
  <c r="F174" i="49"/>
  <c r="J174" i="49"/>
  <c r="H175" i="49"/>
  <c r="F176" i="49"/>
  <c r="J176" i="49"/>
  <c r="H177" i="49"/>
  <c r="F178" i="49"/>
  <c r="J178" i="49"/>
  <c r="H179" i="49"/>
  <c r="F180" i="49"/>
  <c r="J180" i="49"/>
  <c r="H181" i="49"/>
  <c r="F182" i="49"/>
  <c r="J182" i="49"/>
  <c r="H183" i="49"/>
  <c r="F184" i="49"/>
  <c r="J184" i="49"/>
  <c r="H185" i="49"/>
  <c r="F186" i="49"/>
  <c r="J186" i="49"/>
  <c r="H187" i="49"/>
  <c r="F188" i="49"/>
  <c r="J188" i="49"/>
  <c r="H189" i="49"/>
  <c r="F190" i="49"/>
  <c r="J190" i="49"/>
  <c r="H191" i="49"/>
  <c r="F192" i="49"/>
  <c r="J192" i="49"/>
  <c r="H193" i="49"/>
  <c r="F194" i="49"/>
  <c r="J194" i="49"/>
  <c r="H195" i="49"/>
  <c r="F196" i="49"/>
  <c r="J196" i="49"/>
  <c r="H197" i="49"/>
  <c r="F198" i="49"/>
  <c r="J198" i="49"/>
  <c r="H199" i="49"/>
  <c r="F200" i="49"/>
  <c r="J200" i="49"/>
  <c r="H201" i="49"/>
  <c r="F202" i="49"/>
  <c r="J202" i="49"/>
  <c r="H203" i="49"/>
  <c r="F204" i="49"/>
  <c r="J204" i="49"/>
  <c r="H205" i="49"/>
  <c r="F206" i="49"/>
  <c r="J206" i="49"/>
  <c r="H207" i="49"/>
  <c r="F208" i="49"/>
  <c r="J208" i="49"/>
  <c r="H209" i="49"/>
  <c r="F210" i="49"/>
  <c r="J210" i="49"/>
  <c r="H80" i="50"/>
  <c r="F135" i="50"/>
  <c r="J135" i="50"/>
  <c r="H137" i="50"/>
  <c r="F138" i="50"/>
  <c r="J138" i="50"/>
  <c r="H139" i="50"/>
  <c r="F140" i="50"/>
  <c r="J140" i="50"/>
  <c r="H141" i="50"/>
  <c r="F142" i="50"/>
  <c r="J142" i="50"/>
  <c r="H143" i="50"/>
  <c r="F144" i="50"/>
  <c r="J144" i="50"/>
  <c r="H145" i="50"/>
  <c r="F146" i="50"/>
  <c r="J146" i="50"/>
  <c r="H147" i="50"/>
  <c r="F148" i="50"/>
  <c r="J148" i="50"/>
  <c r="H149" i="50"/>
  <c r="F150" i="50"/>
  <c r="J150" i="50"/>
  <c r="H151" i="50"/>
  <c r="F152" i="50"/>
  <c r="J152" i="50"/>
  <c r="H153" i="50"/>
  <c r="F154" i="50"/>
  <c r="J154" i="50"/>
  <c r="F158" i="50"/>
  <c r="J158" i="50"/>
  <c r="H159" i="50"/>
  <c r="F160" i="50"/>
  <c r="J160" i="50"/>
  <c r="H161" i="50"/>
  <c r="F162" i="50"/>
  <c r="J162" i="50"/>
  <c r="H163" i="50"/>
  <c r="F164" i="50"/>
  <c r="J164" i="50"/>
  <c r="H165" i="50"/>
  <c r="F166" i="50"/>
  <c r="J166" i="50"/>
  <c r="H167" i="50"/>
  <c r="F168" i="50"/>
  <c r="J168" i="50"/>
  <c r="H169" i="50"/>
  <c r="F170" i="50"/>
  <c r="J170" i="50"/>
  <c r="H171" i="50"/>
  <c r="F172" i="50"/>
  <c r="J172" i="50"/>
  <c r="H173" i="50"/>
  <c r="F174" i="50"/>
  <c r="J174" i="50"/>
  <c r="H175" i="50"/>
  <c r="F176" i="50"/>
  <c r="J176" i="50"/>
  <c r="H177" i="50"/>
  <c r="F178" i="50"/>
  <c r="J178" i="50"/>
  <c r="H179" i="50"/>
  <c r="F180" i="50"/>
  <c r="J180" i="50"/>
  <c r="H181" i="50"/>
  <c r="F182" i="50"/>
  <c r="J182" i="50"/>
  <c r="H183" i="50"/>
  <c r="F184" i="50"/>
  <c r="J184" i="50"/>
  <c r="H185" i="50"/>
  <c r="F186" i="50"/>
  <c r="J186" i="50"/>
  <c r="H187" i="50"/>
  <c r="F188" i="50"/>
  <c r="J188" i="50"/>
  <c r="H189" i="50"/>
  <c r="F190" i="50"/>
  <c r="J190" i="50"/>
  <c r="H191" i="50"/>
  <c r="F192" i="50"/>
  <c r="J192" i="50"/>
  <c r="H193" i="50"/>
  <c r="F194" i="50"/>
  <c r="J194" i="50"/>
  <c r="H195" i="50"/>
  <c r="F196" i="50"/>
  <c r="J196" i="50"/>
  <c r="H197" i="50"/>
  <c r="F198" i="50"/>
  <c r="J198" i="50"/>
  <c r="H199" i="50"/>
  <c r="F200" i="50"/>
  <c r="J200" i="50"/>
  <c r="H201" i="50"/>
  <c r="F202" i="50"/>
  <c r="J202" i="50"/>
  <c r="H203" i="50"/>
  <c r="F204" i="50"/>
  <c r="J204" i="50"/>
  <c r="H205" i="50"/>
  <c r="F206" i="50"/>
  <c r="J206" i="50"/>
  <c r="H207" i="50"/>
  <c r="F208" i="50"/>
  <c r="J208" i="50"/>
  <c r="H209" i="50"/>
  <c r="F210" i="50"/>
  <c r="J210" i="50"/>
  <c r="H80" i="51"/>
  <c r="F135" i="51"/>
  <c r="J135" i="51"/>
  <c r="H137" i="51"/>
  <c r="F138" i="51"/>
  <c r="J138" i="51"/>
  <c r="H139" i="51"/>
  <c r="F140" i="51"/>
  <c r="J140" i="51"/>
  <c r="H141" i="51"/>
  <c r="F142" i="51"/>
  <c r="J142" i="51"/>
  <c r="H143" i="51"/>
  <c r="F144" i="51"/>
  <c r="J144" i="51"/>
  <c r="H145" i="51"/>
  <c r="F146" i="51"/>
  <c r="J146" i="51"/>
  <c r="H147" i="51"/>
  <c r="F148" i="51"/>
  <c r="J148" i="51"/>
  <c r="H149" i="51"/>
  <c r="F150" i="51"/>
  <c r="J150" i="51"/>
  <c r="H151" i="51"/>
  <c r="F152" i="51"/>
  <c r="J152" i="51"/>
  <c r="H153" i="51"/>
  <c r="F154" i="51"/>
  <c r="J154" i="51"/>
  <c r="F158" i="51"/>
  <c r="J158" i="51"/>
  <c r="H159" i="51"/>
  <c r="F160" i="51"/>
  <c r="J160" i="51"/>
  <c r="H161" i="51"/>
  <c r="F162" i="51"/>
  <c r="J162" i="51"/>
  <c r="H163" i="51"/>
  <c r="F164" i="51"/>
  <c r="J164" i="51"/>
  <c r="H165" i="51"/>
  <c r="F166" i="51"/>
  <c r="J166" i="51"/>
  <c r="H167" i="51"/>
  <c r="F168" i="51"/>
  <c r="J168" i="51"/>
  <c r="H169" i="51"/>
  <c r="F170" i="51"/>
  <c r="J170" i="51"/>
  <c r="H171" i="51"/>
  <c r="F172" i="51"/>
  <c r="J172" i="51"/>
  <c r="H173" i="51"/>
  <c r="F174" i="51"/>
  <c r="J174" i="51"/>
  <c r="H175" i="51"/>
  <c r="F176" i="51"/>
  <c r="J176" i="51"/>
  <c r="H177" i="51"/>
  <c r="F178" i="51"/>
  <c r="J178" i="51"/>
  <c r="H179" i="51"/>
  <c r="F180" i="51"/>
  <c r="J180" i="51"/>
  <c r="H181" i="51"/>
  <c r="F182" i="51"/>
  <c r="J182" i="51"/>
  <c r="H183" i="51"/>
  <c r="F184" i="51"/>
  <c r="J184" i="51"/>
  <c r="H185" i="51"/>
  <c r="F186" i="51"/>
  <c r="J186" i="51"/>
  <c r="H187" i="51"/>
  <c r="F188" i="51"/>
  <c r="J188" i="51"/>
  <c r="H189" i="51"/>
  <c r="F190" i="51"/>
  <c r="J190" i="51"/>
  <c r="H191" i="51"/>
  <c r="F192" i="51"/>
  <c r="J192" i="51"/>
  <c r="H193" i="51"/>
  <c r="F194" i="51"/>
  <c r="J194" i="51"/>
  <c r="H195" i="51"/>
  <c r="F196" i="51"/>
  <c r="J196" i="51"/>
  <c r="H197" i="51"/>
  <c r="F198" i="51"/>
  <c r="J198" i="51"/>
  <c r="H199" i="51"/>
  <c r="F200" i="51"/>
  <c r="J200" i="51"/>
  <c r="H201" i="51"/>
  <c r="F202" i="51"/>
  <c r="J202" i="51"/>
  <c r="H203" i="51"/>
  <c r="F204" i="51"/>
  <c r="J204" i="51"/>
  <c r="H205" i="51"/>
  <c r="F206" i="51"/>
  <c r="J206" i="51"/>
  <c r="H207" i="51"/>
  <c r="F208" i="51"/>
  <c r="J208" i="51"/>
  <c r="H209" i="51"/>
  <c r="F210" i="51"/>
  <c r="J210" i="51"/>
  <c r="F209" i="52"/>
  <c r="F207" i="52"/>
  <c r="F205" i="52"/>
  <c r="F203" i="52"/>
  <c r="F201" i="52"/>
  <c r="F199" i="52"/>
  <c r="F197" i="52"/>
  <c r="F195" i="52"/>
  <c r="F193" i="52"/>
  <c r="F191" i="52"/>
  <c r="F189" i="52"/>
  <c r="F187" i="52"/>
  <c r="F185" i="52"/>
  <c r="F183" i="52"/>
  <c r="F181" i="52"/>
  <c r="F179" i="52"/>
  <c r="F177" i="52"/>
  <c r="F175" i="52"/>
  <c r="F173" i="52"/>
  <c r="F171" i="52"/>
  <c r="F169" i="52"/>
  <c r="F167" i="52"/>
  <c r="F165" i="52"/>
  <c r="F163" i="52"/>
  <c r="F161" i="52"/>
  <c r="F159" i="52"/>
  <c r="F210" i="52"/>
  <c r="F208" i="52"/>
  <c r="F206" i="52"/>
  <c r="F204" i="52"/>
  <c r="F202" i="52"/>
  <c r="F200" i="52"/>
  <c r="F198" i="52"/>
  <c r="F196" i="52"/>
  <c r="F194" i="52"/>
  <c r="F192" i="52"/>
  <c r="F190" i="52"/>
  <c r="F188" i="52"/>
  <c r="F186" i="52"/>
  <c r="F184" i="52"/>
  <c r="F182" i="52"/>
  <c r="F180" i="52"/>
  <c r="F178" i="52"/>
  <c r="F176" i="52"/>
  <c r="F174" i="52"/>
  <c r="F172" i="52"/>
  <c r="F170" i="52"/>
  <c r="F168" i="52"/>
  <c r="F166" i="52"/>
  <c r="F164" i="52"/>
  <c r="F162" i="52"/>
  <c r="F160" i="52"/>
  <c r="F158" i="52"/>
  <c r="J209" i="52"/>
  <c r="J207" i="52"/>
  <c r="J205" i="52"/>
  <c r="J203" i="52"/>
  <c r="J201" i="52"/>
  <c r="J199" i="52"/>
  <c r="J197" i="52"/>
  <c r="J195" i="52"/>
  <c r="J193" i="52"/>
  <c r="J191" i="52"/>
  <c r="J189" i="52"/>
  <c r="J187" i="52"/>
  <c r="J185" i="52"/>
  <c r="J183" i="52"/>
  <c r="J181" i="52"/>
  <c r="J179" i="52"/>
  <c r="J177" i="52"/>
  <c r="J175" i="52"/>
  <c r="J173" i="52"/>
  <c r="J171" i="52"/>
  <c r="J169" i="52"/>
  <c r="J167" i="52"/>
  <c r="J165" i="52"/>
  <c r="J163" i="52"/>
  <c r="J161" i="52"/>
  <c r="J159" i="52"/>
  <c r="J210" i="52"/>
  <c r="J208" i="52"/>
  <c r="J206" i="52"/>
  <c r="J204" i="52"/>
  <c r="J202" i="52"/>
  <c r="J200" i="52"/>
  <c r="J198" i="52"/>
  <c r="J196" i="52"/>
  <c r="J194" i="52"/>
  <c r="J192" i="52"/>
  <c r="J190" i="52"/>
  <c r="J188" i="52"/>
  <c r="J186" i="52"/>
  <c r="J184" i="52"/>
  <c r="J182" i="52"/>
  <c r="J180" i="52"/>
  <c r="J178" i="52"/>
  <c r="J176" i="52"/>
  <c r="J174" i="52"/>
  <c r="J172" i="52"/>
  <c r="J170" i="52"/>
  <c r="J168" i="52"/>
  <c r="J166" i="52"/>
  <c r="J164" i="52"/>
  <c r="J162" i="52"/>
  <c r="J160" i="52"/>
  <c r="J158" i="52"/>
  <c r="F213" i="52"/>
  <c r="J213" i="52"/>
  <c r="H214" i="52"/>
  <c r="F215" i="52"/>
  <c r="J215" i="52"/>
  <c r="H216" i="52"/>
  <c r="F217" i="52"/>
  <c r="J217" i="52"/>
  <c r="H218" i="52"/>
  <c r="F219" i="52"/>
  <c r="J219" i="52"/>
  <c r="H220" i="52"/>
  <c r="F221" i="52"/>
  <c r="J221" i="52"/>
  <c r="H222" i="52"/>
  <c r="F223" i="52"/>
  <c r="J223" i="52"/>
  <c r="H224" i="52"/>
  <c r="F225" i="52"/>
  <c r="J225" i="52"/>
  <c r="H226" i="52"/>
  <c r="F227" i="52"/>
  <c r="J227" i="52"/>
  <c r="H228" i="52"/>
  <c r="F229" i="52"/>
  <c r="J229" i="52"/>
  <c r="H80" i="52"/>
  <c r="G142" i="52"/>
  <c r="G150" i="52"/>
  <c r="G160" i="52"/>
  <c r="D163" i="52"/>
  <c r="I165" i="52"/>
  <c r="G168" i="52"/>
  <c r="D171" i="52"/>
  <c r="I173" i="52"/>
  <c r="G176" i="52"/>
  <c r="D179" i="52"/>
  <c r="I181" i="52"/>
  <c r="D187" i="52"/>
  <c r="F90" i="47"/>
  <c r="F112" i="47"/>
  <c r="F132" i="47"/>
  <c r="D136" i="47"/>
  <c r="H136" i="47"/>
  <c r="F137" i="47"/>
  <c r="D138" i="47"/>
  <c r="H138" i="47"/>
  <c r="F139" i="47"/>
  <c r="D140" i="47"/>
  <c r="H140" i="47"/>
  <c r="F141" i="47"/>
  <c r="D142" i="47"/>
  <c r="H142" i="47"/>
  <c r="F143" i="47"/>
  <c r="D144" i="47"/>
  <c r="H144" i="47"/>
  <c r="F145" i="47"/>
  <c r="E146" i="47"/>
  <c r="I146" i="47"/>
  <c r="H147" i="47"/>
  <c r="F148" i="47"/>
  <c r="D149" i="47"/>
  <c r="H149" i="47"/>
  <c r="F150" i="47"/>
  <c r="D151" i="47"/>
  <c r="H151" i="47"/>
  <c r="F152" i="47"/>
  <c r="F154" i="47"/>
  <c r="D88" i="48"/>
  <c r="H88" i="48"/>
  <c r="D108" i="48"/>
  <c r="H108" i="48"/>
  <c r="D128" i="48"/>
  <c r="H128" i="48"/>
  <c r="F132" i="48"/>
  <c r="D133" i="48"/>
  <c r="H133" i="48"/>
  <c r="F134" i="48"/>
  <c r="D135" i="48"/>
  <c r="H135" i="48"/>
  <c r="F136" i="48"/>
  <c r="D137" i="48"/>
  <c r="H137" i="48"/>
  <c r="F138" i="48"/>
  <c r="D139" i="48"/>
  <c r="H139" i="48"/>
  <c r="F140" i="48"/>
  <c r="D141" i="48"/>
  <c r="H141" i="48"/>
  <c r="G142" i="48"/>
  <c r="F143" i="48"/>
  <c r="D144" i="48"/>
  <c r="H144" i="48"/>
  <c r="F145" i="48"/>
  <c r="D146" i="48"/>
  <c r="H146" i="48"/>
  <c r="F147" i="48"/>
  <c r="D148" i="48"/>
  <c r="H148" i="48"/>
  <c r="H150" i="48"/>
  <c r="D80" i="49"/>
  <c r="I80" i="49"/>
  <c r="G135" i="49"/>
  <c r="D137" i="49"/>
  <c r="I137" i="49"/>
  <c r="G138" i="49"/>
  <c r="D139" i="49"/>
  <c r="I139" i="49"/>
  <c r="G140" i="49"/>
  <c r="D141" i="49"/>
  <c r="I141" i="49"/>
  <c r="G142" i="49"/>
  <c r="D143" i="49"/>
  <c r="I143" i="49"/>
  <c r="G144" i="49"/>
  <c r="D145" i="49"/>
  <c r="I145" i="49"/>
  <c r="G146" i="49"/>
  <c r="D147" i="49"/>
  <c r="I147" i="49"/>
  <c r="G148" i="49"/>
  <c r="D149" i="49"/>
  <c r="I149" i="49"/>
  <c r="G150" i="49"/>
  <c r="D151" i="49"/>
  <c r="I151" i="49"/>
  <c r="G152" i="49"/>
  <c r="D153" i="49"/>
  <c r="I153" i="49"/>
  <c r="G154" i="49"/>
  <c r="G158" i="49"/>
  <c r="D159" i="49"/>
  <c r="I159" i="49"/>
  <c r="G160" i="49"/>
  <c r="D161" i="49"/>
  <c r="I161" i="49"/>
  <c r="G162" i="49"/>
  <c r="D163" i="49"/>
  <c r="I163" i="49"/>
  <c r="G164" i="49"/>
  <c r="D165" i="49"/>
  <c r="I165" i="49"/>
  <c r="G166" i="49"/>
  <c r="D167" i="49"/>
  <c r="I167" i="49"/>
  <c r="G168" i="49"/>
  <c r="D169" i="49"/>
  <c r="I169" i="49"/>
  <c r="G170" i="49"/>
  <c r="D171" i="49"/>
  <c r="I171" i="49"/>
  <c r="G172" i="49"/>
  <c r="D173" i="49"/>
  <c r="I173" i="49"/>
  <c r="G174" i="49"/>
  <c r="D175" i="49"/>
  <c r="I175" i="49"/>
  <c r="G176" i="49"/>
  <c r="D177" i="49"/>
  <c r="I177" i="49"/>
  <c r="G178" i="49"/>
  <c r="D179" i="49"/>
  <c r="I179" i="49"/>
  <c r="G180" i="49"/>
  <c r="D181" i="49"/>
  <c r="I181" i="49"/>
  <c r="G182" i="49"/>
  <c r="D183" i="49"/>
  <c r="I183" i="49"/>
  <c r="G184" i="49"/>
  <c r="D185" i="49"/>
  <c r="I185" i="49"/>
  <c r="G186" i="49"/>
  <c r="D187" i="49"/>
  <c r="I187" i="49"/>
  <c r="G188" i="49"/>
  <c r="D189" i="49"/>
  <c r="I189" i="49"/>
  <c r="G190" i="49"/>
  <c r="D191" i="49"/>
  <c r="I191" i="49"/>
  <c r="G192" i="49"/>
  <c r="D193" i="49"/>
  <c r="I193" i="49"/>
  <c r="G194" i="49"/>
  <c r="D195" i="49"/>
  <c r="I195" i="49"/>
  <c r="G196" i="49"/>
  <c r="D197" i="49"/>
  <c r="I197" i="49"/>
  <c r="G198" i="49"/>
  <c r="D199" i="49"/>
  <c r="I199" i="49"/>
  <c r="G200" i="49"/>
  <c r="D201" i="49"/>
  <c r="I201" i="49"/>
  <c r="G202" i="49"/>
  <c r="D203" i="49"/>
  <c r="I203" i="49"/>
  <c r="G204" i="49"/>
  <c r="D205" i="49"/>
  <c r="I205" i="49"/>
  <c r="G206" i="49"/>
  <c r="D207" i="49"/>
  <c r="I207" i="49"/>
  <c r="G208" i="49"/>
  <c r="D209" i="49"/>
  <c r="D212" i="49"/>
  <c r="D214" i="49"/>
  <c r="D216" i="49"/>
  <c r="D218" i="49"/>
  <c r="D220" i="49"/>
  <c r="D222" i="49"/>
  <c r="D224" i="49"/>
  <c r="D226" i="49"/>
  <c r="D228" i="49"/>
  <c r="D80" i="50"/>
  <c r="I80" i="50"/>
  <c r="G135" i="50"/>
  <c r="D137" i="50"/>
  <c r="I137" i="50"/>
  <c r="G138" i="50"/>
  <c r="D139" i="50"/>
  <c r="I139" i="50"/>
  <c r="G140" i="50"/>
  <c r="D141" i="50"/>
  <c r="I141" i="50"/>
  <c r="G142" i="50"/>
  <c r="D143" i="50"/>
  <c r="I143" i="50"/>
  <c r="G144" i="50"/>
  <c r="D145" i="50"/>
  <c r="I145" i="50"/>
  <c r="G146" i="50"/>
  <c r="D147" i="50"/>
  <c r="I147" i="50"/>
  <c r="G148" i="50"/>
  <c r="D149" i="50"/>
  <c r="I149" i="50"/>
  <c r="G150" i="50"/>
  <c r="D151" i="50"/>
  <c r="I151" i="50"/>
  <c r="G152" i="50"/>
  <c r="D153" i="50"/>
  <c r="I153" i="50"/>
  <c r="G154" i="50"/>
  <c r="G158" i="50"/>
  <c r="D159" i="50"/>
  <c r="I159" i="50"/>
  <c r="G160" i="50"/>
  <c r="D161" i="50"/>
  <c r="I161" i="50"/>
  <c r="G162" i="50"/>
  <c r="D163" i="50"/>
  <c r="I163" i="50"/>
  <c r="G164" i="50"/>
  <c r="D165" i="50"/>
  <c r="I165" i="50"/>
  <c r="G166" i="50"/>
  <c r="D167" i="50"/>
  <c r="I167" i="50"/>
  <c r="G168" i="50"/>
  <c r="D169" i="50"/>
  <c r="I169" i="50"/>
  <c r="G170" i="50"/>
  <c r="D171" i="50"/>
  <c r="I171" i="50"/>
  <c r="G172" i="50"/>
  <c r="D173" i="50"/>
  <c r="I173" i="50"/>
  <c r="G174" i="50"/>
  <c r="D175" i="50"/>
  <c r="I175" i="50"/>
  <c r="G176" i="50"/>
  <c r="D177" i="50"/>
  <c r="I177" i="50"/>
  <c r="G178" i="50"/>
  <c r="D179" i="50"/>
  <c r="I179" i="50"/>
  <c r="G180" i="50"/>
  <c r="D181" i="50"/>
  <c r="I181" i="50"/>
  <c r="G182" i="50"/>
  <c r="D183" i="50"/>
  <c r="I183" i="50"/>
  <c r="G184" i="50"/>
  <c r="D185" i="50"/>
  <c r="I185" i="50"/>
  <c r="G186" i="50"/>
  <c r="D187" i="50"/>
  <c r="I187" i="50"/>
  <c r="G188" i="50"/>
  <c r="D189" i="50"/>
  <c r="I189" i="50"/>
  <c r="G190" i="50"/>
  <c r="D191" i="50"/>
  <c r="I191" i="50"/>
  <c r="G192" i="50"/>
  <c r="D193" i="50"/>
  <c r="I193" i="50"/>
  <c r="G194" i="50"/>
  <c r="D195" i="50"/>
  <c r="I195" i="50"/>
  <c r="G196" i="50"/>
  <c r="D197" i="50"/>
  <c r="I197" i="50"/>
  <c r="G198" i="50"/>
  <c r="D199" i="50"/>
  <c r="I199" i="50"/>
  <c r="G200" i="50"/>
  <c r="D201" i="50"/>
  <c r="I201" i="50"/>
  <c r="G202" i="50"/>
  <c r="D203" i="50"/>
  <c r="I203" i="50"/>
  <c r="G204" i="50"/>
  <c r="D205" i="50"/>
  <c r="I205" i="50"/>
  <c r="G206" i="50"/>
  <c r="D207" i="50"/>
  <c r="I207" i="50"/>
  <c r="G208" i="50"/>
  <c r="D209" i="50"/>
  <c r="D212" i="50"/>
  <c r="D214" i="50"/>
  <c r="D216" i="50"/>
  <c r="D218" i="50"/>
  <c r="D220" i="50"/>
  <c r="D222" i="50"/>
  <c r="D224" i="50"/>
  <c r="D226" i="50"/>
  <c r="D228" i="50"/>
  <c r="D80" i="51"/>
  <c r="I80" i="51"/>
  <c r="G135" i="51"/>
  <c r="D137" i="51"/>
  <c r="I137" i="51"/>
  <c r="G138" i="51"/>
  <c r="D139" i="51"/>
  <c r="I139" i="51"/>
  <c r="G140" i="51"/>
  <c r="D141" i="51"/>
  <c r="I141" i="51"/>
  <c r="G142" i="51"/>
  <c r="D143" i="51"/>
  <c r="I143" i="51"/>
  <c r="G144" i="51"/>
  <c r="D145" i="51"/>
  <c r="I145" i="51"/>
  <c r="G146" i="51"/>
  <c r="D147" i="51"/>
  <c r="I147" i="51"/>
  <c r="G148" i="51"/>
  <c r="D149" i="51"/>
  <c r="I149" i="51"/>
  <c r="G150" i="51"/>
  <c r="D151" i="51"/>
  <c r="I151" i="51"/>
  <c r="G152" i="51"/>
  <c r="D153" i="51"/>
  <c r="I153" i="51"/>
  <c r="G154" i="51"/>
  <c r="G158" i="51"/>
  <c r="D159" i="51"/>
  <c r="I159" i="51"/>
  <c r="G160" i="51"/>
  <c r="D161" i="51"/>
  <c r="I161" i="51"/>
  <c r="G162" i="51"/>
  <c r="D163" i="51"/>
  <c r="I163" i="51"/>
  <c r="G164" i="51"/>
  <c r="D165" i="51"/>
  <c r="I165" i="51"/>
  <c r="G166" i="51"/>
  <c r="D167" i="51"/>
  <c r="I167" i="51"/>
  <c r="G168" i="51"/>
  <c r="D169" i="51"/>
  <c r="I169" i="51"/>
  <c r="G170" i="51"/>
  <c r="D171" i="51"/>
  <c r="I171" i="51"/>
  <c r="G172" i="51"/>
  <c r="D173" i="51"/>
  <c r="I173" i="51"/>
  <c r="G174" i="51"/>
  <c r="D175" i="51"/>
  <c r="I175" i="51"/>
  <c r="G176" i="51"/>
  <c r="D177" i="51"/>
  <c r="I177" i="51"/>
  <c r="G178" i="51"/>
  <c r="D179" i="51"/>
  <c r="I179" i="51"/>
  <c r="G180" i="51"/>
  <c r="D181" i="51"/>
  <c r="I181" i="51"/>
  <c r="G182" i="51"/>
  <c r="D183" i="51"/>
  <c r="I183" i="51"/>
  <c r="G184" i="51"/>
  <c r="D185" i="51"/>
  <c r="I185" i="51"/>
  <c r="G186" i="51"/>
  <c r="D187" i="51"/>
  <c r="I187" i="51"/>
  <c r="G188" i="51"/>
  <c r="D189" i="51"/>
  <c r="I189" i="51"/>
  <c r="G190" i="51"/>
  <c r="D191" i="51"/>
  <c r="I191" i="51"/>
  <c r="G192" i="51"/>
  <c r="D193" i="51"/>
  <c r="I193" i="51"/>
  <c r="G194" i="51"/>
  <c r="D195" i="51"/>
  <c r="I195" i="51"/>
  <c r="G196" i="51"/>
  <c r="D197" i="51"/>
  <c r="I197" i="51"/>
  <c r="G198" i="51"/>
  <c r="D199" i="51"/>
  <c r="I199" i="51"/>
  <c r="G200" i="51"/>
  <c r="D201" i="51"/>
  <c r="I201" i="51"/>
  <c r="G202" i="51"/>
  <c r="D203" i="51"/>
  <c r="I203" i="51"/>
  <c r="G204" i="51"/>
  <c r="D205" i="51"/>
  <c r="I205" i="51"/>
  <c r="G206" i="51"/>
  <c r="D207" i="51"/>
  <c r="I207" i="51"/>
  <c r="G208" i="51"/>
  <c r="D209" i="51"/>
  <c r="D212" i="51"/>
  <c r="D214" i="51"/>
  <c r="D216" i="51"/>
  <c r="D218" i="51"/>
  <c r="D220" i="51"/>
  <c r="D222" i="51"/>
  <c r="D224" i="51"/>
  <c r="D226" i="51"/>
  <c r="D228" i="51"/>
  <c r="G210" i="52"/>
  <c r="G208" i="52"/>
  <c r="G206" i="52"/>
  <c r="G204" i="52"/>
  <c r="G202" i="52"/>
  <c r="G200" i="52"/>
  <c r="G198" i="52"/>
  <c r="G196" i="52"/>
  <c r="G194" i="52"/>
  <c r="G192" i="52"/>
  <c r="G190" i="52"/>
  <c r="G209" i="52"/>
  <c r="G207" i="52"/>
  <c r="G205" i="52"/>
  <c r="G203" i="52"/>
  <c r="G201" i="52"/>
  <c r="G199" i="52"/>
  <c r="G197" i="52"/>
  <c r="G195" i="52"/>
  <c r="G193" i="52"/>
  <c r="G191" i="52"/>
  <c r="G189" i="52"/>
  <c r="G187" i="52"/>
  <c r="G185" i="52"/>
  <c r="G183" i="52"/>
  <c r="G181" i="52"/>
  <c r="G179" i="52"/>
  <c r="G177" i="52"/>
  <c r="G175" i="52"/>
  <c r="G173" i="52"/>
  <c r="G171" i="52"/>
  <c r="G169" i="52"/>
  <c r="G167" i="52"/>
  <c r="G165" i="52"/>
  <c r="G163" i="52"/>
  <c r="G161" i="52"/>
  <c r="G159" i="52"/>
  <c r="J137" i="52"/>
  <c r="F137" i="52"/>
  <c r="D212" i="52"/>
  <c r="H137" i="52"/>
  <c r="G137" i="52"/>
  <c r="I230" i="52"/>
  <c r="G213" i="52"/>
  <c r="J139" i="52"/>
  <c r="F139" i="52"/>
  <c r="D214" i="52"/>
  <c r="H139" i="52"/>
  <c r="G139" i="52"/>
  <c r="G215" i="52"/>
  <c r="J141" i="52"/>
  <c r="F141" i="52"/>
  <c r="D216" i="52"/>
  <c r="H141" i="52"/>
  <c r="G141" i="52"/>
  <c r="G217" i="52"/>
  <c r="J143" i="52"/>
  <c r="F143" i="52"/>
  <c r="D218" i="52"/>
  <c r="H143" i="52"/>
  <c r="G143" i="52"/>
  <c r="G219" i="52"/>
  <c r="J145" i="52"/>
  <c r="F145" i="52"/>
  <c r="D220" i="52"/>
  <c r="H145" i="52"/>
  <c r="G145" i="52"/>
  <c r="G221" i="52"/>
  <c r="J147" i="52"/>
  <c r="F147" i="52"/>
  <c r="D222" i="52"/>
  <c r="H147" i="52"/>
  <c r="G147" i="52"/>
  <c r="G223" i="52"/>
  <c r="J149" i="52"/>
  <c r="F149" i="52"/>
  <c r="D224" i="52"/>
  <c r="H149" i="52"/>
  <c r="G149" i="52"/>
  <c r="G225" i="52"/>
  <c r="J151" i="52"/>
  <c r="F151" i="52"/>
  <c r="D226" i="52"/>
  <c r="H151" i="52"/>
  <c r="G151" i="52"/>
  <c r="G227" i="52"/>
  <c r="J153" i="52"/>
  <c r="F153" i="52"/>
  <c r="D228" i="52"/>
  <c r="H153" i="52"/>
  <c r="G153" i="52"/>
  <c r="G229" i="52"/>
  <c r="D80" i="52"/>
  <c r="I80" i="52"/>
  <c r="I137" i="52"/>
  <c r="G140" i="52"/>
  <c r="D143" i="52"/>
  <c r="I145" i="52"/>
  <c r="G148" i="52"/>
  <c r="D151" i="52"/>
  <c r="I153" i="52"/>
  <c r="G158" i="52"/>
  <c r="D161" i="52"/>
  <c r="I163" i="52"/>
  <c r="G166" i="52"/>
  <c r="D169" i="52"/>
  <c r="I171" i="52"/>
  <c r="G174" i="52"/>
  <c r="D177" i="52"/>
  <c r="I179" i="52"/>
  <c r="G182" i="52"/>
  <c r="D185" i="52"/>
  <c r="I187" i="52"/>
  <c r="G28" i="47"/>
  <c r="G92" i="47" s="1"/>
  <c r="G90" i="47"/>
  <c r="G112" i="47"/>
  <c r="G132" i="47"/>
  <c r="E136" i="47"/>
  <c r="I136" i="47"/>
  <c r="G137" i="47"/>
  <c r="E138" i="47"/>
  <c r="I138" i="47"/>
  <c r="G139" i="47"/>
  <c r="E140" i="47"/>
  <c r="I140" i="47"/>
  <c r="G141" i="47"/>
  <c r="E142" i="47"/>
  <c r="I142" i="47"/>
  <c r="G143" i="47"/>
  <c r="E144" i="47"/>
  <c r="I144" i="47"/>
  <c r="G145" i="47"/>
  <c r="E147" i="47"/>
  <c r="I147" i="47"/>
  <c r="G148" i="47"/>
  <c r="E149" i="47"/>
  <c r="I149" i="47"/>
  <c r="G150" i="47"/>
  <c r="E151" i="47"/>
  <c r="I151" i="47"/>
  <c r="G152" i="47"/>
  <c r="E88" i="48"/>
  <c r="I88" i="48"/>
  <c r="E108" i="48"/>
  <c r="I108" i="48"/>
  <c r="E128" i="48"/>
  <c r="I128" i="48"/>
  <c r="G132" i="48"/>
  <c r="E133" i="48"/>
  <c r="I133" i="48"/>
  <c r="G134" i="48"/>
  <c r="E135" i="48"/>
  <c r="I135" i="48"/>
  <c r="G136" i="48"/>
  <c r="E137" i="48"/>
  <c r="I137" i="48"/>
  <c r="G138" i="48"/>
  <c r="E139" i="48"/>
  <c r="I139" i="48"/>
  <c r="G140" i="48"/>
  <c r="E141" i="48"/>
  <c r="I141" i="48"/>
  <c r="G143" i="48"/>
  <c r="E144" i="48"/>
  <c r="I144" i="48"/>
  <c r="G145" i="48"/>
  <c r="E146" i="48"/>
  <c r="I146" i="48"/>
  <c r="G147" i="48"/>
  <c r="E148" i="48"/>
  <c r="I148" i="48"/>
  <c r="F80" i="49"/>
  <c r="J80" i="49"/>
  <c r="F137" i="49"/>
  <c r="F139" i="49"/>
  <c r="F141" i="49"/>
  <c r="F143" i="49"/>
  <c r="F145" i="49"/>
  <c r="F147" i="49"/>
  <c r="F149" i="49"/>
  <c r="F151" i="49"/>
  <c r="F153" i="49"/>
  <c r="H158" i="49"/>
  <c r="F159" i="49"/>
  <c r="J159" i="49"/>
  <c r="H160" i="49"/>
  <c r="F161" i="49"/>
  <c r="J161" i="49"/>
  <c r="H162" i="49"/>
  <c r="F163" i="49"/>
  <c r="J163" i="49"/>
  <c r="H164" i="49"/>
  <c r="F165" i="49"/>
  <c r="J165" i="49"/>
  <c r="H166" i="49"/>
  <c r="F167" i="49"/>
  <c r="J167" i="49"/>
  <c r="H168" i="49"/>
  <c r="F169" i="49"/>
  <c r="J169" i="49"/>
  <c r="H170" i="49"/>
  <c r="F171" i="49"/>
  <c r="J171" i="49"/>
  <c r="H172" i="49"/>
  <c r="F173" i="49"/>
  <c r="J173" i="49"/>
  <c r="H174" i="49"/>
  <c r="F175" i="49"/>
  <c r="J175" i="49"/>
  <c r="H176" i="49"/>
  <c r="F177" i="49"/>
  <c r="J177" i="49"/>
  <c r="H178" i="49"/>
  <c r="F179" i="49"/>
  <c r="J179" i="49"/>
  <c r="H180" i="49"/>
  <c r="F181" i="49"/>
  <c r="J181" i="49"/>
  <c r="H182" i="49"/>
  <c r="F183" i="49"/>
  <c r="J183" i="49"/>
  <c r="H184" i="49"/>
  <c r="F185" i="49"/>
  <c r="J185" i="49"/>
  <c r="H186" i="49"/>
  <c r="F187" i="49"/>
  <c r="J187" i="49"/>
  <c r="H188" i="49"/>
  <c r="F189" i="49"/>
  <c r="J189" i="49"/>
  <c r="H190" i="49"/>
  <c r="F191" i="49"/>
  <c r="J191" i="49"/>
  <c r="H192" i="49"/>
  <c r="F193" i="49"/>
  <c r="J193" i="49"/>
  <c r="H194" i="49"/>
  <c r="F195" i="49"/>
  <c r="J195" i="49"/>
  <c r="H196" i="49"/>
  <c r="F197" i="49"/>
  <c r="J197" i="49"/>
  <c r="H198" i="49"/>
  <c r="F199" i="49"/>
  <c r="J199" i="49"/>
  <c r="H200" i="49"/>
  <c r="F201" i="49"/>
  <c r="J201" i="49"/>
  <c r="H202" i="49"/>
  <c r="F203" i="49"/>
  <c r="J203" i="49"/>
  <c r="H204" i="49"/>
  <c r="F205" i="49"/>
  <c r="J205" i="49"/>
  <c r="H206" i="49"/>
  <c r="F207" i="49"/>
  <c r="J207" i="49"/>
  <c r="H208" i="49"/>
  <c r="F80" i="50"/>
  <c r="J80" i="50"/>
  <c r="F137" i="50"/>
  <c r="F139" i="50"/>
  <c r="F141" i="50"/>
  <c r="F143" i="50"/>
  <c r="F145" i="50"/>
  <c r="F147" i="50"/>
  <c r="F149" i="50"/>
  <c r="F151" i="50"/>
  <c r="F153" i="50"/>
  <c r="H158" i="50"/>
  <c r="F159" i="50"/>
  <c r="J159" i="50"/>
  <c r="H160" i="50"/>
  <c r="F161" i="50"/>
  <c r="J161" i="50"/>
  <c r="H162" i="50"/>
  <c r="F163" i="50"/>
  <c r="J163" i="50"/>
  <c r="H164" i="50"/>
  <c r="F165" i="50"/>
  <c r="J165" i="50"/>
  <c r="H166" i="50"/>
  <c r="F167" i="50"/>
  <c r="J167" i="50"/>
  <c r="H168" i="50"/>
  <c r="F169" i="50"/>
  <c r="J169" i="50"/>
  <c r="H170" i="50"/>
  <c r="F171" i="50"/>
  <c r="J171" i="50"/>
  <c r="H172" i="50"/>
  <c r="F173" i="50"/>
  <c r="J173" i="50"/>
  <c r="H174" i="50"/>
  <c r="F175" i="50"/>
  <c r="J175" i="50"/>
  <c r="H176" i="50"/>
  <c r="F177" i="50"/>
  <c r="J177" i="50"/>
  <c r="H178" i="50"/>
  <c r="F179" i="50"/>
  <c r="J179" i="50"/>
  <c r="H180" i="50"/>
  <c r="F181" i="50"/>
  <c r="J181" i="50"/>
  <c r="H182" i="50"/>
  <c r="F183" i="50"/>
  <c r="J183" i="50"/>
  <c r="H184" i="50"/>
  <c r="F185" i="50"/>
  <c r="J185" i="50"/>
  <c r="H186" i="50"/>
  <c r="F187" i="50"/>
  <c r="J187" i="50"/>
  <c r="H188" i="50"/>
  <c r="F189" i="50"/>
  <c r="J189" i="50"/>
  <c r="H190" i="50"/>
  <c r="F191" i="50"/>
  <c r="J191" i="50"/>
  <c r="H192" i="50"/>
  <c r="F193" i="50"/>
  <c r="J193" i="50"/>
  <c r="H194" i="50"/>
  <c r="F195" i="50"/>
  <c r="J195" i="50"/>
  <c r="H196" i="50"/>
  <c r="F197" i="50"/>
  <c r="J197" i="50"/>
  <c r="H198" i="50"/>
  <c r="F199" i="50"/>
  <c r="J199" i="50"/>
  <c r="H200" i="50"/>
  <c r="F201" i="50"/>
  <c r="J201" i="50"/>
  <c r="H202" i="50"/>
  <c r="F203" i="50"/>
  <c r="J203" i="50"/>
  <c r="H204" i="50"/>
  <c r="F205" i="50"/>
  <c r="J205" i="50"/>
  <c r="H206" i="50"/>
  <c r="F207" i="50"/>
  <c r="J207" i="50"/>
  <c r="H208" i="50"/>
  <c r="F80" i="51"/>
  <c r="J80" i="51"/>
  <c r="F137" i="51"/>
  <c r="F139" i="51"/>
  <c r="F141" i="51"/>
  <c r="F143" i="51"/>
  <c r="F145" i="51"/>
  <c r="F147" i="51"/>
  <c r="F149" i="51"/>
  <c r="F151" i="51"/>
  <c r="F153" i="51"/>
  <c r="H158" i="51"/>
  <c r="F159" i="51"/>
  <c r="J159" i="51"/>
  <c r="H160" i="51"/>
  <c r="F161" i="51"/>
  <c r="J161" i="51"/>
  <c r="H162" i="51"/>
  <c r="F163" i="51"/>
  <c r="J163" i="51"/>
  <c r="H164" i="51"/>
  <c r="F165" i="51"/>
  <c r="J165" i="51"/>
  <c r="H166" i="51"/>
  <c r="F167" i="51"/>
  <c r="J167" i="51"/>
  <c r="H168" i="51"/>
  <c r="F169" i="51"/>
  <c r="J169" i="51"/>
  <c r="H170" i="51"/>
  <c r="F171" i="51"/>
  <c r="J171" i="51"/>
  <c r="H172" i="51"/>
  <c r="F173" i="51"/>
  <c r="J173" i="51"/>
  <c r="H174" i="51"/>
  <c r="F175" i="51"/>
  <c r="J175" i="51"/>
  <c r="H176" i="51"/>
  <c r="F177" i="51"/>
  <c r="J177" i="51"/>
  <c r="H178" i="51"/>
  <c r="F179" i="51"/>
  <c r="J179" i="51"/>
  <c r="H180" i="51"/>
  <c r="F181" i="51"/>
  <c r="J181" i="51"/>
  <c r="H182" i="51"/>
  <c r="F183" i="51"/>
  <c r="J183" i="51"/>
  <c r="H184" i="51"/>
  <c r="F185" i="51"/>
  <c r="J185" i="51"/>
  <c r="H186" i="51"/>
  <c r="F187" i="51"/>
  <c r="J187" i="51"/>
  <c r="H188" i="51"/>
  <c r="F189" i="51"/>
  <c r="J189" i="51"/>
  <c r="H190" i="51"/>
  <c r="F191" i="51"/>
  <c r="J191" i="51"/>
  <c r="H192" i="51"/>
  <c r="F193" i="51"/>
  <c r="J193" i="51"/>
  <c r="H194" i="51"/>
  <c r="F195" i="51"/>
  <c r="J195" i="51"/>
  <c r="H196" i="51"/>
  <c r="F197" i="51"/>
  <c r="J197" i="51"/>
  <c r="H198" i="51"/>
  <c r="F199" i="51"/>
  <c r="J199" i="51"/>
  <c r="H200" i="51"/>
  <c r="F201" i="51"/>
  <c r="J201" i="51"/>
  <c r="H202" i="51"/>
  <c r="F203" i="51"/>
  <c r="J203" i="51"/>
  <c r="H204" i="51"/>
  <c r="F205" i="51"/>
  <c r="J205" i="51"/>
  <c r="H206" i="51"/>
  <c r="F207" i="51"/>
  <c r="J207" i="51"/>
  <c r="H208" i="51"/>
  <c r="H210" i="52"/>
  <c r="H208" i="52"/>
  <c r="H206" i="52"/>
  <c r="H204" i="52"/>
  <c r="H202" i="52"/>
  <c r="H200" i="52"/>
  <c r="H198" i="52"/>
  <c r="H196" i="52"/>
  <c r="H194" i="52"/>
  <c r="H192" i="52"/>
  <c r="H190" i="52"/>
  <c r="H188" i="52"/>
  <c r="H186" i="52"/>
  <c r="H184" i="52"/>
  <c r="H182" i="52"/>
  <c r="H180" i="52"/>
  <c r="H178" i="52"/>
  <c r="H176" i="52"/>
  <c r="H174" i="52"/>
  <c r="H172" i="52"/>
  <c r="H170" i="52"/>
  <c r="H168" i="52"/>
  <c r="H166" i="52"/>
  <c r="H164" i="52"/>
  <c r="H162" i="52"/>
  <c r="H160" i="52"/>
  <c r="H158" i="52"/>
  <c r="H209" i="52"/>
  <c r="H207" i="52"/>
  <c r="H205" i="52"/>
  <c r="H203" i="52"/>
  <c r="H201" i="52"/>
  <c r="H199" i="52"/>
  <c r="H197" i="52"/>
  <c r="H195" i="52"/>
  <c r="H193" i="52"/>
  <c r="H191" i="52"/>
  <c r="H189" i="52"/>
  <c r="H187" i="52"/>
  <c r="H185" i="52"/>
  <c r="H183" i="52"/>
  <c r="H181" i="52"/>
  <c r="H179" i="52"/>
  <c r="H177" i="52"/>
  <c r="H175" i="52"/>
  <c r="H173" i="52"/>
  <c r="H171" i="52"/>
  <c r="H169" i="52"/>
  <c r="H167" i="52"/>
  <c r="H165" i="52"/>
  <c r="H163" i="52"/>
  <c r="H161" i="52"/>
  <c r="H159" i="52"/>
  <c r="F212" i="52"/>
  <c r="J212" i="52"/>
  <c r="H213" i="52"/>
  <c r="F214" i="52"/>
  <c r="J214" i="52"/>
  <c r="H215" i="52"/>
  <c r="F216" i="52"/>
  <c r="J216" i="52"/>
  <c r="H217" i="52"/>
  <c r="F218" i="52"/>
  <c r="J218" i="52"/>
  <c r="H219" i="52"/>
  <c r="F220" i="52"/>
  <c r="J220" i="52"/>
  <c r="H221" i="52"/>
  <c r="F222" i="52"/>
  <c r="J222" i="52"/>
  <c r="H223" i="52"/>
  <c r="F224" i="52"/>
  <c r="J224" i="52"/>
  <c r="H225" i="52"/>
  <c r="F226" i="52"/>
  <c r="J226" i="52"/>
  <c r="H227" i="52"/>
  <c r="F228" i="52"/>
  <c r="J228" i="52"/>
  <c r="H229" i="52"/>
  <c r="F80" i="52"/>
  <c r="J80" i="52"/>
  <c r="G138" i="52"/>
  <c r="D141" i="52"/>
  <c r="I143" i="52"/>
  <c r="G146" i="52"/>
  <c r="D149" i="52"/>
  <c r="I151" i="52"/>
  <c r="G154" i="52"/>
  <c r="D159" i="52"/>
  <c r="I161" i="52"/>
  <c r="G164" i="52"/>
  <c r="D167" i="52"/>
  <c r="I169" i="52"/>
  <c r="G172" i="52"/>
  <c r="D175" i="52"/>
  <c r="I177" i="52"/>
  <c r="G180" i="52"/>
  <c r="D183" i="52"/>
  <c r="I185" i="52"/>
  <c r="G188" i="52"/>
  <c r="I230" i="53"/>
  <c r="G80" i="53"/>
  <c r="D135" i="53"/>
  <c r="I135" i="53"/>
  <c r="G137" i="53"/>
  <c r="D138" i="53"/>
  <c r="I138" i="53"/>
  <c r="G139" i="53"/>
  <c r="D140" i="53"/>
  <c r="I140" i="53"/>
  <c r="G141" i="53"/>
  <c r="D142" i="53"/>
  <c r="I142" i="53"/>
  <c r="G143" i="53"/>
  <c r="D144" i="53"/>
  <c r="I144" i="53"/>
  <c r="G145" i="53"/>
  <c r="D146" i="53"/>
  <c r="I146" i="53"/>
  <c r="G147" i="53"/>
  <c r="D148" i="53"/>
  <c r="I148" i="53"/>
  <c r="G149" i="53"/>
  <c r="D150" i="53"/>
  <c r="I150" i="53"/>
  <c r="G151" i="53"/>
  <c r="D152" i="53"/>
  <c r="I152" i="53"/>
  <c r="G153" i="53"/>
  <c r="D154" i="53"/>
  <c r="I154" i="53"/>
  <c r="D158" i="53"/>
  <c r="I158" i="53"/>
  <c r="G159" i="53"/>
  <c r="D160" i="53"/>
  <c r="I160" i="53"/>
  <c r="G161" i="53"/>
  <c r="D162" i="53"/>
  <c r="I162" i="53"/>
  <c r="G163" i="53"/>
  <c r="D164" i="53"/>
  <c r="I164" i="53"/>
  <c r="G165" i="53"/>
  <c r="D166" i="53"/>
  <c r="I166" i="53"/>
  <c r="G167" i="53"/>
  <c r="D168" i="53"/>
  <c r="I168" i="53"/>
  <c r="G169" i="53"/>
  <c r="D170" i="53"/>
  <c r="I170" i="53"/>
  <c r="G171" i="53"/>
  <c r="D172" i="53"/>
  <c r="I172" i="53"/>
  <c r="G173" i="53"/>
  <c r="D174" i="53"/>
  <c r="I174" i="53"/>
  <c r="G175" i="53"/>
  <c r="D176" i="53"/>
  <c r="I176" i="53"/>
  <c r="G177" i="53"/>
  <c r="D178" i="53"/>
  <c r="I178" i="53"/>
  <c r="G179" i="53"/>
  <c r="D180" i="53"/>
  <c r="I180" i="53"/>
  <c r="G181" i="53"/>
  <c r="D182" i="53"/>
  <c r="I182" i="53"/>
  <c r="G183" i="53"/>
  <c r="D184" i="53"/>
  <c r="I184" i="53"/>
  <c r="G185" i="53"/>
  <c r="D186" i="53"/>
  <c r="I186" i="53"/>
  <c r="G187" i="53"/>
  <c r="D188" i="53"/>
  <c r="I188" i="53"/>
  <c r="G189" i="53"/>
  <c r="D190" i="53"/>
  <c r="I190" i="53"/>
  <c r="G191" i="53"/>
  <c r="D192" i="53"/>
  <c r="I192" i="53"/>
  <c r="G193" i="53"/>
  <c r="D194" i="53"/>
  <c r="I194" i="53"/>
  <c r="G195" i="53"/>
  <c r="D196" i="53"/>
  <c r="I196" i="53"/>
  <c r="G197" i="53"/>
  <c r="D198" i="53"/>
  <c r="I198" i="53"/>
  <c r="G199" i="53"/>
  <c r="D200" i="53"/>
  <c r="I200" i="53"/>
  <c r="G201" i="53"/>
  <c r="D202" i="53"/>
  <c r="I202" i="53"/>
  <c r="G203" i="53"/>
  <c r="D204" i="53"/>
  <c r="I204" i="53"/>
  <c r="G205" i="53"/>
  <c r="D206" i="53"/>
  <c r="I206" i="53"/>
  <c r="G207" i="53"/>
  <c r="D208" i="53"/>
  <c r="I208" i="53"/>
  <c r="G209" i="53"/>
  <c r="D210" i="53"/>
  <c r="I210" i="53"/>
  <c r="D213" i="53"/>
  <c r="D215" i="53"/>
  <c r="D217" i="53"/>
  <c r="D219" i="53"/>
  <c r="D221" i="53"/>
  <c r="D223" i="53"/>
  <c r="D225" i="53"/>
  <c r="D227" i="53"/>
  <c r="D229" i="53"/>
  <c r="D209" i="54"/>
  <c r="D207" i="54"/>
  <c r="D205" i="54"/>
  <c r="D210" i="54"/>
  <c r="D208" i="54"/>
  <c r="D206" i="54"/>
  <c r="D204" i="54"/>
  <c r="I209" i="54"/>
  <c r="I207" i="54"/>
  <c r="I205" i="54"/>
  <c r="I203" i="54"/>
  <c r="I210" i="54"/>
  <c r="I208" i="54"/>
  <c r="I206" i="54"/>
  <c r="I204" i="54"/>
  <c r="G212" i="54"/>
  <c r="D213" i="54"/>
  <c r="I213" i="54"/>
  <c r="G214" i="54"/>
  <c r="D215" i="54"/>
  <c r="I215" i="54"/>
  <c r="G216" i="54"/>
  <c r="D217" i="54"/>
  <c r="I217" i="54"/>
  <c r="G218" i="54"/>
  <c r="D219" i="54"/>
  <c r="I219" i="54"/>
  <c r="G220" i="54"/>
  <c r="D221" i="54"/>
  <c r="I221" i="54"/>
  <c r="G222" i="54"/>
  <c r="D223" i="54"/>
  <c r="I223" i="54"/>
  <c r="G224" i="54"/>
  <c r="D225" i="54"/>
  <c r="I225" i="54"/>
  <c r="G226" i="54"/>
  <c r="D227" i="54"/>
  <c r="I227" i="54"/>
  <c r="G228" i="54"/>
  <c r="D229" i="54"/>
  <c r="I229" i="54"/>
  <c r="G80" i="54"/>
  <c r="D135" i="54"/>
  <c r="I135" i="54"/>
  <c r="G137" i="54"/>
  <c r="D138" i="54"/>
  <c r="I138" i="54"/>
  <c r="G139" i="54"/>
  <c r="D140" i="54"/>
  <c r="I140" i="54"/>
  <c r="G141" i="54"/>
  <c r="D142" i="54"/>
  <c r="I142" i="54"/>
  <c r="G143" i="54"/>
  <c r="D144" i="54"/>
  <c r="I144" i="54"/>
  <c r="G145" i="54"/>
  <c r="D146" i="54"/>
  <c r="I146" i="54"/>
  <c r="G147" i="54"/>
  <c r="D148" i="54"/>
  <c r="I148" i="54"/>
  <c r="G149" i="54"/>
  <c r="D150" i="54"/>
  <c r="I150" i="54"/>
  <c r="G151" i="54"/>
  <c r="D152" i="54"/>
  <c r="I152" i="54"/>
  <c r="G153" i="54"/>
  <c r="D154" i="54"/>
  <c r="I154" i="54"/>
  <c r="D158" i="54"/>
  <c r="I158" i="54"/>
  <c r="G159" i="54"/>
  <c r="D160" i="54"/>
  <c r="I160" i="54"/>
  <c r="G161" i="54"/>
  <c r="D162" i="54"/>
  <c r="I162" i="54"/>
  <c r="G163" i="54"/>
  <c r="D164" i="54"/>
  <c r="I164" i="54"/>
  <c r="G165" i="54"/>
  <c r="D166" i="54"/>
  <c r="I166" i="54"/>
  <c r="G167" i="54"/>
  <c r="D168" i="54"/>
  <c r="I168" i="54"/>
  <c r="G169" i="54"/>
  <c r="D170" i="54"/>
  <c r="I170" i="54"/>
  <c r="G171" i="54"/>
  <c r="D172" i="54"/>
  <c r="I172" i="54"/>
  <c r="G173" i="54"/>
  <c r="D174" i="54"/>
  <c r="I174" i="54"/>
  <c r="G175" i="54"/>
  <c r="D176" i="54"/>
  <c r="I176" i="54"/>
  <c r="G177" i="54"/>
  <c r="D178" i="54"/>
  <c r="I178" i="54"/>
  <c r="G179" i="54"/>
  <c r="D180" i="54"/>
  <c r="I180" i="54"/>
  <c r="G181" i="54"/>
  <c r="D182" i="54"/>
  <c r="I182" i="54"/>
  <c r="G183" i="54"/>
  <c r="D184" i="54"/>
  <c r="I184" i="54"/>
  <c r="G185" i="54"/>
  <c r="D186" i="54"/>
  <c r="I186" i="54"/>
  <c r="G187" i="54"/>
  <c r="D188" i="54"/>
  <c r="I188" i="54"/>
  <c r="G189" i="54"/>
  <c r="D190" i="54"/>
  <c r="I190" i="54"/>
  <c r="G191" i="54"/>
  <c r="D192" i="54"/>
  <c r="I192" i="54"/>
  <c r="G193" i="54"/>
  <c r="D194" i="54"/>
  <c r="I194" i="54"/>
  <c r="G195" i="54"/>
  <c r="D196" i="54"/>
  <c r="I196" i="54"/>
  <c r="G197" i="54"/>
  <c r="D198" i="54"/>
  <c r="I198" i="54"/>
  <c r="G199" i="54"/>
  <c r="D200" i="54"/>
  <c r="I200" i="54"/>
  <c r="G201" i="54"/>
  <c r="D202" i="54"/>
  <c r="I202" i="54"/>
  <c r="H205" i="54"/>
  <c r="F212" i="55"/>
  <c r="J212" i="55"/>
  <c r="F214" i="55"/>
  <c r="J214" i="55"/>
  <c r="F216" i="55"/>
  <c r="J216" i="55"/>
  <c r="F218" i="55"/>
  <c r="J218" i="55"/>
  <c r="F220" i="55"/>
  <c r="J220" i="55"/>
  <c r="F222" i="55"/>
  <c r="J222" i="55"/>
  <c r="F224" i="55"/>
  <c r="J224" i="55"/>
  <c r="F226" i="55"/>
  <c r="J226" i="55"/>
  <c r="F228" i="55"/>
  <c r="J228" i="55"/>
  <c r="H80" i="53"/>
  <c r="F135" i="53"/>
  <c r="J135" i="53"/>
  <c r="H137" i="53"/>
  <c r="F138" i="53"/>
  <c r="J138" i="53"/>
  <c r="H139" i="53"/>
  <c r="F140" i="53"/>
  <c r="J140" i="53"/>
  <c r="H141" i="53"/>
  <c r="F142" i="53"/>
  <c r="J142" i="53"/>
  <c r="H143" i="53"/>
  <c r="F144" i="53"/>
  <c r="J144" i="53"/>
  <c r="H145" i="53"/>
  <c r="F146" i="53"/>
  <c r="J146" i="53"/>
  <c r="H147" i="53"/>
  <c r="F148" i="53"/>
  <c r="J148" i="53"/>
  <c r="H149" i="53"/>
  <c r="F150" i="53"/>
  <c r="J150" i="53"/>
  <c r="H151" i="53"/>
  <c r="F152" i="53"/>
  <c r="J152" i="53"/>
  <c r="H153" i="53"/>
  <c r="F154" i="53"/>
  <c r="J154" i="53"/>
  <c r="F158" i="53"/>
  <c r="J158" i="53"/>
  <c r="H159" i="53"/>
  <c r="F160" i="53"/>
  <c r="J160" i="53"/>
  <c r="H161" i="53"/>
  <c r="F162" i="53"/>
  <c r="J162" i="53"/>
  <c r="H163" i="53"/>
  <c r="F164" i="53"/>
  <c r="J164" i="53"/>
  <c r="H165" i="53"/>
  <c r="F166" i="53"/>
  <c r="J166" i="53"/>
  <c r="H167" i="53"/>
  <c r="F168" i="53"/>
  <c r="J168" i="53"/>
  <c r="H169" i="53"/>
  <c r="F170" i="53"/>
  <c r="J170" i="53"/>
  <c r="H171" i="53"/>
  <c r="F172" i="53"/>
  <c r="J172" i="53"/>
  <c r="H173" i="53"/>
  <c r="F174" i="53"/>
  <c r="J174" i="53"/>
  <c r="H175" i="53"/>
  <c r="F176" i="53"/>
  <c r="J176" i="53"/>
  <c r="H177" i="53"/>
  <c r="F178" i="53"/>
  <c r="J178" i="53"/>
  <c r="H179" i="53"/>
  <c r="F180" i="53"/>
  <c r="J180" i="53"/>
  <c r="H181" i="53"/>
  <c r="F182" i="53"/>
  <c r="J182" i="53"/>
  <c r="H183" i="53"/>
  <c r="F184" i="53"/>
  <c r="J184" i="53"/>
  <c r="H185" i="53"/>
  <c r="F186" i="53"/>
  <c r="J186" i="53"/>
  <c r="H187" i="53"/>
  <c r="F188" i="53"/>
  <c r="J188" i="53"/>
  <c r="H189" i="53"/>
  <c r="F190" i="53"/>
  <c r="J190" i="53"/>
  <c r="H191" i="53"/>
  <c r="F192" i="53"/>
  <c r="J192" i="53"/>
  <c r="H193" i="53"/>
  <c r="F194" i="53"/>
  <c r="J194" i="53"/>
  <c r="H195" i="53"/>
  <c r="F196" i="53"/>
  <c r="J196" i="53"/>
  <c r="H197" i="53"/>
  <c r="F198" i="53"/>
  <c r="J198" i="53"/>
  <c r="H199" i="53"/>
  <c r="F200" i="53"/>
  <c r="J200" i="53"/>
  <c r="H201" i="53"/>
  <c r="F202" i="53"/>
  <c r="J202" i="53"/>
  <c r="H203" i="53"/>
  <c r="F204" i="53"/>
  <c r="J204" i="53"/>
  <c r="H205" i="53"/>
  <c r="F206" i="53"/>
  <c r="J206" i="53"/>
  <c r="H207" i="53"/>
  <c r="F208" i="53"/>
  <c r="J208" i="53"/>
  <c r="H209" i="53"/>
  <c r="F210" i="53"/>
  <c r="J210" i="53"/>
  <c r="F209" i="54"/>
  <c r="F207" i="54"/>
  <c r="F205" i="54"/>
  <c r="J209" i="54"/>
  <c r="J207" i="54"/>
  <c r="J205" i="54"/>
  <c r="J203" i="54"/>
  <c r="H80" i="54"/>
  <c r="F135" i="54"/>
  <c r="J135" i="54"/>
  <c r="H137" i="54"/>
  <c r="F138" i="54"/>
  <c r="J138" i="54"/>
  <c r="H139" i="54"/>
  <c r="F140" i="54"/>
  <c r="J140" i="54"/>
  <c r="H141" i="54"/>
  <c r="F142" i="54"/>
  <c r="J142" i="54"/>
  <c r="H143" i="54"/>
  <c r="F144" i="54"/>
  <c r="J144" i="54"/>
  <c r="H145" i="54"/>
  <c r="F146" i="54"/>
  <c r="J146" i="54"/>
  <c r="H147" i="54"/>
  <c r="F148" i="54"/>
  <c r="J148" i="54"/>
  <c r="H149" i="54"/>
  <c r="F150" i="54"/>
  <c r="J150" i="54"/>
  <c r="H151" i="54"/>
  <c r="F152" i="54"/>
  <c r="J152" i="54"/>
  <c r="H153" i="54"/>
  <c r="F154" i="54"/>
  <c r="J154" i="54"/>
  <c r="F158" i="54"/>
  <c r="J158" i="54"/>
  <c r="H159" i="54"/>
  <c r="F160" i="54"/>
  <c r="J160" i="54"/>
  <c r="H161" i="54"/>
  <c r="F162" i="54"/>
  <c r="J162" i="54"/>
  <c r="H163" i="54"/>
  <c r="F164" i="54"/>
  <c r="J164" i="54"/>
  <c r="H165" i="54"/>
  <c r="F166" i="54"/>
  <c r="J166" i="54"/>
  <c r="H167" i="54"/>
  <c r="F168" i="54"/>
  <c r="J168" i="54"/>
  <c r="H169" i="54"/>
  <c r="F170" i="54"/>
  <c r="J170" i="54"/>
  <c r="H171" i="54"/>
  <c r="F172" i="54"/>
  <c r="J172" i="54"/>
  <c r="H173" i="54"/>
  <c r="F174" i="54"/>
  <c r="J174" i="54"/>
  <c r="H175" i="54"/>
  <c r="F176" i="54"/>
  <c r="J176" i="54"/>
  <c r="H177" i="54"/>
  <c r="F178" i="54"/>
  <c r="J178" i="54"/>
  <c r="H179" i="54"/>
  <c r="F180" i="54"/>
  <c r="J180" i="54"/>
  <c r="H181" i="54"/>
  <c r="F182" i="54"/>
  <c r="J182" i="54"/>
  <c r="H183" i="54"/>
  <c r="F184" i="54"/>
  <c r="J184" i="54"/>
  <c r="H185" i="54"/>
  <c r="F186" i="54"/>
  <c r="J186" i="54"/>
  <c r="H187" i="54"/>
  <c r="F188" i="54"/>
  <c r="J188" i="54"/>
  <c r="H189" i="54"/>
  <c r="F190" i="54"/>
  <c r="J190" i="54"/>
  <c r="H191" i="54"/>
  <c r="F192" i="54"/>
  <c r="J192" i="54"/>
  <c r="H193" i="54"/>
  <c r="F194" i="54"/>
  <c r="J194" i="54"/>
  <c r="H195" i="54"/>
  <c r="F196" i="54"/>
  <c r="J196" i="54"/>
  <c r="H197" i="54"/>
  <c r="F198" i="54"/>
  <c r="J198" i="54"/>
  <c r="H199" i="54"/>
  <c r="F200" i="54"/>
  <c r="J200" i="54"/>
  <c r="H201" i="54"/>
  <c r="F202" i="54"/>
  <c r="J202" i="54"/>
  <c r="H203" i="54"/>
  <c r="F206" i="54"/>
  <c r="J208" i="54"/>
  <c r="D80" i="53"/>
  <c r="I80" i="53"/>
  <c r="G135" i="53"/>
  <c r="D137" i="53"/>
  <c r="I137" i="53"/>
  <c r="G138" i="53"/>
  <c r="D139" i="53"/>
  <c r="I139" i="53"/>
  <c r="G140" i="53"/>
  <c r="D141" i="53"/>
  <c r="I141" i="53"/>
  <c r="G142" i="53"/>
  <c r="D143" i="53"/>
  <c r="I143" i="53"/>
  <c r="G144" i="53"/>
  <c r="D145" i="53"/>
  <c r="I145" i="53"/>
  <c r="G146" i="53"/>
  <c r="D147" i="53"/>
  <c r="I147" i="53"/>
  <c r="G148" i="53"/>
  <c r="D149" i="53"/>
  <c r="I149" i="53"/>
  <c r="G150" i="53"/>
  <c r="D151" i="53"/>
  <c r="I151" i="53"/>
  <c r="G152" i="53"/>
  <c r="D153" i="53"/>
  <c r="I153" i="53"/>
  <c r="G154" i="53"/>
  <c r="G158" i="53"/>
  <c r="D159" i="53"/>
  <c r="I159" i="53"/>
  <c r="G160" i="53"/>
  <c r="D161" i="53"/>
  <c r="I161" i="53"/>
  <c r="G162" i="53"/>
  <c r="D163" i="53"/>
  <c r="I163" i="53"/>
  <c r="G164" i="53"/>
  <c r="D165" i="53"/>
  <c r="I165" i="53"/>
  <c r="G166" i="53"/>
  <c r="D167" i="53"/>
  <c r="I167" i="53"/>
  <c r="G168" i="53"/>
  <c r="D169" i="53"/>
  <c r="I169" i="53"/>
  <c r="G170" i="53"/>
  <c r="D171" i="53"/>
  <c r="I171" i="53"/>
  <c r="G172" i="53"/>
  <c r="D173" i="53"/>
  <c r="I173" i="53"/>
  <c r="G174" i="53"/>
  <c r="D175" i="53"/>
  <c r="I175" i="53"/>
  <c r="G176" i="53"/>
  <c r="D177" i="53"/>
  <c r="I177" i="53"/>
  <c r="G178" i="53"/>
  <c r="D179" i="53"/>
  <c r="I179" i="53"/>
  <c r="G180" i="53"/>
  <c r="D181" i="53"/>
  <c r="I181" i="53"/>
  <c r="G182" i="53"/>
  <c r="D183" i="53"/>
  <c r="I183" i="53"/>
  <c r="G184" i="53"/>
  <c r="D185" i="53"/>
  <c r="I185" i="53"/>
  <c r="G186" i="53"/>
  <c r="D187" i="53"/>
  <c r="I187" i="53"/>
  <c r="G188" i="53"/>
  <c r="D189" i="53"/>
  <c r="I189" i="53"/>
  <c r="G190" i="53"/>
  <c r="D191" i="53"/>
  <c r="I191" i="53"/>
  <c r="G192" i="53"/>
  <c r="D193" i="53"/>
  <c r="I193" i="53"/>
  <c r="G194" i="53"/>
  <c r="D195" i="53"/>
  <c r="I195" i="53"/>
  <c r="G196" i="53"/>
  <c r="D197" i="53"/>
  <c r="I197" i="53"/>
  <c r="G198" i="53"/>
  <c r="D199" i="53"/>
  <c r="I199" i="53"/>
  <c r="G200" i="53"/>
  <c r="D201" i="53"/>
  <c r="I201" i="53"/>
  <c r="G202" i="53"/>
  <c r="D203" i="53"/>
  <c r="I203" i="53"/>
  <c r="G204" i="53"/>
  <c r="D205" i="53"/>
  <c r="I205" i="53"/>
  <c r="G206" i="53"/>
  <c r="D207" i="53"/>
  <c r="I207" i="53"/>
  <c r="G208" i="53"/>
  <c r="D209" i="53"/>
  <c r="D212" i="53"/>
  <c r="D214" i="53"/>
  <c r="D216" i="53"/>
  <c r="D218" i="53"/>
  <c r="D220" i="53"/>
  <c r="D222" i="53"/>
  <c r="D224" i="53"/>
  <c r="D226" i="53"/>
  <c r="D228" i="53"/>
  <c r="G210" i="54"/>
  <c r="G208" i="54"/>
  <c r="G206" i="54"/>
  <c r="G204" i="54"/>
  <c r="G209" i="54"/>
  <c r="G207" i="54"/>
  <c r="G205" i="54"/>
  <c r="G213" i="54"/>
  <c r="G215" i="54"/>
  <c r="G217" i="54"/>
  <c r="G219" i="54"/>
  <c r="G221" i="54"/>
  <c r="G223" i="54"/>
  <c r="G225" i="54"/>
  <c r="G227" i="54"/>
  <c r="G229" i="54"/>
  <c r="D80" i="54"/>
  <c r="I80" i="54"/>
  <c r="G135" i="54"/>
  <c r="D137" i="54"/>
  <c r="I137" i="54"/>
  <c r="G138" i="54"/>
  <c r="D139" i="54"/>
  <c r="I139" i="54"/>
  <c r="G140" i="54"/>
  <c r="D141" i="54"/>
  <c r="I141" i="54"/>
  <c r="G142" i="54"/>
  <c r="D143" i="54"/>
  <c r="I143" i="54"/>
  <c r="G144" i="54"/>
  <c r="D145" i="54"/>
  <c r="I145" i="54"/>
  <c r="G146" i="54"/>
  <c r="D147" i="54"/>
  <c r="I147" i="54"/>
  <c r="G148" i="54"/>
  <c r="D149" i="54"/>
  <c r="I149" i="54"/>
  <c r="G150" i="54"/>
  <c r="D151" i="54"/>
  <c r="I151" i="54"/>
  <c r="G152" i="54"/>
  <c r="D153" i="54"/>
  <c r="I153" i="54"/>
  <c r="G154" i="54"/>
  <c r="G158" i="54"/>
  <c r="D159" i="54"/>
  <c r="I159" i="54"/>
  <c r="G160" i="54"/>
  <c r="D161" i="54"/>
  <c r="I161" i="54"/>
  <c r="G162" i="54"/>
  <c r="D163" i="54"/>
  <c r="I163" i="54"/>
  <c r="G164" i="54"/>
  <c r="D165" i="54"/>
  <c r="I165" i="54"/>
  <c r="G166" i="54"/>
  <c r="D167" i="54"/>
  <c r="I167" i="54"/>
  <c r="G168" i="54"/>
  <c r="D169" i="54"/>
  <c r="I169" i="54"/>
  <c r="G170" i="54"/>
  <c r="D171" i="54"/>
  <c r="I171" i="54"/>
  <c r="G172" i="54"/>
  <c r="D173" i="54"/>
  <c r="I173" i="54"/>
  <c r="G174" i="54"/>
  <c r="D175" i="54"/>
  <c r="I175" i="54"/>
  <c r="G176" i="54"/>
  <c r="D177" i="54"/>
  <c r="I177" i="54"/>
  <c r="G178" i="54"/>
  <c r="D179" i="54"/>
  <c r="I179" i="54"/>
  <c r="G180" i="54"/>
  <c r="D181" i="54"/>
  <c r="I181" i="54"/>
  <c r="G182" i="54"/>
  <c r="D183" i="54"/>
  <c r="I183" i="54"/>
  <c r="G184" i="54"/>
  <c r="D185" i="54"/>
  <c r="I185" i="54"/>
  <c r="G186" i="54"/>
  <c r="D187" i="54"/>
  <c r="I187" i="54"/>
  <c r="G188" i="54"/>
  <c r="D189" i="54"/>
  <c r="I189" i="54"/>
  <c r="G190" i="54"/>
  <c r="D191" i="54"/>
  <c r="I191" i="54"/>
  <c r="G192" i="54"/>
  <c r="D193" i="54"/>
  <c r="I193" i="54"/>
  <c r="G194" i="54"/>
  <c r="D195" i="54"/>
  <c r="I195" i="54"/>
  <c r="G196" i="54"/>
  <c r="D197" i="54"/>
  <c r="I197" i="54"/>
  <c r="G198" i="54"/>
  <c r="D199" i="54"/>
  <c r="I199" i="54"/>
  <c r="G200" i="54"/>
  <c r="D201" i="54"/>
  <c r="I201" i="54"/>
  <c r="G202" i="54"/>
  <c r="D203" i="54"/>
  <c r="F204" i="54"/>
  <c r="J206" i="54"/>
  <c r="F210" i="55"/>
  <c r="F208" i="55"/>
  <c r="F206" i="55"/>
  <c r="F204" i="55"/>
  <c r="F202" i="55"/>
  <c r="F200" i="55"/>
  <c r="F198" i="55"/>
  <c r="F196" i="55"/>
  <c r="F194" i="55"/>
  <c r="F192" i="55"/>
  <c r="F190" i="55"/>
  <c r="F188" i="55"/>
  <c r="F186" i="55"/>
  <c r="F184" i="55"/>
  <c r="F182" i="55"/>
  <c r="F180" i="55"/>
  <c r="F178" i="55"/>
  <c r="F176" i="55"/>
  <c r="F174" i="55"/>
  <c r="F172" i="55"/>
  <c r="F170" i="55"/>
  <c r="F168" i="55"/>
  <c r="F166" i="55"/>
  <c r="F164" i="55"/>
  <c r="F162" i="55"/>
  <c r="F160" i="55"/>
  <c r="F158" i="55"/>
  <c r="F209" i="55"/>
  <c r="F207" i="55"/>
  <c r="F205" i="55"/>
  <c r="F203" i="55"/>
  <c r="F201" i="55"/>
  <c r="F199" i="55"/>
  <c r="F197" i="55"/>
  <c r="F195" i="55"/>
  <c r="F193" i="55"/>
  <c r="F191" i="55"/>
  <c r="F189" i="55"/>
  <c r="F187" i="55"/>
  <c r="F185" i="55"/>
  <c r="F183" i="55"/>
  <c r="F181" i="55"/>
  <c r="F179" i="55"/>
  <c r="F177" i="55"/>
  <c r="F175" i="55"/>
  <c r="F173" i="55"/>
  <c r="F171" i="55"/>
  <c r="F169" i="55"/>
  <c r="F167" i="55"/>
  <c r="F165" i="55"/>
  <c r="F163" i="55"/>
  <c r="F161" i="55"/>
  <c r="F159" i="55"/>
  <c r="J210" i="55"/>
  <c r="J208" i="55"/>
  <c r="J206" i="55"/>
  <c r="J204" i="55"/>
  <c r="J202" i="55"/>
  <c r="J200" i="55"/>
  <c r="J198" i="55"/>
  <c r="J196" i="55"/>
  <c r="J194" i="55"/>
  <c r="J192" i="55"/>
  <c r="J190" i="55"/>
  <c r="J188" i="55"/>
  <c r="J186" i="55"/>
  <c r="J184" i="55"/>
  <c r="J182" i="55"/>
  <c r="J180" i="55"/>
  <c r="J178" i="55"/>
  <c r="J176" i="55"/>
  <c r="J174" i="55"/>
  <c r="J172" i="55"/>
  <c r="J170" i="55"/>
  <c r="J168" i="55"/>
  <c r="J166" i="55"/>
  <c r="J164" i="55"/>
  <c r="J162" i="55"/>
  <c r="J160" i="55"/>
  <c r="J158" i="55"/>
  <c r="J209" i="55"/>
  <c r="J207" i="55"/>
  <c r="J205" i="55"/>
  <c r="J203" i="55"/>
  <c r="J201" i="55"/>
  <c r="J199" i="55"/>
  <c r="J197" i="55"/>
  <c r="J195" i="55"/>
  <c r="J193" i="55"/>
  <c r="J191" i="55"/>
  <c r="J189" i="55"/>
  <c r="J187" i="55"/>
  <c r="J185" i="55"/>
  <c r="J183" i="55"/>
  <c r="J181" i="55"/>
  <c r="J179" i="55"/>
  <c r="J177" i="55"/>
  <c r="J175" i="55"/>
  <c r="J173" i="55"/>
  <c r="J171" i="55"/>
  <c r="J169" i="55"/>
  <c r="J167" i="55"/>
  <c r="J165" i="55"/>
  <c r="J163" i="55"/>
  <c r="J161" i="55"/>
  <c r="J159" i="55"/>
  <c r="H212" i="55"/>
  <c r="H230" i="55" s="1"/>
  <c r="H80" i="55"/>
  <c r="F213" i="55"/>
  <c r="J213" i="55"/>
  <c r="F215" i="55"/>
  <c r="J215" i="55"/>
  <c r="F217" i="55"/>
  <c r="J217" i="55"/>
  <c r="F219" i="55"/>
  <c r="J219" i="55"/>
  <c r="F221" i="55"/>
  <c r="J221" i="55"/>
  <c r="F223" i="55"/>
  <c r="J223" i="55"/>
  <c r="F225" i="55"/>
  <c r="J225" i="55"/>
  <c r="F227" i="55"/>
  <c r="J227" i="55"/>
  <c r="F229" i="55"/>
  <c r="J229" i="55"/>
  <c r="F80" i="53"/>
  <c r="J80" i="53"/>
  <c r="F137" i="53"/>
  <c r="F139" i="53"/>
  <c r="F141" i="53"/>
  <c r="F143" i="53"/>
  <c r="F145" i="53"/>
  <c r="F147" i="53"/>
  <c r="F149" i="53"/>
  <c r="F151" i="53"/>
  <c r="F153" i="53"/>
  <c r="H158" i="53"/>
  <c r="F159" i="53"/>
  <c r="J159" i="53"/>
  <c r="H160" i="53"/>
  <c r="F161" i="53"/>
  <c r="J161" i="53"/>
  <c r="H162" i="53"/>
  <c r="F163" i="53"/>
  <c r="J163" i="53"/>
  <c r="H164" i="53"/>
  <c r="F165" i="53"/>
  <c r="J165" i="53"/>
  <c r="H166" i="53"/>
  <c r="F167" i="53"/>
  <c r="J167" i="53"/>
  <c r="H168" i="53"/>
  <c r="F169" i="53"/>
  <c r="J169" i="53"/>
  <c r="H170" i="53"/>
  <c r="F171" i="53"/>
  <c r="J171" i="53"/>
  <c r="H172" i="53"/>
  <c r="F173" i="53"/>
  <c r="J173" i="53"/>
  <c r="H174" i="53"/>
  <c r="F175" i="53"/>
  <c r="J175" i="53"/>
  <c r="H176" i="53"/>
  <c r="F177" i="53"/>
  <c r="J177" i="53"/>
  <c r="H178" i="53"/>
  <c r="F179" i="53"/>
  <c r="J179" i="53"/>
  <c r="H180" i="53"/>
  <c r="F181" i="53"/>
  <c r="J181" i="53"/>
  <c r="H182" i="53"/>
  <c r="F183" i="53"/>
  <c r="J183" i="53"/>
  <c r="H184" i="53"/>
  <c r="F185" i="53"/>
  <c r="J185" i="53"/>
  <c r="H186" i="53"/>
  <c r="F187" i="53"/>
  <c r="J187" i="53"/>
  <c r="H188" i="53"/>
  <c r="F189" i="53"/>
  <c r="J189" i="53"/>
  <c r="H190" i="53"/>
  <c r="F191" i="53"/>
  <c r="J191" i="53"/>
  <c r="H192" i="53"/>
  <c r="F193" i="53"/>
  <c r="J193" i="53"/>
  <c r="H194" i="53"/>
  <c r="F195" i="53"/>
  <c r="J195" i="53"/>
  <c r="H196" i="53"/>
  <c r="F197" i="53"/>
  <c r="J197" i="53"/>
  <c r="H198" i="53"/>
  <c r="F199" i="53"/>
  <c r="J199" i="53"/>
  <c r="H200" i="53"/>
  <c r="F201" i="53"/>
  <c r="J201" i="53"/>
  <c r="H202" i="53"/>
  <c r="F203" i="53"/>
  <c r="J203" i="53"/>
  <c r="H204" i="53"/>
  <c r="F205" i="53"/>
  <c r="J205" i="53"/>
  <c r="H206" i="53"/>
  <c r="F207" i="53"/>
  <c r="J207" i="53"/>
  <c r="H208" i="53"/>
  <c r="H210" i="54"/>
  <c r="H208" i="54"/>
  <c r="H206" i="54"/>
  <c r="H204" i="54"/>
  <c r="H213" i="54"/>
  <c r="H215" i="54"/>
  <c r="H217" i="54"/>
  <c r="F218" i="54"/>
  <c r="J218" i="54"/>
  <c r="H219" i="54"/>
  <c r="F220" i="54"/>
  <c r="J220" i="54"/>
  <c r="H221" i="54"/>
  <c r="F222" i="54"/>
  <c r="J222" i="54"/>
  <c r="H223" i="54"/>
  <c r="F224" i="54"/>
  <c r="J224" i="54"/>
  <c r="H225" i="54"/>
  <c r="F226" i="54"/>
  <c r="J226" i="54"/>
  <c r="H227" i="54"/>
  <c r="F228" i="54"/>
  <c r="J228" i="54"/>
  <c r="H229" i="54"/>
  <c r="F80" i="54"/>
  <c r="J80" i="54"/>
  <c r="H135" i="54"/>
  <c r="F137" i="54"/>
  <c r="J137" i="54"/>
  <c r="H138" i="54"/>
  <c r="F139" i="54"/>
  <c r="J139" i="54"/>
  <c r="H140" i="54"/>
  <c r="F141" i="54"/>
  <c r="J141" i="54"/>
  <c r="H142" i="54"/>
  <c r="F143" i="54"/>
  <c r="J143" i="54"/>
  <c r="H144" i="54"/>
  <c r="F145" i="54"/>
  <c r="J145" i="54"/>
  <c r="H146" i="54"/>
  <c r="F147" i="54"/>
  <c r="J147" i="54"/>
  <c r="H148" i="54"/>
  <c r="F149" i="54"/>
  <c r="J149" i="54"/>
  <c r="H150" i="54"/>
  <c r="F151" i="54"/>
  <c r="J151" i="54"/>
  <c r="H152" i="54"/>
  <c r="F153" i="54"/>
  <c r="J153" i="54"/>
  <c r="H154" i="54"/>
  <c r="H158" i="54"/>
  <c r="F159" i="54"/>
  <c r="J159" i="54"/>
  <c r="H160" i="54"/>
  <c r="F161" i="54"/>
  <c r="J161" i="54"/>
  <c r="H162" i="54"/>
  <c r="F163" i="54"/>
  <c r="J163" i="54"/>
  <c r="H164" i="54"/>
  <c r="F165" i="54"/>
  <c r="J165" i="54"/>
  <c r="H166" i="54"/>
  <c r="F167" i="54"/>
  <c r="J167" i="54"/>
  <c r="H168" i="54"/>
  <c r="F169" i="54"/>
  <c r="J169" i="54"/>
  <c r="H170" i="54"/>
  <c r="F171" i="54"/>
  <c r="J171" i="54"/>
  <c r="H172" i="54"/>
  <c r="F173" i="54"/>
  <c r="J173" i="54"/>
  <c r="H174" i="54"/>
  <c r="F175" i="54"/>
  <c r="J175" i="54"/>
  <c r="H176" i="54"/>
  <c r="F177" i="54"/>
  <c r="J177" i="54"/>
  <c r="H178" i="54"/>
  <c r="F179" i="54"/>
  <c r="J179" i="54"/>
  <c r="H180" i="54"/>
  <c r="F181" i="54"/>
  <c r="J181" i="54"/>
  <c r="H182" i="54"/>
  <c r="F183" i="54"/>
  <c r="J183" i="54"/>
  <c r="H184" i="54"/>
  <c r="F185" i="54"/>
  <c r="J185" i="54"/>
  <c r="H186" i="54"/>
  <c r="F187" i="54"/>
  <c r="J187" i="54"/>
  <c r="H188" i="54"/>
  <c r="F189" i="54"/>
  <c r="J189" i="54"/>
  <c r="H190" i="54"/>
  <c r="F191" i="54"/>
  <c r="J191" i="54"/>
  <c r="H192" i="54"/>
  <c r="F193" i="54"/>
  <c r="J193" i="54"/>
  <c r="H194" i="54"/>
  <c r="F195" i="54"/>
  <c r="J195" i="54"/>
  <c r="H196" i="54"/>
  <c r="F197" i="54"/>
  <c r="J197" i="54"/>
  <c r="H198" i="54"/>
  <c r="F199" i="54"/>
  <c r="J199" i="54"/>
  <c r="H200" i="54"/>
  <c r="F201" i="54"/>
  <c r="J201" i="54"/>
  <c r="H202" i="54"/>
  <c r="F203" i="54"/>
  <c r="J204" i="54"/>
  <c r="H207" i="54"/>
  <c r="F210" i="54"/>
  <c r="I230" i="55"/>
  <c r="F80" i="55"/>
  <c r="J80" i="55"/>
  <c r="H135" i="55"/>
  <c r="F137" i="55"/>
  <c r="J137" i="55"/>
  <c r="H138" i="55"/>
  <c r="F139" i="55"/>
  <c r="J139" i="55"/>
  <c r="H140" i="55"/>
  <c r="F141" i="55"/>
  <c r="J141" i="55"/>
  <c r="H142" i="55"/>
  <c r="F143" i="55"/>
  <c r="J143" i="55"/>
  <c r="H144" i="55"/>
  <c r="F145" i="55"/>
  <c r="J145" i="55"/>
  <c r="H146" i="55"/>
  <c r="F147" i="55"/>
  <c r="J147" i="55"/>
  <c r="H148" i="55"/>
  <c r="F149" i="55"/>
  <c r="J149" i="55"/>
  <c r="H150" i="55"/>
  <c r="F151" i="55"/>
  <c r="J151" i="55"/>
  <c r="H152" i="55"/>
  <c r="F153" i="55"/>
  <c r="J153" i="55"/>
  <c r="H154" i="55"/>
  <c r="H158" i="55"/>
  <c r="H160" i="55"/>
  <c r="H162" i="55"/>
  <c r="H164" i="55"/>
  <c r="H166" i="55"/>
  <c r="H168" i="55"/>
  <c r="H170" i="55"/>
  <c r="H172" i="55"/>
  <c r="H174" i="55"/>
  <c r="H176" i="55"/>
  <c r="H178" i="55"/>
  <c r="H180" i="55"/>
  <c r="H182" i="55"/>
  <c r="H184" i="55"/>
  <c r="H186" i="55"/>
  <c r="H188" i="55"/>
  <c r="H190" i="55"/>
  <c r="H192" i="55"/>
  <c r="H194" i="55"/>
  <c r="H196" i="55"/>
  <c r="H198" i="55"/>
  <c r="H200" i="55"/>
  <c r="H202" i="55"/>
  <c r="H204" i="55"/>
  <c r="H206" i="55"/>
  <c r="H208" i="55"/>
  <c r="H210" i="55"/>
  <c r="F80" i="56"/>
  <c r="J80" i="56"/>
  <c r="H135" i="56"/>
  <c r="F137" i="56"/>
  <c r="J137" i="56"/>
  <c r="H138" i="56"/>
  <c r="F139" i="56"/>
  <c r="J139" i="56"/>
  <c r="H140" i="56"/>
  <c r="F141" i="56"/>
  <c r="J141" i="56"/>
  <c r="H142" i="56"/>
  <c r="F143" i="56"/>
  <c r="J143" i="56"/>
  <c r="H144" i="56"/>
  <c r="F145" i="56"/>
  <c r="J145" i="56"/>
  <c r="H146" i="56"/>
  <c r="F147" i="56"/>
  <c r="J147" i="56"/>
  <c r="H148" i="56"/>
  <c r="F149" i="56"/>
  <c r="J149" i="56"/>
  <c r="H150" i="56"/>
  <c r="F151" i="56"/>
  <c r="J151" i="56"/>
  <c r="H152" i="56"/>
  <c r="F153" i="56"/>
  <c r="J153" i="56"/>
  <c r="H154" i="56"/>
  <c r="H158" i="56"/>
  <c r="F159" i="56"/>
  <c r="J159" i="56"/>
  <c r="H160" i="56"/>
  <c r="F161" i="56"/>
  <c r="J161" i="56"/>
  <c r="H162" i="56"/>
  <c r="F163" i="56"/>
  <c r="J163" i="56"/>
  <c r="H164" i="56"/>
  <c r="F165" i="56"/>
  <c r="J165" i="56"/>
  <c r="H166" i="56"/>
  <c r="F167" i="56"/>
  <c r="J167" i="56"/>
  <c r="H168" i="56"/>
  <c r="F169" i="56"/>
  <c r="J169" i="56"/>
  <c r="H170" i="56"/>
  <c r="F171" i="56"/>
  <c r="J171" i="56"/>
  <c r="H172" i="56"/>
  <c r="F173" i="56"/>
  <c r="J173" i="56"/>
  <c r="H174" i="56"/>
  <c r="F175" i="56"/>
  <c r="J175" i="56"/>
  <c r="H176" i="56"/>
  <c r="F177" i="56"/>
  <c r="J177" i="56"/>
  <c r="H178" i="56"/>
  <c r="F179" i="56"/>
  <c r="J179" i="56"/>
  <c r="H180" i="56"/>
  <c r="F181" i="56"/>
  <c r="J181" i="56"/>
  <c r="H182" i="56"/>
  <c r="F183" i="56"/>
  <c r="J183" i="56"/>
  <c r="H184" i="56"/>
  <c r="F185" i="56"/>
  <c r="J185" i="56"/>
  <c r="H186" i="56"/>
  <c r="F187" i="56"/>
  <c r="J187" i="56"/>
  <c r="H188" i="56"/>
  <c r="F189" i="56"/>
  <c r="J189" i="56"/>
  <c r="H190" i="56"/>
  <c r="F191" i="56"/>
  <c r="J191" i="56"/>
  <c r="H192" i="56"/>
  <c r="F193" i="56"/>
  <c r="J193" i="56"/>
  <c r="H194" i="56"/>
  <c r="F195" i="56"/>
  <c r="J195" i="56"/>
  <c r="H196" i="56"/>
  <c r="F197" i="56"/>
  <c r="J197" i="56"/>
  <c r="H198" i="56"/>
  <c r="F199" i="56"/>
  <c r="J199" i="56"/>
  <c r="H200" i="56"/>
  <c r="F201" i="56"/>
  <c r="J201" i="56"/>
  <c r="H202" i="56"/>
  <c r="F203" i="56"/>
  <c r="J203" i="56"/>
  <c r="H204" i="56"/>
  <c r="F205" i="56"/>
  <c r="J205" i="56"/>
  <c r="H206" i="56"/>
  <c r="F207" i="56"/>
  <c r="J207" i="56"/>
  <c r="H208" i="56"/>
  <c r="F209" i="56"/>
  <c r="J209" i="56"/>
  <c r="H210" i="56"/>
  <c r="H209" i="57"/>
  <c r="H207" i="57"/>
  <c r="H205" i="57"/>
  <c r="H203" i="57"/>
  <c r="H201" i="57"/>
  <c r="H199" i="57"/>
  <c r="H197" i="57"/>
  <c r="H195" i="57"/>
  <c r="H193" i="57"/>
  <c r="H191" i="57"/>
  <c r="H189" i="57"/>
  <c r="H187" i="57"/>
  <c r="H185" i="57"/>
  <c r="H183" i="57"/>
  <c r="H181" i="57"/>
  <c r="H179" i="57"/>
  <c r="H177" i="57"/>
  <c r="H175" i="57"/>
  <c r="H173" i="57"/>
  <c r="H171" i="57"/>
  <c r="H169" i="57"/>
  <c r="H167" i="57"/>
  <c r="H165" i="57"/>
  <c r="H163" i="57"/>
  <c r="H161" i="57"/>
  <c r="H159" i="57"/>
  <c r="H210" i="57"/>
  <c r="H208" i="57"/>
  <c r="H206" i="57"/>
  <c r="H204" i="57"/>
  <c r="H202" i="57"/>
  <c r="H200" i="57"/>
  <c r="H198" i="57"/>
  <c r="H196" i="57"/>
  <c r="H194" i="57"/>
  <c r="H192" i="57"/>
  <c r="H190" i="57"/>
  <c r="H188" i="57"/>
  <c r="H186" i="57"/>
  <c r="H184" i="57"/>
  <c r="H182" i="57"/>
  <c r="H180" i="57"/>
  <c r="H178" i="57"/>
  <c r="H176" i="57"/>
  <c r="H174" i="57"/>
  <c r="H172" i="57"/>
  <c r="H170" i="57"/>
  <c r="H168" i="57"/>
  <c r="H166" i="57"/>
  <c r="H164" i="57"/>
  <c r="H162" i="57"/>
  <c r="H160" i="57"/>
  <c r="H158" i="57"/>
  <c r="F212" i="57"/>
  <c r="J212" i="57"/>
  <c r="H213" i="57"/>
  <c r="F214" i="57"/>
  <c r="J214" i="57"/>
  <c r="H215" i="57"/>
  <c r="F216" i="57"/>
  <c r="J216" i="57"/>
  <c r="H217" i="57"/>
  <c r="F218" i="57"/>
  <c r="J218" i="57"/>
  <c r="H219" i="57"/>
  <c r="F220" i="57"/>
  <c r="J220" i="57"/>
  <c r="H221" i="57"/>
  <c r="F222" i="57"/>
  <c r="J222" i="57"/>
  <c r="H223" i="57"/>
  <c r="F224" i="57"/>
  <c r="J224" i="57"/>
  <c r="H225" i="57"/>
  <c r="F226" i="57"/>
  <c r="J226" i="57"/>
  <c r="H227" i="57"/>
  <c r="F228" i="57"/>
  <c r="J228" i="57"/>
  <c r="H229" i="57"/>
  <c r="H230" i="58"/>
  <c r="G80" i="55"/>
  <c r="D135" i="55"/>
  <c r="I135" i="55"/>
  <c r="G137" i="55"/>
  <c r="D138" i="55"/>
  <c r="I138" i="55"/>
  <c r="G139" i="55"/>
  <c r="D140" i="55"/>
  <c r="I140" i="55"/>
  <c r="G141" i="55"/>
  <c r="D142" i="55"/>
  <c r="I142" i="55"/>
  <c r="G143" i="55"/>
  <c r="D144" i="55"/>
  <c r="I144" i="55"/>
  <c r="G145" i="55"/>
  <c r="D146" i="55"/>
  <c r="I146" i="55"/>
  <c r="G147" i="55"/>
  <c r="D148" i="55"/>
  <c r="I148" i="55"/>
  <c r="G149" i="55"/>
  <c r="D150" i="55"/>
  <c r="I150" i="55"/>
  <c r="G151" i="55"/>
  <c r="D152" i="55"/>
  <c r="I152" i="55"/>
  <c r="G153" i="55"/>
  <c r="D154" i="55"/>
  <c r="I154" i="55"/>
  <c r="D158" i="55"/>
  <c r="I158" i="55"/>
  <c r="G159" i="55"/>
  <c r="D160" i="55"/>
  <c r="I160" i="55"/>
  <c r="G161" i="55"/>
  <c r="D162" i="55"/>
  <c r="I162" i="55"/>
  <c r="G163" i="55"/>
  <c r="D164" i="55"/>
  <c r="I164" i="55"/>
  <c r="G165" i="55"/>
  <c r="D166" i="55"/>
  <c r="I166" i="55"/>
  <c r="G167" i="55"/>
  <c r="D168" i="55"/>
  <c r="I168" i="55"/>
  <c r="G169" i="55"/>
  <c r="D170" i="55"/>
  <c r="I170" i="55"/>
  <c r="G171" i="55"/>
  <c r="D172" i="55"/>
  <c r="I172" i="55"/>
  <c r="G173" i="55"/>
  <c r="D174" i="55"/>
  <c r="I174" i="55"/>
  <c r="G175" i="55"/>
  <c r="D176" i="55"/>
  <c r="I176" i="55"/>
  <c r="G177" i="55"/>
  <c r="D178" i="55"/>
  <c r="I178" i="55"/>
  <c r="G179" i="55"/>
  <c r="D180" i="55"/>
  <c r="I180" i="55"/>
  <c r="G181" i="55"/>
  <c r="D182" i="55"/>
  <c r="I182" i="55"/>
  <c r="G183" i="55"/>
  <c r="D184" i="55"/>
  <c r="I184" i="55"/>
  <c r="G185" i="55"/>
  <c r="D186" i="55"/>
  <c r="I186" i="55"/>
  <c r="G187" i="55"/>
  <c r="D188" i="55"/>
  <c r="I188" i="55"/>
  <c r="G189" i="55"/>
  <c r="D190" i="55"/>
  <c r="I190" i="55"/>
  <c r="G191" i="55"/>
  <c r="D192" i="55"/>
  <c r="I192" i="55"/>
  <c r="G193" i="55"/>
  <c r="D194" i="55"/>
  <c r="I194" i="55"/>
  <c r="G195" i="55"/>
  <c r="D196" i="55"/>
  <c r="I196" i="55"/>
  <c r="G197" i="55"/>
  <c r="D198" i="55"/>
  <c r="I198" i="55"/>
  <c r="G199" i="55"/>
  <c r="D200" i="55"/>
  <c r="I200" i="55"/>
  <c r="G201" i="55"/>
  <c r="D202" i="55"/>
  <c r="I202" i="55"/>
  <c r="G203" i="55"/>
  <c r="D204" i="55"/>
  <c r="I204" i="55"/>
  <c r="G205" i="55"/>
  <c r="D206" i="55"/>
  <c r="I206" i="55"/>
  <c r="G207" i="55"/>
  <c r="D208" i="55"/>
  <c r="I208" i="55"/>
  <c r="G209" i="55"/>
  <c r="D210" i="55"/>
  <c r="I210" i="55"/>
  <c r="D213" i="55"/>
  <c r="D215" i="55"/>
  <c r="D217" i="55"/>
  <c r="D219" i="55"/>
  <c r="D221" i="55"/>
  <c r="D223" i="55"/>
  <c r="D225" i="55"/>
  <c r="D227" i="55"/>
  <c r="D229" i="55"/>
  <c r="G80" i="56"/>
  <c r="D135" i="56"/>
  <c r="I135" i="56"/>
  <c r="G137" i="56"/>
  <c r="D138" i="56"/>
  <c r="I138" i="56"/>
  <c r="G139" i="56"/>
  <c r="D140" i="56"/>
  <c r="I140" i="56"/>
  <c r="G141" i="56"/>
  <c r="D142" i="56"/>
  <c r="I142" i="56"/>
  <c r="G143" i="56"/>
  <c r="D144" i="56"/>
  <c r="I144" i="56"/>
  <c r="G145" i="56"/>
  <c r="D146" i="56"/>
  <c r="I146" i="56"/>
  <c r="G147" i="56"/>
  <c r="D148" i="56"/>
  <c r="I148" i="56"/>
  <c r="G149" i="56"/>
  <c r="D150" i="56"/>
  <c r="I150" i="56"/>
  <c r="G151" i="56"/>
  <c r="D152" i="56"/>
  <c r="I152" i="56"/>
  <c r="G153" i="56"/>
  <c r="D154" i="56"/>
  <c r="I154" i="56"/>
  <c r="D158" i="56"/>
  <c r="I158" i="56"/>
  <c r="G159" i="56"/>
  <c r="D160" i="56"/>
  <c r="I160" i="56"/>
  <c r="G161" i="56"/>
  <c r="D162" i="56"/>
  <c r="I162" i="56"/>
  <c r="G163" i="56"/>
  <c r="D164" i="56"/>
  <c r="I164" i="56"/>
  <c r="G165" i="56"/>
  <c r="D166" i="56"/>
  <c r="I166" i="56"/>
  <c r="G167" i="56"/>
  <c r="D168" i="56"/>
  <c r="I168" i="56"/>
  <c r="G169" i="56"/>
  <c r="D170" i="56"/>
  <c r="I170" i="56"/>
  <c r="G171" i="56"/>
  <c r="D172" i="56"/>
  <c r="I172" i="56"/>
  <c r="G173" i="56"/>
  <c r="D174" i="56"/>
  <c r="I174" i="56"/>
  <c r="G175" i="56"/>
  <c r="D176" i="56"/>
  <c r="I176" i="56"/>
  <c r="G177" i="56"/>
  <c r="D178" i="56"/>
  <c r="I178" i="56"/>
  <c r="G179" i="56"/>
  <c r="D180" i="56"/>
  <c r="I180" i="56"/>
  <c r="G181" i="56"/>
  <c r="D182" i="56"/>
  <c r="I182" i="56"/>
  <c r="G183" i="56"/>
  <c r="D184" i="56"/>
  <c r="I184" i="56"/>
  <c r="G185" i="56"/>
  <c r="D186" i="56"/>
  <c r="I186" i="56"/>
  <c r="G187" i="56"/>
  <c r="D188" i="56"/>
  <c r="I188" i="56"/>
  <c r="G189" i="56"/>
  <c r="D190" i="56"/>
  <c r="I190" i="56"/>
  <c r="G191" i="56"/>
  <c r="D192" i="56"/>
  <c r="I192" i="56"/>
  <c r="G193" i="56"/>
  <c r="D194" i="56"/>
  <c r="I194" i="56"/>
  <c r="G195" i="56"/>
  <c r="D196" i="56"/>
  <c r="I196" i="56"/>
  <c r="G197" i="56"/>
  <c r="D198" i="56"/>
  <c r="I198" i="56"/>
  <c r="G199" i="56"/>
  <c r="D200" i="56"/>
  <c r="I200" i="56"/>
  <c r="G201" i="56"/>
  <c r="D202" i="56"/>
  <c r="I202" i="56"/>
  <c r="G203" i="56"/>
  <c r="D204" i="56"/>
  <c r="I204" i="56"/>
  <c r="G205" i="56"/>
  <c r="D206" i="56"/>
  <c r="I206" i="56"/>
  <c r="G207" i="56"/>
  <c r="D208" i="56"/>
  <c r="I208" i="56"/>
  <c r="G209" i="56"/>
  <c r="D210" i="56"/>
  <c r="I210" i="56"/>
  <c r="D213" i="56"/>
  <c r="D215" i="56"/>
  <c r="D217" i="56"/>
  <c r="D219" i="56"/>
  <c r="D221" i="56"/>
  <c r="D223" i="56"/>
  <c r="D225" i="56"/>
  <c r="D227" i="56"/>
  <c r="D229" i="56"/>
  <c r="D209" i="57"/>
  <c r="D207" i="57"/>
  <c r="D205" i="57"/>
  <c r="D203" i="57"/>
  <c r="D201" i="57"/>
  <c r="D199" i="57"/>
  <c r="D197" i="57"/>
  <c r="D195" i="57"/>
  <c r="D193" i="57"/>
  <c r="D191" i="57"/>
  <c r="D189" i="57"/>
  <c r="D187" i="57"/>
  <c r="D185" i="57"/>
  <c r="D183" i="57"/>
  <c r="D181" i="57"/>
  <c r="D179" i="57"/>
  <c r="D177" i="57"/>
  <c r="D175" i="57"/>
  <c r="D173" i="57"/>
  <c r="D171" i="57"/>
  <c r="D169" i="57"/>
  <c r="D167" i="57"/>
  <c r="D165" i="57"/>
  <c r="D163" i="57"/>
  <c r="D161" i="57"/>
  <c r="D159" i="57"/>
  <c r="G135" i="57"/>
  <c r="J135" i="57"/>
  <c r="F135" i="57"/>
  <c r="D210" i="57"/>
  <c r="D208" i="57"/>
  <c r="D206" i="57"/>
  <c r="D204" i="57"/>
  <c r="D202" i="57"/>
  <c r="D200" i="57"/>
  <c r="D198" i="57"/>
  <c r="D196" i="57"/>
  <c r="D194" i="57"/>
  <c r="D192" i="57"/>
  <c r="D190" i="57"/>
  <c r="D188" i="57"/>
  <c r="D186" i="57"/>
  <c r="D184" i="57"/>
  <c r="D182" i="57"/>
  <c r="D180" i="57"/>
  <c r="D178" i="57"/>
  <c r="D176" i="57"/>
  <c r="D174" i="57"/>
  <c r="D172" i="57"/>
  <c r="D170" i="57"/>
  <c r="D168" i="57"/>
  <c r="D166" i="57"/>
  <c r="D164" i="57"/>
  <c r="D162" i="57"/>
  <c r="D160" i="57"/>
  <c r="D158" i="57"/>
  <c r="I135" i="57"/>
  <c r="D135" i="57"/>
  <c r="H135" i="57"/>
  <c r="I209" i="57"/>
  <c r="I207" i="57"/>
  <c r="I205" i="57"/>
  <c r="I203" i="57"/>
  <c r="I201" i="57"/>
  <c r="I199" i="57"/>
  <c r="I197" i="57"/>
  <c r="I195" i="57"/>
  <c r="I193" i="57"/>
  <c r="I191" i="57"/>
  <c r="I189" i="57"/>
  <c r="I187" i="57"/>
  <c r="I185" i="57"/>
  <c r="I183" i="57"/>
  <c r="I181" i="57"/>
  <c r="I179" i="57"/>
  <c r="I177" i="57"/>
  <c r="I175" i="57"/>
  <c r="I173" i="57"/>
  <c r="I171" i="57"/>
  <c r="I169" i="57"/>
  <c r="I167" i="57"/>
  <c r="I165" i="57"/>
  <c r="I163" i="57"/>
  <c r="I161" i="57"/>
  <c r="I159" i="57"/>
  <c r="I210" i="57"/>
  <c r="I208" i="57"/>
  <c r="I206" i="57"/>
  <c r="I204" i="57"/>
  <c r="I202" i="57"/>
  <c r="I200" i="57"/>
  <c r="I198" i="57"/>
  <c r="I196" i="57"/>
  <c r="I194" i="57"/>
  <c r="I192" i="57"/>
  <c r="I190" i="57"/>
  <c r="I188" i="57"/>
  <c r="I186" i="57"/>
  <c r="I184" i="57"/>
  <c r="I182" i="57"/>
  <c r="I180" i="57"/>
  <c r="I178" i="57"/>
  <c r="I176" i="57"/>
  <c r="I174" i="57"/>
  <c r="I172" i="57"/>
  <c r="I170" i="57"/>
  <c r="I168" i="57"/>
  <c r="I166" i="57"/>
  <c r="I164" i="57"/>
  <c r="I162" i="57"/>
  <c r="I160" i="57"/>
  <c r="I158" i="57"/>
  <c r="G212" i="57"/>
  <c r="G138" i="57"/>
  <c r="J138" i="57"/>
  <c r="F138" i="57"/>
  <c r="D213" i="57"/>
  <c r="I138" i="57"/>
  <c r="D138" i="57"/>
  <c r="H138" i="57"/>
  <c r="I213" i="57"/>
  <c r="G214" i="57"/>
  <c r="G140" i="57"/>
  <c r="J140" i="57"/>
  <c r="F140" i="57"/>
  <c r="D215" i="57"/>
  <c r="I140" i="57"/>
  <c r="D140" i="57"/>
  <c r="H140" i="57"/>
  <c r="I215" i="57"/>
  <c r="G216" i="57"/>
  <c r="G142" i="57"/>
  <c r="J142" i="57"/>
  <c r="F142" i="57"/>
  <c r="D217" i="57"/>
  <c r="I142" i="57"/>
  <c r="D142" i="57"/>
  <c r="H142" i="57"/>
  <c r="I217" i="57"/>
  <c r="G218" i="57"/>
  <c r="G144" i="57"/>
  <c r="J144" i="57"/>
  <c r="F144" i="57"/>
  <c r="D219" i="57"/>
  <c r="I144" i="57"/>
  <c r="D144" i="57"/>
  <c r="H144" i="57"/>
  <c r="I219" i="57"/>
  <c r="G220" i="57"/>
  <c r="G146" i="57"/>
  <c r="J146" i="57"/>
  <c r="F146" i="57"/>
  <c r="D221" i="57"/>
  <c r="I146" i="57"/>
  <c r="D146" i="57"/>
  <c r="H146" i="57"/>
  <c r="I221" i="57"/>
  <c r="G222" i="57"/>
  <c r="G148" i="57"/>
  <c r="J148" i="57"/>
  <c r="F148" i="57"/>
  <c r="D223" i="57"/>
  <c r="I148" i="57"/>
  <c r="D148" i="57"/>
  <c r="H148" i="57"/>
  <c r="I223" i="57"/>
  <c r="G224" i="57"/>
  <c r="G150" i="57"/>
  <c r="J150" i="57"/>
  <c r="F150" i="57"/>
  <c r="D225" i="57"/>
  <c r="I150" i="57"/>
  <c r="D150" i="57"/>
  <c r="H150" i="57"/>
  <c r="I225" i="57"/>
  <c r="G226" i="57"/>
  <c r="G152" i="57"/>
  <c r="J152" i="57"/>
  <c r="F152" i="57"/>
  <c r="D227" i="57"/>
  <c r="I152" i="57"/>
  <c r="D152" i="57"/>
  <c r="H152" i="57"/>
  <c r="I227" i="57"/>
  <c r="G228" i="57"/>
  <c r="G154" i="57"/>
  <c r="J154" i="57"/>
  <c r="F154" i="57"/>
  <c r="D229" i="57"/>
  <c r="I154" i="57"/>
  <c r="D154" i="57"/>
  <c r="H154" i="57"/>
  <c r="I229" i="57"/>
  <c r="H80" i="57"/>
  <c r="F135" i="55"/>
  <c r="J135" i="55"/>
  <c r="H137" i="55"/>
  <c r="F138" i="55"/>
  <c r="J138" i="55"/>
  <c r="H139" i="55"/>
  <c r="F140" i="55"/>
  <c r="J140" i="55"/>
  <c r="H141" i="55"/>
  <c r="F142" i="55"/>
  <c r="J142" i="55"/>
  <c r="H143" i="55"/>
  <c r="F144" i="55"/>
  <c r="J144" i="55"/>
  <c r="H145" i="55"/>
  <c r="F146" i="55"/>
  <c r="J146" i="55"/>
  <c r="H147" i="55"/>
  <c r="F148" i="55"/>
  <c r="J148" i="55"/>
  <c r="H149" i="55"/>
  <c r="F150" i="55"/>
  <c r="J150" i="55"/>
  <c r="H151" i="55"/>
  <c r="F152" i="55"/>
  <c r="J152" i="55"/>
  <c r="H153" i="55"/>
  <c r="F154" i="55"/>
  <c r="J154" i="55"/>
  <c r="H159" i="55"/>
  <c r="H161" i="55"/>
  <c r="H163" i="55"/>
  <c r="H165" i="55"/>
  <c r="H167" i="55"/>
  <c r="H169" i="55"/>
  <c r="H171" i="55"/>
  <c r="H173" i="55"/>
  <c r="H175" i="55"/>
  <c r="H177" i="55"/>
  <c r="H179" i="55"/>
  <c r="H181" i="55"/>
  <c r="H183" i="55"/>
  <c r="H185" i="55"/>
  <c r="H187" i="55"/>
  <c r="H189" i="55"/>
  <c r="H191" i="55"/>
  <c r="H193" i="55"/>
  <c r="H195" i="55"/>
  <c r="H197" i="55"/>
  <c r="H199" i="55"/>
  <c r="H201" i="55"/>
  <c r="H203" i="55"/>
  <c r="H205" i="55"/>
  <c r="H207" i="55"/>
  <c r="H80" i="56"/>
  <c r="F135" i="56"/>
  <c r="J135" i="56"/>
  <c r="H137" i="56"/>
  <c r="F138" i="56"/>
  <c r="J138" i="56"/>
  <c r="H139" i="56"/>
  <c r="F140" i="56"/>
  <c r="J140" i="56"/>
  <c r="H141" i="56"/>
  <c r="F142" i="56"/>
  <c r="J142" i="56"/>
  <c r="H143" i="56"/>
  <c r="F144" i="56"/>
  <c r="J144" i="56"/>
  <c r="H145" i="56"/>
  <c r="F146" i="56"/>
  <c r="J146" i="56"/>
  <c r="H147" i="56"/>
  <c r="F148" i="56"/>
  <c r="J148" i="56"/>
  <c r="H149" i="56"/>
  <c r="F150" i="56"/>
  <c r="J150" i="56"/>
  <c r="H151" i="56"/>
  <c r="F152" i="56"/>
  <c r="J152" i="56"/>
  <c r="H153" i="56"/>
  <c r="F154" i="56"/>
  <c r="J154" i="56"/>
  <c r="F158" i="56"/>
  <c r="J158" i="56"/>
  <c r="H159" i="56"/>
  <c r="F160" i="56"/>
  <c r="J160" i="56"/>
  <c r="H161" i="56"/>
  <c r="F162" i="56"/>
  <c r="J162" i="56"/>
  <c r="H163" i="56"/>
  <c r="F164" i="56"/>
  <c r="J164" i="56"/>
  <c r="H165" i="56"/>
  <c r="F166" i="56"/>
  <c r="J166" i="56"/>
  <c r="H167" i="56"/>
  <c r="F168" i="56"/>
  <c r="J168" i="56"/>
  <c r="H169" i="56"/>
  <c r="F170" i="56"/>
  <c r="J170" i="56"/>
  <c r="H171" i="56"/>
  <c r="F172" i="56"/>
  <c r="J172" i="56"/>
  <c r="H173" i="56"/>
  <c r="F174" i="56"/>
  <c r="J174" i="56"/>
  <c r="H175" i="56"/>
  <c r="F176" i="56"/>
  <c r="J176" i="56"/>
  <c r="H177" i="56"/>
  <c r="F178" i="56"/>
  <c r="J178" i="56"/>
  <c r="H179" i="56"/>
  <c r="F180" i="56"/>
  <c r="J180" i="56"/>
  <c r="H181" i="56"/>
  <c r="F182" i="56"/>
  <c r="J182" i="56"/>
  <c r="H183" i="56"/>
  <c r="F184" i="56"/>
  <c r="J184" i="56"/>
  <c r="H185" i="56"/>
  <c r="F186" i="56"/>
  <c r="J186" i="56"/>
  <c r="H187" i="56"/>
  <c r="F188" i="56"/>
  <c r="J188" i="56"/>
  <c r="H189" i="56"/>
  <c r="F190" i="56"/>
  <c r="J190" i="56"/>
  <c r="H191" i="56"/>
  <c r="F192" i="56"/>
  <c r="J192" i="56"/>
  <c r="H193" i="56"/>
  <c r="F194" i="56"/>
  <c r="J194" i="56"/>
  <c r="H195" i="56"/>
  <c r="F196" i="56"/>
  <c r="J196" i="56"/>
  <c r="H197" i="56"/>
  <c r="F198" i="56"/>
  <c r="J198" i="56"/>
  <c r="H199" i="56"/>
  <c r="F200" i="56"/>
  <c r="J200" i="56"/>
  <c r="H201" i="56"/>
  <c r="F202" i="56"/>
  <c r="J202" i="56"/>
  <c r="H203" i="56"/>
  <c r="F204" i="56"/>
  <c r="J204" i="56"/>
  <c r="H205" i="56"/>
  <c r="F206" i="56"/>
  <c r="J206" i="56"/>
  <c r="H207" i="56"/>
  <c r="F208" i="56"/>
  <c r="J208" i="56"/>
  <c r="F210" i="57"/>
  <c r="F208" i="57"/>
  <c r="F206" i="57"/>
  <c r="F204" i="57"/>
  <c r="F202" i="57"/>
  <c r="F200" i="57"/>
  <c r="F198" i="57"/>
  <c r="F196" i="57"/>
  <c r="F194" i="57"/>
  <c r="F192" i="57"/>
  <c r="F190" i="57"/>
  <c r="F188" i="57"/>
  <c r="F186" i="57"/>
  <c r="F184" i="57"/>
  <c r="F182" i="57"/>
  <c r="F180" i="57"/>
  <c r="F178" i="57"/>
  <c r="F176" i="57"/>
  <c r="F174" i="57"/>
  <c r="F172" i="57"/>
  <c r="F170" i="57"/>
  <c r="F168" i="57"/>
  <c r="F166" i="57"/>
  <c r="F164" i="57"/>
  <c r="F162" i="57"/>
  <c r="F160" i="57"/>
  <c r="F158" i="57"/>
  <c r="F209" i="57"/>
  <c r="F207" i="57"/>
  <c r="F205" i="57"/>
  <c r="F203" i="57"/>
  <c r="F201" i="57"/>
  <c r="F199" i="57"/>
  <c r="F197" i="57"/>
  <c r="F195" i="57"/>
  <c r="F193" i="57"/>
  <c r="F191" i="57"/>
  <c r="F189" i="57"/>
  <c r="F187" i="57"/>
  <c r="F185" i="57"/>
  <c r="F183" i="57"/>
  <c r="F181" i="57"/>
  <c r="F179" i="57"/>
  <c r="F177" i="57"/>
  <c r="F175" i="57"/>
  <c r="F173" i="57"/>
  <c r="F171" i="57"/>
  <c r="F169" i="57"/>
  <c r="F167" i="57"/>
  <c r="F165" i="57"/>
  <c r="F163" i="57"/>
  <c r="F161" i="57"/>
  <c r="F159" i="57"/>
  <c r="J210" i="57"/>
  <c r="J208" i="57"/>
  <c r="J206" i="57"/>
  <c r="J204" i="57"/>
  <c r="J202" i="57"/>
  <c r="J200" i="57"/>
  <c r="J198" i="57"/>
  <c r="J196" i="57"/>
  <c r="J194" i="57"/>
  <c r="J192" i="57"/>
  <c r="J190" i="57"/>
  <c r="J188" i="57"/>
  <c r="J186" i="57"/>
  <c r="J184" i="57"/>
  <c r="J182" i="57"/>
  <c r="J180" i="57"/>
  <c r="J178" i="57"/>
  <c r="J176" i="57"/>
  <c r="J174" i="57"/>
  <c r="J172" i="57"/>
  <c r="J170" i="57"/>
  <c r="J168" i="57"/>
  <c r="J166" i="57"/>
  <c r="J164" i="57"/>
  <c r="J162" i="57"/>
  <c r="J160" i="57"/>
  <c r="J158" i="57"/>
  <c r="J209" i="57"/>
  <c r="J207" i="57"/>
  <c r="J205" i="57"/>
  <c r="J203" i="57"/>
  <c r="J201" i="57"/>
  <c r="J199" i="57"/>
  <c r="J197" i="57"/>
  <c r="J195" i="57"/>
  <c r="J193" i="57"/>
  <c r="J191" i="57"/>
  <c r="J189" i="57"/>
  <c r="J187" i="57"/>
  <c r="J185" i="57"/>
  <c r="J183" i="57"/>
  <c r="J181" i="57"/>
  <c r="J179" i="57"/>
  <c r="J177" i="57"/>
  <c r="J175" i="57"/>
  <c r="J173" i="57"/>
  <c r="J171" i="57"/>
  <c r="J169" i="57"/>
  <c r="J167" i="57"/>
  <c r="J165" i="57"/>
  <c r="J163" i="57"/>
  <c r="J161" i="57"/>
  <c r="J159" i="57"/>
  <c r="H230" i="57"/>
  <c r="F213" i="57"/>
  <c r="J213" i="57"/>
  <c r="F215" i="57"/>
  <c r="J215" i="57"/>
  <c r="F217" i="57"/>
  <c r="J217" i="57"/>
  <c r="F219" i="57"/>
  <c r="J219" i="57"/>
  <c r="F221" i="57"/>
  <c r="J221" i="57"/>
  <c r="F223" i="57"/>
  <c r="J223" i="57"/>
  <c r="F225" i="57"/>
  <c r="J225" i="57"/>
  <c r="F227" i="57"/>
  <c r="J227" i="57"/>
  <c r="F229" i="57"/>
  <c r="J229" i="57"/>
  <c r="J80" i="57"/>
  <c r="D80" i="55"/>
  <c r="I80" i="55"/>
  <c r="G135" i="55"/>
  <c r="D137" i="55"/>
  <c r="I137" i="55"/>
  <c r="D139" i="55"/>
  <c r="I139" i="55"/>
  <c r="D141" i="55"/>
  <c r="I141" i="55"/>
  <c r="D143" i="55"/>
  <c r="I143" i="55"/>
  <c r="D145" i="55"/>
  <c r="I145" i="55"/>
  <c r="D147" i="55"/>
  <c r="I147" i="55"/>
  <c r="D149" i="55"/>
  <c r="I149" i="55"/>
  <c r="D151" i="55"/>
  <c r="I151" i="55"/>
  <c r="D153" i="55"/>
  <c r="I153" i="55"/>
  <c r="G158" i="55"/>
  <c r="D159" i="55"/>
  <c r="I159" i="55"/>
  <c r="G160" i="55"/>
  <c r="D161" i="55"/>
  <c r="I161" i="55"/>
  <c r="G162" i="55"/>
  <c r="D163" i="55"/>
  <c r="I163" i="55"/>
  <c r="G164" i="55"/>
  <c r="D165" i="55"/>
  <c r="I165" i="55"/>
  <c r="G166" i="55"/>
  <c r="D167" i="55"/>
  <c r="I167" i="55"/>
  <c r="G168" i="55"/>
  <c r="D169" i="55"/>
  <c r="I169" i="55"/>
  <c r="G170" i="55"/>
  <c r="D171" i="55"/>
  <c r="I171" i="55"/>
  <c r="G172" i="55"/>
  <c r="D173" i="55"/>
  <c r="I173" i="55"/>
  <c r="G174" i="55"/>
  <c r="D175" i="55"/>
  <c r="I175" i="55"/>
  <c r="G176" i="55"/>
  <c r="D177" i="55"/>
  <c r="I177" i="55"/>
  <c r="G178" i="55"/>
  <c r="D179" i="55"/>
  <c r="I179" i="55"/>
  <c r="G180" i="55"/>
  <c r="D181" i="55"/>
  <c r="I181" i="55"/>
  <c r="G182" i="55"/>
  <c r="D183" i="55"/>
  <c r="I183" i="55"/>
  <c r="G184" i="55"/>
  <c r="D185" i="55"/>
  <c r="I185" i="55"/>
  <c r="G186" i="55"/>
  <c r="D187" i="55"/>
  <c r="I187" i="55"/>
  <c r="G188" i="55"/>
  <c r="D189" i="55"/>
  <c r="I189" i="55"/>
  <c r="G190" i="55"/>
  <c r="D191" i="55"/>
  <c r="I191" i="55"/>
  <c r="G192" i="55"/>
  <c r="D193" i="55"/>
  <c r="I193" i="55"/>
  <c r="G194" i="55"/>
  <c r="D195" i="55"/>
  <c r="I195" i="55"/>
  <c r="G196" i="55"/>
  <c r="D197" i="55"/>
  <c r="I197" i="55"/>
  <c r="G198" i="55"/>
  <c r="D199" i="55"/>
  <c r="I199" i="55"/>
  <c r="G200" i="55"/>
  <c r="D201" i="55"/>
  <c r="I201" i="55"/>
  <c r="G202" i="55"/>
  <c r="D203" i="55"/>
  <c r="I203" i="55"/>
  <c r="G204" i="55"/>
  <c r="D205" i="55"/>
  <c r="I205" i="55"/>
  <c r="G206" i="55"/>
  <c r="D207" i="55"/>
  <c r="I207" i="55"/>
  <c r="G208" i="55"/>
  <c r="D80" i="56"/>
  <c r="I80" i="56"/>
  <c r="G135" i="56"/>
  <c r="D137" i="56"/>
  <c r="I137" i="56"/>
  <c r="D139" i="56"/>
  <c r="I139" i="56"/>
  <c r="D141" i="56"/>
  <c r="I141" i="56"/>
  <c r="D143" i="56"/>
  <c r="I143" i="56"/>
  <c r="D145" i="56"/>
  <c r="I145" i="56"/>
  <c r="D147" i="56"/>
  <c r="I147" i="56"/>
  <c r="D149" i="56"/>
  <c r="I149" i="56"/>
  <c r="D151" i="56"/>
  <c r="I151" i="56"/>
  <c r="D153" i="56"/>
  <c r="I153" i="56"/>
  <c r="G158" i="56"/>
  <c r="D159" i="56"/>
  <c r="I159" i="56"/>
  <c r="G160" i="56"/>
  <c r="D161" i="56"/>
  <c r="I161" i="56"/>
  <c r="G162" i="56"/>
  <c r="D163" i="56"/>
  <c r="I163" i="56"/>
  <c r="G164" i="56"/>
  <c r="D165" i="56"/>
  <c r="I165" i="56"/>
  <c r="G166" i="56"/>
  <c r="D167" i="56"/>
  <c r="I167" i="56"/>
  <c r="G168" i="56"/>
  <c r="D169" i="56"/>
  <c r="I169" i="56"/>
  <c r="G170" i="56"/>
  <c r="D171" i="56"/>
  <c r="I171" i="56"/>
  <c r="G172" i="56"/>
  <c r="D173" i="56"/>
  <c r="I173" i="56"/>
  <c r="G174" i="56"/>
  <c r="D175" i="56"/>
  <c r="I175" i="56"/>
  <c r="G176" i="56"/>
  <c r="D177" i="56"/>
  <c r="I177" i="56"/>
  <c r="G178" i="56"/>
  <c r="D179" i="56"/>
  <c r="I179" i="56"/>
  <c r="G180" i="56"/>
  <c r="D181" i="56"/>
  <c r="I181" i="56"/>
  <c r="G182" i="56"/>
  <c r="D183" i="56"/>
  <c r="I183" i="56"/>
  <c r="G184" i="56"/>
  <c r="D185" i="56"/>
  <c r="I185" i="56"/>
  <c r="G186" i="56"/>
  <c r="D187" i="56"/>
  <c r="I187" i="56"/>
  <c r="G188" i="56"/>
  <c r="D189" i="56"/>
  <c r="I189" i="56"/>
  <c r="G190" i="56"/>
  <c r="D191" i="56"/>
  <c r="I191" i="56"/>
  <c r="G192" i="56"/>
  <c r="D193" i="56"/>
  <c r="I193" i="56"/>
  <c r="G194" i="56"/>
  <c r="D195" i="56"/>
  <c r="I195" i="56"/>
  <c r="G196" i="56"/>
  <c r="D197" i="56"/>
  <c r="I197" i="56"/>
  <c r="G198" i="56"/>
  <c r="D199" i="56"/>
  <c r="I199" i="56"/>
  <c r="G200" i="56"/>
  <c r="D201" i="56"/>
  <c r="I201" i="56"/>
  <c r="G202" i="56"/>
  <c r="D203" i="56"/>
  <c r="I203" i="56"/>
  <c r="G204" i="56"/>
  <c r="D205" i="56"/>
  <c r="I205" i="56"/>
  <c r="G206" i="56"/>
  <c r="D207" i="56"/>
  <c r="I207" i="56"/>
  <c r="G208" i="56"/>
  <c r="G210" i="57"/>
  <c r="G208" i="57"/>
  <c r="G206" i="57"/>
  <c r="G204" i="57"/>
  <c r="G202" i="57"/>
  <c r="G200" i="57"/>
  <c r="G198" i="57"/>
  <c r="G196" i="57"/>
  <c r="G194" i="57"/>
  <c r="G192" i="57"/>
  <c r="G190" i="57"/>
  <c r="G188" i="57"/>
  <c r="G186" i="57"/>
  <c r="G184" i="57"/>
  <c r="G182" i="57"/>
  <c r="G180" i="57"/>
  <c r="G178" i="57"/>
  <c r="G176" i="57"/>
  <c r="G174" i="57"/>
  <c r="G172" i="57"/>
  <c r="G170" i="57"/>
  <c r="G168" i="57"/>
  <c r="G166" i="57"/>
  <c r="G164" i="57"/>
  <c r="G162" i="57"/>
  <c r="G160" i="57"/>
  <c r="G158" i="57"/>
  <c r="G209" i="57"/>
  <c r="G207" i="57"/>
  <c r="G205" i="57"/>
  <c r="G203" i="57"/>
  <c r="G201" i="57"/>
  <c r="G199" i="57"/>
  <c r="G197" i="57"/>
  <c r="G195" i="57"/>
  <c r="G193" i="57"/>
  <c r="G191" i="57"/>
  <c r="G189" i="57"/>
  <c r="G187" i="57"/>
  <c r="G185" i="57"/>
  <c r="G183" i="57"/>
  <c r="G181" i="57"/>
  <c r="G179" i="57"/>
  <c r="G177" i="57"/>
  <c r="G175" i="57"/>
  <c r="G173" i="57"/>
  <c r="G171" i="57"/>
  <c r="G169" i="57"/>
  <c r="G167" i="57"/>
  <c r="G165" i="57"/>
  <c r="G163" i="57"/>
  <c r="G161" i="57"/>
  <c r="G159" i="57"/>
  <c r="D212" i="57"/>
  <c r="I137" i="57"/>
  <c r="D137" i="57"/>
  <c r="D80" i="57"/>
  <c r="H137" i="57"/>
  <c r="G137" i="57"/>
  <c r="J137" i="57"/>
  <c r="F137" i="57"/>
  <c r="I212" i="57"/>
  <c r="I80" i="57"/>
  <c r="G213" i="57"/>
  <c r="D214" i="57"/>
  <c r="I139" i="57"/>
  <c r="D139" i="57"/>
  <c r="H139" i="57"/>
  <c r="G139" i="57"/>
  <c r="J139" i="57"/>
  <c r="F139" i="57"/>
  <c r="G215" i="57"/>
  <c r="D216" i="57"/>
  <c r="I141" i="57"/>
  <c r="D141" i="57"/>
  <c r="H141" i="57"/>
  <c r="G141" i="57"/>
  <c r="J141" i="57"/>
  <c r="F141" i="57"/>
  <c r="G217" i="57"/>
  <c r="D218" i="57"/>
  <c r="I143" i="57"/>
  <c r="D143" i="57"/>
  <c r="H143" i="57"/>
  <c r="G143" i="57"/>
  <c r="J143" i="57"/>
  <c r="F143" i="57"/>
  <c r="G219" i="57"/>
  <c r="D220" i="57"/>
  <c r="I145" i="57"/>
  <c r="D145" i="57"/>
  <c r="H145" i="57"/>
  <c r="G145" i="57"/>
  <c r="J145" i="57"/>
  <c r="F145" i="57"/>
  <c r="I220" i="57"/>
  <c r="G221" i="57"/>
  <c r="D222" i="57"/>
  <c r="I147" i="57"/>
  <c r="D147" i="57"/>
  <c r="H147" i="57"/>
  <c r="G147" i="57"/>
  <c r="J147" i="57"/>
  <c r="F147" i="57"/>
  <c r="I222" i="57"/>
  <c r="G223" i="57"/>
  <c r="D224" i="57"/>
  <c r="I149" i="57"/>
  <c r="D149" i="57"/>
  <c r="H149" i="57"/>
  <c r="G149" i="57"/>
  <c r="J149" i="57"/>
  <c r="F149" i="57"/>
  <c r="I224" i="57"/>
  <c r="G225" i="57"/>
  <c r="D226" i="57"/>
  <c r="I151" i="57"/>
  <c r="D151" i="57"/>
  <c r="H151" i="57"/>
  <c r="G151" i="57"/>
  <c r="J151" i="57"/>
  <c r="F151" i="57"/>
  <c r="I226" i="57"/>
  <c r="G227" i="57"/>
  <c r="D228" i="57"/>
  <c r="I153" i="57"/>
  <c r="D153" i="57"/>
  <c r="H153" i="57"/>
  <c r="G153" i="57"/>
  <c r="J153" i="57"/>
  <c r="F153" i="57"/>
  <c r="I228" i="57"/>
  <c r="G229" i="57"/>
  <c r="F80" i="57"/>
  <c r="F80" i="58"/>
  <c r="J80" i="58"/>
  <c r="H135" i="58"/>
  <c r="F137" i="58"/>
  <c r="J137" i="58"/>
  <c r="H138" i="58"/>
  <c r="F139" i="58"/>
  <c r="J139" i="58"/>
  <c r="H140" i="58"/>
  <c r="F141" i="58"/>
  <c r="J141" i="58"/>
  <c r="H142" i="58"/>
  <c r="F143" i="58"/>
  <c r="J143" i="58"/>
  <c r="H144" i="58"/>
  <c r="F145" i="58"/>
  <c r="J145" i="58"/>
  <c r="H146" i="58"/>
  <c r="F147" i="58"/>
  <c r="J147" i="58"/>
  <c r="H148" i="58"/>
  <c r="F149" i="58"/>
  <c r="J149" i="58"/>
  <c r="H150" i="58"/>
  <c r="F151" i="58"/>
  <c r="J151" i="58"/>
  <c r="H152" i="58"/>
  <c r="F153" i="58"/>
  <c r="J153" i="58"/>
  <c r="H154" i="58"/>
  <c r="H158" i="58"/>
  <c r="F159" i="58"/>
  <c r="J159" i="58"/>
  <c r="H160" i="58"/>
  <c r="F161" i="58"/>
  <c r="J161" i="58"/>
  <c r="H162" i="58"/>
  <c r="F163" i="58"/>
  <c r="J163" i="58"/>
  <c r="H164" i="58"/>
  <c r="F165" i="58"/>
  <c r="J165" i="58"/>
  <c r="H166" i="58"/>
  <c r="F167" i="58"/>
  <c r="J167" i="58"/>
  <c r="H168" i="58"/>
  <c r="F169" i="58"/>
  <c r="J169" i="58"/>
  <c r="H170" i="58"/>
  <c r="F171" i="58"/>
  <c r="J171" i="58"/>
  <c r="H172" i="58"/>
  <c r="F173" i="58"/>
  <c r="J173" i="58"/>
  <c r="H174" i="58"/>
  <c r="F175" i="58"/>
  <c r="J175" i="58"/>
  <c r="H176" i="58"/>
  <c r="F177" i="58"/>
  <c r="J177" i="58"/>
  <c r="H178" i="58"/>
  <c r="F179" i="58"/>
  <c r="J179" i="58"/>
  <c r="H180" i="58"/>
  <c r="F181" i="58"/>
  <c r="J181" i="58"/>
  <c r="H182" i="58"/>
  <c r="F183" i="58"/>
  <c r="J183" i="58"/>
  <c r="H184" i="58"/>
  <c r="F185" i="58"/>
  <c r="J185" i="58"/>
  <c r="H186" i="58"/>
  <c r="F187" i="58"/>
  <c r="J187" i="58"/>
  <c r="H188" i="58"/>
  <c r="F189" i="58"/>
  <c r="J189" i="58"/>
  <c r="H190" i="58"/>
  <c r="F191" i="58"/>
  <c r="J191" i="58"/>
  <c r="H192" i="58"/>
  <c r="F193" i="58"/>
  <c r="J193" i="58"/>
  <c r="H194" i="58"/>
  <c r="F195" i="58"/>
  <c r="J195" i="58"/>
  <c r="H196" i="58"/>
  <c r="F197" i="58"/>
  <c r="J197" i="58"/>
  <c r="H198" i="58"/>
  <c r="F199" i="58"/>
  <c r="J199" i="58"/>
  <c r="H200" i="58"/>
  <c r="F201" i="58"/>
  <c r="J201" i="58"/>
  <c r="H202" i="58"/>
  <c r="F203" i="58"/>
  <c r="J203" i="58"/>
  <c r="H204" i="58"/>
  <c r="F205" i="58"/>
  <c r="J205" i="58"/>
  <c r="H206" i="58"/>
  <c r="F207" i="58"/>
  <c r="J207" i="58"/>
  <c r="H208" i="58"/>
  <c r="F209" i="58"/>
  <c r="J209" i="58"/>
  <c r="H210" i="58"/>
  <c r="G210" i="59"/>
  <c r="G208" i="59"/>
  <c r="G206" i="59"/>
  <c r="G204" i="59"/>
  <c r="G202" i="59"/>
  <c r="G200" i="59"/>
  <c r="G198" i="59"/>
  <c r="G196" i="59"/>
  <c r="G209" i="59"/>
  <c r="G207" i="59"/>
  <c r="G205" i="59"/>
  <c r="G203" i="59"/>
  <c r="G201" i="59"/>
  <c r="G199" i="59"/>
  <c r="F212" i="59"/>
  <c r="E213" i="59"/>
  <c r="D214" i="59"/>
  <c r="H214" i="59"/>
  <c r="G215" i="59"/>
  <c r="F216" i="59"/>
  <c r="E217" i="59"/>
  <c r="D218" i="59"/>
  <c r="H218" i="59"/>
  <c r="G219" i="59"/>
  <c r="F220" i="59"/>
  <c r="E221" i="59"/>
  <c r="D222" i="59"/>
  <c r="H222" i="59"/>
  <c r="G223" i="59"/>
  <c r="F224" i="59"/>
  <c r="E225" i="59"/>
  <c r="D226" i="59"/>
  <c r="H226" i="59"/>
  <c r="G227" i="59"/>
  <c r="F228" i="59"/>
  <c r="E229" i="59"/>
  <c r="D80" i="59"/>
  <c r="H80" i="59"/>
  <c r="F135" i="59"/>
  <c r="F158" i="59"/>
  <c r="D159" i="59"/>
  <c r="H159" i="59"/>
  <c r="G160" i="59"/>
  <c r="G161" i="59"/>
  <c r="F162" i="59"/>
  <c r="E163" i="59"/>
  <c r="E164" i="59"/>
  <c r="D165" i="59"/>
  <c r="H167" i="59"/>
  <c r="G168" i="59"/>
  <c r="G169" i="59"/>
  <c r="F170" i="59"/>
  <c r="E171" i="59"/>
  <c r="E172" i="59"/>
  <c r="D173" i="59"/>
  <c r="H175" i="59"/>
  <c r="G176" i="59"/>
  <c r="G177" i="59"/>
  <c r="F178" i="59"/>
  <c r="E179" i="59"/>
  <c r="E180" i="59"/>
  <c r="D181" i="59"/>
  <c r="H183" i="59"/>
  <c r="G184" i="59"/>
  <c r="G185" i="59"/>
  <c r="F186" i="59"/>
  <c r="E187" i="59"/>
  <c r="E188" i="59"/>
  <c r="G192" i="59"/>
  <c r="G193" i="59"/>
  <c r="F194" i="59"/>
  <c r="E195" i="59"/>
  <c r="E196" i="59"/>
  <c r="G197" i="59"/>
  <c r="F198" i="59"/>
  <c r="E230" i="60"/>
  <c r="G80" i="58"/>
  <c r="D135" i="58"/>
  <c r="I135" i="58"/>
  <c r="G137" i="58"/>
  <c r="D138" i="58"/>
  <c r="I138" i="58"/>
  <c r="G139" i="58"/>
  <c r="D140" i="58"/>
  <c r="I140" i="58"/>
  <c r="G141" i="58"/>
  <c r="D142" i="58"/>
  <c r="I142" i="58"/>
  <c r="G143" i="58"/>
  <c r="D144" i="58"/>
  <c r="I144" i="58"/>
  <c r="G145" i="58"/>
  <c r="D146" i="58"/>
  <c r="I146" i="58"/>
  <c r="G147" i="58"/>
  <c r="D148" i="58"/>
  <c r="I148" i="58"/>
  <c r="G149" i="58"/>
  <c r="D150" i="58"/>
  <c r="I150" i="58"/>
  <c r="G151" i="58"/>
  <c r="D152" i="58"/>
  <c r="I152" i="58"/>
  <c r="G153" i="58"/>
  <c r="D154" i="58"/>
  <c r="I154" i="58"/>
  <c r="D158" i="58"/>
  <c r="I158" i="58"/>
  <c r="G159" i="58"/>
  <c r="D160" i="58"/>
  <c r="I160" i="58"/>
  <c r="G161" i="58"/>
  <c r="D162" i="58"/>
  <c r="I162" i="58"/>
  <c r="G163" i="58"/>
  <c r="D164" i="58"/>
  <c r="I164" i="58"/>
  <c r="G165" i="58"/>
  <c r="D166" i="58"/>
  <c r="I166" i="58"/>
  <c r="G167" i="58"/>
  <c r="D168" i="58"/>
  <c r="I168" i="58"/>
  <c r="G169" i="58"/>
  <c r="D170" i="58"/>
  <c r="I170" i="58"/>
  <c r="G171" i="58"/>
  <c r="D172" i="58"/>
  <c r="I172" i="58"/>
  <c r="G173" i="58"/>
  <c r="D174" i="58"/>
  <c r="I174" i="58"/>
  <c r="G175" i="58"/>
  <c r="D176" i="58"/>
  <c r="I176" i="58"/>
  <c r="G177" i="58"/>
  <c r="D178" i="58"/>
  <c r="I178" i="58"/>
  <c r="G179" i="58"/>
  <c r="D180" i="58"/>
  <c r="I180" i="58"/>
  <c r="G181" i="58"/>
  <c r="D182" i="58"/>
  <c r="I182" i="58"/>
  <c r="G183" i="58"/>
  <c r="D184" i="58"/>
  <c r="I184" i="58"/>
  <c r="G185" i="58"/>
  <c r="D186" i="58"/>
  <c r="I186" i="58"/>
  <c r="G187" i="58"/>
  <c r="D188" i="58"/>
  <c r="I188" i="58"/>
  <c r="G189" i="58"/>
  <c r="D190" i="58"/>
  <c r="I190" i="58"/>
  <c r="G191" i="58"/>
  <c r="D192" i="58"/>
  <c r="I192" i="58"/>
  <c r="G193" i="58"/>
  <c r="D194" i="58"/>
  <c r="I194" i="58"/>
  <c r="G195" i="58"/>
  <c r="D196" i="58"/>
  <c r="I196" i="58"/>
  <c r="G197" i="58"/>
  <c r="D198" i="58"/>
  <c r="I198" i="58"/>
  <c r="G199" i="58"/>
  <c r="D200" i="58"/>
  <c r="I200" i="58"/>
  <c r="G201" i="58"/>
  <c r="D202" i="58"/>
  <c r="I202" i="58"/>
  <c r="G203" i="58"/>
  <c r="D204" i="58"/>
  <c r="I204" i="58"/>
  <c r="G205" i="58"/>
  <c r="D206" i="58"/>
  <c r="I206" i="58"/>
  <c r="G207" i="58"/>
  <c r="D208" i="58"/>
  <c r="I208" i="58"/>
  <c r="G209" i="58"/>
  <c r="D210" i="58"/>
  <c r="I210" i="58"/>
  <c r="D213" i="58"/>
  <c r="D215" i="58"/>
  <c r="D217" i="58"/>
  <c r="D219" i="58"/>
  <c r="D221" i="58"/>
  <c r="D223" i="58"/>
  <c r="D225" i="58"/>
  <c r="D227" i="58"/>
  <c r="D229" i="58"/>
  <c r="D209" i="59"/>
  <c r="D207" i="59"/>
  <c r="D205" i="59"/>
  <c r="D203" i="59"/>
  <c r="D201" i="59"/>
  <c r="D210" i="59"/>
  <c r="D208" i="59"/>
  <c r="D206" i="59"/>
  <c r="D204" i="59"/>
  <c r="D202" i="59"/>
  <c r="D200" i="59"/>
  <c r="D198" i="59"/>
  <c r="D196" i="59"/>
  <c r="D194" i="59"/>
  <c r="D192" i="59"/>
  <c r="D190" i="59"/>
  <c r="D188" i="59"/>
  <c r="D186" i="59"/>
  <c r="D184" i="59"/>
  <c r="D182" i="59"/>
  <c r="D180" i="59"/>
  <c r="D178" i="59"/>
  <c r="D176" i="59"/>
  <c r="D174" i="59"/>
  <c r="D172" i="59"/>
  <c r="D170" i="59"/>
  <c r="D168" i="59"/>
  <c r="D166" i="59"/>
  <c r="D164" i="59"/>
  <c r="D162" i="59"/>
  <c r="D160" i="59"/>
  <c r="H209" i="59"/>
  <c r="H207" i="59"/>
  <c r="H205" i="59"/>
  <c r="H203" i="59"/>
  <c r="H201" i="59"/>
  <c r="H210" i="59"/>
  <c r="H208" i="59"/>
  <c r="H206" i="59"/>
  <c r="H204" i="59"/>
  <c r="H202" i="59"/>
  <c r="H200" i="59"/>
  <c r="H198" i="59"/>
  <c r="H196" i="59"/>
  <c r="H194" i="59"/>
  <c r="H192" i="59"/>
  <c r="H190" i="59"/>
  <c r="H188" i="59"/>
  <c r="H186" i="59"/>
  <c r="H184" i="59"/>
  <c r="H182" i="59"/>
  <c r="H180" i="59"/>
  <c r="H178" i="59"/>
  <c r="H176" i="59"/>
  <c r="H174" i="59"/>
  <c r="H172" i="59"/>
  <c r="H170" i="59"/>
  <c r="H168" i="59"/>
  <c r="H166" i="59"/>
  <c r="H164" i="59"/>
  <c r="H162" i="59"/>
  <c r="H160" i="59"/>
  <c r="F213" i="59"/>
  <c r="E214" i="59"/>
  <c r="D215" i="59"/>
  <c r="H215" i="59"/>
  <c r="F217" i="59"/>
  <c r="E218" i="59"/>
  <c r="D219" i="59"/>
  <c r="H219" i="59"/>
  <c r="F221" i="59"/>
  <c r="E222" i="59"/>
  <c r="D223" i="59"/>
  <c r="H223" i="59"/>
  <c r="F225" i="59"/>
  <c r="E226" i="59"/>
  <c r="D227" i="59"/>
  <c r="H227" i="59"/>
  <c r="G228" i="59"/>
  <c r="F229" i="59"/>
  <c r="G135" i="59"/>
  <c r="G158" i="59"/>
  <c r="E159" i="59"/>
  <c r="H161" i="59"/>
  <c r="G162" i="59"/>
  <c r="G163" i="59"/>
  <c r="F164" i="59"/>
  <c r="E165" i="59"/>
  <c r="E166" i="59"/>
  <c r="D167" i="59"/>
  <c r="H169" i="59"/>
  <c r="G170" i="59"/>
  <c r="G171" i="59"/>
  <c r="F172" i="59"/>
  <c r="E173" i="59"/>
  <c r="E174" i="59"/>
  <c r="D175" i="59"/>
  <c r="H177" i="59"/>
  <c r="G178" i="59"/>
  <c r="G179" i="59"/>
  <c r="F180" i="59"/>
  <c r="E181" i="59"/>
  <c r="E182" i="59"/>
  <c r="D183" i="59"/>
  <c r="H185" i="59"/>
  <c r="G186" i="59"/>
  <c r="G187" i="59"/>
  <c r="F188" i="59"/>
  <c r="E189" i="59"/>
  <c r="D191" i="59"/>
  <c r="H193" i="59"/>
  <c r="G194" i="59"/>
  <c r="G195" i="59"/>
  <c r="F196" i="59"/>
  <c r="H197" i="59"/>
  <c r="F200" i="59"/>
  <c r="F230" i="60"/>
  <c r="H80" i="58"/>
  <c r="F135" i="58"/>
  <c r="J135" i="58"/>
  <c r="H137" i="58"/>
  <c r="F138" i="58"/>
  <c r="J138" i="58"/>
  <c r="H139" i="58"/>
  <c r="F140" i="58"/>
  <c r="J140" i="58"/>
  <c r="H141" i="58"/>
  <c r="F142" i="58"/>
  <c r="J142" i="58"/>
  <c r="H143" i="58"/>
  <c r="F144" i="58"/>
  <c r="J144" i="58"/>
  <c r="H145" i="58"/>
  <c r="F146" i="58"/>
  <c r="J146" i="58"/>
  <c r="H147" i="58"/>
  <c r="F148" i="58"/>
  <c r="J148" i="58"/>
  <c r="H149" i="58"/>
  <c r="F150" i="58"/>
  <c r="J150" i="58"/>
  <c r="H151" i="58"/>
  <c r="F152" i="58"/>
  <c r="J152" i="58"/>
  <c r="H153" i="58"/>
  <c r="F154" i="58"/>
  <c r="J154" i="58"/>
  <c r="F158" i="58"/>
  <c r="J158" i="58"/>
  <c r="H159" i="58"/>
  <c r="F160" i="58"/>
  <c r="J160" i="58"/>
  <c r="H161" i="58"/>
  <c r="F162" i="58"/>
  <c r="J162" i="58"/>
  <c r="H163" i="58"/>
  <c r="F164" i="58"/>
  <c r="J164" i="58"/>
  <c r="H165" i="58"/>
  <c r="F166" i="58"/>
  <c r="J166" i="58"/>
  <c r="H167" i="58"/>
  <c r="F168" i="58"/>
  <c r="J168" i="58"/>
  <c r="H169" i="58"/>
  <c r="F170" i="58"/>
  <c r="J170" i="58"/>
  <c r="H171" i="58"/>
  <c r="F172" i="58"/>
  <c r="J172" i="58"/>
  <c r="H173" i="58"/>
  <c r="F174" i="58"/>
  <c r="J174" i="58"/>
  <c r="H175" i="58"/>
  <c r="F176" i="58"/>
  <c r="J176" i="58"/>
  <c r="H177" i="58"/>
  <c r="F178" i="58"/>
  <c r="J178" i="58"/>
  <c r="H179" i="58"/>
  <c r="F180" i="58"/>
  <c r="J180" i="58"/>
  <c r="H181" i="58"/>
  <c r="F182" i="58"/>
  <c r="J182" i="58"/>
  <c r="H183" i="58"/>
  <c r="F184" i="58"/>
  <c r="J184" i="58"/>
  <c r="H185" i="58"/>
  <c r="F186" i="58"/>
  <c r="J186" i="58"/>
  <c r="H187" i="58"/>
  <c r="F188" i="58"/>
  <c r="J188" i="58"/>
  <c r="H189" i="58"/>
  <c r="F190" i="58"/>
  <c r="J190" i="58"/>
  <c r="H191" i="58"/>
  <c r="F192" i="58"/>
  <c r="J192" i="58"/>
  <c r="H193" i="58"/>
  <c r="F194" i="58"/>
  <c r="J194" i="58"/>
  <c r="H195" i="58"/>
  <c r="F196" i="58"/>
  <c r="J196" i="58"/>
  <c r="H197" i="58"/>
  <c r="F198" i="58"/>
  <c r="J198" i="58"/>
  <c r="H199" i="58"/>
  <c r="F200" i="58"/>
  <c r="J200" i="58"/>
  <c r="H201" i="58"/>
  <c r="F202" i="58"/>
  <c r="J202" i="58"/>
  <c r="H203" i="58"/>
  <c r="F204" i="58"/>
  <c r="J204" i="58"/>
  <c r="H205" i="58"/>
  <c r="F206" i="58"/>
  <c r="J206" i="58"/>
  <c r="H207" i="58"/>
  <c r="F208" i="58"/>
  <c r="J208" i="58"/>
  <c r="E209" i="59"/>
  <c r="E207" i="59"/>
  <c r="E205" i="59"/>
  <c r="E203" i="59"/>
  <c r="E201" i="59"/>
  <c r="E199" i="59"/>
  <c r="E197" i="59"/>
  <c r="E210" i="59"/>
  <c r="E208" i="59"/>
  <c r="E206" i="59"/>
  <c r="E204" i="59"/>
  <c r="E202" i="59"/>
  <c r="E200" i="59"/>
  <c r="E215" i="59"/>
  <c r="E219" i="59"/>
  <c r="E223" i="59"/>
  <c r="E227" i="59"/>
  <c r="F80" i="59"/>
  <c r="D135" i="59"/>
  <c r="H135" i="59"/>
  <c r="D158" i="59"/>
  <c r="H158" i="59"/>
  <c r="F159" i="59"/>
  <c r="E160" i="59"/>
  <c r="D161" i="59"/>
  <c r="H163" i="59"/>
  <c r="G164" i="59"/>
  <c r="G165" i="59"/>
  <c r="F166" i="59"/>
  <c r="E167" i="59"/>
  <c r="E168" i="59"/>
  <c r="D169" i="59"/>
  <c r="H171" i="59"/>
  <c r="G172" i="59"/>
  <c r="G173" i="59"/>
  <c r="F174" i="59"/>
  <c r="E175" i="59"/>
  <c r="E176" i="59"/>
  <c r="D177" i="59"/>
  <c r="H179" i="59"/>
  <c r="G180" i="59"/>
  <c r="G181" i="59"/>
  <c r="F182" i="59"/>
  <c r="E183" i="59"/>
  <c r="E184" i="59"/>
  <c r="D185" i="59"/>
  <c r="H187" i="59"/>
  <c r="G188" i="59"/>
  <c r="G189" i="59"/>
  <c r="E191" i="59"/>
  <c r="E192" i="59"/>
  <c r="D193" i="59"/>
  <c r="H195" i="59"/>
  <c r="D199" i="59"/>
  <c r="D80" i="58"/>
  <c r="I80" i="58"/>
  <c r="G135" i="58"/>
  <c r="D137" i="58"/>
  <c r="I137" i="58"/>
  <c r="D139" i="58"/>
  <c r="I139" i="58"/>
  <c r="D141" i="58"/>
  <c r="I141" i="58"/>
  <c r="D143" i="58"/>
  <c r="I143" i="58"/>
  <c r="D145" i="58"/>
  <c r="I145" i="58"/>
  <c r="D147" i="58"/>
  <c r="I147" i="58"/>
  <c r="D149" i="58"/>
  <c r="I149" i="58"/>
  <c r="D151" i="58"/>
  <c r="I151" i="58"/>
  <c r="D153" i="58"/>
  <c r="I153" i="58"/>
  <c r="G158" i="58"/>
  <c r="D159" i="58"/>
  <c r="I159" i="58"/>
  <c r="G160" i="58"/>
  <c r="D161" i="58"/>
  <c r="I161" i="58"/>
  <c r="G162" i="58"/>
  <c r="D163" i="58"/>
  <c r="I163" i="58"/>
  <c r="G164" i="58"/>
  <c r="D165" i="58"/>
  <c r="I165" i="58"/>
  <c r="G166" i="58"/>
  <c r="D167" i="58"/>
  <c r="I167" i="58"/>
  <c r="G168" i="58"/>
  <c r="D169" i="58"/>
  <c r="I169" i="58"/>
  <c r="G170" i="58"/>
  <c r="D171" i="58"/>
  <c r="I171" i="58"/>
  <c r="G172" i="58"/>
  <c r="D173" i="58"/>
  <c r="I173" i="58"/>
  <c r="G174" i="58"/>
  <c r="D175" i="58"/>
  <c r="I175" i="58"/>
  <c r="G176" i="58"/>
  <c r="D177" i="58"/>
  <c r="I177" i="58"/>
  <c r="G178" i="58"/>
  <c r="D179" i="58"/>
  <c r="I179" i="58"/>
  <c r="G180" i="58"/>
  <c r="D181" i="58"/>
  <c r="I181" i="58"/>
  <c r="G182" i="58"/>
  <c r="D183" i="58"/>
  <c r="I183" i="58"/>
  <c r="G184" i="58"/>
  <c r="D185" i="58"/>
  <c r="I185" i="58"/>
  <c r="G186" i="58"/>
  <c r="D187" i="58"/>
  <c r="I187" i="58"/>
  <c r="G188" i="58"/>
  <c r="D189" i="58"/>
  <c r="I189" i="58"/>
  <c r="G190" i="58"/>
  <c r="D191" i="58"/>
  <c r="I191" i="58"/>
  <c r="G192" i="58"/>
  <c r="D193" i="58"/>
  <c r="I193" i="58"/>
  <c r="G194" i="58"/>
  <c r="D195" i="58"/>
  <c r="I195" i="58"/>
  <c r="G196" i="58"/>
  <c r="D197" i="58"/>
  <c r="I197" i="58"/>
  <c r="G198" i="58"/>
  <c r="D199" i="58"/>
  <c r="I199" i="58"/>
  <c r="G200" i="58"/>
  <c r="D201" i="58"/>
  <c r="I201" i="58"/>
  <c r="G202" i="58"/>
  <c r="D203" i="58"/>
  <c r="I203" i="58"/>
  <c r="G204" i="58"/>
  <c r="D205" i="58"/>
  <c r="I205" i="58"/>
  <c r="G206" i="58"/>
  <c r="D207" i="58"/>
  <c r="I207" i="58"/>
  <c r="G208" i="58"/>
  <c r="F210" i="59"/>
  <c r="F208" i="59"/>
  <c r="F206" i="59"/>
  <c r="F204" i="59"/>
  <c r="F202" i="59"/>
  <c r="F209" i="59"/>
  <c r="F207" i="59"/>
  <c r="F205" i="59"/>
  <c r="F203" i="59"/>
  <c r="F201" i="59"/>
  <c r="F199" i="59"/>
  <c r="F197" i="59"/>
  <c r="F195" i="59"/>
  <c r="F193" i="59"/>
  <c r="F191" i="59"/>
  <c r="F189" i="59"/>
  <c r="F187" i="59"/>
  <c r="F185" i="59"/>
  <c r="F183" i="59"/>
  <c r="F181" i="59"/>
  <c r="F179" i="59"/>
  <c r="F177" i="59"/>
  <c r="F175" i="59"/>
  <c r="F173" i="59"/>
  <c r="F171" i="59"/>
  <c r="F169" i="59"/>
  <c r="F167" i="59"/>
  <c r="F165" i="59"/>
  <c r="F163" i="59"/>
  <c r="F161" i="59"/>
  <c r="E212" i="59"/>
  <c r="D213" i="59"/>
  <c r="H213" i="59"/>
  <c r="F215" i="59"/>
  <c r="E216" i="59"/>
  <c r="D217" i="59"/>
  <c r="H217" i="59"/>
  <c r="F219" i="59"/>
  <c r="E220" i="59"/>
  <c r="D221" i="59"/>
  <c r="H221" i="59"/>
  <c r="F223" i="59"/>
  <c r="E224" i="59"/>
  <c r="D225" i="59"/>
  <c r="H225" i="59"/>
  <c r="G226" i="59"/>
  <c r="G230" i="59" s="1"/>
  <c r="F227" i="59"/>
  <c r="E228" i="59"/>
  <c r="D229" i="59"/>
  <c r="H229" i="59"/>
  <c r="G80" i="59"/>
  <c r="E135" i="59"/>
  <c r="E158" i="59"/>
  <c r="G159" i="59"/>
  <c r="F160" i="59"/>
  <c r="E161" i="59"/>
  <c r="E162" i="59"/>
  <c r="D163" i="59"/>
  <c r="H165" i="59"/>
  <c r="G166" i="59"/>
  <c r="G167" i="59"/>
  <c r="F168" i="59"/>
  <c r="E169" i="59"/>
  <c r="E170" i="59"/>
  <c r="D171" i="59"/>
  <c r="H173" i="59"/>
  <c r="G174" i="59"/>
  <c r="G175" i="59"/>
  <c r="F176" i="59"/>
  <c r="E177" i="59"/>
  <c r="E178" i="59"/>
  <c r="D179" i="59"/>
  <c r="H181" i="59"/>
  <c r="G182" i="59"/>
  <c r="G183" i="59"/>
  <c r="F184" i="59"/>
  <c r="E185" i="59"/>
  <c r="E186" i="59"/>
  <c r="D187" i="59"/>
  <c r="H189" i="59"/>
  <c r="G190" i="59"/>
  <c r="G191" i="59"/>
  <c r="F192" i="59"/>
  <c r="E193" i="59"/>
  <c r="E194" i="59"/>
  <c r="D195" i="59"/>
  <c r="D197" i="59"/>
  <c r="E198" i="59"/>
  <c r="H199" i="59"/>
  <c r="D230" i="60"/>
  <c r="H230" i="60"/>
  <c r="F80" i="60"/>
  <c r="D135" i="60"/>
  <c r="H135" i="60"/>
  <c r="D158" i="60"/>
  <c r="H158" i="60"/>
  <c r="F159" i="60"/>
  <c r="D160" i="60"/>
  <c r="H160" i="60"/>
  <c r="F161" i="60"/>
  <c r="D162" i="60"/>
  <c r="H162" i="60"/>
  <c r="F163" i="60"/>
  <c r="D164" i="60"/>
  <c r="H164" i="60"/>
  <c r="F165" i="60"/>
  <c r="D166" i="60"/>
  <c r="H166" i="60"/>
  <c r="F167" i="60"/>
  <c r="D168" i="60"/>
  <c r="H168" i="60"/>
  <c r="F169" i="60"/>
  <c r="D170" i="60"/>
  <c r="H170" i="60"/>
  <c r="F171" i="60"/>
  <c r="D172" i="60"/>
  <c r="H172" i="60"/>
  <c r="F173" i="60"/>
  <c r="D174" i="60"/>
  <c r="H174" i="60"/>
  <c r="F175" i="60"/>
  <c r="D176" i="60"/>
  <c r="H176" i="60"/>
  <c r="F177" i="60"/>
  <c r="D178" i="60"/>
  <c r="H178" i="60"/>
  <c r="F179" i="60"/>
  <c r="D180" i="60"/>
  <c r="H180" i="60"/>
  <c r="F181" i="60"/>
  <c r="D182" i="60"/>
  <c r="H182" i="60"/>
  <c r="F183" i="60"/>
  <c r="D184" i="60"/>
  <c r="H184" i="60"/>
  <c r="F185" i="60"/>
  <c r="D186" i="60"/>
  <c r="H186" i="60"/>
  <c r="F187" i="60"/>
  <c r="D188" i="60"/>
  <c r="H188" i="60"/>
  <c r="F189" i="60"/>
  <c r="D190" i="60"/>
  <c r="H190" i="60"/>
  <c r="F191" i="60"/>
  <c r="D192" i="60"/>
  <c r="H192" i="60"/>
  <c r="F193" i="60"/>
  <c r="D194" i="60"/>
  <c r="H194" i="60"/>
  <c r="F195" i="60"/>
  <c r="D196" i="60"/>
  <c r="H196" i="60"/>
  <c r="F197" i="60"/>
  <c r="D198" i="60"/>
  <c r="H198" i="60"/>
  <c r="F199" i="60"/>
  <c r="D200" i="60"/>
  <c r="H200" i="60"/>
  <c r="F201" i="60"/>
  <c r="D202" i="60"/>
  <c r="H202" i="60"/>
  <c r="F203" i="60"/>
  <c r="D204" i="60"/>
  <c r="H204" i="60"/>
  <c r="F205" i="60"/>
  <c r="D206" i="60"/>
  <c r="H206" i="60"/>
  <c r="F207" i="60"/>
  <c r="D208" i="60"/>
  <c r="H208" i="60"/>
  <c r="F209" i="60"/>
  <c r="D210" i="60"/>
  <c r="H210" i="60"/>
  <c r="F209" i="61"/>
  <c r="F207" i="61"/>
  <c r="F205" i="61"/>
  <c r="F203" i="61"/>
  <c r="F210" i="61"/>
  <c r="F208" i="61"/>
  <c r="F206" i="61"/>
  <c r="F204" i="61"/>
  <c r="F202" i="61"/>
  <c r="J209" i="61"/>
  <c r="J207" i="61"/>
  <c r="J205" i="61"/>
  <c r="J203" i="61"/>
  <c r="J210" i="61"/>
  <c r="J208" i="61"/>
  <c r="J206" i="61"/>
  <c r="J204" i="61"/>
  <c r="J202" i="61"/>
  <c r="H212" i="61"/>
  <c r="F213" i="61"/>
  <c r="J213" i="61"/>
  <c r="H214" i="61"/>
  <c r="F215" i="61"/>
  <c r="J215" i="61"/>
  <c r="H216" i="61"/>
  <c r="F217" i="61"/>
  <c r="J217" i="61"/>
  <c r="H218" i="61"/>
  <c r="F219" i="61"/>
  <c r="J219" i="61"/>
  <c r="H220" i="61"/>
  <c r="F221" i="61"/>
  <c r="J221" i="61"/>
  <c r="H222" i="61"/>
  <c r="F223" i="61"/>
  <c r="J223" i="61"/>
  <c r="H224" i="61"/>
  <c r="F225" i="61"/>
  <c r="J225" i="61"/>
  <c r="H226" i="61"/>
  <c r="F227" i="61"/>
  <c r="J227" i="61"/>
  <c r="H228" i="61"/>
  <c r="F229" i="61"/>
  <c r="J229" i="61"/>
  <c r="H80" i="61"/>
  <c r="F135" i="61"/>
  <c r="J135" i="61"/>
  <c r="H137" i="61"/>
  <c r="F138" i="61"/>
  <c r="J138" i="61"/>
  <c r="F140" i="61"/>
  <c r="J140" i="61"/>
  <c r="F142" i="61"/>
  <c r="J142" i="61"/>
  <c r="F144" i="61"/>
  <c r="J144" i="61"/>
  <c r="F146" i="61"/>
  <c r="J146" i="61"/>
  <c r="F148" i="61"/>
  <c r="J148" i="61"/>
  <c r="F150" i="61"/>
  <c r="J150" i="61"/>
  <c r="F152" i="61"/>
  <c r="J152" i="61"/>
  <c r="F154" i="61"/>
  <c r="J154" i="61"/>
  <c r="F158" i="61"/>
  <c r="J158" i="61"/>
  <c r="H159" i="61"/>
  <c r="F160" i="61"/>
  <c r="J160" i="61"/>
  <c r="H161" i="61"/>
  <c r="F162" i="61"/>
  <c r="J162" i="61"/>
  <c r="H163" i="61"/>
  <c r="F164" i="61"/>
  <c r="J164" i="61"/>
  <c r="H165" i="61"/>
  <c r="F166" i="61"/>
  <c r="J166" i="61"/>
  <c r="H167" i="61"/>
  <c r="F168" i="61"/>
  <c r="J168" i="61"/>
  <c r="H169" i="61"/>
  <c r="F170" i="61"/>
  <c r="J170" i="61"/>
  <c r="H171" i="61"/>
  <c r="F172" i="61"/>
  <c r="J172" i="61"/>
  <c r="H173" i="61"/>
  <c r="F174" i="61"/>
  <c r="J174" i="61"/>
  <c r="H175" i="61"/>
  <c r="F176" i="61"/>
  <c r="J176" i="61"/>
  <c r="H177" i="61"/>
  <c r="F178" i="61"/>
  <c r="J178" i="61"/>
  <c r="H179" i="61"/>
  <c r="F180" i="61"/>
  <c r="J180" i="61"/>
  <c r="H181" i="61"/>
  <c r="F182" i="61"/>
  <c r="J182" i="61"/>
  <c r="H183" i="61"/>
  <c r="F184" i="61"/>
  <c r="J184" i="61"/>
  <c r="H185" i="61"/>
  <c r="F186" i="61"/>
  <c r="J186" i="61"/>
  <c r="H187" i="61"/>
  <c r="F188" i="61"/>
  <c r="J188" i="61"/>
  <c r="H189" i="61"/>
  <c r="F190" i="61"/>
  <c r="J190" i="61"/>
  <c r="H191" i="61"/>
  <c r="F192" i="61"/>
  <c r="J192" i="61"/>
  <c r="H193" i="61"/>
  <c r="F194" i="61"/>
  <c r="J194" i="61"/>
  <c r="H195" i="61"/>
  <c r="F196" i="61"/>
  <c r="J196" i="61"/>
  <c r="H197" i="61"/>
  <c r="F198" i="61"/>
  <c r="J198" i="61"/>
  <c r="H199" i="61"/>
  <c r="F200" i="61"/>
  <c r="J200" i="61"/>
  <c r="G80" i="60"/>
  <c r="E135" i="60"/>
  <c r="E158" i="60"/>
  <c r="G159" i="60"/>
  <c r="E160" i="60"/>
  <c r="G161" i="60"/>
  <c r="E162" i="60"/>
  <c r="G163" i="60"/>
  <c r="E164" i="60"/>
  <c r="G165" i="60"/>
  <c r="E166" i="60"/>
  <c r="G167" i="60"/>
  <c r="E168" i="60"/>
  <c r="G169" i="60"/>
  <c r="E170" i="60"/>
  <c r="G171" i="60"/>
  <c r="E172" i="60"/>
  <c r="G173" i="60"/>
  <c r="E174" i="60"/>
  <c r="G175" i="60"/>
  <c r="E176" i="60"/>
  <c r="G177" i="60"/>
  <c r="E178" i="60"/>
  <c r="G179" i="60"/>
  <c r="E180" i="60"/>
  <c r="G181" i="60"/>
  <c r="E182" i="60"/>
  <c r="G183" i="60"/>
  <c r="E184" i="60"/>
  <c r="G185" i="60"/>
  <c r="E186" i="60"/>
  <c r="G187" i="60"/>
  <c r="E188" i="60"/>
  <c r="G189" i="60"/>
  <c r="E190" i="60"/>
  <c r="G191" i="60"/>
  <c r="E192" i="60"/>
  <c r="G193" i="60"/>
  <c r="E194" i="60"/>
  <c r="G195" i="60"/>
  <c r="E196" i="60"/>
  <c r="G197" i="60"/>
  <c r="E198" i="60"/>
  <c r="G199" i="60"/>
  <c r="E200" i="60"/>
  <c r="G201" i="60"/>
  <c r="E202" i="60"/>
  <c r="G203" i="60"/>
  <c r="E204" i="60"/>
  <c r="G205" i="60"/>
  <c r="E206" i="60"/>
  <c r="G207" i="60"/>
  <c r="E208" i="60"/>
  <c r="G209" i="60"/>
  <c r="E210" i="60"/>
  <c r="G210" i="61"/>
  <c r="G208" i="61"/>
  <c r="G206" i="61"/>
  <c r="G204" i="61"/>
  <c r="G209" i="61"/>
  <c r="G207" i="61"/>
  <c r="G205" i="61"/>
  <c r="G203" i="61"/>
  <c r="G213" i="61"/>
  <c r="D214" i="61"/>
  <c r="I214" i="61"/>
  <c r="G215" i="61"/>
  <c r="D216" i="61"/>
  <c r="I216" i="61"/>
  <c r="G217" i="61"/>
  <c r="D218" i="61"/>
  <c r="I218" i="61"/>
  <c r="G219" i="61"/>
  <c r="D220" i="61"/>
  <c r="I220" i="61"/>
  <c r="G221" i="61"/>
  <c r="D222" i="61"/>
  <c r="I222" i="61"/>
  <c r="G223" i="61"/>
  <c r="D224" i="61"/>
  <c r="I224" i="61"/>
  <c r="G225" i="61"/>
  <c r="D226" i="61"/>
  <c r="I226" i="61"/>
  <c r="G227" i="61"/>
  <c r="D228" i="61"/>
  <c r="I228" i="61"/>
  <c r="G229" i="61"/>
  <c r="D80" i="61"/>
  <c r="I80" i="61"/>
  <c r="G135" i="61"/>
  <c r="D137" i="61"/>
  <c r="I137" i="61"/>
  <c r="G138" i="61"/>
  <c r="D139" i="61"/>
  <c r="I139" i="61"/>
  <c r="G140" i="61"/>
  <c r="D141" i="61"/>
  <c r="I141" i="61"/>
  <c r="G142" i="61"/>
  <c r="D143" i="61"/>
  <c r="I143" i="61"/>
  <c r="G144" i="61"/>
  <c r="D145" i="61"/>
  <c r="I145" i="61"/>
  <c r="G146" i="61"/>
  <c r="D147" i="61"/>
  <c r="I147" i="61"/>
  <c r="G148" i="61"/>
  <c r="D149" i="61"/>
  <c r="I149" i="61"/>
  <c r="G150" i="61"/>
  <c r="D151" i="61"/>
  <c r="I151" i="61"/>
  <c r="G152" i="61"/>
  <c r="D153" i="61"/>
  <c r="I153" i="61"/>
  <c r="G154" i="61"/>
  <c r="G158" i="61"/>
  <c r="D159" i="61"/>
  <c r="I159" i="61"/>
  <c r="G160" i="61"/>
  <c r="D161" i="61"/>
  <c r="I161" i="61"/>
  <c r="G162" i="61"/>
  <c r="D163" i="61"/>
  <c r="I163" i="61"/>
  <c r="G164" i="61"/>
  <c r="D165" i="61"/>
  <c r="I165" i="61"/>
  <c r="G166" i="61"/>
  <c r="D167" i="61"/>
  <c r="I167" i="61"/>
  <c r="G168" i="61"/>
  <c r="D169" i="61"/>
  <c r="I169" i="61"/>
  <c r="G170" i="61"/>
  <c r="D171" i="61"/>
  <c r="I171" i="61"/>
  <c r="G172" i="61"/>
  <c r="D173" i="61"/>
  <c r="I173" i="61"/>
  <c r="G174" i="61"/>
  <c r="D175" i="61"/>
  <c r="I175" i="61"/>
  <c r="G176" i="61"/>
  <c r="D177" i="61"/>
  <c r="I177" i="61"/>
  <c r="G178" i="61"/>
  <c r="D179" i="61"/>
  <c r="I179" i="61"/>
  <c r="G180" i="61"/>
  <c r="D181" i="61"/>
  <c r="I181" i="61"/>
  <c r="G182" i="61"/>
  <c r="D183" i="61"/>
  <c r="I183" i="61"/>
  <c r="G184" i="61"/>
  <c r="D185" i="61"/>
  <c r="I185" i="61"/>
  <c r="G186" i="61"/>
  <c r="D187" i="61"/>
  <c r="I187" i="61"/>
  <c r="G188" i="61"/>
  <c r="D189" i="61"/>
  <c r="I189" i="61"/>
  <c r="G190" i="61"/>
  <c r="D191" i="61"/>
  <c r="I191" i="61"/>
  <c r="G192" i="61"/>
  <c r="D193" i="61"/>
  <c r="I193" i="61"/>
  <c r="G194" i="61"/>
  <c r="D195" i="61"/>
  <c r="I195" i="61"/>
  <c r="G196" i="61"/>
  <c r="D197" i="61"/>
  <c r="I197" i="61"/>
  <c r="G198" i="61"/>
  <c r="D199" i="61"/>
  <c r="I199" i="61"/>
  <c r="G200" i="61"/>
  <c r="D201" i="61"/>
  <c r="D80" i="60"/>
  <c r="H80" i="60"/>
  <c r="F135" i="60"/>
  <c r="F158" i="60"/>
  <c r="D159" i="60"/>
  <c r="H159" i="60"/>
  <c r="F160" i="60"/>
  <c r="D161" i="60"/>
  <c r="H161" i="60"/>
  <c r="F162" i="60"/>
  <c r="D163" i="60"/>
  <c r="H163" i="60"/>
  <c r="F164" i="60"/>
  <c r="D165" i="60"/>
  <c r="H165" i="60"/>
  <c r="F166" i="60"/>
  <c r="D167" i="60"/>
  <c r="H167" i="60"/>
  <c r="F168" i="60"/>
  <c r="D169" i="60"/>
  <c r="H169" i="60"/>
  <c r="F170" i="60"/>
  <c r="D171" i="60"/>
  <c r="H171" i="60"/>
  <c r="F172" i="60"/>
  <c r="D173" i="60"/>
  <c r="H173" i="60"/>
  <c r="F174" i="60"/>
  <c r="D175" i="60"/>
  <c r="H175" i="60"/>
  <c r="F176" i="60"/>
  <c r="D177" i="60"/>
  <c r="H177" i="60"/>
  <c r="F178" i="60"/>
  <c r="D179" i="60"/>
  <c r="H179" i="60"/>
  <c r="F180" i="60"/>
  <c r="D181" i="60"/>
  <c r="H181" i="60"/>
  <c r="F182" i="60"/>
  <c r="D183" i="60"/>
  <c r="H183" i="60"/>
  <c r="F184" i="60"/>
  <c r="D185" i="60"/>
  <c r="H185" i="60"/>
  <c r="F186" i="60"/>
  <c r="D187" i="60"/>
  <c r="H187" i="60"/>
  <c r="F188" i="60"/>
  <c r="D189" i="60"/>
  <c r="H189" i="60"/>
  <c r="F190" i="60"/>
  <c r="D191" i="60"/>
  <c r="H191" i="60"/>
  <c r="F192" i="60"/>
  <c r="D193" i="60"/>
  <c r="H193" i="60"/>
  <c r="F194" i="60"/>
  <c r="D195" i="60"/>
  <c r="H195" i="60"/>
  <c r="F196" i="60"/>
  <c r="D197" i="60"/>
  <c r="H197" i="60"/>
  <c r="F198" i="60"/>
  <c r="D199" i="60"/>
  <c r="H199" i="60"/>
  <c r="F200" i="60"/>
  <c r="D201" i="60"/>
  <c r="H201" i="60"/>
  <c r="F202" i="60"/>
  <c r="D203" i="60"/>
  <c r="H203" i="60"/>
  <c r="F204" i="60"/>
  <c r="D205" i="60"/>
  <c r="H205" i="60"/>
  <c r="F206" i="60"/>
  <c r="D207" i="60"/>
  <c r="H207" i="60"/>
  <c r="F208" i="60"/>
  <c r="D209" i="60"/>
  <c r="H210" i="61"/>
  <c r="H208" i="61"/>
  <c r="H206" i="61"/>
  <c r="H204" i="61"/>
  <c r="H202" i="61"/>
  <c r="H209" i="61"/>
  <c r="H207" i="61"/>
  <c r="H205" i="61"/>
  <c r="H203" i="61"/>
  <c r="F230" i="61"/>
  <c r="J230" i="61"/>
  <c r="H213" i="61"/>
  <c r="H215" i="61"/>
  <c r="H217" i="61"/>
  <c r="H219" i="61"/>
  <c r="H221" i="61"/>
  <c r="H223" i="61"/>
  <c r="H225" i="61"/>
  <c r="H227" i="61"/>
  <c r="H229" i="61"/>
  <c r="F80" i="61"/>
  <c r="J80" i="61"/>
  <c r="F137" i="61"/>
  <c r="J137" i="61"/>
  <c r="F139" i="61"/>
  <c r="J139" i="61"/>
  <c r="F141" i="61"/>
  <c r="J141" i="61"/>
  <c r="F143" i="61"/>
  <c r="J143" i="61"/>
  <c r="F145" i="61"/>
  <c r="J145" i="61"/>
  <c r="F147" i="61"/>
  <c r="J147" i="61"/>
  <c r="F149" i="61"/>
  <c r="J149" i="61"/>
  <c r="F151" i="61"/>
  <c r="J151" i="61"/>
  <c r="F153" i="61"/>
  <c r="J153" i="61"/>
  <c r="H158" i="61"/>
  <c r="F159" i="61"/>
  <c r="J159" i="61"/>
  <c r="H160" i="61"/>
  <c r="F161" i="61"/>
  <c r="J161" i="61"/>
  <c r="H162" i="61"/>
  <c r="F163" i="61"/>
  <c r="J163" i="61"/>
  <c r="H164" i="61"/>
  <c r="F165" i="61"/>
  <c r="J165" i="61"/>
  <c r="H166" i="61"/>
  <c r="F167" i="61"/>
  <c r="J167" i="61"/>
  <c r="H168" i="61"/>
  <c r="F169" i="61"/>
  <c r="J169" i="61"/>
  <c r="H170" i="61"/>
  <c r="F171" i="61"/>
  <c r="J171" i="61"/>
  <c r="H172" i="61"/>
  <c r="F173" i="61"/>
  <c r="J173" i="61"/>
  <c r="H174" i="61"/>
  <c r="F175" i="61"/>
  <c r="J175" i="61"/>
  <c r="H176" i="61"/>
  <c r="F177" i="61"/>
  <c r="J177" i="61"/>
  <c r="H178" i="61"/>
  <c r="F179" i="61"/>
  <c r="J179" i="61"/>
  <c r="H180" i="61"/>
  <c r="F181" i="61"/>
  <c r="J181" i="61"/>
  <c r="H182" i="61"/>
  <c r="F183" i="61"/>
  <c r="J183" i="61"/>
  <c r="H184" i="61"/>
  <c r="F185" i="61"/>
  <c r="J185" i="61"/>
  <c r="H186" i="61"/>
  <c r="F187" i="61"/>
  <c r="J187" i="61"/>
  <c r="H188" i="61"/>
  <c r="F189" i="61"/>
  <c r="J189" i="61"/>
  <c r="H190" i="61"/>
  <c r="F191" i="61"/>
  <c r="J191" i="61"/>
  <c r="H192" i="61"/>
  <c r="F193" i="61"/>
  <c r="J193" i="61"/>
  <c r="H194" i="61"/>
  <c r="F195" i="61"/>
  <c r="J195" i="61"/>
  <c r="H196" i="61"/>
  <c r="F197" i="61"/>
  <c r="J197" i="61"/>
  <c r="H198" i="61"/>
  <c r="F199" i="61"/>
  <c r="J199" i="61"/>
  <c r="H200" i="61"/>
  <c r="F201" i="61"/>
  <c r="J201" i="61"/>
  <c r="E80" i="60"/>
  <c r="G158" i="60"/>
  <c r="E159" i="60"/>
  <c r="G160" i="60"/>
  <c r="E161" i="60"/>
  <c r="G162" i="60"/>
  <c r="E163" i="60"/>
  <c r="G164" i="60"/>
  <c r="E165" i="60"/>
  <c r="G166" i="60"/>
  <c r="E167" i="60"/>
  <c r="G168" i="60"/>
  <c r="E169" i="60"/>
  <c r="G170" i="60"/>
  <c r="E171" i="60"/>
  <c r="G172" i="60"/>
  <c r="E173" i="60"/>
  <c r="G174" i="60"/>
  <c r="E175" i="60"/>
  <c r="G176" i="60"/>
  <c r="E177" i="60"/>
  <c r="G178" i="60"/>
  <c r="E179" i="60"/>
  <c r="G180" i="60"/>
  <c r="E181" i="60"/>
  <c r="G182" i="60"/>
  <c r="E183" i="60"/>
  <c r="G184" i="60"/>
  <c r="E185" i="60"/>
  <c r="G186" i="60"/>
  <c r="E187" i="60"/>
  <c r="G188" i="60"/>
  <c r="E189" i="60"/>
  <c r="G190" i="60"/>
  <c r="E191" i="60"/>
  <c r="G192" i="60"/>
  <c r="E193" i="60"/>
  <c r="G194" i="60"/>
  <c r="E195" i="60"/>
  <c r="G196" i="60"/>
  <c r="E197" i="60"/>
  <c r="G198" i="60"/>
  <c r="E199" i="60"/>
  <c r="G200" i="60"/>
  <c r="E201" i="60"/>
  <c r="G202" i="60"/>
  <c r="E203" i="60"/>
  <c r="G204" i="60"/>
  <c r="E205" i="60"/>
  <c r="G206" i="60"/>
  <c r="E207" i="60"/>
  <c r="G208" i="60"/>
  <c r="D209" i="61"/>
  <c r="D207" i="61"/>
  <c r="D205" i="61"/>
  <c r="D203" i="61"/>
  <c r="D210" i="61"/>
  <c r="D208" i="61"/>
  <c r="D206" i="61"/>
  <c r="D204" i="61"/>
  <c r="D202" i="61"/>
  <c r="I209" i="61"/>
  <c r="I207" i="61"/>
  <c r="I205" i="61"/>
  <c r="I203" i="61"/>
  <c r="I210" i="61"/>
  <c r="I208" i="61"/>
  <c r="I206" i="61"/>
  <c r="I204" i="61"/>
  <c r="I202" i="61"/>
  <c r="G212" i="61"/>
  <c r="D213" i="61"/>
  <c r="I213" i="61"/>
  <c r="G214" i="61"/>
  <c r="D215" i="61"/>
  <c r="I215" i="61"/>
  <c r="G216" i="61"/>
  <c r="D217" i="61"/>
  <c r="I217" i="61"/>
  <c r="G218" i="61"/>
  <c r="D219" i="61"/>
  <c r="I219" i="61"/>
  <c r="G220" i="61"/>
  <c r="D221" i="61"/>
  <c r="I221" i="61"/>
  <c r="G222" i="61"/>
  <c r="D223" i="61"/>
  <c r="I223" i="61"/>
  <c r="G224" i="61"/>
  <c r="D225" i="61"/>
  <c r="I225" i="61"/>
  <c r="G226" i="61"/>
  <c r="D227" i="61"/>
  <c r="I227" i="61"/>
  <c r="G228" i="61"/>
  <c r="D229" i="61"/>
  <c r="I229" i="61"/>
  <c r="G80" i="61"/>
  <c r="D135" i="61"/>
  <c r="I135" i="61"/>
  <c r="G137" i="61"/>
  <c r="D138" i="61"/>
  <c r="I138" i="61"/>
  <c r="G139" i="61"/>
  <c r="D140" i="61"/>
  <c r="I140" i="61"/>
  <c r="G141" i="61"/>
  <c r="D142" i="61"/>
  <c r="I142" i="61"/>
  <c r="G143" i="61"/>
  <c r="D144" i="61"/>
  <c r="I144" i="61"/>
  <c r="G145" i="61"/>
  <c r="D146" i="61"/>
  <c r="I146" i="61"/>
  <c r="G147" i="61"/>
  <c r="D148" i="61"/>
  <c r="I148" i="61"/>
  <c r="G149" i="61"/>
  <c r="D150" i="61"/>
  <c r="I150" i="61"/>
  <c r="G151" i="61"/>
  <c r="D152" i="61"/>
  <c r="I152" i="61"/>
  <c r="G153" i="61"/>
  <c r="D154" i="61"/>
  <c r="I154" i="61"/>
  <c r="D158" i="61"/>
  <c r="I158" i="61"/>
  <c r="G159" i="61"/>
  <c r="D160" i="61"/>
  <c r="I160" i="61"/>
  <c r="G161" i="61"/>
  <c r="D162" i="61"/>
  <c r="I162" i="61"/>
  <c r="G163" i="61"/>
  <c r="D164" i="61"/>
  <c r="I164" i="61"/>
  <c r="G165" i="61"/>
  <c r="D166" i="61"/>
  <c r="I166" i="61"/>
  <c r="G167" i="61"/>
  <c r="D168" i="61"/>
  <c r="I168" i="61"/>
  <c r="G169" i="61"/>
  <c r="D170" i="61"/>
  <c r="I170" i="61"/>
  <c r="G171" i="61"/>
  <c r="D172" i="61"/>
  <c r="I172" i="61"/>
  <c r="G173" i="61"/>
  <c r="D174" i="61"/>
  <c r="I174" i="61"/>
  <c r="G175" i="61"/>
  <c r="D176" i="61"/>
  <c r="I176" i="61"/>
  <c r="G177" i="61"/>
  <c r="D178" i="61"/>
  <c r="I178" i="61"/>
  <c r="G179" i="61"/>
  <c r="D180" i="61"/>
  <c r="I180" i="61"/>
  <c r="G181" i="61"/>
  <c r="D182" i="61"/>
  <c r="I182" i="61"/>
  <c r="G183" i="61"/>
  <c r="D184" i="61"/>
  <c r="I184" i="61"/>
  <c r="G185" i="61"/>
  <c r="D186" i="61"/>
  <c r="I186" i="61"/>
  <c r="G187" i="61"/>
  <c r="D188" i="61"/>
  <c r="I188" i="61"/>
  <c r="G189" i="61"/>
  <c r="D190" i="61"/>
  <c r="I190" i="61"/>
  <c r="G191" i="61"/>
  <c r="D192" i="61"/>
  <c r="I192" i="61"/>
  <c r="G193" i="61"/>
  <c r="D194" i="61"/>
  <c r="I194" i="61"/>
  <c r="G195" i="61"/>
  <c r="D196" i="61"/>
  <c r="I196" i="61"/>
  <c r="G197" i="61"/>
  <c r="D198" i="61"/>
  <c r="I198" i="61"/>
  <c r="G199" i="61"/>
  <c r="D200" i="61"/>
  <c r="I200" i="61"/>
  <c r="G201" i="61"/>
  <c r="G202" i="61"/>
  <c r="D210" i="62"/>
  <c r="D208" i="62"/>
  <c r="D206" i="62"/>
  <c r="D209" i="62"/>
  <c r="D207" i="62"/>
  <c r="I210" i="62"/>
  <c r="I208" i="62"/>
  <c r="I206" i="62"/>
  <c r="I209" i="62"/>
  <c r="I207" i="62"/>
  <c r="I205" i="62"/>
  <c r="G212" i="62"/>
  <c r="D213" i="62"/>
  <c r="I213" i="62"/>
  <c r="G214" i="62"/>
  <c r="D215" i="62"/>
  <c r="I215" i="62"/>
  <c r="G216" i="62"/>
  <c r="D217" i="62"/>
  <c r="I217" i="62"/>
  <c r="G218" i="62"/>
  <c r="D219" i="62"/>
  <c r="I219" i="62"/>
  <c r="G220" i="62"/>
  <c r="D221" i="62"/>
  <c r="I221" i="62"/>
  <c r="G222" i="62"/>
  <c r="D223" i="62"/>
  <c r="I223" i="62"/>
  <c r="G224" i="62"/>
  <c r="D225" i="62"/>
  <c r="I225" i="62"/>
  <c r="G226" i="62"/>
  <c r="D227" i="62"/>
  <c r="I227" i="62"/>
  <c r="G228" i="62"/>
  <c r="D229" i="62"/>
  <c r="I229" i="62"/>
  <c r="G80" i="62"/>
  <c r="D135" i="62"/>
  <c r="I135" i="62"/>
  <c r="G137" i="62"/>
  <c r="D138" i="62"/>
  <c r="I138" i="62"/>
  <c r="G139" i="62"/>
  <c r="D140" i="62"/>
  <c r="I140" i="62"/>
  <c r="G141" i="62"/>
  <c r="D142" i="62"/>
  <c r="I142" i="62"/>
  <c r="G143" i="62"/>
  <c r="D144" i="62"/>
  <c r="I144" i="62"/>
  <c r="G145" i="62"/>
  <c r="D146" i="62"/>
  <c r="I146" i="62"/>
  <c r="G147" i="62"/>
  <c r="D148" i="62"/>
  <c r="I148" i="62"/>
  <c r="G149" i="62"/>
  <c r="D150" i="62"/>
  <c r="I150" i="62"/>
  <c r="G151" i="62"/>
  <c r="D152" i="62"/>
  <c r="I152" i="62"/>
  <c r="G153" i="62"/>
  <c r="D154" i="62"/>
  <c r="I154" i="62"/>
  <c r="D158" i="62"/>
  <c r="I158" i="62"/>
  <c r="G159" i="62"/>
  <c r="D160" i="62"/>
  <c r="I160" i="62"/>
  <c r="G161" i="62"/>
  <c r="D162" i="62"/>
  <c r="I162" i="62"/>
  <c r="G163" i="62"/>
  <c r="D164" i="62"/>
  <c r="I164" i="62"/>
  <c r="G165" i="62"/>
  <c r="D166" i="62"/>
  <c r="I166" i="62"/>
  <c r="G167" i="62"/>
  <c r="D168" i="62"/>
  <c r="I168" i="62"/>
  <c r="G169" i="62"/>
  <c r="D170" i="62"/>
  <c r="I170" i="62"/>
  <c r="G171" i="62"/>
  <c r="D172" i="62"/>
  <c r="I172" i="62"/>
  <c r="G173" i="62"/>
  <c r="D174" i="62"/>
  <c r="I174" i="62"/>
  <c r="G175" i="62"/>
  <c r="D176" i="62"/>
  <c r="I176" i="62"/>
  <c r="G177" i="62"/>
  <c r="D178" i="62"/>
  <c r="I178" i="62"/>
  <c r="G179" i="62"/>
  <c r="D180" i="62"/>
  <c r="I180" i="62"/>
  <c r="G181" i="62"/>
  <c r="D182" i="62"/>
  <c r="I182" i="62"/>
  <c r="G183" i="62"/>
  <c r="D184" i="62"/>
  <c r="I184" i="62"/>
  <c r="G185" i="62"/>
  <c r="D186" i="62"/>
  <c r="I186" i="62"/>
  <c r="G187" i="62"/>
  <c r="D188" i="62"/>
  <c r="I188" i="62"/>
  <c r="G189" i="62"/>
  <c r="D190" i="62"/>
  <c r="I190" i="62"/>
  <c r="G191" i="62"/>
  <c r="D192" i="62"/>
  <c r="I192" i="62"/>
  <c r="G193" i="62"/>
  <c r="D194" i="62"/>
  <c r="I194" i="62"/>
  <c r="G195" i="62"/>
  <c r="D196" i="62"/>
  <c r="I196" i="62"/>
  <c r="G197" i="62"/>
  <c r="D198" i="62"/>
  <c r="I198" i="62"/>
  <c r="G199" i="62"/>
  <c r="D200" i="62"/>
  <c r="I200" i="62"/>
  <c r="G201" i="62"/>
  <c r="D202" i="62"/>
  <c r="I202" i="62"/>
  <c r="D204" i="62"/>
  <c r="I204" i="62"/>
  <c r="F210" i="62"/>
  <c r="F208" i="62"/>
  <c r="F206" i="62"/>
  <c r="F209" i="62"/>
  <c r="F207" i="62"/>
  <c r="F205" i="62"/>
  <c r="J210" i="62"/>
  <c r="J208" i="62"/>
  <c r="J206" i="62"/>
  <c r="J204" i="62"/>
  <c r="J209" i="62"/>
  <c r="J207" i="62"/>
  <c r="J205" i="62"/>
  <c r="H212" i="62"/>
  <c r="F213" i="62"/>
  <c r="J213" i="62"/>
  <c r="H214" i="62"/>
  <c r="F215" i="62"/>
  <c r="J215" i="62"/>
  <c r="H216" i="62"/>
  <c r="F217" i="62"/>
  <c r="J217" i="62"/>
  <c r="H218" i="62"/>
  <c r="F219" i="62"/>
  <c r="J219" i="62"/>
  <c r="H220" i="62"/>
  <c r="F221" i="62"/>
  <c r="J221" i="62"/>
  <c r="H222" i="62"/>
  <c r="F223" i="62"/>
  <c r="J223" i="62"/>
  <c r="H224" i="62"/>
  <c r="F225" i="62"/>
  <c r="J225" i="62"/>
  <c r="H226" i="62"/>
  <c r="F227" i="62"/>
  <c r="J227" i="62"/>
  <c r="H228" i="62"/>
  <c r="F229" i="62"/>
  <c r="J229" i="62"/>
  <c r="H80" i="62"/>
  <c r="F135" i="62"/>
  <c r="J135" i="62"/>
  <c r="F138" i="62"/>
  <c r="J138" i="62"/>
  <c r="F140" i="62"/>
  <c r="J140" i="62"/>
  <c r="F142" i="62"/>
  <c r="J142" i="62"/>
  <c r="F144" i="62"/>
  <c r="J144" i="62"/>
  <c r="F146" i="62"/>
  <c r="J146" i="62"/>
  <c r="F148" i="62"/>
  <c r="J148" i="62"/>
  <c r="F150" i="62"/>
  <c r="J150" i="62"/>
  <c r="F152" i="62"/>
  <c r="J152" i="62"/>
  <c r="F154" i="62"/>
  <c r="J154" i="62"/>
  <c r="F158" i="62"/>
  <c r="J158" i="62"/>
  <c r="H159" i="62"/>
  <c r="F160" i="62"/>
  <c r="J160" i="62"/>
  <c r="H161" i="62"/>
  <c r="F162" i="62"/>
  <c r="J162" i="62"/>
  <c r="H163" i="62"/>
  <c r="F164" i="62"/>
  <c r="J164" i="62"/>
  <c r="H165" i="62"/>
  <c r="F166" i="62"/>
  <c r="J166" i="62"/>
  <c r="H167" i="62"/>
  <c r="F168" i="62"/>
  <c r="J168" i="62"/>
  <c r="H169" i="62"/>
  <c r="F170" i="62"/>
  <c r="J170" i="62"/>
  <c r="H171" i="62"/>
  <c r="F172" i="62"/>
  <c r="J172" i="62"/>
  <c r="H173" i="62"/>
  <c r="F174" i="62"/>
  <c r="J174" i="62"/>
  <c r="H175" i="62"/>
  <c r="F176" i="62"/>
  <c r="J176" i="62"/>
  <c r="H177" i="62"/>
  <c r="F178" i="62"/>
  <c r="J178" i="62"/>
  <c r="H179" i="62"/>
  <c r="F180" i="62"/>
  <c r="J180" i="62"/>
  <c r="H181" i="62"/>
  <c r="F182" i="62"/>
  <c r="J182" i="62"/>
  <c r="H183" i="62"/>
  <c r="F184" i="62"/>
  <c r="J184" i="62"/>
  <c r="H185" i="62"/>
  <c r="F186" i="62"/>
  <c r="J186" i="62"/>
  <c r="H187" i="62"/>
  <c r="F188" i="62"/>
  <c r="J188" i="62"/>
  <c r="H189" i="62"/>
  <c r="F190" i="62"/>
  <c r="J190" i="62"/>
  <c r="H191" i="62"/>
  <c r="F192" i="62"/>
  <c r="J192" i="62"/>
  <c r="H193" i="62"/>
  <c r="F194" i="62"/>
  <c r="J194" i="62"/>
  <c r="H195" i="62"/>
  <c r="F196" i="62"/>
  <c r="J196" i="62"/>
  <c r="H197" i="62"/>
  <c r="F198" i="62"/>
  <c r="J198" i="62"/>
  <c r="H199" i="62"/>
  <c r="F200" i="62"/>
  <c r="J200" i="62"/>
  <c r="H201" i="62"/>
  <c r="F202" i="62"/>
  <c r="J202" i="62"/>
  <c r="F204" i="62"/>
  <c r="D205" i="62"/>
  <c r="G209" i="62"/>
  <c r="G207" i="62"/>
  <c r="G205" i="62"/>
  <c r="G210" i="62"/>
  <c r="G208" i="62"/>
  <c r="G206" i="62"/>
  <c r="D212" i="62"/>
  <c r="I212" i="62"/>
  <c r="G213" i="62"/>
  <c r="D214" i="62"/>
  <c r="I214" i="62"/>
  <c r="G215" i="62"/>
  <c r="D216" i="62"/>
  <c r="I216" i="62"/>
  <c r="G217" i="62"/>
  <c r="D218" i="62"/>
  <c r="I218" i="62"/>
  <c r="G219" i="62"/>
  <c r="D220" i="62"/>
  <c r="I220" i="62"/>
  <c r="G221" i="62"/>
  <c r="D222" i="62"/>
  <c r="I222" i="62"/>
  <c r="G223" i="62"/>
  <c r="D224" i="62"/>
  <c r="I224" i="62"/>
  <c r="G225" i="62"/>
  <c r="D226" i="62"/>
  <c r="I226" i="62"/>
  <c r="G227" i="62"/>
  <c r="D228" i="62"/>
  <c r="I228" i="62"/>
  <c r="G229" i="62"/>
  <c r="D80" i="62"/>
  <c r="I80" i="62"/>
  <c r="G135" i="62"/>
  <c r="D137" i="62"/>
  <c r="I137" i="62"/>
  <c r="G138" i="62"/>
  <c r="D139" i="62"/>
  <c r="I139" i="62"/>
  <c r="G140" i="62"/>
  <c r="D141" i="62"/>
  <c r="I141" i="62"/>
  <c r="G142" i="62"/>
  <c r="D143" i="62"/>
  <c r="I143" i="62"/>
  <c r="G144" i="62"/>
  <c r="D145" i="62"/>
  <c r="I145" i="62"/>
  <c r="G146" i="62"/>
  <c r="D147" i="62"/>
  <c r="I147" i="62"/>
  <c r="G148" i="62"/>
  <c r="D149" i="62"/>
  <c r="I149" i="62"/>
  <c r="G150" i="62"/>
  <c r="D151" i="62"/>
  <c r="I151" i="62"/>
  <c r="G152" i="62"/>
  <c r="D153" i="62"/>
  <c r="I153" i="62"/>
  <c r="G154" i="62"/>
  <c r="G158" i="62"/>
  <c r="D159" i="62"/>
  <c r="I159" i="62"/>
  <c r="G160" i="62"/>
  <c r="D161" i="62"/>
  <c r="I161" i="62"/>
  <c r="G162" i="62"/>
  <c r="D163" i="62"/>
  <c r="I163" i="62"/>
  <c r="G164" i="62"/>
  <c r="D165" i="62"/>
  <c r="I165" i="62"/>
  <c r="G166" i="62"/>
  <c r="D167" i="62"/>
  <c r="I167" i="62"/>
  <c r="G168" i="62"/>
  <c r="D169" i="62"/>
  <c r="I169" i="62"/>
  <c r="G170" i="62"/>
  <c r="D171" i="62"/>
  <c r="I171" i="62"/>
  <c r="G172" i="62"/>
  <c r="D173" i="62"/>
  <c r="I173" i="62"/>
  <c r="G174" i="62"/>
  <c r="D175" i="62"/>
  <c r="I175" i="62"/>
  <c r="G176" i="62"/>
  <c r="D177" i="62"/>
  <c r="I177" i="62"/>
  <c r="G178" i="62"/>
  <c r="D179" i="62"/>
  <c r="I179" i="62"/>
  <c r="G180" i="62"/>
  <c r="D181" i="62"/>
  <c r="I181" i="62"/>
  <c r="G182" i="62"/>
  <c r="D183" i="62"/>
  <c r="I183" i="62"/>
  <c r="G184" i="62"/>
  <c r="D185" i="62"/>
  <c r="I185" i="62"/>
  <c r="G186" i="62"/>
  <c r="D187" i="62"/>
  <c r="I187" i="62"/>
  <c r="G188" i="62"/>
  <c r="D189" i="62"/>
  <c r="I189" i="62"/>
  <c r="G190" i="62"/>
  <c r="D191" i="62"/>
  <c r="I191" i="62"/>
  <c r="G192" i="62"/>
  <c r="D193" i="62"/>
  <c r="I193" i="62"/>
  <c r="G194" i="62"/>
  <c r="D195" i="62"/>
  <c r="I195" i="62"/>
  <c r="G196" i="62"/>
  <c r="D197" i="62"/>
  <c r="I197" i="62"/>
  <c r="G198" i="62"/>
  <c r="D199" i="62"/>
  <c r="I199" i="62"/>
  <c r="G200" i="62"/>
  <c r="D201" i="62"/>
  <c r="I201" i="62"/>
  <c r="G202" i="62"/>
  <c r="D203" i="62"/>
  <c r="I203" i="62"/>
  <c r="G204" i="62"/>
  <c r="H209" i="62"/>
  <c r="H207" i="62"/>
  <c r="H205" i="62"/>
  <c r="H210" i="62"/>
  <c r="H208" i="62"/>
  <c r="H206" i="62"/>
  <c r="F212" i="62"/>
  <c r="J212" i="62"/>
  <c r="H213" i="62"/>
  <c r="F214" i="62"/>
  <c r="J214" i="62"/>
  <c r="H215" i="62"/>
  <c r="F216" i="62"/>
  <c r="J216" i="62"/>
  <c r="H217" i="62"/>
  <c r="F218" i="62"/>
  <c r="J218" i="62"/>
  <c r="H219" i="62"/>
  <c r="F220" i="62"/>
  <c r="J220" i="62"/>
  <c r="H221" i="62"/>
  <c r="F222" i="62"/>
  <c r="J222" i="62"/>
  <c r="H223" i="62"/>
  <c r="F224" i="62"/>
  <c r="J224" i="62"/>
  <c r="H225" i="62"/>
  <c r="F226" i="62"/>
  <c r="J226" i="62"/>
  <c r="H227" i="62"/>
  <c r="F228" i="62"/>
  <c r="J228" i="62"/>
  <c r="H229" i="62"/>
  <c r="F80" i="62"/>
  <c r="J80" i="62"/>
  <c r="H135" i="62"/>
  <c r="F137" i="62"/>
  <c r="J137" i="62"/>
  <c r="H138" i="62"/>
  <c r="F139" i="62"/>
  <c r="J139" i="62"/>
  <c r="H140" i="62"/>
  <c r="F141" i="62"/>
  <c r="J141" i="62"/>
  <c r="H142" i="62"/>
  <c r="F143" i="62"/>
  <c r="J143" i="62"/>
  <c r="H144" i="62"/>
  <c r="F145" i="62"/>
  <c r="J145" i="62"/>
  <c r="H146" i="62"/>
  <c r="F147" i="62"/>
  <c r="J147" i="62"/>
  <c r="H148" i="62"/>
  <c r="F149" i="62"/>
  <c r="J149" i="62"/>
  <c r="H150" i="62"/>
  <c r="F151" i="62"/>
  <c r="J151" i="62"/>
  <c r="H152" i="62"/>
  <c r="F153" i="62"/>
  <c r="J153" i="62"/>
  <c r="H154" i="62"/>
  <c r="H158" i="62"/>
  <c r="F159" i="62"/>
  <c r="J159" i="62"/>
  <c r="H160" i="62"/>
  <c r="F161" i="62"/>
  <c r="J161" i="62"/>
  <c r="H162" i="62"/>
  <c r="F163" i="62"/>
  <c r="J163" i="62"/>
  <c r="H164" i="62"/>
  <c r="F165" i="62"/>
  <c r="J165" i="62"/>
  <c r="H166" i="62"/>
  <c r="F167" i="62"/>
  <c r="J167" i="62"/>
  <c r="H168" i="62"/>
  <c r="F169" i="62"/>
  <c r="J169" i="62"/>
  <c r="H170" i="62"/>
  <c r="F171" i="62"/>
  <c r="J171" i="62"/>
  <c r="H172" i="62"/>
  <c r="F173" i="62"/>
  <c r="J173" i="62"/>
  <c r="H174" i="62"/>
  <c r="F175" i="62"/>
  <c r="J175" i="62"/>
  <c r="H176" i="62"/>
  <c r="F177" i="62"/>
  <c r="J177" i="62"/>
  <c r="H178" i="62"/>
  <c r="F179" i="62"/>
  <c r="J179" i="62"/>
  <c r="H180" i="62"/>
  <c r="F181" i="62"/>
  <c r="J181" i="62"/>
  <c r="H182" i="62"/>
  <c r="F183" i="62"/>
  <c r="J183" i="62"/>
  <c r="H184" i="62"/>
  <c r="F185" i="62"/>
  <c r="J185" i="62"/>
  <c r="H186" i="62"/>
  <c r="F187" i="62"/>
  <c r="J187" i="62"/>
  <c r="H188" i="62"/>
  <c r="F189" i="62"/>
  <c r="J189" i="62"/>
  <c r="H190" i="62"/>
  <c r="F191" i="62"/>
  <c r="J191" i="62"/>
  <c r="H192" i="62"/>
  <c r="F193" i="62"/>
  <c r="J193" i="62"/>
  <c r="H194" i="62"/>
  <c r="F195" i="62"/>
  <c r="J195" i="62"/>
  <c r="H196" i="62"/>
  <c r="F197" i="62"/>
  <c r="J197" i="62"/>
  <c r="H198" i="62"/>
  <c r="F199" i="62"/>
  <c r="J199" i="62"/>
  <c r="H200" i="62"/>
  <c r="F201" i="62"/>
  <c r="J201" i="62"/>
  <c r="H202" i="62"/>
  <c r="F203" i="62"/>
  <c r="J203" i="62"/>
  <c r="H204" i="62"/>
  <c r="G210" i="63"/>
  <c r="G208" i="63"/>
  <c r="G209" i="63"/>
  <c r="D212" i="63"/>
  <c r="I212" i="63"/>
  <c r="G213" i="63"/>
  <c r="D214" i="63"/>
  <c r="I214" i="63"/>
  <c r="G215" i="63"/>
  <c r="D216" i="63"/>
  <c r="I216" i="63"/>
  <c r="G217" i="63"/>
  <c r="D218" i="63"/>
  <c r="I218" i="63"/>
  <c r="G219" i="63"/>
  <c r="D220" i="63"/>
  <c r="I220" i="63"/>
  <c r="G221" i="63"/>
  <c r="D222" i="63"/>
  <c r="I222" i="63"/>
  <c r="G223" i="63"/>
  <c r="D224" i="63"/>
  <c r="I224" i="63"/>
  <c r="G225" i="63"/>
  <c r="D226" i="63"/>
  <c r="I226" i="63"/>
  <c r="G227" i="63"/>
  <c r="D228" i="63"/>
  <c r="I228" i="63"/>
  <c r="G229" i="63"/>
  <c r="D80" i="63"/>
  <c r="I80" i="63"/>
  <c r="G135" i="63"/>
  <c r="D137" i="63"/>
  <c r="I137" i="63"/>
  <c r="G138" i="63"/>
  <c r="D139" i="63"/>
  <c r="I139" i="63"/>
  <c r="G140" i="63"/>
  <c r="D141" i="63"/>
  <c r="I141" i="63"/>
  <c r="G142" i="63"/>
  <c r="D143" i="63"/>
  <c r="I143" i="63"/>
  <c r="G144" i="63"/>
  <c r="D145" i="63"/>
  <c r="I145" i="63"/>
  <c r="G146" i="63"/>
  <c r="D147" i="63"/>
  <c r="I147" i="63"/>
  <c r="G148" i="63"/>
  <c r="D149" i="63"/>
  <c r="I149" i="63"/>
  <c r="G150" i="63"/>
  <c r="D151" i="63"/>
  <c r="I151" i="63"/>
  <c r="G152" i="63"/>
  <c r="D153" i="63"/>
  <c r="I153" i="63"/>
  <c r="G154" i="63"/>
  <c r="G158" i="63"/>
  <c r="D159" i="63"/>
  <c r="I159" i="63"/>
  <c r="G160" i="63"/>
  <c r="D161" i="63"/>
  <c r="I161" i="63"/>
  <c r="G162" i="63"/>
  <c r="D163" i="63"/>
  <c r="I163" i="63"/>
  <c r="G164" i="63"/>
  <c r="D165" i="63"/>
  <c r="I165" i="63"/>
  <c r="G166" i="63"/>
  <c r="D167" i="63"/>
  <c r="I167" i="63"/>
  <c r="G168" i="63"/>
  <c r="D169" i="63"/>
  <c r="I169" i="63"/>
  <c r="G170" i="63"/>
  <c r="D171" i="63"/>
  <c r="I171" i="63"/>
  <c r="G172" i="63"/>
  <c r="D173" i="63"/>
  <c r="I173" i="63"/>
  <c r="G174" i="63"/>
  <c r="D175" i="63"/>
  <c r="I175" i="63"/>
  <c r="G176" i="63"/>
  <c r="D177" i="63"/>
  <c r="I177" i="63"/>
  <c r="G178" i="63"/>
  <c r="D179" i="63"/>
  <c r="I179" i="63"/>
  <c r="G180" i="63"/>
  <c r="D181" i="63"/>
  <c r="I181" i="63"/>
  <c r="G182" i="63"/>
  <c r="D183" i="63"/>
  <c r="I183" i="63"/>
  <c r="G184" i="63"/>
  <c r="D185" i="63"/>
  <c r="I185" i="63"/>
  <c r="G186" i="63"/>
  <c r="D187" i="63"/>
  <c r="I187" i="63"/>
  <c r="G188" i="63"/>
  <c r="D189" i="63"/>
  <c r="I189" i="63"/>
  <c r="G190" i="63"/>
  <c r="D191" i="63"/>
  <c r="I191" i="63"/>
  <c r="G192" i="63"/>
  <c r="D193" i="63"/>
  <c r="I193" i="63"/>
  <c r="G194" i="63"/>
  <c r="D195" i="63"/>
  <c r="I195" i="63"/>
  <c r="G196" i="63"/>
  <c r="D197" i="63"/>
  <c r="I197" i="63"/>
  <c r="G198" i="63"/>
  <c r="D199" i="63"/>
  <c r="I199" i="63"/>
  <c r="G200" i="63"/>
  <c r="D201" i="63"/>
  <c r="I201" i="63"/>
  <c r="G202" i="63"/>
  <c r="D203" i="63"/>
  <c r="I203" i="63"/>
  <c r="G204" i="63"/>
  <c r="D205" i="63"/>
  <c r="G206" i="63"/>
  <c r="D207" i="63"/>
  <c r="H210" i="63"/>
  <c r="H208" i="63"/>
  <c r="H209" i="63"/>
  <c r="H213" i="63"/>
  <c r="F214" i="63"/>
  <c r="J214" i="63"/>
  <c r="H215" i="63"/>
  <c r="F216" i="63"/>
  <c r="J216" i="63"/>
  <c r="H217" i="63"/>
  <c r="F218" i="63"/>
  <c r="J218" i="63"/>
  <c r="H219" i="63"/>
  <c r="F220" i="63"/>
  <c r="J220" i="63"/>
  <c r="H221" i="63"/>
  <c r="F222" i="63"/>
  <c r="J222" i="63"/>
  <c r="H223" i="63"/>
  <c r="F224" i="63"/>
  <c r="J224" i="63"/>
  <c r="H225" i="63"/>
  <c r="F226" i="63"/>
  <c r="J226" i="63"/>
  <c r="H227" i="63"/>
  <c r="F228" i="63"/>
  <c r="J228" i="63"/>
  <c r="H229" i="63"/>
  <c r="F80" i="63"/>
  <c r="J80" i="63"/>
  <c r="F137" i="63"/>
  <c r="J137" i="63"/>
  <c r="F139" i="63"/>
  <c r="J139" i="63"/>
  <c r="F141" i="63"/>
  <c r="J141" i="63"/>
  <c r="F143" i="63"/>
  <c r="J143" i="63"/>
  <c r="F145" i="63"/>
  <c r="J145" i="63"/>
  <c r="F147" i="63"/>
  <c r="J147" i="63"/>
  <c r="F149" i="63"/>
  <c r="J149" i="63"/>
  <c r="F151" i="63"/>
  <c r="J151" i="63"/>
  <c r="F153" i="63"/>
  <c r="J153" i="63"/>
  <c r="H158" i="63"/>
  <c r="F159" i="63"/>
  <c r="J159" i="63"/>
  <c r="H160" i="63"/>
  <c r="F161" i="63"/>
  <c r="J161" i="63"/>
  <c r="H162" i="63"/>
  <c r="F163" i="63"/>
  <c r="J163" i="63"/>
  <c r="H164" i="63"/>
  <c r="F165" i="63"/>
  <c r="J165" i="63"/>
  <c r="H166" i="63"/>
  <c r="F167" i="63"/>
  <c r="J167" i="63"/>
  <c r="H168" i="63"/>
  <c r="F169" i="63"/>
  <c r="J169" i="63"/>
  <c r="H170" i="63"/>
  <c r="F171" i="63"/>
  <c r="J171" i="63"/>
  <c r="H172" i="63"/>
  <c r="F173" i="63"/>
  <c r="J173" i="63"/>
  <c r="H174" i="63"/>
  <c r="F175" i="63"/>
  <c r="J175" i="63"/>
  <c r="H176" i="63"/>
  <c r="F177" i="63"/>
  <c r="J177" i="63"/>
  <c r="H178" i="63"/>
  <c r="F179" i="63"/>
  <c r="J179" i="63"/>
  <c r="H180" i="63"/>
  <c r="F181" i="63"/>
  <c r="J181" i="63"/>
  <c r="H182" i="63"/>
  <c r="F183" i="63"/>
  <c r="J183" i="63"/>
  <c r="H184" i="63"/>
  <c r="F185" i="63"/>
  <c r="J185" i="63"/>
  <c r="H186" i="63"/>
  <c r="F187" i="63"/>
  <c r="J187" i="63"/>
  <c r="H188" i="63"/>
  <c r="F189" i="63"/>
  <c r="J189" i="63"/>
  <c r="H190" i="63"/>
  <c r="F191" i="63"/>
  <c r="J191" i="63"/>
  <c r="H192" i="63"/>
  <c r="F193" i="63"/>
  <c r="J193" i="63"/>
  <c r="H194" i="63"/>
  <c r="F195" i="63"/>
  <c r="J195" i="63"/>
  <c r="H196" i="63"/>
  <c r="F197" i="63"/>
  <c r="J197" i="63"/>
  <c r="H198" i="63"/>
  <c r="F199" i="63"/>
  <c r="J199" i="63"/>
  <c r="H200" i="63"/>
  <c r="F201" i="63"/>
  <c r="J201" i="63"/>
  <c r="H202" i="63"/>
  <c r="F203" i="63"/>
  <c r="J203" i="63"/>
  <c r="H204" i="63"/>
  <c r="F205" i="63"/>
  <c r="H206" i="63"/>
  <c r="D209" i="63"/>
  <c r="D210" i="63"/>
  <c r="D208" i="63"/>
  <c r="I209" i="63"/>
  <c r="I207" i="63"/>
  <c r="I210" i="63"/>
  <c r="I208" i="63"/>
  <c r="G212" i="63"/>
  <c r="D213" i="63"/>
  <c r="I213" i="63"/>
  <c r="G214" i="63"/>
  <c r="D215" i="63"/>
  <c r="I215" i="63"/>
  <c r="G216" i="63"/>
  <c r="D217" i="63"/>
  <c r="I217" i="63"/>
  <c r="G218" i="63"/>
  <c r="D219" i="63"/>
  <c r="I219" i="63"/>
  <c r="G220" i="63"/>
  <c r="D221" i="63"/>
  <c r="I221" i="63"/>
  <c r="G222" i="63"/>
  <c r="D223" i="63"/>
  <c r="I223" i="63"/>
  <c r="G224" i="63"/>
  <c r="D225" i="63"/>
  <c r="I225" i="63"/>
  <c r="G226" i="63"/>
  <c r="D227" i="63"/>
  <c r="I227" i="63"/>
  <c r="G228" i="63"/>
  <c r="D229" i="63"/>
  <c r="I229" i="63"/>
  <c r="G80" i="63"/>
  <c r="D135" i="63"/>
  <c r="I135" i="63"/>
  <c r="G137" i="63"/>
  <c r="D138" i="63"/>
  <c r="I138" i="63"/>
  <c r="G139" i="63"/>
  <c r="D140" i="63"/>
  <c r="I140" i="63"/>
  <c r="G141" i="63"/>
  <c r="D142" i="63"/>
  <c r="I142" i="63"/>
  <c r="G143" i="63"/>
  <c r="D144" i="63"/>
  <c r="I144" i="63"/>
  <c r="G145" i="63"/>
  <c r="D146" i="63"/>
  <c r="I146" i="63"/>
  <c r="G147" i="63"/>
  <c r="D148" i="63"/>
  <c r="I148" i="63"/>
  <c r="G149" i="63"/>
  <c r="D150" i="63"/>
  <c r="I150" i="63"/>
  <c r="G151" i="63"/>
  <c r="D152" i="63"/>
  <c r="I152" i="63"/>
  <c r="G153" i="63"/>
  <c r="D154" i="63"/>
  <c r="I154" i="63"/>
  <c r="D158" i="63"/>
  <c r="I158" i="63"/>
  <c r="G159" i="63"/>
  <c r="D160" i="63"/>
  <c r="I160" i="63"/>
  <c r="G161" i="63"/>
  <c r="D162" i="63"/>
  <c r="I162" i="63"/>
  <c r="G163" i="63"/>
  <c r="D164" i="63"/>
  <c r="I164" i="63"/>
  <c r="G165" i="63"/>
  <c r="D166" i="63"/>
  <c r="I166" i="63"/>
  <c r="G167" i="63"/>
  <c r="D168" i="63"/>
  <c r="I168" i="63"/>
  <c r="G169" i="63"/>
  <c r="D170" i="63"/>
  <c r="I170" i="63"/>
  <c r="G171" i="63"/>
  <c r="D172" i="63"/>
  <c r="I172" i="63"/>
  <c r="G173" i="63"/>
  <c r="D174" i="63"/>
  <c r="I174" i="63"/>
  <c r="G175" i="63"/>
  <c r="D176" i="63"/>
  <c r="I176" i="63"/>
  <c r="G177" i="63"/>
  <c r="D178" i="63"/>
  <c r="I178" i="63"/>
  <c r="G179" i="63"/>
  <c r="D180" i="63"/>
  <c r="I180" i="63"/>
  <c r="G181" i="63"/>
  <c r="D182" i="63"/>
  <c r="I182" i="63"/>
  <c r="G183" i="63"/>
  <c r="D184" i="63"/>
  <c r="I184" i="63"/>
  <c r="G185" i="63"/>
  <c r="D186" i="63"/>
  <c r="I186" i="63"/>
  <c r="G187" i="63"/>
  <c r="D188" i="63"/>
  <c r="I188" i="63"/>
  <c r="G189" i="63"/>
  <c r="D190" i="63"/>
  <c r="I190" i="63"/>
  <c r="G191" i="63"/>
  <c r="D192" i="63"/>
  <c r="I192" i="63"/>
  <c r="G193" i="63"/>
  <c r="D194" i="63"/>
  <c r="I194" i="63"/>
  <c r="G195" i="63"/>
  <c r="D196" i="63"/>
  <c r="I196" i="63"/>
  <c r="G197" i="63"/>
  <c r="D198" i="63"/>
  <c r="I198" i="63"/>
  <c r="G199" i="63"/>
  <c r="D200" i="63"/>
  <c r="I200" i="63"/>
  <c r="G201" i="63"/>
  <c r="D202" i="63"/>
  <c r="I202" i="63"/>
  <c r="G203" i="63"/>
  <c r="D204" i="63"/>
  <c r="I204" i="63"/>
  <c r="G205" i="63"/>
  <c r="D206" i="63"/>
  <c r="I206" i="63"/>
  <c r="G207" i="63"/>
  <c r="F209" i="63"/>
  <c r="F210" i="63"/>
  <c r="F208" i="63"/>
  <c r="J209" i="63"/>
  <c r="J207" i="63"/>
  <c r="J210" i="63"/>
  <c r="J208" i="63"/>
  <c r="H212" i="63"/>
  <c r="F213" i="63"/>
  <c r="J213" i="63"/>
  <c r="H214" i="63"/>
  <c r="F215" i="63"/>
  <c r="J215" i="63"/>
  <c r="H216" i="63"/>
  <c r="F217" i="63"/>
  <c r="J217" i="63"/>
  <c r="H218" i="63"/>
  <c r="F219" i="63"/>
  <c r="J219" i="63"/>
  <c r="H220" i="63"/>
  <c r="F221" i="63"/>
  <c r="J221" i="63"/>
  <c r="H222" i="63"/>
  <c r="F223" i="63"/>
  <c r="J223" i="63"/>
  <c r="H224" i="63"/>
  <c r="F225" i="63"/>
  <c r="J225" i="63"/>
  <c r="H226" i="63"/>
  <c r="F227" i="63"/>
  <c r="J227" i="63"/>
  <c r="H228" i="63"/>
  <c r="F229" i="63"/>
  <c r="J229" i="63"/>
  <c r="H80" i="63"/>
  <c r="F135" i="63"/>
  <c r="J135" i="63"/>
  <c r="H137" i="63"/>
  <c r="F138" i="63"/>
  <c r="J138" i="63"/>
  <c r="H139" i="63"/>
  <c r="F140" i="63"/>
  <c r="J140" i="63"/>
  <c r="H141" i="63"/>
  <c r="F142" i="63"/>
  <c r="J142" i="63"/>
  <c r="H143" i="63"/>
  <c r="F144" i="63"/>
  <c r="J144" i="63"/>
  <c r="H145" i="63"/>
  <c r="F146" i="63"/>
  <c r="J146" i="63"/>
  <c r="H147" i="63"/>
  <c r="F148" i="63"/>
  <c r="J148" i="63"/>
  <c r="H149" i="63"/>
  <c r="F150" i="63"/>
  <c r="J150" i="63"/>
  <c r="H151" i="63"/>
  <c r="F152" i="63"/>
  <c r="J152" i="63"/>
  <c r="H153" i="63"/>
  <c r="F154" i="63"/>
  <c r="J154" i="63"/>
  <c r="F158" i="63"/>
  <c r="J158" i="63"/>
  <c r="H159" i="63"/>
  <c r="F160" i="63"/>
  <c r="J160" i="63"/>
  <c r="H161" i="63"/>
  <c r="F162" i="63"/>
  <c r="J162" i="63"/>
  <c r="H163" i="63"/>
  <c r="F164" i="63"/>
  <c r="J164" i="63"/>
  <c r="H165" i="63"/>
  <c r="F166" i="63"/>
  <c r="J166" i="63"/>
  <c r="H167" i="63"/>
  <c r="F168" i="63"/>
  <c r="J168" i="63"/>
  <c r="H169" i="63"/>
  <c r="F170" i="63"/>
  <c r="J170" i="63"/>
  <c r="H171" i="63"/>
  <c r="F172" i="63"/>
  <c r="J172" i="63"/>
  <c r="H173" i="63"/>
  <c r="F174" i="63"/>
  <c r="J174" i="63"/>
  <c r="H175" i="63"/>
  <c r="F176" i="63"/>
  <c r="J176" i="63"/>
  <c r="H177" i="63"/>
  <c r="F178" i="63"/>
  <c r="J178" i="63"/>
  <c r="H179" i="63"/>
  <c r="F180" i="63"/>
  <c r="J180" i="63"/>
  <c r="H181" i="63"/>
  <c r="F182" i="63"/>
  <c r="J182" i="63"/>
  <c r="H183" i="63"/>
  <c r="F184" i="63"/>
  <c r="J184" i="63"/>
  <c r="H185" i="63"/>
  <c r="F186" i="63"/>
  <c r="J186" i="63"/>
  <c r="H187" i="63"/>
  <c r="F188" i="63"/>
  <c r="J188" i="63"/>
  <c r="H189" i="63"/>
  <c r="F190" i="63"/>
  <c r="J190" i="63"/>
  <c r="H191" i="63"/>
  <c r="F192" i="63"/>
  <c r="J192" i="63"/>
  <c r="H193" i="63"/>
  <c r="F194" i="63"/>
  <c r="J194" i="63"/>
  <c r="H195" i="63"/>
  <c r="F196" i="63"/>
  <c r="J196" i="63"/>
  <c r="H197" i="63"/>
  <c r="F198" i="63"/>
  <c r="J198" i="63"/>
  <c r="H199" i="63"/>
  <c r="F200" i="63"/>
  <c r="J200" i="63"/>
  <c r="H201" i="63"/>
  <c r="F202" i="63"/>
  <c r="J202" i="63"/>
  <c r="H203" i="63"/>
  <c r="F204" i="63"/>
  <c r="J204" i="63"/>
  <c r="H205" i="63"/>
  <c r="F206" i="63"/>
  <c r="J206" i="63"/>
  <c r="H207" i="63"/>
  <c r="I209" i="64"/>
  <c r="I210" i="64"/>
  <c r="G212" i="64"/>
  <c r="D213" i="64"/>
  <c r="I213" i="64"/>
  <c r="G214" i="64"/>
  <c r="D215" i="64"/>
  <c r="I215" i="64"/>
  <c r="G216" i="64"/>
  <c r="D217" i="64"/>
  <c r="I217" i="64"/>
  <c r="G218" i="64"/>
  <c r="D219" i="64"/>
  <c r="I219" i="64"/>
  <c r="G220" i="64"/>
  <c r="D221" i="64"/>
  <c r="I221" i="64"/>
  <c r="G222" i="64"/>
  <c r="D223" i="64"/>
  <c r="I223" i="64"/>
  <c r="G224" i="64"/>
  <c r="D225" i="64"/>
  <c r="I225" i="64"/>
  <c r="G226" i="64"/>
  <c r="D227" i="64"/>
  <c r="I227" i="64"/>
  <c r="G228" i="64"/>
  <c r="D229" i="64"/>
  <c r="I229" i="64"/>
  <c r="G80" i="64"/>
  <c r="D135" i="64"/>
  <c r="I135" i="64"/>
  <c r="G137" i="64"/>
  <c r="D138" i="64"/>
  <c r="I138" i="64"/>
  <c r="G139" i="64"/>
  <c r="D140" i="64"/>
  <c r="I140" i="64"/>
  <c r="G141" i="64"/>
  <c r="D142" i="64"/>
  <c r="I142" i="64"/>
  <c r="G143" i="64"/>
  <c r="D144" i="64"/>
  <c r="I144" i="64"/>
  <c r="G145" i="64"/>
  <c r="D146" i="64"/>
  <c r="I146" i="64"/>
  <c r="G147" i="64"/>
  <c r="D148" i="64"/>
  <c r="I148" i="64"/>
  <c r="G149" i="64"/>
  <c r="D150" i="64"/>
  <c r="I150" i="64"/>
  <c r="G151" i="64"/>
  <c r="D152" i="64"/>
  <c r="I152" i="64"/>
  <c r="G153" i="64"/>
  <c r="D154" i="64"/>
  <c r="I154" i="64"/>
  <c r="D158" i="64"/>
  <c r="I158" i="64"/>
  <c r="G159" i="64"/>
  <c r="D160" i="64"/>
  <c r="I160" i="64"/>
  <c r="G161" i="64"/>
  <c r="D162" i="64"/>
  <c r="I162" i="64"/>
  <c r="G163" i="64"/>
  <c r="D164" i="64"/>
  <c r="I164" i="64"/>
  <c r="G165" i="64"/>
  <c r="D166" i="64"/>
  <c r="I166" i="64"/>
  <c r="G167" i="64"/>
  <c r="D168" i="64"/>
  <c r="I168" i="64"/>
  <c r="G169" i="64"/>
  <c r="D170" i="64"/>
  <c r="I170" i="64"/>
  <c r="G171" i="64"/>
  <c r="D172" i="64"/>
  <c r="I172" i="64"/>
  <c r="G173" i="64"/>
  <c r="D174" i="64"/>
  <c r="I174" i="64"/>
  <c r="G175" i="64"/>
  <c r="D176" i="64"/>
  <c r="I176" i="64"/>
  <c r="G177" i="64"/>
  <c r="D178" i="64"/>
  <c r="I178" i="64"/>
  <c r="G179" i="64"/>
  <c r="D180" i="64"/>
  <c r="I180" i="64"/>
  <c r="G181" i="64"/>
  <c r="D182" i="64"/>
  <c r="I182" i="64"/>
  <c r="G183" i="64"/>
  <c r="D184" i="64"/>
  <c r="I184" i="64"/>
  <c r="G185" i="64"/>
  <c r="D186" i="64"/>
  <c r="I186" i="64"/>
  <c r="G187" i="64"/>
  <c r="D188" i="64"/>
  <c r="I188" i="64"/>
  <c r="G189" i="64"/>
  <c r="D190" i="64"/>
  <c r="I190" i="64"/>
  <c r="G191" i="64"/>
  <c r="D192" i="64"/>
  <c r="I192" i="64"/>
  <c r="G193" i="64"/>
  <c r="D194" i="64"/>
  <c r="I194" i="64"/>
  <c r="G195" i="64"/>
  <c r="D196" i="64"/>
  <c r="I196" i="64"/>
  <c r="G197" i="64"/>
  <c r="D198" i="64"/>
  <c r="I198" i="64"/>
  <c r="G199" i="64"/>
  <c r="D200" i="64"/>
  <c r="I200" i="64"/>
  <c r="G201" i="64"/>
  <c r="D202" i="64"/>
  <c r="I202" i="64"/>
  <c r="G203" i="64"/>
  <c r="D204" i="64"/>
  <c r="I204" i="64"/>
  <c r="G205" i="64"/>
  <c r="D206" i="64"/>
  <c r="I206" i="64"/>
  <c r="D208" i="64"/>
  <c r="I208" i="64"/>
  <c r="F210" i="64"/>
  <c r="F209" i="64"/>
  <c r="J210" i="64"/>
  <c r="J208" i="64"/>
  <c r="J209" i="64"/>
  <c r="H212" i="64"/>
  <c r="F213" i="64"/>
  <c r="J213" i="64"/>
  <c r="H214" i="64"/>
  <c r="F215" i="64"/>
  <c r="J215" i="64"/>
  <c r="H216" i="64"/>
  <c r="F217" i="64"/>
  <c r="J217" i="64"/>
  <c r="H218" i="64"/>
  <c r="F219" i="64"/>
  <c r="J219" i="64"/>
  <c r="H220" i="64"/>
  <c r="F221" i="64"/>
  <c r="J221" i="64"/>
  <c r="H222" i="64"/>
  <c r="F223" i="64"/>
  <c r="J223" i="64"/>
  <c r="H224" i="64"/>
  <c r="F225" i="64"/>
  <c r="J225" i="64"/>
  <c r="H226" i="64"/>
  <c r="F227" i="64"/>
  <c r="J227" i="64"/>
  <c r="H228" i="64"/>
  <c r="F229" i="64"/>
  <c r="J229" i="64"/>
  <c r="H80" i="64"/>
  <c r="F135" i="64"/>
  <c r="J135" i="64"/>
  <c r="H137" i="64"/>
  <c r="F138" i="64"/>
  <c r="J138" i="64"/>
  <c r="F140" i="64"/>
  <c r="J140" i="64"/>
  <c r="F142" i="64"/>
  <c r="J142" i="64"/>
  <c r="F144" i="64"/>
  <c r="J144" i="64"/>
  <c r="F146" i="64"/>
  <c r="J146" i="64"/>
  <c r="F148" i="64"/>
  <c r="J148" i="64"/>
  <c r="F150" i="64"/>
  <c r="J150" i="64"/>
  <c r="F152" i="64"/>
  <c r="J152" i="64"/>
  <c r="F154" i="64"/>
  <c r="J154" i="64"/>
  <c r="F158" i="64"/>
  <c r="J158" i="64"/>
  <c r="H159" i="64"/>
  <c r="F160" i="64"/>
  <c r="J160" i="64"/>
  <c r="H161" i="64"/>
  <c r="F162" i="64"/>
  <c r="J162" i="64"/>
  <c r="H163" i="64"/>
  <c r="F164" i="64"/>
  <c r="J164" i="64"/>
  <c r="H165" i="64"/>
  <c r="F166" i="64"/>
  <c r="J166" i="64"/>
  <c r="H167" i="64"/>
  <c r="F168" i="64"/>
  <c r="J168" i="64"/>
  <c r="H169" i="64"/>
  <c r="F170" i="64"/>
  <c r="J170" i="64"/>
  <c r="H171" i="64"/>
  <c r="F172" i="64"/>
  <c r="J172" i="64"/>
  <c r="H173" i="64"/>
  <c r="F174" i="64"/>
  <c r="J174" i="64"/>
  <c r="H175" i="64"/>
  <c r="F176" i="64"/>
  <c r="J176" i="64"/>
  <c r="H177" i="64"/>
  <c r="F178" i="64"/>
  <c r="J178" i="64"/>
  <c r="H179" i="64"/>
  <c r="F180" i="64"/>
  <c r="J180" i="64"/>
  <c r="H181" i="64"/>
  <c r="F182" i="64"/>
  <c r="J182" i="64"/>
  <c r="H183" i="64"/>
  <c r="F184" i="64"/>
  <c r="J184" i="64"/>
  <c r="H185" i="64"/>
  <c r="F186" i="64"/>
  <c r="J186" i="64"/>
  <c r="H187" i="64"/>
  <c r="F188" i="64"/>
  <c r="J188" i="64"/>
  <c r="H189" i="64"/>
  <c r="F190" i="64"/>
  <c r="J190" i="64"/>
  <c r="H191" i="64"/>
  <c r="F192" i="64"/>
  <c r="J192" i="64"/>
  <c r="H193" i="64"/>
  <c r="F194" i="64"/>
  <c r="J194" i="64"/>
  <c r="H195" i="64"/>
  <c r="F196" i="64"/>
  <c r="J196" i="64"/>
  <c r="H197" i="64"/>
  <c r="F198" i="64"/>
  <c r="J198" i="64"/>
  <c r="H199" i="64"/>
  <c r="F200" i="64"/>
  <c r="J200" i="64"/>
  <c r="H201" i="64"/>
  <c r="F202" i="64"/>
  <c r="J202" i="64"/>
  <c r="H203" i="64"/>
  <c r="F204" i="64"/>
  <c r="J204" i="64"/>
  <c r="H205" i="64"/>
  <c r="F206" i="64"/>
  <c r="J206" i="64"/>
  <c r="F208" i="64"/>
  <c r="D209" i="64"/>
  <c r="G210" i="64"/>
  <c r="G209" i="64"/>
  <c r="G213" i="64"/>
  <c r="D214" i="64"/>
  <c r="I214" i="64"/>
  <c r="G215" i="64"/>
  <c r="D216" i="64"/>
  <c r="I216" i="64"/>
  <c r="G217" i="64"/>
  <c r="D218" i="64"/>
  <c r="I218" i="64"/>
  <c r="G219" i="64"/>
  <c r="D220" i="64"/>
  <c r="I220" i="64"/>
  <c r="G221" i="64"/>
  <c r="D222" i="64"/>
  <c r="I222" i="64"/>
  <c r="G223" i="64"/>
  <c r="D224" i="64"/>
  <c r="I224" i="64"/>
  <c r="G225" i="64"/>
  <c r="D226" i="64"/>
  <c r="I226" i="64"/>
  <c r="G227" i="64"/>
  <c r="D228" i="64"/>
  <c r="I228" i="64"/>
  <c r="G229" i="64"/>
  <c r="D80" i="64"/>
  <c r="I80" i="64"/>
  <c r="G135" i="64"/>
  <c r="D137" i="64"/>
  <c r="I137" i="64"/>
  <c r="G138" i="64"/>
  <c r="D139" i="64"/>
  <c r="I139" i="64"/>
  <c r="G140" i="64"/>
  <c r="D141" i="64"/>
  <c r="I141" i="64"/>
  <c r="G142" i="64"/>
  <c r="D143" i="64"/>
  <c r="I143" i="64"/>
  <c r="G144" i="64"/>
  <c r="D145" i="64"/>
  <c r="I145" i="64"/>
  <c r="G146" i="64"/>
  <c r="D147" i="64"/>
  <c r="I147" i="64"/>
  <c r="G148" i="64"/>
  <c r="D149" i="64"/>
  <c r="I149" i="64"/>
  <c r="G150" i="64"/>
  <c r="D151" i="64"/>
  <c r="I151" i="64"/>
  <c r="G152" i="64"/>
  <c r="D153" i="64"/>
  <c r="I153" i="64"/>
  <c r="G154" i="64"/>
  <c r="G158" i="64"/>
  <c r="D159" i="64"/>
  <c r="I159" i="64"/>
  <c r="G160" i="64"/>
  <c r="D161" i="64"/>
  <c r="I161" i="64"/>
  <c r="G162" i="64"/>
  <c r="D163" i="64"/>
  <c r="I163" i="64"/>
  <c r="G164" i="64"/>
  <c r="D165" i="64"/>
  <c r="I165" i="64"/>
  <c r="G166" i="64"/>
  <c r="D167" i="64"/>
  <c r="I167" i="64"/>
  <c r="G168" i="64"/>
  <c r="D169" i="64"/>
  <c r="I169" i="64"/>
  <c r="G170" i="64"/>
  <c r="D171" i="64"/>
  <c r="I171" i="64"/>
  <c r="G172" i="64"/>
  <c r="D173" i="64"/>
  <c r="I173" i="64"/>
  <c r="G174" i="64"/>
  <c r="D175" i="64"/>
  <c r="I175" i="64"/>
  <c r="G176" i="64"/>
  <c r="D177" i="64"/>
  <c r="I177" i="64"/>
  <c r="G178" i="64"/>
  <c r="D179" i="64"/>
  <c r="I179" i="64"/>
  <c r="G180" i="64"/>
  <c r="D181" i="64"/>
  <c r="I181" i="64"/>
  <c r="G182" i="64"/>
  <c r="D183" i="64"/>
  <c r="I183" i="64"/>
  <c r="G184" i="64"/>
  <c r="D185" i="64"/>
  <c r="I185" i="64"/>
  <c r="G186" i="64"/>
  <c r="D187" i="64"/>
  <c r="I187" i="64"/>
  <c r="G188" i="64"/>
  <c r="D189" i="64"/>
  <c r="I189" i="64"/>
  <c r="G190" i="64"/>
  <c r="D191" i="64"/>
  <c r="I191" i="64"/>
  <c r="G192" i="64"/>
  <c r="D193" i="64"/>
  <c r="I193" i="64"/>
  <c r="G194" i="64"/>
  <c r="D195" i="64"/>
  <c r="I195" i="64"/>
  <c r="G196" i="64"/>
  <c r="D197" i="64"/>
  <c r="I197" i="64"/>
  <c r="G198" i="64"/>
  <c r="D199" i="64"/>
  <c r="I199" i="64"/>
  <c r="G200" i="64"/>
  <c r="D201" i="64"/>
  <c r="I201" i="64"/>
  <c r="G202" i="64"/>
  <c r="D203" i="64"/>
  <c r="I203" i="64"/>
  <c r="G204" i="64"/>
  <c r="D205" i="64"/>
  <c r="I205" i="64"/>
  <c r="G206" i="64"/>
  <c r="D207" i="64"/>
  <c r="I207" i="64"/>
  <c r="G208" i="64"/>
  <c r="H209" i="64"/>
  <c r="H210" i="64"/>
  <c r="H213" i="64"/>
  <c r="F214" i="64"/>
  <c r="J214" i="64"/>
  <c r="H215" i="64"/>
  <c r="F216" i="64"/>
  <c r="J216" i="64"/>
  <c r="H217" i="64"/>
  <c r="F218" i="64"/>
  <c r="J218" i="64"/>
  <c r="H219" i="64"/>
  <c r="F220" i="64"/>
  <c r="J220" i="64"/>
  <c r="H221" i="64"/>
  <c r="F222" i="64"/>
  <c r="J222" i="64"/>
  <c r="H223" i="64"/>
  <c r="F224" i="64"/>
  <c r="J224" i="64"/>
  <c r="H225" i="64"/>
  <c r="F226" i="64"/>
  <c r="J226" i="64"/>
  <c r="H227" i="64"/>
  <c r="F228" i="64"/>
  <c r="J228" i="64"/>
  <c r="H229" i="64"/>
  <c r="F80" i="64"/>
  <c r="J80" i="64"/>
  <c r="H135" i="64"/>
  <c r="F137" i="64"/>
  <c r="J137" i="64"/>
  <c r="H138" i="64"/>
  <c r="F139" i="64"/>
  <c r="J139" i="64"/>
  <c r="H140" i="64"/>
  <c r="F141" i="64"/>
  <c r="J141" i="64"/>
  <c r="H142" i="64"/>
  <c r="F143" i="64"/>
  <c r="J143" i="64"/>
  <c r="H144" i="64"/>
  <c r="F145" i="64"/>
  <c r="J145" i="64"/>
  <c r="H146" i="64"/>
  <c r="F147" i="64"/>
  <c r="J147" i="64"/>
  <c r="H148" i="64"/>
  <c r="F149" i="64"/>
  <c r="J149" i="64"/>
  <c r="H150" i="64"/>
  <c r="F151" i="64"/>
  <c r="J151" i="64"/>
  <c r="H152" i="64"/>
  <c r="F153" i="64"/>
  <c r="J153" i="64"/>
  <c r="H154" i="64"/>
  <c r="H158" i="64"/>
  <c r="F159" i="64"/>
  <c r="J159" i="64"/>
  <c r="H160" i="64"/>
  <c r="F161" i="64"/>
  <c r="J161" i="64"/>
  <c r="H162" i="64"/>
  <c r="F163" i="64"/>
  <c r="J163" i="64"/>
  <c r="H164" i="64"/>
  <c r="F165" i="64"/>
  <c r="J165" i="64"/>
  <c r="H166" i="64"/>
  <c r="F167" i="64"/>
  <c r="J167" i="64"/>
  <c r="H168" i="64"/>
  <c r="F169" i="64"/>
  <c r="J169" i="64"/>
  <c r="H170" i="64"/>
  <c r="F171" i="64"/>
  <c r="J171" i="64"/>
  <c r="H172" i="64"/>
  <c r="F173" i="64"/>
  <c r="J173" i="64"/>
  <c r="H174" i="64"/>
  <c r="F175" i="64"/>
  <c r="J175" i="64"/>
  <c r="H176" i="64"/>
  <c r="F177" i="64"/>
  <c r="J177" i="64"/>
  <c r="H178" i="64"/>
  <c r="F179" i="64"/>
  <c r="J179" i="64"/>
  <c r="H180" i="64"/>
  <c r="F181" i="64"/>
  <c r="J181" i="64"/>
  <c r="H182" i="64"/>
  <c r="F183" i="64"/>
  <c r="J183" i="64"/>
  <c r="H184" i="64"/>
  <c r="F185" i="64"/>
  <c r="J185" i="64"/>
  <c r="H186" i="64"/>
  <c r="F187" i="64"/>
  <c r="J187" i="64"/>
  <c r="H188" i="64"/>
  <c r="F189" i="64"/>
  <c r="J189" i="64"/>
  <c r="H190" i="64"/>
  <c r="F191" i="64"/>
  <c r="J191" i="64"/>
  <c r="H192" i="64"/>
  <c r="F193" i="64"/>
  <c r="J193" i="64"/>
  <c r="H194" i="64"/>
  <c r="F195" i="64"/>
  <c r="J195" i="64"/>
  <c r="H196" i="64"/>
  <c r="F197" i="64"/>
  <c r="J197" i="64"/>
  <c r="H198" i="64"/>
  <c r="F199" i="64"/>
  <c r="J199" i="64"/>
  <c r="H200" i="64"/>
  <c r="F201" i="64"/>
  <c r="J201" i="64"/>
  <c r="H202" i="64"/>
  <c r="F203" i="64"/>
  <c r="J203" i="64"/>
  <c r="H204" i="64"/>
  <c r="F205" i="64"/>
  <c r="J205" i="64"/>
  <c r="H206" i="64"/>
  <c r="F207" i="64"/>
  <c r="J207" i="64"/>
  <c r="H208" i="64"/>
  <c r="J226" i="65"/>
  <c r="H227" i="65"/>
  <c r="F228" i="65"/>
  <c r="J228" i="65"/>
  <c r="H229" i="65"/>
  <c r="F80" i="65"/>
  <c r="J80" i="65"/>
  <c r="H135" i="65"/>
  <c r="F137" i="65"/>
  <c r="J137" i="65"/>
  <c r="H138" i="65"/>
  <c r="F139" i="65"/>
  <c r="J139" i="65"/>
  <c r="H140" i="65"/>
  <c r="F141" i="65"/>
  <c r="J141" i="65"/>
  <c r="H142" i="65"/>
  <c r="F143" i="65"/>
  <c r="J143" i="65"/>
  <c r="H144" i="65"/>
  <c r="F145" i="65"/>
  <c r="J145" i="65"/>
  <c r="H146" i="65"/>
  <c r="F147" i="65"/>
  <c r="J147" i="65"/>
  <c r="H148" i="65"/>
  <c r="F149" i="65"/>
  <c r="J149" i="65"/>
  <c r="H150" i="65"/>
  <c r="F151" i="65"/>
  <c r="J151" i="65"/>
  <c r="H152" i="65"/>
  <c r="F153" i="65"/>
  <c r="J153" i="65"/>
  <c r="H158" i="65"/>
  <c r="F159" i="65"/>
  <c r="J159" i="65"/>
  <c r="H160" i="65"/>
  <c r="F161" i="65"/>
  <c r="J161" i="65"/>
  <c r="H162" i="65"/>
  <c r="F163" i="65"/>
  <c r="J163" i="65"/>
  <c r="H164" i="65"/>
  <c r="F165" i="65"/>
  <c r="J165" i="65"/>
  <c r="H166" i="65"/>
  <c r="F167" i="65"/>
  <c r="J167" i="65"/>
  <c r="H168" i="65"/>
  <c r="F169" i="65"/>
  <c r="J169" i="65"/>
  <c r="H170" i="65"/>
  <c r="F171" i="65"/>
  <c r="J171" i="65"/>
  <c r="H172" i="65"/>
  <c r="F173" i="65"/>
  <c r="J173" i="65"/>
  <c r="H174" i="65"/>
  <c r="F175" i="65"/>
  <c r="J175" i="65"/>
  <c r="H176" i="65"/>
  <c r="F177" i="65"/>
  <c r="J177" i="65"/>
  <c r="H178" i="65"/>
  <c r="F179" i="65"/>
  <c r="J179" i="65"/>
  <c r="H180" i="65"/>
  <c r="F181" i="65"/>
  <c r="J181" i="65"/>
  <c r="H182" i="65"/>
  <c r="F183" i="65"/>
  <c r="J183" i="65"/>
  <c r="H184" i="65"/>
  <c r="F185" i="65"/>
  <c r="J185" i="65"/>
  <c r="H186" i="65"/>
  <c r="F187" i="65"/>
  <c r="J187" i="65"/>
  <c r="H188" i="65"/>
  <c r="F189" i="65"/>
  <c r="J189" i="65"/>
  <c r="H190" i="65"/>
  <c r="F191" i="65"/>
  <c r="J191" i="65"/>
  <c r="H192" i="65"/>
  <c r="F193" i="65"/>
  <c r="J193" i="65"/>
  <c r="H194" i="65"/>
  <c r="F195" i="65"/>
  <c r="J195" i="65"/>
  <c r="H196" i="65"/>
  <c r="F197" i="65"/>
  <c r="J197" i="65"/>
  <c r="H198" i="65"/>
  <c r="F199" i="65"/>
  <c r="J199" i="65"/>
  <c r="H200" i="65"/>
  <c r="F201" i="65"/>
  <c r="J201" i="65"/>
  <c r="H202" i="65"/>
  <c r="F203" i="65"/>
  <c r="J203" i="65"/>
  <c r="H204" i="65"/>
  <c r="F205" i="65"/>
  <c r="J205" i="65"/>
  <c r="H206" i="65"/>
  <c r="F207" i="65"/>
  <c r="J207" i="65"/>
  <c r="H208" i="65"/>
  <c r="F209" i="65"/>
  <c r="J209" i="65"/>
  <c r="H210" i="65"/>
  <c r="I227" i="65"/>
  <c r="G228" i="65"/>
  <c r="D229" i="65"/>
  <c r="I229" i="65"/>
  <c r="G80" i="65"/>
  <c r="D135" i="65"/>
  <c r="I135" i="65"/>
  <c r="G137" i="65"/>
  <c r="D138" i="65"/>
  <c r="I138" i="65"/>
  <c r="G139" i="65"/>
  <c r="D140" i="65"/>
  <c r="I140" i="65"/>
  <c r="G141" i="65"/>
  <c r="D142" i="65"/>
  <c r="I142" i="65"/>
  <c r="G143" i="65"/>
  <c r="D144" i="65"/>
  <c r="I144" i="65"/>
  <c r="G145" i="65"/>
  <c r="D146" i="65"/>
  <c r="I146" i="65"/>
  <c r="G147" i="65"/>
  <c r="D148" i="65"/>
  <c r="I148" i="65"/>
  <c r="G149" i="65"/>
  <c r="D150" i="65"/>
  <c r="I150" i="65"/>
  <c r="G151" i="65"/>
  <c r="D152" i="65"/>
  <c r="I152" i="65"/>
  <c r="G153" i="65"/>
  <c r="D154" i="65"/>
  <c r="I154" i="65"/>
  <c r="D158" i="65"/>
  <c r="I158" i="65"/>
  <c r="G159" i="65"/>
  <c r="D160" i="65"/>
  <c r="I160" i="65"/>
  <c r="G161" i="65"/>
  <c r="D162" i="65"/>
  <c r="I162" i="65"/>
  <c r="G163" i="65"/>
  <c r="D164" i="65"/>
  <c r="I164" i="65"/>
  <c r="G165" i="65"/>
  <c r="D166" i="65"/>
  <c r="I166" i="65"/>
  <c r="G167" i="65"/>
  <c r="D168" i="65"/>
  <c r="I168" i="65"/>
  <c r="G169" i="65"/>
  <c r="D170" i="65"/>
  <c r="I170" i="65"/>
  <c r="G171" i="65"/>
  <c r="D172" i="65"/>
  <c r="I172" i="65"/>
  <c r="G173" i="65"/>
  <c r="D174" i="65"/>
  <c r="I174" i="65"/>
  <c r="G175" i="65"/>
  <c r="D176" i="65"/>
  <c r="I176" i="65"/>
  <c r="G177" i="65"/>
  <c r="D178" i="65"/>
  <c r="I178" i="65"/>
  <c r="G179" i="65"/>
  <c r="D180" i="65"/>
  <c r="I180" i="65"/>
  <c r="G181" i="65"/>
  <c r="D182" i="65"/>
  <c r="I182" i="65"/>
  <c r="G183" i="65"/>
  <c r="D184" i="65"/>
  <c r="I184" i="65"/>
  <c r="G185" i="65"/>
  <c r="D186" i="65"/>
  <c r="I186" i="65"/>
  <c r="G187" i="65"/>
  <c r="D188" i="65"/>
  <c r="I188" i="65"/>
  <c r="G189" i="65"/>
  <c r="D190" i="65"/>
  <c r="I190" i="65"/>
  <c r="G191" i="65"/>
  <c r="D192" i="65"/>
  <c r="I192" i="65"/>
  <c r="G193" i="65"/>
  <c r="D194" i="65"/>
  <c r="I194" i="65"/>
  <c r="G195" i="65"/>
  <c r="D196" i="65"/>
  <c r="I196" i="65"/>
  <c r="G197" i="65"/>
  <c r="D198" i="65"/>
  <c r="I198" i="65"/>
  <c r="G199" i="65"/>
  <c r="D200" i="65"/>
  <c r="I200" i="65"/>
  <c r="G201" i="65"/>
  <c r="D202" i="65"/>
  <c r="I202" i="65"/>
  <c r="G203" i="65"/>
  <c r="D204" i="65"/>
  <c r="I204" i="65"/>
  <c r="G205" i="65"/>
  <c r="D206" i="65"/>
  <c r="I206" i="65"/>
  <c r="G207" i="65"/>
  <c r="D208" i="65"/>
  <c r="I208" i="65"/>
  <c r="G209" i="65"/>
  <c r="D210" i="65"/>
  <c r="I210" i="65"/>
  <c r="D213" i="65"/>
  <c r="D215" i="65"/>
  <c r="D217" i="65"/>
  <c r="D219" i="65"/>
  <c r="D221" i="65"/>
  <c r="D223" i="65"/>
  <c r="D225" i="65"/>
  <c r="F227" i="65"/>
  <c r="J227" i="65"/>
  <c r="H228" i="65"/>
  <c r="F229" i="65"/>
  <c r="J229" i="65"/>
  <c r="H80" i="65"/>
  <c r="F135" i="65"/>
  <c r="J135" i="65"/>
  <c r="H137" i="65"/>
  <c r="F138" i="65"/>
  <c r="J138" i="65"/>
  <c r="H139" i="65"/>
  <c r="F140" i="65"/>
  <c r="J140" i="65"/>
  <c r="H141" i="65"/>
  <c r="F142" i="65"/>
  <c r="J142" i="65"/>
  <c r="H143" i="65"/>
  <c r="F144" i="65"/>
  <c r="J144" i="65"/>
  <c r="H145" i="65"/>
  <c r="F146" i="65"/>
  <c r="J146" i="65"/>
  <c r="H147" i="65"/>
  <c r="F148" i="65"/>
  <c r="J148" i="65"/>
  <c r="H149" i="65"/>
  <c r="F150" i="65"/>
  <c r="J150" i="65"/>
  <c r="H151" i="65"/>
  <c r="F152" i="65"/>
  <c r="J152" i="65"/>
  <c r="F154" i="65"/>
  <c r="J154" i="65"/>
  <c r="F158" i="65"/>
  <c r="J158" i="65"/>
  <c r="H159" i="65"/>
  <c r="F160" i="65"/>
  <c r="J160" i="65"/>
  <c r="H161" i="65"/>
  <c r="F162" i="65"/>
  <c r="J162" i="65"/>
  <c r="H163" i="65"/>
  <c r="F164" i="65"/>
  <c r="J164" i="65"/>
  <c r="H165" i="65"/>
  <c r="F166" i="65"/>
  <c r="J166" i="65"/>
  <c r="H167" i="65"/>
  <c r="F168" i="65"/>
  <c r="J168" i="65"/>
  <c r="H169" i="65"/>
  <c r="F170" i="65"/>
  <c r="J170" i="65"/>
  <c r="H171" i="65"/>
  <c r="F172" i="65"/>
  <c r="J172" i="65"/>
  <c r="H173" i="65"/>
  <c r="F174" i="65"/>
  <c r="J174" i="65"/>
  <c r="H175" i="65"/>
  <c r="F176" i="65"/>
  <c r="J176" i="65"/>
  <c r="H177" i="65"/>
  <c r="F178" i="65"/>
  <c r="J178" i="65"/>
  <c r="H179" i="65"/>
  <c r="F180" i="65"/>
  <c r="J180" i="65"/>
  <c r="H181" i="65"/>
  <c r="F182" i="65"/>
  <c r="J182" i="65"/>
  <c r="H183" i="65"/>
  <c r="F184" i="65"/>
  <c r="J184" i="65"/>
  <c r="H185" i="65"/>
  <c r="F186" i="65"/>
  <c r="J186" i="65"/>
  <c r="H187" i="65"/>
  <c r="F188" i="65"/>
  <c r="J188" i="65"/>
  <c r="H189" i="65"/>
  <c r="F190" i="65"/>
  <c r="J190" i="65"/>
  <c r="H191" i="65"/>
  <c r="F192" i="65"/>
  <c r="J192" i="65"/>
  <c r="H193" i="65"/>
  <c r="F194" i="65"/>
  <c r="J194" i="65"/>
  <c r="H195" i="65"/>
  <c r="F196" i="65"/>
  <c r="J196" i="65"/>
  <c r="H197" i="65"/>
  <c r="F198" i="65"/>
  <c r="J198" i="65"/>
  <c r="H199" i="65"/>
  <c r="F200" i="65"/>
  <c r="J200" i="65"/>
  <c r="H201" i="65"/>
  <c r="F202" i="65"/>
  <c r="J202" i="65"/>
  <c r="H203" i="65"/>
  <c r="F204" i="65"/>
  <c r="J204" i="65"/>
  <c r="H205" i="65"/>
  <c r="F206" i="65"/>
  <c r="J206" i="65"/>
  <c r="H207" i="65"/>
  <c r="F208" i="65"/>
  <c r="J208" i="65"/>
  <c r="I226" i="65"/>
  <c r="G227" i="65"/>
  <c r="D228" i="65"/>
  <c r="I228" i="65"/>
  <c r="G229" i="65"/>
  <c r="D80" i="65"/>
  <c r="I80" i="65"/>
  <c r="G135" i="65"/>
  <c r="D137" i="65"/>
  <c r="I137" i="65"/>
  <c r="D139" i="65"/>
  <c r="I139" i="65"/>
  <c r="D141" i="65"/>
  <c r="I141" i="65"/>
  <c r="D143" i="65"/>
  <c r="I143" i="65"/>
  <c r="D145" i="65"/>
  <c r="I145" i="65"/>
  <c r="D147" i="65"/>
  <c r="I147" i="65"/>
  <c r="D149" i="65"/>
  <c r="I149" i="65"/>
  <c r="D151" i="65"/>
  <c r="I151" i="65"/>
  <c r="G152" i="65"/>
  <c r="D153" i="65"/>
  <c r="I153" i="65"/>
  <c r="G154" i="65"/>
  <c r="G158" i="65"/>
  <c r="D159" i="65"/>
  <c r="I159" i="65"/>
  <c r="G160" i="65"/>
  <c r="D161" i="65"/>
  <c r="I161" i="65"/>
  <c r="G162" i="65"/>
  <c r="D163" i="65"/>
  <c r="I163" i="65"/>
  <c r="G164" i="65"/>
  <c r="D165" i="65"/>
  <c r="I165" i="65"/>
  <c r="G166" i="65"/>
  <c r="D167" i="65"/>
  <c r="I167" i="65"/>
  <c r="G168" i="65"/>
  <c r="D169" i="65"/>
  <c r="I169" i="65"/>
  <c r="G170" i="65"/>
  <c r="D171" i="65"/>
  <c r="I171" i="65"/>
  <c r="G172" i="65"/>
  <c r="D173" i="65"/>
  <c r="I173" i="65"/>
  <c r="G174" i="65"/>
  <c r="D175" i="65"/>
  <c r="I175" i="65"/>
  <c r="G176" i="65"/>
  <c r="D177" i="65"/>
  <c r="I177" i="65"/>
  <c r="G178" i="65"/>
  <c r="D179" i="65"/>
  <c r="I179" i="65"/>
  <c r="G180" i="65"/>
  <c r="D181" i="65"/>
  <c r="I181" i="65"/>
  <c r="G182" i="65"/>
  <c r="D183" i="65"/>
  <c r="I183" i="65"/>
  <c r="G184" i="65"/>
  <c r="D185" i="65"/>
  <c r="I185" i="65"/>
  <c r="G186" i="65"/>
  <c r="D187" i="65"/>
  <c r="I187" i="65"/>
  <c r="G188" i="65"/>
  <c r="D189" i="65"/>
  <c r="I189" i="65"/>
  <c r="G190" i="65"/>
  <c r="D191" i="65"/>
  <c r="I191" i="65"/>
  <c r="G192" i="65"/>
  <c r="D193" i="65"/>
  <c r="I193" i="65"/>
  <c r="G194" i="65"/>
  <c r="D195" i="65"/>
  <c r="I195" i="65"/>
  <c r="G196" i="65"/>
  <c r="D197" i="65"/>
  <c r="I197" i="65"/>
  <c r="G198" i="65"/>
  <c r="D199" i="65"/>
  <c r="I199" i="65"/>
  <c r="G200" i="65"/>
  <c r="D201" i="65"/>
  <c r="I201" i="65"/>
  <c r="G202" i="65"/>
  <c r="D203" i="65"/>
  <c r="I203" i="65"/>
  <c r="G204" i="65"/>
  <c r="D205" i="65"/>
  <c r="I205" i="65"/>
  <c r="G206" i="65"/>
  <c r="D207" i="65"/>
  <c r="I207" i="65"/>
  <c r="G208" i="65"/>
  <c r="D209" i="66"/>
  <c r="D207" i="66"/>
  <c r="D205" i="66"/>
  <c r="D203" i="66"/>
  <c r="D201" i="66"/>
  <c r="D199" i="66"/>
  <c r="D197" i="66"/>
  <c r="D195" i="66"/>
  <c r="D193" i="66"/>
  <c r="D191" i="66"/>
  <c r="D189" i="66"/>
  <c r="D187" i="66"/>
  <c r="D185" i="66"/>
  <c r="D183" i="66"/>
  <c r="D181" i="66"/>
  <c r="D179" i="66"/>
  <c r="D177" i="66"/>
  <c r="D175" i="66"/>
  <c r="D173" i="66"/>
  <c r="D210" i="66"/>
  <c r="D208" i="66"/>
  <c r="D206" i="66"/>
  <c r="D204" i="66"/>
  <c r="D202" i="66"/>
  <c r="D200" i="66"/>
  <c r="D198" i="66"/>
  <c r="D196" i="66"/>
  <c r="D194" i="66"/>
  <c r="D192" i="66"/>
  <c r="D190" i="66"/>
  <c r="D188" i="66"/>
  <c r="D186" i="66"/>
  <c r="D184" i="66"/>
  <c r="D182" i="66"/>
  <c r="D180" i="66"/>
  <c r="D178" i="66"/>
  <c r="D176" i="66"/>
  <c r="D174" i="66"/>
  <c r="I209" i="66"/>
  <c r="I207" i="66"/>
  <c r="I205" i="66"/>
  <c r="I203" i="66"/>
  <c r="I201" i="66"/>
  <c r="I199" i="66"/>
  <c r="I197" i="66"/>
  <c r="I195" i="66"/>
  <c r="I193" i="66"/>
  <c r="I191" i="66"/>
  <c r="I189" i="66"/>
  <c r="I187" i="66"/>
  <c r="I185" i="66"/>
  <c r="I183" i="66"/>
  <c r="I181" i="66"/>
  <c r="I179" i="66"/>
  <c r="I177" i="66"/>
  <c r="I175" i="66"/>
  <c r="I173" i="66"/>
  <c r="I171" i="66"/>
  <c r="I210" i="66"/>
  <c r="I208" i="66"/>
  <c r="I206" i="66"/>
  <c r="I204" i="66"/>
  <c r="I202" i="66"/>
  <c r="I200" i="66"/>
  <c r="I198" i="66"/>
  <c r="I196" i="66"/>
  <c r="I194" i="66"/>
  <c r="I192" i="66"/>
  <c r="I190" i="66"/>
  <c r="I188" i="66"/>
  <c r="I186" i="66"/>
  <c r="I184" i="66"/>
  <c r="I182" i="66"/>
  <c r="I180" i="66"/>
  <c r="I178" i="66"/>
  <c r="I176" i="66"/>
  <c r="I174" i="66"/>
  <c r="G212" i="66"/>
  <c r="D213" i="66"/>
  <c r="I213" i="66"/>
  <c r="G214" i="66"/>
  <c r="D215" i="66"/>
  <c r="I215" i="66"/>
  <c r="G216" i="66"/>
  <c r="D217" i="66"/>
  <c r="I217" i="66"/>
  <c r="G218" i="66"/>
  <c r="D219" i="66"/>
  <c r="I219" i="66"/>
  <c r="G220" i="66"/>
  <c r="D221" i="66"/>
  <c r="I221" i="66"/>
  <c r="G222" i="66"/>
  <c r="D223" i="66"/>
  <c r="I223" i="66"/>
  <c r="G224" i="66"/>
  <c r="D225" i="66"/>
  <c r="I225" i="66"/>
  <c r="G226" i="66"/>
  <c r="D227" i="66"/>
  <c r="I227" i="66"/>
  <c r="G228" i="66"/>
  <c r="D229" i="66"/>
  <c r="I229" i="66"/>
  <c r="G80" i="66"/>
  <c r="D135" i="66"/>
  <c r="I135" i="66"/>
  <c r="G137" i="66"/>
  <c r="D138" i="66"/>
  <c r="I138" i="66"/>
  <c r="G139" i="66"/>
  <c r="D140" i="66"/>
  <c r="I140" i="66"/>
  <c r="G141" i="66"/>
  <c r="D142" i="66"/>
  <c r="I142" i="66"/>
  <c r="G143" i="66"/>
  <c r="D144" i="66"/>
  <c r="I144" i="66"/>
  <c r="G145" i="66"/>
  <c r="D146" i="66"/>
  <c r="I146" i="66"/>
  <c r="G147" i="66"/>
  <c r="D148" i="66"/>
  <c r="I148" i="66"/>
  <c r="G149" i="66"/>
  <c r="D150" i="66"/>
  <c r="I150" i="66"/>
  <c r="G151" i="66"/>
  <c r="D152" i="66"/>
  <c r="I152" i="66"/>
  <c r="G153" i="66"/>
  <c r="D154" i="66"/>
  <c r="I154" i="66"/>
  <c r="D158" i="66"/>
  <c r="I158" i="66"/>
  <c r="G159" i="66"/>
  <c r="D160" i="66"/>
  <c r="I160" i="66"/>
  <c r="G161" i="66"/>
  <c r="D162" i="66"/>
  <c r="I162" i="66"/>
  <c r="G163" i="66"/>
  <c r="D164" i="66"/>
  <c r="I164" i="66"/>
  <c r="G165" i="66"/>
  <c r="D166" i="66"/>
  <c r="I166" i="66"/>
  <c r="G167" i="66"/>
  <c r="D168" i="66"/>
  <c r="I168" i="66"/>
  <c r="D170" i="66"/>
  <c r="I170" i="66"/>
  <c r="D172" i="66"/>
  <c r="F209" i="66"/>
  <c r="F207" i="66"/>
  <c r="F205" i="66"/>
  <c r="F203" i="66"/>
  <c r="F201" i="66"/>
  <c r="F199" i="66"/>
  <c r="F197" i="66"/>
  <c r="F195" i="66"/>
  <c r="F193" i="66"/>
  <c r="F191" i="66"/>
  <c r="F189" i="66"/>
  <c r="F187" i="66"/>
  <c r="F185" i="66"/>
  <c r="F183" i="66"/>
  <c r="F181" i="66"/>
  <c r="F179" i="66"/>
  <c r="F177" i="66"/>
  <c r="F175" i="66"/>
  <c r="F173" i="66"/>
  <c r="F171" i="66"/>
  <c r="F210" i="66"/>
  <c r="F208" i="66"/>
  <c r="F206" i="66"/>
  <c r="F204" i="66"/>
  <c r="F202" i="66"/>
  <c r="F200" i="66"/>
  <c r="F198" i="66"/>
  <c r="F196" i="66"/>
  <c r="F194" i="66"/>
  <c r="F192" i="66"/>
  <c r="F190" i="66"/>
  <c r="F188" i="66"/>
  <c r="F186" i="66"/>
  <c r="F184" i="66"/>
  <c r="F182" i="66"/>
  <c r="F180" i="66"/>
  <c r="F178" i="66"/>
  <c r="F176" i="66"/>
  <c r="F174" i="66"/>
  <c r="F172" i="66"/>
  <c r="J209" i="66"/>
  <c r="J207" i="66"/>
  <c r="J205" i="66"/>
  <c r="J203" i="66"/>
  <c r="J201" i="66"/>
  <c r="J199" i="66"/>
  <c r="J197" i="66"/>
  <c r="J195" i="66"/>
  <c r="J193" i="66"/>
  <c r="J191" i="66"/>
  <c r="J189" i="66"/>
  <c r="J187" i="66"/>
  <c r="J185" i="66"/>
  <c r="J183" i="66"/>
  <c r="J181" i="66"/>
  <c r="J179" i="66"/>
  <c r="J177" i="66"/>
  <c r="J175" i="66"/>
  <c r="J173" i="66"/>
  <c r="J171" i="66"/>
  <c r="J210" i="66"/>
  <c r="J208" i="66"/>
  <c r="J206" i="66"/>
  <c r="J204" i="66"/>
  <c r="J202" i="66"/>
  <c r="J200" i="66"/>
  <c r="J198" i="66"/>
  <c r="J196" i="66"/>
  <c r="J194" i="66"/>
  <c r="J192" i="66"/>
  <c r="J190" i="66"/>
  <c r="J188" i="66"/>
  <c r="J186" i="66"/>
  <c r="J184" i="66"/>
  <c r="J182" i="66"/>
  <c r="J180" i="66"/>
  <c r="J178" i="66"/>
  <c r="J176" i="66"/>
  <c r="J174" i="66"/>
  <c r="J172" i="66"/>
  <c r="H212" i="66"/>
  <c r="F213" i="66"/>
  <c r="J213" i="66"/>
  <c r="H214" i="66"/>
  <c r="F215" i="66"/>
  <c r="J215" i="66"/>
  <c r="H216" i="66"/>
  <c r="F217" i="66"/>
  <c r="J217" i="66"/>
  <c r="H218" i="66"/>
  <c r="F219" i="66"/>
  <c r="J219" i="66"/>
  <c r="H220" i="66"/>
  <c r="F221" i="66"/>
  <c r="J221" i="66"/>
  <c r="H222" i="66"/>
  <c r="F223" i="66"/>
  <c r="J223" i="66"/>
  <c r="H224" i="66"/>
  <c r="F225" i="66"/>
  <c r="J225" i="66"/>
  <c r="H226" i="66"/>
  <c r="F227" i="66"/>
  <c r="J227" i="66"/>
  <c r="H228" i="66"/>
  <c r="F229" i="66"/>
  <c r="J229" i="66"/>
  <c r="H80" i="66"/>
  <c r="F135" i="66"/>
  <c r="J135" i="66"/>
  <c r="F138" i="66"/>
  <c r="J138" i="66"/>
  <c r="F140" i="66"/>
  <c r="J140" i="66"/>
  <c r="F142" i="66"/>
  <c r="J142" i="66"/>
  <c r="F144" i="66"/>
  <c r="J144" i="66"/>
  <c r="F146" i="66"/>
  <c r="J146" i="66"/>
  <c r="F148" i="66"/>
  <c r="J148" i="66"/>
  <c r="F150" i="66"/>
  <c r="J150" i="66"/>
  <c r="F152" i="66"/>
  <c r="J152" i="66"/>
  <c r="F154" i="66"/>
  <c r="J154" i="66"/>
  <c r="F158" i="66"/>
  <c r="J158" i="66"/>
  <c r="H159" i="66"/>
  <c r="F160" i="66"/>
  <c r="J160" i="66"/>
  <c r="H161" i="66"/>
  <c r="F162" i="66"/>
  <c r="J162" i="66"/>
  <c r="H163" i="66"/>
  <c r="F164" i="66"/>
  <c r="J164" i="66"/>
  <c r="H165" i="66"/>
  <c r="F166" i="66"/>
  <c r="J166" i="66"/>
  <c r="H167" i="66"/>
  <c r="F168" i="66"/>
  <c r="J168" i="66"/>
  <c r="F170" i="66"/>
  <c r="J170" i="66"/>
  <c r="I172" i="66"/>
  <c r="G210" i="66"/>
  <c r="G208" i="66"/>
  <c r="G206" i="66"/>
  <c r="G204" i="66"/>
  <c r="G202" i="66"/>
  <c r="G200" i="66"/>
  <c r="G198" i="66"/>
  <c r="G196" i="66"/>
  <c r="G194" i="66"/>
  <c r="G192" i="66"/>
  <c r="G190" i="66"/>
  <c r="G188" i="66"/>
  <c r="G186" i="66"/>
  <c r="G184" i="66"/>
  <c r="G182" i="66"/>
  <c r="G180" i="66"/>
  <c r="G178" i="66"/>
  <c r="G176" i="66"/>
  <c r="G174" i="66"/>
  <c r="G172" i="66"/>
  <c r="G209" i="66"/>
  <c r="G207" i="66"/>
  <c r="G205" i="66"/>
  <c r="G203" i="66"/>
  <c r="G201" i="66"/>
  <c r="G199" i="66"/>
  <c r="G197" i="66"/>
  <c r="G195" i="66"/>
  <c r="G193" i="66"/>
  <c r="G191" i="66"/>
  <c r="G189" i="66"/>
  <c r="G187" i="66"/>
  <c r="G185" i="66"/>
  <c r="G183" i="66"/>
  <c r="G181" i="66"/>
  <c r="G179" i="66"/>
  <c r="G177" i="66"/>
  <c r="G175" i="66"/>
  <c r="G173" i="66"/>
  <c r="D212" i="66"/>
  <c r="I212" i="66"/>
  <c r="G213" i="66"/>
  <c r="D214" i="66"/>
  <c r="I214" i="66"/>
  <c r="G215" i="66"/>
  <c r="D216" i="66"/>
  <c r="I216" i="66"/>
  <c r="G217" i="66"/>
  <c r="D218" i="66"/>
  <c r="I218" i="66"/>
  <c r="G219" i="66"/>
  <c r="D220" i="66"/>
  <c r="I220" i="66"/>
  <c r="G221" i="66"/>
  <c r="D222" i="66"/>
  <c r="I222" i="66"/>
  <c r="G223" i="66"/>
  <c r="D224" i="66"/>
  <c r="I224" i="66"/>
  <c r="G225" i="66"/>
  <c r="D226" i="66"/>
  <c r="I226" i="66"/>
  <c r="G227" i="66"/>
  <c r="D228" i="66"/>
  <c r="I228" i="66"/>
  <c r="G229" i="66"/>
  <c r="D80" i="66"/>
  <c r="I80" i="66"/>
  <c r="G135" i="66"/>
  <c r="D137" i="66"/>
  <c r="I137" i="66"/>
  <c r="G138" i="66"/>
  <c r="D139" i="66"/>
  <c r="I139" i="66"/>
  <c r="G140" i="66"/>
  <c r="D141" i="66"/>
  <c r="I141" i="66"/>
  <c r="G142" i="66"/>
  <c r="D143" i="66"/>
  <c r="I143" i="66"/>
  <c r="G144" i="66"/>
  <c r="D145" i="66"/>
  <c r="I145" i="66"/>
  <c r="G146" i="66"/>
  <c r="D147" i="66"/>
  <c r="I147" i="66"/>
  <c r="G148" i="66"/>
  <c r="D149" i="66"/>
  <c r="I149" i="66"/>
  <c r="G150" i="66"/>
  <c r="D151" i="66"/>
  <c r="I151" i="66"/>
  <c r="G152" i="66"/>
  <c r="D153" i="66"/>
  <c r="I153" i="66"/>
  <c r="G154" i="66"/>
  <c r="G158" i="66"/>
  <c r="D159" i="66"/>
  <c r="I159" i="66"/>
  <c r="G160" i="66"/>
  <c r="D161" i="66"/>
  <c r="I161" i="66"/>
  <c r="G162" i="66"/>
  <c r="D163" i="66"/>
  <c r="I163" i="66"/>
  <c r="G164" i="66"/>
  <c r="D165" i="66"/>
  <c r="I165" i="66"/>
  <c r="G166" i="66"/>
  <c r="D167" i="66"/>
  <c r="I167" i="66"/>
  <c r="G168" i="66"/>
  <c r="D169" i="66"/>
  <c r="I169" i="66"/>
  <c r="G170" i="66"/>
  <c r="D171" i="66"/>
  <c r="H210" i="66"/>
  <c r="H208" i="66"/>
  <c r="H206" i="66"/>
  <c r="H204" i="66"/>
  <c r="H202" i="66"/>
  <c r="H200" i="66"/>
  <c r="H198" i="66"/>
  <c r="H196" i="66"/>
  <c r="H194" i="66"/>
  <c r="H192" i="66"/>
  <c r="H190" i="66"/>
  <c r="H188" i="66"/>
  <c r="H186" i="66"/>
  <c r="H184" i="66"/>
  <c r="H182" i="66"/>
  <c r="H180" i="66"/>
  <c r="H178" i="66"/>
  <c r="H176" i="66"/>
  <c r="H174" i="66"/>
  <c r="H172" i="66"/>
  <c r="H209" i="66"/>
  <c r="H207" i="66"/>
  <c r="H205" i="66"/>
  <c r="H203" i="66"/>
  <c r="H201" i="66"/>
  <c r="H199" i="66"/>
  <c r="H197" i="66"/>
  <c r="H195" i="66"/>
  <c r="H193" i="66"/>
  <c r="H191" i="66"/>
  <c r="H189" i="66"/>
  <c r="H187" i="66"/>
  <c r="H185" i="66"/>
  <c r="H183" i="66"/>
  <c r="H181" i="66"/>
  <c r="H179" i="66"/>
  <c r="H177" i="66"/>
  <c r="H175" i="66"/>
  <c r="H173" i="66"/>
  <c r="H171" i="66"/>
  <c r="F212" i="66"/>
  <c r="J212" i="66"/>
  <c r="H213" i="66"/>
  <c r="F214" i="66"/>
  <c r="J214" i="66"/>
  <c r="H215" i="66"/>
  <c r="F216" i="66"/>
  <c r="J216" i="66"/>
  <c r="H217" i="66"/>
  <c r="F218" i="66"/>
  <c r="J218" i="66"/>
  <c r="H219" i="66"/>
  <c r="F220" i="66"/>
  <c r="J220" i="66"/>
  <c r="H221" i="66"/>
  <c r="F222" i="66"/>
  <c r="J222" i="66"/>
  <c r="H223" i="66"/>
  <c r="F224" i="66"/>
  <c r="J224" i="66"/>
  <c r="H225" i="66"/>
  <c r="F226" i="66"/>
  <c r="J226" i="66"/>
  <c r="H227" i="66"/>
  <c r="F228" i="66"/>
  <c r="J228" i="66"/>
  <c r="H229" i="66"/>
  <c r="F80" i="66"/>
  <c r="J80" i="66"/>
  <c r="H135" i="66"/>
  <c r="F137" i="66"/>
  <c r="J137" i="66"/>
  <c r="H138" i="66"/>
  <c r="F139" i="66"/>
  <c r="J139" i="66"/>
  <c r="H140" i="66"/>
  <c r="F141" i="66"/>
  <c r="J141" i="66"/>
  <c r="H142" i="66"/>
  <c r="F143" i="66"/>
  <c r="J143" i="66"/>
  <c r="H144" i="66"/>
  <c r="F145" i="66"/>
  <c r="J145" i="66"/>
  <c r="H146" i="66"/>
  <c r="F147" i="66"/>
  <c r="J147" i="66"/>
  <c r="H148" i="66"/>
  <c r="F149" i="66"/>
  <c r="J149" i="66"/>
  <c r="H150" i="66"/>
  <c r="F151" i="66"/>
  <c r="J151" i="66"/>
  <c r="H152" i="66"/>
  <c r="F153" i="66"/>
  <c r="J153" i="66"/>
  <c r="H154" i="66"/>
  <c r="H158" i="66"/>
  <c r="F159" i="66"/>
  <c r="J159" i="66"/>
  <c r="H160" i="66"/>
  <c r="F161" i="66"/>
  <c r="J161" i="66"/>
  <c r="H162" i="66"/>
  <c r="F163" i="66"/>
  <c r="J163" i="66"/>
  <c r="H164" i="66"/>
  <c r="F165" i="66"/>
  <c r="J165" i="66"/>
  <c r="H166" i="66"/>
  <c r="F167" i="66"/>
  <c r="J167" i="66"/>
  <c r="H168" i="66"/>
  <c r="F169" i="66"/>
  <c r="J169" i="66"/>
  <c r="H170" i="66"/>
  <c r="G171" i="66"/>
  <c r="D209" i="67"/>
  <c r="D207" i="67"/>
  <c r="D205" i="67"/>
  <c r="D203" i="67"/>
  <c r="D201" i="67"/>
  <c r="D199" i="67"/>
  <c r="D197" i="67"/>
  <c r="D195" i="67"/>
  <c r="D193" i="67"/>
  <c r="D191" i="67"/>
  <c r="D189" i="67"/>
  <c r="D187" i="67"/>
  <c r="D185" i="67"/>
  <c r="D183" i="67"/>
  <c r="D181" i="67"/>
  <c r="D179" i="67"/>
  <c r="D177" i="67"/>
  <c r="D175" i="67"/>
  <c r="D210" i="67"/>
  <c r="D208" i="67"/>
  <c r="D206" i="67"/>
  <c r="D204" i="67"/>
  <c r="D202" i="67"/>
  <c r="D200" i="67"/>
  <c r="D198" i="67"/>
  <c r="D196" i="67"/>
  <c r="D194" i="67"/>
  <c r="D192" i="67"/>
  <c r="D190" i="67"/>
  <c r="D188" i="67"/>
  <c r="D186" i="67"/>
  <c r="D184" i="67"/>
  <c r="D182" i="67"/>
  <c r="D180" i="67"/>
  <c r="D178" i="67"/>
  <c r="D176" i="67"/>
  <c r="D174" i="67"/>
  <c r="I209" i="67"/>
  <c r="I207" i="67"/>
  <c r="I205" i="67"/>
  <c r="I203" i="67"/>
  <c r="I201" i="67"/>
  <c r="I199" i="67"/>
  <c r="I197" i="67"/>
  <c r="I195" i="67"/>
  <c r="I193" i="67"/>
  <c r="I191" i="67"/>
  <c r="I189" i="67"/>
  <c r="I187" i="67"/>
  <c r="I185" i="67"/>
  <c r="I183" i="67"/>
  <c r="I181" i="67"/>
  <c r="I179" i="67"/>
  <c r="I177" i="67"/>
  <c r="I175" i="67"/>
  <c r="I173" i="67"/>
  <c r="I210" i="67"/>
  <c r="I208" i="67"/>
  <c r="I206" i="67"/>
  <c r="I204" i="67"/>
  <c r="I202" i="67"/>
  <c r="I200" i="67"/>
  <c r="I198" i="67"/>
  <c r="I196" i="67"/>
  <c r="I194" i="67"/>
  <c r="I192" i="67"/>
  <c r="I190" i="67"/>
  <c r="I188" i="67"/>
  <c r="I186" i="67"/>
  <c r="I184" i="67"/>
  <c r="I182" i="67"/>
  <c r="I180" i="67"/>
  <c r="I178" i="67"/>
  <c r="I176" i="67"/>
  <c r="I174" i="67"/>
  <c r="G212" i="67"/>
  <c r="D213" i="67"/>
  <c r="I213" i="67"/>
  <c r="G214" i="67"/>
  <c r="D215" i="67"/>
  <c r="I215" i="67"/>
  <c r="G216" i="67"/>
  <c r="D217" i="67"/>
  <c r="I217" i="67"/>
  <c r="G218" i="67"/>
  <c r="D219" i="67"/>
  <c r="I219" i="67"/>
  <c r="G220" i="67"/>
  <c r="D221" i="67"/>
  <c r="I221" i="67"/>
  <c r="G222" i="67"/>
  <c r="D223" i="67"/>
  <c r="I223" i="67"/>
  <c r="G224" i="67"/>
  <c r="D225" i="67"/>
  <c r="I225" i="67"/>
  <c r="G226" i="67"/>
  <c r="D227" i="67"/>
  <c r="I227" i="67"/>
  <c r="G228" i="67"/>
  <c r="D229" i="67"/>
  <c r="I229" i="67"/>
  <c r="G80" i="67"/>
  <c r="D135" i="67"/>
  <c r="I135" i="67"/>
  <c r="G137" i="67"/>
  <c r="D138" i="67"/>
  <c r="I138" i="67"/>
  <c r="G139" i="67"/>
  <c r="D140" i="67"/>
  <c r="I140" i="67"/>
  <c r="G141" i="67"/>
  <c r="D142" i="67"/>
  <c r="I142" i="67"/>
  <c r="G143" i="67"/>
  <c r="D144" i="67"/>
  <c r="I144" i="67"/>
  <c r="G145" i="67"/>
  <c r="D146" i="67"/>
  <c r="I146" i="67"/>
  <c r="G147" i="67"/>
  <c r="D148" i="67"/>
  <c r="I148" i="67"/>
  <c r="G149" i="67"/>
  <c r="D150" i="67"/>
  <c r="I150" i="67"/>
  <c r="G151" i="67"/>
  <c r="D152" i="67"/>
  <c r="I152" i="67"/>
  <c r="G153" i="67"/>
  <c r="D154" i="67"/>
  <c r="I154" i="67"/>
  <c r="D158" i="67"/>
  <c r="I158" i="67"/>
  <c r="G159" i="67"/>
  <c r="D160" i="67"/>
  <c r="I160" i="67"/>
  <c r="G161" i="67"/>
  <c r="D162" i="67"/>
  <c r="I162" i="67"/>
  <c r="G163" i="67"/>
  <c r="D164" i="67"/>
  <c r="I164" i="67"/>
  <c r="G165" i="67"/>
  <c r="D166" i="67"/>
  <c r="I166" i="67"/>
  <c r="G167" i="67"/>
  <c r="D168" i="67"/>
  <c r="I168" i="67"/>
  <c r="G169" i="67"/>
  <c r="D170" i="67"/>
  <c r="I170" i="67"/>
  <c r="D172" i="67"/>
  <c r="I172" i="67"/>
  <c r="F209" i="67"/>
  <c r="F207" i="67"/>
  <c r="F205" i="67"/>
  <c r="F203" i="67"/>
  <c r="F201" i="67"/>
  <c r="F199" i="67"/>
  <c r="F197" i="67"/>
  <c r="F195" i="67"/>
  <c r="F193" i="67"/>
  <c r="F191" i="67"/>
  <c r="F189" i="67"/>
  <c r="F187" i="67"/>
  <c r="F185" i="67"/>
  <c r="F183" i="67"/>
  <c r="F181" i="67"/>
  <c r="F179" i="67"/>
  <c r="F177" i="67"/>
  <c r="F175" i="67"/>
  <c r="F210" i="67"/>
  <c r="F208" i="67"/>
  <c r="F206" i="67"/>
  <c r="F204" i="67"/>
  <c r="F202" i="67"/>
  <c r="F200" i="67"/>
  <c r="F198" i="67"/>
  <c r="F196" i="67"/>
  <c r="F194" i="67"/>
  <c r="F192" i="67"/>
  <c r="F190" i="67"/>
  <c r="F188" i="67"/>
  <c r="F186" i="67"/>
  <c r="F184" i="67"/>
  <c r="F182" i="67"/>
  <c r="F180" i="67"/>
  <c r="F178" i="67"/>
  <c r="F176" i="67"/>
  <c r="F174" i="67"/>
  <c r="J209" i="67"/>
  <c r="J207" i="67"/>
  <c r="J205" i="67"/>
  <c r="J203" i="67"/>
  <c r="J201" i="67"/>
  <c r="J199" i="67"/>
  <c r="J197" i="67"/>
  <c r="J195" i="67"/>
  <c r="J193" i="67"/>
  <c r="J191" i="67"/>
  <c r="J189" i="67"/>
  <c r="J187" i="67"/>
  <c r="J185" i="67"/>
  <c r="J183" i="67"/>
  <c r="J181" i="67"/>
  <c r="J179" i="67"/>
  <c r="J177" i="67"/>
  <c r="J175" i="67"/>
  <c r="J173" i="67"/>
  <c r="J210" i="67"/>
  <c r="J208" i="67"/>
  <c r="J206" i="67"/>
  <c r="J204" i="67"/>
  <c r="J202" i="67"/>
  <c r="J200" i="67"/>
  <c r="J198" i="67"/>
  <c r="J196" i="67"/>
  <c r="J194" i="67"/>
  <c r="J192" i="67"/>
  <c r="J190" i="67"/>
  <c r="J188" i="67"/>
  <c r="J186" i="67"/>
  <c r="J184" i="67"/>
  <c r="J182" i="67"/>
  <c r="J180" i="67"/>
  <c r="J178" i="67"/>
  <c r="J176" i="67"/>
  <c r="J174" i="67"/>
  <c r="H212" i="67"/>
  <c r="F213" i="67"/>
  <c r="J213" i="67"/>
  <c r="H214" i="67"/>
  <c r="F215" i="67"/>
  <c r="J215" i="67"/>
  <c r="H216" i="67"/>
  <c r="F217" i="67"/>
  <c r="J217" i="67"/>
  <c r="H218" i="67"/>
  <c r="F219" i="67"/>
  <c r="J219" i="67"/>
  <c r="H220" i="67"/>
  <c r="F221" i="67"/>
  <c r="J221" i="67"/>
  <c r="H222" i="67"/>
  <c r="F223" i="67"/>
  <c r="J223" i="67"/>
  <c r="H224" i="67"/>
  <c r="F225" i="67"/>
  <c r="J225" i="67"/>
  <c r="H226" i="67"/>
  <c r="F227" i="67"/>
  <c r="J227" i="67"/>
  <c r="H228" i="67"/>
  <c r="F229" i="67"/>
  <c r="J229" i="67"/>
  <c r="H80" i="67"/>
  <c r="F135" i="67"/>
  <c r="J135" i="67"/>
  <c r="F138" i="67"/>
  <c r="J138" i="67"/>
  <c r="F140" i="67"/>
  <c r="J140" i="67"/>
  <c r="F142" i="67"/>
  <c r="J142" i="67"/>
  <c r="F144" i="67"/>
  <c r="J144" i="67"/>
  <c r="F146" i="67"/>
  <c r="J146" i="67"/>
  <c r="F148" i="67"/>
  <c r="J148" i="67"/>
  <c r="F150" i="67"/>
  <c r="J150" i="67"/>
  <c r="F152" i="67"/>
  <c r="J152" i="67"/>
  <c r="F154" i="67"/>
  <c r="J154" i="67"/>
  <c r="F158" i="67"/>
  <c r="J158" i="67"/>
  <c r="H159" i="67"/>
  <c r="F160" i="67"/>
  <c r="J160" i="67"/>
  <c r="H161" i="67"/>
  <c r="F162" i="67"/>
  <c r="J162" i="67"/>
  <c r="H163" i="67"/>
  <c r="F164" i="67"/>
  <c r="J164" i="67"/>
  <c r="H165" i="67"/>
  <c r="F166" i="67"/>
  <c r="J166" i="67"/>
  <c r="H167" i="67"/>
  <c r="F168" i="67"/>
  <c r="J168" i="67"/>
  <c r="H169" i="67"/>
  <c r="F170" i="67"/>
  <c r="J170" i="67"/>
  <c r="F172" i="67"/>
  <c r="J172" i="67"/>
  <c r="G210" i="67"/>
  <c r="G208" i="67"/>
  <c r="G206" i="67"/>
  <c r="G204" i="67"/>
  <c r="G202" i="67"/>
  <c r="G200" i="67"/>
  <c r="G198" i="67"/>
  <c r="G196" i="67"/>
  <c r="G194" i="67"/>
  <c r="G192" i="67"/>
  <c r="G190" i="67"/>
  <c r="G188" i="67"/>
  <c r="G186" i="67"/>
  <c r="G184" i="67"/>
  <c r="G182" i="67"/>
  <c r="G180" i="67"/>
  <c r="G178" i="67"/>
  <c r="G176" i="67"/>
  <c r="G174" i="67"/>
  <c r="G209" i="67"/>
  <c r="G207" i="67"/>
  <c r="G205" i="67"/>
  <c r="G203" i="67"/>
  <c r="G201" i="67"/>
  <c r="G199" i="67"/>
  <c r="G197" i="67"/>
  <c r="G195" i="67"/>
  <c r="G193" i="67"/>
  <c r="G191" i="67"/>
  <c r="G189" i="67"/>
  <c r="G187" i="67"/>
  <c r="G185" i="67"/>
  <c r="G183" i="67"/>
  <c r="G181" i="67"/>
  <c r="G179" i="67"/>
  <c r="G177" i="67"/>
  <c r="G175" i="67"/>
  <c r="G173" i="67"/>
  <c r="D212" i="67"/>
  <c r="I212" i="67"/>
  <c r="G213" i="67"/>
  <c r="D214" i="67"/>
  <c r="I214" i="67"/>
  <c r="G215" i="67"/>
  <c r="D216" i="67"/>
  <c r="I216" i="67"/>
  <c r="G217" i="67"/>
  <c r="D218" i="67"/>
  <c r="I218" i="67"/>
  <c r="G219" i="67"/>
  <c r="D220" i="67"/>
  <c r="I220" i="67"/>
  <c r="G221" i="67"/>
  <c r="D222" i="67"/>
  <c r="I222" i="67"/>
  <c r="G223" i="67"/>
  <c r="D224" i="67"/>
  <c r="I224" i="67"/>
  <c r="G225" i="67"/>
  <c r="D226" i="67"/>
  <c r="I226" i="67"/>
  <c r="G227" i="67"/>
  <c r="D228" i="67"/>
  <c r="I228" i="67"/>
  <c r="G229" i="67"/>
  <c r="D80" i="67"/>
  <c r="I80" i="67"/>
  <c r="G135" i="67"/>
  <c r="D137" i="67"/>
  <c r="I137" i="67"/>
  <c r="G138" i="67"/>
  <c r="D139" i="67"/>
  <c r="I139" i="67"/>
  <c r="G140" i="67"/>
  <c r="D141" i="67"/>
  <c r="I141" i="67"/>
  <c r="G142" i="67"/>
  <c r="D143" i="67"/>
  <c r="I143" i="67"/>
  <c r="G144" i="67"/>
  <c r="D145" i="67"/>
  <c r="I145" i="67"/>
  <c r="G146" i="67"/>
  <c r="D147" i="67"/>
  <c r="I147" i="67"/>
  <c r="G148" i="67"/>
  <c r="D149" i="67"/>
  <c r="I149" i="67"/>
  <c r="G150" i="67"/>
  <c r="D151" i="67"/>
  <c r="I151" i="67"/>
  <c r="G152" i="67"/>
  <c r="D153" i="67"/>
  <c r="I153" i="67"/>
  <c r="G154" i="67"/>
  <c r="G158" i="67"/>
  <c r="D159" i="67"/>
  <c r="I159" i="67"/>
  <c r="G160" i="67"/>
  <c r="D161" i="67"/>
  <c r="I161" i="67"/>
  <c r="G162" i="67"/>
  <c r="D163" i="67"/>
  <c r="I163" i="67"/>
  <c r="G164" i="67"/>
  <c r="D165" i="67"/>
  <c r="I165" i="67"/>
  <c r="G166" i="67"/>
  <c r="D167" i="67"/>
  <c r="I167" i="67"/>
  <c r="G168" i="67"/>
  <c r="D169" i="67"/>
  <c r="I169" i="67"/>
  <c r="G170" i="67"/>
  <c r="D171" i="67"/>
  <c r="I171" i="67"/>
  <c r="G172" i="67"/>
  <c r="D173" i="67"/>
  <c r="H210" i="67"/>
  <c r="H208" i="67"/>
  <c r="H206" i="67"/>
  <c r="H204" i="67"/>
  <c r="H202" i="67"/>
  <c r="H200" i="67"/>
  <c r="H198" i="67"/>
  <c r="H196" i="67"/>
  <c r="H194" i="67"/>
  <c r="H192" i="67"/>
  <c r="H190" i="67"/>
  <c r="H188" i="67"/>
  <c r="H186" i="67"/>
  <c r="H184" i="67"/>
  <c r="H182" i="67"/>
  <c r="H180" i="67"/>
  <c r="H178" i="67"/>
  <c r="H176" i="67"/>
  <c r="H174" i="67"/>
  <c r="H209" i="67"/>
  <c r="H207" i="67"/>
  <c r="H205" i="67"/>
  <c r="H203" i="67"/>
  <c r="H201" i="67"/>
  <c r="H199" i="67"/>
  <c r="H197" i="67"/>
  <c r="H195" i="67"/>
  <c r="H193" i="67"/>
  <c r="H191" i="67"/>
  <c r="H189" i="67"/>
  <c r="H187" i="67"/>
  <c r="H185" i="67"/>
  <c r="H183" i="67"/>
  <c r="H181" i="67"/>
  <c r="H179" i="67"/>
  <c r="H177" i="67"/>
  <c r="H175" i="67"/>
  <c r="H173" i="67"/>
  <c r="F212" i="67"/>
  <c r="J212" i="67"/>
  <c r="H213" i="67"/>
  <c r="F214" i="67"/>
  <c r="J214" i="67"/>
  <c r="H215" i="67"/>
  <c r="F216" i="67"/>
  <c r="J216" i="67"/>
  <c r="H217" i="67"/>
  <c r="F218" i="67"/>
  <c r="J218" i="67"/>
  <c r="H219" i="67"/>
  <c r="F220" i="67"/>
  <c r="J220" i="67"/>
  <c r="H221" i="67"/>
  <c r="F222" i="67"/>
  <c r="J222" i="67"/>
  <c r="H223" i="67"/>
  <c r="F224" i="67"/>
  <c r="J224" i="67"/>
  <c r="H225" i="67"/>
  <c r="F226" i="67"/>
  <c r="J226" i="67"/>
  <c r="H227" i="67"/>
  <c r="F228" i="67"/>
  <c r="J228" i="67"/>
  <c r="H229" i="67"/>
  <c r="F80" i="67"/>
  <c r="J80" i="67"/>
  <c r="H135" i="67"/>
  <c r="F137" i="67"/>
  <c r="J137" i="67"/>
  <c r="H138" i="67"/>
  <c r="F139" i="67"/>
  <c r="J139" i="67"/>
  <c r="H140" i="67"/>
  <c r="F141" i="67"/>
  <c r="J141" i="67"/>
  <c r="H142" i="67"/>
  <c r="F143" i="67"/>
  <c r="J143" i="67"/>
  <c r="H144" i="67"/>
  <c r="F145" i="67"/>
  <c r="J145" i="67"/>
  <c r="H146" i="67"/>
  <c r="F147" i="67"/>
  <c r="J147" i="67"/>
  <c r="H148" i="67"/>
  <c r="F149" i="67"/>
  <c r="J149" i="67"/>
  <c r="H150" i="67"/>
  <c r="F151" i="67"/>
  <c r="J151" i="67"/>
  <c r="H152" i="67"/>
  <c r="F153" i="67"/>
  <c r="J153" i="67"/>
  <c r="H154" i="67"/>
  <c r="H158" i="67"/>
  <c r="F159" i="67"/>
  <c r="J159" i="67"/>
  <c r="H160" i="67"/>
  <c r="F161" i="67"/>
  <c r="J161" i="67"/>
  <c r="H162" i="67"/>
  <c r="F163" i="67"/>
  <c r="J163" i="67"/>
  <c r="H164" i="67"/>
  <c r="F165" i="67"/>
  <c r="J165" i="67"/>
  <c r="H166" i="67"/>
  <c r="F167" i="67"/>
  <c r="J167" i="67"/>
  <c r="H168" i="67"/>
  <c r="F169" i="67"/>
  <c r="J169" i="67"/>
  <c r="H170" i="67"/>
  <c r="F171" i="67"/>
  <c r="J171" i="67"/>
  <c r="H172" i="67"/>
  <c r="F173" i="67"/>
  <c r="J153" i="42"/>
  <c r="G143" i="43"/>
  <c r="I153" i="43"/>
  <c r="D173" i="43"/>
  <c r="J225" i="43"/>
  <c r="J227" i="43"/>
  <c r="E141" i="43"/>
  <c r="E153" i="43"/>
  <c r="G151" i="43"/>
  <c r="J153" i="43"/>
  <c r="J164" i="43"/>
  <c r="J211" i="42"/>
  <c r="G215" i="42"/>
  <c r="G219" i="42"/>
  <c r="G223" i="42"/>
  <c r="G227" i="42"/>
  <c r="I213" i="42"/>
  <c r="G214" i="42"/>
  <c r="I217" i="42"/>
  <c r="G218" i="42"/>
  <c r="I221" i="42"/>
  <c r="G222" i="42"/>
  <c r="I225" i="42"/>
  <c r="G226" i="42"/>
  <c r="D212" i="42"/>
  <c r="I212" i="42"/>
  <c r="D216" i="42"/>
  <c r="I216" i="42"/>
  <c r="D220" i="42"/>
  <c r="I220" i="42"/>
  <c r="D224" i="42"/>
  <c r="I224" i="42"/>
  <c r="D228" i="42"/>
  <c r="I228" i="42"/>
  <c r="I137" i="42"/>
  <c r="E149" i="42"/>
  <c r="I153" i="42"/>
  <c r="F160" i="42"/>
  <c r="D162" i="42"/>
  <c r="G165" i="42"/>
  <c r="I167" i="42"/>
  <c r="J172" i="42"/>
  <c r="F176" i="42"/>
  <c r="D178" i="42"/>
  <c r="G181" i="42"/>
  <c r="I183" i="42"/>
  <c r="J188" i="42"/>
  <c r="F192" i="42"/>
  <c r="D194" i="42"/>
  <c r="G197" i="42"/>
  <c r="I204" i="42"/>
  <c r="G206" i="42"/>
  <c r="F214" i="42"/>
  <c r="J214" i="42"/>
  <c r="F218" i="42"/>
  <c r="J218" i="42"/>
  <c r="F222" i="42"/>
  <c r="J222" i="42"/>
  <c r="F226" i="42"/>
  <c r="J226" i="42"/>
  <c r="G139" i="42"/>
  <c r="E145" i="42"/>
  <c r="I149" i="42"/>
  <c r="J160" i="42"/>
  <c r="F164" i="42"/>
  <c r="D166" i="42"/>
  <c r="G169" i="42"/>
  <c r="I171" i="42"/>
  <c r="J176" i="42"/>
  <c r="F180" i="42"/>
  <c r="D182" i="42"/>
  <c r="G185" i="42"/>
  <c r="I187" i="42"/>
  <c r="J192" i="42"/>
  <c r="F196" i="42"/>
  <c r="I200" i="42"/>
  <c r="G202" i="42"/>
  <c r="G209" i="42"/>
  <c r="D79" i="42"/>
  <c r="D215" i="42"/>
  <c r="D219" i="42"/>
  <c r="D223" i="42"/>
  <c r="D227" i="42"/>
  <c r="G134" i="42"/>
  <c r="E141" i="42"/>
  <c r="I145" i="42"/>
  <c r="G151" i="42"/>
  <c r="G157" i="42"/>
  <c r="I159" i="42"/>
  <c r="J164" i="42"/>
  <c r="F168" i="42"/>
  <c r="D170" i="42"/>
  <c r="G173" i="42"/>
  <c r="I175" i="42"/>
  <c r="J180" i="42"/>
  <c r="F184" i="42"/>
  <c r="D186" i="42"/>
  <c r="G189" i="42"/>
  <c r="I191" i="42"/>
  <c r="J196" i="42"/>
  <c r="G198" i="42"/>
  <c r="G205" i="42"/>
  <c r="J213" i="42"/>
  <c r="J215" i="42"/>
  <c r="J217" i="42"/>
  <c r="J219" i="42"/>
  <c r="J221" i="42"/>
  <c r="J223" i="42"/>
  <c r="J225" i="42"/>
  <c r="J227" i="42"/>
  <c r="E137" i="42"/>
  <c r="I141" i="42"/>
  <c r="G147" i="42"/>
  <c r="E153" i="42"/>
  <c r="D158" i="42"/>
  <c r="G161" i="42"/>
  <c r="I163" i="42"/>
  <c r="J168" i="42"/>
  <c r="F172" i="42"/>
  <c r="D174" i="42"/>
  <c r="G177" i="42"/>
  <c r="I179" i="42"/>
  <c r="J184" i="42"/>
  <c r="F188" i="42"/>
  <c r="G193" i="42"/>
  <c r="I195" i="42"/>
  <c r="G201" i="42"/>
  <c r="G211" i="42"/>
  <c r="F79" i="42"/>
  <c r="H208" i="42"/>
  <c r="H204" i="42"/>
  <c r="H200" i="42"/>
  <c r="H209" i="42"/>
  <c r="H205" i="42"/>
  <c r="H201" i="42"/>
  <c r="H197" i="42"/>
  <c r="H195" i="42"/>
  <c r="H191" i="42"/>
  <c r="H187" i="42"/>
  <c r="H183" i="42"/>
  <c r="H179" i="42"/>
  <c r="H175" i="42"/>
  <c r="H171" i="42"/>
  <c r="H167" i="42"/>
  <c r="H163" i="42"/>
  <c r="H159" i="42"/>
  <c r="H207" i="42"/>
  <c r="H194" i="42"/>
  <c r="H190" i="42"/>
  <c r="H170" i="42"/>
  <c r="H166" i="42"/>
  <c r="H196" i="42"/>
  <c r="H192" i="42"/>
  <c r="H188" i="42"/>
  <c r="H184" i="42"/>
  <c r="H180" i="42"/>
  <c r="H176" i="42"/>
  <c r="H172" i="42"/>
  <c r="H168" i="42"/>
  <c r="H164" i="42"/>
  <c r="H160" i="42"/>
  <c r="H203" i="42"/>
  <c r="H199" i="42"/>
  <c r="H162" i="42"/>
  <c r="H158" i="42"/>
  <c r="H206" i="42"/>
  <c r="H202" i="42"/>
  <c r="H198" i="42"/>
  <c r="H193" i="42"/>
  <c r="H189" i="42"/>
  <c r="H185" i="42"/>
  <c r="H181" i="42"/>
  <c r="H177" i="42"/>
  <c r="H173" i="42"/>
  <c r="H169" i="42"/>
  <c r="H165" i="42"/>
  <c r="H161" i="42"/>
  <c r="H157" i="42"/>
  <c r="H186" i="42"/>
  <c r="H182" i="42"/>
  <c r="H178" i="42"/>
  <c r="H174" i="42"/>
  <c r="F211" i="42"/>
  <c r="G136" i="42"/>
  <c r="J136" i="42"/>
  <c r="F136" i="42"/>
  <c r="I136" i="42"/>
  <c r="E136" i="42"/>
  <c r="H212" i="42"/>
  <c r="F213" i="42"/>
  <c r="I138" i="42"/>
  <c r="E138" i="42"/>
  <c r="H138" i="42"/>
  <c r="D138" i="42"/>
  <c r="G138" i="42"/>
  <c r="H214" i="42"/>
  <c r="F215" i="42"/>
  <c r="G140" i="42"/>
  <c r="J140" i="42"/>
  <c r="F140" i="42"/>
  <c r="I140" i="42"/>
  <c r="E140" i="42"/>
  <c r="H216" i="42"/>
  <c r="F217" i="42"/>
  <c r="I142" i="42"/>
  <c r="E142" i="42"/>
  <c r="H142" i="42"/>
  <c r="D142" i="42"/>
  <c r="G142" i="42"/>
  <c r="H218" i="42"/>
  <c r="F219" i="42"/>
  <c r="G144" i="42"/>
  <c r="D144" i="42"/>
  <c r="J144" i="42"/>
  <c r="F144" i="42"/>
  <c r="I144" i="42"/>
  <c r="E144" i="42"/>
  <c r="H144" i="42"/>
  <c r="H220" i="42"/>
  <c r="F221" i="42"/>
  <c r="I146" i="42"/>
  <c r="E146" i="42"/>
  <c r="J146" i="42"/>
  <c r="H146" i="42"/>
  <c r="D146" i="42"/>
  <c r="F146" i="42"/>
  <c r="G146" i="42"/>
  <c r="H222" i="42"/>
  <c r="F223" i="42"/>
  <c r="G148" i="42"/>
  <c r="J148" i="42"/>
  <c r="F148" i="42"/>
  <c r="I148" i="42"/>
  <c r="E148" i="42"/>
  <c r="H148" i="42"/>
  <c r="D148" i="42"/>
  <c r="H224" i="42"/>
  <c r="F225" i="42"/>
  <c r="I150" i="42"/>
  <c r="E150" i="42"/>
  <c r="H150" i="42"/>
  <c r="D150" i="42"/>
  <c r="J150" i="42"/>
  <c r="G150" i="42"/>
  <c r="F150" i="42"/>
  <c r="H226" i="42"/>
  <c r="F227" i="42"/>
  <c r="G152" i="42"/>
  <c r="H152" i="42"/>
  <c r="J152" i="42"/>
  <c r="F152" i="42"/>
  <c r="D152" i="42"/>
  <c r="I152" i="42"/>
  <c r="E152" i="42"/>
  <c r="H228" i="42"/>
  <c r="J79" i="42"/>
  <c r="D140" i="42"/>
  <c r="F142" i="42"/>
  <c r="H79" i="42"/>
  <c r="H215" i="42"/>
  <c r="H219" i="42"/>
  <c r="H223" i="42"/>
  <c r="H227" i="42"/>
  <c r="D136" i="42"/>
  <c r="F138" i="42"/>
  <c r="H140" i="42"/>
  <c r="J142" i="42"/>
  <c r="G212" i="43"/>
  <c r="D208" i="42"/>
  <c r="D204" i="42"/>
  <c r="D200" i="42"/>
  <c r="D209" i="42"/>
  <c r="D205" i="42"/>
  <c r="D201" i="42"/>
  <c r="I209" i="42"/>
  <c r="I205" i="42"/>
  <c r="I201" i="42"/>
  <c r="I197" i="42"/>
  <c r="I206" i="42"/>
  <c r="I202" i="42"/>
  <c r="I198" i="42"/>
  <c r="G213" i="42"/>
  <c r="D214" i="42"/>
  <c r="I214" i="42"/>
  <c r="G217" i="42"/>
  <c r="D218" i="42"/>
  <c r="I218" i="42"/>
  <c r="G221" i="42"/>
  <c r="D222" i="42"/>
  <c r="I222" i="42"/>
  <c r="G225" i="42"/>
  <c r="D226" i="42"/>
  <c r="I226" i="42"/>
  <c r="D134" i="42"/>
  <c r="H134" i="42"/>
  <c r="F137" i="42"/>
  <c r="D139" i="42"/>
  <c r="H139" i="42"/>
  <c r="F141" i="42"/>
  <c r="D143" i="42"/>
  <c r="H143" i="42"/>
  <c r="F145" i="42"/>
  <c r="D147" i="42"/>
  <c r="H147" i="42"/>
  <c r="F149" i="42"/>
  <c r="D151" i="42"/>
  <c r="H151" i="42"/>
  <c r="F153" i="42"/>
  <c r="D157" i="42"/>
  <c r="I158" i="42"/>
  <c r="F159" i="42"/>
  <c r="J159" i="42"/>
  <c r="G160" i="42"/>
  <c r="D161" i="42"/>
  <c r="I162" i="42"/>
  <c r="F163" i="42"/>
  <c r="J163" i="42"/>
  <c r="G164" i="42"/>
  <c r="D165" i="42"/>
  <c r="I166" i="42"/>
  <c r="F167" i="42"/>
  <c r="J167" i="42"/>
  <c r="G168" i="42"/>
  <c r="D169" i="42"/>
  <c r="I170" i="42"/>
  <c r="F171" i="42"/>
  <c r="J171" i="42"/>
  <c r="G172" i="42"/>
  <c r="D173" i="42"/>
  <c r="I174" i="42"/>
  <c r="F175" i="42"/>
  <c r="J175" i="42"/>
  <c r="G176" i="42"/>
  <c r="D177" i="42"/>
  <c r="I178" i="42"/>
  <c r="F179" i="42"/>
  <c r="J179" i="42"/>
  <c r="G180" i="42"/>
  <c r="D181" i="42"/>
  <c r="I182" i="42"/>
  <c r="F183" i="42"/>
  <c r="J183" i="42"/>
  <c r="G184" i="42"/>
  <c r="D185" i="42"/>
  <c r="I186" i="42"/>
  <c r="F187" i="42"/>
  <c r="J187" i="42"/>
  <c r="G188" i="42"/>
  <c r="D189" i="42"/>
  <c r="I190" i="42"/>
  <c r="F191" i="42"/>
  <c r="J191" i="42"/>
  <c r="G192" i="42"/>
  <c r="D193" i="42"/>
  <c r="I194" i="42"/>
  <c r="J195" i="42"/>
  <c r="G196" i="42"/>
  <c r="D197" i="42"/>
  <c r="J197" i="42"/>
  <c r="I199" i="42"/>
  <c r="J200" i="42"/>
  <c r="J201" i="42"/>
  <c r="I203" i="42"/>
  <c r="J204" i="42"/>
  <c r="J205" i="42"/>
  <c r="I207" i="42"/>
  <c r="J208" i="42"/>
  <c r="H211" i="42"/>
  <c r="H206" i="43"/>
  <c r="H202" i="43"/>
  <c r="H198" i="43"/>
  <c r="H194" i="43"/>
  <c r="H190" i="43"/>
  <c r="H186" i="43"/>
  <c r="H182" i="43"/>
  <c r="H178" i="43"/>
  <c r="H174" i="43"/>
  <c r="H207" i="43"/>
  <c r="H203" i="43"/>
  <c r="H199" i="43"/>
  <c r="H195" i="43"/>
  <c r="H191" i="43"/>
  <c r="H187" i="43"/>
  <c r="H183" i="43"/>
  <c r="H179" i="43"/>
  <c r="H175" i="43"/>
  <c r="H208" i="43"/>
  <c r="H204" i="43"/>
  <c r="H200" i="43"/>
  <c r="H196" i="43"/>
  <c r="H192" i="43"/>
  <c r="H188" i="43"/>
  <c r="H184" i="43"/>
  <c r="H180" i="43"/>
  <c r="H176" i="43"/>
  <c r="H209" i="43"/>
  <c r="H205" i="43"/>
  <c r="H201" i="43"/>
  <c r="H197" i="43"/>
  <c r="H193" i="43"/>
  <c r="H189" i="43"/>
  <c r="H185" i="43"/>
  <c r="H181" i="43"/>
  <c r="H177" i="43"/>
  <c r="H173" i="43"/>
  <c r="H171" i="43"/>
  <c r="H167" i="43"/>
  <c r="H163" i="43"/>
  <c r="H159" i="43"/>
  <c r="H172" i="43"/>
  <c r="H168" i="43"/>
  <c r="H164" i="43"/>
  <c r="H160" i="43"/>
  <c r="H169" i="43"/>
  <c r="H165" i="43"/>
  <c r="H161" i="43"/>
  <c r="H157" i="43"/>
  <c r="H170" i="43"/>
  <c r="H162" i="43"/>
  <c r="H166" i="43"/>
  <c r="H158" i="43"/>
  <c r="F211" i="43"/>
  <c r="G136" i="43"/>
  <c r="J136" i="43"/>
  <c r="F136" i="43"/>
  <c r="I136" i="43"/>
  <c r="E136" i="43"/>
  <c r="D136" i="43"/>
  <c r="H212" i="43"/>
  <c r="F213" i="43"/>
  <c r="I138" i="43"/>
  <c r="E138" i="43"/>
  <c r="H138" i="43"/>
  <c r="D138" i="43"/>
  <c r="G138" i="43"/>
  <c r="F138" i="43"/>
  <c r="H214" i="43"/>
  <c r="F215" i="43"/>
  <c r="G140" i="43"/>
  <c r="J140" i="43"/>
  <c r="F140" i="43"/>
  <c r="I140" i="43"/>
  <c r="E140" i="43"/>
  <c r="H140" i="43"/>
  <c r="D140" i="43"/>
  <c r="H216" i="43"/>
  <c r="F217" i="43"/>
  <c r="I142" i="43"/>
  <c r="E142" i="43"/>
  <c r="H142" i="43"/>
  <c r="D142" i="43"/>
  <c r="G142" i="43"/>
  <c r="J142" i="43"/>
  <c r="F142" i="43"/>
  <c r="H218" i="43"/>
  <c r="F219" i="43"/>
  <c r="G144" i="43"/>
  <c r="J144" i="43"/>
  <c r="F144" i="43"/>
  <c r="I144" i="43"/>
  <c r="E144" i="43"/>
  <c r="H144" i="43"/>
  <c r="D144" i="43"/>
  <c r="H220" i="43"/>
  <c r="F221" i="43"/>
  <c r="I146" i="43"/>
  <c r="E146" i="43"/>
  <c r="H146" i="43"/>
  <c r="D146" i="43"/>
  <c r="G146" i="43"/>
  <c r="J146" i="43"/>
  <c r="F146" i="43"/>
  <c r="H222" i="43"/>
  <c r="F223" i="43"/>
  <c r="G148" i="43"/>
  <c r="J148" i="43"/>
  <c r="F148" i="43"/>
  <c r="I148" i="43"/>
  <c r="E148" i="43"/>
  <c r="H148" i="43"/>
  <c r="H224" i="43"/>
  <c r="F225" i="43"/>
  <c r="I150" i="43"/>
  <c r="E150" i="43"/>
  <c r="H150" i="43"/>
  <c r="D150" i="43"/>
  <c r="G150" i="43"/>
  <c r="J150" i="43"/>
  <c r="H226" i="43"/>
  <c r="F227" i="43"/>
  <c r="G152" i="43"/>
  <c r="J152" i="43"/>
  <c r="F152" i="43"/>
  <c r="I152" i="43"/>
  <c r="E152" i="43"/>
  <c r="D152" i="43"/>
  <c r="H228" i="43"/>
  <c r="J79" i="43"/>
  <c r="H152" i="43"/>
  <c r="G209" i="43"/>
  <c r="G205" i="43"/>
  <c r="G201" i="43"/>
  <c r="G197" i="43"/>
  <c r="G193" i="43"/>
  <c r="G189" i="43"/>
  <c r="G185" i="43"/>
  <c r="G181" i="43"/>
  <c r="G177" i="43"/>
  <c r="G173" i="43"/>
  <c r="G206" i="43"/>
  <c r="G202" i="43"/>
  <c r="G198" i="43"/>
  <c r="G194" i="43"/>
  <c r="G190" i="43"/>
  <c r="G186" i="43"/>
  <c r="G182" i="43"/>
  <c r="G178" i="43"/>
  <c r="G174" i="43"/>
  <c r="G207" i="43"/>
  <c r="G203" i="43"/>
  <c r="G199" i="43"/>
  <c r="G195" i="43"/>
  <c r="G191" i="43"/>
  <c r="G187" i="43"/>
  <c r="G183" i="43"/>
  <c r="G179" i="43"/>
  <c r="G175" i="43"/>
  <c r="G208" i="43"/>
  <c r="G204" i="43"/>
  <c r="G200" i="43"/>
  <c r="G196" i="43"/>
  <c r="G192" i="43"/>
  <c r="G188" i="43"/>
  <c r="G184" i="43"/>
  <c r="G180" i="43"/>
  <c r="G176" i="43"/>
  <c r="G170" i="43"/>
  <c r="G166" i="43"/>
  <c r="G162" i="43"/>
  <c r="G158" i="43"/>
  <c r="G171" i="43"/>
  <c r="G167" i="43"/>
  <c r="G163" i="43"/>
  <c r="G159" i="43"/>
  <c r="G172" i="43"/>
  <c r="G168" i="43"/>
  <c r="G164" i="43"/>
  <c r="G160" i="43"/>
  <c r="G165" i="43"/>
  <c r="G157" i="43"/>
  <c r="G169" i="43"/>
  <c r="F206" i="42"/>
  <c r="F202" i="42"/>
  <c r="F198" i="42"/>
  <c r="F207" i="42"/>
  <c r="F203" i="42"/>
  <c r="F199" i="42"/>
  <c r="J206" i="42"/>
  <c r="J202" i="42"/>
  <c r="J198" i="42"/>
  <c r="J207" i="42"/>
  <c r="J203" i="42"/>
  <c r="J199" i="42"/>
  <c r="F212" i="42"/>
  <c r="J212" i="42"/>
  <c r="H213" i="42"/>
  <c r="F216" i="42"/>
  <c r="J216" i="42"/>
  <c r="H217" i="42"/>
  <c r="F220" i="42"/>
  <c r="J220" i="42"/>
  <c r="H221" i="42"/>
  <c r="F224" i="42"/>
  <c r="J224" i="42"/>
  <c r="H225" i="42"/>
  <c r="F228" i="42"/>
  <c r="J228" i="42"/>
  <c r="E134" i="42"/>
  <c r="I134" i="42"/>
  <c r="G137" i="42"/>
  <c r="E139" i="42"/>
  <c r="I139" i="42"/>
  <c r="G141" i="42"/>
  <c r="E143" i="42"/>
  <c r="I143" i="42"/>
  <c r="G145" i="42"/>
  <c r="E147" i="42"/>
  <c r="I147" i="42"/>
  <c r="G149" i="42"/>
  <c r="E151" i="42"/>
  <c r="I151" i="42"/>
  <c r="G153" i="42"/>
  <c r="I157" i="42"/>
  <c r="F158" i="42"/>
  <c r="J158" i="42"/>
  <c r="G159" i="42"/>
  <c r="D160" i="42"/>
  <c r="I161" i="42"/>
  <c r="F162" i="42"/>
  <c r="J162" i="42"/>
  <c r="G163" i="42"/>
  <c r="D164" i="42"/>
  <c r="I165" i="42"/>
  <c r="F166" i="42"/>
  <c r="J166" i="42"/>
  <c r="G167" i="42"/>
  <c r="D168" i="42"/>
  <c r="I169" i="42"/>
  <c r="F170" i="42"/>
  <c r="J170" i="42"/>
  <c r="G171" i="42"/>
  <c r="D172" i="42"/>
  <c r="I173" i="42"/>
  <c r="F174" i="42"/>
  <c r="J174" i="42"/>
  <c r="G175" i="42"/>
  <c r="D176" i="42"/>
  <c r="I177" i="42"/>
  <c r="F178" i="42"/>
  <c r="J178" i="42"/>
  <c r="G179" i="42"/>
  <c r="D180" i="42"/>
  <c r="I181" i="42"/>
  <c r="F182" i="42"/>
  <c r="J182" i="42"/>
  <c r="G183" i="42"/>
  <c r="D184" i="42"/>
  <c r="I185" i="42"/>
  <c r="F186" i="42"/>
  <c r="J186" i="42"/>
  <c r="G187" i="42"/>
  <c r="D188" i="42"/>
  <c r="I189" i="42"/>
  <c r="F190" i="42"/>
  <c r="J190" i="42"/>
  <c r="G191" i="42"/>
  <c r="D192" i="42"/>
  <c r="I193" i="42"/>
  <c r="F194" i="42"/>
  <c r="J194" i="42"/>
  <c r="D196" i="42"/>
  <c r="D198" i="42"/>
  <c r="D199" i="42"/>
  <c r="D202" i="42"/>
  <c r="D203" i="42"/>
  <c r="D206" i="42"/>
  <c r="D207" i="42"/>
  <c r="D211" i="42"/>
  <c r="H136" i="43"/>
  <c r="G161" i="43"/>
  <c r="D211" i="43"/>
  <c r="D79" i="43"/>
  <c r="I211" i="43"/>
  <c r="I79" i="43"/>
  <c r="G207" i="42"/>
  <c r="G203" i="42"/>
  <c r="G199" i="42"/>
  <c r="G208" i="42"/>
  <c r="G204" i="42"/>
  <c r="G200" i="42"/>
  <c r="I211" i="42"/>
  <c r="G212" i="42"/>
  <c r="D213" i="42"/>
  <c r="I215" i="42"/>
  <c r="G216" i="42"/>
  <c r="D217" i="42"/>
  <c r="I219" i="42"/>
  <c r="G220" i="42"/>
  <c r="D221" i="42"/>
  <c r="I223" i="42"/>
  <c r="G224" i="42"/>
  <c r="D225" i="42"/>
  <c r="I227" i="42"/>
  <c r="G228" i="42"/>
  <c r="I79" i="42"/>
  <c r="F134" i="42"/>
  <c r="J134" i="42"/>
  <c r="D137" i="42"/>
  <c r="H137" i="42"/>
  <c r="F139" i="42"/>
  <c r="J139" i="42"/>
  <c r="D141" i="42"/>
  <c r="H141" i="42"/>
  <c r="F143" i="42"/>
  <c r="J143" i="42"/>
  <c r="D145" i="42"/>
  <c r="H145" i="42"/>
  <c r="F147" i="42"/>
  <c r="J147" i="42"/>
  <c r="D149" i="42"/>
  <c r="H149" i="42"/>
  <c r="F151" i="42"/>
  <c r="J151" i="42"/>
  <c r="D153" i="42"/>
  <c r="H153" i="42"/>
  <c r="F157" i="42"/>
  <c r="J157" i="42"/>
  <c r="G158" i="42"/>
  <c r="D159" i="42"/>
  <c r="I160" i="42"/>
  <c r="F161" i="42"/>
  <c r="J161" i="42"/>
  <c r="G162" i="42"/>
  <c r="D163" i="42"/>
  <c r="I164" i="42"/>
  <c r="F165" i="42"/>
  <c r="J165" i="42"/>
  <c r="G166" i="42"/>
  <c r="D167" i="42"/>
  <c r="I168" i="42"/>
  <c r="F169" i="42"/>
  <c r="J169" i="42"/>
  <c r="G170" i="42"/>
  <c r="D171" i="42"/>
  <c r="I172" i="42"/>
  <c r="F173" i="42"/>
  <c r="J173" i="42"/>
  <c r="G174" i="42"/>
  <c r="D175" i="42"/>
  <c r="I176" i="42"/>
  <c r="F177" i="42"/>
  <c r="J177" i="42"/>
  <c r="G178" i="42"/>
  <c r="D179" i="42"/>
  <c r="I180" i="42"/>
  <c r="F181" i="42"/>
  <c r="J181" i="42"/>
  <c r="G182" i="42"/>
  <c r="D183" i="42"/>
  <c r="I184" i="42"/>
  <c r="F185" i="42"/>
  <c r="J185" i="42"/>
  <c r="G186" i="42"/>
  <c r="D187" i="42"/>
  <c r="I188" i="42"/>
  <c r="F189" i="42"/>
  <c r="J189" i="42"/>
  <c r="G190" i="42"/>
  <c r="D191" i="42"/>
  <c r="I192" i="42"/>
  <c r="F193" i="42"/>
  <c r="J193" i="42"/>
  <c r="G194" i="42"/>
  <c r="D195" i="42"/>
  <c r="I196" i="42"/>
  <c r="F197" i="42"/>
  <c r="F200" i="42"/>
  <c r="F201" i="42"/>
  <c r="F204" i="42"/>
  <c r="F205" i="42"/>
  <c r="F208" i="42"/>
  <c r="F209" i="42"/>
  <c r="G134" i="43"/>
  <c r="J138" i="43"/>
  <c r="D148" i="43"/>
  <c r="E137" i="43"/>
  <c r="F160" i="43"/>
  <c r="D162" i="43"/>
  <c r="I163" i="43"/>
  <c r="F168" i="43"/>
  <c r="D206" i="43"/>
  <c r="D202" i="43"/>
  <c r="D198" i="43"/>
  <c r="D194" i="43"/>
  <c r="D190" i="43"/>
  <c r="D186" i="43"/>
  <c r="D182" i="43"/>
  <c r="D178" i="43"/>
  <c r="D174" i="43"/>
  <c r="D207" i="43"/>
  <c r="D203" i="43"/>
  <c r="D199" i="43"/>
  <c r="D195" i="43"/>
  <c r="D191" i="43"/>
  <c r="D187" i="43"/>
  <c r="D183" i="43"/>
  <c r="D179" i="43"/>
  <c r="D175" i="43"/>
  <c r="D208" i="43"/>
  <c r="D204" i="43"/>
  <c r="D200" i="43"/>
  <c r="D196" i="43"/>
  <c r="D192" i="43"/>
  <c r="D188" i="43"/>
  <c r="D184" i="43"/>
  <c r="D180" i="43"/>
  <c r="D176" i="43"/>
  <c r="D209" i="43"/>
  <c r="D205" i="43"/>
  <c r="D201" i="43"/>
  <c r="D197" i="43"/>
  <c r="D193" i="43"/>
  <c r="D189" i="43"/>
  <c r="D185" i="43"/>
  <c r="D181" i="43"/>
  <c r="D177" i="43"/>
  <c r="D171" i="43"/>
  <c r="D167" i="43"/>
  <c r="D163" i="43"/>
  <c r="D159" i="43"/>
  <c r="D172" i="43"/>
  <c r="D168" i="43"/>
  <c r="D164" i="43"/>
  <c r="D160" i="43"/>
  <c r="D169" i="43"/>
  <c r="D165" i="43"/>
  <c r="D161" i="43"/>
  <c r="D157" i="43"/>
  <c r="I207" i="43"/>
  <c r="I203" i="43"/>
  <c r="I199" i="43"/>
  <c r="I195" i="43"/>
  <c r="I191" i="43"/>
  <c r="I187" i="43"/>
  <c r="I183" i="43"/>
  <c r="I179" i="43"/>
  <c r="I175" i="43"/>
  <c r="I208" i="43"/>
  <c r="I204" i="43"/>
  <c r="I200" i="43"/>
  <c r="I196" i="43"/>
  <c r="I192" i="43"/>
  <c r="I188" i="43"/>
  <c r="I184" i="43"/>
  <c r="I180" i="43"/>
  <c r="I176" i="43"/>
  <c r="I209" i="43"/>
  <c r="I205" i="43"/>
  <c r="I201" i="43"/>
  <c r="I197" i="43"/>
  <c r="I193" i="43"/>
  <c r="I189" i="43"/>
  <c r="I185" i="43"/>
  <c r="I181" i="43"/>
  <c r="I177" i="43"/>
  <c r="I173" i="43"/>
  <c r="I206" i="43"/>
  <c r="I202" i="43"/>
  <c r="I198" i="43"/>
  <c r="I194" i="43"/>
  <c r="I190" i="43"/>
  <c r="I186" i="43"/>
  <c r="I182" i="43"/>
  <c r="I178" i="43"/>
  <c r="I174" i="43"/>
  <c r="I172" i="43"/>
  <c r="I168" i="43"/>
  <c r="I164" i="43"/>
  <c r="I160" i="43"/>
  <c r="I169" i="43"/>
  <c r="I165" i="43"/>
  <c r="I161" i="43"/>
  <c r="I157" i="43"/>
  <c r="I170" i="43"/>
  <c r="I166" i="43"/>
  <c r="I162" i="43"/>
  <c r="I158" i="43"/>
  <c r="G211" i="43"/>
  <c r="G79" i="43"/>
  <c r="D212" i="43"/>
  <c r="J160" i="43"/>
  <c r="F208" i="43"/>
  <c r="F204" i="43"/>
  <c r="F200" i="43"/>
  <c r="F196" i="43"/>
  <c r="F192" i="43"/>
  <c r="F188" i="43"/>
  <c r="F184" i="43"/>
  <c r="F180" i="43"/>
  <c r="F176" i="43"/>
  <c r="F209" i="43"/>
  <c r="F205" i="43"/>
  <c r="F201" i="43"/>
  <c r="F197" i="43"/>
  <c r="F193" i="43"/>
  <c r="F189" i="43"/>
  <c r="F185" i="43"/>
  <c r="F181" i="43"/>
  <c r="F177" i="43"/>
  <c r="F173" i="43"/>
  <c r="F206" i="43"/>
  <c r="F202" i="43"/>
  <c r="F198" i="43"/>
  <c r="F194" i="43"/>
  <c r="F190" i="43"/>
  <c r="F186" i="43"/>
  <c r="F182" i="43"/>
  <c r="F178" i="43"/>
  <c r="F174" i="43"/>
  <c r="F207" i="43"/>
  <c r="F203" i="43"/>
  <c r="F199" i="43"/>
  <c r="F195" i="43"/>
  <c r="F191" i="43"/>
  <c r="F187" i="43"/>
  <c r="F183" i="43"/>
  <c r="F179" i="43"/>
  <c r="F175" i="43"/>
  <c r="F169" i="43"/>
  <c r="F165" i="43"/>
  <c r="F161" i="43"/>
  <c r="F157" i="43"/>
  <c r="J134" i="43"/>
  <c r="F134" i="43"/>
  <c r="F170" i="43"/>
  <c r="F166" i="43"/>
  <c r="F162" i="43"/>
  <c r="F158" i="43"/>
  <c r="I134" i="43"/>
  <c r="E134" i="43"/>
  <c r="F171" i="43"/>
  <c r="F167" i="43"/>
  <c r="F163" i="43"/>
  <c r="F159" i="43"/>
  <c r="H134" i="43"/>
  <c r="D134" i="43"/>
  <c r="J208" i="43"/>
  <c r="J204" i="43"/>
  <c r="J200" i="43"/>
  <c r="J196" i="43"/>
  <c r="J192" i="43"/>
  <c r="J188" i="43"/>
  <c r="J184" i="43"/>
  <c r="J180" i="43"/>
  <c r="J176" i="43"/>
  <c r="J172" i="43"/>
  <c r="J209" i="43"/>
  <c r="J205" i="43"/>
  <c r="J201" i="43"/>
  <c r="J197" i="43"/>
  <c r="J193" i="43"/>
  <c r="J189" i="43"/>
  <c r="J185" i="43"/>
  <c r="J181" i="43"/>
  <c r="J177" i="43"/>
  <c r="J173" i="43"/>
  <c r="J206" i="43"/>
  <c r="J202" i="43"/>
  <c r="J198" i="43"/>
  <c r="J194" i="43"/>
  <c r="J190" i="43"/>
  <c r="J186" i="43"/>
  <c r="J182" i="43"/>
  <c r="J178" i="43"/>
  <c r="J174" i="43"/>
  <c r="J207" i="43"/>
  <c r="J203" i="43"/>
  <c r="J199" i="43"/>
  <c r="J195" i="43"/>
  <c r="J191" i="43"/>
  <c r="J187" i="43"/>
  <c r="J183" i="43"/>
  <c r="J179" i="43"/>
  <c r="J175" i="43"/>
  <c r="J169" i="43"/>
  <c r="J165" i="43"/>
  <c r="J161" i="43"/>
  <c r="J157" i="43"/>
  <c r="J170" i="43"/>
  <c r="J166" i="43"/>
  <c r="J162" i="43"/>
  <c r="J158" i="43"/>
  <c r="J171" i="43"/>
  <c r="J167" i="43"/>
  <c r="J163" i="43"/>
  <c r="J159" i="43"/>
  <c r="H211" i="43"/>
  <c r="H79" i="43"/>
  <c r="F212" i="43"/>
  <c r="H137" i="43"/>
  <c r="D137" i="43"/>
  <c r="G137" i="43"/>
  <c r="J137" i="43"/>
  <c r="F137" i="43"/>
  <c r="J212" i="43"/>
  <c r="H213" i="43"/>
  <c r="F214" i="43"/>
  <c r="J139" i="43"/>
  <c r="F139" i="43"/>
  <c r="I139" i="43"/>
  <c r="E139" i="43"/>
  <c r="H139" i="43"/>
  <c r="D139" i="43"/>
  <c r="J214" i="43"/>
  <c r="H215" i="43"/>
  <c r="F216" i="43"/>
  <c r="H141" i="43"/>
  <c r="D141" i="43"/>
  <c r="G141" i="43"/>
  <c r="J141" i="43"/>
  <c r="F141" i="43"/>
  <c r="J216" i="43"/>
  <c r="H217" i="43"/>
  <c r="F218" i="43"/>
  <c r="J143" i="43"/>
  <c r="F143" i="43"/>
  <c r="I143" i="43"/>
  <c r="E143" i="43"/>
  <c r="H143" i="43"/>
  <c r="D143" i="43"/>
  <c r="J218" i="43"/>
  <c r="H219" i="43"/>
  <c r="F220" i="43"/>
  <c r="H145" i="43"/>
  <c r="D145" i="43"/>
  <c r="G145" i="43"/>
  <c r="J145" i="43"/>
  <c r="F145" i="43"/>
  <c r="J220" i="43"/>
  <c r="H221" i="43"/>
  <c r="F222" i="43"/>
  <c r="J147" i="43"/>
  <c r="F147" i="43"/>
  <c r="I147" i="43"/>
  <c r="E147" i="43"/>
  <c r="H147" i="43"/>
  <c r="D147" i="43"/>
  <c r="J222" i="43"/>
  <c r="H223" i="43"/>
  <c r="F224" i="43"/>
  <c r="H149" i="43"/>
  <c r="D149" i="43"/>
  <c r="G149" i="43"/>
  <c r="J149" i="43"/>
  <c r="F149" i="43"/>
  <c r="J224" i="43"/>
  <c r="H225" i="43"/>
  <c r="F226" i="43"/>
  <c r="J151" i="43"/>
  <c r="F151" i="43"/>
  <c r="I151" i="43"/>
  <c r="E151" i="43"/>
  <c r="H151" i="43"/>
  <c r="D151" i="43"/>
  <c r="J226" i="43"/>
  <c r="H227" i="43"/>
  <c r="E145" i="43"/>
  <c r="G147" i="43"/>
  <c r="I149" i="43"/>
  <c r="D158" i="43"/>
  <c r="I159" i="43"/>
  <c r="F164" i="43"/>
  <c r="D166" i="43"/>
  <c r="I167" i="43"/>
  <c r="F172" i="43"/>
  <c r="I212" i="43"/>
  <c r="G213" i="43"/>
  <c r="D214" i="43"/>
  <c r="I214" i="43"/>
  <c r="G215" i="43"/>
  <c r="D216" i="43"/>
  <c r="I216" i="43"/>
  <c r="G217" i="43"/>
  <c r="D218" i="43"/>
  <c r="I218" i="43"/>
  <c r="G219" i="43"/>
  <c r="D220" i="43"/>
  <c r="I220" i="43"/>
  <c r="G221" i="43"/>
  <c r="D222" i="43"/>
  <c r="I222" i="43"/>
  <c r="G223" i="43"/>
  <c r="D224" i="43"/>
  <c r="I224" i="43"/>
  <c r="G225" i="43"/>
  <c r="D226" i="43"/>
  <c r="I226" i="43"/>
  <c r="G227" i="43"/>
  <c r="D228" i="43"/>
  <c r="I228" i="43"/>
  <c r="F153" i="43"/>
  <c r="F228" i="43"/>
  <c r="J228" i="43"/>
  <c r="G153" i="43"/>
  <c r="D213" i="43"/>
  <c r="I213" i="43"/>
  <c r="G214" i="43"/>
  <c r="D215" i="43"/>
  <c r="I215" i="43"/>
  <c r="G216" i="43"/>
  <c r="D217" i="43"/>
  <c r="I217" i="43"/>
  <c r="G218" i="43"/>
  <c r="D219" i="43"/>
  <c r="I219" i="43"/>
  <c r="G220" i="43"/>
  <c r="D221" i="43"/>
  <c r="I221" i="43"/>
  <c r="G222" i="43"/>
  <c r="D223" i="43"/>
  <c r="I223" i="43"/>
  <c r="G224" i="43"/>
  <c r="D225" i="43"/>
  <c r="I225" i="43"/>
  <c r="G226" i="43"/>
  <c r="D227" i="43"/>
  <c r="I227" i="43"/>
  <c r="G228" i="43"/>
  <c r="D153" i="43"/>
  <c r="H153" i="43"/>
  <c r="E214" i="39"/>
  <c r="G143" i="38"/>
  <c r="G151" i="38"/>
  <c r="F220" i="38"/>
  <c r="F224" i="38"/>
  <c r="G148" i="39"/>
  <c r="F228" i="38"/>
  <c r="E218" i="39"/>
  <c r="E222" i="39"/>
  <c r="G68" i="40"/>
  <c r="E212" i="38"/>
  <c r="G215" i="38"/>
  <c r="G219" i="38"/>
  <c r="G223" i="38"/>
  <c r="G227" i="38"/>
  <c r="G212" i="39"/>
  <c r="G214" i="39"/>
  <c r="G216" i="39"/>
  <c r="G218" i="39"/>
  <c r="G220" i="39"/>
  <c r="G224" i="39"/>
  <c r="G228" i="39"/>
  <c r="F213" i="39"/>
  <c r="F217" i="39"/>
  <c r="F221" i="39"/>
  <c r="F225" i="39"/>
  <c r="F229" i="39"/>
  <c r="E213" i="38"/>
  <c r="E217" i="38"/>
  <c r="E221" i="38"/>
  <c r="E225" i="38"/>
  <c r="E226" i="39"/>
  <c r="D214" i="38"/>
  <c r="H214" i="38"/>
  <c r="H218" i="38"/>
  <c r="H222" i="38"/>
  <c r="H226" i="38"/>
  <c r="H215" i="39"/>
  <c r="H219" i="39"/>
  <c r="H223" i="39"/>
  <c r="D227" i="39"/>
  <c r="H227" i="39"/>
  <c r="E60" i="40"/>
  <c r="E131" i="40"/>
  <c r="G64" i="40"/>
  <c r="E63" i="40"/>
  <c r="D64" i="40"/>
  <c r="D139" i="40" s="1"/>
  <c r="H64" i="40"/>
  <c r="E93" i="40"/>
  <c r="E109" i="40"/>
  <c r="F65" i="40"/>
  <c r="D66" i="40"/>
  <c r="H66" i="40"/>
  <c r="F67" i="40"/>
  <c r="E117" i="40"/>
  <c r="H68" i="40"/>
  <c r="F63" i="40"/>
  <c r="E64" i="40"/>
  <c r="F208" i="38"/>
  <c r="F204" i="38"/>
  <c r="F200" i="38"/>
  <c r="F196" i="38"/>
  <c r="F192" i="38"/>
  <c r="F210" i="38"/>
  <c r="F206" i="38"/>
  <c r="F209" i="38"/>
  <c r="F205" i="38"/>
  <c r="F201" i="38"/>
  <c r="F197" i="38"/>
  <c r="D212" i="38"/>
  <c r="H212" i="38"/>
  <c r="F213" i="38"/>
  <c r="F215" i="38"/>
  <c r="D216" i="38"/>
  <c r="H216" i="38"/>
  <c r="F217" i="38"/>
  <c r="F219" i="38"/>
  <c r="D220" i="38"/>
  <c r="H220" i="38"/>
  <c r="F221" i="38"/>
  <c r="F223" i="38"/>
  <c r="D224" i="38"/>
  <c r="H224" i="38"/>
  <c r="F225" i="38"/>
  <c r="F227" i="38"/>
  <c r="D228" i="38"/>
  <c r="H228" i="38"/>
  <c r="F229" i="38"/>
  <c r="D80" i="38"/>
  <c r="H80" i="38"/>
  <c r="F135" i="38"/>
  <c r="D137" i="38"/>
  <c r="H137" i="38"/>
  <c r="F138" i="38"/>
  <c r="D139" i="38"/>
  <c r="H139" i="38"/>
  <c r="F142" i="38"/>
  <c r="D143" i="38"/>
  <c r="H143" i="38"/>
  <c r="F146" i="38"/>
  <c r="F148" i="38"/>
  <c r="D149" i="38"/>
  <c r="H149" i="38"/>
  <c r="F150" i="38"/>
  <c r="D151" i="38"/>
  <c r="H151" i="38"/>
  <c r="F154" i="38"/>
  <c r="G158" i="38"/>
  <c r="F159" i="38"/>
  <c r="E160" i="38"/>
  <c r="D161" i="38"/>
  <c r="H161" i="38"/>
  <c r="G162" i="38"/>
  <c r="F163" i="38"/>
  <c r="E164" i="38"/>
  <c r="D165" i="38"/>
  <c r="H165" i="38"/>
  <c r="G166" i="38"/>
  <c r="F167" i="38"/>
  <c r="E168" i="38"/>
  <c r="D169" i="38"/>
  <c r="H169" i="38"/>
  <c r="G170" i="38"/>
  <c r="F171" i="38"/>
  <c r="E172" i="38"/>
  <c r="D173" i="38"/>
  <c r="H173" i="38"/>
  <c r="G174" i="38"/>
  <c r="F175" i="38"/>
  <c r="E176" i="38"/>
  <c r="D177" i="38"/>
  <c r="H177" i="38"/>
  <c r="G178" i="38"/>
  <c r="F179" i="38"/>
  <c r="E180" i="38"/>
  <c r="D181" i="38"/>
  <c r="H181" i="38"/>
  <c r="G182" i="38"/>
  <c r="F183" i="38"/>
  <c r="E184" i="38"/>
  <c r="D185" i="38"/>
  <c r="H185" i="38"/>
  <c r="G186" i="38"/>
  <c r="F187" i="38"/>
  <c r="E188" i="38"/>
  <c r="D189" i="38"/>
  <c r="E190" i="38"/>
  <c r="E191" i="38"/>
  <c r="E192" i="38"/>
  <c r="F193" i="38"/>
  <c r="F194" i="38"/>
  <c r="F195" i="38"/>
  <c r="D197" i="38"/>
  <c r="G198" i="38"/>
  <c r="E200" i="38"/>
  <c r="H201" i="38"/>
  <c r="F203" i="38"/>
  <c r="D205" i="38"/>
  <c r="F207" i="38"/>
  <c r="D218" i="38"/>
  <c r="G207" i="38"/>
  <c r="G203" i="38"/>
  <c r="G199" i="38"/>
  <c r="G195" i="38"/>
  <c r="G191" i="38"/>
  <c r="G209" i="38"/>
  <c r="G208" i="38"/>
  <c r="G204" i="38"/>
  <c r="G200" i="38"/>
  <c r="G196" i="38"/>
  <c r="G213" i="38"/>
  <c r="E214" i="38"/>
  <c r="E216" i="38"/>
  <c r="G217" i="38"/>
  <c r="E218" i="38"/>
  <c r="E220" i="38"/>
  <c r="G221" i="38"/>
  <c r="E222" i="38"/>
  <c r="E224" i="38"/>
  <c r="G225" i="38"/>
  <c r="E226" i="38"/>
  <c r="E228" i="38"/>
  <c r="G229" i="38"/>
  <c r="E80" i="38"/>
  <c r="G135" i="38"/>
  <c r="E137" i="38"/>
  <c r="E139" i="38"/>
  <c r="E143" i="38"/>
  <c r="E149" i="38"/>
  <c r="E151" i="38"/>
  <c r="D158" i="38"/>
  <c r="H158" i="38"/>
  <c r="G159" i="38"/>
  <c r="F160" i="38"/>
  <c r="E161" i="38"/>
  <c r="D162" i="38"/>
  <c r="H162" i="38"/>
  <c r="G163" i="38"/>
  <c r="F164" i="38"/>
  <c r="E165" i="38"/>
  <c r="D166" i="38"/>
  <c r="H166" i="38"/>
  <c r="G167" i="38"/>
  <c r="F168" i="38"/>
  <c r="E169" i="38"/>
  <c r="D170" i="38"/>
  <c r="H170" i="38"/>
  <c r="G171" i="38"/>
  <c r="F172" i="38"/>
  <c r="E173" i="38"/>
  <c r="D174" i="38"/>
  <c r="H174" i="38"/>
  <c r="G175" i="38"/>
  <c r="F176" i="38"/>
  <c r="E177" i="38"/>
  <c r="D178" i="38"/>
  <c r="H178" i="38"/>
  <c r="G179" i="38"/>
  <c r="F180" i="38"/>
  <c r="E181" i="38"/>
  <c r="D182" i="38"/>
  <c r="H182" i="38"/>
  <c r="G183" i="38"/>
  <c r="F184" i="38"/>
  <c r="E185" i="38"/>
  <c r="D186" i="38"/>
  <c r="H186" i="38"/>
  <c r="G187" i="38"/>
  <c r="F188" i="38"/>
  <c r="F189" i="38"/>
  <c r="F190" i="38"/>
  <c r="F191" i="38"/>
  <c r="G192" i="38"/>
  <c r="G193" i="38"/>
  <c r="G194" i="38"/>
  <c r="D196" i="38"/>
  <c r="G197" i="38"/>
  <c r="E199" i="38"/>
  <c r="F202" i="38"/>
  <c r="G205" i="38"/>
  <c r="E208" i="38"/>
  <c r="F212" i="38"/>
  <c r="D222" i="38"/>
  <c r="D210" i="38"/>
  <c r="D206" i="38"/>
  <c r="D202" i="38"/>
  <c r="D198" i="38"/>
  <c r="D194" i="38"/>
  <c r="D190" i="38"/>
  <c r="D208" i="38"/>
  <c r="D207" i="38"/>
  <c r="D203" i="38"/>
  <c r="D199" i="38"/>
  <c r="H210" i="38"/>
  <c r="H206" i="38"/>
  <c r="H202" i="38"/>
  <c r="H198" i="38"/>
  <c r="H194" i="38"/>
  <c r="H190" i="38"/>
  <c r="H208" i="38"/>
  <c r="H207" i="38"/>
  <c r="H203" i="38"/>
  <c r="H199" i="38"/>
  <c r="H195" i="38"/>
  <c r="D213" i="38"/>
  <c r="H213" i="38"/>
  <c r="F214" i="38"/>
  <c r="D215" i="38"/>
  <c r="H215" i="38"/>
  <c r="D217" i="38"/>
  <c r="H217" i="38"/>
  <c r="F218" i="38"/>
  <c r="D219" i="38"/>
  <c r="H219" i="38"/>
  <c r="D221" i="38"/>
  <c r="H221" i="38"/>
  <c r="F222" i="38"/>
  <c r="D223" i="38"/>
  <c r="H223" i="38"/>
  <c r="D225" i="38"/>
  <c r="H225" i="38"/>
  <c r="F226" i="38"/>
  <c r="D227" i="38"/>
  <c r="H227" i="38"/>
  <c r="D229" i="38"/>
  <c r="H229" i="38"/>
  <c r="D135" i="38"/>
  <c r="H135" i="38"/>
  <c r="F137" i="38"/>
  <c r="D138" i="38"/>
  <c r="H138" i="38"/>
  <c r="F139" i="38"/>
  <c r="D142" i="38"/>
  <c r="H142" i="38"/>
  <c r="F143" i="38"/>
  <c r="D146" i="38"/>
  <c r="H146" i="38"/>
  <c r="D148" i="38"/>
  <c r="H148" i="38"/>
  <c r="F149" i="38"/>
  <c r="D150" i="38"/>
  <c r="H150" i="38"/>
  <c r="F151" i="38"/>
  <c r="D154" i="38"/>
  <c r="H154" i="38"/>
  <c r="E158" i="38"/>
  <c r="D159" i="38"/>
  <c r="H159" i="38"/>
  <c r="G160" i="38"/>
  <c r="F161" i="38"/>
  <c r="E162" i="38"/>
  <c r="D163" i="38"/>
  <c r="H163" i="38"/>
  <c r="G164" i="38"/>
  <c r="F165" i="38"/>
  <c r="E166" i="38"/>
  <c r="D167" i="38"/>
  <c r="H167" i="38"/>
  <c r="G168" i="38"/>
  <c r="F169" i="38"/>
  <c r="E170" i="38"/>
  <c r="D171" i="38"/>
  <c r="H171" i="38"/>
  <c r="G172" i="38"/>
  <c r="F173" i="38"/>
  <c r="E174" i="38"/>
  <c r="D175" i="38"/>
  <c r="H175" i="38"/>
  <c r="G176" i="38"/>
  <c r="F177" i="38"/>
  <c r="E178" i="38"/>
  <c r="D179" i="38"/>
  <c r="H179" i="38"/>
  <c r="G180" i="38"/>
  <c r="F181" i="38"/>
  <c r="E182" i="38"/>
  <c r="D183" i="38"/>
  <c r="H183" i="38"/>
  <c r="G184" i="38"/>
  <c r="F185" i="38"/>
  <c r="E186" i="38"/>
  <c r="D187" i="38"/>
  <c r="H187" i="38"/>
  <c r="G188" i="38"/>
  <c r="G189" i="38"/>
  <c r="G190" i="38"/>
  <c r="H191" i="38"/>
  <c r="H192" i="38"/>
  <c r="H193" i="38"/>
  <c r="D195" i="38"/>
  <c r="E196" i="38"/>
  <c r="H197" i="38"/>
  <c r="F199" i="38"/>
  <c r="D201" i="38"/>
  <c r="G202" i="38"/>
  <c r="H205" i="38"/>
  <c r="D209" i="38"/>
  <c r="D226" i="38"/>
  <c r="E209" i="38"/>
  <c r="E205" i="38"/>
  <c r="E201" i="38"/>
  <c r="E197" i="38"/>
  <c r="E193" i="38"/>
  <c r="E189" i="38"/>
  <c r="E207" i="38"/>
  <c r="E210" i="38"/>
  <c r="E206" i="38"/>
  <c r="E202" i="38"/>
  <c r="E198" i="38"/>
  <c r="G212" i="38"/>
  <c r="G214" i="38"/>
  <c r="E215" i="38"/>
  <c r="G216" i="38"/>
  <c r="G218" i="38"/>
  <c r="E219" i="38"/>
  <c r="G220" i="38"/>
  <c r="G222" i="38"/>
  <c r="E223" i="38"/>
  <c r="G224" i="38"/>
  <c r="G226" i="38"/>
  <c r="E227" i="38"/>
  <c r="G228" i="38"/>
  <c r="E229" i="38"/>
  <c r="G80" i="38"/>
  <c r="E135" i="38"/>
  <c r="G137" i="38"/>
  <c r="E138" i="38"/>
  <c r="G139" i="38"/>
  <c r="E142" i="38"/>
  <c r="E146" i="38"/>
  <c r="E148" i="38"/>
  <c r="G149" i="38"/>
  <c r="E150" i="38"/>
  <c r="E154" i="38"/>
  <c r="F158" i="38"/>
  <c r="E159" i="38"/>
  <c r="D160" i="38"/>
  <c r="H160" i="38"/>
  <c r="G161" i="38"/>
  <c r="F162" i="38"/>
  <c r="E163" i="38"/>
  <c r="D164" i="38"/>
  <c r="H164" i="38"/>
  <c r="G165" i="38"/>
  <c r="F166" i="38"/>
  <c r="E167" i="38"/>
  <c r="D168" i="38"/>
  <c r="H168" i="38"/>
  <c r="G169" i="38"/>
  <c r="F170" i="38"/>
  <c r="E171" i="38"/>
  <c r="D172" i="38"/>
  <c r="H172" i="38"/>
  <c r="G173" i="38"/>
  <c r="F174" i="38"/>
  <c r="E175" i="38"/>
  <c r="D176" i="38"/>
  <c r="H176" i="38"/>
  <c r="G177" i="38"/>
  <c r="F178" i="38"/>
  <c r="E179" i="38"/>
  <c r="D180" i="38"/>
  <c r="H180" i="38"/>
  <c r="G181" i="38"/>
  <c r="F182" i="38"/>
  <c r="E183" i="38"/>
  <c r="D184" i="38"/>
  <c r="H184" i="38"/>
  <c r="G185" i="38"/>
  <c r="F186" i="38"/>
  <c r="E187" i="38"/>
  <c r="D188" i="38"/>
  <c r="H188" i="38"/>
  <c r="H189" i="38"/>
  <c r="D191" i="38"/>
  <c r="D192" i="38"/>
  <c r="D193" i="38"/>
  <c r="E194" i="38"/>
  <c r="E195" i="38"/>
  <c r="H196" i="38"/>
  <c r="F198" i="38"/>
  <c r="D200" i="38"/>
  <c r="G201" i="38"/>
  <c r="E203" i="38"/>
  <c r="H204" i="38"/>
  <c r="G206" i="38"/>
  <c r="H209" i="38"/>
  <c r="D207" i="39"/>
  <c r="D203" i="39"/>
  <c r="D199" i="39"/>
  <c r="D195" i="39"/>
  <c r="D191" i="39"/>
  <c r="D187" i="39"/>
  <c r="D183" i="39"/>
  <c r="D179" i="39"/>
  <c r="D175" i="39"/>
  <c r="D171" i="39"/>
  <c r="D209" i="39"/>
  <c r="D205" i="39"/>
  <c r="D201" i="39"/>
  <c r="D197" i="39"/>
  <c r="D193" i="39"/>
  <c r="D189" i="39"/>
  <c r="D185" i="39"/>
  <c r="D181" i="39"/>
  <c r="D177" i="39"/>
  <c r="D173" i="39"/>
  <c r="D208" i="39"/>
  <c r="D204" i="39"/>
  <c r="D200" i="39"/>
  <c r="D196" i="39"/>
  <c r="D192" i="39"/>
  <c r="D188" i="39"/>
  <c r="D184" i="39"/>
  <c r="D180" i="39"/>
  <c r="D176" i="39"/>
  <c r="D172" i="39"/>
  <c r="H207" i="39"/>
  <c r="H203" i="39"/>
  <c r="H199" i="39"/>
  <c r="H195" i="39"/>
  <c r="H191" i="39"/>
  <c r="H187" i="39"/>
  <c r="H183" i="39"/>
  <c r="H179" i="39"/>
  <c r="H175" i="39"/>
  <c r="H171" i="39"/>
  <c r="H209" i="39"/>
  <c r="H205" i="39"/>
  <c r="H201" i="39"/>
  <c r="H197" i="39"/>
  <c r="H193" i="39"/>
  <c r="H189" i="39"/>
  <c r="H185" i="39"/>
  <c r="H181" i="39"/>
  <c r="H177" i="39"/>
  <c r="H173" i="39"/>
  <c r="H208" i="39"/>
  <c r="H204" i="39"/>
  <c r="H200" i="39"/>
  <c r="H196" i="39"/>
  <c r="H192" i="39"/>
  <c r="H188" i="39"/>
  <c r="H184" i="39"/>
  <c r="H180" i="39"/>
  <c r="H176" i="39"/>
  <c r="H172" i="39"/>
  <c r="F212" i="39"/>
  <c r="D213" i="39"/>
  <c r="H213" i="39"/>
  <c r="F214" i="39"/>
  <c r="F216" i="39"/>
  <c r="D217" i="39"/>
  <c r="H217" i="39"/>
  <c r="F218" i="39"/>
  <c r="F220" i="39"/>
  <c r="D221" i="39"/>
  <c r="H221" i="39"/>
  <c r="F222" i="39"/>
  <c r="F224" i="39"/>
  <c r="D225" i="39"/>
  <c r="H225" i="39"/>
  <c r="F226" i="39"/>
  <c r="F228" i="39"/>
  <c r="D229" i="39"/>
  <c r="H229" i="39"/>
  <c r="F80" i="39"/>
  <c r="D135" i="39"/>
  <c r="H135" i="39"/>
  <c r="F137" i="39"/>
  <c r="H138" i="39"/>
  <c r="F139" i="39"/>
  <c r="H142" i="39"/>
  <c r="F143" i="39"/>
  <c r="H146" i="39"/>
  <c r="H148" i="39"/>
  <c r="F149" i="39"/>
  <c r="H150" i="39"/>
  <c r="F151" i="39"/>
  <c r="H154" i="39"/>
  <c r="E158" i="39"/>
  <c r="D159" i="39"/>
  <c r="H159" i="39"/>
  <c r="G160" i="39"/>
  <c r="F161" i="39"/>
  <c r="E162" i="39"/>
  <c r="D163" i="39"/>
  <c r="H163" i="39"/>
  <c r="G164" i="39"/>
  <c r="F165" i="39"/>
  <c r="E166" i="39"/>
  <c r="D167" i="39"/>
  <c r="H167" i="39"/>
  <c r="G168" i="39"/>
  <c r="F169" i="39"/>
  <c r="E170" i="39"/>
  <c r="F172" i="39"/>
  <c r="G175" i="39"/>
  <c r="H178" i="39"/>
  <c r="D182" i="39"/>
  <c r="E185" i="39"/>
  <c r="F188" i="39"/>
  <c r="G191" i="39"/>
  <c r="H194" i="39"/>
  <c r="D198" i="39"/>
  <c r="F204" i="39"/>
  <c r="G207" i="39"/>
  <c r="H210" i="39"/>
  <c r="D215" i="39"/>
  <c r="F8" i="41"/>
  <c r="F62" i="40"/>
  <c r="F60" i="40"/>
  <c r="F158" i="40" s="1"/>
  <c r="F85" i="40"/>
  <c r="D85" i="40"/>
  <c r="H85" i="40"/>
  <c r="G85" i="40"/>
  <c r="E85" i="40"/>
  <c r="E213" i="40"/>
  <c r="E139" i="40"/>
  <c r="E221" i="40"/>
  <c r="G149" i="40"/>
  <c r="E149" i="40"/>
  <c r="H149" i="40"/>
  <c r="E225" i="40"/>
  <c r="E229" i="40"/>
  <c r="E210" i="39"/>
  <c r="E206" i="39"/>
  <c r="E202" i="39"/>
  <c r="E198" i="39"/>
  <c r="E194" i="39"/>
  <c r="E190" i="39"/>
  <c r="E186" i="39"/>
  <c r="E182" i="39"/>
  <c r="E178" i="39"/>
  <c r="E174" i="39"/>
  <c r="E208" i="39"/>
  <c r="E204" i="39"/>
  <c r="E200" i="39"/>
  <c r="E196" i="39"/>
  <c r="E192" i="39"/>
  <c r="E188" i="39"/>
  <c r="E184" i="39"/>
  <c r="E180" i="39"/>
  <c r="E176" i="39"/>
  <c r="E172" i="39"/>
  <c r="E207" i="39"/>
  <c r="E203" i="39"/>
  <c r="E199" i="39"/>
  <c r="E195" i="39"/>
  <c r="E191" i="39"/>
  <c r="E187" i="39"/>
  <c r="E183" i="39"/>
  <c r="E179" i="39"/>
  <c r="E175" i="39"/>
  <c r="E171" i="39"/>
  <c r="E213" i="39"/>
  <c r="E215" i="39"/>
  <c r="E217" i="39"/>
  <c r="E219" i="39"/>
  <c r="E221" i="39"/>
  <c r="G222" i="39"/>
  <c r="E223" i="39"/>
  <c r="E225" i="39"/>
  <c r="G226" i="39"/>
  <c r="E227" i="39"/>
  <c r="E229" i="39"/>
  <c r="G80" i="39"/>
  <c r="E135" i="39"/>
  <c r="G137" i="39"/>
  <c r="E138" i="39"/>
  <c r="G139" i="39"/>
  <c r="E142" i="39"/>
  <c r="G143" i="39"/>
  <c r="E146" i="39"/>
  <c r="E148" i="39"/>
  <c r="E150" i="39"/>
  <c r="E154" i="39"/>
  <c r="F158" i="39"/>
  <c r="E159" i="39"/>
  <c r="D160" i="39"/>
  <c r="H160" i="39"/>
  <c r="G161" i="39"/>
  <c r="F162" i="39"/>
  <c r="E163" i="39"/>
  <c r="D164" i="39"/>
  <c r="H164" i="39"/>
  <c r="G165" i="39"/>
  <c r="F166" i="39"/>
  <c r="E167" i="39"/>
  <c r="D168" i="39"/>
  <c r="H168" i="39"/>
  <c r="G169" i="39"/>
  <c r="F170" i="39"/>
  <c r="E173" i="39"/>
  <c r="F176" i="39"/>
  <c r="G179" i="39"/>
  <c r="H182" i="39"/>
  <c r="D186" i="39"/>
  <c r="E189" i="39"/>
  <c r="F192" i="39"/>
  <c r="G195" i="39"/>
  <c r="H198" i="39"/>
  <c r="D202" i="39"/>
  <c r="E205" i="39"/>
  <c r="D219" i="39"/>
  <c r="G60" i="41"/>
  <c r="E214" i="40"/>
  <c r="E216" i="40"/>
  <c r="F209" i="39"/>
  <c r="F205" i="39"/>
  <c r="F201" i="39"/>
  <c r="F197" i="39"/>
  <c r="F193" i="39"/>
  <c r="F189" i="39"/>
  <c r="F185" i="39"/>
  <c r="F181" i="39"/>
  <c r="F177" i="39"/>
  <c r="F173" i="39"/>
  <c r="F207" i="39"/>
  <c r="F203" i="39"/>
  <c r="F199" i="39"/>
  <c r="F195" i="39"/>
  <c r="F191" i="39"/>
  <c r="F187" i="39"/>
  <c r="F183" i="39"/>
  <c r="F179" i="39"/>
  <c r="F175" i="39"/>
  <c r="F171" i="39"/>
  <c r="F210" i="39"/>
  <c r="F206" i="39"/>
  <c r="F202" i="39"/>
  <c r="F198" i="39"/>
  <c r="F194" i="39"/>
  <c r="F190" i="39"/>
  <c r="F186" i="39"/>
  <c r="F182" i="39"/>
  <c r="F178" i="39"/>
  <c r="F174" i="39"/>
  <c r="F215" i="39"/>
  <c r="F219" i="39"/>
  <c r="D220" i="39"/>
  <c r="H220" i="39"/>
  <c r="D222" i="39"/>
  <c r="H222" i="39"/>
  <c r="F223" i="39"/>
  <c r="D224" i="39"/>
  <c r="H224" i="39"/>
  <c r="D226" i="39"/>
  <c r="H226" i="39"/>
  <c r="F227" i="39"/>
  <c r="D228" i="39"/>
  <c r="H228" i="39"/>
  <c r="D80" i="39"/>
  <c r="D155" i="39" s="1"/>
  <c r="H80" i="39"/>
  <c r="F135" i="39"/>
  <c r="H137" i="39"/>
  <c r="F138" i="39"/>
  <c r="H139" i="39"/>
  <c r="F142" i="39"/>
  <c r="H143" i="39"/>
  <c r="F146" i="39"/>
  <c r="F148" i="39"/>
  <c r="H149" i="39"/>
  <c r="F150" i="39"/>
  <c r="H151" i="39"/>
  <c r="F154" i="39"/>
  <c r="G158" i="39"/>
  <c r="F159" i="39"/>
  <c r="E160" i="39"/>
  <c r="D161" i="39"/>
  <c r="H161" i="39"/>
  <c r="G162" i="39"/>
  <c r="F163" i="39"/>
  <c r="E164" i="39"/>
  <c r="D165" i="39"/>
  <c r="H165" i="39"/>
  <c r="G166" i="39"/>
  <c r="F167" i="39"/>
  <c r="E168" i="39"/>
  <c r="D169" i="39"/>
  <c r="H169" i="39"/>
  <c r="H170" i="39"/>
  <c r="D174" i="39"/>
  <c r="E177" i="39"/>
  <c r="F180" i="39"/>
  <c r="G183" i="39"/>
  <c r="H186" i="39"/>
  <c r="D190" i="39"/>
  <c r="E193" i="39"/>
  <c r="F196" i="39"/>
  <c r="H202" i="39"/>
  <c r="D206" i="39"/>
  <c r="E209" i="39"/>
  <c r="D223" i="39"/>
  <c r="G208" i="39"/>
  <c r="G204" i="39"/>
  <c r="G200" i="39"/>
  <c r="G196" i="39"/>
  <c r="G192" i="39"/>
  <c r="G188" i="39"/>
  <c r="G184" i="39"/>
  <c r="G180" i="39"/>
  <c r="G176" i="39"/>
  <c r="G172" i="39"/>
  <c r="G210" i="39"/>
  <c r="G206" i="39"/>
  <c r="G202" i="39"/>
  <c r="G198" i="39"/>
  <c r="G194" i="39"/>
  <c r="G190" i="39"/>
  <c r="G186" i="39"/>
  <c r="G182" i="39"/>
  <c r="G178" i="39"/>
  <c r="G174" i="39"/>
  <c r="G170" i="39"/>
  <c r="G209" i="39"/>
  <c r="G205" i="39"/>
  <c r="G201" i="39"/>
  <c r="G197" i="39"/>
  <c r="G193" i="39"/>
  <c r="G189" i="39"/>
  <c r="G185" i="39"/>
  <c r="G181" i="39"/>
  <c r="G177" i="39"/>
  <c r="G173" i="39"/>
  <c r="E212" i="39"/>
  <c r="G213" i="39"/>
  <c r="G215" i="39"/>
  <c r="E216" i="39"/>
  <c r="G217" i="39"/>
  <c r="G219" i="39"/>
  <c r="E220" i="39"/>
  <c r="G221" i="39"/>
  <c r="G223" i="39"/>
  <c r="E224" i="39"/>
  <c r="G225" i="39"/>
  <c r="G227" i="39"/>
  <c r="E228" i="39"/>
  <c r="G229" i="39"/>
  <c r="E80" i="39"/>
  <c r="G135" i="39"/>
  <c r="G138" i="39"/>
  <c r="E139" i="39"/>
  <c r="G142" i="39"/>
  <c r="E143" i="39"/>
  <c r="G146" i="39"/>
  <c r="E149" i="39"/>
  <c r="G150" i="39"/>
  <c r="E151" i="39"/>
  <c r="G154" i="39"/>
  <c r="D158" i="39"/>
  <c r="H158" i="39"/>
  <c r="G159" i="39"/>
  <c r="F160" i="39"/>
  <c r="E161" i="39"/>
  <c r="D162" i="39"/>
  <c r="H162" i="39"/>
  <c r="G163" i="39"/>
  <c r="F164" i="39"/>
  <c r="E165" i="39"/>
  <c r="D166" i="39"/>
  <c r="H166" i="39"/>
  <c r="G167" i="39"/>
  <c r="F168" i="39"/>
  <c r="E169" i="39"/>
  <c r="D170" i="39"/>
  <c r="G171" i="39"/>
  <c r="H174" i="39"/>
  <c r="D178" i="39"/>
  <c r="E181" i="39"/>
  <c r="F184" i="39"/>
  <c r="G187" i="39"/>
  <c r="H190" i="39"/>
  <c r="D194" i="39"/>
  <c r="E197" i="39"/>
  <c r="F200" i="39"/>
  <c r="G203" i="39"/>
  <c r="H206" i="39"/>
  <c r="D210" i="39"/>
  <c r="E60" i="41"/>
  <c r="E210" i="40"/>
  <c r="E215" i="40"/>
  <c r="E217" i="40"/>
  <c r="G224" i="40"/>
  <c r="D8" i="41"/>
  <c r="H8" i="41"/>
  <c r="E159" i="40"/>
  <c r="F87" i="40"/>
  <c r="E13" i="41"/>
  <c r="E163" i="40"/>
  <c r="G15" i="41"/>
  <c r="D16" i="41"/>
  <c r="F91" i="40"/>
  <c r="H91" i="40"/>
  <c r="D91" i="40"/>
  <c r="G91" i="40"/>
  <c r="H16" i="41"/>
  <c r="E167" i="40"/>
  <c r="F18" i="41"/>
  <c r="G169" i="40"/>
  <c r="F95" i="40"/>
  <c r="H95" i="40"/>
  <c r="D95" i="40"/>
  <c r="G95" i="40"/>
  <c r="E171" i="40"/>
  <c r="F22" i="41"/>
  <c r="G23" i="41"/>
  <c r="D24" i="41"/>
  <c r="F99" i="40"/>
  <c r="H99" i="40"/>
  <c r="D99" i="40"/>
  <c r="G99" i="40"/>
  <c r="H24" i="41"/>
  <c r="E25" i="41"/>
  <c r="E175" i="40"/>
  <c r="G27" i="41"/>
  <c r="G177" i="40"/>
  <c r="D28" i="41"/>
  <c r="F103" i="40"/>
  <c r="H103" i="40"/>
  <c r="D103" i="40"/>
  <c r="G103" i="40"/>
  <c r="H28" i="41"/>
  <c r="E29" i="41"/>
  <c r="E179" i="40"/>
  <c r="F30" i="41"/>
  <c r="G31" i="41"/>
  <c r="G181" i="40"/>
  <c r="D32" i="41"/>
  <c r="F107" i="40"/>
  <c r="H107" i="40"/>
  <c r="D107" i="40"/>
  <c r="G107" i="40"/>
  <c r="H32" i="41"/>
  <c r="E33" i="41"/>
  <c r="E183" i="40"/>
  <c r="F34" i="41"/>
  <c r="G35" i="41"/>
  <c r="F111" i="40"/>
  <c r="H111" i="40"/>
  <c r="D111" i="40"/>
  <c r="G111" i="40"/>
  <c r="E187" i="40"/>
  <c r="G189" i="40"/>
  <c r="D40" i="41"/>
  <c r="F115" i="40"/>
  <c r="H115" i="40"/>
  <c r="D115" i="40"/>
  <c r="G115" i="40"/>
  <c r="H40" i="41"/>
  <c r="E41" i="41"/>
  <c r="E191" i="40"/>
  <c r="F42" i="41"/>
  <c r="G43" i="41"/>
  <c r="G193" i="40"/>
  <c r="D44" i="41"/>
  <c r="F119" i="40"/>
  <c r="H119" i="40"/>
  <c r="D119" i="40"/>
  <c r="G119" i="40"/>
  <c r="H44" i="41"/>
  <c r="E195" i="40"/>
  <c r="F123" i="40"/>
  <c r="H123" i="40"/>
  <c r="D123" i="40"/>
  <c r="G123" i="40"/>
  <c r="E199" i="40"/>
  <c r="G51" i="41"/>
  <c r="F127" i="40"/>
  <c r="H127" i="40"/>
  <c r="D127" i="40"/>
  <c r="G127" i="40"/>
  <c r="E53" i="41"/>
  <c r="E203" i="40"/>
  <c r="F54" i="41"/>
  <c r="G55" i="41"/>
  <c r="D56" i="41"/>
  <c r="F131" i="40"/>
  <c r="H131" i="40"/>
  <c r="D131" i="40"/>
  <c r="G131" i="40"/>
  <c r="H56" i="41"/>
  <c r="E207" i="40"/>
  <c r="G59" i="41"/>
  <c r="G62" i="40"/>
  <c r="E69" i="40"/>
  <c r="E219" i="40" s="1"/>
  <c r="E73" i="40"/>
  <c r="E77" i="40"/>
  <c r="E227" i="40" s="1"/>
  <c r="E83" i="40"/>
  <c r="G84" i="40"/>
  <c r="D87" i="40"/>
  <c r="E95" i="40"/>
  <c r="E103" i="40"/>
  <c r="E111" i="40"/>
  <c r="E119" i="40"/>
  <c r="E127" i="40"/>
  <c r="E8" i="41"/>
  <c r="E158" i="40"/>
  <c r="G160" i="40"/>
  <c r="H86" i="40"/>
  <c r="D86" i="40"/>
  <c r="E162" i="40"/>
  <c r="F13" i="41"/>
  <c r="D15" i="41"/>
  <c r="H90" i="40"/>
  <c r="D90" i="40"/>
  <c r="F90" i="40"/>
  <c r="E90" i="40"/>
  <c r="H15" i="41"/>
  <c r="E16" i="41"/>
  <c r="E166" i="40"/>
  <c r="G18" i="41"/>
  <c r="H94" i="40"/>
  <c r="D94" i="40"/>
  <c r="F94" i="40"/>
  <c r="E94" i="40"/>
  <c r="E170" i="40"/>
  <c r="G22" i="41"/>
  <c r="D23" i="41"/>
  <c r="H98" i="40"/>
  <c r="D98" i="40"/>
  <c r="F98" i="40"/>
  <c r="E98" i="40"/>
  <c r="H23" i="41"/>
  <c r="E24" i="41"/>
  <c r="E174" i="40"/>
  <c r="F25" i="41"/>
  <c r="G176" i="40"/>
  <c r="D27" i="41"/>
  <c r="H102" i="40"/>
  <c r="D102" i="40"/>
  <c r="F102" i="40"/>
  <c r="E102" i="40"/>
  <c r="H27" i="41"/>
  <c r="E28" i="41"/>
  <c r="E178" i="40"/>
  <c r="F29" i="41"/>
  <c r="G30" i="41"/>
  <c r="G180" i="40"/>
  <c r="D31" i="41"/>
  <c r="H106" i="40"/>
  <c r="D106" i="40"/>
  <c r="F106" i="40"/>
  <c r="E106" i="40"/>
  <c r="H31" i="41"/>
  <c r="E32" i="41"/>
  <c r="E182" i="40"/>
  <c r="F33" i="41"/>
  <c r="G34" i="41"/>
  <c r="G184" i="40"/>
  <c r="D35" i="41"/>
  <c r="H110" i="40"/>
  <c r="D110" i="40"/>
  <c r="F110" i="40"/>
  <c r="E110" i="40"/>
  <c r="H35" i="41"/>
  <c r="E186" i="40"/>
  <c r="G188" i="40"/>
  <c r="H114" i="40"/>
  <c r="D114" i="40"/>
  <c r="F114" i="40"/>
  <c r="E114" i="40"/>
  <c r="E40" i="41"/>
  <c r="E190" i="40"/>
  <c r="F41" i="41"/>
  <c r="G42" i="41"/>
  <c r="D43" i="41"/>
  <c r="H118" i="40"/>
  <c r="D118" i="40"/>
  <c r="F118" i="40"/>
  <c r="E118" i="40"/>
  <c r="H43" i="41"/>
  <c r="E44" i="41"/>
  <c r="E194" i="40"/>
  <c r="H122" i="40"/>
  <c r="D122" i="40"/>
  <c r="F122" i="40"/>
  <c r="E122" i="40"/>
  <c r="E198" i="40"/>
  <c r="G200" i="40"/>
  <c r="D51" i="41"/>
  <c r="H126" i="40"/>
  <c r="D126" i="40"/>
  <c r="F126" i="40"/>
  <c r="E126" i="40"/>
  <c r="H51" i="41"/>
  <c r="E202" i="40"/>
  <c r="F53" i="41"/>
  <c r="G54" i="41"/>
  <c r="D55" i="41"/>
  <c r="H130" i="40"/>
  <c r="D130" i="40"/>
  <c r="F130" i="40"/>
  <c r="E130" i="40"/>
  <c r="H55" i="41"/>
  <c r="E56" i="41"/>
  <c r="E206" i="40"/>
  <c r="D59" i="41"/>
  <c r="H134" i="40"/>
  <c r="D134" i="40"/>
  <c r="F134" i="40"/>
  <c r="E134" i="40"/>
  <c r="H59" i="41"/>
  <c r="D62" i="40"/>
  <c r="D137" i="40" s="1"/>
  <c r="H62" i="40"/>
  <c r="D68" i="40"/>
  <c r="D143" i="40" s="1"/>
  <c r="F69" i="40"/>
  <c r="D70" i="40"/>
  <c r="D72" i="40"/>
  <c r="H72" i="40"/>
  <c r="F73" i="40"/>
  <c r="D76" i="40"/>
  <c r="D151" i="40" s="1"/>
  <c r="H76" i="40"/>
  <c r="F77" i="40"/>
  <c r="F227" i="40" s="1"/>
  <c r="D78" i="40"/>
  <c r="F83" i="40"/>
  <c r="D84" i="40"/>
  <c r="H84" i="40"/>
  <c r="F86" i="40"/>
  <c r="E87" i="40"/>
  <c r="F88" i="40"/>
  <c r="G90" i="40"/>
  <c r="G98" i="40"/>
  <c r="G106" i="40"/>
  <c r="G114" i="40"/>
  <c r="G122" i="40"/>
  <c r="G130" i="40"/>
  <c r="E161" i="40"/>
  <c r="G13" i="41"/>
  <c r="G163" i="40"/>
  <c r="F89" i="40"/>
  <c r="H89" i="40"/>
  <c r="D89" i="40"/>
  <c r="G89" i="40"/>
  <c r="E15" i="41"/>
  <c r="E165" i="40"/>
  <c r="F16" i="41"/>
  <c r="D18" i="41"/>
  <c r="F93" i="40"/>
  <c r="H93" i="40"/>
  <c r="D93" i="40"/>
  <c r="G93" i="40"/>
  <c r="H18" i="41"/>
  <c r="E169" i="40"/>
  <c r="D22" i="41"/>
  <c r="F97" i="40"/>
  <c r="H97" i="40"/>
  <c r="D97" i="40"/>
  <c r="G97" i="40"/>
  <c r="H22" i="41"/>
  <c r="E23" i="41"/>
  <c r="E173" i="40"/>
  <c r="F24" i="41"/>
  <c r="G25" i="41"/>
  <c r="G175" i="40"/>
  <c r="F101" i="40"/>
  <c r="H101" i="40"/>
  <c r="D101" i="40"/>
  <c r="G101" i="40"/>
  <c r="E27" i="41"/>
  <c r="E177" i="40"/>
  <c r="F28" i="41"/>
  <c r="G29" i="41"/>
  <c r="D30" i="41"/>
  <c r="F105" i="40"/>
  <c r="H105" i="40"/>
  <c r="D105" i="40"/>
  <c r="G105" i="40"/>
  <c r="H30" i="41"/>
  <c r="E31" i="41"/>
  <c r="E181" i="40"/>
  <c r="F32" i="41"/>
  <c r="G33" i="41"/>
  <c r="D34" i="41"/>
  <c r="F109" i="40"/>
  <c r="H109" i="40"/>
  <c r="D109" i="40"/>
  <c r="G109" i="40"/>
  <c r="H34" i="41"/>
  <c r="E35" i="41"/>
  <c r="E185" i="40"/>
  <c r="F113" i="40"/>
  <c r="H113" i="40"/>
  <c r="D113" i="40"/>
  <c r="G113" i="40"/>
  <c r="E189" i="40"/>
  <c r="F40" i="41"/>
  <c r="G41" i="41"/>
  <c r="D42" i="41"/>
  <c r="F117" i="40"/>
  <c r="H117" i="40"/>
  <c r="D117" i="40"/>
  <c r="G117" i="40"/>
  <c r="H42" i="41"/>
  <c r="E43" i="41"/>
  <c r="E193" i="40"/>
  <c r="F44" i="41"/>
  <c r="F121" i="40"/>
  <c r="H121" i="40"/>
  <c r="D121" i="40"/>
  <c r="G121" i="40"/>
  <c r="E197" i="40"/>
  <c r="F125" i="40"/>
  <c r="H125" i="40"/>
  <c r="D125" i="40"/>
  <c r="G125" i="40"/>
  <c r="E51" i="41"/>
  <c r="E201" i="40"/>
  <c r="G53" i="41"/>
  <c r="D54" i="41"/>
  <c r="F129" i="40"/>
  <c r="H129" i="40"/>
  <c r="D129" i="40"/>
  <c r="G129" i="40"/>
  <c r="H54" i="41"/>
  <c r="E55" i="41"/>
  <c r="E205" i="40"/>
  <c r="F56" i="41"/>
  <c r="F133" i="40"/>
  <c r="H133" i="40"/>
  <c r="D133" i="40"/>
  <c r="G133" i="40"/>
  <c r="E59" i="41"/>
  <c r="E209" i="40"/>
  <c r="E62" i="40"/>
  <c r="G63" i="40"/>
  <c r="G67" i="40"/>
  <c r="E68" i="40"/>
  <c r="G69" i="40"/>
  <c r="E220" i="40"/>
  <c r="G221" i="40"/>
  <c r="E222" i="40"/>
  <c r="G73" i="40"/>
  <c r="E224" i="40"/>
  <c r="G225" i="40"/>
  <c r="E226" i="40"/>
  <c r="G77" i="40"/>
  <c r="E228" i="40"/>
  <c r="G229" i="40"/>
  <c r="G83" i="40"/>
  <c r="G86" i="40"/>
  <c r="G87" i="40"/>
  <c r="E91" i="40"/>
  <c r="E99" i="40"/>
  <c r="E107" i="40"/>
  <c r="E115" i="40"/>
  <c r="E123" i="40"/>
  <c r="G128" i="40"/>
  <c r="G8" i="41"/>
  <c r="G158" i="40"/>
  <c r="E160" i="40"/>
  <c r="D13" i="41"/>
  <c r="H88" i="40"/>
  <c r="D88" i="40"/>
  <c r="E88" i="40"/>
  <c r="H13" i="41"/>
  <c r="E164" i="40"/>
  <c r="F15" i="41"/>
  <c r="G16" i="41"/>
  <c r="H92" i="40"/>
  <c r="D92" i="40"/>
  <c r="F92" i="40"/>
  <c r="E92" i="40"/>
  <c r="E18" i="41"/>
  <c r="E168" i="40"/>
  <c r="H96" i="40"/>
  <c r="D96" i="40"/>
  <c r="F96" i="40"/>
  <c r="E96" i="40"/>
  <c r="E22" i="41"/>
  <c r="E172" i="40"/>
  <c r="F23" i="41"/>
  <c r="G24" i="41"/>
  <c r="G174" i="40"/>
  <c r="D25" i="41"/>
  <c r="H100" i="40"/>
  <c r="D100" i="40"/>
  <c r="F100" i="40"/>
  <c r="E100" i="40"/>
  <c r="H25" i="41"/>
  <c r="E176" i="40"/>
  <c r="F27" i="41"/>
  <c r="G28" i="41"/>
  <c r="D29" i="41"/>
  <c r="H104" i="40"/>
  <c r="D104" i="40"/>
  <c r="F104" i="40"/>
  <c r="E104" i="40"/>
  <c r="H29" i="41"/>
  <c r="E30" i="41"/>
  <c r="E180" i="40"/>
  <c r="F31" i="41"/>
  <c r="G32" i="41"/>
  <c r="D33" i="41"/>
  <c r="H108" i="40"/>
  <c r="D108" i="40"/>
  <c r="F108" i="40"/>
  <c r="E108" i="40"/>
  <c r="H33" i="41"/>
  <c r="E34" i="41"/>
  <c r="E184" i="40"/>
  <c r="F35" i="41"/>
  <c r="H112" i="40"/>
  <c r="D112" i="40"/>
  <c r="F112" i="40"/>
  <c r="E112" i="40"/>
  <c r="E188" i="40"/>
  <c r="G40" i="41"/>
  <c r="D41" i="41"/>
  <c r="H116" i="40"/>
  <c r="D116" i="40"/>
  <c r="F116" i="40"/>
  <c r="E116" i="40"/>
  <c r="H41" i="41"/>
  <c r="E42" i="41"/>
  <c r="E192" i="40"/>
  <c r="F43" i="41"/>
  <c r="G44" i="41"/>
  <c r="G194" i="40"/>
  <c r="H120" i="40"/>
  <c r="D120" i="40"/>
  <c r="F120" i="40"/>
  <c r="E120" i="40"/>
  <c r="E196" i="40"/>
  <c r="H124" i="40"/>
  <c r="D124" i="40"/>
  <c r="F124" i="40"/>
  <c r="E124" i="40"/>
  <c r="E200" i="40"/>
  <c r="F51" i="41"/>
  <c r="D53" i="41"/>
  <c r="H128" i="40"/>
  <c r="D128" i="40"/>
  <c r="F128" i="40"/>
  <c r="E128" i="40"/>
  <c r="H53" i="41"/>
  <c r="E54" i="41"/>
  <c r="E204" i="40"/>
  <c r="F55" i="41"/>
  <c r="G56" i="41"/>
  <c r="G206" i="40"/>
  <c r="H132" i="40"/>
  <c r="D132" i="40"/>
  <c r="F132" i="40"/>
  <c r="E132" i="40"/>
  <c r="E208" i="40"/>
  <c r="F59" i="41"/>
  <c r="D60" i="40"/>
  <c r="D203" i="40" s="1"/>
  <c r="H60" i="40"/>
  <c r="H216" i="40" s="1"/>
  <c r="D63" i="40"/>
  <c r="D138" i="40" s="1"/>
  <c r="H63" i="40"/>
  <c r="F64" i="40"/>
  <c r="D65" i="40"/>
  <c r="H65" i="40"/>
  <c r="F66" i="40"/>
  <c r="D67" i="40"/>
  <c r="D142" i="40" s="1"/>
  <c r="H67" i="40"/>
  <c r="F68" i="40"/>
  <c r="D69" i="40"/>
  <c r="H69" i="40"/>
  <c r="F70" i="40"/>
  <c r="D71" i="40"/>
  <c r="D146" i="40" s="1"/>
  <c r="H71" i="40"/>
  <c r="F72" i="40"/>
  <c r="D73" i="40"/>
  <c r="D148" i="40" s="1"/>
  <c r="H73" i="40"/>
  <c r="F74" i="40"/>
  <c r="D75" i="40"/>
  <c r="D150" i="40" s="1"/>
  <c r="H75" i="40"/>
  <c r="F76" i="40"/>
  <c r="D77" i="40"/>
  <c r="H77" i="40"/>
  <c r="F78" i="40"/>
  <c r="D79" i="40"/>
  <c r="D154" i="40" s="1"/>
  <c r="H79" i="40"/>
  <c r="D83" i="40"/>
  <c r="H83" i="40"/>
  <c r="F84" i="40"/>
  <c r="H87" i="40"/>
  <c r="E89" i="40"/>
  <c r="G94" i="40"/>
  <c r="E97" i="40"/>
  <c r="G102" i="40"/>
  <c r="E105" i="40"/>
  <c r="G110" i="40"/>
  <c r="E113" i="40"/>
  <c r="G118" i="40"/>
  <c r="E121" i="40"/>
  <c r="G126" i="40"/>
  <c r="E129" i="40"/>
  <c r="G134" i="40"/>
  <c r="K62" i="34"/>
  <c r="I62" i="34"/>
  <c r="I220" i="34" s="1"/>
  <c r="G62" i="34"/>
  <c r="L62" i="34"/>
  <c r="L67" i="34" s="1"/>
  <c r="L83" i="34"/>
  <c r="I226" i="35"/>
  <c r="G227" i="35"/>
  <c r="I228" i="35"/>
  <c r="I230" i="35"/>
  <c r="I232" i="35"/>
  <c r="I83" i="35"/>
  <c r="I241" i="35" s="1"/>
  <c r="I227" i="35"/>
  <c r="I229" i="35"/>
  <c r="I231" i="35"/>
  <c r="G67" i="35"/>
  <c r="G225" i="35" s="1"/>
  <c r="J83" i="34"/>
  <c r="J241" i="34" s="1"/>
  <c r="G226" i="35"/>
  <c r="G228" i="35"/>
  <c r="G230" i="35"/>
  <c r="G232" i="35"/>
  <c r="I233" i="35"/>
  <c r="J161" i="35"/>
  <c r="F113" i="36"/>
  <c r="J115" i="36"/>
  <c r="L241" i="34"/>
  <c r="G229" i="35"/>
  <c r="G231" i="35"/>
  <c r="G233" i="35"/>
  <c r="F72" i="36"/>
  <c r="H73" i="36"/>
  <c r="J66" i="36"/>
  <c r="H77" i="36"/>
  <c r="F78" i="36"/>
  <c r="J78" i="36"/>
  <c r="D74" i="36"/>
  <c r="J153" i="36" s="1"/>
  <c r="K217" i="34"/>
  <c r="K215" i="34"/>
  <c r="K213" i="34"/>
  <c r="K211" i="34"/>
  <c r="K209" i="34"/>
  <c r="K207" i="34"/>
  <c r="K205" i="34"/>
  <c r="K203" i="34"/>
  <c r="K201" i="34"/>
  <c r="K199" i="34"/>
  <c r="K197" i="34"/>
  <c r="K195" i="34"/>
  <c r="K193" i="34"/>
  <c r="K191" i="34"/>
  <c r="K189" i="34"/>
  <c r="K187" i="34"/>
  <c r="K185" i="34"/>
  <c r="K183" i="34"/>
  <c r="K181" i="34"/>
  <c r="K179" i="34"/>
  <c r="K177" i="34"/>
  <c r="K175" i="34"/>
  <c r="K173" i="34"/>
  <c r="K171" i="34"/>
  <c r="K169" i="34"/>
  <c r="K167" i="34"/>
  <c r="K218" i="34"/>
  <c r="K216" i="34"/>
  <c r="K214" i="34"/>
  <c r="K212" i="34"/>
  <c r="K210" i="34"/>
  <c r="K208" i="34"/>
  <c r="K206" i="34"/>
  <c r="K204" i="34"/>
  <c r="K202" i="34"/>
  <c r="K200" i="34"/>
  <c r="K198" i="34"/>
  <c r="K196" i="34"/>
  <c r="K194" i="34"/>
  <c r="K192" i="34"/>
  <c r="K190" i="34"/>
  <c r="K188" i="34"/>
  <c r="K186" i="34"/>
  <c r="K184" i="34"/>
  <c r="K182" i="34"/>
  <c r="K180" i="34"/>
  <c r="K178" i="34"/>
  <c r="K176" i="34"/>
  <c r="K174" i="34"/>
  <c r="K172" i="34"/>
  <c r="K170" i="34"/>
  <c r="K168" i="34"/>
  <c r="K166" i="34"/>
  <c r="M220" i="34"/>
  <c r="K221" i="34"/>
  <c r="I222" i="34"/>
  <c r="M222" i="34"/>
  <c r="K223" i="34"/>
  <c r="I224" i="34"/>
  <c r="M224" i="34"/>
  <c r="K67" i="34"/>
  <c r="I226" i="34"/>
  <c r="M226" i="34"/>
  <c r="K227" i="34"/>
  <c r="I228" i="34"/>
  <c r="M228" i="34"/>
  <c r="K229" i="34"/>
  <c r="I230" i="34"/>
  <c r="M230" i="34"/>
  <c r="K231" i="34"/>
  <c r="I232" i="34"/>
  <c r="M232" i="34"/>
  <c r="K233" i="34"/>
  <c r="G217" i="34"/>
  <c r="G215" i="34"/>
  <c r="G213" i="34"/>
  <c r="G211" i="34"/>
  <c r="G209" i="34"/>
  <c r="G207" i="34"/>
  <c r="G205" i="34"/>
  <c r="G203" i="34"/>
  <c r="G201" i="34"/>
  <c r="G199" i="34"/>
  <c r="G197" i="34"/>
  <c r="G195" i="34"/>
  <c r="G193" i="34"/>
  <c r="G191" i="34"/>
  <c r="G189" i="34"/>
  <c r="G187" i="34"/>
  <c r="G185" i="34"/>
  <c r="G183" i="34"/>
  <c r="G181" i="34"/>
  <c r="G179" i="34"/>
  <c r="G177" i="34"/>
  <c r="G175" i="34"/>
  <c r="G173" i="34"/>
  <c r="G171" i="34"/>
  <c r="G169" i="34"/>
  <c r="G167" i="34"/>
  <c r="J139" i="34"/>
  <c r="M139" i="34"/>
  <c r="I139" i="34"/>
  <c r="G218" i="34"/>
  <c r="G216" i="34"/>
  <c r="G214" i="34"/>
  <c r="G212" i="34"/>
  <c r="G210" i="34"/>
  <c r="G208" i="34"/>
  <c r="G206" i="34"/>
  <c r="G204" i="34"/>
  <c r="G202" i="34"/>
  <c r="G200" i="34"/>
  <c r="G198" i="34"/>
  <c r="G196" i="34"/>
  <c r="G194" i="34"/>
  <c r="G192" i="34"/>
  <c r="G190" i="34"/>
  <c r="G188" i="34"/>
  <c r="G186" i="34"/>
  <c r="G184" i="34"/>
  <c r="G182" i="34"/>
  <c r="G180" i="34"/>
  <c r="G178" i="34"/>
  <c r="G176" i="34"/>
  <c r="G174" i="34"/>
  <c r="G172" i="34"/>
  <c r="G170" i="34"/>
  <c r="G168" i="34"/>
  <c r="G166" i="34"/>
  <c r="L139" i="34"/>
  <c r="G139" i="34"/>
  <c r="K139" i="34"/>
  <c r="L217" i="34"/>
  <c r="L215" i="34"/>
  <c r="L213" i="34"/>
  <c r="L211" i="34"/>
  <c r="L209" i="34"/>
  <c r="L207" i="34"/>
  <c r="L205" i="34"/>
  <c r="L203" i="34"/>
  <c r="L201" i="34"/>
  <c r="L199" i="34"/>
  <c r="L197" i="34"/>
  <c r="L195" i="34"/>
  <c r="L193" i="34"/>
  <c r="L191" i="34"/>
  <c r="L189" i="34"/>
  <c r="L187" i="34"/>
  <c r="L185" i="34"/>
  <c r="L183" i="34"/>
  <c r="L181" i="34"/>
  <c r="L179" i="34"/>
  <c r="L177" i="34"/>
  <c r="L175" i="34"/>
  <c r="L173" i="34"/>
  <c r="L171" i="34"/>
  <c r="L169" i="34"/>
  <c r="L167" i="34"/>
  <c r="L218" i="34"/>
  <c r="L216" i="34"/>
  <c r="L214" i="34"/>
  <c r="L212" i="34"/>
  <c r="L210" i="34"/>
  <c r="L208" i="34"/>
  <c r="L206" i="34"/>
  <c r="L204" i="34"/>
  <c r="L202" i="34"/>
  <c r="L200" i="34"/>
  <c r="L198" i="34"/>
  <c r="L196" i="34"/>
  <c r="L194" i="34"/>
  <c r="L192" i="34"/>
  <c r="L190" i="34"/>
  <c r="L188" i="34"/>
  <c r="L186" i="34"/>
  <c r="L184" i="34"/>
  <c r="L182" i="34"/>
  <c r="L180" i="34"/>
  <c r="L178" i="34"/>
  <c r="L176" i="34"/>
  <c r="L174" i="34"/>
  <c r="L172" i="34"/>
  <c r="L170" i="34"/>
  <c r="L168" i="34"/>
  <c r="L166" i="34"/>
  <c r="J220" i="34"/>
  <c r="J142" i="34"/>
  <c r="M142" i="34"/>
  <c r="I142" i="34"/>
  <c r="G221" i="34"/>
  <c r="L142" i="34"/>
  <c r="G142" i="34"/>
  <c r="K142" i="34"/>
  <c r="L221" i="34"/>
  <c r="J222" i="34"/>
  <c r="J144" i="34"/>
  <c r="M144" i="34"/>
  <c r="I144" i="34"/>
  <c r="G223" i="34"/>
  <c r="L144" i="34"/>
  <c r="G144" i="34"/>
  <c r="K144" i="34"/>
  <c r="L223" i="34"/>
  <c r="J224" i="34"/>
  <c r="G67" i="34"/>
  <c r="J226" i="34"/>
  <c r="J148" i="34"/>
  <c r="M148" i="34"/>
  <c r="I148" i="34"/>
  <c r="G227" i="34"/>
  <c r="L148" i="34"/>
  <c r="G148" i="34"/>
  <c r="K148" i="34"/>
  <c r="L227" i="34"/>
  <c r="J228" i="34"/>
  <c r="J150" i="34"/>
  <c r="M150" i="34"/>
  <c r="I150" i="34"/>
  <c r="G229" i="34"/>
  <c r="L150" i="34"/>
  <c r="G150" i="34"/>
  <c r="K150" i="34"/>
  <c r="L229" i="34"/>
  <c r="J230" i="34"/>
  <c r="J152" i="34"/>
  <c r="M152" i="34"/>
  <c r="I152" i="34"/>
  <c r="G231" i="34"/>
  <c r="L152" i="34"/>
  <c r="G152" i="34"/>
  <c r="K152" i="34"/>
  <c r="L231" i="34"/>
  <c r="J232" i="34"/>
  <c r="G233" i="34"/>
  <c r="J154" i="34"/>
  <c r="M154" i="34"/>
  <c r="I154" i="34"/>
  <c r="L154" i="34"/>
  <c r="G154" i="34"/>
  <c r="K154" i="34"/>
  <c r="L233" i="34"/>
  <c r="J235" i="34"/>
  <c r="L157" i="34"/>
  <c r="G157" i="34"/>
  <c r="K157" i="34"/>
  <c r="J157" i="34"/>
  <c r="G236" i="34"/>
  <c r="M157" i="34"/>
  <c r="I157" i="34"/>
  <c r="L236" i="34"/>
  <c r="J237" i="34"/>
  <c r="L159" i="34"/>
  <c r="G159" i="34"/>
  <c r="G238" i="34"/>
  <c r="K159" i="34"/>
  <c r="J159" i="34"/>
  <c r="M159" i="34"/>
  <c r="I159" i="34"/>
  <c r="L238" i="34"/>
  <c r="J239" i="34"/>
  <c r="L161" i="34"/>
  <c r="G161" i="34"/>
  <c r="K161" i="34"/>
  <c r="J161" i="34"/>
  <c r="G240" i="34"/>
  <c r="M161" i="34"/>
  <c r="I161" i="34"/>
  <c r="L240" i="34"/>
  <c r="I218" i="34"/>
  <c r="I216" i="34"/>
  <c r="I214" i="34"/>
  <c r="I212" i="34"/>
  <c r="I210" i="34"/>
  <c r="I208" i="34"/>
  <c r="I206" i="34"/>
  <c r="I204" i="34"/>
  <c r="I202" i="34"/>
  <c r="I200" i="34"/>
  <c r="I198" i="34"/>
  <c r="I196" i="34"/>
  <c r="I194" i="34"/>
  <c r="I192" i="34"/>
  <c r="I190" i="34"/>
  <c r="I188" i="34"/>
  <c r="I186" i="34"/>
  <c r="I184" i="34"/>
  <c r="I182" i="34"/>
  <c r="I180" i="34"/>
  <c r="I178" i="34"/>
  <c r="I176" i="34"/>
  <c r="I174" i="34"/>
  <c r="I172" i="34"/>
  <c r="I170" i="34"/>
  <c r="I168" i="34"/>
  <c r="I166" i="34"/>
  <c r="I217" i="34"/>
  <c r="I215" i="34"/>
  <c r="I213" i="34"/>
  <c r="I211" i="34"/>
  <c r="I209" i="34"/>
  <c r="I207" i="34"/>
  <c r="I205" i="34"/>
  <c r="I203" i="34"/>
  <c r="I201" i="34"/>
  <c r="I199" i="34"/>
  <c r="I197" i="34"/>
  <c r="I195" i="34"/>
  <c r="I193" i="34"/>
  <c r="I191" i="34"/>
  <c r="I189" i="34"/>
  <c r="I187" i="34"/>
  <c r="I185" i="34"/>
  <c r="I183" i="34"/>
  <c r="I181" i="34"/>
  <c r="I179" i="34"/>
  <c r="I177" i="34"/>
  <c r="I175" i="34"/>
  <c r="I173" i="34"/>
  <c r="I171" i="34"/>
  <c r="I169" i="34"/>
  <c r="I167" i="34"/>
  <c r="M218" i="34"/>
  <c r="M216" i="34"/>
  <c r="M214" i="34"/>
  <c r="M212" i="34"/>
  <c r="M210" i="34"/>
  <c r="M208" i="34"/>
  <c r="M206" i="34"/>
  <c r="M204" i="34"/>
  <c r="M202" i="34"/>
  <c r="M200" i="34"/>
  <c r="M198" i="34"/>
  <c r="M196" i="34"/>
  <c r="M194" i="34"/>
  <c r="M192" i="34"/>
  <c r="M190" i="34"/>
  <c r="M188" i="34"/>
  <c r="M186" i="34"/>
  <c r="M184" i="34"/>
  <c r="M182" i="34"/>
  <c r="M180" i="34"/>
  <c r="M178" i="34"/>
  <c r="M176" i="34"/>
  <c r="M174" i="34"/>
  <c r="M172" i="34"/>
  <c r="M170" i="34"/>
  <c r="M168" i="34"/>
  <c r="M166" i="34"/>
  <c r="M217" i="34"/>
  <c r="M215" i="34"/>
  <c r="M213" i="34"/>
  <c r="M211" i="34"/>
  <c r="M209" i="34"/>
  <c r="M207" i="34"/>
  <c r="M205" i="34"/>
  <c r="M203" i="34"/>
  <c r="M201" i="34"/>
  <c r="M199" i="34"/>
  <c r="M197" i="34"/>
  <c r="M195" i="34"/>
  <c r="M193" i="34"/>
  <c r="M191" i="34"/>
  <c r="M189" i="34"/>
  <c r="M187" i="34"/>
  <c r="M185" i="34"/>
  <c r="M183" i="34"/>
  <c r="M181" i="34"/>
  <c r="M179" i="34"/>
  <c r="M177" i="34"/>
  <c r="M175" i="34"/>
  <c r="M173" i="34"/>
  <c r="M171" i="34"/>
  <c r="M169" i="34"/>
  <c r="M167" i="34"/>
  <c r="K220" i="34"/>
  <c r="K84" i="34"/>
  <c r="K242" i="34" s="1"/>
  <c r="I221" i="34"/>
  <c r="M221" i="34"/>
  <c r="K222" i="34"/>
  <c r="I223" i="34"/>
  <c r="M223" i="34"/>
  <c r="K224" i="34"/>
  <c r="M67" i="34"/>
  <c r="K226" i="34"/>
  <c r="I227" i="34"/>
  <c r="M227" i="34"/>
  <c r="K228" i="34"/>
  <c r="I229" i="34"/>
  <c r="M229" i="34"/>
  <c r="K230" i="34"/>
  <c r="I231" i="34"/>
  <c r="M231" i="34"/>
  <c r="K232" i="34"/>
  <c r="I233" i="34"/>
  <c r="M233" i="34"/>
  <c r="J218" i="34"/>
  <c r="J216" i="34"/>
  <c r="J214" i="34"/>
  <c r="J212" i="34"/>
  <c r="J210" i="34"/>
  <c r="J208" i="34"/>
  <c r="J206" i="34"/>
  <c r="J204" i="34"/>
  <c r="J202" i="34"/>
  <c r="J200" i="34"/>
  <c r="J198" i="34"/>
  <c r="J196" i="34"/>
  <c r="J194" i="34"/>
  <c r="J192" i="34"/>
  <c r="J190" i="34"/>
  <c r="J188" i="34"/>
  <c r="J186" i="34"/>
  <c r="J184" i="34"/>
  <c r="J182" i="34"/>
  <c r="J180" i="34"/>
  <c r="J178" i="34"/>
  <c r="J176" i="34"/>
  <c r="J174" i="34"/>
  <c r="J172" i="34"/>
  <c r="J170" i="34"/>
  <c r="J168" i="34"/>
  <c r="J166" i="34"/>
  <c r="J217" i="34"/>
  <c r="J215" i="34"/>
  <c r="J213" i="34"/>
  <c r="J211" i="34"/>
  <c r="J209" i="34"/>
  <c r="J207" i="34"/>
  <c r="J205" i="34"/>
  <c r="J203" i="34"/>
  <c r="J201" i="34"/>
  <c r="J199" i="34"/>
  <c r="J197" i="34"/>
  <c r="J195" i="34"/>
  <c r="J193" i="34"/>
  <c r="J191" i="34"/>
  <c r="J189" i="34"/>
  <c r="J187" i="34"/>
  <c r="J185" i="34"/>
  <c r="J183" i="34"/>
  <c r="J181" i="34"/>
  <c r="J179" i="34"/>
  <c r="J177" i="34"/>
  <c r="J175" i="34"/>
  <c r="J173" i="34"/>
  <c r="J171" i="34"/>
  <c r="J169" i="34"/>
  <c r="J167" i="34"/>
  <c r="G220" i="34"/>
  <c r="L141" i="34"/>
  <c r="G141" i="34"/>
  <c r="K141" i="34"/>
  <c r="J141" i="34"/>
  <c r="M141" i="34"/>
  <c r="L220" i="34"/>
  <c r="J221" i="34"/>
  <c r="G222" i="34"/>
  <c r="L143" i="34"/>
  <c r="G143" i="34"/>
  <c r="K143" i="34"/>
  <c r="J143" i="34"/>
  <c r="M143" i="34"/>
  <c r="I143" i="34"/>
  <c r="L222" i="34"/>
  <c r="J223" i="34"/>
  <c r="G224" i="34"/>
  <c r="L145" i="34"/>
  <c r="G145" i="34"/>
  <c r="K145" i="34"/>
  <c r="J145" i="34"/>
  <c r="M145" i="34"/>
  <c r="I145" i="34"/>
  <c r="L224" i="34"/>
  <c r="J67" i="34"/>
  <c r="J84" i="34" s="1"/>
  <c r="J242" i="34" s="1"/>
  <c r="G226" i="34"/>
  <c r="L147" i="34"/>
  <c r="G147" i="34"/>
  <c r="K147" i="34"/>
  <c r="J147" i="34"/>
  <c r="M147" i="34"/>
  <c r="I147" i="34"/>
  <c r="L226" i="34"/>
  <c r="J227" i="34"/>
  <c r="G228" i="34"/>
  <c r="L149" i="34"/>
  <c r="G149" i="34"/>
  <c r="K149" i="34"/>
  <c r="J149" i="34"/>
  <c r="M149" i="34"/>
  <c r="I149" i="34"/>
  <c r="L228" i="34"/>
  <c r="J229" i="34"/>
  <c r="G230" i="34"/>
  <c r="L151" i="34"/>
  <c r="G151" i="34"/>
  <c r="K151" i="34"/>
  <c r="J151" i="34"/>
  <c r="M151" i="34"/>
  <c r="I151" i="34"/>
  <c r="L230" i="34"/>
  <c r="J231" i="34"/>
  <c r="L153" i="34"/>
  <c r="G153" i="34"/>
  <c r="K153" i="34"/>
  <c r="J153" i="34"/>
  <c r="G232" i="34"/>
  <c r="M153" i="34"/>
  <c r="I153" i="34"/>
  <c r="L232" i="34"/>
  <c r="J233" i="34"/>
  <c r="J156" i="34"/>
  <c r="M156" i="34"/>
  <c r="I156" i="34"/>
  <c r="G235" i="34"/>
  <c r="L156" i="34"/>
  <c r="G156" i="34"/>
  <c r="K156" i="34"/>
  <c r="L235" i="34"/>
  <c r="J236" i="34"/>
  <c r="G237" i="34"/>
  <c r="J158" i="34"/>
  <c r="M158" i="34"/>
  <c r="I158" i="34"/>
  <c r="L158" i="34"/>
  <c r="G158" i="34"/>
  <c r="K158" i="34"/>
  <c r="L237" i="34"/>
  <c r="J238" i="34"/>
  <c r="J160" i="34"/>
  <c r="M160" i="34"/>
  <c r="I160" i="34"/>
  <c r="G239" i="34"/>
  <c r="L160" i="34"/>
  <c r="G160" i="34"/>
  <c r="K160" i="34"/>
  <c r="L239" i="34"/>
  <c r="J240" i="34"/>
  <c r="G83" i="34"/>
  <c r="J147" i="35"/>
  <c r="F147" i="35"/>
  <c r="I147" i="35"/>
  <c r="D147" i="35"/>
  <c r="D226" i="35"/>
  <c r="H147" i="35"/>
  <c r="G147" i="35"/>
  <c r="J149" i="35"/>
  <c r="F149" i="35"/>
  <c r="I149" i="35"/>
  <c r="D149" i="35"/>
  <c r="H149" i="35"/>
  <c r="D228" i="35"/>
  <c r="G149" i="35"/>
  <c r="D230" i="35"/>
  <c r="J151" i="35"/>
  <c r="F151" i="35"/>
  <c r="I151" i="35"/>
  <c r="D151" i="35"/>
  <c r="H151" i="35"/>
  <c r="G151" i="35"/>
  <c r="J153" i="35"/>
  <c r="F153" i="35"/>
  <c r="D232" i="35"/>
  <c r="I153" i="35"/>
  <c r="D153" i="35"/>
  <c r="H153" i="35"/>
  <c r="G153" i="35"/>
  <c r="I235" i="34"/>
  <c r="M235" i="34"/>
  <c r="K236" i="34"/>
  <c r="I237" i="34"/>
  <c r="M237" i="34"/>
  <c r="K238" i="34"/>
  <c r="I239" i="34"/>
  <c r="M239" i="34"/>
  <c r="K240" i="34"/>
  <c r="I83" i="34"/>
  <c r="I241" i="34" s="1"/>
  <c r="M83" i="34"/>
  <c r="M241" i="34" s="1"/>
  <c r="D218" i="35"/>
  <c r="D216" i="35"/>
  <c r="D214" i="35"/>
  <c r="D213" i="35"/>
  <c r="H139" i="35"/>
  <c r="D215" i="35"/>
  <c r="D211" i="35"/>
  <c r="D209" i="35"/>
  <c r="D207" i="35"/>
  <c r="D205" i="35"/>
  <c r="D203" i="35"/>
  <c r="D201" i="35"/>
  <c r="D199" i="35"/>
  <c r="D197" i="35"/>
  <c r="D195" i="35"/>
  <c r="D193" i="35"/>
  <c r="D191" i="35"/>
  <c r="D189" i="35"/>
  <c r="D187" i="35"/>
  <c r="D185" i="35"/>
  <c r="D183" i="35"/>
  <c r="D181" i="35"/>
  <c r="D179" i="35"/>
  <c r="D177" i="35"/>
  <c r="D175" i="35"/>
  <c r="D173" i="35"/>
  <c r="D171" i="35"/>
  <c r="D169" i="35"/>
  <c r="D167" i="35"/>
  <c r="G139" i="35"/>
  <c r="D217" i="35"/>
  <c r="J139" i="35"/>
  <c r="F139" i="35"/>
  <c r="D212" i="35"/>
  <c r="D210" i="35"/>
  <c r="D208" i="35"/>
  <c r="D206" i="35"/>
  <c r="D204" i="35"/>
  <c r="D202" i="35"/>
  <c r="D200" i="35"/>
  <c r="D198" i="35"/>
  <c r="D196" i="35"/>
  <c r="D194" i="35"/>
  <c r="D192" i="35"/>
  <c r="D190" i="35"/>
  <c r="D188" i="35"/>
  <c r="D186" i="35"/>
  <c r="D184" i="35"/>
  <c r="D182" i="35"/>
  <c r="D180" i="35"/>
  <c r="D178" i="35"/>
  <c r="D176" i="35"/>
  <c r="D174" i="35"/>
  <c r="D172" i="35"/>
  <c r="D170" i="35"/>
  <c r="D168" i="35"/>
  <c r="D166" i="35"/>
  <c r="I139" i="35"/>
  <c r="D139" i="35"/>
  <c r="I218" i="35"/>
  <c r="I216" i="35"/>
  <c r="I214" i="35"/>
  <c r="I212" i="35"/>
  <c r="I215" i="35"/>
  <c r="I217" i="35"/>
  <c r="I211" i="35"/>
  <c r="I209" i="35"/>
  <c r="I207" i="35"/>
  <c r="I205" i="35"/>
  <c r="I203" i="35"/>
  <c r="I201" i="35"/>
  <c r="I199" i="35"/>
  <c r="I197" i="35"/>
  <c r="I195" i="35"/>
  <c r="I193" i="35"/>
  <c r="I191" i="35"/>
  <c r="I189" i="35"/>
  <c r="I187" i="35"/>
  <c r="I185" i="35"/>
  <c r="I183" i="35"/>
  <c r="I181" i="35"/>
  <c r="I179" i="35"/>
  <c r="I177" i="35"/>
  <c r="I175" i="35"/>
  <c r="I173" i="35"/>
  <c r="I171" i="35"/>
  <c r="I169" i="35"/>
  <c r="I167" i="35"/>
  <c r="I213" i="35"/>
  <c r="I210" i="35"/>
  <c r="I208" i="35"/>
  <c r="I206" i="35"/>
  <c r="I204" i="35"/>
  <c r="I202" i="35"/>
  <c r="I200" i="35"/>
  <c r="I198" i="35"/>
  <c r="I196" i="35"/>
  <c r="I194" i="35"/>
  <c r="I192" i="35"/>
  <c r="I190" i="35"/>
  <c r="I188" i="35"/>
  <c r="I186" i="35"/>
  <c r="I184" i="35"/>
  <c r="I182" i="35"/>
  <c r="I180" i="35"/>
  <c r="I178" i="35"/>
  <c r="I176" i="35"/>
  <c r="I174" i="35"/>
  <c r="I172" i="35"/>
  <c r="I170" i="35"/>
  <c r="I168" i="35"/>
  <c r="I166" i="35"/>
  <c r="D221" i="35"/>
  <c r="H142" i="35"/>
  <c r="G142" i="35"/>
  <c r="J142" i="35"/>
  <c r="F142" i="35"/>
  <c r="I142" i="35"/>
  <c r="D142" i="35"/>
  <c r="I221" i="35"/>
  <c r="G222" i="35"/>
  <c r="D223" i="35"/>
  <c r="H144" i="35"/>
  <c r="G144" i="35"/>
  <c r="J144" i="35"/>
  <c r="F144" i="35"/>
  <c r="I144" i="35"/>
  <c r="D144" i="35"/>
  <c r="I223" i="35"/>
  <c r="G224" i="35"/>
  <c r="G76" i="35"/>
  <c r="G234" i="35" s="1"/>
  <c r="G235" i="35"/>
  <c r="G83" i="35"/>
  <c r="G241" i="35" s="1"/>
  <c r="J157" i="35"/>
  <c r="F157" i="35"/>
  <c r="I157" i="35"/>
  <c r="D157" i="35"/>
  <c r="H157" i="35"/>
  <c r="D236" i="35"/>
  <c r="G157" i="35"/>
  <c r="I236" i="35"/>
  <c r="G237" i="35"/>
  <c r="D238" i="35"/>
  <c r="J159" i="35"/>
  <c r="F159" i="35"/>
  <c r="I159" i="35"/>
  <c r="D159" i="35"/>
  <c r="H159" i="35"/>
  <c r="G159" i="35"/>
  <c r="I238" i="35"/>
  <c r="G239" i="35"/>
  <c r="I240" i="35"/>
  <c r="G84" i="35"/>
  <c r="G242" i="35" s="1"/>
  <c r="D227" i="35"/>
  <c r="H148" i="35"/>
  <c r="G148" i="35"/>
  <c r="J148" i="35"/>
  <c r="F148" i="35"/>
  <c r="I148" i="35"/>
  <c r="D148" i="35"/>
  <c r="D229" i="35"/>
  <c r="H150" i="35"/>
  <c r="G150" i="35"/>
  <c r="J150" i="35"/>
  <c r="F150" i="35"/>
  <c r="I150" i="35"/>
  <c r="D150" i="35"/>
  <c r="D231" i="35"/>
  <c r="H152" i="35"/>
  <c r="G152" i="35"/>
  <c r="J152" i="35"/>
  <c r="F152" i="35"/>
  <c r="I152" i="35"/>
  <c r="D152" i="35"/>
  <c r="D233" i="35"/>
  <c r="H154" i="35"/>
  <c r="G154" i="35"/>
  <c r="J154" i="35"/>
  <c r="F154" i="35"/>
  <c r="I154" i="35"/>
  <c r="D154" i="35"/>
  <c r="K235" i="34"/>
  <c r="I236" i="34"/>
  <c r="M236" i="34"/>
  <c r="K237" i="34"/>
  <c r="I238" i="34"/>
  <c r="M238" i="34"/>
  <c r="K239" i="34"/>
  <c r="I240" i="34"/>
  <c r="M240" i="34"/>
  <c r="K83" i="34"/>
  <c r="K241" i="34" s="1"/>
  <c r="G217" i="35"/>
  <c r="G215" i="35"/>
  <c r="G213" i="35"/>
  <c r="G218" i="35"/>
  <c r="G210" i="35"/>
  <c r="G208" i="35"/>
  <c r="G206" i="35"/>
  <c r="G204" i="35"/>
  <c r="G202" i="35"/>
  <c r="G200" i="35"/>
  <c r="G198" i="35"/>
  <c r="G196" i="35"/>
  <c r="G194" i="35"/>
  <c r="G192" i="35"/>
  <c r="G190" i="35"/>
  <c r="G188" i="35"/>
  <c r="G186" i="35"/>
  <c r="G184" i="35"/>
  <c r="G182" i="35"/>
  <c r="G180" i="35"/>
  <c r="G178" i="35"/>
  <c r="G176" i="35"/>
  <c r="G174" i="35"/>
  <c r="G172" i="35"/>
  <c r="G170" i="35"/>
  <c r="G168" i="35"/>
  <c r="G166" i="35"/>
  <c r="G214" i="35"/>
  <c r="G212" i="35"/>
  <c r="G216" i="35"/>
  <c r="G211" i="35"/>
  <c r="G209" i="35"/>
  <c r="G207" i="35"/>
  <c r="G205" i="35"/>
  <c r="G203" i="35"/>
  <c r="G201" i="35"/>
  <c r="G199" i="35"/>
  <c r="G197" i="35"/>
  <c r="G195" i="35"/>
  <c r="G193" i="35"/>
  <c r="G191" i="35"/>
  <c r="G189" i="35"/>
  <c r="G187" i="35"/>
  <c r="G185" i="35"/>
  <c r="G183" i="35"/>
  <c r="G181" i="35"/>
  <c r="G179" i="35"/>
  <c r="G177" i="35"/>
  <c r="G175" i="35"/>
  <c r="G173" i="35"/>
  <c r="G171" i="35"/>
  <c r="G169" i="35"/>
  <c r="G167" i="35"/>
  <c r="D62" i="35"/>
  <c r="I62" i="35"/>
  <c r="I67" i="35" s="1"/>
  <c r="G221" i="35"/>
  <c r="D222" i="35"/>
  <c r="J143" i="35"/>
  <c r="F143" i="35"/>
  <c r="I143" i="35"/>
  <c r="D143" i="35"/>
  <c r="H143" i="35"/>
  <c r="G143" i="35"/>
  <c r="I222" i="35"/>
  <c r="G223" i="35"/>
  <c r="J145" i="35"/>
  <c r="F145" i="35"/>
  <c r="D224" i="35"/>
  <c r="I145" i="35"/>
  <c r="D145" i="35"/>
  <c r="H145" i="35"/>
  <c r="G145" i="35"/>
  <c r="I224" i="35"/>
  <c r="D235" i="35"/>
  <c r="H156" i="35"/>
  <c r="G156" i="35"/>
  <c r="J156" i="35"/>
  <c r="F156" i="35"/>
  <c r="I156" i="35"/>
  <c r="D156" i="35"/>
  <c r="I235" i="35"/>
  <c r="G236" i="35"/>
  <c r="D237" i="35"/>
  <c r="H158" i="35"/>
  <c r="G158" i="35"/>
  <c r="J158" i="35"/>
  <c r="F158" i="35"/>
  <c r="I158" i="35"/>
  <c r="D158" i="35"/>
  <c r="I237" i="35"/>
  <c r="G238" i="35"/>
  <c r="D239" i="35"/>
  <c r="H160" i="35"/>
  <c r="G160" i="35"/>
  <c r="J160" i="35"/>
  <c r="F160" i="35"/>
  <c r="I160" i="35"/>
  <c r="D160" i="35"/>
  <c r="I239" i="35"/>
  <c r="G240" i="35"/>
  <c r="D83" i="35"/>
  <c r="F218" i="35"/>
  <c r="F216" i="35"/>
  <c r="F214" i="35"/>
  <c r="F212" i="35"/>
  <c r="F217" i="35"/>
  <c r="F215" i="35"/>
  <c r="F213" i="35"/>
  <c r="J218" i="35"/>
  <c r="J216" i="35"/>
  <c r="J214" i="35"/>
  <c r="J212" i="35"/>
  <c r="J217" i="35"/>
  <c r="J215" i="35"/>
  <c r="J213" i="35"/>
  <c r="H220" i="35"/>
  <c r="F221" i="35"/>
  <c r="J221" i="35"/>
  <c r="H222" i="35"/>
  <c r="F223" i="35"/>
  <c r="J223" i="35"/>
  <c r="H224" i="35"/>
  <c r="F67" i="35"/>
  <c r="J67" i="35"/>
  <c r="J84" i="35" s="1"/>
  <c r="J242" i="35" s="1"/>
  <c r="H226" i="35"/>
  <c r="F227" i="35"/>
  <c r="J227" i="35"/>
  <c r="H228" i="35"/>
  <c r="F229" i="35"/>
  <c r="J229" i="35"/>
  <c r="H230" i="35"/>
  <c r="F231" i="35"/>
  <c r="J231" i="35"/>
  <c r="H232" i="35"/>
  <c r="F233" i="35"/>
  <c r="J233" i="35"/>
  <c r="F235" i="35"/>
  <c r="J235" i="35"/>
  <c r="H236" i="35"/>
  <c r="F237" i="35"/>
  <c r="J237" i="35"/>
  <c r="H238" i="35"/>
  <c r="F239" i="35"/>
  <c r="J239" i="35"/>
  <c r="H240" i="35"/>
  <c r="F83" i="35"/>
  <c r="F241" i="35" s="1"/>
  <c r="J83" i="35"/>
  <c r="J241" i="35" s="1"/>
  <c r="G161" i="35"/>
  <c r="H161" i="35"/>
  <c r="F166" i="35"/>
  <c r="J166" i="35"/>
  <c r="H167" i="35"/>
  <c r="F168" i="35"/>
  <c r="J168" i="35"/>
  <c r="H169" i="35"/>
  <c r="F170" i="35"/>
  <c r="J170" i="35"/>
  <c r="H171" i="35"/>
  <c r="F172" i="35"/>
  <c r="J172" i="35"/>
  <c r="H173" i="35"/>
  <c r="F174" i="35"/>
  <c r="J174" i="35"/>
  <c r="H175" i="35"/>
  <c r="F176" i="35"/>
  <c r="J176" i="35"/>
  <c r="H177" i="35"/>
  <c r="F178" i="35"/>
  <c r="J178" i="35"/>
  <c r="H179" i="35"/>
  <c r="F180" i="35"/>
  <c r="J180" i="35"/>
  <c r="H181" i="35"/>
  <c r="F182" i="35"/>
  <c r="J182" i="35"/>
  <c r="H183" i="35"/>
  <c r="F184" i="35"/>
  <c r="J184" i="35"/>
  <c r="H185" i="35"/>
  <c r="F186" i="35"/>
  <c r="J186" i="35"/>
  <c r="H187" i="35"/>
  <c r="F188" i="35"/>
  <c r="J188" i="35"/>
  <c r="H189" i="35"/>
  <c r="F190" i="35"/>
  <c r="J190" i="35"/>
  <c r="H191" i="35"/>
  <c r="F192" i="35"/>
  <c r="J192" i="35"/>
  <c r="H193" i="35"/>
  <c r="F194" i="35"/>
  <c r="J194" i="35"/>
  <c r="H195" i="35"/>
  <c r="F196" i="35"/>
  <c r="J196" i="35"/>
  <c r="H197" i="35"/>
  <c r="F198" i="35"/>
  <c r="J198" i="35"/>
  <c r="H199" i="35"/>
  <c r="F200" i="35"/>
  <c r="J200" i="35"/>
  <c r="H201" i="35"/>
  <c r="F202" i="35"/>
  <c r="J202" i="35"/>
  <c r="H203" i="35"/>
  <c r="F204" i="35"/>
  <c r="J204" i="35"/>
  <c r="H205" i="35"/>
  <c r="F206" i="35"/>
  <c r="J206" i="35"/>
  <c r="H207" i="35"/>
  <c r="F208" i="35"/>
  <c r="J208" i="35"/>
  <c r="H209" i="35"/>
  <c r="F210" i="35"/>
  <c r="J210" i="35"/>
  <c r="G8" i="37"/>
  <c r="G60" i="36"/>
  <c r="G170" i="36" s="1"/>
  <c r="G68" i="36"/>
  <c r="D9" i="37"/>
  <c r="I88" i="36"/>
  <c r="D88" i="36"/>
  <c r="H88" i="36"/>
  <c r="G88" i="36"/>
  <c r="J88" i="36"/>
  <c r="F88" i="36"/>
  <c r="I9" i="37"/>
  <c r="G10" i="37"/>
  <c r="D11" i="37"/>
  <c r="I90" i="36"/>
  <c r="D90" i="36"/>
  <c r="H90" i="36"/>
  <c r="G90" i="36"/>
  <c r="D63" i="36"/>
  <c r="J90" i="36"/>
  <c r="F90" i="36"/>
  <c r="I11" i="37"/>
  <c r="I63" i="36"/>
  <c r="G12" i="37"/>
  <c r="G64" i="36"/>
  <c r="D13" i="37"/>
  <c r="I92" i="36"/>
  <c r="D92" i="36"/>
  <c r="H92" i="36"/>
  <c r="G92" i="36"/>
  <c r="J92" i="36"/>
  <c r="F92" i="36"/>
  <c r="I13" i="37"/>
  <c r="G14" i="37"/>
  <c r="G69" i="36"/>
  <c r="D15" i="37"/>
  <c r="I94" i="36"/>
  <c r="D94" i="36"/>
  <c r="D70" i="36"/>
  <c r="H94" i="36"/>
  <c r="G94" i="36"/>
  <c r="J94" i="36"/>
  <c r="F94" i="36"/>
  <c r="I15" i="37"/>
  <c r="I70" i="36"/>
  <c r="G16" i="37"/>
  <c r="D17" i="37"/>
  <c r="I96" i="36"/>
  <c r="D96" i="36"/>
  <c r="H96" i="36"/>
  <c r="G96" i="36"/>
  <c r="J96" i="36"/>
  <c r="F96" i="36"/>
  <c r="I17" i="37"/>
  <c r="G18" i="37"/>
  <c r="G176" i="36"/>
  <c r="D19" i="37"/>
  <c r="I98" i="36"/>
  <c r="D98" i="36"/>
  <c r="H98" i="36"/>
  <c r="G98" i="36"/>
  <c r="D65" i="36"/>
  <c r="J98" i="36"/>
  <c r="F98" i="36"/>
  <c r="I19" i="37"/>
  <c r="I65" i="36"/>
  <c r="G20" i="37"/>
  <c r="G178" i="36"/>
  <c r="G71" i="36"/>
  <c r="D21" i="37"/>
  <c r="I100" i="36"/>
  <c r="D100" i="36"/>
  <c r="H100" i="36"/>
  <c r="G100" i="36"/>
  <c r="J100" i="36"/>
  <c r="F100" i="36"/>
  <c r="I21" i="37"/>
  <c r="G22" i="37"/>
  <c r="G72" i="36"/>
  <c r="D23" i="37"/>
  <c r="I102" i="36"/>
  <c r="D102" i="36"/>
  <c r="H102" i="36"/>
  <c r="G102" i="36"/>
  <c r="J102" i="36"/>
  <c r="F102" i="36"/>
  <c r="I23" i="37"/>
  <c r="G24" i="37"/>
  <c r="H104" i="36"/>
  <c r="D104" i="36"/>
  <c r="G104" i="36"/>
  <c r="J104" i="36"/>
  <c r="F104" i="36"/>
  <c r="I104" i="36"/>
  <c r="E104" i="36"/>
  <c r="G232" i="36"/>
  <c r="G224" i="36"/>
  <c r="I156" i="36"/>
  <c r="D156" i="36"/>
  <c r="H156" i="36"/>
  <c r="G240" i="36"/>
  <c r="H217" i="35"/>
  <c r="H215" i="35"/>
  <c r="H213" i="35"/>
  <c r="H218" i="35"/>
  <c r="H216" i="35"/>
  <c r="H214" i="35"/>
  <c r="F220" i="35"/>
  <c r="J220" i="35"/>
  <c r="H221" i="35"/>
  <c r="F222" i="35"/>
  <c r="J222" i="35"/>
  <c r="H223" i="35"/>
  <c r="F224" i="35"/>
  <c r="J224" i="35"/>
  <c r="H67" i="35"/>
  <c r="H84" i="35" s="1"/>
  <c r="H242" i="35" s="1"/>
  <c r="F226" i="35"/>
  <c r="J226" i="35"/>
  <c r="H227" i="35"/>
  <c r="F228" i="35"/>
  <c r="J228" i="35"/>
  <c r="H229" i="35"/>
  <c r="F230" i="35"/>
  <c r="J230" i="35"/>
  <c r="H231" i="35"/>
  <c r="F232" i="35"/>
  <c r="J232" i="35"/>
  <c r="H233" i="35"/>
  <c r="H235" i="35"/>
  <c r="F236" i="35"/>
  <c r="J236" i="35"/>
  <c r="H237" i="35"/>
  <c r="F238" i="35"/>
  <c r="J238" i="35"/>
  <c r="H239" i="35"/>
  <c r="F240" i="35"/>
  <c r="J240" i="35"/>
  <c r="H83" i="35"/>
  <c r="H241" i="35" s="1"/>
  <c r="F84" i="35"/>
  <c r="F242" i="35" s="1"/>
  <c r="D161" i="35"/>
  <c r="I161" i="35"/>
  <c r="H212" i="35"/>
  <c r="D240" i="35"/>
  <c r="F161" i="35"/>
  <c r="H166" i="35"/>
  <c r="F167" i="35"/>
  <c r="J167" i="35"/>
  <c r="H168" i="35"/>
  <c r="F169" i="35"/>
  <c r="J169" i="35"/>
  <c r="H170" i="35"/>
  <c r="F171" i="35"/>
  <c r="J171" i="35"/>
  <c r="H172" i="35"/>
  <c r="F173" i="35"/>
  <c r="J173" i="35"/>
  <c r="H174" i="35"/>
  <c r="F175" i="35"/>
  <c r="J175" i="35"/>
  <c r="H176" i="35"/>
  <c r="F177" i="35"/>
  <c r="J177" i="35"/>
  <c r="H178" i="35"/>
  <c r="F179" i="35"/>
  <c r="J179" i="35"/>
  <c r="H180" i="35"/>
  <c r="F181" i="35"/>
  <c r="J181" i="35"/>
  <c r="H182" i="35"/>
  <c r="F183" i="35"/>
  <c r="J183" i="35"/>
  <c r="H184" i="35"/>
  <c r="F185" i="35"/>
  <c r="J185" i="35"/>
  <c r="H186" i="35"/>
  <c r="F187" i="35"/>
  <c r="J187" i="35"/>
  <c r="H188" i="35"/>
  <c r="F189" i="35"/>
  <c r="J189" i="35"/>
  <c r="H190" i="35"/>
  <c r="F191" i="35"/>
  <c r="J191" i="35"/>
  <c r="H192" i="35"/>
  <c r="F193" i="35"/>
  <c r="J193" i="35"/>
  <c r="H194" i="35"/>
  <c r="F195" i="35"/>
  <c r="J195" i="35"/>
  <c r="H196" i="35"/>
  <c r="F197" i="35"/>
  <c r="J197" i="35"/>
  <c r="H198" i="35"/>
  <c r="F199" i="35"/>
  <c r="J199" i="35"/>
  <c r="H200" i="35"/>
  <c r="F201" i="35"/>
  <c r="J201" i="35"/>
  <c r="H202" i="35"/>
  <c r="F203" i="35"/>
  <c r="J203" i="35"/>
  <c r="H204" i="35"/>
  <c r="F205" i="35"/>
  <c r="J205" i="35"/>
  <c r="H206" i="35"/>
  <c r="F207" i="35"/>
  <c r="J207" i="35"/>
  <c r="H208" i="35"/>
  <c r="F209" i="35"/>
  <c r="J209" i="35"/>
  <c r="H210" i="35"/>
  <c r="F211" i="35"/>
  <c r="J211" i="35"/>
  <c r="H8" i="37"/>
  <c r="F9" i="37"/>
  <c r="J9" i="37"/>
  <c r="H10" i="37"/>
  <c r="F11" i="37"/>
  <c r="J11" i="37"/>
  <c r="H12" i="37"/>
  <c r="F13" i="37"/>
  <c r="J13" i="37"/>
  <c r="H14" i="37"/>
  <c r="F15" i="37"/>
  <c r="J15" i="37"/>
  <c r="H16" i="37"/>
  <c r="F17" i="37"/>
  <c r="J17" i="37"/>
  <c r="H18" i="37"/>
  <c r="F19" i="37"/>
  <c r="J19" i="37"/>
  <c r="H20" i="37"/>
  <c r="F21" i="37"/>
  <c r="J21" i="37"/>
  <c r="H22" i="37"/>
  <c r="F23" i="37"/>
  <c r="J23" i="37"/>
  <c r="H24" i="37"/>
  <c r="H28" i="37"/>
  <c r="F29" i="37"/>
  <c r="J29" i="37"/>
  <c r="H30" i="37"/>
  <c r="F31" i="37"/>
  <c r="J31" i="37"/>
  <c r="H32" i="37"/>
  <c r="F33" i="37"/>
  <c r="J33" i="37"/>
  <c r="H34" i="37"/>
  <c r="F35" i="37"/>
  <c r="J35" i="37"/>
  <c r="H36" i="37"/>
  <c r="J37" i="37"/>
  <c r="H38" i="37"/>
  <c r="F39" i="37"/>
  <c r="J39" i="37"/>
  <c r="F41" i="37"/>
  <c r="J41" i="37"/>
  <c r="H42" i="37"/>
  <c r="F43" i="37"/>
  <c r="J43" i="37"/>
  <c r="H44" i="37"/>
  <c r="F45" i="37"/>
  <c r="J45" i="37"/>
  <c r="H46" i="37"/>
  <c r="F47" i="37"/>
  <c r="H48" i="37"/>
  <c r="F49" i="37"/>
  <c r="J49" i="37"/>
  <c r="H50" i="37"/>
  <c r="F51" i="37"/>
  <c r="J51" i="37"/>
  <c r="H52" i="37"/>
  <c r="F53" i="37"/>
  <c r="J53" i="37"/>
  <c r="H54" i="37"/>
  <c r="F55" i="37"/>
  <c r="J55" i="37"/>
  <c r="H56" i="37"/>
  <c r="F57" i="37"/>
  <c r="J57" i="37"/>
  <c r="F59" i="37"/>
  <c r="J59" i="37"/>
  <c r="H60" i="36"/>
  <c r="F64" i="36"/>
  <c r="F66" i="36"/>
  <c r="H69" i="36"/>
  <c r="F70" i="36"/>
  <c r="J70" i="36"/>
  <c r="H71" i="36"/>
  <c r="J72" i="36"/>
  <c r="H75" i="36"/>
  <c r="H79" i="36"/>
  <c r="F80" i="36"/>
  <c r="J80" i="36"/>
  <c r="F105" i="36"/>
  <c r="G106" i="36"/>
  <c r="D107" i="36"/>
  <c r="G108" i="36"/>
  <c r="D109" i="36"/>
  <c r="G110" i="36"/>
  <c r="D111" i="36"/>
  <c r="G118" i="36"/>
  <c r="F126" i="36"/>
  <c r="F134" i="36"/>
  <c r="D8" i="37"/>
  <c r="I8" i="37"/>
  <c r="G9" i="37"/>
  <c r="G167" i="36"/>
  <c r="D10" i="37"/>
  <c r="I10" i="37"/>
  <c r="G11" i="37"/>
  <c r="G169" i="36"/>
  <c r="D12" i="37"/>
  <c r="I12" i="37"/>
  <c r="G13" i="37"/>
  <c r="G171" i="36"/>
  <c r="D14" i="37"/>
  <c r="I14" i="37"/>
  <c r="G15" i="37"/>
  <c r="G173" i="36"/>
  <c r="D16" i="37"/>
  <c r="I16" i="37"/>
  <c r="G17" i="37"/>
  <c r="G175" i="36"/>
  <c r="D18" i="37"/>
  <c r="I18" i="37"/>
  <c r="G19" i="37"/>
  <c r="G177" i="36"/>
  <c r="D20" i="37"/>
  <c r="I20" i="37"/>
  <c r="G21" i="37"/>
  <c r="G179" i="36"/>
  <c r="D22" i="37"/>
  <c r="I22" i="37"/>
  <c r="G23" i="37"/>
  <c r="G181" i="36"/>
  <c r="D24" i="37"/>
  <c r="I24" i="37"/>
  <c r="G183" i="36"/>
  <c r="G185" i="36"/>
  <c r="D28" i="37"/>
  <c r="I28" i="37"/>
  <c r="G29" i="37"/>
  <c r="G187" i="36"/>
  <c r="D30" i="37"/>
  <c r="I30" i="37"/>
  <c r="G31" i="37"/>
  <c r="G189" i="36"/>
  <c r="D32" i="37"/>
  <c r="I32" i="37"/>
  <c r="G33" i="37"/>
  <c r="G191" i="36"/>
  <c r="D34" i="37"/>
  <c r="I113" i="36"/>
  <c r="D113" i="36"/>
  <c r="H113" i="36"/>
  <c r="G113" i="36"/>
  <c r="I34" i="37"/>
  <c r="G35" i="37"/>
  <c r="G193" i="36"/>
  <c r="D36" i="37"/>
  <c r="I115" i="36"/>
  <c r="D115" i="36"/>
  <c r="H115" i="36"/>
  <c r="G115" i="36"/>
  <c r="I36" i="37"/>
  <c r="G195" i="36"/>
  <c r="D38" i="37"/>
  <c r="H117" i="36"/>
  <c r="G117" i="36"/>
  <c r="J117" i="36"/>
  <c r="F117" i="36"/>
  <c r="I38" i="37"/>
  <c r="G39" i="37"/>
  <c r="G197" i="36"/>
  <c r="G119" i="36"/>
  <c r="J119" i="36"/>
  <c r="F119" i="36"/>
  <c r="I119" i="36"/>
  <c r="E119" i="36"/>
  <c r="G41" i="37"/>
  <c r="G199" i="36"/>
  <c r="D42" i="37"/>
  <c r="G121" i="36"/>
  <c r="J121" i="36"/>
  <c r="F121" i="36"/>
  <c r="I121" i="36"/>
  <c r="D121" i="36"/>
  <c r="I42" i="37"/>
  <c r="G43" i="37"/>
  <c r="G201" i="36"/>
  <c r="D44" i="37"/>
  <c r="G123" i="36"/>
  <c r="J123" i="36"/>
  <c r="F123" i="36"/>
  <c r="I123" i="36"/>
  <c r="D123" i="36"/>
  <c r="I44" i="37"/>
  <c r="G45" i="37"/>
  <c r="G203" i="36"/>
  <c r="D46" i="37"/>
  <c r="G125" i="36"/>
  <c r="J125" i="36"/>
  <c r="F125" i="36"/>
  <c r="I125" i="36"/>
  <c r="D125" i="36"/>
  <c r="I46" i="37"/>
  <c r="G47" i="37"/>
  <c r="G205" i="36"/>
  <c r="D48" i="37"/>
  <c r="G127" i="36"/>
  <c r="J127" i="36"/>
  <c r="F127" i="36"/>
  <c r="I127" i="36"/>
  <c r="D127" i="36"/>
  <c r="I48" i="37"/>
  <c r="G49" i="37"/>
  <c r="G207" i="36"/>
  <c r="D50" i="37"/>
  <c r="G129" i="36"/>
  <c r="J129" i="36"/>
  <c r="F129" i="36"/>
  <c r="I129" i="36"/>
  <c r="D129" i="36"/>
  <c r="I50" i="37"/>
  <c r="G51" i="37"/>
  <c r="G209" i="36"/>
  <c r="D52" i="37"/>
  <c r="G131" i="36"/>
  <c r="J131" i="36"/>
  <c r="F131" i="36"/>
  <c r="I131" i="36"/>
  <c r="D131" i="36"/>
  <c r="I52" i="37"/>
  <c r="G53" i="37"/>
  <c r="G211" i="36"/>
  <c r="D54" i="37"/>
  <c r="G133" i="36"/>
  <c r="J133" i="36"/>
  <c r="F133" i="36"/>
  <c r="I133" i="36"/>
  <c r="D133" i="36"/>
  <c r="I54" i="37"/>
  <c r="G55" i="37"/>
  <c r="G213" i="36"/>
  <c r="D56" i="37"/>
  <c r="G135" i="36"/>
  <c r="J135" i="36"/>
  <c r="F135" i="36"/>
  <c r="I135" i="36"/>
  <c r="D135" i="36"/>
  <c r="I56" i="37"/>
  <c r="G57" i="37"/>
  <c r="G215" i="36"/>
  <c r="D58" i="37"/>
  <c r="G137" i="36"/>
  <c r="J137" i="36"/>
  <c r="F137" i="36"/>
  <c r="I137" i="36"/>
  <c r="D137" i="36"/>
  <c r="I58" i="37"/>
  <c r="G59" i="37"/>
  <c r="G217" i="36"/>
  <c r="D60" i="36"/>
  <c r="I60" i="36"/>
  <c r="I191" i="36" s="1"/>
  <c r="D69" i="36"/>
  <c r="I69" i="36"/>
  <c r="G70" i="36"/>
  <c r="D71" i="36"/>
  <c r="I71" i="36"/>
  <c r="D73" i="36"/>
  <c r="D75" i="36"/>
  <c r="I75" i="36"/>
  <c r="D79" i="36"/>
  <c r="I79" i="36"/>
  <c r="G80" i="36"/>
  <c r="D81" i="36"/>
  <c r="D87" i="36"/>
  <c r="I87" i="36"/>
  <c r="D89" i="36"/>
  <c r="I89" i="36"/>
  <c r="D91" i="36"/>
  <c r="I91" i="36"/>
  <c r="D93" i="36"/>
  <c r="I93" i="36"/>
  <c r="D95" i="36"/>
  <c r="I95" i="36"/>
  <c r="D97" i="36"/>
  <c r="I97" i="36"/>
  <c r="D99" i="36"/>
  <c r="I99" i="36"/>
  <c r="D101" i="36"/>
  <c r="I101" i="36"/>
  <c r="D103" i="36"/>
  <c r="I103" i="36"/>
  <c r="G105" i="36"/>
  <c r="D106" i="36"/>
  <c r="H106" i="36"/>
  <c r="F107" i="36"/>
  <c r="J107" i="36"/>
  <c r="H108" i="36"/>
  <c r="F109" i="36"/>
  <c r="J109" i="36"/>
  <c r="H110" i="36"/>
  <c r="F111" i="36"/>
  <c r="J111" i="36"/>
  <c r="J113" i="36"/>
  <c r="D119" i="36"/>
  <c r="H121" i="36"/>
  <c r="F124" i="36"/>
  <c r="H129" i="36"/>
  <c r="F132" i="36"/>
  <c r="H137" i="36"/>
  <c r="H191" i="36"/>
  <c r="F8" i="37"/>
  <c r="J8" i="37"/>
  <c r="F10" i="37"/>
  <c r="J10" i="37"/>
  <c r="H11" i="37"/>
  <c r="H169" i="36"/>
  <c r="J12" i="37"/>
  <c r="H13" i="37"/>
  <c r="H171" i="36"/>
  <c r="F14" i="37"/>
  <c r="H15" i="37"/>
  <c r="H173" i="36"/>
  <c r="F16" i="37"/>
  <c r="J16" i="37"/>
  <c r="F18" i="37"/>
  <c r="J18" i="37"/>
  <c r="H19" i="37"/>
  <c r="H177" i="36"/>
  <c r="J20" i="37"/>
  <c r="H21" i="37"/>
  <c r="H179" i="36"/>
  <c r="F22" i="37"/>
  <c r="H23" i="37"/>
  <c r="H181" i="36"/>
  <c r="F24" i="37"/>
  <c r="J24" i="37"/>
  <c r="H185" i="36"/>
  <c r="J28" i="37"/>
  <c r="H29" i="37"/>
  <c r="H187" i="36"/>
  <c r="F30" i="37"/>
  <c r="H31" i="37"/>
  <c r="H189" i="36"/>
  <c r="F32" i="37"/>
  <c r="J32" i="37"/>
  <c r="F34" i="37"/>
  <c r="J34" i="37"/>
  <c r="H35" i="37"/>
  <c r="H193" i="36"/>
  <c r="J36" i="37"/>
  <c r="H37" i="37"/>
  <c r="H195" i="36"/>
  <c r="F38" i="37"/>
  <c r="H39" i="37"/>
  <c r="H197" i="36"/>
  <c r="F42" i="37"/>
  <c r="J42" i="37"/>
  <c r="H43" i="37"/>
  <c r="H201" i="36"/>
  <c r="F44" i="37"/>
  <c r="J44" i="37"/>
  <c r="H45" i="37"/>
  <c r="H203" i="36"/>
  <c r="F46" i="37"/>
  <c r="J46" i="37"/>
  <c r="H47" i="37"/>
  <c r="H205" i="36"/>
  <c r="F48" i="37"/>
  <c r="J48" i="37"/>
  <c r="H49" i="37"/>
  <c r="H207" i="36"/>
  <c r="F50" i="37"/>
  <c r="J50" i="37"/>
  <c r="H51" i="37"/>
  <c r="H209" i="36"/>
  <c r="F52" i="37"/>
  <c r="J52" i="37"/>
  <c r="H53" i="37"/>
  <c r="H211" i="36"/>
  <c r="F54" i="37"/>
  <c r="J54" i="37"/>
  <c r="H55" i="37"/>
  <c r="H213" i="36"/>
  <c r="F56" i="37"/>
  <c r="J56" i="37"/>
  <c r="H57" i="37"/>
  <c r="H215" i="36"/>
  <c r="F58" i="37"/>
  <c r="J58" i="37"/>
  <c r="H59" i="37"/>
  <c r="H217" i="36"/>
  <c r="F60" i="36"/>
  <c r="J60" i="36"/>
  <c r="F63" i="36"/>
  <c r="J63" i="36"/>
  <c r="H64" i="36"/>
  <c r="F65" i="36"/>
  <c r="J65" i="36"/>
  <c r="H66" i="36"/>
  <c r="H68" i="36"/>
  <c r="F69" i="36"/>
  <c r="J69" i="36"/>
  <c r="H70" i="36"/>
  <c r="F71" i="36"/>
  <c r="J71" i="36"/>
  <c r="H72" i="36"/>
  <c r="F73" i="36"/>
  <c r="J73" i="36"/>
  <c r="H74" i="36"/>
  <c r="H153" i="36" s="1"/>
  <c r="F75" i="36"/>
  <c r="J75" i="36"/>
  <c r="F77" i="36"/>
  <c r="J77" i="36"/>
  <c r="H78" i="36"/>
  <c r="F79" i="36"/>
  <c r="J79" i="36"/>
  <c r="H80" i="36"/>
  <c r="F81" i="36"/>
  <c r="J81" i="36"/>
  <c r="H82" i="36"/>
  <c r="F87" i="36"/>
  <c r="J87" i="36"/>
  <c r="F89" i="36"/>
  <c r="J89" i="36"/>
  <c r="F91" i="36"/>
  <c r="J91" i="36"/>
  <c r="F93" i="36"/>
  <c r="J93" i="36"/>
  <c r="F95" i="36"/>
  <c r="J95" i="36"/>
  <c r="F97" i="36"/>
  <c r="J97" i="36"/>
  <c r="F99" i="36"/>
  <c r="J99" i="36"/>
  <c r="F101" i="36"/>
  <c r="J101" i="36"/>
  <c r="F103" i="36"/>
  <c r="J103" i="36"/>
  <c r="D105" i="36"/>
  <c r="H105" i="36"/>
  <c r="E106" i="36"/>
  <c r="G107" i="36"/>
  <c r="D108" i="36"/>
  <c r="G109" i="36"/>
  <c r="D110" i="36"/>
  <c r="G111" i="36"/>
  <c r="D117" i="36"/>
  <c r="H119" i="36"/>
  <c r="H127" i="36"/>
  <c r="H135" i="36"/>
  <c r="H216" i="36"/>
  <c r="G184" i="36"/>
  <c r="D185" i="36"/>
  <c r="G28" i="37"/>
  <c r="G186" i="36"/>
  <c r="D29" i="37"/>
  <c r="I29" i="37"/>
  <c r="G30" i="37"/>
  <c r="G188" i="36"/>
  <c r="D31" i="37"/>
  <c r="D189" i="36"/>
  <c r="I31" i="37"/>
  <c r="G32" i="37"/>
  <c r="G190" i="36"/>
  <c r="D33" i="37"/>
  <c r="D191" i="36"/>
  <c r="G112" i="36"/>
  <c r="J112" i="36"/>
  <c r="I112" i="36"/>
  <c r="D112" i="36"/>
  <c r="I33" i="37"/>
  <c r="G34" i="37"/>
  <c r="G192" i="36"/>
  <c r="D35" i="37"/>
  <c r="D193" i="36"/>
  <c r="G114" i="36"/>
  <c r="J114" i="36"/>
  <c r="F114" i="36"/>
  <c r="I114" i="36"/>
  <c r="D114" i="36"/>
  <c r="I35" i="37"/>
  <c r="G36" i="37"/>
  <c r="G194" i="36"/>
  <c r="D195" i="36"/>
  <c r="J116" i="36"/>
  <c r="F116" i="36"/>
  <c r="I116" i="36"/>
  <c r="E116" i="36"/>
  <c r="H116" i="36"/>
  <c r="D116" i="36"/>
  <c r="I37" i="37"/>
  <c r="G38" i="37"/>
  <c r="G196" i="36"/>
  <c r="D39" i="37"/>
  <c r="D197" i="36"/>
  <c r="J118" i="36"/>
  <c r="F118" i="36"/>
  <c r="I118" i="36"/>
  <c r="D118" i="36"/>
  <c r="H118" i="36"/>
  <c r="I39" i="37"/>
  <c r="G198" i="36"/>
  <c r="D41" i="37"/>
  <c r="D199" i="36"/>
  <c r="I120" i="36"/>
  <c r="D120" i="36"/>
  <c r="H120" i="36"/>
  <c r="G120" i="36"/>
  <c r="I41" i="37"/>
  <c r="G42" i="37"/>
  <c r="G200" i="36"/>
  <c r="D43" i="37"/>
  <c r="D201" i="36"/>
  <c r="I122" i="36"/>
  <c r="D122" i="36"/>
  <c r="H122" i="36"/>
  <c r="G122" i="36"/>
  <c r="I43" i="37"/>
  <c r="G44" i="37"/>
  <c r="G202" i="36"/>
  <c r="D45" i="37"/>
  <c r="D203" i="36"/>
  <c r="I124" i="36"/>
  <c r="D124" i="36"/>
  <c r="H124" i="36"/>
  <c r="G124" i="36"/>
  <c r="I45" i="37"/>
  <c r="G46" i="37"/>
  <c r="G204" i="36"/>
  <c r="D47" i="37"/>
  <c r="D205" i="36"/>
  <c r="I126" i="36"/>
  <c r="D126" i="36"/>
  <c r="H126" i="36"/>
  <c r="G126" i="36"/>
  <c r="I47" i="37"/>
  <c r="G48" i="37"/>
  <c r="G206" i="36"/>
  <c r="D49" i="37"/>
  <c r="D207" i="36"/>
  <c r="I128" i="36"/>
  <c r="D128" i="36"/>
  <c r="H128" i="36"/>
  <c r="G128" i="36"/>
  <c r="I49" i="37"/>
  <c r="G50" i="37"/>
  <c r="G208" i="36"/>
  <c r="D51" i="37"/>
  <c r="D209" i="36"/>
  <c r="I130" i="36"/>
  <c r="D130" i="36"/>
  <c r="H130" i="36"/>
  <c r="G130" i="36"/>
  <c r="I51" i="37"/>
  <c r="G52" i="37"/>
  <c r="G210" i="36"/>
  <c r="D53" i="37"/>
  <c r="D211" i="36"/>
  <c r="I132" i="36"/>
  <c r="D132" i="36"/>
  <c r="H132" i="36"/>
  <c r="G132" i="36"/>
  <c r="I53" i="37"/>
  <c r="G54" i="37"/>
  <c r="G212" i="36"/>
  <c r="D55" i="37"/>
  <c r="D213" i="36"/>
  <c r="I134" i="36"/>
  <c r="D134" i="36"/>
  <c r="H134" i="36"/>
  <c r="G134" i="36"/>
  <c r="I55" i="37"/>
  <c r="G56" i="37"/>
  <c r="G214" i="36"/>
  <c r="D57" i="37"/>
  <c r="D215" i="36"/>
  <c r="I136" i="36"/>
  <c r="D136" i="36"/>
  <c r="H136" i="36"/>
  <c r="G136" i="36"/>
  <c r="I57" i="37"/>
  <c r="G58" i="37"/>
  <c r="G216" i="36"/>
  <c r="D59" i="37"/>
  <c r="D217" i="36"/>
  <c r="I138" i="36"/>
  <c r="D138" i="36"/>
  <c r="H138" i="36"/>
  <c r="G138" i="36"/>
  <c r="I59" i="37"/>
  <c r="G63" i="36"/>
  <c r="D64" i="36"/>
  <c r="I64" i="36"/>
  <c r="G65" i="36"/>
  <c r="D66" i="36"/>
  <c r="I66" i="36"/>
  <c r="D68" i="36"/>
  <c r="I68" i="36"/>
  <c r="D72" i="36"/>
  <c r="I72" i="36"/>
  <c r="G73" i="36"/>
  <c r="D232" i="36"/>
  <c r="I153" i="36"/>
  <c r="D153" i="36"/>
  <c r="G153" i="36"/>
  <c r="G75" i="36"/>
  <c r="G77" i="36"/>
  <c r="G156" i="36" s="1"/>
  <c r="D78" i="36"/>
  <c r="I78" i="36"/>
  <c r="G79" i="36"/>
  <c r="D80" i="36"/>
  <c r="I80" i="36"/>
  <c r="G239" i="36"/>
  <c r="D240" i="36"/>
  <c r="G161" i="36"/>
  <c r="J161" i="36"/>
  <c r="F161" i="36"/>
  <c r="I161" i="36"/>
  <c r="D161" i="36"/>
  <c r="H161" i="36"/>
  <c r="G87" i="36"/>
  <c r="G89" i="36"/>
  <c r="G91" i="36"/>
  <c r="G93" i="36"/>
  <c r="G95" i="36"/>
  <c r="G97" i="36"/>
  <c r="G99" i="36"/>
  <c r="G101" i="36"/>
  <c r="G103" i="36"/>
  <c r="E105" i="36"/>
  <c r="I105" i="36"/>
  <c r="F106" i="36"/>
  <c r="J106" i="36"/>
  <c r="H107" i="36"/>
  <c r="F108" i="36"/>
  <c r="J108" i="36"/>
  <c r="H109" i="36"/>
  <c r="F110" i="36"/>
  <c r="J110" i="36"/>
  <c r="H111" i="36"/>
  <c r="H112" i="36"/>
  <c r="F115" i="36"/>
  <c r="I117" i="36"/>
  <c r="F120" i="36"/>
  <c r="J122" i="36"/>
  <c r="H125" i="36"/>
  <c r="F128" i="36"/>
  <c r="J130" i="36"/>
  <c r="F136" i="36"/>
  <c r="J138" i="36"/>
  <c r="F153" i="36"/>
  <c r="H175" i="36"/>
  <c r="F186" i="36"/>
  <c r="D87" i="32"/>
  <c r="I71" i="32"/>
  <c r="G72" i="32"/>
  <c r="G78" i="32"/>
  <c r="J89" i="32"/>
  <c r="G225" i="31"/>
  <c r="D223" i="31"/>
  <c r="I223" i="31"/>
  <c r="D225" i="31"/>
  <c r="I225" i="31"/>
  <c r="G231" i="31"/>
  <c r="G233" i="31"/>
  <c r="F60" i="32"/>
  <c r="F236" i="32" s="1"/>
  <c r="J60" i="32"/>
  <c r="F71" i="32"/>
  <c r="J71" i="32"/>
  <c r="H72" i="32"/>
  <c r="F66" i="32"/>
  <c r="J66" i="32"/>
  <c r="I77" i="32"/>
  <c r="H78" i="32"/>
  <c r="G80" i="32"/>
  <c r="F78" i="32"/>
  <c r="J78" i="32"/>
  <c r="I60" i="32"/>
  <c r="I172" i="32" s="1"/>
  <c r="D77" i="32"/>
  <c r="H77" i="32"/>
  <c r="F80" i="32"/>
  <c r="J158" i="30"/>
  <c r="J160" i="30"/>
  <c r="J162" i="30"/>
  <c r="G62" i="30"/>
  <c r="G224" i="30"/>
  <c r="I225" i="30"/>
  <c r="G226" i="30"/>
  <c r="I228" i="30"/>
  <c r="G229" i="30"/>
  <c r="I230" i="30"/>
  <c r="G231" i="30"/>
  <c r="I232" i="30"/>
  <c r="G233" i="30"/>
  <c r="I234" i="30"/>
  <c r="I237" i="30"/>
  <c r="I239" i="30"/>
  <c r="J145" i="31"/>
  <c r="J147" i="31"/>
  <c r="G223" i="30"/>
  <c r="G225" i="30"/>
  <c r="G228" i="30"/>
  <c r="I229" i="30"/>
  <c r="G230" i="30"/>
  <c r="I231" i="30"/>
  <c r="I233" i="30"/>
  <c r="I64" i="30"/>
  <c r="I222" i="30" s="1"/>
  <c r="G235" i="30"/>
  <c r="D229" i="31"/>
  <c r="I229" i="31"/>
  <c r="D231" i="31"/>
  <c r="I231" i="31"/>
  <c r="D233" i="31"/>
  <c r="I233" i="31"/>
  <c r="D237" i="31"/>
  <c r="I237" i="31"/>
  <c r="D239" i="31"/>
  <c r="I239" i="31"/>
  <c r="D241" i="31"/>
  <c r="I241" i="31"/>
  <c r="J141" i="30"/>
  <c r="I62" i="30"/>
  <c r="F223" i="30"/>
  <c r="J223" i="30"/>
  <c r="H224" i="30"/>
  <c r="F225" i="30"/>
  <c r="J225" i="30"/>
  <c r="H226" i="30"/>
  <c r="F228" i="30"/>
  <c r="J228" i="30"/>
  <c r="H229" i="30"/>
  <c r="F230" i="30"/>
  <c r="J230" i="30"/>
  <c r="H231" i="30"/>
  <c r="F232" i="30"/>
  <c r="J232" i="30"/>
  <c r="H233" i="30"/>
  <c r="F234" i="30"/>
  <c r="J234" i="30"/>
  <c r="H235" i="30"/>
  <c r="F237" i="30"/>
  <c r="J237" i="30"/>
  <c r="H238" i="30"/>
  <c r="F239" i="30"/>
  <c r="J239" i="30"/>
  <c r="H240" i="30"/>
  <c r="F241" i="30"/>
  <c r="J241" i="30"/>
  <c r="H242" i="30"/>
  <c r="I62" i="31"/>
  <c r="F64" i="31"/>
  <c r="F222" i="31" s="1"/>
  <c r="J64" i="31"/>
  <c r="J222" i="31" s="1"/>
  <c r="G64" i="30"/>
  <c r="G69" i="30" s="1"/>
  <c r="G227" i="30" s="1"/>
  <c r="G232" i="30"/>
  <c r="G234" i="30"/>
  <c r="I235" i="30"/>
  <c r="G85" i="30"/>
  <c r="G243" i="30" s="1"/>
  <c r="I238" i="30"/>
  <c r="G239" i="30"/>
  <c r="I240" i="30"/>
  <c r="G241" i="30"/>
  <c r="I242" i="30"/>
  <c r="G64" i="31"/>
  <c r="G222" i="31" s="1"/>
  <c r="G228" i="31"/>
  <c r="G230" i="31"/>
  <c r="G232" i="31"/>
  <c r="G234" i="31"/>
  <c r="D235" i="31"/>
  <c r="I235" i="31"/>
  <c r="J159" i="31"/>
  <c r="J161" i="31"/>
  <c r="H222" i="30"/>
  <c r="H223" i="30"/>
  <c r="F224" i="30"/>
  <c r="J224" i="30"/>
  <c r="H225" i="30"/>
  <c r="F226" i="30"/>
  <c r="J226" i="30"/>
  <c r="H228" i="30"/>
  <c r="F229" i="30"/>
  <c r="J229" i="30"/>
  <c r="H230" i="30"/>
  <c r="F231" i="30"/>
  <c r="J231" i="30"/>
  <c r="H232" i="30"/>
  <c r="F233" i="30"/>
  <c r="J233" i="30"/>
  <c r="H234" i="30"/>
  <c r="F235" i="30"/>
  <c r="J235" i="30"/>
  <c r="H237" i="30"/>
  <c r="F238" i="30"/>
  <c r="J238" i="30"/>
  <c r="H239" i="30"/>
  <c r="F240" i="30"/>
  <c r="J240" i="30"/>
  <c r="H241" i="30"/>
  <c r="F242" i="30"/>
  <c r="J242" i="30"/>
  <c r="G238" i="30"/>
  <c r="G240" i="30"/>
  <c r="I241" i="30"/>
  <c r="G242" i="30"/>
  <c r="G238" i="31"/>
  <c r="G240" i="31"/>
  <c r="G242" i="31"/>
  <c r="H60" i="32"/>
  <c r="H223" i="32" s="1"/>
  <c r="F72" i="32"/>
  <c r="J72" i="32"/>
  <c r="F240" i="32"/>
  <c r="J240" i="32"/>
  <c r="J80" i="32"/>
  <c r="I69" i="30"/>
  <c r="I86" i="30" s="1"/>
  <c r="I244" i="30" s="1"/>
  <c r="D62" i="30"/>
  <c r="H62" i="30"/>
  <c r="F64" i="30"/>
  <c r="J64" i="30"/>
  <c r="J69" i="30" s="1"/>
  <c r="H69" i="30"/>
  <c r="H85" i="30"/>
  <c r="H243" i="30" s="1"/>
  <c r="G141" i="30"/>
  <c r="G144" i="30"/>
  <c r="D145" i="30"/>
  <c r="I145" i="30"/>
  <c r="G146" i="30"/>
  <c r="D147" i="30"/>
  <c r="I147" i="30"/>
  <c r="D149" i="30"/>
  <c r="I149" i="30"/>
  <c r="G150" i="30"/>
  <c r="D151" i="30"/>
  <c r="I151" i="30"/>
  <c r="G152" i="30"/>
  <c r="D153" i="30"/>
  <c r="I153" i="30"/>
  <c r="G154" i="30"/>
  <c r="D155" i="30"/>
  <c r="I155" i="30"/>
  <c r="G156" i="30"/>
  <c r="G158" i="30"/>
  <c r="D159" i="30"/>
  <c r="I159" i="30"/>
  <c r="G160" i="30"/>
  <c r="D161" i="30"/>
  <c r="I161" i="30"/>
  <c r="G162" i="30"/>
  <c r="D163" i="30"/>
  <c r="I163" i="30"/>
  <c r="G168" i="30"/>
  <c r="D169" i="30"/>
  <c r="I169" i="30"/>
  <c r="G170" i="30"/>
  <c r="D171" i="30"/>
  <c r="I171" i="30"/>
  <c r="G172" i="30"/>
  <c r="D173" i="30"/>
  <c r="I173" i="30"/>
  <c r="G174" i="30"/>
  <c r="D175" i="30"/>
  <c r="I175" i="30"/>
  <c r="G176" i="30"/>
  <c r="D177" i="30"/>
  <c r="I177" i="30"/>
  <c r="G178" i="30"/>
  <c r="D179" i="30"/>
  <c r="I179" i="30"/>
  <c r="G180" i="30"/>
  <c r="D181" i="30"/>
  <c r="I181" i="30"/>
  <c r="G182" i="30"/>
  <c r="D183" i="30"/>
  <c r="I183" i="30"/>
  <c r="G184" i="30"/>
  <c r="D185" i="30"/>
  <c r="I185" i="30"/>
  <c r="G186" i="30"/>
  <c r="D187" i="30"/>
  <c r="I187" i="30"/>
  <c r="G188" i="30"/>
  <c r="D189" i="30"/>
  <c r="I189" i="30"/>
  <c r="G190" i="30"/>
  <c r="D191" i="30"/>
  <c r="I191" i="30"/>
  <c r="G192" i="30"/>
  <c r="D193" i="30"/>
  <c r="I193" i="30"/>
  <c r="G194" i="30"/>
  <c r="D195" i="30"/>
  <c r="I195" i="30"/>
  <c r="G196" i="30"/>
  <c r="D197" i="30"/>
  <c r="I197" i="30"/>
  <c r="G198" i="30"/>
  <c r="D199" i="30"/>
  <c r="I199" i="30"/>
  <c r="G200" i="30"/>
  <c r="D201" i="30"/>
  <c r="I201" i="30"/>
  <c r="G202" i="30"/>
  <c r="D203" i="30"/>
  <c r="I203" i="30"/>
  <c r="G204" i="30"/>
  <c r="D205" i="30"/>
  <c r="I205" i="30"/>
  <c r="G206" i="30"/>
  <c r="D207" i="30"/>
  <c r="I207" i="30"/>
  <c r="G208" i="30"/>
  <c r="D209" i="30"/>
  <c r="I209" i="30"/>
  <c r="G210" i="30"/>
  <c r="D211" i="30"/>
  <c r="I211" i="30"/>
  <c r="G212" i="30"/>
  <c r="D213" i="30"/>
  <c r="I213" i="30"/>
  <c r="G214" i="30"/>
  <c r="D215" i="30"/>
  <c r="I215" i="30"/>
  <c r="G216" i="30"/>
  <c r="D217" i="30"/>
  <c r="I217" i="30"/>
  <c r="G218" i="30"/>
  <c r="D219" i="30"/>
  <c r="I219" i="30"/>
  <c r="G220" i="30"/>
  <c r="D224" i="30"/>
  <c r="D226" i="30"/>
  <c r="D228" i="30"/>
  <c r="D230" i="30"/>
  <c r="D232" i="30"/>
  <c r="D234" i="30"/>
  <c r="G237" i="30"/>
  <c r="D238" i="30"/>
  <c r="D240" i="30"/>
  <c r="D242" i="30"/>
  <c r="G220" i="31"/>
  <c r="G218" i="31"/>
  <c r="G216" i="31"/>
  <c r="G214" i="31"/>
  <c r="G212" i="31"/>
  <c r="G210" i="31"/>
  <c r="G208" i="31"/>
  <c r="G206" i="31"/>
  <c r="G204" i="31"/>
  <c r="G202" i="31"/>
  <c r="G200" i="31"/>
  <c r="G198" i="31"/>
  <c r="G196" i="31"/>
  <c r="G194" i="31"/>
  <c r="G192" i="31"/>
  <c r="G190" i="31"/>
  <c r="G188" i="31"/>
  <c r="G186" i="31"/>
  <c r="G184" i="31"/>
  <c r="G182" i="31"/>
  <c r="G180" i="31"/>
  <c r="G219" i="31"/>
  <c r="G217" i="31"/>
  <c r="G215" i="31"/>
  <c r="G213" i="31"/>
  <c r="G211" i="31"/>
  <c r="G209" i="31"/>
  <c r="G207" i="31"/>
  <c r="G205" i="31"/>
  <c r="G203" i="31"/>
  <c r="G201" i="31"/>
  <c r="G199" i="31"/>
  <c r="G197" i="31"/>
  <c r="G195" i="31"/>
  <c r="G193" i="31"/>
  <c r="G191" i="31"/>
  <c r="G189" i="31"/>
  <c r="G187" i="31"/>
  <c r="G185" i="31"/>
  <c r="G183" i="31"/>
  <c r="G181" i="31"/>
  <c r="G179" i="31"/>
  <c r="D62" i="31"/>
  <c r="H62" i="31"/>
  <c r="H223" i="31"/>
  <c r="F224" i="31"/>
  <c r="J224" i="31"/>
  <c r="H225" i="31"/>
  <c r="F226" i="31"/>
  <c r="J226" i="31"/>
  <c r="H69" i="31"/>
  <c r="F228" i="31"/>
  <c r="J228" i="31"/>
  <c r="H229" i="31"/>
  <c r="F230" i="31"/>
  <c r="J230" i="31"/>
  <c r="H231" i="31"/>
  <c r="F232" i="31"/>
  <c r="J232" i="31"/>
  <c r="H233" i="31"/>
  <c r="F234" i="31"/>
  <c r="J234" i="31"/>
  <c r="H235" i="31"/>
  <c r="H237" i="31"/>
  <c r="F238" i="31"/>
  <c r="J238" i="31"/>
  <c r="H239" i="31"/>
  <c r="F240" i="31"/>
  <c r="J240" i="31"/>
  <c r="H241" i="31"/>
  <c r="F242" i="31"/>
  <c r="J242" i="31"/>
  <c r="H85" i="31"/>
  <c r="H243" i="31" s="1"/>
  <c r="F141" i="31"/>
  <c r="J141" i="31"/>
  <c r="F144" i="31"/>
  <c r="J144" i="31"/>
  <c r="H145" i="31"/>
  <c r="F146" i="31"/>
  <c r="J146" i="31"/>
  <c r="H147" i="31"/>
  <c r="H149" i="31"/>
  <c r="F150" i="31"/>
  <c r="J150" i="31"/>
  <c r="H151" i="31"/>
  <c r="F152" i="31"/>
  <c r="J152" i="31"/>
  <c r="H153" i="31"/>
  <c r="F154" i="31"/>
  <c r="J154" i="31"/>
  <c r="H155" i="31"/>
  <c r="F156" i="31"/>
  <c r="J156" i="31"/>
  <c r="F158" i="31"/>
  <c r="J158" i="31"/>
  <c r="H159" i="31"/>
  <c r="F160" i="31"/>
  <c r="J160" i="31"/>
  <c r="H161" i="31"/>
  <c r="F162" i="31"/>
  <c r="J162" i="31"/>
  <c r="H163" i="31"/>
  <c r="F168" i="31"/>
  <c r="J168" i="31"/>
  <c r="H169" i="31"/>
  <c r="F170" i="31"/>
  <c r="J170" i="31"/>
  <c r="H171" i="31"/>
  <c r="F172" i="31"/>
  <c r="J172" i="31"/>
  <c r="H173" i="31"/>
  <c r="F174" i="31"/>
  <c r="J174" i="31"/>
  <c r="H175" i="31"/>
  <c r="F176" i="31"/>
  <c r="J176" i="31"/>
  <c r="G178" i="31"/>
  <c r="D85" i="30"/>
  <c r="I85" i="30"/>
  <c r="I243" i="30" s="1"/>
  <c r="G86" i="30"/>
  <c r="G244" i="30" s="1"/>
  <c r="H141" i="30"/>
  <c r="H144" i="30"/>
  <c r="F145" i="30"/>
  <c r="J145" i="30"/>
  <c r="H146" i="30"/>
  <c r="F147" i="30"/>
  <c r="J147" i="30"/>
  <c r="F149" i="30"/>
  <c r="J149" i="30"/>
  <c r="H150" i="30"/>
  <c r="F151" i="30"/>
  <c r="J151" i="30"/>
  <c r="H152" i="30"/>
  <c r="F153" i="30"/>
  <c r="J153" i="30"/>
  <c r="H154" i="30"/>
  <c r="F155" i="30"/>
  <c r="J155" i="30"/>
  <c r="H156" i="30"/>
  <c r="H158" i="30"/>
  <c r="F159" i="30"/>
  <c r="J159" i="30"/>
  <c r="H160" i="30"/>
  <c r="F161" i="30"/>
  <c r="J161" i="30"/>
  <c r="H162" i="30"/>
  <c r="F163" i="30"/>
  <c r="J163" i="30"/>
  <c r="H168" i="30"/>
  <c r="F169" i="30"/>
  <c r="J169" i="30"/>
  <c r="H170" i="30"/>
  <c r="F171" i="30"/>
  <c r="J171" i="30"/>
  <c r="H172" i="30"/>
  <c r="F173" i="30"/>
  <c r="J173" i="30"/>
  <c r="H174" i="30"/>
  <c r="F175" i="30"/>
  <c r="J175" i="30"/>
  <c r="H176" i="30"/>
  <c r="F177" i="30"/>
  <c r="J177" i="30"/>
  <c r="H178" i="30"/>
  <c r="F179" i="30"/>
  <c r="J179" i="30"/>
  <c r="H180" i="30"/>
  <c r="F181" i="30"/>
  <c r="J181" i="30"/>
  <c r="H182" i="30"/>
  <c r="F183" i="30"/>
  <c r="J183" i="30"/>
  <c r="H184" i="30"/>
  <c r="F185" i="30"/>
  <c r="J185" i="30"/>
  <c r="H186" i="30"/>
  <c r="F187" i="30"/>
  <c r="J187" i="30"/>
  <c r="H188" i="30"/>
  <c r="F189" i="30"/>
  <c r="J189" i="30"/>
  <c r="H190" i="30"/>
  <c r="F191" i="30"/>
  <c r="J191" i="30"/>
  <c r="H192" i="30"/>
  <c r="F193" i="30"/>
  <c r="J193" i="30"/>
  <c r="H194" i="30"/>
  <c r="F195" i="30"/>
  <c r="J195" i="30"/>
  <c r="H196" i="30"/>
  <c r="F197" i="30"/>
  <c r="J197" i="30"/>
  <c r="H198" i="30"/>
  <c r="F199" i="30"/>
  <c r="J199" i="30"/>
  <c r="H200" i="30"/>
  <c r="F201" i="30"/>
  <c r="J201" i="30"/>
  <c r="H202" i="30"/>
  <c r="F203" i="30"/>
  <c r="J203" i="30"/>
  <c r="H204" i="30"/>
  <c r="F205" i="30"/>
  <c r="J205" i="30"/>
  <c r="H206" i="30"/>
  <c r="F207" i="30"/>
  <c r="J207" i="30"/>
  <c r="H208" i="30"/>
  <c r="F209" i="30"/>
  <c r="J209" i="30"/>
  <c r="H210" i="30"/>
  <c r="F211" i="30"/>
  <c r="J211" i="30"/>
  <c r="H212" i="30"/>
  <c r="F213" i="30"/>
  <c r="J213" i="30"/>
  <c r="H214" i="30"/>
  <c r="F215" i="30"/>
  <c r="J215" i="30"/>
  <c r="H216" i="30"/>
  <c r="F217" i="30"/>
  <c r="J217" i="30"/>
  <c r="H218" i="30"/>
  <c r="F219" i="30"/>
  <c r="J219" i="30"/>
  <c r="H220" i="30"/>
  <c r="H219" i="31"/>
  <c r="H217" i="31"/>
  <c r="H215" i="31"/>
  <c r="H213" i="31"/>
  <c r="H211" i="31"/>
  <c r="H209" i="31"/>
  <c r="H207" i="31"/>
  <c r="H205" i="31"/>
  <c r="H203" i="31"/>
  <c r="H201" i="31"/>
  <c r="H199" i="31"/>
  <c r="H197" i="31"/>
  <c r="H195" i="31"/>
  <c r="H193" i="31"/>
  <c r="H191" i="31"/>
  <c r="H189" i="31"/>
  <c r="H187" i="31"/>
  <c r="H185" i="31"/>
  <c r="H183" i="31"/>
  <c r="H181" i="31"/>
  <c r="H179" i="31"/>
  <c r="H220" i="31"/>
  <c r="H218" i="31"/>
  <c r="H216" i="31"/>
  <c r="H214" i="31"/>
  <c r="H212" i="31"/>
  <c r="H210" i="31"/>
  <c r="H208" i="31"/>
  <c r="H206" i="31"/>
  <c r="H204" i="31"/>
  <c r="H202" i="31"/>
  <c r="H200" i="31"/>
  <c r="H198" i="31"/>
  <c r="H196" i="31"/>
  <c r="H194" i="31"/>
  <c r="H192" i="31"/>
  <c r="H190" i="31"/>
  <c r="H188" i="31"/>
  <c r="H186" i="31"/>
  <c r="H184" i="31"/>
  <c r="H182" i="31"/>
  <c r="H180" i="31"/>
  <c r="H178" i="31"/>
  <c r="D85" i="31"/>
  <c r="I85" i="31"/>
  <c r="I243" i="31" s="1"/>
  <c r="G141" i="31"/>
  <c r="G144" i="31"/>
  <c r="D145" i="31"/>
  <c r="I145" i="31"/>
  <c r="G146" i="31"/>
  <c r="D147" i="31"/>
  <c r="I147" i="31"/>
  <c r="D149" i="31"/>
  <c r="I149" i="31"/>
  <c r="G150" i="31"/>
  <c r="D151" i="31"/>
  <c r="I151" i="31"/>
  <c r="G152" i="31"/>
  <c r="D153" i="31"/>
  <c r="I153" i="31"/>
  <c r="G154" i="31"/>
  <c r="D155" i="31"/>
  <c r="I155" i="31"/>
  <c r="G156" i="31"/>
  <c r="G158" i="31"/>
  <c r="D159" i="31"/>
  <c r="I159" i="31"/>
  <c r="G160" i="31"/>
  <c r="D161" i="31"/>
  <c r="I161" i="31"/>
  <c r="G162" i="31"/>
  <c r="D163" i="31"/>
  <c r="I163" i="31"/>
  <c r="G168" i="31"/>
  <c r="D169" i="31"/>
  <c r="I169" i="31"/>
  <c r="G170" i="31"/>
  <c r="D171" i="31"/>
  <c r="I171" i="31"/>
  <c r="G172" i="31"/>
  <c r="D173" i="31"/>
  <c r="I173" i="31"/>
  <c r="G174" i="31"/>
  <c r="D175" i="31"/>
  <c r="I175" i="31"/>
  <c r="G176" i="31"/>
  <c r="H229" i="32"/>
  <c r="J236" i="32"/>
  <c r="F62" i="30"/>
  <c r="J62" i="30"/>
  <c r="F69" i="30"/>
  <c r="F85" i="30"/>
  <c r="F243" i="30" s="1"/>
  <c r="J85" i="30"/>
  <c r="J243" i="30" s="1"/>
  <c r="H86" i="30"/>
  <c r="H244" i="30" s="1"/>
  <c r="D141" i="30"/>
  <c r="I141" i="30"/>
  <c r="D144" i="30"/>
  <c r="I144" i="30"/>
  <c r="G145" i="30"/>
  <c r="D146" i="30"/>
  <c r="I146" i="30"/>
  <c r="G147" i="30"/>
  <c r="G149" i="30"/>
  <c r="D150" i="30"/>
  <c r="I150" i="30"/>
  <c r="G151" i="30"/>
  <c r="D152" i="30"/>
  <c r="I152" i="30"/>
  <c r="G153" i="30"/>
  <c r="D154" i="30"/>
  <c r="I154" i="30"/>
  <c r="G155" i="30"/>
  <c r="D156" i="30"/>
  <c r="I156" i="30"/>
  <c r="D158" i="30"/>
  <c r="I158" i="30"/>
  <c r="G159" i="30"/>
  <c r="D160" i="30"/>
  <c r="I160" i="30"/>
  <c r="G161" i="30"/>
  <c r="D162" i="30"/>
  <c r="I162" i="30"/>
  <c r="G163" i="30"/>
  <c r="D168" i="30"/>
  <c r="I168" i="30"/>
  <c r="G169" i="30"/>
  <c r="D170" i="30"/>
  <c r="I170" i="30"/>
  <c r="G171" i="30"/>
  <c r="D172" i="30"/>
  <c r="I172" i="30"/>
  <c r="G173" i="30"/>
  <c r="D174" i="30"/>
  <c r="I174" i="30"/>
  <c r="G175" i="30"/>
  <c r="D176" i="30"/>
  <c r="I176" i="30"/>
  <c r="G177" i="30"/>
  <c r="D178" i="30"/>
  <c r="I178" i="30"/>
  <c r="G179" i="30"/>
  <c r="D180" i="30"/>
  <c r="I180" i="30"/>
  <c r="G181" i="30"/>
  <c r="D182" i="30"/>
  <c r="I182" i="30"/>
  <c r="G183" i="30"/>
  <c r="D184" i="30"/>
  <c r="I184" i="30"/>
  <c r="G185" i="30"/>
  <c r="D186" i="30"/>
  <c r="I186" i="30"/>
  <c r="G187" i="30"/>
  <c r="D188" i="30"/>
  <c r="I188" i="30"/>
  <c r="G189" i="30"/>
  <c r="D190" i="30"/>
  <c r="I190" i="30"/>
  <c r="G191" i="30"/>
  <c r="D192" i="30"/>
  <c r="I192" i="30"/>
  <c r="G193" i="30"/>
  <c r="D194" i="30"/>
  <c r="I194" i="30"/>
  <c r="G195" i="30"/>
  <c r="D196" i="30"/>
  <c r="I196" i="30"/>
  <c r="G197" i="30"/>
  <c r="D198" i="30"/>
  <c r="I198" i="30"/>
  <c r="G199" i="30"/>
  <c r="D200" i="30"/>
  <c r="I200" i="30"/>
  <c r="G201" i="30"/>
  <c r="D202" i="30"/>
  <c r="I202" i="30"/>
  <c r="G203" i="30"/>
  <c r="D204" i="30"/>
  <c r="I204" i="30"/>
  <c r="G205" i="30"/>
  <c r="D206" i="30"/>
  <c r="I206" i="30"/>
  <c r="G207" i="30"/>
  <c r="D208" i="30"/>
  <c r="I208" i="30"/>
  <c r="G209" i="30"/>
  <c r="D210" i="30"/>
  <c r="I210" i="30"/>
  <c r="G211" i="30"/>
  <c r="D212" i="30"/>
  <c r="I212" i="30"/>
  <c r="G213" i="30"/>
  <c r="D214" i="30"/>
  <c r="I214" i="30"/>
  <c r="G215" i="30"/>
  <c r="D216" i="30"/>
  <c r="I216" i="30"/>
  <c r="G217" i="30"/>
  <c r="D218" i="30"/>
  <c r="I218" i="30"/>
  <c r="D220" i="30"/>
  <c r="G222" i="30"/>
  <c r="D223" i="30"/>
  <c r="I223" i="30"/>
  <c r="D225" i="30"/>
  <c r="D229" i="30"/>
  <c r="D231" i="30"/>
  <c r="D233" i="30"/>
  <c r="D235" i="30"/>
  <c r="D237" i="30"/>
  <c r="D239" i="30"/>
  <c r="D241" i="30"/>
  <c r="D219" i="31"/>
  <c r="D217" i="31"/>
  <c r="D215" i="31"/>
  <c r="D213" i="31"/>
  <c r="D211" i="31"/>
  <c r="D209" i="31"/>
  <c r="D207" i="31"/>
  <c r="D205" i="31"/>
  <c r="D203" i="31"/>
  <c r="D201" i="31"/>
  <c r="D199" i="31"/>
  <c r="D197" i="31"/>
  <c r="D195" i="31"/>
  <c r="D193" i="31"/>
  <c r="D191" i="31"/>
  <c r="D189" i="31"/>
  <c r="D187" i="31"/>
  <c r="D185" i="31"/>
  <c r="D183" i="31"/>
  <c r="D181" i="31"/>
  <c r="D179" i="31"/>
  <c r="D220" i="31"/>
  <c r="D218" i="31"/>
  <c r="D216" i="31"/>
  <c r="D214" i="31"/>
  <c r="D212" i="31"/>
  <c r="D210" i="31"/>
  <c r="D208" i="31"/>
  <c r="D206" i="31"/>
  <c r="D204" i="31"/>
  <c r="D202" i="31"/>
  <c r="D200" i="31"/>
  <c r="D198" i="31"/>
  <c r="D196" i="31"/>
  <c r="D194" i="31"/>
  <c r="D192" i="31"/>
  <c r="D190" i="31"/>
  <c r="D188" i="31"/>
  <c r="D186" i="31"/>
  <c r="D184" i="31"/>
  <c r="D182" i="31"/>
  <c r="D180" i="31"/>
  <c r="I219" i="31"/>
  <c r="I217" i="31"/>
  <c r="I215" i="31"/>
  <c r="I213" i="31"/>
  <c r="I211" i="31"/>
  <c r="I209" i="31"/>
  <c r="I207" i="31"/>
  <c r="I205" i="31"/>
  <c r="I203" i="31"/>
  <c r="I201" i="31"/>
  <c r="I199" i="31"/>
  <c r="I197" i="31"/>
  <c r="I195" i="31"/>
  <c r="I193" i="31"/>
  <c r="I191" i="31"/>
  <c r="I189" i="31"/>
  <c r="I187" i="31"/>
  <c r="I185" i="31"/>
  <c r="I183" i="31"/>
  <c r="I181" i="31"/>
  <c r="I179" i="31"/>
  <c r="I220" i="31"/>
  <c r="I218" i="31"/>
  <c r="I216" i="31"/>
  <c r="I214" i="31"/>
  <c r="I212" i="31"/>
  <c r="I210" i="31"/>
  <c r="I208" i="31"/>
  <c r="I206" i="31"/>
  <c r="I204" i="31"/>
  <c r="I202" i="31"/>
  <c r="I200" i="31"/>
  <c r="I198" i="31"/>
  <c r="I196" i="31"/>
  <c r="I194" i="31"/>
  <c r="I192" i="31"/>
  <c r="I190" i="31"/>
  <c r="I188" i="31"/>
  <c r="I186" i="31"/>
  <c r="I184" i="31"/>
  <c r="I182" i="31"/>
  <c r="I180" i="31"/>
  <c r="I178" i="31"/>
  <c r="F62" i="31"/>
  <c r="J62" i="31"/>
  <c r="H222" i="31"/>
  <c r="F223" i="31"/>
  <c r="J223" i="31"/>
  <c r="H224" i="31"/>
  <c r="F225" i="31"/>
  <c r="J225" i="31"/>
  <c r="H226" i="31"/>
  <c r="F69" i="31"/>
  <c r="J69" i="31"/>
  <c r="H228" i="31"/>
  <c r="F229" i="31"/>
  <c r="J229" i="31"/>
  <c r="H230" i="31"/>
  <c r="F231" i="31"/>
  <c r="J231" i="31"/>
  <c r="H232" i="31"/>
  <c r="F233" i="31"/>
  <c r="J233" i="31"/>
  <c r="H234" i="31"/>
  <c r="F235" i="31"/>
  <c r="J235" i="31"/>
  <c r="F237" i="31"/>
  <c r="J237" i="31"/>
  <c r="H238" i="31"/>
  <c r="F239" i="31"/>
  <c r="J239" i="31"/>
  <c r="H240" i="31"/>
  <c r="F241" i="31"/>
  <c r="J241" i="31"/>
  <c r="H242" i="31"/>
  <c r="F85" i="31"/>
  <c r="F243" i="31" s="1"/>
  <c r="J85" i="31"/>
  <c r="J243" i="31" s="1"/>
  <c r="H86" i="31"/>
  <c r="H244" i="31" s="1"/>
  <c r="H141" i="31"/>
  <c r="H144" i="31"/>
  <c r="F145" i="31"/>
  <c r="H146" i="31"/>
  <c r="F147" i="31"/>
  <c r="F149" i="31"/>
  <c r="H150" i="31"/>
  <c r="F151" i="31"/>
  <c r="H152" i="31"/>
  <c r="F153" i="31"/>
  <c r="H154" i="31"/>
  <c r="F155" i="31"/>
  <c r="H156" i="31"/>
  <c r="H158" i="31"/>
  <c r="F159" i="31"/>
  <c r="H160" i="31"/>
  <c r="F161" i="31"/>
  <c r="H162" i="31"/>
  <c r="F163" i="31"/>
  <c r="H168" i="31"/>
  <c r="F169" i="31"/>
  <c r="J169" i="31"/>
  <c r="H170" i="31"/>
  <c r="F171" i="31"/>
  <c r="J171" i="31"/>
  <c r="H172" i="31"/>
  <c r="F173" i="31"/>
  <c r="J173" i="31"/>
  <c r="H174" i="31"/>
  <c r="F175" i="31"/>
  <c r="H176" i="31"/>
  <c r="D178" i="31"/>
  <c r="I142" i="32"/>
  <c r="D142" i="32"/>
  <c r="H142" i="32"/>
  <c r="I144" i="32"/>
  <c r="D144" i="32"/>
  <c r="H144" i="32"/>
  <c r="J238" i="32"/>
  <c r="D64" i="30"/>
  <c r="F141" i="30"/>
  <c r="F144" i="30"/>
  <c r="F146" i="30"/>
  <c r="F150" i="30"/>
  <c r="F152" i="30"/>
  <c r="F154" i="30"/>
  <c r="F156" i="30"/>
  <c r="F158" i="30"/>
  <c r="F160" i="30"/>
  <c r="F162" i="30"/>
  <c r="F168" i="30"/>
  <c r="J168" i="30"/>
  <c r="H169" i="30"/>
  <c r="F170" i="30"/>
  <c r="J170" i="30"/>
  <c r="H171" i="30"/>
  <c r="F172" i="30"/>
  <c r="J172" i="30"/>
  <c r="H173" i="30"/>
  <c r="F174" i="30"/>
  <c r="J174" i="30"/>
  <c r="H175" i="30"/>
  <c r="F176" i="30"/>
  <c r="J176" i="30"/>
  <c r="H177" i="30"/>
  <c r="F178" i="30"/>
  <c r="J178" i="30"/>
  <c r="H179" i="30"/>
  <c r="F180" i="30"/>
  <c r="J180" i="30"/>
  <c r="H181" i="30"/>
  <c r="F182" i="30"/>
  <c r="J182" i="30"/>
  <c r="H183" i="30"/>
  <c r="F184" i="30"/>
  <c r="J184" i="30"/>
  <c r="H185" i="30"/>
  <c r="F186" i="30"/>
  <c r="J186" i="30"/>
  <c r="H187" i="30"/>
  <c r="F188" i="30"/>
  <c r="J188" i="30"/>
  <c r="H189" i="30"/>
  <c r="F190" i="30"/>
  <c r="J190" i="30"/>
  <c r="H191" i="30"/>
  <c r="F192" i="30"/>
  <c r="J192" i="30"/>
  <c r="H193" i="30"/>
  <c r="F194" i="30"/>
  <c r="J194" i="30"/>
  <c r="H195" i="30"/>
  <c r="F196" i="30"/>
  <c r="J196" i="30"/>
  <c r="H197" i="30"/>
  <c r="F198" i="30"/>
  <c r="J198" i="30"/>
  <c r="H199" i="30"/>
  <c r="F200" i="30"/>
  <c r="J200" i="30"/>
  <c r="H201" i="30"/>
  <c r="F202" i="30"/>
  <c r="J202" i="30"/>
  <c r="H203" i="30"/>
  <c r="F204" i="30"/>
  <c r="J204" i="30"/>
  <c r="H205" i="30"/>
  <c r="F206" i="30"/>
  <c r="J206" i="30"/>
  <c r="H207" i="30"/>
  <c r="F208" i="30"/>
  <c r="J208" i="30"/>
  <c r="H209" i="30"/>
  <c r="F210" i="30"/>
  <c r="J210" i="30"/>
  <c r="H211" i="30"/>
  <c r="F212" i="30"/>
  <c r="J212" i="30"/>
  <c r="H213" i="30"/>
  <c r="F214" i="30"/>
  <c r="J214" i="30"/>
  <c r="H215" i="30"/>
  <c r="F216" i="30"/>
  <c r="J216" i="30"/>
  <c r="H217" i="30"/>
  <c r="F218" i="30"/>
  <c r="J218" i="30"/>
  <c r="F220" i="31"/>
  <c r="F218" i="31"/>
  <c r="F216" i="31"/>
  <c r="F214" i="31"/>
  <c r="F212" i="31"/>
  <c r="F210" i="31"/>
  <c r="F208" i="31"/>
  <c r="F206" i="31"/>
  <c r="F204" i="31"/>
  <c r="F202" i="31"/>
  <c r="F200" i="31"/>
  <c r="F198" i="31"/>
  <c r="F196" i="31"/>
  <c r="F194" i="31"/>
  <c r="F192" i="31"/>
  <c r="F190" i="31"/>
  <c r="F188" i="31"/>
  <c r="F186" i="31"/>
  <c r="F184" i="31"/>
  <c r="F182" i="31"/>
  <c r="F180" i="31"/>
  <c r="F219" i="31"/>
  <c r="F217" i="31"/>
  <c r="F215" i="31"/>
  <c r="F213" i="31"/>
  <c r="F211" i="31"/>
  <c r="F209" i="31"/>
  <c r="F207" i="31"/>
  <c r="F205" i="31"/>
  <c r="F203" i="31"/>
  <c r="F201" i="31"/>
  <c r="F199" i="31"/>
  <c r="F197" i="31"/>
  <c r="F195" i="31"/>
  <c r="F193" i="31"/>
  <c r="F191" i="31"/>
  <c r="F189" i="31"/>
  <c r="F187" i="31"/>
  <c r="F185" i="31"/>
  <c r="F183" i="31"/>
  <c r="F181" i="31"/>
  <c r="F179" i="31"/>
  <c r="J220" i="31"/>
  <c r="J218" i="31"/>
  <c r="J216" i="31"/>
  <c r="J214" i="31"/>
  <c r="J212" i="31"/>
  <c r="J210" i="31"/>
  <c r="J208" i="31"/>
  <c r="J206" i="31"/>
  <c r="J204" i="31"/>
  <c r="J202" i="31"/>
  <c r="J200" i="31"/>
  <c r="J198" i="31"/>
  <c r="J196" i="31"/>
  <c r="J194" i="31"/>
  <c r="J192" i="31"/>
  <c r="J190" i="31"/>
  <c r="J188" i="31"/>
  <c r="J186" i="31"/>
  <c r="J184" i="31"/>
  <c r="J182" i="31"/>
  <c r="J180" i="31"/>
  <c r="J178" i="31"/>
  <c r="J219" i="31"/>
  <c r="J217" i="31"/>
  <c r="J215" i="31"/>
  <c r="J213" i="31"/>
  <c r="J211" i="31"/>
  <c r="J209" i="31"/>
  <c r="J207" i="31"/>
  <c r="J205" i="31"/>
  <c r="J203" i="31"/>
  <c r="J201" i="31"/>
  <c r="J199" i="31"/>
  <c r="J197" i="31"/>
  <c r="J195" i="31"/>
  <c r="J193" i="31"/>
  <c r="J191" i="31"/>
  <c r="J189" i="31"/>
  <c r="J187" i="31"/>
  <c r="J185" i="31"/>
  <c r="J183" i="31"/>
  <c r="J181" i="31"/>
  <c r="J179" i="31"/>
  <c r="J177" i="31"/>
  <c r="D64" i="31"/>
  <c r="I64" i="31"/>
  <c r="D224" i="31"/>
  <c r="I224" i="31"/>
  <c r="D226" i="31"/>
  <c r="I226" i="31"/>
  <c r="G69" i="31"/>
  <c r="D228" i="31"/>
  <c r="I228" i="31"/>
  <c r="D230" i="31"/>
  <c r="I230" i="31"/>
  <c r="D232" i="31"/>
  <c r="I232" i="31"/>
  <c r="D234" i="31"/>
  <c r="I234" i="31"/>
  <c r="G235" i="31"/>
  <c r="G237" i="31"/>
  <c r="D238" i="31"/>
  <c r="I238" i="31"/>
  <c r="G239" i="31"/>
  <c r="D240" i="31"/>
  <c r="I240" i="31"/>
  <c r="G241" i="31"/>
  <c r="D242" i="31"/>
  <c r="I242" i="31"/>
  <c r="G85" i="31"/>
  <c r="G243" i="31" s="1"/>
  <c r="D141" i="31"/>
  <c r="I141" i="31"/>
  <c r="D144" i="31"/>
  <c r="I144" i="31"/>
  <c r="G145" i="31"/>
  <c r="D146" i="31"/>
  <c r="I146" i="31"/>
  <c r="G147" i="31"/>
  <c r="G149" i="31"/>
  <c r="D150" i="31"/>
  <c r="I150" i="31"/>
  <c r="G151" i="31"/>
  <c r="D152" i="31"/>
  <c r="I152" i="31"/>
  <c r="G153" i="31"/>
  <c r="D154" i="31"/>
  <c r="I154" i="31"/>
  <c r="G155" i="31"/>
  <c r="D156" i="31"/>
  <c r="I156" i="31"/>
  <c r="D158" i="31"/>
  <c r="I158" i="31"/>
  <c r="G159" i="31"/>
  <c r="D160" i="31"/>
  <c r="I160" i="31"/>
  <c r="G161" i="31"/>
  <c r="D162" i="31"/>
  <c r="I162" i="31"/>
  <c r="G163" i="31"/>
  <c r="D168" i="31"/>
  <c r="I168" i="31"/>
  <c r="G169" i="31"/>
  <c r="D170" i="31"/>
  <c r="I170" i="31"/>
  <c r="G171" i="31"/>
  <c r="D172" i="31"/>
  <c r="I172" i="31"/>
  <c r="G173" i="31"/>
  <c r="D174" i="31"/>
  <c r="I174" i="31"/>
  <c r="G175" i="31"/>
  <c r="D176" i="31"/>
  <c r="I176" i="31"/>
  <c r="G177" i="31"/>
  <c r="F178" i="31"/>
  <c r="F218" i="32"/>
  <c r="J60" i="33"/>
  <c r="J218" i="32"/>
  <c r="J222" i="32"/>
  <c r="D148" i="32"/>
  <c r="H148" i="32"/>
  <c r="J229" i="32"/>
  <c r="J232" i="32"/>
  <c r="D154" i="32"/>
  <c r="H154" i="32"/>
  <c r="H233" i="32"/>
  <c r="J224" i="32"/>
  <c r="D158" i="32"/>
  <c r="H158" i="32"/>
  <c r="G8" i="33"/>
  <c r="D9" i="33"/>
  <c r="H9" i="33"/>
  <c r="I10" i="33"/>
  <c r="F11" i="33"/>
  <c r="J11" i="33"/>
  <c r="J169" i="32"/>
  <c r="G12" i="33"/>
  <c r="D13" i="33"/>
  <c r="I92" i="32"/>
  <c r="D92" i="32"/>
  <c r="H92" i="32"/>
  <c r="G92" i="32"/>
  <c r="J92" i="32"/>
  <c r="F92" i="32"/>
  <c r="H13" i="33"/>
  <c r="I14" i="33"/>
  <c r="F15" i="33"/>
  <c r="J15" i="33"/>
  <c r="J173" i="32"/>
  <c r="G16" i="33"/>
  <c r="D17" i="33"/>
  <c r="I96" i="32"/>
  <c r="D96" i="32"/>
  <c r="H96" i="32"/>
  <c r="G96" i="32"/>
  <c r="J96" i="32"/>
  <c r="F96" i="32"/>
  <c r="H17" i="33"/>
  <c r="I18" i="33"/>
  <c r="I176" i="32"/>
  <c r="F19" i="33"/>
  <c r="J19" i="33"/>
  <c r="J177" i="32"/>
  <c r="G20" i="33"/>
  <c r="D21" i="33"/>
  <c r="I100" i="32"/>
  <c r="D100" i="32"/>
  <c r="H100" i="32"/>
  <c r="G100" i="32"/>
  <c r="J100" i="32"/>
  <c r="F100" i="32"/>
  <c r="H21" i="33"/>
  <c r="I22" i="33"/>
  <c r="F23" i="33"/>
  <c r="J23" i="33"/>
  <c r="J181" i="32"/>
  <c r="G24" i="33"/>
  <c r="D25" i="33"/>
  <c r="I104" i="32"/>
  <c r="D104" i="32"/>
  <c r="H104" i="32"/>
  <c r="G104" i="32"/>
  <c r="J104" i="32"/>
  <c r="F104" i="32"/>
  <c r="H25" i="33"/>
  <c r="I26" i="33"/>
  <c r="F27" i="33"/>
  <c r="F185" i="32"/>
  <c r="J27" i="33"/>
  <c r="J185" i="32"/>
  <c r="G28" i="33"/>
  <c r="D29" i="33"/>
  <c r="I108" i="32"/>
  <c r="D108" i="32"/>
  <c r="H108" i="32"/>
  <c r="G108" i="32"/>
  <c r="J108" i="32"/>
  <c r="F108" i="32"/>
  <c r="H29" i="33"/>
  <c r="I30" i="33"/>
  <c r="F31" i="33"/>
  <c r="J31" i="33"/>
  <c r="J189" i="32"/>
  <c r="G32" i="33"/>
  <c r="D33" i="33"/>
  <c r="I112" i="32"/>
  <c r="D112" i="32"/>
  <c r="H112" i="32"/>
  <c r="G112" i="32"/>
  <c r="J112" i="32"/>
  <c r="F112" i="32"/>
  <c r="H33" i="33"/>
  <c r="I34" i="33"/>
  <c r="F35" i="33"/>
  <c r="J35" i="33"/>
  <c r="J193" i="32"/>
  <c r="G36" i="33"/>
  <c r="H116" i="32"/>
  <c r="D116" i="32"/>
  <c r="G116" i="32"/>
  <c r="J116" i="32"/>
  <c r="F116" i="32"/>
  <c r="I116" i="32"/>
  <c r="E116" i="32"/>
  <c r="F39" i="33"/>
  <c r="J39" i="33"/>
  <c r="J197" i="32"/>
  <c r="D41" i="33"/>
  <c r="J120" i="32"/>
  <c r="F120" i="32"/>
  <c r="I120" i="32"/>
  <c r="D120" i="32"/>
  <c r="H120" i="32"/>
  <c r="G120" i="32"/>
  <c r="H41" i="33"/>
  <c r="H199" i="32"/>
  <c r="I42" i="33"/>
  <c r="F43" i="33"/>
  <c r="J43" i="33"/>
  <c r="J201" i="32"/>
  <c r="D45" i="33"/>
  <c r="J124" i="32"/>
  <c r="F124" i="32"/>
  <c r="I124" i="32"/>
  <c r="D124" i="32"/>
  <c r="H124" i="32"/>
  <c r="G124" i="32"/>
  <c r="H45" i="33"/>
  <c r="I46" i="33"/>
  <c r="F47" i="33"/>
  <c r="J47" i="33"/>
  <c r="J205" i="32"/>
  <c r="G48" i="33"/>
  <c r="D49" i="33"/>
  <c r="J128" i="32"/>
  <c r="F128" i="32"/>
  <c r="I128" i="32"/>
  <c r="D128" i="32"/>
  <c r="H128" i="32"/>
  <c r="G128" i="32"/>
  <c r="H49" i="33"/>
  <c r="I50" i="33"/>
  <c r="F51" i="33"/>
  <c r="J51" i="33"/>
  <c r="J209" i="32"/>
  <c r="G52" i="33"/>
  <c r="D53" i="33"/>
  <c r="J132" i="32"/>
  <c r="F132" i="32"/>
  <c r="I132" i="32"/>
  <c r="D132" i="32"/>
  <c r="H132" i="32"/>
  <c r="G132" i="32"/>
  <c r="H53" i="33"/>
  <c r="I54" i="33"/>
  <c r="F55" i="33"/>
  <c r="J55" i="33"/>
  <c r="J213" i="32"/>
  <c r="G56" i="33"/>
  <c r="I136" i="32"/>
  <c r="E136" i="32"/>
  <c r="H136" i="32"/>
  <c r="D136" i="32"/>
  <c r="G136" i="32"/>
  <c r="J136" i="32"/>
  <c r="F136" i="32"/>
  <c r="F59" i="33"/>
  <c r="J59" i="33"/>
  <c r="J217" i="32"/>
  <c r="F68" i="32"/>
  <c r="J68" i="32"/>
  <c r="F70" i="32"/>
  <c r="J70" i="32"/>
  <c r="H73" i="32"/>
  <c r="H81" i="32"/>
  <c r="F88" i="32"/>
  <c r="J88" i="32"/>
  <c r="H89" i="32"/>
  <c r="F90" i="32"/>
  <c r="D8" i="33"/>
  <c r="H8" i="33"/>
  <c r="H166" i="32"/>
  <c r="I9" i="33"/>
  <c r="I167" i="32"/>
  <c r="F10" i="33"/>
  <c r="J10" i="33"/>
  <c r="J168" i="32"/>
  <c r="G11" i="33"/>
  <c r="D12" i="33"/>
  <c r="G91" i="32"/>
  <c r="J91" i="32"/>
  <c r="F91" i="32"/>
  <c r="I91" i="32"/>
  <c r="D91" i="32"/>
  <c r="H91" i="32"/>
  <c r="H12" i="33"/>
  <c r="H170" i="32"/>
  <c r="I13" i="33"/>
  <c r="F14" i="33"/>
  <c r="J14" i="33"/>
  <c r="J172" i="32"/>
  <c r="G15" i="33"/>
  <c r="D16" i="33"/>
  <c r="G95" i="32"/>
  <c r="J95" i="32"/>
  <c r="F95" i="32"/>
  <c r="I95" i="32"/>
  <c r="D95" i="32"/>
  <c r="H95" i="32"/>
  <c r="H16" i="33"/>
  <c r="H174" i="32"/>
  <c r="I17" i="33"/>
  <c r="F18" i="33"/>
  <c r="J18" i="33"/>
  <c r="J176" i="32"/>
  <c r="G19" i="33"/>
  <c r="D20" i="33"/>
  <c r="G99" i="32"/>
  <c r="J99" i="32"/>
  <c r="F99" i="32"/>
  <c r="I99" i="32"/>
  <c r="D99" i="32"/>
  <c r="H99" i="32"/>
  <c r="H20" i="33"/>
  <c r="H178" i="32"/>
  <c r="I21" i="33"/>
  <c r="F22" i="33"/>
  <c r="J22" i="33"/>
  <c r="J180" i="32"/>
  <c r="G23" i="33"/>
  <c r="D24" i="33"/>
  <c r="G103" i="32"/>
  <c r="J103" i="32"/>
  <c r="F103" i="32"/>
  <c r="I103" i="32"/>
  <c r="D103" i="32"/>
  <c r="H103" i="32"/>
  <c r="H24" i="33"/>
  <c r="H182" i="32"/>
  <c r="I25" i="33"/>
  <c r="I183" i="32"/>
  <c r="F26" i="33"/>
  <c r="J26" i="33"/>
  <c r="J184" i="32"/>
  <c r="G27" i="33"/>
  <c r="D28" i="33"/>
  <c r="G107" i="32"/>
  <c r="J107" i="32"/>
  <c r="F107" i="32"/>
  <c r="I107" i="32"/>
  <c r="D107" i="32"/>
  <c r="H107" i="32"/>
  <c r="H28" i="33"/>
  <c r="H186" i="32"/>
  <c r="I29" i="33"/>
  <c r="F30" i="33"/>
  <c r="J30" i="33"/>
  <c r="J188" i="32"/>
  <c r="G31" i="33"/>
  <c r="D32" i="33"/>
  <c r="G111" i="32"/>
  <c r="J111" i="32"/>
  <c r="F111" i="32"/>
  <c r="I111" i="32"/>
  <c r="D111" i="32"/>
  <c r="H111" i="32"/>
  <c r="H32" i="33"/>
  <c r="H190" i="32"/>
  <c r="I33" i="33"/>
  <c r="F34" i="33"/>
  <c r="J34" i="33"/>
  <c r="J192" i="32"/>
  <c r="G35" i="33"/>
  <c r="D36" i="33"/>
  <c r="G115" i="32"/>
  <c r="J115" i="32"/>
  <c r="F115" i="32"/>
  <c r="I115" i="32"/>
  <c r="D115" i="32"/>
  <c r="H115" i="32"/>
  <c r="H36" i="33"/>
  <c r="H194" i="32"/>
  <c r="F196" i="32"/>
  <c r="J196" i="32"/>
  <c r="G39" i="33"/>
  <c r="H119" i="32"/>
  <c r="D119" i="32"/>
  <c r="G119" i="32"/>
  <c r="J119" i="32"/>
  <c r="F119" i="32"/>
  <c r="I119" i="32"/>
  <c r="E119" i="32"/>
  <c r="H198" i="32"/>
  <c r="I41" i="33"/>
  <c r="I199" i="32"/>
  <c r="F42" i="33"/>
  <c r="J42" i="33"/>
  <c r="J200" i="32"/>
  <c r="G43" i="33"/>
  <c r="D44" i="33"/>
  <c r="H123" i="32"/>
  <c r="G123" i="32"/>
  <c r="J123" i="32"/>
  <c r="F123" i="32"/>
  <c r="I123" i="32"/>
  <c r="D123" i="32"/>
  <c r="I45" i="33"/>
  <c r="F46" i="33"/>
  <c r="J46" i="33"/>
  <c r="J204" i="32"/>
  <c r="G47" i="33"/>
  <c r="D48" i="33"/>
  <c r="H127" i="32"/>
  <c r="G127" i="32"/>
  <c r="J127" i="32"/>
  <c r="F127" i="32"/>
  <c r="I127" i="32"/>
  <c r="D127" i="32"/>
  <c r="H48" i="33"/>
  <c r="I49" i="33"/>
  <c r="F50" i="33"/>
  <c r="J50" i="33"/>
  <c r="J208" i="32"/>
  <c r="G51" i="33"/>
  <c r="D52" i="33"/>
  <c r="H131" i="32"/>
  <c r="G131" i="32"/>
  <c r="J131" i="32"/>
  <c r="F131" i="32"/>
  <c r="I131" i="32"/>
  <c r="D131" i="32"/>
  <c r="H52" i="33"/>
  <c r="I53" i="33"/>
  <c r="I211" i="32"/>
  <c r="F54" i="33"/>
  <c r="J54" i="33"/>
  <c r="J212" i="32"/>
  <c r="G55" i="33"/>
  <c r="D56" i="33"/>
  <c r="H135" i="32"/>
  <c r="G135" i="32"/>
  <c r="J135" i="32"/>
  <c r="F135" i="32"/>
  <c r="I135" i="32"/>
  <c r="D135" i="32"/>
  <c r="H56" i="33"/>
  <c r="J216" i="32"/>
  <c r="G59" i="33"/>
  <c r="D60" i="32"/>
  <c r="D233" i="32" s="1"/>
  <c r="G64" i="32"/>
  <c r="G66" i="32"/>
  <c r="G68" i="32"/>
  <c r="I69" i="32"/>
  <c r="I148" i="32" s="1"/>
  <c r="G70" i="32"/>
  <c r="D71" i="32"/>
  <c r="D73" i="32"/>
  <c r="I73" i="32"/>
  <c r="G74" i="32"/>
  <c r="I75" i="32"/>
  <c r="I79" i="32"/>
  <c r="D81" i="32"/>
  <c r="I81" i="32"/>
  <c r="I87" i="32"/>
  <c r="G88" i="32"/>
  <c r="D89" i="32"/>
  <c r="I89" i="32"/>
  <c r="I8" i="33"/>
  <c r="F9" i="33"/>
  <c r="J9" i="33"/>
  <c r="J167" i="32"/>
  <c r="G10" i="33"/>
  <c r="D11" i="33"/>
  <c r="I90" i="32"/>
  <c r="H90" i="32"/>
  <c r="G90" i="32"/>
  <c r="J90" i="32"/>
  <c r="H11" i="33"/>
  <c r="I12" i="33"/>
  <c r="F13" i="33"/>
  <c r="J13" i="33"/>
  <c r="J171" i="32"/>
  <c r="G14" i="33"/>
  <c r="D15" i="33"/>
  <c r="I94" i="32"/>
  <c r="D94" i="32"/>
  <c r="H94" i="32"/>
  <c r="G94" i="32"/>
  <c r="J94" i="32"/>
  <c r="F94" i="32"/>
  <c r="H15" i="33"/>
  <c r="I16" i="33"/>
  <c r="F17" i="33"/>
  <c r="J17" i="33"/>
  <c r="J175" i="32"/>
  <c r="G18" i="33"/>
  <c r="D19" i="33"/>
  <c r="I98" i="32"/>
  <c r="D98" i="32"/>
  <c r="H98" i="32"/>
  <c r="G98" i="32"/>
  <c r="J98" i="32"/>
  <c r="F98" i="32"/>
  <c r="H19" i="33"/>
  <c r="I20" i="33"/>
  <c r="I178" i="32"/>
  <c r="F21" i="33"/>
  <c r="J21" i="33"/>
  <c r="J179" i="32"/>
  <c r="G22" i="33"/>
  <c r="D23" i="33"/>
  <c r="I102" i="32"/>
  <c r="D102" i="32"/>
  <c r="H102" i="32"/>
  <c r="G102" i="32"/>
  <c r="D181" i="32"/>
  <c r="J102" i="32"/>
  <c r="F102" i="32"/>
  <c r="H23" i="33"/>
  <c r="H181" i="32"/>
  <c r="I24" i="33"/>
  <c r="F25" i="33"/>
  <c r="J25" i="33"/>
  <c r="J183" i="32"/>
  <c r="G26" i="33"/>
  <c r="D27" i="33"/>
  <c r="I106" i="32"/>
  <c r="D106" i="32"/>
  <c r="H106" i="32"/>
  <c r="G106" i="32"/>
  <c r="J106" i="32"/>
  <c r="F106" i="32"/>
  <c r="H27" i="33"/>
  <c r="H185" i="32"/>
  <c r="I28" i="33"/>
  <c r="F29" i="33"/>
  <c r="J29" i="33"/>
  <c r="J187" i="32"/>
  <c r="G30" i="33"/>
  <c r="D31" i="33"/>
  <c r="I110" i="32"/>
  <c r="D110" i="32"/>
  <c r="H110" i="32"/>
  <c r="G110" i="32"/>
  <c r="J110" i="32"/>
  <c r="F110" i="32"/>
  <c r="H31" i="33"/>
  <c r="I32" i="33"/>
  <c r="F33" i="33"/>
  <c r="J33" i="33"/>
  <c r="J191" i="32"/>
  <c r="G34" i="33"/>
  <c r="D35" i="33"/>
  <c r="I114" i="32"/>
  <c r="D114" i="32"/>
  <c r="H114" i="32"/>
  <c r="G114" i="32"/>
  <c r="J114" i="32"/>
  <c r="F114" i="32"/>
  <c r="H35" i="33"/>
  <c r="I36" i="33"/>
  <c r="J195" i="32"/>
  <c r="D39" i="33"/>
  <c r="G118" i="32"/>
  <c r="J118" i="32"/>
  <c r="F118" i="32"/>
  <c r="I118" i="32"/>
  <c r="D118" i="32"/>
  <c r="H118" i="32"/>
  <c r="H39" i="33"/>
  <c r="F41" i="33"/>
  <c r="F199" i="32"/>
  <c r="J41" i="33"/>
  <c r="J199" i="32"/>
  <c r="G42" i="33"/>
  <c r="D43" i="33"/>
  <c r="J122" i="32"/>
  <c r="F122" i="32"/>
  <c r="I122" i="32"/>
  <c r="D122" i="32"/>
  <c r="H122" i="32"/>
  <c r="G122" i="32"/>
  <c r="H43" i="33"/>
  <c r="I202" i="32"/>
  <c r="F45" i="33"/>
  <c r="J45" i="33"/>
  <c r="J203" i="32"/>
  <c r="G46" i="33"/>
  <c r="D47" i="33"/>
  <c r="J126" i="32"/>
  <c r="F126" i="32"/>
  <c r="I126" i="32"/>
  <c r="D126" i="32"/>
  <c r="H126" i="32"/>
  <c r="G126" i="32"/>
  <c r="H47" i="33"/>
  <c r="H205" i="32"/>
  <c r="I48" i="33"/>
  <c r="F49" i="33"/>
  <c r="J49" i="33"/>
  <c r="J207" i="32"/>
  <c r="G50" i="33"/>
  <c r="D51" i="33"/>
  <c r="J130" i="32"/>
  <c r="F130" i="32"/>
  <c r="I130" i="32"/>
  <c r="D130" i="32"/>
  <c r="H130" i="32"/>
  <c r="G130" i="32"/>
  <c r="H51" i="33"/>
  <c r="I52" i="33"/>
  <c r="F53" i="33"/>
  <c r="J53" i="33"/>
  <c r="J211" i="32"/>
  <c r="G54" i="33"/>
  <c r="D55" i="33"/>
  <c r="J134" i="32"/>
  <c r="F134" i="32"/>
  <c r="I134" i="32"/>
  <c r="D134" i="32"/>
  <c r="H134" i="32"/>
  <c r="G134" i="32"/>
  <c r="H55" i="33"/>
  <c r="I56" i="33"/>
  <c r="J215" i="32"/>
  <c r="D59" i="33"/>
  <c r="D217" i="32"/>
  <c r="H138" i="32"/>
  <c r="G138" i="32"/>
  <c r="J138" i="32"/>
  <c r="F138" i="32"/>
  <c r="I138" i="32"/>
  <c r="D138" i="32"/>
  <c r="H59" i="33"/>
  <c r="H217" i="32"/>
  <c r="F63" i="32"/>
  <c r="J63" i="32"/>
  <c r="J142" i="32" s="1"/>
  <c r="H64" i="32"/>
  <c r="F65" i="32"/>
  <c r="J65" i="32"/>
  <c r="H66" i="32"/>
  <c r="H68" i="32"/>
  <c r="F69" i="32"/>
  <c r="J69" i="32"/>
  <c r="H70" i="32"/>
  <c r="F73" i="32"/>
  <c r="J73" i="32"/>
  <c r="H74" i="32"/>
  <c r="F75" i="32"/>
  <c r="F154" i="32" s="1"/>
  <c r="J75" i="32"/>
  <c r="J154" i="32" s="1"/>
  <c r="F77" i="32"/>
  <c r="J77" i="32"/>
  <c r="F79" i="32"/>
  <c r="J79" i="32"/>
  <c r="J158" i="32" s="1"/>
  <c r="H80" i="32"/>
  <c r="F81" i="32"/>
  <c r="J81" i="32"/>
  <c r="F87" i="32"/>
  <c r="J87" i="32"/>
  <c r="H88" i="32"/>
  <c r="F89" i="32"/>
  <c r="F8" i="33"/>
  <c r="J8" i="33"/>
  <c r="J166" i="32"/>
  <c r="G9" i="33"/>
  <c r="D10" i="33"/>
  <c r="H10" i="33"/>
  <c r="I11" i="33"/>
  <c r="F12" i="33"/>
  <c r="J12" i="33"/>
  <c r="J170" i="32"/>
  <c r="G13" i="33"/>
  <c r="D14" i="33"/>
  <c r="G93" i="32"/>
  <c r="J93" i="32"/>
  <c r="F93" i="32"/>
  <c r="I93" i="32"/>
  <c r="D93" i="32"/>
  <c r="H93" i="32"/>
  <c r="H14" i="33"/>
  <c r="H172" i="32"/>
  <c r="I15" i="33"/>
  <c r="F16" i="33"/>
  <c r="J16" i="33"/>
  <c r="J174" i="32"/>
  <c r="G17" i="33"/>
  <c r="D18" i="33"/>
  <c r="G97" i="32"/>
  <c r="J97" i="32"/>
  <c r="F97" i="32"/>
  <c r="I97" i="32"/>
  <c r="D97" i="32"/>
  <c r="H97" i="32"/>
  <c r="H18" i="33"/>
  <c r="I19" i="33"/>
  <c r="F20" i="33"/>
  <c r="J20" i="33"/>
  <c r="J178" i="32"/>
  <c r="G21" i="33"/>
  <c r="D22" i="33"/>
  <c r="G101" i="32"/>
  <c r="J101" i="32"/>
  <c r="F101" i="32"/>
  <c r="I101" i="32"/>
  <c r="D101" i="32"/>
  <c r="H101" i="32"/>
  <c r="H22" i="33"/>
  <c r="I23" i="33"/>
  <c r="F24" i="33"/>
  <c r="J24" i="33"/>
  <c r="J182" i="32"/>
  <c r="G25" i="33"/>
  <c r="D26" i="33"/>
  <c r="G105" i="32"/>
  <c r="D184" i="32"/>
  <c r="J105" i="32"/>
  <c r="F105" i="32"/>
  <c r="I105" i="32"/>
  <c r="D105" i="32"/>
  <c r="H105" i="32"/>
  <c r="H26" i="33"/>
  <c r="I27" i="33"/>
  <c r="F28" i="33"/>
  <c r="J28" i="33"/>
  <c r="J186" i="32"/>
  <c r="G29" i="33"/>
  <c r="D30" i="33"/>
  <c r="G109" i="32"/>
  <c r="J109" i="32"/>
  <c r="F109" i="32"/>
  <c r="I109" i="32"/>
  <c r="D109" i="32"/>
  <c r="H109" i="32"/>
  <c r="H30" i="33"/>
  <c r="H188" i="32"/>
  <c r="I31" i="33"/>
  <c r="F32" i="33"/>
  <c r="J32" i="33"/>
  <c r="J190" i="32"/>
  <c r="G33" i="33"/>
  <c r="D34" i="33"/>
  <c r="G113" i="32"/>
  <c r="J113" i="32"/>
  <c r="F113" i="32"/>
  <c r="I113" i="32"/>
  <c r="D113" i="32"/>
  <c r="H113" i="32"/>
  <c r="H34" i="33"/>
  <c r="I35" i="33"/>
  <c r="F36" i="33"/>
  <c r="J36" i="33"/>
  <c r="J194" i="32"/>
  <c r="I117" i="32"/>
  <c r="E117" i="32"/>
  <c r="H117" i="32"/>
  <c r="D117" i="32"/>
  <c r="G117" i="32"/>
  <c r="J117" i="32"/>
  <c r="F117" i="32"/>
  <c r="H196" i="32"/>
  <c r="I39" i="33"/>
  <c r="J198" i="32"/>
  <c r="G41" i="33"/>
  <c r="D42" i="33"/>
  <c r="H121" i="32"/>
  <c r="D200" i="32"/>
  <c r="G121" i="32"/>
  <c r="J121" i="32"/>
  <c r="F121" i="32"/>
  <c r="I121" i="32"/>
  <c r="D121" i="32"/>
  <c r="H42" i="33"/>
  <c r="I43" i="33"/>
  <c r="J202" i="32"/>
  <c r="G45" i="33"/>
  <c r="D46" i="33"/>
  <c r="H125" i="32"/>
  <c r="G125" i="32"/>
  <c r="J125" i="32"/>
  <c r="F125" i="32"/>
  <c r="I125" i="32"/>
  <c r="D125" i="32"/>
  <c r="H46" i="33"/>
  <c r="I47" i="33"/>
  <c r="F48" i="33"/>
  <c r="J48" i="33"/>
  <c r="J206" i="32"/>
  <c r="G49" i="33"/>
  <c r="D50" i="33"/>
  <c r="H129" i="32"/>
  <c r="G129" i="32"/>
  <c r="J129" i="32"/>
  <c r="F129" i="32"/>
  <c r="I129" i="32"/>
  <c r="D129" i="32"/>
  <c r="H50" i="33"/>
  <c r="I51" i="33"/>
  <c r="F52" i="33"/>
  <c r="J52" i="33"/>
  <c r="J210" i="32"/>
  <c r="G53" i="33"/>
  <c r="D54" i="33"/>
  <c r="D212" i="32"/>
  <c r="H133" i="32"/>
  <c r="G133" i="32"/>
  <c r="J133" i="32"/>
  <c r="F133" i="32"/>
  <c r="I133" i="32"/>
  <c r="D133" i="32"/>
  <c r="H54" i="33"/>
  <c r="H212" i="32"/>
  <c r="I55" i="33"/>
  <c r="F56" i="33"/>
  <c r="J56" i="33"/>
  <c r="J214" i="32"/>
  <c r="J137" i="32"/>
  <c r="F137" i="32"/>
  <c r="I137" i="32"/>
  <c r="E137" i="32"/>
  <c r="H137" i="32"/>
  <c r="D137" i="32"/>
  <c r="G137" i="32"/>
  <c r="I59" i="33"/>
  <c r="I217" i="32"/>
  <c r="G60" i="32"/>
  <c r="G236" i="32" s="1"/>
  <c r="G63" i="32"/>
  <c r="D64" i="32"/>
  <c r="I64" i="32"/>
  <c r="G65" i="32"/>
  <c r="G144" i="32" s="1"/>
  <c r="D66" i="32"/>
  <c r="I66" i="32"/>
  <c r="D68" i="32"/>
  <c r="I68" i="32"/>
  <c r="G69" i="32"/>
  <c r="D70" i="32"/>
  <c r="I70" i="32"/>
  <c r="G71" i="32"/>
  <c r="D72" i="32"/>
  <c r="I72" i="32"/>
  <c r="G73" i="32"/>
  <c r="D74" i="32"/>
  <c r="I74" i="32"/>
  <c r="G75" i="32"/>
  <c r="G77" i="32"/>
  <c r="D78" i="32"/>
  <c r="I78" i="32"/>
  <c r="G79" i="32"/>
  <c r="D80" i="32"/>
  <c r="I80" i="32"/>
  <c r="G81" i="32"/>
  <c r="D82" i="32"/>
  <c r="I82" i="32"/>
  <c r="I240" i="32" s="1"/>
  <c r="G87" i="32"/>
  <c r="D88" i="32"/>
  <c r="I88" i="32"/>
  <c r="G89" i="32"/>
  <c r="D90" i="32"/>
  <c r="I62" i="27"/>
  <c r="I229" i="27"/>
  <c r="I225" i="27"/>
  <c r="H73" i="28"/>
  <c r="H74" i="28"/>
  <c r="F75" i="28"/>
  <c r="J75" i="28"/>
  <c r="H68" i="28"/>
  <c r="F79" i="28"/>
  <c r="J79" i="28"/>
  <c r="H80" i="28"/>
  <c r="F82" i="28"/>
  <c r="J82" i="28"/>
  <c r="H222" i="26"/>
  <c r="E62" i="26"/>
  <c r="D224" i="26"/>
  <c r="I224" i="26"/>
  <c r="D226" i="26"/>
  <c r="I226" i="26"/>
  <c r="D238" i="26"/>
  <c r="I238" i="26"/>
  <c r="D240" i="26"/>
  <c r="I240" i="26"/>
  <c r="D242" i="26"/>
  <c r="I242" i="26"/>
  <c r="G223" i="26"/>
  <c r="G225" i="26"/>
  <c r="G237" i="26"/>
  <c r="D64" i="26"/>
  <c r="F228" i="26"/>
  <c r="J228" i="26"/>
  <c r="H229" i="26"/>
  <c r="F230" i="26"/>
  <c r="J230" i="26"/>
  <c r="H231" i="26"/>
  <c r="F232" i="26"/>
  <c r="J232" i="26"/>
  <c r="H233" i="26"/>
  <c r="F234" i="26"/>
  <c r="J234" i="26"/>
  <c r="H235" i="26"/>
  <c r="G228" i="27"/>
  <c r="D229" i="27"/>
  <c r="G230" i="27"/>
  <c r="D231" i="27"/>
  <c r="I231" i="27"/>
  <c r="G232" i="27"/>
  <c r="D233" i="27"/>
  <c r="I233" i="27"/>
  <c r="G234" i="27"/>
  <c r="D235" i="27"/>
  <c r="I235" i="27"/>
  <c r="G62" i="26"/>
  <c r="I64" i="26"/>
  <c r="I222" i="26" s="1"/>
  <c r="H223" i="26"/>
  <c r="F224" i="26"/>
  <c r="J224" i="26"/>
  <c r="H225" i="26"/>
  <c r="F226" i="26"/>
  <c r="J226" i="26"/>
  <c r="H243" i="26"/>
  <c r="F238" i="26"/>
  <c r="J238" i="26"/>
  <c r="H239" i="26"/>
  <c r="F240" i="26"/>
  <c r="J240" i="26"/>
  <c r="H241" i="26"/>
  <c r="F242" i="26"/>
  <c r="J242" i="26"/>
  <c r="G224" i="27"/>
  <c r="G226" i="27"/>
  <c r="D237" i="27"/>
  <c r="I237" i="27"/>
  <c r="H160" i="27"/>
  <c r="H162" i="27"/>
  <c r="G239" i="26"/>
  <c r="G241" i="26"/>
  <c r="I62" i="26"/>
  <c r="G224" i="26"/>
  <c r="D228" i="26"/>
  <c r="I228" i="26"/>
  <c r="G229" i="26"/>
  <c r="D230" i="26"/>
  <c r="I230" i="26"/>
  <c r="G231" i="26"/>
  <c r="D232" i="26"/>
  <c r="I232" i="26"/>
  <c r="G233" i="26"/>
  <c r="D234" i="26"/>
  <c r="I234" i="26"/>
  <c r="G235" i="26"/>
  <c r="H82" i="28"/>
  <c r="G73" i="28"/>
  <c r="G110" i="28"/>
  <c r="G112" i="28"/>
  <c r="G118" i="28"/>
  <c r="G120" i="28"/>
  <c r="G126" i="28"/>
  <c r="I82" i="28"/>
  <c r="G128" i="28"/>
  <c r="G134" i="28"/>
  <c r="G136" i="28"/>
  <c r="F73" i="28"/>
  <c r="J73" i="28"/>
  <c r="F222" i="26"/>
  <c r="G64" i="26"/>
  <c r="I223" i="26"/>
  <c r="D225" i="26"/>
  <c r="I225" i="26"/>
  <c r="G226" i="26"/>
  <c r="G228" i="26"/>
  <c r="D229" i="26"/>
  <c r="I229" i="26"/>
  <c r="G230" i="26"/>
  <c r="D231" i="26"/>
  <c r="I231" i="26"/>
  <c r="G232" i="26"/>
  <c r="D233" i="26"/>
  <c r="I233" i="26"/>
  <c r="G234" i="26"/>
  <c r="D235" i="26"/>
  <c r="I235" i="26"/>
  <c r="D237" i="26"/>
  <c r="I237" i="26"/>
  <c r="G238" i="26"/>
  <c r="D239" i="26"/>
  <c r="I239" i="26"/>
  <c r="G240" i="26"/>
  <c r="D241" i="26"/>
  <c r="I241" i="26"/>
  <c r="G242" i="26"/>
  <c r="D85" i="26"/>
  <c r="I85" i="26"/>
  <c r="I243" i="26" s="1"/>
  <c r="D141" i="26"/>
  <c r="I141" i="26"/>
  <c r="D144" i="26"/>
  <c r="I144" i="26"/>
  <c r="G145" i="26"/>
  <c r="D146" i="26"/>
  <c r="I146" i="26"/>
  <c r="G147" i="26"/>
  <c r="G149" i="26"/>
  <c r="D150" i="26"/>
  <c r="I150" i="26"/>
  <c r="G151" i="26"/>
  <c r="D152" i="26"/>
  <c r="I152" i="26"/>
  <c r="G153" i="26"/>
  <c r="D154" i="26"/>
  <c r="I154" i="26"/>
  <c r="G155" i="26"/>
  <c r="D156" i="26"/>
  <c r="I156" i="26"/>
  <c r="D158" i="26"/>
  <c r="I158" i="26"/>
  <c r="G159" i="26"/>
  <c r="D160" i="26"/>
  <c r="I160" i="26"/>
  <c r="G161" i="26"/>
  <c r="D162" i="26"/>
  <c r="I162" i="26"/>
  <c r="G163" i="26"/>
  <c r="D168" i="26"/>
  <c r="I168" i="26"/>
  <c r="G169" i="26"/>
  <c r="D170" i="26"/>
  <c r="I170" i="26"/>
  <c r="G171" i="26"/>
  <c r="D172" i="26"/>
  <c r="I172" i="26"/>
  <c r="G173" i="26"/>
  <c r="D174" i="26"/>
  <c r="I174" i="26"/>
  <c r="G175" i="26"/>
  <c r="D176" i="26"/>
  <c r="I176" i="26"/>
  <c r="G177" i="26"/>
  <c r="D178" i="26"/>
  <c r="I178" i="26"/>
  <c r="G179" i="26"/>
  <c r="D180" i="26"/>
  <c r="I180" i="26"/>
  <c r="G181" i="26"/>
  <c r="D182" i="26"/>
  <c r="I182" i="26"/>
  <c r="G183" i="26"/>
  <c r="D184" i="26"/>
  <c r="I184" i="26"/>
  <c r="G185" i="26"/>
  <c r="D186" i="26"/>
  <c r="I186" i="26"/>
  <c r="G187" i="26"/>
  <c r="D188" i="26"/>
  <c r="I188" i="26"/>
  <c r="G189" i="26"/>
  <c r="D190" i="26"/>
  <c r="I190" i="26"/>
  <c r="G191" i="26"/>
  <c r="D192" i="26"/>
  <c r="I192" i="26"/>
  <c r="G193" i="26"/>
  <c r="D194" i="26"/>
  <c r="I194" i="26"/>
  <c r="G195" i="26"/>
  <c r="D196" i="26"/>
  <c r="I196" i="26"/>
  <c r="G197" i="26"/>
  <c r="D198" i="26"/>
  <c r="I198" i="26"/>
  <c r="G199" i="26"/>
  <c r="D200" i="26"/>
  <c r="I200" i="26"/>
  <c r="G201" i="26"/>
  <c r="D202" i="26"/>
  <c r="I202" i="26"/>
  <c r="G203" i="26"/>
  <c r="D204" i="26"/>
  <c r="I204" i="26"/>
  <c r="G205" i="26"/>
  <c r="D206" i="26"/>
  <c r="I206" i="26"/>
  <c r="G207" i="26"/>
  <c r="D208" i="26"/>
  <c r="I208" i="26"/>
  <c r="G209" i="26"/>
  <c r="D210" i="26"/>
  <c r="I210" i="26"/>
  <c r="G211" i="26"/>
  <c r="D212" i="26"/>
  <c r="I212" i="26"/>
  <c r="G213" i="26"/>
  <c r="D214" i="26"/>
  <c r="I214" i="26"/>
  <c r="G215" i="26"/>
  <c r="D216" i="26"/>
  <c r="I216" i="26"/>
  <c r="G217" i="26"/>
  <c r="D218" i="26"/>
  <c r="I218" i="26"/>
  <c r="G219" i="26"/>
  <c r="D220" i="26"/>
  <c r="I220" i="26"/>
  <c r="D223" i="26"/>
  <c r="H237" i="26"/>
  <c r="D223" i="27"/>
  <c r="J144" i="27"/>
  <c r="F144" i="27"/>
  <c r="I144" i="27"/>
  <c r="D144" i="27"/>
  <c r="H144" i="27"/>
  <c r="G144" i="27"/>
  <c r="D64" i="27"/>
  <c r="I223" i="27"/>
  <c r="I64" i="27"/>
  <c r="D225" i="27"/>
  <c r="J146" i="27"/>
  <c r="F146" i="27"/>
  <c r="I146" i="27"/>
  <c r="D146" i="27"/>
  <c r="H146" i="27"/>
  <c r="G146" i="27"/>
  <c r="F62" i="26"/>
  <c r="J62" i="26"/>
  <c r="J223" i="26"/>
  <c r="H224" i="26"/>
  <c r="F225" i="26"/>
  <c r="J225" i="26"/>
  <c r="H226" i="26"/>
  <c r="F69" i="26"/>
  <c r="F86" i="26" s="1"/>
  <c r="F244" i="26" s="1"/>
  <c r="H228" i="26"/>
  <c r="F229" i="26"/>
  <c r="J229" i="26"/>
  <c r="H230" i="26"/>
  <c r="F231" i="26"/>
  <c r="J231" i="26"/>
  <c r="H232" i="26"/>
  <c r="F233" i="26"/>
  <c r="J233" i="26"/>
  <c r="H234" i="26"/>
  <c r="F235" i="26"/>
  <c r="J235" i="26"/>
  <c r="F237" i="26"/>
  <c r="J237" i="26"/>
  <c r="H238" i="26"/>
  <c r="F239" i="26"/>
  <c r="J239" i="26"/>
  <c r="H240" i="26"/>
  <c r="F241" i="26"/>
  <c r="J241" i="26"/>
  <c r="H242" i="26"/>
  <c r="F85" i="26"/>
  <c r="F243" i="26" s="1"/>
  <c r="J85" i="26"/>
  <c r="J243" i="26" s="1"/>
  <c r="F141" i="26"/>
  <c r="J141" i="26"/>
  <c r="F144" i="26"/>
  <c r="J144" i="26"/>
  <c r="H145" i="26"/>
  <c r="F146" i="26"/>
  <c r="J146" i="26"/>
  <c r="H147" i="26"/>
  <c r="H149" i="26"/>
  <c r="F150" i="26"/>
  <c r="J150" i="26"/>
  <c r="H151" i="26"/>
  <c r="F152" i="26"/>
  <c r="J152" i="26"/>
  <c r="H153" i="26"/>
  <c r="F154" i="26"/>
  <c r="J154" i="26"/>
  <c r="H155" i="26"/>
  <c r="F156" i="26"/>
  <c r="J156" i="26"/>
  <c r="F158" i="26"/>
  <c r="J158" i="26"/>
  <c r="H159" i="26"/>
  <c r="F160" i="26"/>
  <c r="J160" i="26"/>
  <c r="H161" i="26"/>
  <c r="F162" i="26"/>
  <c r="J162" i="26"/>
  <c r="H163" i="26"/>
  <c r="F168" i="26"/>
  <c r="J168" i="26"/>
  <c r="H169" i="26"/>
  <c r="F170" i="26"/>
  <c r="J170" i="26"/>
  <c r="H171" i="26"/>
  <c r="F172" i="26"/>
  <c r="J172" i="26"/>
  <c r="H173" i="26"/>
  <c r="F174" i="26"/>
  <c r="J174" i="26"/>
  <c r="H175" i="26"/>
  <c r="F176" i="26"/>
  <c r="J176" i="26"/>
  <c r="H177" i="26"/>
  <c r="F178" i="26"/>
  <c r="J178" i="26"/>
  <c r="H179" i="26"/>
  <c r="F180" i="26"/>
  <c r="J180" i="26"/>
  <c r="H181" i="26"/>
  <c r="F182" i="26"/>
  <c r="J182" i="26"/>
  <c r="H183" i="26"/>
  <c r="F184" i="26"/>
  <c r="J184" i="26"/>
  <c r="H185" i="26"/>
  <c r="F186" i="26"/>
  <c r="J186" i="26"/>
  <c r="H187" i="26"/>
  <c r="F188" i="26"/>
  <c r="J188" i="26"/>
  <c r="H189" i="26"/>
  <c r="F190" i="26"/>
  <c r="J190" i="26"/>
  <c r="H191" i="26"/>
  <c r="F192" i="26"/>
  <c r="J192" i="26"/>
  <c r="H193" i="26"/>
  <c r="F194" i="26"/>
  <c r="J194" i="26"/>
  <c r="H195" i="26"/>
  <c r="F196" i="26"/>
  <c r="J196" i="26"/>
  <c r="H197" i="26"/>
  <c r="F198" i="26"/>
  <c r="J198" i="26"/>
  <c r="H199" i="26"/>
  <c r="F200" i="26"/>
  <c r="J200" i="26"/>
  <c r="H201" i="26"/>
  <c r="F202" i="26"/>
  <c r="J202" i="26"/>
  <c r="H203" i="26"/>
  <c r="F204" i="26"/>
  <c r="J204" i="26"/>
  <c r="H205" i="26"/>
  <c r="F206" i="26"/>
  <c r="J206" i="26"/>
  <c r="H207" i="26"/>
  <c r="F208" i="26"/>
  <c r="J208" i="26"/>
  <c r="H209" i="26"/>
  <c r="F210" i="26"/>
  <c r="J210" i="26"/>
  <c r="H211" i="26"/>
  <c r="F212" i="26"/>
  <c r="J212" i="26"/>
  <c r="H213" i="26"/>
  <c r="F214" i="26"/>
  <c r="J214" i="26"/>
  <c r="H215" i="26"/>
  <c r="F216" i="26"/>
  <c r="J216" i="26"/>
  <c r="H217" i="26"/>
  <c r="F218" i="26"/>
  <c r="J218" i="26"/>
  <c r="H219" i="26"/>
  <c r="F220" i="26"/>
  <c r="J220" i="26"/>
  <c r="F223" i="26"/>
  <c r="G64" i="27"/>
  <c r="G85" i="26"/>
  <c r="G243" i="26" s="1"/>
  <c r="G141" i="26"/>
  <c r="I143" i="26"/>
  <c r="G144" i="26"/>
  <c r="D145" i="26"/>
  <c r="I145" i="26"/>
  <c r="G146" i="26"/>
  <c r="D147" i="26"/>
  <c r="I147" i="26"/>
  <c r="D149" i="26"/>
  <c r="I149" i="26"/>
  <c r="G150" i="26"/>
  <c r="D151" i="26"/>
  <c r="I151" i="26"/>
  <c r="G152" i="26"/>
  <c r="D153" i="26"/>
  <c r="I153" i="26"/>
  <c r="G154" i="26"/>
  <c r="D155" i="26"/>
  <c r="I155" i="26"/>
  <c r="G156" i="26"/>
  <c r="G158" i="26"/>
  <c r="D159" i="26"/>
  <c r="I159" i="26"/>
  <c r="G160" i="26"/>
  <c r="D161" i="26"/>
  <c r="I161" i="26"/>
  <c r="G162" i="26"/>
  <c r="D163" i="26"/>
  <c r="I163" i="26"/>
  <c r="G168" i="26"/>
  <c r="D169" i="26"/>
  <c r="I169" i="26"/>
  <c r="G170" i="26"/>
  <c r="D171" i="26"/>
  <c r="I171" i="26"/>
  <c r="G172" i="26"/>
  <c r="D173" i="26"/>
  <c r="I173" i="26"/>
  <c r="G174" i="26"/>
  <c r="D175" i="26"/>
  <c r="I175" i="26"/>
  <c r="G176" i="26"/>
  <c r="D177" i="26"/>
  <c r="I177" i="26"/>
  <c r="G178" i="26"/>
  <c r="D179" i="26"/>
  <c r="I179" i="26"/>
  <c r="G180" i="26"/>
  <c r="D181" i="26"/>
  <c r="I181" i="26"/>
  <c r="G182" i="26"/>
  <c r="D183" i="26"/>
  <c r="I183" i="26"/>
  <c r="G184" i="26"/>
  <c r="D185" i="26"/>
  <c r="I185" i="26"/>
  <c r="G186" i="26"/>
  <c r="D187" i="26"/>
  <c r="I187" i="26"/>
  <c r="G188" i="26"/>
  <c r="D189" i="26"/>
  <c r="I189" i="26"/>
  <c r="G190" i="26"/>
  <c r="D191" i="26"/>
  <c r="I191" i="26"/>
  <c r="G192" i="26"/>
  <c r="D193" i="26"/>
  <c r="I193" i="26"/>
  <c r="G194" i="26"/>
  <c r="D195" i="26"/>
  <c r="I195" i="26"/>
  <c r="G196" i="26"/>
  <c r="D197" i="26"/>
  <c r="I197" i="26"/>
  <c r="G198" i="26"/>
  <c r="D199" i="26"/>
  <c r="I199" i="26"/>
  <c r="G200" i="26"/>
  <c r="D201" i="26"/>
  <c r="I201" i="26"/>
  <c r="G202" i="26"/>
  <c r="D203" i="26"/>
  <c r="I203" i="26"/>
  <c r="G204" i="26"/>
  <c r="D205" i="26"/>
  <c r="I205" i="26"/>
  <c r="G206" i="26"/>
  <c r="D207" i="26"/>
  <c r="I207" i="26"/>
  <c r="G208" i="26"/>
  <c r="D209" i="26"/>
  <c r="I209" i="26"/>
  <c r="G210" i="26"/>
  <c r="D211" i="26"/>
  <c r="I211" i="26"/>
  <c r="G212" i="26"/>
  <c r="D213" i="26"/>
  <c r="I213" i="26"/>
  <c r="G214" i="26"/>
  <c r="D215" i="26"/>
  <c r="I215" i="26"/>
  <c r="G216" i="26"/>
  <c r="D217" i="26"/>
  <c r="I217" i="26"/>
  <c r="G218" i="26"/>
  <c r="D219" i="26"/>
  <c r="D62" i="26"/>
  <c r="H62" i="26"/>
  <c r="J64" i="26"/>
  <c r="J69" i="26" s="1"/>
  <c r="H69" i="26"/>
  <c r="H86" i="26" s="1"/>
  <c r="H244" i="26" s="1"/>
  <c r="F145" i="26"/>
  <c r="J145" i="26"/>
  <c r="H146" i="26"/>
  <c r="F147" i="26"/>
  <c r="J147" i="26"/>
  <c r="F149" i="26"/>
  <c r="J149" i="26"/>
  <c r="H150" i="26"/>
  <c r="F151" i="26"/>
  <c r="J151" i="26"/>
  <c r="H152" i="26"/>
  <c r="F153" i="26"/>
  <c r="J153" i="26"/>
  <c r="H154" i="26"/>
  <c r="F155" i="26"/>
  <c r="J155" i="26"/>
  <c r="H156" i="26"/>
  <c r="H158" i="26"/>
  <c r="F159" i="26"/>
  <c r="J159" i="26"/>
  <c r="H160" i="26"/>
  <c r="F161" i="26"/>
  <c r="J161" i="26"/>
  <c r="H162" i="26"/>
  <c r="F163" i="26"/>
  <c r="J163" i="26"/>
  <c r="H168" i="26"/>
  <c r="F169" i="26"/>
  <c r="J169" i="26"/>
  <c r="H170" i="26"/>
  <c r="F171" i="26"/>
  <c r="J171" i="26"/>
  <c r="H172" i="26"/>
  <c r="F173" i="26"/>
  <c r="J173" i="26"/>
  <c r="H174" i="26"/>
  <c r="F175" i="26"/>
  <c r="J175" i="26"/>
  <c r="H176" i="26"/>
  <c r="F177" i="26"/>
  <c r="J177" i="26"/>
  <c r="H178" i="26"/>
  <c r="F179" i="26"/>
  <c r="J179" i="26"/>
  <c r="H180" i="26"/>
  <c r="F181" i="26"/>
  <c r="J181" i="26"/>
  <c r="H182" i="26"/>
  <c r="F183" i="26"/>
  <c r="J183" i="26"/>
  <c r="H184" i="26"/>
  <c r="F185" i="26"/>
  <c r="J185" i="26"/>
  <c r="H186" i="26"/>
  <c r="F187" i="26"/>
  <c r="J187" i="26"/>
  <c r="H188" i="26"/>
  <c r="F189" i="26"/>
  <c r="J189" i="26"/>
  <c r="H190" i="26"/>
  <c r="F191" i="26"/>
  <c r="J191" i="26"/>
  <c r="H192" i="26"/>
  <c r="F193" i="26"/>
  <c r="J193" i="26"/>
  <c r="H194" i="26"/>
  <c r="F195" i="26"/>
  <c r="J195" i="26"/>
  <c r="H196" i="26"/>
  <c r="F197" i="26"/>
  <c r="J197" i="26"/>
  <c r="H198" i="26"/>
  <c r="F199" i="26"/>
  <c r="J199" i="26"/>
  <c r="H200" i="26"/>
  <c r="F201" i="26"/>
  <c r="J201" i="26"/>
  <c r="H202" i="26"/>
  <c r="F203" i="26"/>
  <c r="J203" i="26"/>
  <c r="H204" i="26"/>
  <c r="F205" i="26"/>
  <c r="J205" i="26"/>
  <c r="H206" i="26"/>
  <c r="F207" i="26"/>
  <c r="J207" i="26"/>
  <c r="H208" i="26"/>
  <c r="F209" i="26"/>
  <c r="J209" i="26"/>
  <c r="H210" i="26"/>
  <c r="F211" i="26"/>
  <c r="J211" i="26"/>
  <c r="H212" i="26"/>
  <c r="F213" i="26"/>
  <c r="J213" i="26"/>
  <c r="H214" i="26"/>
  <c r="F215" i="26"/>
  <c r="J215" i="26"/>
  <c r="H216" i="26"/>
  <c r="F217" i="26"/>
  <c r="J217" i="26"/>
  <c r="H218" i="26"/>
  <c r="H220" i="27"/>
  <c r="H218" i="27"/>
  <c r="H216" i="27"/>
  <c r="H214" i="27"/>
  <c r="H212" i="27"/>
  <c r="H210" i="27"/>
  <c r="H208" i="27"/>
  <c r="H206" i="27"/>
  <c r="H204" i="27"/>
  <c r="H219" i="27"/>
  <c r="H217" i="27"/>
  <c r="H215" i="27"/>
  <c r="H213" i="27"/>
  <c r="H211" i="27"/>
  <c r="H209" i="27"/>
  <c r="H207" i="27"/>
  <c r="H205" i="27"/>
  <c r="H203" i="27"/>
  <c r="H201" i="27"/>
  <c r="H199" i="27"/>
  <c r="H197" i="27"/>
  <c r="H195" i="27"/>
  <c r="H193" i="27"/>
  <c r="H191" i="27"/>
  <c r="H189" i="27"/>
  <c r="H187" i="27"/>
  <c r="H185" i="27"/>
  <c r="H183" i="27"/>
  <c r="H181" i="27"/>
  <c r="H179" i="27"/>
  <c r="H177" i="27"/>
  <c r="H175" i="27"/>
  <c r="H173" i="27"/>
  <c r="H171" i="27"/>
  <c r="H169" i="27"/>
  <c r="H202" i="27"/>
  <c r="H200" i="27"/>
  <c r="H198" i="27"/>
  <c r="H196" i="27"/>
  <c r="H194" i="27"/>
  <c r="H192" i="27"/>
  <c r="H190" i="27"/>
  <c r="H188" i="27"/>
  <c r="H186" i="27"/>
  <c r="H184" i="27"/>
  <c r="H182" i="27"/>
  <c r="H180" i="27"/>
  <c r="H178" i="27"/>
  <c r="H176" i="27"/>
  <c r="H174" i="27"/>
  <c r="H172" i="27"/>
  <c r="H170" i="27"/>
  <c r="H168" i="27"/>
  <c r="H69" i="27"/>
  <c r="H62" i="27"/>
  <c r="F219" i="27"/>
  <c r="F217" i="27"/>
  <c r="F215" i="27"/>
  <c r="F213" i="27"/>
  <c r="F211" i="27"/>
  <c r="F209" i="27"/>
  <c r="F207" i="27"/>
  <c r="F205" i="27"/>
  <c r="F203" i="27"/>
  <c r="F220" i="27"/>
  <c r="F218" i="27"/>
  <c r="F216" i="27"/>
  <c r="F214" i="27"/>
  <c r="F212" i="27"/>
  <c r="F210" i="27"/>
  <c r="F208" i="27"/>
  <c r="F206" i="27"/>
  <c r="F204" i="27"/>
  <c r="J219" i="27"/>
  <c r="J217" i="27"/>
  <c r="J215" i="27"/>
  <c r="J213" i="27"/>
  <c r="J211" i="27"/>
  <c r="J209" i="27"/>
  <c r="J207" i="27"/>
  <c r="J205" i="27"/>
  <c r="J203" i="27"/>
  <c r="J220" i="27"/>
  <c r="J218" i="27"/>
  <c r="J216" i="27"/>
  <c r="J214" i="27"/>
  <c r="J212" i="27"/>
  <c r="J210" i="27"/>
  <c r="J208" i="27"/>
  <c r="J206" i="27"/>
  <c r="J204" i="27"/>
  <c r="G62" i="27"/>
  <c r="G223" i="27"/>
  <c r="D224" i="27"/>
  <c r="I224" i="27"/>
  <c r="G225" i="27"/>
  <c r="D226" i="27"/>
  <c r="I226" i="27"/>
  <c r="G69" i="27"/>
  <c r="D228" i="27"/>
  <c r="I228" i="27"/>
  <c r="G229" i="27"/>
  <c r="D230" i="27"/>
  <c r="I230" i="27"/>
  <c r="G231" i="27"/>
  <c r="D232" i="27"/>
  <c r="I232" i="27"/>
  <c r="G233" i="27"/>
  <c r="D234" i="27"/>
  <c r="I234" i="27"/>
  <c r="G235" i="27"/>
  <c r="G237" i="27"/>
  <c r="D238" i="27"/>
  <c r="I238" i="27"/>
  <c r="G239" i="27"/>
  <c r="D240" i="27"/>
  <c r="I240" i="27"/>
  <c r="G241" i="27"/>
  <c r="D242" i="27"/>
  <c r="I242" i="27"/>
  <c r="G85" i="27"/>
  <c r="G243" i="27" s="1"/>
  <c r="G141" i="27"/>
  <c r="D145" i="27"/>
  <c r="I145" i="27"/>
  <c r="D147" i="27"/>
  <c r="I147" i="27"/>
  <c r="D149" i="27"/>
  <c r="I149" i="27"/>
  <c r="G150" i="27"/>
  <c r="D151" i="27"/>
  <c r="I151" i="27"/>
  <c r="G152" i="27"/>
  <c r="D153" i="27"/>
  <c r="I153" i="27"/>
  <c r="G154" i="27"/>
  <c r="D155" i="27"/>
  <c r="I155" i="27"/>
  <c r="G156" i="27"/>
  <c r="G158" i="27"/>
  <c r="D159" i="27"/>
  <c r="I159" i="27"/>
  <c r="G160" i="27"/>
  <c r="D161" i="27"/>
  <c r="I161" i="27"/>
  <c r="G162" i="27"/>
  <c r="D163" i="27"/>
  <c r="I163" i="27"/>
  <c r="G168" i="27"/>
  <c r="D169" i="27"/>
  <c r="I169" i="27"/>
  <c r="G170" i="27"/>
  <c r="D171" i="27"/>
  <c r="I171" i="27"/>
  <c r="G172" i="27"/>
  <c r="D173" i="27"/>
  <c r="I173" i="27"/>
  <c r="G174" i="27"/>
  <c r="D175" i="27"/>
  <c r="I175" i="27"/>
  <c r="G176" i="27"/>
  <c r="D177" i="27"/>
  <c r="I177" i="27"/>
  <c r="G178" i="27"/>
  <c r="D179" i="27"/>
  <c r="I179" i="27"/>
  <c r="G180" i="27"/>
  <c r="D181" i="27"/>
  <c r="I181" i="27"/>
  <c r="G182" i="27"/>
  <c r="D183" i="27"/>
  <c r="I183" i="27"/>
  <c r="G184" i="27"/>
  <c r="D185" i="27"/>
  <c r="I185" i="27"/>
  <c r="G186" i="27"/>
  <c r="D187" i="27"/>
  <c r="I187" i="27"/>
  <c r="G188" i="27"/>
  <c r="D189" i="27"/>
  <c r="I189" i="27"/>
  <c r="G190" i="27"/>
  <c r="D191" i="27"/>
  <c r="I191" i="27"/>
  <c r="G192" i="27"/>
  <c r="D193" i="27"/>
  <c r="I193" i="27"/>
  <c r="G194" i="27"/>
  <c r="D195" i="27"/>
  <c r="I195" i="27"/>
  <c r="G196" i="27"/>
  <c r="D197" i="27"/>
  <c r="I197" i="27"/>
  <c r="G198" i="27"/>
  <c r="D199" i="27"/>
  <c r="I199" i="27"/>
  <c r="G200" i="27"/>
  <c r="D201" i="27"/>
  <c r="I201" i="27"/>
  <c r="G202" i="27"/>
  <c r="D203" i="27"/>
  <c r="D205" i="27"/>
  <c r="I207" i="27"/>
  <c r="D213" i="27"/>
  <c r="G220" i="27"/>
  <c r="G218" i="27"/>
  <c r="G216" i="27"/>
  <c r="G214" i="27"/>
  <c r="G219" i="27"/>
  <c r="G217" i="27"/>
  <c r="G215" i="27"/>
  <c r="G213" i="27"/>
  <c r="G211" i="27"/>
  <c r="G209" i="27"/>
  <c r="G207" i="27"/>
  <c r="G205" i="27"/>
  <c r="D62" i="27"/>
  <c r="F222" i="27"/>
  <c r="J222" i="27"/>
  <c r="H223" i="27"/>
  <c r="F224" i="27"/>
  <c r="J224" i="27"/>
  <c r="H225" i="27"/>
  <c r="F226" i="27"/>
  <c r="J226" i="27"/>
  <c r="F228" i="27"/>
  <c r="J228" i="27"/>
  <c r="H229" i="27"/>
  <c r="F230" i="27"/>
  <c r="J230" i="27"/>
  <c r="H231" i="27"/>
  <c r="F232" i="27"/>
  <c r="J232" i="27"/>
  <c r="H233" i="27"/>
  <c r="F234" i="27"/>
  <c r="J234" i="27"/>
  <c r="H235" i="27"/>
  <c r="H237" i="27"/>
  <c r="F238" i="27"/>
  <c r="J238" i="27"/>
  <c r="H239" i="27"/>
  <c r="F240" i="27"/>
  <c r="J240" i="27"/>
  <c r="H241" i="27"/>
  <c r="F242" i="27"/>
  <c r="J242" i="27"/>
  <c r="H85" i="27"/>
  <c r="H243" i="27" s="1"/>
  <c r="H141" i="27"/>
  <c r="F145" i="27"/>
  <c r="J145" i="27"/>
  <c r="F147" i="27"/>
  <c r="J147" i="27"/>
  <c r="F149" i="27"/>
  <c r="J149" i="27"/>
  <c r="H150" i="27"/>
  <c r="F151" i="27"/>
  <c r="J151" i="27"/>
  <c r="H152" i="27"/>
  <c r="F153" i="27"/>
  <c r="J153" i="27"/>
  <c r="H154" i="27"/>
  <c r="F155" i="27"/>
  <c r="J155" i="27"/>
  <c r="H156" i="27"/>
  <c r="H158" i="27"/>
  <c r="F159" i="27"/>
  <c r="J159" i="27"/>
  <c r="F161" i="27"/>
  <c r="J161" i="27"/>
  <c r="F163" i="27"/>
  <c r="J163" i="27"/>
  <c r="F169" i="27"/>
  <c r="J169" i="27"/>
  <c r="F171" i="27"/>
  <c r="J171" i="27"/>
  <c r="F173" i="27"/>
  <c r="J173" i="27"/>
  <c r="F175" i="27"/>
  <c r="J175" i="27"/>
  <c r="F177" i="27"/>
  <c r="J177" i="27"/>
  <c r="F179" i="27"/>
  <c r="J179" i="27"/>
  <c r="F181" i="27"/>
  <c r="J181" i="27"/>
  <c r="F183" i="27"/>
  <c r="J183" i="27"/>
  <c r="F185" i="27"/>
  <c r="J185" i="27"/>
  <c r="F187" i="27"/>
  <c r="J187" i="27"/>
  <c r="F189" i="27"/>
  <c r="J189" i="27"/>
  <c r="F191" i="27"/>
  <c r="J191" i="27"/>
  <c r="F193" i="27"/>
  <c r="J193" i="27"/>
  <c r="F195" i="27"/>
  <c r="J195" i="27"/>
  <c r="F197" i="27"/>
  <c r="J197" i="27"/>
  <c r="F199" i="27"/>
  <c r="J199" i="27"/>
  <c r="F201" i="27"/>
  <c r="J201" i="27"/>
  <c r="G203" i="27"/>
  <c r="I205" i="27"/>
  <c r="G208" i="27"/>
  <c r="D211" i="27"/>
  <c r="I213" i="27"/>
  <c r="G238" i="27"/>
  <c r="D239" i="27"/>
  <c r="I239" i="27"/>
  <c r="G240" i="27"/>
  <c r="D241" i="27"/>
  <c r="I241" i="27"/>
  <c r="G242" i="27"/>
  <c r="D85" i="27"/>
  <c r="I85" i="27"/>
  <c r="I243" i="27" s="1"/>
  <c r="D141" i="27"/>
  <c r="I141" i="27"/>
  <c r="G145" i="27"/>
  <c r="G147" i="27"/>
  <c r="G149" i="27"/>
  <c r="D150" i="27"/>
  <c r="I150" i="27"/>
  <c r="G151" i="27"/>
  <c r="D152" i="27"/>
  <c r="I152" i="27"/>
  <c r="G153" i="27"/>
  <c r="D154" i="27"/>
  <c r="I154" i="27"/>
  <c r="G155" i="27"/>
  <c r="D156" i="27"/>
  <c r="I156" i="27"/>
  <c r="D158" i="27"/>
  <c r="I158" i="27"/>
  <c r="G159" i="27"/>
  <c r="D160" i="27"/>
  <c r="I160" i="27"/>
  <c r="G161" i="27"/>
  <c r="D162" i="27"/>
  <c r="I162" i="27"/>
  <c r="G163" i="27"/>
  <c r="D168" i="27"/>
  <c r="I168" i="27"/>
  <c r="G169" i="27"/>
  <c r="D170" i="27"/>
  <c r="I170" i="27"/>
  <c r="G171" i="27"/>
  <c r="D172" i="27"/>
  <c r="I172" i="27"/>
  <c r="G173" i="27"/>
  <c r="D174" i="27"/>
  <c r="I174" i="27"/>
  <c r="G175" i="27"/>
  <c r="D176" i="27"/>
  <c r="I176" i="27"/>
  <c r="G177" i="27"/>
  <c r="D178" i="27"/>
  <c r="I178" i="27"/>
  <c r="G179" i="27"/>
  <c r="D180" i="27"/>
  <c r="I180" i="27"/>
  <c r="G181" i="27"/>
  <c r="D182" i="27"/>
  <c r="I182" i="27"/>
  <c r="G183" i="27"/>
  <c r="D184" i="27"/>
  <c r="I184" i="27"/>
  <c r="G185" i="27"/>
  <c r="D186" i="27"/>
  <c r="I186" i="27"/>
  <c r="G187" i="27"/>
  <c r="D188" i="27"/>
  <c r="I188" i="27"/>
  <c r="G189" i="27"/>
  <c r="D190" i="27"/>
  <c r="I190" i="27"/>
  <c r="G191" i="27"/>
  <c r="D192" i="27"/>
  <c r="I192" i="27"/>
  <c r="G193" i="27"/>
  <c r="D194" i="27"/>
  <c r="I194" i="27"/>
  <c r="G195" i="27"/>
  <c r="D196" i="27"/>
  <c r="I196" i="27"/>
  <c r="G197" i="27"/>
  <c r="D198" i="27"/>
  <c r="I198" i="27"/>
  <c r="G199" i="27"/>
  <c r="D200" i="27"/>
  <c r="I200" i="27"/>
  <c r="G201" i="27"/>
  <c r="D202" i="27"/>
  <c r="I202" i="27"/>
  <c r="I203" i="27"/>
  <c r="G206" i="27"/>
  <c r="D219" i="27"/>
  <c r="D217" i="27"/>
  <c r="D215" i="27"/>
  <c r="D220" i="27"/>
  <c r="D218" i="27"/>
  <c r="D216" i="27"/>
  <c r="D214" i="27"/>
  <c r="D212" i="27"/>
  <c r="D210" i="27"/>
  <c r="D208" i="27"/>
  <c r="D206" i="27"/>
  <c r="D204" i="27"/>
  <c r="I219" i="27"/>
  <c r="I217" i="27"/>
  <c r="I215" i="27"/>
  <c r="I220" i="27"/>
  <c r="I218" i="27"/>
  <c r="I216" i="27"/>
  <c r="I214" i="27"/>
  <c r="I212" i="27"/>
  <c r="I210" i="27"/>
  <c r="I208" i="27"/>
  <c r="I206" i="27"/>
  <c r="I204" i="27"/>
  <c r="F62" i="27"/>
  <c r="J62" i="27"/>
  <c r="H222" i="27"/>
  <c r="F223" i="27"/>
  <c r="J223" i="27"/>
  <c r="H224" i="27"/>
  <c r="F225" i="27"/>
  <c r="J225" i="27"/>
  <c r="H226" i="27"/>
  <c r="F69" i="27"/>
  <c r="F86" i="27" s="1"/>
  <c r="F244" i="27" s="1"/>
  <c r="J69" i="27"/>
  <c r="H228" i="27"/>
  <c r="F229" i="27"/>
  <c r="J229" i="27"/>
  <c r="H230" i="27"/>
  <c r="F231" i="27"/>
  <c r="J231" i="27"/>
  <c r="H232" i="27"/>
  <c r="F233" i="27"/>
  <c r="J233" i="27"/>
  <c r="H234" i="27"/>
  <c r="F235" i="27"/>
  <c r="J235" i="27"/>
  <c r="F237" i="27"/>
  <c r="J237" i="27"/>
  <c r="H238" i="27"/>
  <c r="F239" i="27"/>
  <c r="J239" i="27"/>
  <c r="H240" i="27"/>
  <c r="F241" i="27"/>
  <c r="J241" i="27"/>
  <c r="H242" i="27"/>
  <c r="F85" i="27"/>
  <c r="F243" i="27" s="1"/>
  <c r="J85" i="27"/>
  <c r="J243" i="27" s="1"/>
  <c r="H86" i="27"/>
  <c r="H244" i="27" s="1"/>
  <c r="F141" i="27"/>
  <c r="J141" i="27"/>
  <c r="H145" i="27"/>
  <c r="H147" i="27"/>
  <c r="H149" i="27"/>
  <c r="F150" i="27"/>
  <c r="J150" i="27"/>
  <c r="H151" i="27"/>
  <c r="F152" i="27"/>
  <c r="J152" i="27"/>
  <c r="H153" i="27"/>
  <c r="F154" i="27"/>
  <c r="J154" i="27"/>
  <c r="H155" i="27"/>
  <c r="F156" i="27"/>
  <c r="J156" i="27"/>
  <c r="F158" i="27"/>
  <c r="J158" i="27"/>
  <c r="H159" i="27"/>
  <c r="F160" i="27"/>
  <c r="J160" i="27"/>
  <c r="H161" i="27"/>
  <c r="F162" i="27"/>
  <c r="J162" i="27"/>
  <c r="H163" i="27"/>
  <c r="F168" i="27"/>
  <c r="J168" i="27"/>
  <c r="F170" i="27"/>
  <c r="J170" i="27"/>
  <c r="F172" i="27"/>
  <c r="J172" i="27"/>
  <c r="F174" i="27"/>
  <c r="J174" i="27"/>
  <c r="F176" i="27"/>
  <c r="J176" i="27"/>
  <c r="F178" i="27"/>
  <c r="J178" i="27"/>
  <c r="F180" i="27"/>
  <c r="J180" i="27"/>
  <c r="F182" i="27"/>
  <c r="J182" i="27"/>
  <c r="F184" i="27"/>
  <c r="J184" i="27"/>
  <c r="F186" i="27"/>
  <c r="J186" i="27"/>
  <c r="F188" i="27"/>
  <c r="J188" i="27"/>
  <c r="F190" i="27"/>
  <c r="J190" i="27"/>
  <c r="F192" i="27"/>
  <c r="J192" i="27"/>
  <c r="F194" i="27"/>
  <c r="J194" i="27"/>
  <c r="F196" i="27"/>
  <c r="J196" i="27"/>
  <c r="F198" i="27"/>
  <c r="J198" i="27"/>
  <c r="F200" i="27"/>
  <c r="J200" i="27"/>
  <c r="F202" i="27"/>
  <c r="J202" i="27"/>
  <c r="G204" i="27"/>
  <c r="D207" i="27"/>
  <c r="I209" i="27"/>
  <c r="G212" i="27"/>
  <c r="D8" i="29"/>
  <c r="I8" i="29"/>
  <c r="G9" i="29"/>
  <c r="D10" i="29"/>
  <c r="I10" i="29"/>
  <c r="D12" i="29"/>
  <c r="I12" i="29"/>
  <c r="G13" i="29"/>
  <c r="D14" i="29"/>
  <c r="I14" i="29"/>
  <c r="G15" i="29"/>
  <c r="D16" i="29"/>
  <c r="I16" i="29"/>
  <c r="G17" i="29"/>
  <c r="D18" i="29"/>
  <c r="I18" i="29"/>
  <c r="G19" i="29"/>
  <c r="D20" i="29"/>
  <c r="I20" i="29"/>
  <c r="G21" i="29"/>
  <c r="D22" i="29"/>
  <c r="I22" i="29"/>
  <c r="G23" i="29"/>
  <c r="D24" i="29"/>
  <c r="J105" i="28"/>
  <c r="F105" i="28"/>
  <c r="H105" i="28"/>
  <c r="G105" i="28"/>
  <c r="I24" i="29"/>
  <c r="G25" i="29"/>
  <c r="D26" i="29"/>
  <c r="J107" i="28"/>
  <c r="F107" i="28"/>
  <c r="H107" i="28"/>
  <c r="G107" i="28"/>
  <c r="I26" i="29"/>
  <c r="G27" i="29"/>
  <c r="D28" i="29"/>
  <c r="J109" i="28"/>
  <c r="F109" i="28"/>
  <c r="H109" i="28"/>
  <c r="G109" i="28"/>
  <c r="I28" i="29"/>
  <c r="G29" i="29"/>
  <c r="D30" i="29"/>
  <c r="J111" i="28"/>
  <c r="F111" i="28"/>
  <c r="H111" i="28"/>
  <c r="G111" i="28"/>
  <c r="I30" i="29"/>
  <c r="G31" i="29"/>
  <c r="D32" i="29"/>
  <c r="J113" i="28"/>
  <c r="F113" i="28"/>
  <c r="H113" i="28"/>
  <c r="G113" i="28"/>
  <c r="I32" i="29"/>
  <c r="G33" i="29"/>
  <c r="D34" i="29"/>
  <c r="J115" i="28"/>
  <c r="F115" i="28"/>
  <c r="H115" i="28"/>
  <c r="G115" i="28"/>
  <c r="I34" i="29"/>
  <c r="G35" i="29"/>
  <c r="D36" i="29"/>
  <c r="J117" i="28"/>
  <c r="F117" i="28"/>
  <c r="H117" i="28"/>
  <c r="G117" i="28"/>
  <c r="I36" i="29"/>
  <c r="G37" i="29"/>
  <c r="D38" i="29"/>
  <c r="J119" i="28"/>
  <c r="F119" i="28"/>
  <c r="H119" i="28"/>
  <c r="G119" i="28"/>
  <c r="I38" i="29"/>
  <c r="G39" i="29"/>
  <c r="D40" i="29"/>
  <c r="J121" i="28"/>
  <c r="F121" i="28"/>
  <c r="H121" i="28"/>
  <c r="G121" i="28"/>
  <c r="I40" i="29"/>
  <c r="G41" i="29"/>
  <c r="D42" i="29"/>
  <c r="J123" i="28"/>
  <c r="F123" i="28"/>
  <c r="H123" i="28"/>
  <c r="G123" i="28"/>
  <c r="I42" i="29"/>
  <c r="G43" i="29"/>
  <c r="D44" i="29"/>
  <c r="J125" i="28"/>
  <c r="F125" i="28"/>
  <c r="H125" i="28"/>
  <c r="G125" i="28"/>
  <c r="I44" i="29"/>
  <c r="G45" i="29"/>
  <c r="D46" i="29"/>
  <c r="J127" i="28"/>
  <c r="F127" i="28"/>
  <c r="H127" i="28"/>
  <c r="G127" i="28"/>
  <c r="I46" i="29"/>
  <c r="G47" i="29"/>
  <c r="D48" i="29"/>
  <c r="J129" i="28"/>
  <c r="F129" i="28"/>
  <c r="H129" i="28"/>
  <c r="G129" i="28"/>
  <c r="I48" i="29"/>
  <c r="G49" i="29"/>
  <c r="D50" i="29"/>
  <c r="J131" i="28"/>
  <c r="F131" i="28"/>
  <c r="H131" i="28"/>
  <c r="G131" i="28"/>
  <c r="I50" i="29"/>
  <c r="G51" i="29"/>
  <c r="D52" i="29"/>
  <c r="J133" i="28"/>
  <c r="F133" i="28"/>
  <c r="H133" i="28"/>
  <c r="G133" i="28"/>
  <c r="I52" i="29"/>
  <c r="G53" i="29"/>
  <c r="D54" i="29"/>
  <c r="J135" i="28"/>
  <c r="F135" i="28"/>
  <c r="H135" i="28"/>
  <c r="G135" i="28"/>
  <c r="I54" i="29"/>
  <c r="G55" i="29"/>
  <c r="D56" i="29"/>
  <c r="J137" i="28"/>
  <c r="F137" i="28"/>
  <c r="H137" i="28"/>
  <c r="G137" i="28"/>
  <c r="I56" i="29"/>
  <c r="G57" i="29"/>
  <c r="D58" i="29"/>
  <c r="J139" i="28"/>
  <c r="F139" i="28"/>
  <c r="H139" i="28"/>
  <c r="G139" i="28"/>
  <c r="I58" i="29"/>
  <c r="G59" i="29"/>
  <c r="D60" i="28"/>
  <c r="D168" i="28" s="1"/>
  <c r="I60" i="28"/>
  <c r="F89" i="28"/>
  <c r="J89" i="28"/>
  <c r="H90" i="28"/>
  <c r="F91" i="28"/>
  <c r="J91" i="28"/>
  <c r="H92" i="28"/>
  <c r="F93" i="28"/>
  <c r="J93" i="28"/>
  <c r="H94" i="28"/>
  <c r="F95" i="28"/>
  <c r="J95" i="28"/>
  <c r="H96" i="28"/>
  <c r="F97" i="28"/>
  <c r="J97" i="28"/>
  <c r="H98" i="28"/>
  <c r="F99" i="28"/>
  <c r="J99" i="28"/>
  <c r="H100" i="28"/>
  <c r="F101" i="28"/>
  <c r="J101" i="28"/>
  <c r="H102" i="28"/>
  <c r="F103" i="28"/>
  <c r="J103" i="28"/>
  <c r="H104" i="28"/>
  <c r="D107" i="28"/>
  <c r="I109" i="28"/>
  <c r="D115" i="28"/>
  <c r="I117" i="28"/>
  <c r="D123" i="28"/>
  <c r="I125" i="28"/>
  <c r="D131" i="28"/>
  <c r="I133" i="28"/>
  <c r="D139" i="28"/>
  <c r="F8" i="29"/>
  <c r="J8" i="29"/>
  <c r="H9" i="29"/>
  <c r="J10" i="29"/>
  <c r="F12" i="29"/>
  <c r="J12" i="29"/>
  <c r="H13" i="29"/>
  <c r="F14" i="29"/>
  <c r="J14" i="29"/>
  <c r="H15" i="29"/>
  <c r="F16" i="29"/>
  <c r="J16" i="29"/>
  <c r="H17" i="29"/>
  <c r="F18" i="29"/>
  <c r="J18" i="29"/>
  <c r="H19" i="29"/>
  <c r="F20" i="29"/>
  <c r="J20" i="29"/>
  <c r="H21" i="29"/>
  <c r="F22" i="29"/>
  <c r="J22" i="29"/>
  <c r="H23" i="29"/>
  <c r="F24" i="29"/>
  <c r="J24" i="29"/>
  <c r="H25" i="29"/>
  <c r="F26" i="29"/>
  <c r="J26" i="29"/>
  <c r="H27" i="29"/>
  <c r="F28" i="29"/>
  <c r="J28" i="29"/>
  <c r="H29" i="29"/>
  <c r="F30" i="29"/>
  <c r="J30" i="29"/>
  <c r="H31" i="29"/>
  <c r="F32" i="29"/>
  <c r="J32" i="29"/>
  <c r="H33" i="29"/>
  <c r="F34" i="29"/>
  <c r="J34" i="29"/>
  <c r="H35" i="29"/>
  <c r="F36" i="29"/>
  <c r="J36" i="29"/>
  <c r="H37" i="29"/>
  <c r="F38" i="29"/>
  <c r="J38" i="29"/>
  <c r="H39" i="29"/>
  <c r="F40" i="29"/>
  <c r="J40" i="29"/>
  <c r="H41" i="29"/>
  <c r="F42" i="29"/>
  <c r="J42" i="29"/>
  <c r="H43" i="29"/>
  <c r="F44" i="29"/>
  <c r="J44" i="29"/>
  <c r="H45" i="29"/>
  <c r="F46" i="29"/>
  <c r="J46" i="29"/>
  <c r="H47" i="29"/>
  <c r="F48" i="29"/>
  <c r="J48" i="29"/>
  <c r="H49" i="29"/>
  <c r="F50" i="29"/>
  <c r="J50" i="29"/>
  <c r="H51" i="29"/>
  <c r="F52" i="29"/>
  <c r="J52" i="29"/>
  <c r="H53" i="29"/>
  <c r="F54" i="29"/>
  <c r="J54" i="29"/>
  <c r="H55" i="29"/>
  <c r="F56" i="29"/>
  <c r="J56" i="29"/>
  <c r="H57" i="29"/>
  <c r="F58" i="29"/>
  <c r="J58" i="29"/>
  <c r="H59" i="29"/>
  <c r="F60" i="28"/>
  <c r="F230" i="28" s="1"/>
  <c r="J60" i="28"/>
  <c r="J242" i="28" s="1"/>
  <c r="G65" i="28"/>
  <c r="D66" i="28"/>
  <c r="I66" i="28"/>
  <c r="G67" i="28"/>
  <c r="D68" i="28"/>
  <c r="I68" i="28"/>
  <c r="D70" i="28"/>
  <c r="I70" i="28"/>
  <c r="D72" i="28"/>
  <c r="D74" i="28"/>
  <c r="I74" i="28"/>
  <c r="G75" i="28"/>
  <c r="D76" i="28"/>
  <c r="I76" i="28"/>
  <c r="G79" i="28"/>
  <c r="D80" i="28"/>
  <c r="I80" i="28"/>
  <c r="D82" i="28"/>
  <c r="G83" i="28"/>
  <c r="D84" i="28"/>
  <c r="I84" i="28"/>
  <c r="G89" i="28"/>
  <c r="D90" i="28"/>
  <c r="G91" i="28"/>
  <c r="D92" i="28"/>
  <c r="G93" i="28"/>
  <c r="D94" i="28"/>
  <c r="G95" i="28"/>
  <c r="D96" i="28"/>
  <c r="G97" i="28"/>
  <c r="D98" i="28"/>
  <c r="G99" i="28"/>
  <c r="D100" i="28"/>
  <c r="G101" i="28"/>
  <c r="D102" i="28"/>
  <c r="G103" i="28"/>
  <c r="D105" i="28"/>
  <c r="I107" i="28"/>
  <c r="D113" i="28"/>
  <c r="I115" i="28"/>
  <c r="D121" i="28"/>
  <c r="I123" i="28"/>
  <c r="D129" i="28"/>
  <c r="I131" i="28"/>
  <c r="D137" i="28"/>
  <c r="I139" i="28"/>
  <c r="G8" i="29"/>
  <c r="D9" i="29"/>
  <c r="I9" i="29"/>
  <c r="I169" i="28"/>
  <c r="G10" i="29"/>
  <c r="I171" i="28"/>
  <c r="G12" i="29"/>
  <c r="D173" i="28"/>
  <c r="D13" i="29"/>
  <c r="I13" i="29"/>
  <c r="I173" i="28"/>
  <c r="G14" i="29"/>
  <c r="D15" i="29"/>
  <c r="D175" i="28"/>
  <c r="I15" i="29"/>
  <c r="I175" i="28"/>
  <c r="G16" i="29"/>
  <c r="D17" i="29"/>
  <c r="D177" i="28"/>
  <c r="I17" i="29"/>
  <c r="I177" i="28"/>
  <c r="G18" i="29"/>
  <c r="D19" i="29"/>
  <c r="D179" i="28"/>
  <c r="I19" i="29"/>
  <c r="I179" i="28"/>
  <c r="G20" i="29"/>
  <c r="D21" i="29"/>
  <c r="I21" i="29"/>
  <c r="I181" i="28"/>
  <c r="G22" i="29"/>
  <c r="D23" i="29"/>
  <c r="D183" i="28"/>
  <c r="J104" i="28"/>
  <c r="I104" i="28"/>
  <c r="I23" i="29"/>
  <c r="I183" i="28"/>
  <c r="G24" i="29"/>
  <c r="D25" i="29"/>
  <c r="H106" i="28"/>
  <c r="J106" i="28"/>
  <c r="F106" i="28"/>
  <c r="I106" i="28"/>
  <c r="D106" i="28"/>
  <c r="I25" i="29"/>
  <c r="I185" i="28"/>
  <c r="G26" i="29"/>
  <c r="D27" i="29"/>
  <c r="D187" i="28"/>
  <c r="H108" i="28"/>
  <c r="J108" i="28"/>
  <c r="F108" i="28"/>
  <c r="I108" i="28"/>
  <c r="D108" i="28"/>
  <c r="I27" i="29"/>
  <c r="I187" i="28"/>
  <c r="G28" i="29"/>
  <c r="D29" i="29"/>
  <c r="H110" i="28"/>
  <c r="J110" i="28"/>
  <c r="F110" i="28"/>
  <c r="I110" i="28"/>
  <c r="D110" i="28"/>
  <c r="I29" i="29"/>
  <c r="I189" i="28"/>
  <c r="G30" i="29"/>
  <c r="D31" i="29"/>
  <c r="D191" i="28"/>
  <c r="H112" i="28"/>
  <c r="J112" i="28"/>
  <c r="F112" i="28"/>
  <c r="I112" i="28"/>
  <c r="D112" i="28"/>
  <c r="I31" i="29"/>
  <c r="I191" i="28"/>
  <c r="G32" i="29"/>
  <c r="D33" i="29"/>
  <c r="H114" i="28"/>
  <c r="J114" i="28"/>
  <c r="F114" i="28"/>
  <c r="I114" i="28"/>
  <c r="D114" i="28"/>
  <c r="I33" i="29"/>
  <c r="I193" i="28"/>
  <c r="G34" i="29"/>
  <c r="D35" i="29"/>
  <c r="D195" i="28"/>
  <c r="H116" i="28"/>
  <c r="J116" i="28"/>
  <c r="F116" i="28"/>
  <c r="I116" i="28"/>
  <c r="D116" i="28"/>
  <c r="I35" i="29"/>
  <c r="I195" i="28"/>
  <c r="G36" i="29"/>
  <c r="D37" i="29"/>
  <c r="H118" i="28"/>
  <c r="J118" i="28"/>
  <c r="F118" i="28"/>
  <c r="I118" i="28"/>
  <c r="D118" i="28"/>
  <c r="I37" i="29"/>
  <c r="I197" i="28"/>
  <c r="G38" i="29"/>
  <c r="D39" i="29"/>
  <c r="D199" i="28"/>
  <c r="H120" i="28"/>
  <c r="J120" i="28"/>
  <c r="F120" i="28"/>
  <c r="I120" i="28"/>
  <c r="D120" i="28"/>
  <c r="I39" i="29"/>
  <c r="I199" i="28"/>
  <c r="G40" i="29"/>
  <c r="D41" i="29"/>
  <c r="H122" i="28"/>
  <c r="J122" i="28"/>
  <c r="F122" i="28"/>
  <c r="I122" i="28"/>
  <c r="D122" i="28"/>
  <c r="I41" i="29"/>
  <c r="I201" i="28"/>
  <c r="G42" i="29"/>
  <c r="D43" i="29"/>
  <c r="D203" i="28"/>
  <c r="H124" i="28"/>
  <c r="J124" i="28"/>
  <c r="F124" i="28"/>
  <c r="I124" i="28"/>
  <c r="D124" i="28"/>
  <c r="I43" i="29"/>
  <c r="I203" i="28"/>
  <c r="G44" i="29"/>
  <c r="D45" i="29"/>
  <c r="D205" i="28"/>
  <c r="H126" i="28"/>
  <c r="J126" i="28"/>
  <c r="F126" i="28"/>
  <c r="I126" i="28"/>
  <c r="D126" i="28"/>
  <c r="I45" i="29"/>
  <c r="I205" i="28"/>
  <c r="G46" i="29"/>
  <c r="D47" i="29"/>
  <c r="D207" i="28"/>
  <c r="H128" i="28"/>
  <c r="J128" i="28"/>
  <c r="F128" i="28"/>
  <c r="I128" i="28"/>
  <c r="D128" i="28"/>
  <c r="I47" i="29"/>
  <c r="I207" i="28"/>
  <c r="G48" i="29"/>
  <c r="D49" i="29"/>
  <c r="D209" i="28"/>
  <c r="H130" i="28"/>
  <c r="J130" i="28"/>
  <c r="F130" i="28"/>
  <c r="I130" i="28"/>
  <c r="D130" i="28"/>
  <c r="I49" i="29"/>
  <c r="I209" i="28"/>
  <c r="G50" i="29"/>
  <c r="D51" i="29"/>
  <c r="D211" i="28"/>
  <c r="H132" i="28"/>
  <c r="J132" i="28"/>
  <c r="F132" i="28"/>
  <c r="I132" i="28"/>
  <c r="D132" i="28"/>
  <c r="I51" i="29"/>
  <c r="I211" i="28"/>
  <c r="G52" i="29"/>
  <c r="D53" i="29"/>
  <c r="D213" i="28"/>
  <c r="H134" i="28"/>
  <c r="J134" i="28"/>
  <c r="F134" i="28"/>
  <c r="I134" i="28"/>
  <c r="D134" i="28"/>
  <c r="I53" i="29"/>
  <c r="I213" i="28"/>
  <c r="G54" i="29"/>
  <c r="D55" i="29"/>
  <c r="D215" i="28"/>
  <c r="H136" i="28"/>
  <c r="J136" i="28"/>
  <c r="F136" i="28"/>
  <c r="I136" i="28"/>
  <c r="D136" i="28"/>
  <c r="I55" i="29"/>
  <c r="I215" i="28"/>
  <c r="G56" i="29"/>
  <c r="D57" i="29"/>
  <c r="D217" i="28"/>
  <c r="H138" i="28"/>
  <c r="J138" i="28"/>
  <c r="F138" i="28"/>
  <c r="I138" i="28"/>
  <c r="D138" i="28"/>
  <c r="I57" i="29"/>
  <c r="I217" i="28"/>
  <c r="G58" i="29"/>
  <c r="D59" i="29"/>
  <c r="D219" i="28"/>
  <c r="H140" i="28"/>
  <c r="J140" i="28"/>
  <c r="F140" i="28"/>
  <c r="I140" i="28"/>
  <c r="D140" i="28"/>
  <c r="I59" i="29"/>
  <c r="I219" i="28"/>
  <c r="G60" i="28"/>
  <c r="G229" i="28" s="1"/>
  <c r="H65" i="28"/>
  <c r="F66" i="28"/>
  <c r="J66" i="28"/>
  <c r="H67" i="28"/>
  <c r="F68" i="28"/>
  <c r="J68" i="28"/>
  <c r="F70" i="28"/>
  <c r="J70" i="28"/>
  <c r="F74" i="28"/>
  <c r="J74" i="28"/>
  <c r="H75" i="28"/>
  <c r="F76" i="28"/>
  <c r="J76" i="28"/>
  <c r="H79" i="28"/>
  <c r="F80" i="28"/>
  <c r="J80" i="28"/>
  <c r="F242" i="28"/>
  <c r="H89" i="28"/>
  <c r="F90" i="28"/>
  <c r="J90" i="28"/>
  <c r="H91" i="28"/>
  <c r="F92" i="28"/>
  <c r="J92" i="28"/>
  <c r="H93" i="28"/>
  <c r="F94" i="28"/>
  <c r="J94" i="28"/>
  <c r="H95" i="28"/>
  <c r="F96" i="28"/>
  <c r="J96" i="28"/>
  <c r="H97" i="28"/>
  <c r="F98" i="28"/>
  <c r="J98" i="28"/>
  <c r="H99" i="28"/>
  <c r="F100" i="28"/>
  <c r="J100" i="28"/>
  <c r="H101" i="28"/>
  <c r="F102" i="28"/>
  <c r="J102" i="28"/>
  <c r="H103" i="28"/>
  <c r="F104" i="28"/>
  <c r="I105" i="28"/>
  <c r="G108" i="28"/>
  <c r="D111" i="28"/>
  <c r="I113" i="28"/>
  <c r="G116" i="28"/>
  <c r="D119" i="28"/>
  <c r="I121" i="28"/>
  <c r="G124" i="28"/>
  <c r="D127" i="28"/>
  <c r="I129" i="28"/>
  <c r="G132" i="28"/>
  <c r="D135" i="28"/>
  <c r="I137" i="28"/>
  <c r="G140" i="28"/>
  <c r="F170" i="28"/>
  <c r="H8" i="29"/>
  <c r="F9" i="29"/>
  <c r="J9" i="29"/>
  <c r="J169" i="28"/>
  <c r="H10" i="29"/>
  <c r="J171" i="28"/>
  <c r="H12" i="29"/>
  <c r="F13" i="29"/>
  <c r="J13" i="29"/>
  <c r="J173" i="28"/>
  <c r="H14" i="29"/>
  <c r="F15" i="29"/>
  <c r="F175" i="28"/>
  <c r="J15" i="29"/>
  <c r="J175" i="28"/>
  <c r="H16" i="29"/>
  <c r="F17" i="29"/>
  <c r="J17" i="29"/>
  <c r="J177" i="28"/>
  <c r="H18" i="29"/>
  <c r="F19" i="29"/>
  <c r="J19" i="29"/>
  <c r="J179" i="28"/>
  <c r="H20" i="29"/>
  <c r="F21" i="29"/>
  <c r="J21" i="29"/>
  <c r="J181" i="28"/>
  <c r="H22" i="29"/>
  <c r="F23" i="29"/>
  <c r="F183" i="28"/>
  <c r="J23" i="29"/>
  <c r="J183" i="28"/>
  <c r="H24" i="29"/>
  <c r="F25" i="29"/>
  <c r="J25" i="29"/>
  <c r="J185" i="28"/>
  <c r="H26" i="29"/>
  <c r="F27" i="29"/>
  <c r="J27" i="29"/>
  <c r="J187" i="28"/>
  <c r="H28" i="29"/>
  <c r="F29" i="29"/>
  <c r="J29" i="29"/>
  <c r="J189" i="28"/>
  <c r="H30" i="29"/>
  <c r="F31" i="29"/>
  <c r="F191" i="28"/>
  <c r="J31" i="29"/>
  <c r="J191" i="28"/>
  <c r="H32" i="29"/>
  <c r="F33" i="29"/>
  <c r="J33" i="29"/>
  <c r="J193" i="28"/>
  <c r="H34" i="29"/>
  <c r="F35" i="29"/>
  <c r="J35" i="29"/>
  <c r="J195" i="28"/>
  <c r="H36" i="29"/>
  <c r="F37" i="29"/>
  <c r="J37" i="29"/>
  <c r="J197" i="28"/>
  <c r="H38" i="29"/>
  <c r="F39" i="29"/>
  <c r="F199" i="28"/>
  <c r="J39" i="29"/>
  <c r="J199" i="28"/>
  <c r="H40" i="29"/>
  <c r="F41" i="29"/>
  <c r="J41" i="29"/>
  <c r="J201" i="28"/>
  <c r="H42" i="29"/>
  <c r="F43" i="29"/>
  <c r="J43" i="29"/>
  <c r="J203" i="28"/>
  <c r="H44" i="29"/>
  <c r="F45" i="29"/>
  <c r="J45" i="29"/>
  <c r="J205" i="28"/>
  <c r="H46" i="29"/>
  <c r="F47" i="29"/>
  <c r="F207" i="28"/>
  <c r="J47" i="29"/>
  <c r="J207" i="28"/>
  <c r="H48" i="29"/>
  <c r="F49" i="29"/>
  <c r="J49" i="29"/>
  <c r="J209" i="28"/>
  <c r="H50" i="29"/>
  <c r="F51" i="29"/>
  <c r="J51" i="29"/>
  <c r="J211" i="28"/>
  <c r="H52" i="29"/>
  <c r="F53" i="29"/>
  <c r="J53" i="29"/>
  <c r="J213" i="28"/>
  <c r="H54" i="29"/>
  <c r="F55" i="29"/>
  <c r="F215" i="28"/>
  <c r="J55" i="29"/>
  <c r="J215" i="28"/>
  <c r="H56" i="29"/>
  <c r="F57" i="29"/>
  <c r="J57" i="29"/>
  <c r="J217" i="28"/>
  <c r="H58" i="29"/>
  <c r="F59" i="29"/>
  <c r="J59" i="29"/>
  <c r="J219" i="28"/>
  <c r="H60" i="28"/>
  <c r="H240" i="28" s="1"/>
  <c r="D65" i="28"/>
  <c r="I65" i="28"/>
  <c r="G66" i="28"/>
  <c r="D67" i="28"/>
  <c r="I67" i="28"/>
  <c r="G68" i="28"/>
  <c r="G70" i="28"/>
  <c r="D71" i="28"/>
  <c r="I71" i="28"/>
  <c r="G72" i="28"/>
  <c r="D73" i="28"/>
  <c r="I73" i="28"/>
  <c r="G74" i="28"/>
  <c r="D75" i="28"/>
  <c r="I75" i="28"/>
  <c r="G76" i="28"/>
  <c r="D77" i="28"/>
  <c r="I77" i="28"/>
  <c r="D79" i="28"/>
  <c r="I79" i="28"/>
  <c r="G80" i="28"/>
  <c r="D81" i="28"/>
  <c r="I81" i="28"/>
  <c r="G82" i="28"/>
  <c r="D83" i="28"/>
  <c r="I83" i="28"/>
  <c r="G84" i="28"/>
  <c r="D89" i="28"/>
  <c r="I89" i="28"/>
  <c r="G90" i="28"/>
  <c r="D91" i="28"/>
  <c r="I91" i="28"/>
  <c r="G92" i="28"/>
  <c r="D93" i="28"/>
  <c r="I93" i="28"/>
  <c r="G94" i="28"/>
  <c r="D95" i="28"/>
  <c r="I95" i="28"/>
  <c r="G96" i="28"/>
  <c r="D97" i="28"/>
  <c r="I97" i="28"/>
  <c r="G98" i="28"/>
  <c r="D99" i="28"/>
  <c r="I99" i="28"/>
  <c r="G100" i="28"/>
  <c r="D101" i="28"/>
  <c r="I101" i="28"/>
  <c r="G102" i="28"/>
  <c r="D103" i="28"/>
  <c r="I103" i="28"/>
  <c r="G104" i="28"/>
  <c r="G106" i="28"/>
  <c r="D109" i="28"/>
  <c r="I111" i="28"/>
  <c r="G114" i="28"/>
  <c r="D117" i="28"/>
  <c r="I119" i="28"/>
  <c r="G122" i="28"/>
  <c r="D125" i="28"/>
  <c r="I127" i="28"/>
  <c r="G130" i="28"/>
  <c r="D133" i="28"/>
  <c r="I135" i="28"/>
  <c r="G138" i="28"/>
  <c r="E103" i="24"/>
  <c r="D65" i="24"/>
  <c r="H65" i="24"/>
  <c r="F66" i="24"/>
  <c r="D67" i="24"/>
  <c r="H67" i="24"/>
  <c r="G84" i="24"/>
  <c r="G92" i="24"/>
  <c r="E137" i="22"/>
  <c r="H212" i="22"/>
  <c r="D214" i="22"/>
  <c r="H214" i="22"/>
  <c r="D216" i="22"/>
  <c r="H216" i="22"/>
  <c r="D218" i="22"/>
  <c r="H218" i="22"/>
  <c r="E145" i="22"/>
  <c r="H220" i="22"/>
  <c r="D222" i="22"/>
  <c r="H222" i="22"/>
  <c r="E149" i="22"/>
  <c r="H224" i="22"/>
  <c r="D226" i="22"/>
  <c r="H226" i="22"/>
  <c r="E153" i="22"/>
  <c r="H228" i="22"/>
  <c r="G122" i="24"/>
  <c r="G130" i="24"/>
  <c r="G214" i="23"/>
  <c r="G218" i="23"/>
  <c r="E75" i="24"/>
  <c r="E219" i="22"/>
  <c r="E223" i="22"/>
  <c r="E227" i="22"/>
  <c r="G158" i="22"/>
  <c r="H166" i="22"/>
  <c r="G172" i="22"/>
  <c r="G188" i="22"/>
  <c r="F80" i="23"/>
  <c r="G163" i="22"/>
  <c r="H167" i="22"/>
  <c r="H175" i="22"/>
  <c r="H191" i="22"/>
  <c r="G222" i="23"/>
  <c r="F161" i="23"/>
  <c r="E68" i="24"/>
  <c r="G213" i="22"/>
  <c r="G217" i="22"/>
  <c r="G225" i="22"/>
  <c r="G229" i="22"/>
  <c r="G164" i="22"/>
  <c r="D179" i="22"/>
  <c r="E198" i="22"/>
  <c r="F215" i="23"/>
  <c r="F219" i="23"/>
  <c r="F227" i="23"/>
  <c r="F174" i="23"/>
  <c r="F214" i="22"/>
  <c r="F222" i="22"/>
  <c r="F226" i="22"/>
  <c r="G165" i="22"/>
  <c r="E182" i="22"/>
  <c r="E80" i="23"/>
  <c r="E216" i="23"/>
  <c r="E220" i="23"/>
  <c r="E224" i="23"/>
  <c r="E228" i="23"/>
  <c r="E119" i="24"/>
  <c r="G106" i="24"/>
  <c r="G114" i="24"/>
  <c r="D208" i="22"/>
  <c r="D204" i="22"/>
  <c r="D200" i="22"/>
  <c r="D196" i="22"/>
  <c r="D192" i="22"/>
  <c r="D188" i="22"/>
  <c r="D184" i="22"/>
  <c r="D180" i="22"/>
  <c r="D176" i="22"/>
  <c r="D172" i="22"/>
  <c r="D210" i="22"/>
  <c r="D206" i="22"/>
  <c r="D202" i="22"/>
  <c r="D198" i="22"/>
  <c r="D194" i="22"/>
  <c r="D190" i="22"/>
  <c r="D186" i="22"/>
  <c r="D182" i="22"/>
  <c r="D178" i="22"/>
  <c r="D174" i="22"/>
  <c r="D209" i="22"/>
  <c r="D205" i="22"/>
  <c r="D201" i="22"/>
  <c r="D197" i="22"/>
  <c r="D193" i="22"/>
  <c r="D189" i="22"/>
  <c r="D185" i="22"/>
  <c r="D181" i="22"/>
  <c r="D177" i="22"/>
  <c r="D173" i="22"/>
  <c r="D169" i="22"/>
  <c r="D165" i="22"/>
  <c r="D161" i="22"/>
  <c r="H208" i="22"/>
  <c r="H204" i="22"/>
  <c r="H200" i="22"/>
  <c r="H196" i="22"/>
  <c r="H192" i="22"/>
  <c r="H188" i="22"/>
  <c r="H184" i="22"/>
  <c r="H180" i="22"/>
  <c r="H176" i="22"/>
  <c r="H172" i="22"/>
  <c r="H210" i="22"/>
  <c r="H206" i="22"/>
  <c r="H202" i="22"/>
  <c r="H198" i="22"/>
  <c r="H194" i="22"/>
  <c r="H190" i="22"/>
  <c r="H186" i="22"/>
  <c r="H182" i="22"/>
  <c r="H178" i="22"/>
  <c r="H174" i="22"/>
  <c r="H170" i="22"/>
  <c r="H209" i="22"/>
  <c r="H205" i="22"/>
  <c r="H201" i="22"/>
  <c r="H197" i="22"/>
  <c r="H193" i="22"/>
  <c r="H189" i="22"/>
  <c r="H185" i="22"/>
  <c r="H181" i="22"/>
  <c r="H177" i="22"/>
  <c r="H173" i="22"/>
  <c r="H169" i="22"/>
  <c r="H165" i="22"/>
  <c r="H161" i="22"/>
  <c r="F212" i="22"/>
  <c r="D213" i="22"/>
  <c r="H213" i="22"/>
  <c r="D215" i="22"/>
  <c r="H215" i="22"/>
  <c r="F216" i="22"/>
  <c r="D217" i="22"/>
  <c r="H217" i="22"/>
  <c r="D219" i="22"/>
  <c r="H219" i="22"/>
  <c r="F220" i="22"/>
  <c r="D221" i="22"/>
  <c r="H221" i="22"/>
  <c r="D223" i="22"/>
  <c r="H223" i="22"/>
  <c r="F224" i="22"/>
  <c r="D225" i="22"/>
  <c r="H225" i="22"/>
  <c r="D227" i="22"/>
  <c r="H227" i="22"/>
  <c r="F228" i="22"/>
  <c r="D229" i="22"/>
  <c r="H229" i="22"/>
  <c r="F80" i="22"/>
  <c r="D135" i="22"/>
  <c r="H135" i="22"/>
  <c r="F137" i="22"/>
  <c r="D138" i="22"/>
  <c r="H138" i="22"/>
  <c r="F139" i="22"/>
  <c r="D140" i="22"/>
  <c r="H140" i="22"/>
  <c r="F141" i="22"/>
  <c r="D142" i="22"/>
  <c r="H142" i="22"/>
  <c r="F143" i="22"/>
  <c r="D144" i="22"/>
  <c r="H144" i="22"/>
  <c r="F145" i="22"/>
  <c r="D146" i="22"/>
  <c r="H146" i="22"/>
  <c r="F147" i="22"/>
  <c r="D148" i="22"/>
  <c r="H148" i="22"/>
  <c r="F149" i="22"/>
  <c r="D150" i="22"/>
  <c r="H150" i="22"/>
  <c r="F151" i="22"/>
  <c r="D152" i="22"/>
  <c r="H152" i="22"/>
  <c r="F153" i="22"/>
  <c r="D154" i="22"/>
  <c r="H154" i="22"/>
  <c r="E158" i="22"/>
  <c r="D159" i="22"/>
  <c r="H159" i="22"/>
  <c r="H160" i="22"/>
  <c r="D162" i="22"/>
  <c r="D163" i="22"/>
  <c r="D164" i="22"/>
  <c r="E165" i="22"/>
  <c r="E166" i="22"/>
  <c r="E167" i="22"/>
  <c r="F168" i="22"/>
  <c r="F169" i="22"/>
  <c r="D171" i="22"/>
  <c r="E174" i="22"/>
  <c r="F177" i="22"/>
  <c r="G180" i="22"/>
  <c r="H183" i="22"/>
  <c r="D187" i="22"/>
  <c r="E190" i="22"/>
  <c r="F193" i="22"/>
  <c r="G196" i="22"/>
  <c r="H199" i="22"/>
  <c r="D203" i="22"/>
  <c r="F209" i="22"/>
  <c r="D220" i="22"/>
  <c r="E207" i="22"/>
  <c r="E203" i="22"/>
  <c r="E199" i="22"/>
  <c r="E195" i="22"/>
  <c r="E191" i="22"/>
  <c r="E187" i="22"/>
  <c r="E183" i="22"/>
  <c r="E179" i="22"/>
  <c r="E175" i="22"/>
  <c r="E171" i="22"/>
  <c r="E209" i="22"/>
  <c r="E205" i="22"/>
  <c r="E201" i="22"/>
  <c r="E197" i="22"/>
  <c r="E193" i="22"/>
  <c r="E189" i="22"/>
  <c r="E185" i="22"/>
  <c r="E181" i="22"/>
  <c r="E177" i="22"/>
  <c r="E173" i="22"/>
  <c r="E208" i="22"/>
  <c r="E204" i="22"/>
  <c r="E200" i="22"/>
  <c r="E196" i="22"/>
  <c r="E192" i="22"/>
  <c r="E188" i="22"/>
  <c r="E184" i="22"/>
  <c r="E180" i="22"/>
  <c r="E176" i="22"/>
  <c r="E172" i="22"/>
  <c r="E168" i="22"/>
  <c r="E164" i="22"/>
  <c r="E160" i="22"/>
  <c r="G212" i="22"/>
  <c r="E213" i="22"/>
  <c r="G214" i="22"/>
  <c r="G216" i="22"/>
  <c r="E217" i="22"/>
  <c r="G218" i="22"/>
  <c r="G220" i="22"/>
  <c r="E221" i="22"/>
  <c r="G222" i="22"/>
  <c r="G224" i="22"/>
  <c r="E225" i="22"/>
  <c r="G226" i="22"/>
  <c r="G228" i="22"/>
  <c r="E229" i="22"/>
  <c r="G80" i="22"/>
  <c r="E135" i="22"/>
  <c r="G137" i="22"/>
  <c r="E138" i="22"/>
  <c r="G139" i="22"/>
  <c r="E140" i="22"/>
  <c r="G141" i="22"/>
  <c r="E142" i="22"/>
  <c r="G143" i="22"/>
  <c r="E144" i="22"/>
  <c r="G145" i="22"/>
  <c r="E146" i="22"/>
  <c r="G147" i="22"/>
  <c r="E148" i="22"/>
  <c r="G149" i="22"/>
  <c r="E150" i="22"/>
  <c r="G151" i="22"/>
  <c r="E152" i="22"/>
  <c r="G153" i="22"/>
  <c r="E154" i="22"/>
  <c r="F158" i="22"/>
  <c r="E159" i="22"/>
  <c r="D160" i="22"/>
  <c r="E161" i="22"/>
  <c r="E162" i="22"/>
  <c r="E163" i="22"/>
  <c r="F164" i="22"/>
  <c r="F165" i="22"/>
  <c r="F166" i="22"/>
  <c r="G167" i="22"/>
  <c r="G168" i="22"/>
  <c r="G169" i="22"/>
  <c r="H171" i="22"/>
  <c r="D175" i="22"/>
  <c r="E178" i="22"/>
  <c r="F181" i="22"/>
  <c r="G184" i="22"/>
  <c r="H187" i="22"/>
  <c r="D191" i="22"/>
  <c r="E194" i="22"/>
  <c r="G200" i="22"/>
  <c r="H203" i="22"/>
  <c r="D207" i="22"/>
  <c r="E210" i="22"/>
  <c r="D224" i="22"/>
  <c r="F210" i="22"/>
  <c r="F206" i="22"/>
  <c r="F202" i="22"/>
  <c r="F198" i="22"/>
  <c r="F194" i="22"/>
  <c r="F190" i="22"/>
  <c r="F186" i="22"/>
  <c r="F182" i="22"/>
  <c r="F178" i="22"/>
  <c r="F174" i="22"/>
  <c r="F170" i="22"/>
  <c r="F208" i="22"/>
  <c r="F204" i="22"/>
  <c r="F200" i="22"/>
  <c r="F196" i="22"/>
  <c r="F192" i="22"/>
  <c r="F188" i="22"/>
  <c r="F184" i="22"/>
  <c r="F180" i="22"/>
  <c r="F176" i="22"/>
  <c r="F172" i="22"/>
  <c r="F207" i="22"/>
  <c r="F203" i="22"/>
  <c r="F199" i="22"/>
  <c r="F195" i="22"/>
  <c r="F191" i="22"/>
  <c r="F187" i="22"/>
  <c r="F183" i="22"/>
  <c r="F179" i="22"/>
  <c r="F175" i="22"/>
  <c r="F171" i="22"/>
  <c r="F167" i="22"/>
  <c r="F163" i="22"/>
  <c r="F213" i="22"/>
  <c r="F215" i="22"/>
  <c r="F217" i="22"/>
  <c r="F219" i="22"/>
  <c r="F221" i="22"/>
  <c r="F223" i="22"/>
  <c r="F225" i="22"/>
  <c r="F227" i="22"/>
  <c r="F229" i="22"/>
  <c r="D80" i="22"/>
  <c r="H80" i="22"/>
  <c r="F135" i="22"/>
  <c r="D137" i="22"/>
  <c r="H137" i="22"/>
  <c r="F138" i="22"/>
  <c r="D139" i="22"/>
  <c r="H139" i="22"/>
  <c r="F140" i="22"/>
  <c r="D141" i="22"/>
  <c r="H141" i="22"/>
  <c r="F142" i="22"/>
  <c r="D143" i="22"/>
  <c r="H143" i="22"/>
  <c r="F144" i="22"/>
  <c r="D145" i="22"/>
  <c r="H145" i="22"/>
  <c r="F146" i="22"/>
  <c r="D147" i="22"/>
  <c r="H147" i="22"/>
  <c r="F148" i="22"/>
  <c r="D149" i="22"/>
  <c r="H149" i="22"/>
  <c r="F150" i="22"/>
  <c r="D151" i="22"/>
  <c r="H151" i="22"/>
  <c r="F152" i="22"/>
  <c r="D153" i="22"/>
  <c r="H153" i="22"/>
  <c r="F154" i="22"/>
  <c r="F159" i="22"/>
  <c r="F160" i="22"/>
  <c r="F161" i="22"/>
  <c r="F162" i="22"/>
  <c r="F185" i="22"/>
  <c r="D195" i="22"/>
  <c r="F201" i="22"/>
  <c r="G204" i="22"/>
  <c r="H207" i="22"/>
  <c r="D212" i="22"/>
  <c r="E215" i="22"/>
  <c r="F218" i="22"/>
  <c r="D228" i="22"/>
  <c r="G209" i="22"/>
  <c r="G205" i="22"/>
  <c r="G201" i="22"/>
  <c r="G197" i="22"/>
  <c r="G193" i="22"/>
  <c r="G189" i="22"/>
  <c r="G185" i="22"/>
  <c r="G181" i="22"/>
  <c r="G177" i="22"/>
  <c r="G173" i="22"/>
  <c r="G207" i="22"/>
  <c r="G203" i="22"/>
  <c r="G199" i="22"/>
  <c r="G195" i="22"/>
  <c r="G191" i="22"/>
  <c r="G187" i="22"/>
  <c r="G183" i="22"/>
  <c r="G179" i="22"/>
  <c r="G175" i="22"/>
  <c r="G171" i="22"/>
  <c r="G210" i="22"/>
  <c r="G206" i="22"/>
  <c r="G202" i="22"/>
  <c r="G198" i="22"/>
  <c r="G194" i="22"/>
  <c r="G190" i="22"/>
  <c r="G186" i="22"/>
  <c r="G182" i="22"/>
  <c r="G178" i="22"/>
  <c r="G174" i="22"/>
  <c r="G170" i="22"/>
  <c r="G166" i="22"/>
  <c r="G162" i="22"/>
  <c r="E212" i="22"/>
  <c r="E214" i="22"/>
  <c r="G215" i="22"/>
  <c r="E216" i="22"/>
  <c r="E218" i="22"/>
  <c r="G219" i="22"/>
  <c r="E220" i="22"/>
  <c r="E222" i="22"/>
  <c r="G223" i="22"/>
  <c r="E224" i="22"/>
  <c r="E226" i="22"/>
  <c r="G227" i="22"/>
  <c r="E228" i="22"/>
  <c r="E80" i="22"/>
  <c r="G135" i="22"/>
  <c r="G138" i="22"/>
  <c r="E139" i="22"/>
  <c r="G140" i="22"/>
  <c r="E141" i="22"/>
  <c r="G142" i="22"/>
  <c r="E143" i="22"/>
  <c r="G144" i="22"/>
  <c r="G146" i="22"/>
  <c r="E147" i="22"/>
  <c r="G148" i="22"/>
  <c r="G150" i="22"/>
  <c r="E151" i="22"/>
  <c r="G152" i="22"/>
  <c r="G154" i="22"/>
  <c r="D158" i="22"/>
  <c r="H158" i="22"/>
  <c r="G159" i="22"/>
  <c r="G160" i="22"/>
  <c r="G161" i="22"/>
  <c r="H162" i="22"/>
  <c r="H163" i="22"/>
  <c r="H164" i="22"/>
  <c r="D166" i="22"/>
  <c r="D167" i="22"/>
  <c r="D168" i="22"/>
  <c r="E169" i="22"/>
  <c r="E170" i="22"/>
  <c r="F173" i="22"/>
  <c r="G176" i="22"/>
  <c r="H179" i="22"/>
  <c r="D183" i="22"/>
  <c r="E186" i="22"/>
  <c r="F189" i="22"/>
  <c r="G192" i="22"/>
  <c r="H195" i="22"/>
  <c r="D199" i="22"/>
  <c r="E202" i="22"/>
  <c r="F205" i="22"/>
  <c r="G208" i="22"/>
  <c r="D209" i="23"/>
  <c r="D205" i="23"/>
  <c r="D201" i="23"/>
  <c r="D197" i="23"/>
  <c r="D193" i="23"/>
  <c r="D189" i="23"/>
  <c r="D185" i="23"/>
  <c r="D181" i="23"/>
  <c r="D177" i="23"/>
  <c r="D173" i="23"/>
  <c r="D169" i="23"/>
  <c r="D165" i="23"/>
  <c r="D207" i="23"/>
  <c r="D203" i="23"/>
  <c r="D199" i="23"/>
  <c r="D195" i="23"/>
  <c r="D191" i="23"/>
  <c r="D187" i="23"/>
  <c r="D183" i="23"/>
  <c r="D179" i="23"/>
  <c r="D175" i="23"/>
  <c r="D171" i="23"/>
  <c r="D167" i="23"/>
  <c r="D163" i="23"/>
  <c r="D210" i="23"/>
  <c r="D206" i="23"/>
  <c r="D202" i="23"/>
  <c r="D198" i="23"/>
  <c r="D194" i="23"/>
  <c r="D190" i="23"/>
  <c r="D186" i="23"/>
  <c r="D182" i="23"/>
  <c r="D178" i="23"/>
  <c r="D174" i="23"/>
  <c r="D170" i="23"/>
  <c r="D166" i="23"/>
  <c r="D204" i="23"/>
  <c r="D188" i="23"/>
  <c r="D172" i="23"/>
  <c r="D160" i="23"/>
  <c r="E135" i="23"/>
  <c r="D200" i="23"/>
  <c r="D184" i="23"/>
  <c r="D168" i="23"/>
  <c r="D159" i="23"/>
  <c r="H135" i="23"/>
  <c r="D135" i="23"/>
  <c r="D196" i="23"/>
  <c r="D180" i="23"/>
  <c r="D164" i="23"/>
  <c r="D158" i="23"/>
  <c r="G135" i="23"/>
  <c r="D208" i="23"/>
  <c r="D192" i="23"/>
  <c r="D176" i="23"/>
  <c r="D162" i="23"/>
  <c r="D161" i="23"/>
  <c r="F135" i="23"/>
  <c r="H209" i="23"/>
  <c r="H205" i="23"/>
  <c r="H201" i="23"/>
  <c r="H197" i="23"/>
  <c r="H193" i="23"/>
  <c r="H189" i="23"/>
  <c r="H185" i="23"/>
  <c r="H181" i="23"/>
  <c r="H177" i="23"/>
  <c r="H173" i="23"/>
  <c r="H169" i="23"/>
  <c r="H165" i="23"/>
  <c r="H161" i="23"/>
  <c r="H207" i="23"/>
  <c r="H203" i="23"/>
  <c r="H199" i="23"/>
  <c r="H195" i="23"/>
  <c r="H191" i="23"/>
  <c r="H187" i="23"/>
  <c r="H183" i="23"/>
  <c r="H179" i="23"/>
  <c r="H175" i="23"/>
  <c r="H171" i="23"/>
  <c r="H167" i="23"/>
  <c r="H163" i="23"/>
  <c r="H210" i="23"/>
  <c r="H206" i="23"/>
  <c r="H202" i="23"/>
  <c r="H198" i="23"/>
  <c r="H194" i="23"/>
  <c r="H190" i="23"/>
  <c r="H186" i="23"/>
  <c r="H182" i="23"/>
  <c r="H178" i="23"/>
  <c r="H174" i="23"/>
  <c r="H170" i="23"/>
  <c r="H166" i="23"/>
  <c r="H200" i="23"/>
  <c r="H184" i="23"/>
  <c r="H168" i="23"/>
  <c r="H160" i="23"/>
  <c r="H196" i="23"/>
  <c r="H180" i="23"/>
  <c r="H164" i="23"/>
  <c r="H162" i="23"/>
  <c r="H159" i="23"/>
  <c r="H208" i="23"/>
  <c r="H192" i="23"/>
  <c r="H176" i="23"/>
  <c r="H158" i="23"/>
  <c r="H204" i="23"/>
  <c r="H188" i="23"/>
  <c r="H172" i="23"/>
  <c r="F212" i="23"/>
  <c r="F137" i="23"/>
  <c r="E138" i="23"/>
  <c r="H138" i="23"/>
  <c r="D138" i="23"/>
  <c r="D213" i="23"/>
  <c r="G138" i="23"/>
  <c r="F138" i="23"/>
  <c r="H213" i="23"/>
  <c r="F214" i="23"/>
  <c r="F139" i="23"/>
  <c r="D215" i="23"/>
  <c r="E140" i="23"/>
  <c r="H140" i="23"/>
  <c r="D140" i="23"/>
  <c r="G140" i="23"/>
  <c r="F140" i="23"/>
  <c r="H215" i="23"/>
  <c r="F216" i="23"/>
  <c r="F141" i="23"/>
  <c r="E142" i="23"/>
  <c r="D217" i="23"/>
  <c r="H142" i="23"/>
  <c r="D142" i="23"/>
  <c r="G142" i="23"/>
  <c r="F142" i="23"/>
  <c r="H217" i="23"/>
  <c r="F218" i="23"/>
  <c r="F143" i="23"/>
  <c r="D219" i="23"/>
  <c r="E144" i="23"/>
  <c r="H144" i="23"/>
  <c r="D144" i="23"/>
  <c r="G144" i="23"/>
  <c r="F144" i="23"/>
  <c r="H219" i="23"/>
  <c r="F220" i="23"/>
  <c r="F145" i="23"/>
  <c r="D221" i="23"/>
  <c r="E146" i="23"/>
  <c r="H146" i="23"/>
  <c r="D146" i="23"/>
  <c r="G146" i="23"/>
  <c r="F146" i="23"/>
  <c r="H221" i="23"/>
  <c r="F222" i="23"/>
  <c r="F147" i="23"/>
  <c r="D223" i="23"/>
  <c r="E148" i="23"/>
  <c r="H148" i="23"/>
  <c r="D148" i="23"/>
  <c r="G148" i="23"/>
  <c r="F148" i="23"/>
  <c r="H223" i="23"/>
  <c r="F224" i="23"/>
  <c r="F149" i="23"/>
  <c r="E150" i="23"/>
  <c r="H150" i="23"/>
  <c r="D150" i="23"/>
  <c r="G150" i="23"/>
  <c r="D225" i="23"/>
  <c r="F150" i="23"/>
  <c r="H225" i="23"/>
  <c r="F226" i="23"/>
  <c r="F151" i="23"/>
  <c r="D227" i="23"/>
  <c r="E152" i="23"/>
  <c r="H152" i="23"/>
  <c r="D152" i="23"/>
  <c r="G152" i="23"/>
  <c r="F152" i="23"/>
  <c r="H227" i="23"/>
  <c r="F228" i="23"/>
  <c r="F153" i="23"/>
  <c r="E154" i="23"/>
  <c r="H154" i="23"/>
  <c r="D154" i="23"/>
  <c r="D229" i="23"/>
  <c r="G154" i="23"/>
  <c r="F154" i="23"/>
  <c r="H229" i="23"/>
  <c r="F207" i="23"/>
  <c r="F203" i="23"/>
  <c r="F199" i="23"/>
  <c r="F195" i="23"/>
  <c r="F191" i="23"/>
  <c r="F187" i="23"/>
  <c r="F183" i="23"/>
  <c r="F179" i="23"/>
  <c r="F175" i="23"/>
  <c r="F171" i="23"/>
  <c r="F167" i="23"/>
  <c r="F163" i="23"/>
  <c r="F209" i="23"/>
  <c r="F205" i="23"/>
  <c r="F201" i="23"/>
  <c r="F197" i="23"/>
  <c r="F193" i="23"/>
  <c r="F189" i="23"/>
  <c r="F185" i="23"/>
  <c r="F181" i="23"/>
  <c r="F177" i="23"/>
  <c r="F173" i="23"/>
  <c r="F169" i="23"/>
  <c r="F165" i="23"/>
  <c r="F208" i="23"/>
  <c r="F204" i="23"/>
  <c r="F200" i="23"/>
  <c r="F196" i="23"/>
  <c r="F192" i="23"/>
  <c r="F188" i="23"/>
  <c r="F184" i="23"/>
  <c r="F180" i="23"/>
  <c r="F176" i="23"/>
  <c r="F172" i="23"/>
  <c r="F168" i="23"/>
  <c r="F164" i="23"/>
  <c r="D212" i="23"/>
  <c r="H212" i="23"/>
  <c r="F213" i="23"/>
  <c r="D214" i="23"/>
  <c r="H214" i="23"/>
  <c r="D216" i="23"/>
  <c r="H216" i="23"/>
  <c r="F217" i="23"/>
  <c r="D218" i="23"/>
  <c r="H218" i="23"/>
  <c r="D220" i="23"/>
  <c r="H220" i="23"/>
  <c r="F221" i="23"/>
  <c r="D222" i="23"/>
  <c r="H222" i="23"/>
  <c r="D224" i="23"/>
  <c r="H224" i="23"/>
  <c r="F225" i="23"/>
  <c r="D226" i="23"/>
  <c r="H226" i="23"/>
  <c r="D228" i="23"/>
  <c r="H228" i="23"/>
  <c r="F229" i="23"/>
  <c r="D80" i="23"/>
  <c r="H80" i="23"/>
  <c r="D137" i="23"/>
  <c r="H137" i="23"/>
  <c r="D139" i="23"/>
  <c r="H139" i="23"/>
  <c r="D141" i="23"/>
  <c r="H141" i="23"/>
  <c r="D143" i="23"/>
  <c r="H143" i="23"/>
  <c r="D145" i="23"/>
  <c r="H145" i="23"/>
  <c r="D147" i="23"/>
  <c r="H147" i="23"/>
  <c r="D149" i="23"/>
  <c r="H149" i="23"/>
  <c r="D151" i="23"/>
  <c r="H151" i="23"/>
  <c r="D153" i="23"/>
  <c r="H153" i="23"/>
  <c r="G158" i="23"/>
  <c r="F159" i="23"/>
  <c r="E160" i="23"/>
  <c r="G163" i="23"/>
  <c r="F166" i="23"/>
  <c r="G169" i="23"/>
  <c r="E179" i="23"/>
  <c r="F182" i="23"/>
  <c r="G185" i="23"/>
  <c r="E195" i="23"/>
  <c r="F198" i="23"/>
  <c r="E212" i="23"/>
  <c r="G210" i="23"/>
  <c r="G206" i="23"/>
  <c r="G202" i="23"/>
  <c r="G198" i="23"/>
  <c r="G194" i="23"/>
  <c r="G190" i="23"/>
  <c r="G186" i="23"/>
  <c r="G182" i="23"/>
  <c r="G178" i="23"/>
  <c r="G174" i="23"/>
  <c r="G170" i="23"/>
  <c r="G166" i="23"/>
  <c r="G162" i="23"/>
  <c r="G208" i="23"/>
  <c r="G204" i="23"/>
  <c r="G200" i="23"/>
  <c r="G196" i="23"/>
  <c r="G192" i="23"/>
  <c r="G188" i="23"/>
  <c r="G184" i="23"/>
  <c r="G180" i="23"/>
  <c r="G176" i="23"/>
  <c r="G172" i="23"/>
  <c r="G168" i="23"/>
  <c r="G164" i="23"/>
  <c r="G207" i="23"/>
  <c r="G203" i="23"/>
  <c r="G199" i="23"/>
  <c r="G195" i="23"/>
  <c r="G191" i="23"/>
  <c r="G187" i="23"/>
  <c r="G183" i="23"/>
  <c r="G179" i="23"/>
  <c r="G175" i="23"/>
  <c r="G171" i="23"/>
  <c r="G167" i="23"/>
  <c r="G213" i="23"/>
  <c r="E214" i="23"/>
  <c r="G215" i="23"/>
  <c r="G217" i="23"/>
  <c r="E218" i="23"/>
  <c r="G219" i="23"/>
  <c r="G221" i="23"/>
  <c r="E222" i="23"/>
  <c r="G223" i="23"/>
  <c r="G225" i="23"/>
  <c r="E226" i="23"/>
  <c r="G227" i="23"/>
  <c r="G229" i="23"/>
  <c r="E137" i="23"/>
  <c r="E139" i="23"/>
  <c r="E141" i="23"/>
  <c r="E143" i="23"/>
  <c r="E145" i="23"/>
  <c r="E147" i="23"/>
  <c r="E149" i="23"/>
  <c r="E151" i="23"/>
  <c r="E153" i="23"/>
  <c r="G159" i="23"/>
  <c r="F160" i="23"/>
  <c r="E161" i="23"/>
  <c r="F162" i="23"/>
  <c r="E167" i="23"/>
  <c r="F170" i="23"/>
  <c r="G173" i="23"/>
  <c r="E183" i="23"/>
  <c r="F186" i="23"/>
  <c r="G189" i="23"/>
  <c r="E199" i="23"/>
  <c r="F202" i="23"/>
  <c r="G205" i="23"/>
  <c r="G60" i="24"/>
  <c r="G217" i="24" s="1"/>
  <c r="E64" i="24"/>
  <c r="E158" i="23"/>
  <c r="G160" i="23"/>
  <c r="E171" i="23"/>
  <c r="G177" i="23"/>
  <c r="E187" i="23"/>
  <c r="G193" i="23"/>
  <c r="F206" i="23"/>
  <c r="G209" i="23"/>
  <c r="F223" i="23"/>
  <c r="G226" i="23"/>
  <c r="D8" i="25"/>
  <c r="F83" i="24"/>
  <c r="H83" i="24"/>
  <c r="D83" i="24"/>
  <c r="G83" i="24"/>
  <c r="D62" i="24"/>
  <c r="E83" i="24"/>
  <c r="D60" i="24"/>
  <c r="D170" i="24" s="1"/>
  <c r="H8" i="25"/>
  <c r="H62" i="24"/>
  <c r="H60" i="24"/>
  <c r="H162" i="24" s="1"/>
  <c r="E9" i="25"/>
  <c r="F10" i="25"/>
  <c r="G11" i="25"/>
  <c r="G63" i="24"/>
  <c r="D12" i="25"/>
  <c r="F87" i="24"/>
  <c r="H87" i="24"/>
  <c r="D87" i="24"/>
  <c r="G87" i="24"/>
  <c r="E87" i="24"/>
  <c r="H12" i="25"/>
  <c r="E13" i="25"/>
  <c r="F14" i="25"/>
  <c r="F64" i="24"/>
  <c r="G15" i="25"/>
  <c r="D16" i="25"/>
  <c r="F91" i="24"/>
  <c r="H91" i="24"/>
  <c r="D91" i="24"/>
  <c r="G91" i="24"/>
  <c r="E91" i="24"/>
  <c r="H16" i="25"/>
  <c r="E17" i="25"/>
  <c r="F18" i="25"/>
  <c r="G19" i="25"/>
  <c r="D20" i="25"/>
  <c r="F95" i="24"/>
  <c r="H95" i="24"/>
  <c r="D95" i="24"/>
  <c r="G95" i="24"/>
  <c r="E95" i="24"/>
  <c r="H20" i="25"/>
  <c r="H170" i="24"/>
  <c r="E21" i="25"/>
  <c r="F22" i="25"/>
  <c r="G23" i="25"/>
  <c r="G173" i="24"/>
  <c r="D24" i="25"/>
  <c r="F99" i="24"/>
  <c r="H99" i="24"/>
  <c r="D99" i="24"/>
  <c r="G99" i="24"/>
  <c r="E99" i="24"/>
  <c r="H24" i="25"/>
  <c r="E25" i="25"/>
  <c r="H140" i="24"/>
  <c r="D140" i="24"/>
  <c r="G140" i="24"/>
  <c r="H142" i="24"/>
  <c r="D142" i="24"/>
  <c r="G142" i="24"/>
  <c r="H217" i="24"/>
  <c r="G221" i="24"/>
  <c r="D202" i="24"/>
  <c r="E208" i="23"/>
  <c r="E204" i="23"/>
  <c r="E200" i="23"/>
  <c r="E196" i="23"/>
  <c r="E192" i="23"/>
  <c r="E188" i="23"/>
  <c r="E184" i="23"/>
  <c r="E180" i="23"/>
  <c r="E176" i="23"/>
  <c r="E172" i="23"/>
  <c r="E168" i="23"/>
  <c r="E164" i="23"/>
  <c r="E210" i="23"/>
  <c r="E206" i="23"/>
  <c r="E202" i="23"/>
  <c r="E198" i="23"/>
  <c r="E194" i="23"/>
  <c r="E190" i="23"/>
  <c r="E186" i="23"/>
  <c r="E182" i="23"/>
  <c r="E178" i="23"/>
  <c r="E174" i="23"/>
  <c r="E170" i="23"/>
  <c r="E166" i="23"/>
  <c r="E162" i="23"/>
  <c r="E209" i="23"/>
  <c r="E205" i="23"/>
  <c r="E201" i="23"/>
  <c r="E197" i="23"/>
  <c r="E193" i="23"/>
  <c r="E189" i="23"/>
  <c r="E185" i="23"/>
  <c r="E181" i="23"/>
  <c r="E177" i="23"/>
  <c r="E173" i="23"/>
  <c r="E169" i="23"/>
  <c r="E165" i="23"/>
  <c r="G212" i="23"/>
  <c r="E213" i="23"/>
  <c r="E215" i="23"/>
  <c r="G216" i="23"/>
  <c r="E217" i="23"/>
  <c r="E219" i="23"/>
  <c r="G220" i="23"/>
  <c r="E221" i="23"/>
  <c r="E223" i="23"/>
  <c r="G224" i="23"/>
  <c r="E225" i="23"/>
  <c r="E227" i="23"/>
  <c r="G228" i="23"/>
  <c r="E229" i="23"/>
  <c r="G80" i="23"/>
  <c r="G137" i="23"/>
  <c r="G139" i="23"/>
  <c r="G141" i="23"/>
  <c r="G143" i="23"/>
  <c r="G145" i="23"/>
  <c r="G147" i="23"/>
  <c r="G149" i="23"/>
  <c r="G151" i="23"/>
  <c r="G153" i="23"/>
  <c r="F158" i="23"/>
  <c r="E159" i="23"/>
  <c r="G161" i="23"/>
  <c r="E163" i="23"/>
  <c r="G165" i="23"/>
  <c r="E175" i="23"/>
  <c r="F178" i="23"/>
  <c r="G181" i="23"/>
  <c r="E191" i="23"/>
  <c r="F194" i="23"/>
  <c r="G197" i="23"/>
  <c r="E207" i="23"/>
  <c r="F210" i="23"/>
  <c r="E60" i="24"/>
  <c r="E220" i="24" s="1"/>
  <c r="H63" i="24"/>
  <c r="G64" i="24"/>
  <c r="G90" i="24"/>
  <c r="G98" i="24"/>
  <c r="H146" i="24"/>
  <c r="D146" i="24"/>
  <c r="G146" i="24"/>
  <c r="E146" i="24"/>
  <c r="H221" i="24"/>
  <c r="H225" i="24"/>
  <c r="G9" i="25"/>
  <c r="G159" i="24"/>
  <c r="D10" i="25"/>
  <c r="F85" i="24"/>
  <c r="H85" i="24"/>
  <c r="D85" i="24"/>
  <c r="G85" i="24"/>
  <c r="E11" i="25"/>
  <c r="G13" i="25"/>
  <c r="G163" i="24"/>
  <c r="D14" i="25"/>
  <c r="F89" i="24"/>
  <c r="H89" i="24"/>
  <c r="D89" i="24"/>
  <c r="G89" i="24"/>
  <c r="E15" i="25"/>
  <c r="G17" i="25"/>
  <c r="G167" i="24"/>
  <c r="D18" i="25"/>
  <c r="F93" i="24"/>
  <c r="H93" i="24"/>
  <c r="D93" i="24"/>
  <c r="G93" i="24"/>
  <c r="E19" i="25"/>
  <c r="G21" i="25"/>
  <c r="G171" i="24"/>
  <c r="D22" i="25"/>
  <c r="F97" i="24"/>
  <c r="H97" i="24"/>
  <c r="D97" i="24"/>
  <c r="G97" i="24"/>
  <c r="E23" i="25"/>
  <c r="G25" i="25"/>
  <c r="G175" i="24"/>
  <c r="D26" i="25"/>
  <c r="F101" i="24"/>
  <c r="H101" i="24"/>
  <c r="D101" i="24"/>
  <c r="G101" i="24"/>
  <c r="E27" i="25"/>
  <c r="G29" i="25"/>
  <c r="G179" i="24"/>
  <c r="D30" i="25"/>
  <c r="F105" i="24"/>
  <c r="H105" i="24"/>
  <c r="D105" i="24"/>
  <c r="G105" i="24"/>
  <c r="E31" i="25"/>
  <c r="G33" i="25"/>
  <c r="G183" i="24"/>
  <c r="D34" i="25"/>
  <c r="F109" i="24"/>
  <c r="H109" i="24"/>
  <c r="D109" i="24"/>
  <c r="G109" i="24"/>
  <c r="E35" i="25"/>
  <c r="F36" i="25"/>
  <c r="G37" i="25"/>
  <c r="G187" i="24"/>
  <c r="D38" i="25"/>
  <c r="D188" i="24"/>
  <c r="F113" i="24"/>
  <c r="H113" i="24"/>
  <c r="D113" i="24"/>
  <c r="G113" i="24"/>
  <c r="H38" i="25"/>
  <c r="H188" i="24"/>
  <c r="F40" i="25"/>
  <c r="G41" i="25"/>
  <c r="G191" i="24"/>
  <c r="D42" i="25"/>
  <c r="D192" i="24"/>
  <c r="F117" i="24"/>
  <c r="H117" i="24"/>
  <c r="D117" i="24"/>
  <c r="G117" i="24"/>
  <c r="H42" i="25"/>
  <c r="H192" i="24"/>
  <c r="E43" i="25"/>
  <c r="F44" i="25"/>
  <c r="D46" i="25"/>
  <c r="D196" i="24"/>
  <c r="F121" i="24"/>
  <c r="H121" i="24"/>
  <c r="D121" i="24"/>
  <c r="G121" i="24"/>
  <c r="H46" i="25"/>
  <c r="H196" i="24"/>
  <c r="E47" i="25"/>
  <c r="F48" i="25"/>
  <c r="G49" i="25"/>
  <c r="G199" i="24"/>
  <c r="D50" i="25"/>
  <c r="D200" i="24"/>
  <c r="F125" i="24"/>
  <c r="H125" i="24"/>
  <c r="D125" i="24"/>
  <c r="G125" i="24"/>
  <c r="H50" i="25"/>
  <c r="H200" i="24"/>
  <c r="E51" i="25"/>
  <c r="F52" i="25"/>
  <c r="G53" i="25"/>
  <c r="G203" i="24"/>
  <c r="D54" i="25"/>
  <c r="D204" i="24"/>
  <c r="F129" i="24"/>
  <c r="H129" i="24"/>
  <c r="D129" i="24"/>
  <c r="G129" i="24"/>
  <c r="H54" i="25"/>
  <c r="H204" i="24"/>
  <c r="F56" i="25"/>
  <c r="G57" i="25"/>
  <c r="G207" i="24"/>
  <c r="G77" i="24"/>
  <c r="D58" i="25"/>
  <c r="D208" i="24"/>
  <c r="F133" i="24"/>
  <c r="D78" i="24"/>
  <c r="H133" i="24"/>
  <c r="D133" i="24"/>
  <c r="G133" i="24"/>
  <c r="H58" i="25"/>
  <c r="H208" i="24"/>
  <c r="H78" i="24"/>
  <c r="E59" i="25"/>
  <c r="E62" i="24"/>
  <c r="G69" i="24"/>
  <c r="G73" i="24"/>
  <c r="E111" i="24"/>
  <c r="E127" i="24"/>
  <c r="D160" i="24"/>
  <c r="H172" i="24"/>
  <c r="D176" i="24"/>
  <c r="D186" i="24"/>
  <c r="H198" i="24"/>
  <c r="G158" i="24"/>
  <c r="G8" i="25"/>
  <c r="D9" i="25"/>
  <c r="H84" i="24"/>
  <c r="D84" i="24"/>
  <c r="D159" i="24"/>
  <c r="F84" i="24"/>
  <c r="E84" i="24"/>
  <c r="H9" i="25"/>
  <c r="H159" i="24"/>
  <c r="E10" i="25"/>
  <c r="E160" i="24"/>
  <c r="F11" i="25"/>
  <c r="G162" i="24"/>
  <c r="G12" i="25"/>
  <c r="D13" i="25"/>
  <c r="H88" i="24"/>
  <c r="D88" i="24"/>
  <c r="D163" i="24"/>
  <c r="F88" i="24"/>
  <c r="E88" i="24"/>
  <c r="H13" i="25"/>
  <c r="H163" i="24"/>
  <c r="E14" i="25"/>
  <c r="F15" i="25"/>
  <c r="G166" i="24"/>
  <c r="G16" i="25"/>
  <c r="D17" i="25"/>
  <c r="H92" i="24"/>
  <c r="D92" i="24"/>
  <c r="D167" i="24"/>
  <c r="F92" i="24"/>
  <c r="E92" i="24"/>
  <c r="H17" i="25"/>
  <c r="H167" i="24"/>
  <c r="E18" i="25"/>
  <c r="F19" i="25"/>
  <c r="G170" i="24"/>
  <c r="G20" i="25"/>
  <c r="D21" i="25"/>
  <c r="H96" i="24"/>
  <c r="D96" i="24"/>
  <c r="D171" i="24"/>
  <c r="F96" i="24"/>
  <c r="E96" i="24"/>
  <c r="H21" i="25"/>
  <c r="H171" i="24"/>
  <c r="E22" i="25"/>
  <c r="F23" i="25"/>
  <c r="G174" i="24"/>
  <c r="G24" i="25"/>
  <c r="D25" i="25"/>
  <c r="H100" i="24"/>
  <c r="D100" i="24"/>
  <c r="D175" i="24"/>
  <c r="F100" i="24"/>
  <c r="E100" i="24"/>
  <c r="H25" i="25"/>
  <c r="H175" i="24"/>
  <c r="E26" i="25"/>
  <c r="E176" i="24"/>
  <c r="F27" i="25"/>
  <c r="G178" i="24"/>
  <c r="G28" i="25"/>
  <c r="D29" i="25"/>
  <c r="H104" i="24"/>
  <c r="D104" i="24"/>
  <c r="D179" i="24"/>
  <c r="F104" i="24"/>
  <c r="E104" i="24"/>
  <c r="H29" i="25"/>
  <c r="H179" i="24"/>
  <c r="E30" i="25"/>
  <c r="F31" i="25"/>
  <c r="G32" i="25"/>
  <c r="G182" i="24"/>
  <c r="D33" i="25"/>
  <c r="H108" i="24"/>
  <c r="D108" i="24"/>
  <c r="D183" i="24"/>
  <c r="F108" i="24"/>
  <c r="E108" i="24"/>
  <c r="H33" i="25"/>
  <c r="H183" i="24"/>
  <c r="E34" i="25"/>
  <c r="F35" i="25"/>
  <c r="G36" i="25"/>
  <c r="G186" i="24"/>
  <c r="D37" i="25"/>
  <c r="D187" i="24"/>
  <c r="H112" i="24"/>
  <c r="D112" i="24"/>
  <c r="F112" i="24"/>
  <c r="E112" i="24"/>
  <c r="H37" i="25"/>
  <c r="H187" i="24"/>
  <c r="E38" i="25"/>
  <c r="F39" i="25"/>
  <c r="G40" i="25"/>
  <c r="G190" i="24"/>
  <c r="D41" i="25"/>
  <c r="D191" i="24"/>
  <c r="H116" i="24"/>
  <c r="D116" i="24"/>
  <c r="F116" i="24"/>
  <c r="E116" i="24"/>
  <c r="H41" i="25"/>
  <c r="H191" i="24"/>
  <c r="E42" i="25"/>
  <c r="E192" i="24"/>
  <c r="F43" i="25"/>
  <c r="G44" i="25"/>
  <c r="G194" i="24"/>
  <c r="D45" i="25"/>
  <c r="D195" i="24"/>
  <c r="H120" i="24"/>
  <c r="D120" i="24"/>
  <c r="F120" i="24"/>
  <c r="E120" i="24"/>
  <c r="H45" i="25"/>
  <c r="H195" i="24"/>
  <c r="E46" i="25"/>
  <c r="F47" i="25"/>
  <c r="G48" i="25"/>
  <c r="G198" i="24"/>
  <c r="D49" i="25"/>
  <c r="D199" i="24"/>
  <c r="H124" i="24"/>
  <c r="D124" i="24"/>
  <c r="F124" i="24"/>
  <c r="E124" i="24"/>
  <c r="H49" i="25"/>
  <c r="H199" i="24"/>
  <c r="E50" i="25"/>
  <c r="F51" i="25"/>
  <c r="G52" i="25"/>
  <c r="G202" i="24"/>
  <c r="D53" i="25"/>
  <c r="D203" i="24"/>
  <c r="H128" i="24"/>
  <c r="D128" i="24"/>
  <c r="F128" i="24"/>
  <c r="E128" i="24"/>
  <c r="H53" i="25"/>
  <c r="H203" i="24"/>
  <c r="E54" i="25"/>
  <c r="F55" i="25"/>
  <c r="G56" i="25"/>
  <c r="G206" i="24"/>
  <c r="D57" i="25"/>
  <c r="D207" i="24"/>
  <c r="H132" i="24"/>
  <c r="D132" i="24"/>
  <c r="F132" i="24"/>
  <c r="D77" i="24"/>
  <c r="E132" i="24"/>
  <c r="H57" i="25"/>
  <c r="H207" i="24"/>
  <c r="H77" i="24"/>
  <c r="E58" i="25"/>
  <c r="E78" i="24"/>
  <c r="F59" i="25"/>
  <c r="F79" i="24"/>
  <c r="F62" i="24"/>
  <c r="D63" i="24"/>
  <c r="F68" i="24"/>
  <c r="D69" i="24"/>
  <c r="H69" i="24"/>
  <c r="F72" i="24"/>
  <c r="D73" i="24"/>
  <c r="H73" i="24"/>
  <c r="D75" i="24"/>
  <c r="F76" i="24"/>
  <c r="E85" i="24"/>
  <c r="E93" i="24"/>
  <c r="E101" i="24"/>
  <c r="E109" i="24"/>
  <c r="E117" i="24"/>
  <c r="E125" i="24"/>
  <c r="E133" i="24"/>
  <c r="H160" i="24"/>
  <c r="D164" i="24"/>
  <c r="H176" i="24"/>
  <c r="D180" i="24"/>
  <c r="E189" i="24"/>
  <c r="F26" i="25"/>
  <c r="D28" i="25"/>
  <c r="F103" i="24"/>
  <c r="H103" i="24"/>
  <c r="D103" i="24"/>
  <c r="D178" i="24"/>
  <c r="G103" i="24"/>
  <c r="H28" i="25"/>
  <c r="H178" i="24"/>
  <c r="F30" i="25"/>
  <c r="D32" i="25"/>
  <c r="F107" i="24"/>
  <c r="H107" i="24"/>
  <c r="D107" i="24"/>
  <c r="D182" i="24"/>
  <c r="G107" i="24"/>
  <c r="H32" i="25"/>
  <c r="H182" i="24"/>
  <c r="F34" i="25"/>
  <c r="G35" i="25"/>
  <c r="G185" i="24"/>
  <c r="D36" i="25"/>
  <c r="F111" i="24"/>
  <c r="H111" i="24"/>
  <c r="D111" i="24"/>
  <c r="G111" i="24"/>
  <c r="H36" i="25"/>
  <c r="H186" i="24"/>
  <c r="E37" i="25"/>
  <c r="F38" i="25"/>
  <c r="G39" i="25"/>
  <c r="G189" i="24"/>
  <c r="D40" i="25"/>
  <c r="D190" i="24"/>
  <c r="F115" i="24"/>
  <c r="H115" i="24"/>
  <c r="D115" i="24"/>
  <c r="G115" i="24"/>
  <c r="H40" i="25"/>
  <c r="H190" i="24"/>
  <c r="E41" i="25"/>
  <c r="G43" i="25"/>
  <c r="G193" i="24"/>
  <c r="D44" i="25"/>
  <c r="F119" i="24"/>
  <c r="H119" i="24"/>
  <c r="D119" i="24"/>
  <c r="D194" i="24"/>
  <c r="G119" i="24"/>
  <c r="H44" i="25"/>
  <c r="H194" i="24"/>
  <c r="E45" i="25"/>
  <c r="F46" i="25"/>
  <c r="G47" i="25"/>
  <c r="G197" i="24"/>
  <c r="D48" i="25"/>
  <c r="F123" i="24"/>
  <c r="D198" i="24"/>
  <c r="H123" i="24"/>
  <c r="D123" i="24"/>
  <c r="G123" i="24"/>
  <c r="E49" i="25"/>
  <c r="F50" i="25"/>
  <c r="G51" i="25"/>
  <c r="G201" i="24"/>
  <c r="D52" i="25"/>
  <c r="F127" i="24"/>
  <c r="H127" i="24"/>
  <c r="D127" i="24"/>
  <c r="G127" i="24"/>
  <c r="H52" i="25"/>
  <c r="H202" i="24"/>
  <c r="E53" i="25"/>
  <c r="F54" i="25"/>
  <c r="G55" i="25"/>
  <c r="G205" i="24"/>
  <c r="D56" i="25"/>
  <c r="D206" i="24"/>
  <c r="F131" i="24"/>
  <c r="H131" i="24"/>
  <c r="D131" i="24"/>
  <c r="G131" i="24"/>
  <c r="H56" i="25"/>
  <c r="H206" i="24"/>
  <c r="E57" i="25"/>
  <c r="F58" i="25"/>
  <c r="F78" i="24"/>
  <c r="G59" i="25"/>
  <c r="G209" i="24"/>
  <c r="G79" i="24"/>
  <c r="G62" i="24"/>
  <c r="E63" i="24"/>
  <c r="E65" i="24"/>
  <c r="E140" i="24" s="1"/>
  <c r="G66" i="24"/>
  <c r="E67" i="24"/>
  <c r="G68" i="24"/>
  <c r="E69" i="24"/>
  <c r="G220" i="24"/>
  <c r="G222" i="24"/>
  <c r="E73" i="24"/>
  <c r="G224" i="24"/>
  <c r="G226" i="24"/>
  <c r="G228" i="24"/>
  <c r="G88" i="24"/>
  <c r="G96" i="24"/>
  <c r="G104" i="24"/>
  <c r="E107" i="24"/>
  <c r="E115" i="24"/>
  <c r="E123" i="24"/>
  <c r="E131" i="24"/>
  <c r="H164" i="24"/>
  <c r="D168" i="24"/>
  <c r="G177" i="24"/>
  <c r="H180" i="24"/>
  <c r="D184" i="24"/>
  <c r="E8" i="25"/>
  <c r="F9" i="25"/>
  <c r="G10" i="25"/>
  <c r="G160" i="24"/>
  <c r="D11" i="25"/>
  <c r="D161" i="24"/>
  <c r="H86" i="24"/>
  <c r="D86" i="24"/>
  <c r="F86" i="24"/>
  <c r="E86" i="24"/>
  <c r="H11" i="25"/>
  <c r="H161" i="24"/>
  <c r="E12" i="25"/>
  <c r="F13" i="25"/>
  <c r="G14" i="25"/>
  <c r="G164" i="24"/>
  <c r="D15" i="25"/>
  <c r="D165" i="24"/>
  <c r="H90" i="24"/>
  <c r="D90" i="24"/>
  <c r="F90" i="24"/>
  <c r="E90" i="24"/>
  <c r="H15" i="25"/>
  <c r="H165" i="24"/>
  <c r="E16" i="25"/>
  <c r="F17" i="25"/>
  <c r="G18" i="25"/>
  <c r="G168" i="24"/>
  <c r="D19" i="25"/>
  <c r="D169" i="24"/>
  <c r="H94" i="24"/>
  <c r="D94" i="24"/>
  <c r="F94" i="24"/>
  <c r="E94" i="24"/>
  <c r="H19" i="25"/>
  <c r="H169" i="24"/>
  <c r="E20" i="25"/>
  <c r="E170" i="24"/>
  <c r="F21" i="25"/>
  <c r="G22" i="25"/>
  <c r="G172" i="24"/>
  <c r="D23" i="25"/>
  <c r="D173" i="24"/>
  <c r="H98" i="24"/>
  <c r="D98" i="24"/>
  <c r="F98" i="24"/>
  <c r="E98" i="24"/>
  <c r="H23" i="25"/>
  <c r="H173" i="24"/>
  <c r="E24" i="25"/>
  <c r="F25" i="25"/>
  <c r="G26" i="25"/>
  <c r="G176" i="24"/>
  <c r="D27" i="25"/>
  <c r="D177" i="24"/>
  <c r="H102" i="24"/>
  <c r="D102" i="24"/>
  <c r="F102" i="24"/>
  <c r="E102" i="24"/>
  <c r="H27" i="25"/>
  <c r="H177" i="24"/>
  <c r="E28" i="25"/>
  <c r="F29" i="25"/>
  <c r="G30" i="25"/>
  <c r="G180" i="24"/>
  <c r="D31" i="25"/>
  <c r="D181" i="24"/>
  <c r="H106" i="24"/>
  <c r="D106" i="24"/>
  <c r="F106" i="24"/>
  <c r="E106" i="24"/>
  <c r="H31" i="25"/>
  <c r="H181" i="24"/>
  <c r="E32" i="25"/>
  <c r="F33" i="25"/>
  <c r="G34" i="25"/>
  <c r="G184" i="24"/>
  <c r="D35" i="25"/>
  <c r="D185" i="24"/>
  <c r="H110" i="24"/>
  <c r="D110" i="24"/>
  <c r="F110" i="24"/>
  <c r="E110" i="24"/>
  <c r="H35" i="25"/>
  <c r="H185" i="24"/>
  <c r="E36" i="25"/>
  <c r="E186" i="24"/>
  <c r="F37" i="25"/>
  <c r="G38" i="25"/>
  <c r="G188" i="24"/>
  <c r="D39" i="25"/>
  <c r="D189" i="24"/>
  <c r="H114" i="24"/>
  <c r="D114" i="24"/>
  <c r="F114" i="24"/>
  <c r="E114" i="24"/>
  <c r="H39" i="25"/>
  <c r="H189" i="24"/>
  <c r="E40" i="25"/>
  <c r="F41" i="25"/>
  <c r="G42" i="25"/>
  <c r="G192" i="24"/>
  <c r="D43" i="25"/>
  <c r="D193" i="24"/>
  <c r="H118" i="24"/>
  <c r="D118" i="24"/>
  <c r="F118" i="24"/>
  <c r="E118" i="24"/>
  <c r="H43" i="25"/>
  <c r="H193" i="24"/>
  <c r="E44" i="25"/>
  <c r="F45" i="25"/>
  <c r="G46" i="25"/>
  <c r="G196" i="24"/>
  <c r="D47" i="25"/>
  <c r="D197" i="24"/>
  <c r="H122" i="24"/>
  <c r="D122" i="24"/>
  <c r="F122" i="24"/>
  <c r="E122" i="24"/>
  <c r="H47" i="25"/>
  <c r="H197" i="24"/>
  <c r="E48" i="25"/>
  <c r="F49" i="25"/>
  <c r="G50" i="25"/>
  <c r="G200" i="24"/>
  <c r="D51" i="25"/>
  <c r="D201" i="24"/>
  <c r="H126" i="24"/>
  <c r="D126" i="24"/>
  <c r="F126" i="24"/>
  <c r="E126" i="24"/>
  <c r="H51" i="25"/>
  <c r="H201" i="24"/>
  <c r="E52" i="25"/>
  <c r="E202" i="24"/>
  <c r="F53" i="25"/>
  <c r="G54" i="25"/>
  <c r="G204" i="24"/>
  <c r="D55" i="25"/>
  <c r="D205" i="24"/>
  <c r="H130" i="24"/>
  <c r="D130" i="24"/>
  <c r="F130" i="24"/>
  <c r="E130" i="24"/>
  <c r="H55" i="25"/>
  <c r="H205" i="24"/>
  <c r="E56" i="25"/>
  <c r="F57" i="25"/>
  <c r="F77" i="24"/>
  <c r="G58" i="25"/>
  <c r="G208" i="24"/>
  <c r="D59" i="25"/>
  <c r="D209" i="24"/>
  <c r="H134" i="24"/>
  <c r="D134" i="24"/>
  <c r="F134" i="24"/>
  <c r="D79" i="24"/>
  <c r="E134" i="24"/>
  <c r="H59" i="25"/>
  <c r="H209" i="24"/>
  <c r="H79" i="24"/>
  <c r="F60" i="24"/>
  <c r="F186" i="24" s="1"/>
  <c r="F63" i="24"/>
  <c r="D64" i="24"/>
  <c r="H64" i="24"/>
  <c r="F65" i="24"/>
  <c r="D66" i="24"/>
  <c r="H66" i="24"/>
  <c r="F67" i="24"/>
  <c r="F142" i="24" s="1"/>
  <c r="D68" i="24"/>
  <c r="H68" i="24"/>
  <c r="F69" i="24"/>
  <c r="D70" i="24"/>
  <c r="H70" i="24"/>
  <c r="F71" i="24"/>
  <c r="D72" i="24"/>
  <c r="H72" i="24"/>
  <c r="F73" i="24"/>
  <c r="D74" i="24"/>
  <c r="H74" i="24"/>
  <c r="F75" i="24"/>
  <c r="D76" i="24"/>
  <c r="H76" i="24"/>
  <c r="E79" i="24"/>
  <c r="G86" i="24"/>
  <c r="E89" i="24"/>
  <c r="G94" i="24"/>
  <c r="E97" i="24"/>
  <c r="G102" i="24"/>
  <c r="E105" i="24"/>
  <c r="G110" i="24"/>
  <c r="E113" i="24"/>
  <c r="G118" i="24"/>
  <c r="E121" i="24"/>
  <c r="G126" i="24"/>
  <c r="E129" i="24"/>
  <c r="G134" i="24"/>
  <c r="H168" i="24"/>
  <c r="D172" i="24"/>
  <c r="G181" i="24"/>
  <c r="H184" i="24"/>
  <c r="G195" i="24"/>
  <c r="J60" i="20"/>
  <c r="H64" i="20"/>
  <c r="J145" i="19"/>
  <c r="J147" i="19"/>
  <c r="F151" i="19"/>
  <c r="F80" i="19"/>
  <c r="D212" i="19"/>
  <c r="I212" i="19"/>
  <c r="D214" i="19"/>
  <c r="I214" i="19"/>
  <c r="D216" i="19"/>
  <c r="I216" i="19"/>
  <c r="D218" i="19"/>
  <c r="I218" i="19"/>
  <c r="J153" i="19"/>
  <c r="J99" i="20"/>
  <c r="J80" i="19"/>
  <c r="F214" i="19"/>
  <c r="J214" i="19"/>
  <c r="J216" i="19"/>
  <c r="F212" i="18"/>
  <c r="J212" i="18"/>
  <c r="G213" i="18"/>
  <c r="F109" i="20"/>
  <c r="F113" i="20"/>
  <c r="F67" i="20"/>
  <c r="F117" i="20"/>
  <c r="H68" i="20"/>
  <c r="F121" i="20"/>
  <c r="I125" i="20"/>
  <c r="I129" i="20"/>
  <c r="I133" i="20"/>
  <c r="H212" i="19"/>
  <c r="H214" i="19"/>
  <c r="H216" i="19"/>
  <c r="G212" i="18"/>
  <c r="H138" i="18"/>
  <c r="G214" i="18"/>
  <c r="H140" i="18"/>
  <c r="G216" i="18"/>
  <c r="H142" i="18"/>
  <c r="G218" i="18"/>
  <c r="H144" i="18"/>
  <c r="G220" i="18"/>
  <c r="H146" i="18"/>
  <c r="G222" i="18"/>
  <c r="H148" i="18"/>
  <c r="G224" i="18"/>
  <c r="H150" i="18"/>
  <c r="G226" i="18"/>
  <c r="H152" i="18"/>
  <c r="G228" i="18"/>
  <c r="F154" i="18"/>
  <c r="I220" i="19"/>
  <c r="I222" i="19"/>
  <c r="I224" i="19"/>
  <c r="I226" i="19"/>
  <c r="I228" i="19"/>
  <c r="H213" i="19"/>
  <c r="H215" i="19"/>
  <c r="F216" i="19"/>
  <c r="H217" i="19"/>
  <c r="F218" i="19"/>
  <c r="J218" i="19"/>
  <c r="H219" i="19"/>
  <c r="F220" i="19"/>
  <c r="J220" i="19"/>
  <c r="H221" i="19"/>
  <c r="F222" i="19"/>
  <c r="J222" i="19"/>
  <c r="H223" i="19"/>
  <c r="F224" i="19"/>
  <c r="J224" i="19"/>
  <c r="H225" i="19"/>
  <c r="F226" i="19"/>
  <c r="J226" i="19"/>
  <c r="H227" i="19"/>
  <c r="F228" i="19"/>
  <c r="J228" i="19"/>
  <c r="H229" i="19"/>
  <c r="F125" i="20"/>
  <c r="J131" i="20"/>
  <c r="J83" i="20"/>
  <c r="J87" i="20"/>
  <c r="J91" i="20"/>
  <c r="J95" i="20"/>
  <c r="F99" i="20"/>
  <c r="J103" i="20"/>
  <c r="F107" i="20"/>
  <c r="J111" i="20"/>
  <c r="F115" i="20"/>
  <c r="J119" i="20"/>
  <c r="F123" i="20"/>
  <c r="J125" i="20"/>
  <c r="F129" i="20"/>
  <c r="J115" i="20"/>
  <c r="J123" i="20"/>
  <c r="F127" i="20"/>
  <c r="J129" i="20"/>
  <c r="F133" i="20"/>
  <c r="J107" i="20"/>
  <c r="J127" i="20"/>
  <c r="F131" i="20"/>
  <c r="J133" i="20"/>
  <c r="F209" i="18"/>
  <c r="F207" i="18"/>
  <c r="F205" i="18"/>
  <c r="F203" i="18"/>
  <c r="F201" i="18"/>
  <c r="F199" i="18"/>
  <c r="F197" i="18"/>
  <c r="F195" i="18"/>
  <c r="F193" i="18"/>
  <c r="F191" i="18"/>
  <c r="F189" i="18"/>
  <c r="F187" i="18"/>
  <c r="F185" i="18"/>
  <c r="F183" i="18"/>
  <c r="F181" i="18"/>
  <c r="F179" i="18"/>
  <c r="F177" i="18"/>
  <c r="F175" i="18"/>
  <c r="F173" i="18"/>
  <c r="F171" i="18"/>
  <c r="F169" i="18"/>
  <c r="F167" i="18"/>
  <c r="F165" i="18"/>
  <c r="F163" i="18"/>
  <c r="F161" i="18"/>
  <c r="F159" i="18"/>
  <c r="F210" i="18"/>
  <c r="F208" i="18"/>
  <c r="F206" i="18"/>
  <c r="F204" i="18"/>
  <c r="F202" i="18"/>
  <c r="F200" i="18"/>
  <c r="F198" i="18"/>
  <c r="F196" i="18"/>
  <c r="F194" i="18"/>
  <c r="F192" i="18"/>
  <c r="F190" i="18"/>
  <c r="F188" i="18"/>
  <c r="F186" i="18"/>
  <c r="F184" i="18"/>
  <c r="F182" i="18"/>
  <c r="F180" i="18"/>
  <c r="F178" i="18"/>
  <c r="F176" i="18"/>
  <c r="F174" i="18"/>
  <c r="F172" i="18"/>
  <c r="F170" i="18"/>
  <c r="F168" i="18"/>
  <c r="F166" i="18"/>
  <c r="J209" i="18"/>
  <c r="J207" i="18"/>
  <c r="J205" i="18"/>
  <c r="J203" i="18"/>
  <c r="J201" i="18"/>
  <c r="J199" i="18"/>
  <c r="J197" i="18"/>
  <c r="J195" i="18"/>
  <c r="J193" i="18"/>
  <c r="J191" i="18"/>
  <c r="J189" i="18"/>
  <c r="J187" i="18"/>
  <c r="J185" i="18"/>
  <c r="J183" i="18"/>
  <c r="J181" i="18"/>
  <c r="J179" i="18"/>
  <c r="J177" i="18"/>
  <c r="J175" i="18"/>
  <c r="J173" i="18"/>
  <c r="J171" i="18"/>
  <c r="J169" i="18"/>
  <c r="J167" i="18"/>
  <c r="J165" i="18"/>
  <c r="J163" i="18"/>
  <c r="J161" i="18"/>
  <c r="J159" i="18"/>
  <c r="J210" i="18"/>
  <c r="J208" i="18"/>
  <c r="J206" i="18"/>
  <c r="J204" i="18"/>
  <c r="J202" i="18"/>
  <c r="J200" i="18"/>
  <c r="J198" i="18"/>
  <c r="J196" i="18"/>
  <c r="J194" i="18"/>
  <c r="J192" i="18"/>
  <c r="J190" i="18"/>
  <c r="J188" i="18"/>
  <c r="J186" i="18"/>
  <c r="J184" i="18"/>
  <c r="J182" i="18"/>
  <c r="J180" i="18"/>
  <c r="J178" i="18"/>
  <c r="J176" i="18"/>
  <c r="J174" i="18"/>
  <c r="J172" i="18"/>
  <c r="J170" i="18"/>
  <c r="J168" i="18"/>
  <c r="J166" i="18"/>
  <c r="H212" i="18"/>
  <c r="F213" i="18"/>
  <c r="J213" i="18"/>
  <c r="H214" i="18"/>
  <c r="F215" i="18"/>
  <c r="J215" i="18"/>
  <c r="H216" i="18"/>
  <c r="F217" i="18"/>
  <c r="J217" i="18"/>
  <c r="H218" i="18"/>
  <c r="F219" i="18"/>
  <c r="J219" i="18"/>
  <c r="H220" i="18"/>
  <c r="F221" i="18"/>
  <c r="J221" i="18"/>
  <c r="H222" i="18"/>
  <c r="F223" i="18"/>
  <c r="J223" i="18"/>
  <c r="H224" i="18"/>
  <c r="F225" i="18"/>
  <c r="J225" i="18"/>
  <c r="H226" i="18"/>
  <c r="F227" i="18"/>
  <c r="J227" i="18"/>
  <c r="H228" i="18"/>
  <c r="F229" i="18"/>
  <c r="J229" i="18"/>
  <c r="H80" i="18"/>
  <c r="F135" i="18"/>
  <c r="J135" i="18"/>
  <c r="H137" i="18"/>
  <c r="F138" i="18"/>
  <c r="J138" i="18"/>
  <c r="H139" i="18"/>
  <c r="F140" i="18"/>
  <c r="J140" i="18"/>
  <c r="F142" i="18"/>
  <c r="J142" i="18"/>
  <c r="F144" i="18"/>
  <c r="J144" i="18"/>
  <c r="F146" i="18"/>
  <c r="J146" i="18"/>
  <c r="F148" i="18"/>
  <c r="J148" i="18"/>
  <c r="F150" i="18"/>
  <c r="J150" i="18"/>
  <c r="F152" i="18"/>
  <c r="J152" i="18"/>
  <c r="I154" i="18"/>
  <c r="G158" i="18"/>
  <c r="G159" i="18"/>
  <c r="F160" i="18"/>
  <c r="D161" i="18"/>
  <c r="F162" i="18"/>
  <c r="H163" i="18"/>
  <c r="J164" i="18"/>
  <c r="G166" i="18"/>
  <c r="D169" i="18"/>
  <c r="I171" i="18"/>
  <c r="G174" i="18"/>
  <c r="D177" i="18"/>
  <c r="I179" i="18"/>
  <c r="G182" i="18"/>
  <c r="D185" i="18"/>
  <c r="I187" i="18"/>
  <c r="G190" i="18"/>
  <c r="D193" i="18"/>
  <c r="I195" i="18"/>
  <c r="G198" i="18"/>
  <c r="D201" i="18"/>
  <c r="I203" i="18"/>
  <c r="D209" i="18"/>
  <c r="I212" i="18"/>
  <c r="G209" i="18"/>
  <c r="G207" i="18"/>
  <c r="G205" i="18"/>
  <c r="G203" i="18"/>
  <c r="G201" i="18"/>
  <c r="G199" i="18"/>
  <c r="G197" i="18"/>
  <c r="G195" i="18"/>
  <c r="G193" i="18"/>
  <c r="G191" i="18"/>
  <c r="G189" i="18"/>
  <c r="G187" i="18"/>
  <c r="G185" i="18"/>
  <c r="G183" i="18"/>
  <c r="G181" i="18"/>
  <c r="G179" i="18"/>
  <c r="G177" i="18"/>
  <c r="G175" i="18"/>
  <c r="G173" i="18"/>
  <c r="G171" i="18"/>
  <c r="G169" i="18"/>
  <c r="G167" i="18"/>
  <c r="G165" i="18"/>
  <c r="G163" i="18"/>
  <c r="I214" i="18"/>
  <c r="G215" i="18"/>
  <c r="D216" i="18"/>
  <c r="I216" i="18"/>
  <c r="G217" i="18"/>
  <c r="D218" i="18"/>
  <c r="I218" i="18"/>
  <c r="G219" i="18"/>
  <c r="D220" i="18"/>
  <c r="I220" i="18"/>
  <c r="G221" i="18"/>
  <c r="D222" i="18"/>
  <c r="I222" i="18"/>
  <c r="G223" i="18"/>
  <c r="D224" i="18"/>
  <c r="I224" i="18"/>
  <c r="G225" i="18"/>
  <c r="D226" i="18"/>
  <c r="I226" i="18"/>
  <c r="G227" i="18"/>
  <c r="J153" i="18"/>
  <c r="F153" i="18"/>
  <c r="D228" i="18"/>
  <c r="I228" i="18"/>
  <c r="G229" i="18"/>
  <c r="D80" i="18"/>
  <c r="G135" i="18"/>
  <c r="D137" i="18"/>
  <c r="I137" i="18"/>
  <c r="G138" i="18"/>
  <c r="D139" i="18"/>
  <c r="I139" i="18"/>
  <c r="G140" i="18"/>
  <c r="D141" i="18"/>
  <c r="I141" i="18"/>
  <c r="G142" i="18"/>
  <c r="D143" i="18"/>
  <c r="I143" i="18"/>
  <c r="G144" i="18"/>
  <c r="D145" i="18"/>
  <c r="I145" i="18"/>
  <c r="G146" i="18"/>
  <c r="D147" i="18"/>
  <c r="I147" i="18"/>
  <c r="G148" i="18"/>
  <c r="D149" i="18"/>
  <c r="I149" i="18"/>
  <c r="G150" i="18"/>
  <c r="D151" i="18"/>
  <c r="I151" i="18"/>
  <c r="G152" i="18"/>
  <c r="D153" i="18"/>
  <c r="D154" i="18"/>
  <c r="J154" i="18"/>
  <c r="I158" i="18"/>
  <c r="G160" i="18"/>
  <c r="G161" i="18"/>
  <c r="G162" i="18"/>
  <c r="I163" i="18"/>
  <c r="D165" i="18"/>
  <c r="D167" i="18"/>
  <c r="I169" i="18"/>
  <c r="G172" i="18"/>
  <c r="D175" i="18"/>
  <c r="I177" i="18"/>
  <c r="G180" i="18"/>
  <c r="D183" i="18"/>
  <c r="I185" i="18"/>
  <c r="G188" i="18"/>
  <c r="D191" i="18"/>
  <c r="I193" i="18"/>
  <c r="G196" i="18"/>
  <c r="D199" i="18"/>
  <c r="I201" i="18"/>
  <c r="G204" i="18"/>
  <c r="D207" i="18"/>
  <c r="I209" i="18"/>
  <c r="H210" i="18"/>
  <c r="H208" i="18"/>
  <c r="H206" i="18"/>
  <c r="H204" i="18"/>
  <c r="H202" i="18"/>
  <c r="H200" i="18"/>
  <c r="H198" i="18"/>
  <c r="H196" i="18"/>
  <c r="H194" i="18"/>
  <c r="H192" i="18"/>
  <c r="H190" i="18"/>
  <c r="H188" i="18"/>
  <c r="H186" i="18"/>
  <c r="H184" i="18"/>
  <c r="H182" i="18"/>
  <c r="H180" i="18"/>
  <c r="H178" i="18"/>
  <c r="H176" i="18"/>
  <c r="H174" i="18"/>
  <c r="H172" i="18"/>
  <c r="H170" i="18"/>
  <c r="H168" i="18"/>
  <c r="H166" i="18"/>
  <c r="H164" i="18"/>
  <c r="H162" i="18"/>
  <c r="H160" i="18"/>
  <c r="H158" i="18"/>
  <c r="H209" i="18"/>
  <c r="H207" i="18"/>
  <c r="H205" i="18"/>
  <c r="H203" i="18"/>
  <c r="H201" i="18"/>
  <c r="H199" i="18"/>
  <c r="H197" i="18"/>
  <c r="H195" i="18"/>
  <c r="H193" i="18"/>
  <c r="H191" i="18"/>
  <c r="H189" i="18"/>
  <c r="H187" i="18"/>
  <c r="H185" i="18"/>
  <c r="H183" i="18"/>
  <c r="H181" i="18"/>
  <c r="H179" i="18"/>
  <c r="H177" i="18"/>
  <c r="H175" i="18"/>
  <c r="H173" i="18"/>
  <c r="H171" i="18"/>
  <c r="H169" i="18"/>
  <c r="H167" i="18"/>
  <c r="H213" i="18"/>
  <c r="F214" i="18"/>
  <c r="J214" i="18"/>
  <c r="H215" i="18"/>
  <c r="F216" i="18"/>
  <c r="J216" i="18"/>
  <c r="H217" i="18"/>
  <c r="F218" i="18"/>
  <c r="J218" i="18"/>
  <c r="H219" i="18"/>
  <c r="F220" i="18"/>
  <c r="J220" i="18"/>
  <c r="H221" i="18"/>
  <c r="F222" i="18"/>
  <c r="J222" i="18"/>
  <c r="H223" i="18"/>
  <c r="F224" i="18"/>
  <c r="J224" i="18"/>
  <c r="H225" i="18"/>
  <c r="F226" i="18"/>
  <c r="J226" i="18"/>
  <c r="H227" i="18"/>
  <c r="F228" i="18"/>
  <c r="J228" i="18"/>
  <c r="H229" i="18"/>
  <c r="F80" i="18"/>
  <c r="J80" i="18"/>
  <c r="H135" i="18"/>
  <c r="F137" i="18"/>
  <c r="J137" i="18"/>
  <c r="F139" i="18"/>
  <c r="J139" i="18"/>
  <c r="F141" i="18"/>
  <c r="J141" i="18"/>
  <c r="F143" i="18"/>
  <c r="J143" i="18"/>
  <c r="F145" i="18"/>
  <c r="J145" i="18"/>
  <c r="F147" i="18"/>
  <c r="J147" i="18"/>
  <c r="F149" i="18"/>
  <c r="J149" i="18"/>
  <c r="F151" i="18"/>
  <c r="J151" i="18"/>
  <c r="G153" i="18"/>
  <c r="D158" i="18"/>
  <c r="J158" i="18"/>
  <c r="I159" i="18"/>
  <c r="I160" i="18"/>
  <c r="H161" i="18"/>
  <c r="J162" i="18"/>
  <c r="F164" i="18"/>
  <c r="H165" i="18"/>
  <c r="I167" i="18"/>
  <c r="G170" i="18"/>
  <c r="D173" i="18"/>
  <c r="I175" i="18"/>
  <c r="G178" i="18"/>
  <c r="D181" i="18"/>
  <c r="I183" i="18"/>
  <c r="G186" i="18"/>
  <c r="D189" i="18"/>
  <c r="I191" i="18"/>
  <c r="G194" i="18"/>
  <c r="D197" i="18"/>
  <c r="I199" i="18"/>
  <c r="G202" i="18"/>
  <c r="G210" i="18"/>
  <c r="D214" i="18"/>
  <c r="D210" i="18"/>
  <c r="D208" i="18"/>
  <c r="D206" i="18"/>
  <c r="D204" i="18"/>
  <c r="D202" i="18"/>
  <c r="D200" i="18"/>
  <c r="D198" i="18"/>
  <c r="D196" i="18"/>
  <c r="D194" i="18"/>
  <c r="D192" i="18"/>
  <c r="D190" i="18"/>
  <c r="D188" i="18"/>
  <c r="D186" i="18"/>
  <c r="D184" i="18"/>
  <c r="D182" i="18"/>
  <c r="D180" i="18"/>
  <c r="D178" i="18"/>
  <c r="D176" i="18"/>
  <c r="D174" i="18"/>
  <c r="D172" i="18"/>
  <c r="D170" i="18"/>
  <c r="D168" i="18"/>
  <c r="D166" i="18"/>
  <c r="D164" i="18"/>
  <c r="D162" i="18"/>
  <c r="I210" i="18"/>
  <c r="I208" i="18"/>
  <c r="I206" i="18"/>
  <c r="I204" i="18"/>
  <c r="I202" i="18"/>
  <c r="I200" i="18"/>
  <c r="I198" i="18"/>
  <c r="I196" i="18"/>
  <c r="I194" i="18"/>
  <c r="I192" i="18"/>
  <c r="I190" i="18"/>
  <c r="I188" i="18"/>
  <c r="I186" i="18"/>
  <c r="I184" i="18"/>
  <c r="I182" i="18"/>
  <c r="I180" i="18"/>
  <c r="I178" i="18"/>
  <c r="I176" i="18"/>
  <c r="I174" i="18"/>
  <c r="I172" i="18"/>
  <c r="I170" i="18"/>
  <c r="I168" i="18"/>
  <c r="I166" i="18"/>
  <c r="I164" i="18"/>
  <c r="I162" i="18"/>
  <c r="D213" i="18"/>
  <c r="I213" i="18"/>
  <c r="D215" i="18"/>
  <c r="I215" i="18"/>
  <c r="D217" i="18"/>
  <c r="I217" i="18"/>
  <c r="D219" i="18"/>
  <c r="I219" i="18"/>
  <c r="D221" i="18"/>
  <c r="I221" i="18"/>
  <c r="D223" i="18"/>
  <c r="I223" i="18"/>
  <c r="D225" i="18"/>
  <c r="I225" i="18"/>
  <c r="D227" i="18"/>
  <c r="I227" i="18"/>
  <c r="H154" i="18"/>
  <c r="D229" i="18"/>
  <c r="I229" i="18"/>
  <c r="G80" i="18"/>
  <c r="D135" i="18"/>
  <c r="I135" i="18"/>
  <c r="G137" i="18"/>
  <c r="D138" i="18"/>
  <c r="I138" i="18"/>
  <c r="D140" i="18"/>
  <c r="I140" i="18"/>
  <c r="G141" i="18"/>
  <c r="D142" i="18"/>
  <c r="I142" i="18"/>
  <c r="G143" i="18"/>
  <c r="D144" i="18"/>
  <c r="I144" i="18"/>
  <c r="G145" i="18"/>
  <c r="D146" i="18"/>
  <c r="I146" i="18"/>
  <c r="G147" i="18"/>
  <c r="D148" i="18"/>
  <c r="I148" i="18"/>
  <c r="G149" i="18"/>
  <c r="D150" i="18"/>
  <c r="I150" i="18"/>
  <c r="G151" i="18"/>
  <c r="D152" i="18"/>
  <c r="I152" i="18"/>
  <c r="H153" i="18"/>
  <c r="G154" i="18"/>
  <c r="F158" i="18"/>
  <c r="D159" i="18"/>
  <c r="D160" i="18"/>
  <c r="J160" i="18"/>
  <c r="I161" i="18"/>
  <c r="D163" i="18"/>
  <c r="G164" i="18"/>
  <c r="I165" i="18"/>
  <c r="G168" i="18"/>
  <c r="D171" i="18"/>
  <c r="I173" i="18"/>
  <c r="G176" i="18"/>
  <c r="D179" i="18"/>
  <c r="I181" i="18"/>
  <c r="G184" i="18"/>
  <c r="D187" i="18"/>
  <c r="I189" i="18"/>
  <c r="G192" i="18"/>
  <c r="D195" i="18"/>
  <c r="I197" i="18"/>
  <c r="G200" i="18"/>
  <c r="D203" i="18"/>
  <c r="I205" i="18"/>
  <c r="G208" i="18"/>
  <c r="D210" i="19"/>
  <c r="D208" i="19"/>
  <c r="D206" i="19"/>
  <c r="D204" i="19"/>
  <c r="D202" i="19"/>
  <c r="D200" i="19"/>
  <c r="D198" i="19"/>
  <c r="D196" i="19"/>
  <c r="D194" i="19"/>
  <c r="D192" i="19"/>
  <c r="D190" i="19"/>
  <c r="D188" i="19"/>
  <c r="D186" i="19"/>
  <c r="D184" i="19"/>
  <c r="D182" i="19"/>
  <c r="D180" i="19"/>
  <c r="D178" i="19"/>
  <c r="D176" i="19"/>
  <c r="D174" i="19"/>
  <c r="D172" i="19"/>
  <c r="D170" i="19"/>
  <c r="D168" i="19"/>
  <c r="D166" i="19"/>
  <c r="D164" i="19"/>
  <c r="D162" i="19"/>
  <c r="D160" i="19"/>
  <c r="D158" i="19"/>
  <c r="D209" i="19"/>
  <c r="D207" i="19"/>
  <c r="D205" i="19"/>
  <c r="D203" i="19"/>
  <c r="D201" i="19"/>
  <c r="D199" i="19"/>
  <c r="D197" i="19"/>
  <c r="D195" i="19"/>
  <c r="D193" i="19"/>
  <c r="D191" i="19"/>
  <c r="D189" i="19"/>
  <c r="D187" i="19"/>
  <c r="D185" i="19"/>
  <c r="D183" i="19"/>
  <c r="D181" i="19"/>
  <c r="D179" i="19"/>
  <c r="D177" i="19"/>
  <c r="D175" i="19"/>
  <c r="D173" i="19"/>
  <c r="D171" i="19"/>
  <c r="D169" i="19"/>
  <c r="D167" i="19"/>
  <c r="D165" i="19"/>
  <c r="D163" i="19"/>
  <c r="D161" i="19"/>
  <c r="D159" i="19"/>
  <c r="I210" i="19"/>
  <c r="I208" i="19"/>
  <c r="I206" i="19"/>
  <c r="I204" i="19"/>
  <c r="I202" i="19"/>
  <c r="I200" i="19"/>
  <c r="I198" i="19"/>
  <c r="I196" i="19"/>
  <c r="I194" i="19"/>
  <c r="I192" i="19"/>
  <c r="I190" i="19"/>
  <c r="I188" i="19"/>
  <c r="I186" i="19"/>
  <c r="I184" i="19"/>
  <c r="I182" i="19"/>
  <c r="I180" i="19"/>
  <c r="I178" i="19"/>
  <c r="I176" i="19"/>
  <c r="I174" i="19"/>
  <c r="I172" i="19"/>
  <c r="I170" i="19"/>
  <c r="I168" i="19"/>
  <c r="I166" i="19"/>
  <c r="I164" i="19"/>
  <c r="I162" i="19"/>
  <c r="I160" i="19"/>
  <c r="I158" i="19"/>
  <c r="I209" i="19"/>
  <c r="I207" i="19"/>
  <c r="I205" i="19"/>
  <c r="I203" i="19"/>
  <c r="I201" i="19"/>
  <c r="I199" i="19"/>
  <c r="I197" i="19"/>
  <c r="I195" i="19"/>
  <c r="I193" i="19"/>
  <c r="I191" i="19"/>
  <c r="I189" i="19"/>
  <c r="I187" i="19"/>
  <c r="I185" i="19"/>
  <c r="I183" i="19"/>
  <c r="I181" i="19"/>
  <c r="I179" i="19"/>
  <c r="I177" i="19"/>
  <c r="I175" i="19"/>
  <c r="I173" i="19"/>
  <c r="I171" i="19"/>
  <c r="I169" i="19"/>
  <c r="I167" i="19"/>
  <c r="I165" i="19"/>
  <c r="I163" i="19"/>
  <c r="I161" i="19"/>
  <c r="I159" i="19"/>
  <c r="G212" i="19"/>
  <c r="D213" i="19"/>
  <c r="I213" i="19"/>
  <c r="G214" i="19"/>
  <c r="D215" i="19"/>
  <c r="I215" i="19"/>
  <c r="G216" i="19"/>
  <c r="D217" i="19"/>
  <c r="I217" i="19"/>
  <c r="G218" i="19"/>
  <c r="D219" i="19"/>
  <c r="I219" i="19"/>
  <c r="G220" i="19"/>
  <c r="D221" i="19"/>
  <c r="I146" i="19"/>
  <c r="D146" i="19"/>
  <c r="G146" i="19"/>
  <c r="J146" i="19"/>
  <c r="F146" i="19"/>
  <c r="I221" i="19"/>
  <c r="G222" i="19"/>
  <c r="D223" i="19"/>
  <c r="I148" i="19"/>
  <c r="D148" i="19"/>
  <c r="G148" i="19"/>
  <c r="J148" i="19"/>
  <c r="F148" i="19"/>
  <c r="I223" i="19"/>
  <c r="G224" i="19"/>
  <c r="D225" i="19"/>
  <c r="I150" i="19"/>
  <c r="D150" i="19"/>
  <c r="G150" i="19"/>
  <c r="J150" i="19"/>
  <c r="F150" i="19"/>
  <c r="I225" i="19"/>
  <c r="G226" i="19"/>
  <c r="D227" i="19"/>
  <c r="I152" i="19"/>
  <c r="D152" i="19"/>
  <c r="G152" i="19"/>
  <c r="J152" i="19"/>
  <c r="F152" i="19"/>
  <c r="I227" i="19"/>
  <c r="G228" i="19"/>
  <c r="D229" i="19"/>
  <c r="I154" i="19"/>
  <c r="D154" i="19"/>
  <c r="G154" i="19"/>
  <c r="J154" i="19"/>
  <c r="F154" i="19"/>
  <c r="I229" i="19"/>
  <c r="G80" i="19"/>
  <c r="D135" i="19"/>
  <c r="I135" i="19"/>
  <c r="G137" i="19"/>
  <c r="D138" i="19"/>
  <c r="I138" i="19"/>
  <c r="G139" i="19"/>
  <c r="D140" i="19"/>
  <c r="I140" i="19"/>
  <c r="G141" i="19"/>
  <c r="D142" i="19"/>
  <c r="I142" i="19"/>
  <c r="G143" i="19"/>
  <c r="D144" i="19"/>
  <c r="I144" i="19"/>
  <c r="H145" i="19"/>
  <c r="H150" i="19"/>
  <c r="F153" i="19"/>
  <c r="H160" i="19"/>
  <c r="F163" i="19"/>
  <c r="J165" i="19"/>
  <c r="H168" i="19"/>
  <c r="F171" i="19"/>
  <c r="J173" i="19"/>
  <c r="H176" i="19"/>
  <c r="F179" i="19"/>
  <c r="J181" i="19"/>
  <c r="H184" i="19"/>
  <c r="F187" i="19"/>
  <c r="J189" i="19"/>
  <c r="H192" i="19"/>
  <c r="F195" i="19"/>
  <c r="J197" i="19"/>
  <c r="H200" i="19"/>
  <c r="H208" i="19"/>
  <c r="F212" i="19"/>
  <c r="G8" i="21"/>
  <c r="G60" i="20"/>
  <c r="G164" i="20" s="1"/>
  <c r="G62" i="20"/>
  <c r="D9" i="21"/>
  <c r="I84" i="20"/>
  <c r="D84" i="20"/>
  <c r="G84" i="20"/>
  <c r="J84" i="20"/>
  <c r="F84" i="20"/>
  <c r="H84" i="20"/>
  <c r="H9" i="21"/>
  <c r="I10" i="21"/>
  <c r="F210" i="19"/>
  <c r="F208" i="19"/>
  <c r="F206" i="19"/>
  <c r="F204" i="19"/>
  <c r="F202" i="19"/>
  <c r="F200" i="19"/>
  <c r="F198" i="19"/>
  <c r="F196" i="19"/>
  <c r="F194" i="19"/>
  <c r="F192" i="19"/>
  <c r="F190" i="19"/>
  <c r="F188" i="19"/>
  <c r="F186" i="19"/>
  <c r="F184" i="19"/>
  <c r="F182" i="19"/>
  <c r="F180" i="19"/>
  <c r="F178" i="19"/>
  <c r="F176" i="19"/>
  <c r="F174" i="19"/>
  <c r="F172" i="19"/>
  <c r="F170" i="19"/>
  <c r="F168" i="19"/>
  <c r="F166" i="19"/>
  <c r="F164" i="19"/>
  <c r="F162" i="19"/>
  <c r="F160" i="19"/>
  <c r="F158" i="19"/>
  <c r="J210" i="19"/>
  <c r="J208" i="19"/>
  <c r="J206" i="19"/>
  <c r="J204" i="19"/>
  <c r="J202" i="19"/>
  <c r="J200" i="19"/>
  <c r="J198" i="19"/>
  <c r="J196" i="19"/>
  <c r="J194" i="19"/>
  <c r="J192" i="19"/>
  <c r="J190" i="19"/>
  <c r="J188" i="19"/>
  <c r="J186" i="19"/>
  <c r="J184" i="19"/>
  <c r="J182" i="19"/>
  <c r="J180" i="19"/>
  <c r="J178" i="19"/>
  <c r="J176" i="19"/>
  <c r="J174" i="19"/>
  <c r="J172" i="19"/>
  <c r="J170" i="19"/>
  <c r="J168" i="19"/>
  <c r="J166" i="19"/>
  <c r="J164" i="19"/>
  <c r="J162" i="19"/>
  <c r="J160" i="19"/>
  <c r="J158" i="19"/>
  <c r="F213" i="19"/>
  <c r="J213" i="19"/>
  <c r="F215" i="19"/>
  <c r="J215" i="19"/>
  <c r="F217" i="19"/>
  <c r="J217" i="19"/>
  <c r="H218" i="19"/>
  <c r="F219" i="19"/>
  <c r="J219" i="19"/>
  <c r="H220" i="19"/>
  <c r="F221" i="19"/>
  <c r="J221" i="19"/>
  <c r="H222" i="19"/>
  <c r="F223" i="19"/>
  <c r="J223" i="19"/>
  <c r="H224" i="19"/>
  <c r="F225" i="19"/>
  <c r="J225" i="19"/>
  <c r="H226" i="19"/>
  <c r="F227" i="19"/>
  <c r="J227" i="19"/>
  <c r="H228" i="19"/>
  <c r="F229" i="19"/>
  <c r="J229" i="19"/>
  <c r="H80" i="19"/>
  <c r="F135" i="19"/>
  <c r="J135" i="19"/>
  <c r="H137" i="19"/>
  <c r="F138" i="19"/>
  <c r="J138" i="19"/>
  <c r="H139" i="19"/>
  <c r="F140" i="19"/>
  <c r="J140" i="19"/>
  <c r="H141" i="19"/>
  <c r="F142" i="19"/>
  <c r="J142" i="19"/>
  <c r="H143" i="19"/>
  <c r="F144" i="19"/>
  <c r="J144" i="19"/>
  <c r="H148" i="19"/>
  <c r="H158" i="19"/>
  <c r="F161" i="19"/>
  <c r="J163" i="19"/>
  <c r="H166" i="19"/>
  <c r="F169" i="19"/>
  <c r="J171" i="19"/>
  <c r="H174" i="19"/>
  <c r="F177" i="19"/>
  <c r="J179" i="19"/>
  <c r="H182" i="19"/>
  <c r="F185" i="19"/>
  <c r="J187" i="19"/>
  <c r="H190" i="19"/>
  <c r="F193" i="19"/>
  <c r="J195" i="19"/>
  <c r="H198" i="19"/>
  <c r="F201" i="19"/>
  <c r="J203" i="19"/>
  <c r="H206" i="19"/>
  <c r="F209" i="19"/>
  <c r="J212" i="19"/>
  <c r="H62" i="20"/>
  <c r="G209" i="19"/>
  <c r="G207" i="19"/>
  <c r="G205" i="19"/>
  <c r="G203" i="19"/>
  <c r="G201" i="19"/>
  <c r="G199" i="19"/>
  <c r="G197" i="19"/>
  <c r="G195" i="19"/>
  <c r="G193" i="19"/>
  <c r="G191" i="19"/>
  <c r="G189" i="19"/>
  <c r="G187" i="19"/>
  <c r="G185" i="19"/>
  <c r="G183" i="19"/>
  <c r="G181" i="19"/>
  <c r="G179" i="19"/>
  <c r="G177" i="19"/>
  <c r="G175" i="19"/>
  <c r="G173" i="19"/>
  <c r="G171" i="19"/>
  <c r="G169" i="19"/>
  <c r="G167" i="19"/>
  <c r="G165" i="19"/>
  <c r="G163" i="19"/>
  <c r="G161" i="19"/>
  <c r="G159" i="19"/>
  <c r="G210" i="19"/>
  <c r="G208" i="19"/>
  <c r="G206" i="19"/>
  <c r="G204" i="19"/>
  <c r="G202" i="19"/>
  <c r="G200" i="19"/>
  <c r="G198" i="19"/>
  <c r="G196" i="19"/>
  <c r="G194" i="19"/>
  <c r="G192" i="19"/>
  <c r="G190" i="19"/>
  <c r="G188" i="19"/>
  <c r="G186" i="19"/>
  <c r="G184" i="19"/>
  <c r="G182" i="19"/>
  <c r="G180" i="19"/>
  <c r="G178" i="19"/>
  <c r="G176" i="19"/>
  <c r="G174" i="19"/>
  <c r="G172" i="19"/>
  <c r="G170" i="19"/>
  <c r="G168" i="19"/>
  <c r="G166" i="19"/>
  <c r="G164" i="19"/>
  <c r="G162" i="19"/>
  <c r="G160" i="19"/>
  <c r="G158" i="19"/>
  <c r="G213" i="19"/>
  <c r="G215" i="19"/>
  <c r="G217" i="19"/>
  <c r="G219" i="19"/>
  <c r="G145" i="19"/>
  <c r="D220" i="19"/>
  <c r="I145" i="19"/>
  <c r="G221" i="19"/>
  <c r="G147" i="19"/>
  <c r="D222" i="19"/>
  <c r="I147" i="19"/>
  <c r="D147" i="19"/>
  <c r="H147" i="19"/>
  <c r="G223" i="19"/>
  <c r="G149" i="19"/>
  <c r="D224" i="19"/>
  <c r="I149" i="19"/>
  <c r="D149" i="19"/>
  <c r="H149" i="19"/>
  <c r="G225" i="19"/>
  <c r="G151" i="19"/>
  <c r="D226" i="19"/>
  <c r="I151" i="19"/>
  <c r="D151" i="19"/>
  <c r="H151" i="19"/>
  <c r="G227" i="19"/>
  <c r="G153" i="19"/>
  <c r="D228" i="19"/>
  <c r="I153" i="19"/>
  <c r="D153" i="19"/>
  <c r="H153" i="19"/>
  <c r="G229" i="19"/>
  <c r="D80" i="19"/>
  <c r="I80" i="19"/>
  <c r="G135" i="19"/>
  <c r="D137" i="19"/>
  <c r="I137" i="19"/>
  <c r="G138" i="19"/>
  <c r="D139" i="19"/>
  <c r="I139" i="19"/>
  <c r="G140" i="19"/>
  <c r="D141" i="19"/>
  <c r="I141" i="19"/>
  <c r="G142" i="19"/>
  <c r="D143" i="19"/>
  <c r="I143" i="19"/>
  <c r="G144" i="19"/>
  <c r="D145" i="19"/>
  <c r="H146" i="19"/>
  <c r="F149" i="19"/>
  <c r="J151" i="19"/>
  <c r="H154" i="19"/>
  <c r="F159" i="19"/>
  <c r="J161" i="19"/>
  <c r="H164" i="19"/>
  <c r="F167" i="19"/>
  <c r="J169" i="19"/>
  <c r="H172" i="19"/>
  <c r="F175" i="19"/>
  <c r="J177" i="19"/>
  <c r="H180" i="19"/>
  <c r="F183" i="19"/>
  <c r="J185" i="19"/>
  <c r="H188" i="19"/>
  <c r="F191" i="19"/>
  <c r="J193" i="19"/>
  <c r="H196" i="19"/>
  <c r="F199" i="19"/>
  <c r="J201" i="19"/>
  <c r="F207" i="19"/>
  <c r="J209" i="19"/>
  <c r="H209" i="19"/>
  <c r="H207" i="19"/>
  <c r="H205" i="19"/>
  <c r="H203" i="19"/>
  <c r="H201" i="19"/>
  <c r="H199" i="19"/>
  <c r="H197" i="19"/>
  <c r="H195" i="19"/>
  <c r="H193" i="19"/>
  <c r="H191" i="19"/>
  <c r="H189" i="19"/>
  <c r="H187" i="19"/>
  <c r="H185" i="19"/>
  <c r="H183" i="19"/>
  <c r="H181" i="19"/>
  <c r="H179" i="19"/>
  <c r="H177" i="19"/>
  <c r="H175" i="19"/>
  <c r="H173" i="19"/>
  <c r="H171" i="19"/>
  <c r="H169" i="19"/>
  <c r="H167" i="19"/>
  <c r="H165" i="19"/>
  <c r="H163" i="19"/>
  <c r="H161" i="19"/>
  <c r="H159" i="19"/>
  <c r="H135" i="19"/>
  <c r="F137" i="19"/>
  <c r="J137" i="19"/>
  <c r="H138" i="19"/>
  <c r="F139" i="19"/>
  <c r="J139" i="19"/>
  <c r="H140" i="19"/>
  <c r="F141" i="19"/>
  <c r="J141" i="19"/>
  <c r="H142" i="19"/>
  <c r="F143" i="19"/>
  <c r="J143" i="19"/>
  <c r="H144" i="19"/>
  <c r="F145" i="19"/>
  <c r="F147" i="19"/>
  <c r="J149" i="19"/>
  <c r="H152" i="19"/>
  <c r="J159" i="19"/>
  <c r="H162" i="19"/>
  <c r="F165" i="19"/>
  <c r="J167" i="19"/>
  <c r="H170" i="19"/>
  <c r="F173" i="19"/>
  <c r="J175" i="19"/>
  <c r="H178" i="19"/>
  <c r="F181" i="19"/>
  <c r="J183" i="19"/>
  <c r="H186" i="19"/>
  <c r="F189" i="19"/>
  <c r="J191" i="19"/>
  <c r="H194" i="19"/>
  <c r="F197" i="19"/>
  <c r="J199" i="19"/>
  <c r="H202" i="19"/>
  <c r="F205" i="19"/>
  <c r="J207" i="19"/>
  <c r="H210" i="19"/>
  <c r="J60" i="21"/>
  <c r="J210" i="20"/>
  <c r="I8" i="21"/>
  <c r="I62" i="20"/>
  <c r="I60" i="20"/>
  <c r="I166" i="20" s="1"/>
  <c r="F9" i="21"/>
  <c r="J9" i="21"/>
  <c r="J159" i="20"/>
  <c r="G10" i="21"/>
  <c r="G160" i="20"/>
  <c r="D11" i="21"/>
  <c r="I86" i="20"/>
  <c r="D86" i="20"/>
  <c r="G86" i="20"/>
  <c r="D63" i="20"/>
  <c r="J86" i="20"/>
  <c r="F86" i="20"/>
  <c r="H11" i="21"/>
  <c r="H63" i="20"/>
  <c r="I12" i="21"/>
  <c r="F13" i="21"/>
  <c r="J13" i="21"/>
  <c r="J163" i="20"/>
  <c r="G14" i="21"/>
  <c r="G64" i="20"/>
  <c r="D15" i="21"/>
  <c r="I90" i="20"/>
  <c r="D90" i="20"/>
  <c r="G90" i="20"/>
  <c r="J90" i="20"/>
  <c r="F90" i="20"/>
  <c r="H15" i="21"/>
  <c r="I16" i="21"/>
  <c r="F17" i="21"/>
  <c r="J17" i="21"/>
  <c r="J167" i="20"/>
  <c r="G18" i="21"/>
  <c r="G168" i="20"/>
  <c r="D19" i="21"/>
  <c r="I94" i="20"/>
  <c r="D94" i="20"/>
  <c r="G94" i="20"/>
  <c r="J94" i="20"/>
  <c r="F94" i="20"/>
  <c r="H19" i="21"/>
  <c r="I20" i="21"/>
  <c r="F21" i="21"/>
  <c r="J21" i="21"/>
  <c r="J171" i="20"/>
  <c r="G22" i="21"/>
  <c r="G172" i="20"/>
  <c r="D23" i="21"/>
  <c r="I98" i="20"/>
  <c r="D98" i="20"/>
  <c r="G98" i="20"/>
  <c r="J98" i="20"/>
  <c r="F98" i="20"/>
  <c r="H23" i="21"/>
  <c r="I24" i="21"/>
  <c r="F25" i="21"/>
  <c r="J25" i="21"/>
  <c r="J175" i="20"/>
  <c r="G26" i="21"/>
  <c r="D27" i="21"/>
  <c r="I102" i="20"/>
  <c r="D102" i="20"/>
  <c r="G102" i="20"/>
  <c r="J102" i="20"/>
  <c r="F102" i="20"/>
  <c r="H27" i="21"/>
  <c r="I28" i="21"/>
  <c r="F29" i="21"/>
  <c r="J29" i="21"/>
  <c r="J179" i="20"/>
  <c r="G30" i="21"/>
  <c r="G180" i="20"/>
  <c r="D31" i="21"/>
  <c r="I106" i="20"/>
  <c r="D106" i="20"/>
  <c r="G106" i="20"/>
  <c r="J106" i="20"/>
  <c r="F106" i="20"/>
  <c r="H31" i="21"/>
  <c r="I32" i="21"/>
  <c r="F33" i="21"/>
  <c r="J33" i="21"/>
  <c r="J183" i="20"/>
  <c r="G34" i="21"/>
  <c r="G184" i="20"/>
  <c r="D35" i="21"/>
  <c r="I110" i="20"/>
  <c r="D110" i="20"/>
  <c r="G110" i="20"/>
  <c r="J110" i="20"/>
  <c r="F110" i="20"/>
  <c r="H35" i="21"/>
  <c r="I36" i="21"/>
  <c r="I65" i="20"/>
  <c r="F37" i="21"/>
  <c r="J37" i="21"/>
  <c r="J187" i="20"/>
  <c r="G38" i="21"/>
  <c r="G188" i="20"/>
  <c r="G66" i="20"/>
  <c r="D39" i="21"/>
  <c r="I114" i="20"/>
  <c r="D114" i="20"/>
  <c r="G114" i="20"/>
  <c r="J114" i="20"/>
  <c r="F114" i="20"/>
  <c r="H39" i="21"/>
  <c r="I40" i="21"/>
  <c r="I67" i="20"/>
  <c r="F41" i="21"/>
  <c r="J41" i="21"/>
  <c r="J191" i="20"/>
  <c r="G42" i="21"/>
  <c r="G192" i="20"/>
  <c r="G68" i="20"/>
  <c r="D43" i="21"/>
  <c r="I118" i="20"/>
  <c r="D118" i="20"/>
  <c r="G118" i="20"/>
  <c r="J118" i="20"/>
  <c r="F118" i="20"/>
  <c r="H43" i="21"/>
  <c r="I44" i="21"/>
  <c r="I194" i="20"/>
  <c r="F45" i="21"/>
  <c r="J45" i="21"/>
  <c r="J195" i="20"/>
  <c r="G46" i="21"/>
  <c r="G196" i="20"/>
  <c r="D47" i="21"/>
  <c r="I122" i="20"/>
  <c r="D122" i="20"/>
  <c r="G122" i="20"/>
  <c r="J122" i="20"/>
  <c r="F122" i="20"/>
  <c r="H47" i="21"/>
  <c r="I48" i="21"/>
  <c r="I198" i="20"/>
  <c r="F49" i="21"/>
  <c r="J49" i="21"/>
  <c r="J199" i="20"/>
  <c r="G50" i="21"/>
  <c r="G200" i="20"/>
  <c r="G70" i="20"/>
  <c r="D51" i="21"/>
  <c r="I126" i="20"/>
  <c r="D126" i="20"/>
  <c r="H126" i="20"/>
  <c r="G126" i="20"/>
  <c r="D71" i="20"/>
  <c r="J126" i="20"/>
  <c r="F126" i="20"/>
  <c r="H51" i="21"/>
  <c r="H71" i="20"/>
  <c r="I52" i="21"/>
  <c r="I72" i="20"/>
  <c r="F53" i="21"/>
  <c r="J53" i="21"/>
  <c r="J203" i="20"/>
  <c r="G54" i="21"/>
  <c r="G204" i="20"/>
  <c r="G74" i="20"/>
  <c r="D55" i="21"/>
  <c r="I130" i="20"/>
  <c r="D130" i="20"/>
  <c r="H130" i="20"/>
  <c r="G130" i="20"/>
  <c r="D75" i="20"/>
  <c r="J130" i="20"/>
  <c r="F130" i="20"/>
  <c r="H55" i="21"/>
  <c r="H75" i="20"/>
  <c r="I56" i="21"/>
  <c r="I206" i="20"/>
  <c r="I76" i="20"/>
  <c r="F57" i="21"/>
  <c r="J57" i="21"/>
  <c r="J207" i="20"/>
  <c r="G58" i="21"/>
  <c r="G208" i="20"/>
  <c r="G78" i="20"/>
  <c r="D59" i="21"/>
  <c r="I134" i="20"/>
  <c r="D134" i="20"/>
  <c r="H134" i="20"/>
  <c r="G134" i="20"/>
  <c r="D79" i="20"/>
  <c r="J134" i="20"/>
  <c r="F134" i="20"/>
  <c r="H59" i="21"/>
  <c r="H79" i="20"/>
  <c r="J69" i="20"/>
  <c r="J77" i="20"/>
  <c r="H90" i="20"/>
  <c r="H98" i="20"/>
  <c r="H106" i="20"/>
  <c r="H114" i="20"/>
  <c r="H122" i="20"/>
  <c r="F8" i="21"/>
  <c r="F62" i="20"/>
  <c r="J8" i="21"/>
  <c r="J158" i="20"/>
  <c r="J62" i="20"/>
  <c r="G9" i="21"/>
  <c r="G159" i="20"/>
  <c r="D10" i="21"/>
  <c r="G85" i="20"/>
  <c r="I85" i="20"/>
  <c r="D85" i="20"/>
  <c r="H85" i="20"/>
  <c r="H10" i="21"/>
  <c r="I11" i="21"/>
  <c r="I161" i="20"/>
  <c r="I63" i="20"/>
  <c r="F12" i="21"/>
  <c r="J12" i="21"/>
  <c r="J162" i="20"/>
  <c r="G13" i="21"/>
  <c r="G163" i="20"/>
  <c r="D14" i="21"/>
  <c r="G89" i="20"/>
  <c r="D64" i="20"/>
  <c r="I89" i="20"/>
  <c r="D89" i="20"/>
  <c r="H89" i="20"/>
  <c r="H14" i="21"/>
  <c r="I15" i="21"/>
  <c r="I165" i="20"/>
  <c r="F16" i="21"/>
  <c r="J16" i="21"/>
  <c r="J166" i="20"/>
  <c r="G17" i="21"/>
  <c r="G167" i="20"/>
  <c r="D18" i="21"/>
  <c r="G93" i="20"/>
  <c r="I93" i="20"/>
  <c r="D93" i="20"/>
  <c r="H93" i="20"/>
  <c r="H18" i="21"/>
  <c r="I19" i="21"/>
  <c r="I169" i="20"/>
  <c r="F20" i="21"/>
  <c r="J20" i="21"/>
  <c r="J170" i="20"/>
  <c r="G21" i="21"/>
  <c r="G171" i="20"/>
  <c r="D22" i="21"/>
  <c r="G97" i="20"/>
  <c r="I97" i="20"/>
  <c r="D97" i="20"/>
  <c r="H97" i="20"/>
  <c r="H22" i="21"/>
  <c r="I23" i="21"/>
  <c r="I173" i="20"/>
  <c r="F24" i="21"/>
  <c r="J24" i="21"/>
  <c r="J174" i="20"/>
  <c r="G25" i="21"/>
  <c r="G175" i="20"/>
  <c r="D26" i="21"/>
  <c r="G101" i="20"/>
  <c r="I101" i="20"/>
  <c r="D101" i="20"/>
  <c r="H101" i="20"/>
  <c r="H26" i="21"/>
  <c r="I27" i="21"/>
  <c r="I177" i="20"/>
  <c r="F28" i="21"/>
  <c r="J28" i="21"/>
  <c r="J178" i="20"/>
  <c r="G29" i="21"/>
  <c r="G179" i="20"/>
  <c r="D30" i="21"/>
  <c r="G105" i="20"/>
  <c r="I105" i="20"/>
  <c r="D105" i="20"/>
  <c r="H105" i="20"/>
  <c r="H30" i="21"/>
  <c r="I31" i="21"/>
  <c r="I181" i="20"/>
  <c r="F32" i="21"/>
  <c r="J32" i="21"/>
  <c r="J182" i="20"/>
  <c r="G183" i="20"/>
  <c r="G33" i="21"/>
  <c r="D34" i="21"/>
  <c r="G109" i="20"/>
  <c r="I109" i="20"/>
  <c r="D109" i="20"/>
  <c r="H109" i="20"/>
  <c r="H34" i="21"/>
  <c r="I185" i="20"/>
  <c r="I35" i="21"/>
  <c r="F36" i="21"/>
  <c r="J36" i="21"/>
  <c r="J186" i="20"/>
  <c r="G37" i="21"/>
  <c r="G187" i="20"/>
  <c r="G113" i="20"/>
  <c r="D66" i="20"/>
  <c r="D38" i="21"/>
  <c r="I113" i="20"/>
  <c r="D113" i="20"/>
  <c r="H113" i="20"/>
  <c r="H38" i="21"/>
  <c r="I39" i="21"/>
  <c r="I189" i="20"/>
  <c r="F40" i="21"/>
  <c r="J40" i="21"/>
  <c r="J190" i="20"/>
  <c r="G41" i="21"/>
  <c r="G191" i="20"/>
  <c r="D42" i="21"/>
  <c r="G117" i="20"/>
  <c r="D68" i="20"/>
  <c r="I117" i="20"/>
  <c r="D117" i="20"/>
  <c r="H117" i="20"/>
  <c r="H42" i="21"/>
  <c r="I43" i="21"/>
  <c r="I193" i="20"/>
  <c r="F44" i="21"/>
  <c r="J44" i="21"/>
  <c r="J194" i="20"/>
  <c r="G45" i="21"/>
  <c r="G195" i="20"/>
  <c r="G69" i="20"/>
  <c r="D46" i="21"/>
  <c r="G121" i="20"/>
  <c r="I121" i="20"/>
  <c r="D121" i="20"/>
  <c r="H121" i="20"/>
  <c r="H46" i="21"/>
  <c r="I47" i="21"/>
  <c r="I197" i="20"/>
  <c r="I221" i="20"/>
  <c r="I225" i="20"/>
  <c r="J226" i="20"/>
  <c r="I229" i="20"/>
  <c r="F65" i="20"/>
  <c r="J67" i="20"/>
  <c r="F73" i="20"/>
  <c r="J225" i="20"/>
  <c r="F83" i="20"/>
  <c r="J85" i="20"/>
  <c r="F91" i="20"/>
  <c r="J93" i="20"/>
  <c r="J101" i="20"/>
  <c r="J109" i="20"/>
  <c r="J117" i="20"/>
  <c r="F11" i="21"/>
  <c r="J11" i="21"/>
  <c r="J161" i="20"/>
  <c r="G12" i="21"/>
  <c r="G162" i="20"/>
  <c r="D13" i="21"/>
  <c r="I88" i="20"/>
  <c r="D88" i="20"/>
  <c r="G88" i="20"/>
  <c r="J88" i="20"/>
  <c r="F88" i="20"/>
  <c r="H13" i="21"/>
  <c r="I14" i="21"/>
  <c r="I164" i="20"/>
  <c r="I64" i="20"/>
  <c r="F15" i="21"/>
  <c r="J15" i="21"/>
  <c r="J165" i="20"/>
  <c r="G16" i="21"/>
  <c r="G166" i="20"/>
  <c r="D17" i="21"/>
  <c r="I92" i="20"/>
  <c r="D92" i="20"/>
  <c r="G92" i="20"/>
  <c r="J92" i="20"/>
  <c r="F92" i="20"/>
  <c r="H17" i="21"/>
  <c r="I18" i="21"/>
  <c r="I168" i="20"/>
  <c r="F19" i="21"/>
  <c r="J19" i="21"/>
  <c r="J169" i="20"/>
  <c r="G20" i="21"/>
  <c r="G170" i="20"/>
  <c r="D21" i="21"/>
  <c r="I96" i="20"/>
  <c r="D96" i="20"/>
  <c r="G96" i="20"/>
  <c r="J96" i="20"/>
  <c r="F96" i="20"/>
  <c r="H21" i="21"/>
  <c r="I22" i="21"/>
  <c r="I172" i="20"/>
  <c r="F23" i="21"/>
  <c r="J23" i="21"/>
  <c r="J173" i="20"/>
  <c r="G24" i="21"/>
  <c r="G174" i="20"/>
  <c r="D25" i="21"/>
  <c r="I100" i="20"/>
  <c r="D100" i="20"/>
  <c r="G100" i="20"/>
  <c r="J100" i="20"/>
  <c r="F100" i="20"/>
  <c r="H25" i="21"/>
  <c r="I26" i="21"/>
  <c r="I176" i="20"/>
  <c r="F27" i="21"/>
  <c r="J27" i="21"/>
  <c r="J177" i="20"/>
  <c r="G28" i="21"/>
  <c r="G178" i="20"/>
  <c r="D29" i="21"/>
  <c r="I104" i="20"/>
  <c r="D104" i="20"/>
  <c r="G104" i="20"/>
  <c r="J104" i="20"/>
  <c r="F104" i="20"/>
  <c r="H29" i="21"/>
  <c r="I30" i="21"/>
  <c r="I180" i="20"/>
  <c r="F31" i="21"/>
  <c r="J31" i="21"/>
  <c r="J181" i="20"/>
  <c r="G32" i="21"/>
  <c r="G182" i="20"/>
  <c r="D33" i="21"/>
  <c r="I108" i="20"/>
  <c r="D108" i="20"/>
  <c r="G108" i="20"/>
  <c r="J108" i="20"/>
  <c r="F108" i="20"/>
  <c r="H33" i="21"/>
  <c r="I34" i="21"/>
  <c r="I184" i="20"/>
  <c r="F35" i="21"/>
  <c r="J35" i="21"/>
  <c r="J185" i="20"/>
  <c r="G36" i="21"/>
  <c r="G186" i="20"/>
  <c r="G65" i="20"/>
  <c r="D37" i="21"/>
  <c r="I112" i="20"/>
  <c r="D112" i="20"/>
  <c r="G112" i="20"/>
  <c r="J112" i="20"/>
  <c r="F112" i="20"/>
  <c r="H37" i="21"/>
  <c r="I38" i="21"/>
  <c r="I188" i="20"/>
  <c r="I66" i="20"/>
  <c r="F39" i="21"/>
  <c r="J39" i="21"/>
  <c r="J189" i="20"/>
  <c r="G40" i="21"/>
  <c r="G190" i="20"/>
  <c r="G67" i="20"/>
  <c r="D41" i="21"/>
  <c r="I116" i="20"/>
  <c r="D116" i="20"/>
  <c r="G116" i="20"/>
  <c r="J116" i="20"/>
  <c r="F116" i="20"/>
  <c r="H41" i="21"/>
  <c r="I42" i="21"/>
  <c r="I192" i="20"/>
  <c r="I68" i="20"/>
  <c r="F43" i="21"/>
  <c r="J43" i="21"/>
  <c r="J193" i="20"/>
  <c r="G44" i="21"/>
  <c r="G194" i="20"/>
  <c r="D45" i="21"/>
  <c r="I120" i="20"/>
  <c r="D120" i="20"/>
  <c r="G120" i="20"/>
  <c r="D69" i="20"/>
  <c r="J120" i="20"/>
  <c r="F120" i="20"/>
  <c r="H45" i="21"/>
  <c r="H69" i="20"/>
  <c r="I46" i="21"/>
  <c r="I196" i="20"/>
  <c r="F47" i="21"/>
  <c r="F63" i="20"/>
  <c r="J215" i="20"/>
  <c r="J223" i="20"/>
  <c r="H86" i="20"/>
  <c r="F89" i="20"/>
  <c r="H94" i="20"/>
  <c r="G83" i="20"/>
  <c r="D62" i="20"/>
  <c r="I83" i="20"/>
  <c r="D83" i="20"/>
  <c r="D60" i="20"/>
  <c r="D169" i="20" s="1"/>
  <c r="D8" i="21"/>
  <c r="H83" i="20"/>
  <c r="H8" i="21"/>
  <c r="H60" i="20"/>
  <c r="H159" i="20" s="1"/>
  <c r="I9" i="21"/>
  <c r="I159" i="20"/>
  <c r="F10" i="21"/>
  <c r="J10" i="21"/>
  <c r="J160" i="20"/>
  <c r="G161" i="20"/>
  <c r="G11" i="21"/>
  <c r="G63" i="20"/>
  <c r="D12" i="21"/>
  <c r="G87" i="20"/>
  <c r="I87" i="20"/>
  <c r="D87" i="20"/>
  <c r="H87" i="20"/>
  <c r="H12" i="21"/>
  <c r="I163" i="20"/>
  <c r="I13" i="21"/>
  <c r="F14" i="21"/>
  <c r="F64" i="20"/>
  <c r="J14" i="21"/>
  <c r="J164" i="20"/>
  <c r="J64" i="20"/>
  <c r="G15" i="21"/>
  <c r="G165" i="20"/>
  <c r="D16" i="21"/>
  <c r="G91" i="20"/>
  <c r="I91" i="20"/>
  <c r="D91" i="20"/>
  <c r="H91" i="20"/>
  <c r="H16" i="21"/>
  <c r="H166" i="20"/>
  <c r="I17" i="21"/>
  <c r="I167" i="20"/>
  <c r="F18" i="21"/>
  <c r="J18" i="21"/>
  <c r="J168" i="20"/>
  <c r="G169" i="20"/>
  <c r="G19" i="21"/>
  <c r="D20" i="21"/>
  <c r="G95" i="20"/>
  <c r="I95" i="20"/>
  <c r="D95" i="20"/>
  <c r="H95" i="20"/>
  <c r="H20" i="21"/>
  <c r="H170" i="20"/>
  <c r="I171" i="20"/>
  <c r="I21" i="21"/>
  <c r="F22" i="21"/>
  <c r="J22" i="21"/>
  <c r="J172" i="20"/>
  <c r="G23" i="21"/>
  <c r="G173" i="20"/>
  <c r="D24" i="21"/>
  <c r="G99" i="20"/>
  <c r="I99" i="20"/>
  <c r="D99" i="20"/>
  <c r="H99" i="20"/>
  <c r="H24" i="21"/>
  <c r="H174" i="20"/>
  <c r="I175" i="20"/>
  <c r="I25" i="21"/>
  <c r="F26" i="21"/>
  <c r="J26" i="21"/>
  <c r="J176" i="20"/>
  <c r="G177" i="20"/>
  <c r="G27" i="21"/>
  <c r="D28" i="21"/>
  <c r="G103" i="20"/>
  <c r="I103" i="20"/>
  <c r="D103" i="20"/>
  <c r="H103" i="20"/>
  <c r="H28" i="21"/>
  <c r="H178" i="20"/>
  <c r="I29" i="21"/>
  <c r="I179" i="20"/>
  <c r="F30" i="21"/>
  <c r="J30" i="21"/>
  <c r="J180" i="20"/>
  <c r="G31" i="21"/>
  <c r="G181" i="20"/>
  <c r="D32" i="21"/>
  <c r="G107" i="20"/>
  <c r="I107" i="20"/>
  <c r="D107" i="20"/>
  <c r="H107" i="20"/>
  <c r="H32" i="21"/>
  <c r="H182" i="20"/>
  <c r="I33" i="21"/>
  <c r="I183" i="20"/>
  <c r="F34" i="21"/>
  <c r="J34" i="21"/>
  <c r="J184" i="20"/>
  <c r="G35" i="21"/>
  <c r="G185" i="20"/>
  <c r="D36" i="21"/>
  <c r="G111" i="20"/>
  <c r="I111" i="20"/>
  <c r="D111" i="20"/>
  <c r="D65" i="20"/>
  <c r="H111" i="20"/>
  <c r="H36" i="21"/>
  <c r="H186" i="20"/>
  <c r="H65" i="20"/>
  <c r="I37" i="21"/>
  <c r="I187" i="20"/>
  <c r="F38" i="21"/>
  <c r="F66" i="20"/>
  <c r="J38" i="21"/>
  <c r="J188" i="20"/>
  <c r="J66" i="20"/>
  <c r="G39" i="21"/>
  <c r="G189" i="20"/>
  <c r="D40" i="21"/>
  <c r="G115" i="20"/>
  <c r="I115" i="20"/>
  <c r="D115" i="20"/>
  <c r="D67" i="20"/>
  <c r="H115" i="20"/>
  <c r="H40" i="21"/>
  <c r="H190" i="20"/>
  <c r="H67" i="20"/>
  <c r="I41" i="21"/>
  <c r="I191" i="20"/>
  <c r="F42" i="21"/>
  <c r="F68" i="20"/>
  <c r="J42" i="21"/>
  <c r="J192" i="20"/>
  <c r="J68" i="20"/>
  <c r="G43" i="21"/>
  <c r="G193" i="20"/>
  <c r="D44" i="21"/>
  <c r="G119" i="20"/>
  <c r="I119" i="20"/>
  <c r="D119" i="20"/>
  <c r="H119" i="20"/>
  <c r="H44" i="21"/>
  <c r="H194" i="20"/>
  <c r="I45" i="21"/>
  <c r="I195" i="20"/>
  <c r="I69" i="20"/>
  <c r="F46" i="21"/>
  <c r="J46" i="21"/>
  <c r="J196" i="20"/>
  <c r="G47" i="21"/>
  <c r="G197" i="20"/>
  <c r="J224" i="20"/>
  <c r="J228" i="20"/>
  <c r="F60" i="20"/>
  <c r="F167" i="20" s="1"/>
  <c r="J63" i="20"/>
  <c r="H66" i="20"/>
  <c r="F69" i="20"/>
  <c r="J221" i="20"/>
  <c r="H224" i="20"/>
  <c r="F77" i="20"/>
  <c r="J229" i="20"/>
  <c r="F87" i="20"/>
  <c r="J89" i="20"/>
  <c r="H92" i="20"/>
  <c r="F95" i="20"/>
  <c r="J97" i="20"/>
  <c r="H100" i="20"/>
  <c r="F103" i="20"/>
  <c r="J105" i="20"/>
  <c r="H108" i="20"/>
  <c r="F111" i="20"/>
  <c r="J113" i="20"/>
  <c r="H116" i="20"/>
  <c r="F119" i="20"/>
  <c r="J121" i="20"/>
  <c r="J47" i="21"/>
  <c r="J197" i="20"/>
  <c r="G48" i="21"/>
  <c r="G198" i="20"/>
  <c r="D49" i="21"/>
  <c r="D199" i="20"/>
  <c r="I50" i="21"/>
  <c r="I200" i="20"/>
  <c r="F51" i="21"/>
  <c r="J51" i="21"/>
  <c r="J201" i="20"/>
  <c r="G52" i="21"/>
  <c r="G202" i="20"/>
  <c r="D53" i="21"/>
  <c r="H53" i="21"/>
  <c r="H203" i="20"/>
  <c r="I54" i="21"/>
  <c r="I204" i="20"/>
  <c r="F55" i="21"/>
  <c r="J55" i="21"/>
  <c r="J205" i="20"/>
  <c r="G56" i="21"/>
  <c r="G206" i="20"/>
  <c r="D57" i="21"/>
  <c r="H57" i="21"/>
  <c r="H207" i="20"/>
  <c r="F59" i="21"/>
  <c r="J59" i="21"/>
  <c r="J209" i="20"/>
  <c r="F70" i="20"/>
  <c r="J70" i="20"/>
  <c r="F72" i="20"/>
  <c r="J72" i="20"/>
  <c r="H73" i="20"/>
  <c r="H77" i="20"/>
  <c r="F124" i="20"/>
  <c r="J124" i="20"/>
  <c r="H125" i="20"/>
  <c r="F128" i="20"/>
  <c r="J128" i="20"/>
  <c r="H129" i="20"/>
  <c r="H131" i="20"/>
  <c r="F132" i="20"/>
  <c r="J132" i="20"/>
  <c r="H133" i="20"/>
  <c r="H199" i="20"/>
  <c r="I208" i="20"/>
  <c r="D48" i="21"/>
  <c r="D198" i="20"/>
  <c r="H48" i="21"/>
  <c r="H198" i="20"/>
  <c r="I49" i="21"/>
  <c r="I199" i="20"/>
  <c r="G51" i="21"/>
  <c r="G201" i="20"/>
  <c r="D52" i="21"/>
  <c r="D202" i="20"/>
  <c r="H52" i="21"/>
  <c r="H202" i="20"/>
  <c r="I53" i="21"/>
  <c r="I203" i="20"/>
  <c r="F54" i="21"/>
  <c r="J54" i="21"/>
  <c r="J204" i="20"/>
  <c r="G55" i="21"/>
  <c r="G205" i="20"/>
  <c r="H56" i="21"/>
  <c r="H206" i="20"/>
  <c r="I57" i="21"/>
  <c r="I207" i="20"/>
  <c r="F58" i="21"/>
  <c r="J58" i="21"/>
  <c r="J208" i="20"/>
  <c r="G59" i="21"/>
  <c r="G209" i="20"/>
  <c r="G72" i="20"/>
  <c r="D73" i="20"/>
  <c r="I73" i="20"/>
  <c r="G76" i="20"/>
  <c r="D77" i="20"/>
  <c r="I77" i="20"/>
  <c r="D123" i="20"/>
  <c r="I123" i="20"/>
  <c r="G124" i="20"/>
  <c r="D125" i="20"/>
  <c r="D127" i="20"/>
  <c r="I127" i="20"/>
  <c r="G128" i="20"/>
  <c r="D129" i="20"/>
  <c r="D131" i="20"/>
  <c r="I131" i="20"/>
  <c r="G132" i="20"/>
  <c r="D133" i="20"/>
  <c r="J202" i="20"/>
  <c r="J200" i="20"/>
  <c r="G49" i="21"/>
  <c r="G199" i="20"/>
  <c r="D50" i="21"/>
  <c r="D200" i="20"/>
  <c r="H50" i="21"/>
  <c r="H200" i="20"/>
  <c r="I51" i="21"/>
  <c r="I201" i="20"/>
  <c r="G53" i="21"/>
  <c r="G203" i="20"/>
  <c r="D54" i="21"/>
  <c r="D204" i="20"/>
  <c r="H54" i="21"/>
  <c r="H204" i="20"/>
  <c r="I55" i="21"/>
  <c r="I205" i="20"/>
  <c r="F56" i="21"/>
  <c r="J56" i="21"/>
  <c r="J206" i="20"/>
  <c r="G57" i="21"/>
  <c r="G207" i="20"/>
  <c r="D58" i="21"/>
  <c r="D208" i="20"/>
  <c r="H58" i="21"/>
  <c r="H208" i="20"/>
  <c r="I59" i="21"/>
  <c r="I209" i="20"/>
  <c r="D70" i="20"/>
  <c r="I70" i="20"/>
  <c r="G71" i="20"/>
  <c r="D72" i="20"/>
  <c r="G73" i="20"/>
  <c r="D74" i="20"/>
  <c r="I74" i="20"/>
  <c r="G75" i="20"/>
  <c r="D76" i="20"/>
  <c r="G77" i="20"/>
  <c r="D78" i="20"/>
  <c r="I78" i="20"/>
  <c r="G79" i="20"/>
  <c r="G123" i="20"/>
  <c r="D124" i="20"/>
  <c r="I124" i="20"/>
  <c r="G125" i="20"/>
  <c r="G127" i="20"/>
  <c r="D128" i="20"/>
  <c r="I128" i="20"/>
  <c r="G129" i="20"/>
  <c r="G131" i="20"/>
  <c r="D132" i="20"/>
  <c r="I132" i="20"/>
  <c r="G133" i="20"/>
  <c r="J198" i="20"/>
  <c r="D206" i="20"/>
  <c r="H65" i="16"/>
  <c r="H67" i="16"/>
  <c r="H150" i="15"/>
  <c r="H152" i="15"/>
  <c r="G140" i="15"/>
  <c r="G144" i="15"/>
  <c r="J213" i="15"/>
  <c r="H216" i="15"/>
  <c r="F219" i="15"/>
  <c r="J221" i="15"/>
  <c r="H224" i="15"/>
  <c r="F227" i="15"/>
  <c r="H228" i="15"/>
  <c r="J229" i="15"/>
  <c r="I214" i="15"/>
  <c r="I216" i="15"/>
  <c r="I218" i="15"/>
  <c r="I220" i="15"/>
  <c r="I222" i="15"/>
  <c r="I224" i="15"/>
  <c r="I226" i="15"/>
  <c r="I228" i="15"/>
  <c r="D159" i="15"/>
  <c r="D163" i="15"/>
  <c r="D167" i="15"/>
  <c r="D171" i="15"/>
  <c r="D175" i="15"/>
  <c r="D179" i="15"/>
  <c r="D183" i="15"/>
  <c r="D187" i="15"/>
  <c r="D191" i="15"/>
  <c r="H195" i="15"/>
  <c r="H203" i="15"/>
  <c r="H213" i="15"/>
  <c r="H215" i="15"/>
  <c r="H217" i="15"/>
  <c r="H219" i="15"/>
  <c r="H221" i="15"/>
  <c r="H223" i="15"/>
  <c r="H225" i="15"/>
  <c r="H227" i="15"/>
  <c r="H229" i="15"/>
  <c r="I159" i="15"/>
  <c r="I163" i="15"/>
  <c r="I167" i="15"/>
  <c r="I171" i="15"/>
  <c r="I175" i="15"/>
  <c r="I179" i="15"/>
  <c r="I183" i="15"/>
  <c r="I187" i="15"/>
  <c r="I191" i="15"/>
  <c r="J196" i="15"/>
  <c r="J204" i="15"/>
  <c r="H154" i="15"/>
  <c r="D161" i="15"/>
  <c r="D165" i="15"/>
  <c r="D169" i="15"/>
  <c r="D173" i="15"/>
  <c r="D177" i="15"/>
  <c r="D181" i="15"/>
  <c r="D185" i="15"/>
  <c r="D189" i="15"/>
  <c r="D193" i="15"/>
  <c r="H199" i="15"/>
  <c r="H207" i="15"/>
  <c r="H214" i="15"/>
  <c r="F215" i="15"/>
  <c r="J217" i="15"/>
  <c r="H218" i="15"/>
  <c r="H220" i="15"/>
  <c r="H222" i="15"/>
  <c r="F223" i="15"/>
  <c r="H226" i="15"/>
  <c r="I161" i="15"/>
  <c r="I165" i="15"/>
  <c r="I169" i="15"/>
  <c r="I173" i="15"/>
  <c r="I177" i="15"/>
  <c r="I181" i="15"/>
  <c r="I185" i="15"/>
  <c r="I189" i="15"/>
  <c r="F202" i="15"/>
  <c r="F210" i="15"/>
  <c r="F118" i="16"/>
  <c r="F122" i="16"/>
  <c r="F134" i="16"/>
  <c r="H93" i="16"/>
  <c r="F84" i="16"/>
  <c r="H89" i="16"/>
  <c r="J94" i="16"/>
  <c r="F126" i="16"/>
  <c r="H85" i="16"/>
  <c r="F90" i="16"/>
  <c r="J90" i="16"/>
  <c r="F102" i="16"/>
  <c r="F106" i="16"/>
  <c r="F92" i="16"/>
  <c r="F110" i="16"/>
  <c r="G170" i="15"/>
  <c r="G186" i="15"/>
  <c r="D212" i="15"/>
  <c r="H137" i="15"/>
  <c r="G137" i="15"/>
  <c r="J137" i="15"/>
  <c r="F137" i="15"/>
  <c r="D137" i="15"/>
  <c r="G213" i="15"/>
  <c r="G138" i="15"/>
  <c r="G217" i="15"/>
  <c r="G142" i="15"/>
  <c r="D218" i="15"/>
  <c r="H143" i="15"/>
  <c r="G143" i="15"/>
  <c r="J143" i="15"/>
  <c r="F143" i="15"/>
  <c r="I143" i="15"/>
  <c r="G219" i="15"/>
  <c r="D220" i="15"/>
  <c r="H145" i="15"/>
  <c r="G145" i="15"/>
  <c r="J145" i="15"/>
  <c r="F145" i="15"/>
  <c r="D145" i="15"/>
  <c r="G221" i="15"/>
  <c r="G146" i="15"/>
  <c r="D226" i="15"/>
  <c r="H151" i="15"/>
  <c r="G151" i="15"/>
  <c r="J151" i="15"/>
  <c r="F151" i="15"/>
  <c r="I151" i="15"/>
  <c r="G227" i="15"/>
  <c r="D228" i="15"/>
  <c r="H153" i="15"/>
  <c r="G153" i="15"/>
  <c r="J153" i="15"/>
  <c r="F153" i="15"/>
  <c r="D153" i="15"/>
  <c r="D80" i="15"/>
  <c r="I145" i="15"/>
  <c r="D151" i="15"/>
  <c r="G158" i="15"/>
  <c r="G174" i="15"/>
  <c r="G190" i="15"/>
  <c r="G135" i="15"/>
  <c r="G152" i="15"/>
  <c r="G162" i="15"/>
  <c r="G178" i="15"/>
  <c r="H215" i="16"/>
  <c r="H221" i="16"/>
  <c r="H223" i="16"/>
  <c r="H225" i="16"/>
  <c r="H227" i="16"/>
  <c r="H229" i="16"/>
  <c r="G210" i="15"/>
  <c r="G208" i="15"/>
  <c r="G206" i="15"/>
  <c r="G204" i="15"/>
  <c r="G202" i="15"/>
  <c r="G200" i="15"/>
  <c r="G198" i="15"/>
  <c r="G196" i="15"/>
  <c r="G209" i="15"/>
  <c r="G207" i="15"/>
  <c r="G205" i="15"/>
  <c r="G203" i="15"/>
  <c r="G201" i="15"/>
  <c r="G199" i="15"/>
  <c r="G197" i="15"/>
  <c r="G195" i="15"/>
  <c r="G193" i="15"/>
  <c r="G191" i="15"/>
  <c r="G189" i="15"/>
  <c r="G187" i="15"/>
  <c r="G185" i="15"/>
  <c r="G183" i="15"/>
  <c r="G181" i="15"/>
  <c r="G179" i="15"/>
  <c r="G177" i="15"/>
  <c r="G175" i="15"/>
  <c r="G173" i="15"/>
  <c r="G171" i="15"/>
  <c r="G169" i="15"/>
  <c r="G167" i="15"/>
  <c r="G165" i="15"/>
  <c r="G163" i="15"/>
  <c r="G161" i="15"/>
  <c r="G159" i="15"/>
  <c r="G192" i="15"/>
  <c r="G184" i="15"/>
  <c r="G176" i="15"/>
  <c r="G168" i="15"/>
  <c r="G160" i="15"/>
  <c r="G188" i="15"/>
  <c r="G180" i="15"/>
  <c r="G172" i="15"/>
  <c r="G164" i="15"/>
  <c r="I212" i="15"/>
  <c r="I80" i="15"/>
  <c r="D214" i="15"/>
  <c r="H139" i="15"/>
  <c r="G139" i="15"/>
  <c r="J139" i="15"/>
  <c r="F139" i="15"/>
  <c r="I139" i="15"/>
  <c r="G215" i="15"/>
  <c r="D216" i="15"/>
  <c r="H141" i="15"/>
  <c r="G141" i="15"/>
  <c r="J141" i="15"/>
  <c r="F141" i="15"/>
  <c r="D141" i="15"/>
  <c r="D222" i="15"/>
  <c r="H147" i="15"/>
  <c r="G147" i="15"/>
  <c r="J147" i="15"/>
  <c r="F147" i="15"/>
  <c r="I147" i="15"/>
  <c r="G223" i="15"/>
  <c r="D224" i="15"/>
  <c r="H149" i="15"/>
  <c r="G149" i="15"/>
  <c r="J149" i="15"/>
  <c r="F149" i="15"/>
  <c r="D149" i="15"/>
  <c r="G225" i="15"/>
  <c r="G150" i="15"/>
  <c r="G229" i="15"/>
  <c r="G154" i="15"/>
  <c r="I137" i="15"/>
  <c r="D143" i="15"/>
  <c r="G148" i="15"/>
  <c r="I153" i="15"/>
  <c r="G166" i="15"/>
  <c r="G182" i="15"/>
  <c r="F212" i="15"/>
  <c r="J212" i="15"/>
  <c r="F214" i="15"/>
  <c r="J214" i="15"/>
  <c r="F216" i="15"/>
  <c r="J216" i="15"/>
  <c r="F218" i="15"/>
  <c r="J218" i="15"/>
  <c r="F220" i="15"/>
  <c r="J220" i="15"/>
  <c r="F222" i="15"/>
  <c r="J222" i="15"/>
  <c r="F224" i="15"/>
  <c r="J224" i="15"/>
  <c r="F226" i="15"/>
  <c r="J226" i="15"/>
  <c r="F228" i="15"/>
  <c r="J228" i="15"/>
  <c r="J208" i="15"/>
  <c r="H210" i="16"/>
  <c r="F207" i="15"/>
  <c r="F203" i="15"/>
  <c r="F199" i="15"/>
  <c r="F195" i="15"/>
  <c r="F194" i="15"/>
  <c r="F192" i="15"/>
  <c r="F190" i="15"/>
  <c r="F188" i="15"/>
  <c r="F186" i="15"/>
  <c r="F184" i="15"/>
  <c r="F182" i="15"/>
  <c r="F180" i="15"/>
  <c r="F178" i="15"/>
  <c r="F176" i="15"/>
  <c r="F174" i="15"/>
  <c r="F172" i="15"/>
  <c r="F170" i="15"/>
  <c r="F168" i="15"/>
  <c r="F166" i="15"/>
  <c r="F164" i="15"/>
  <c r="F162" i="15"/>
  <c r="F160" i="15"/>
  <c r="F158" i="15"/>
  <c r="F208" i="15"/>
  <c r="F204" i="15"/>
  <c r="F200" i="15"/>
  <c r="F196" i="15"/>
  <c r="F209" i="15"/>
  <c r="F205" i="15"/>
  <c r="F201" i="15"/>
  <c r="F197" i="15"/>
  <c r="F193" i="15"/>
  <c r="F191" i="15"/>
  <c r="F189" i="15"/>
  <c r="F187" i="15"/>
  <c r="F185" i="15"/>
  <c r="F183" i="15"/>
  <c r="F181" i="15"/>
  <c r="F179" i="15"/>
  <c r="F177" i="15"/>
  <c r="F175" i="15"/>
  <c r="F173" i="15"/>
  <c r="F171" i="15"/>
  <c r="F169" i="15"/>
  <c r="F167" i="15"/>
  <c r="F165" i="15"/>
  <c r="F163" i="15"/>
  <c r="F161" i="15"/>
  <c r="F159" i="15"/>
  <c r="J209" i="15"/>
  <c r="J205" i="15"/>
  <c r="J201" i="15"/>
  <c r="J197" i="15"/>
  <c r="J192" i="15"/>
  <c r="J190" i="15"/>
  <c r="J188" i="15"/>
  <c r="J186" i="15"/>
  <c r="J184" i="15"/>
  <c r="J182" i="15"/>
  <c r="J180" i="15"/>
  <c r="J178" i="15"/>
  <c r="J176" i="15"/>
  <c r="J174" i="15"/>
  <c r="J172" i="15"/>
  <c r="J170" i="15"/>
  <c r="J168" i="15"/>
  <c r="J166" i="15"/>
  <c r="J164" i="15"/>
  <c r="J162" i="15"/>
  <c r="J160" i="15"/>
  <c r="J158" i="15"/>
  <c r="J210" i="15"/>
  <c r="J206" i="15"/>
  <c r="J202" i="15"/>
  <c r="J198" i="15"/>
  <c r="J194" i="15"/>
  <c r="J207" i="15"/>
  <c r="J203" i="15"/>
  <c r="J199" i="15"/>
  <c r="J195" i="15"/>
  <c r="J193" i="15"/>
  <c r="J191" i="15"/>
  <c r="J189" i="15"/>
  <c r="J187" i="15"/>
  <c r="J185" i="15"/>
  <c r="J183" i="15"/>
  <c r="J181" i="15"/>
  <c r="J179" i="15"/>
  <c r="J177" i="15"/>
  <c r="J175" i="15"/>
  <c r="J173" i="15"/>
  <c r="J171" i="15"/>
  <c r="J169" i="15"/>
  <c r="J167" i="15"/>
  <c r="J165" i="15"/>
  <c r="J163" i="15"/>
  <c r="J161" i="15"/>
  <c r="J159" i="15"/>
  <c r="F213" i="15"/>
  <c r="J215" i="15"/>
  <c r="F217" i="15"/>
  <c r="J219" i="15"/>
  <c r="F221" i="15"/>
  <c r="J223" i="15"/>
  <c r="F225" i="15"/>
  <c r="J227" i="15"/>
  <c r="F229" i="15"/>
  <c r="J200" i="15"/>
  <c r="F206" i="15"/>
  <c r="H212" i="15"/>
  <c r="H230" i="15" s="1"/>
  <c r="F80" i="15"/>
  <c r="J80" i="15"/>
  <c r="H158" i="15"/>
  <c r="H160" i="15"/>
  <c r="H162" i="15"/>
  <c r="H164" i="15"/>
  <c r="H166" i="15"/>
  <c r="H168" i="15"/>
  <c r="H170" i="15"/>
  <c r="H172" i="15"/>
  <c r="H174" i="15"/>
  <c r="H176" i="15"/>
  <c r="H178" i="15"/>
  <c r="H180" i="15"/>
  <c r="H182" i="15"/>
  <c r="H184" i="15"/>
  <c r="H186" i="15"/>
  <c r="H188" i="15"/>
  <c r="H190" i="15"/>
  <c r="H192" i="15"/>
  <c r="H194" i="15"/>
  <c r="H198" i="15"/>
  <c r="H202" i="15"/>
  <c r="H206" i="15"/>
  <c r="H210" i="15"/>
  <c r="I62" i="16"/>
  <c r="I213" i="16"/>
  <c r="I86" i="16"/>
  <c r="D86" i="16"/>
  <c r="H86" i="16"/>
  <c r="G86" i="16"/>
  <c r="D63" i="16"/>
  <c r="H161" i="16"/>
  <c r="G64" i="16"/>
  <c r="G68" i="16"/>
  <c r="F62" i="16"/>
  <c r="J64" i="16"/>
  <c r="D209" i="15"/>
  <c r="D207" i="15"/>
  <c r="D205" i="15"/>
  <c r="D203" i="15"/>
  <c r="D201" i="15"/>
  <c r="D199" i="15"/>
  <c r="D197" i="15"/>
  <c r="D195" i="15"/>
  <c r="D210" i="15"/>
  <c r="D208" i="15"/>
  <c r="D206" i="15"/>
  <c r="D204" i="15"/>
  <c r="D202" i="15"/>
  <c r="D200" i="15"/>
  <c r="D198" i="15"/>
  <c r="D196" i="15"/>
  <c r="I209" i="15"/>
  <c r="I207" i="15"/>
  <c r="I205" i="15"/>
  <c r="I203" i="15"/>
  <c r="I201" i="15"/>
  <c r="I199" i="15"/>
  <c r="I197" i="15"/>
  <c r="I195" i="15"/>
  <c r="I210" i="15"/>
  <c r="I208" i="15"/>
  <c r="I206" i="15"/>
  <c r="I204" i="15"/>
  <c r="I202" i="15"/>
  <c r="I200" i="15"/>
  <c r="I198" i="15"/>
  <c r="I196" i="15"/>
  <c r="I194" i="15"/>
  <c r="G212" i="15"/>
  <c r="D213" i="15"/>
  <c r="I213" i="15"/>
  <c r="G214" i="15"/>
  <c r="D215" i="15"/>
  <c r="I215" i="15"/>
  <c r="G216" i="15"/>
  <c r="D217" i="15"/>
  <c r="I217" i="15"/>
  <c r="G218" i="15"/>
  <c r="D219" i="15"/>
  <c r="I219" i="15"/>
  <c r="G220" i="15"/>
  <c r="D221" i="15"/>
  <c r="I221" i="15"/>
  <c r="G222" i="15"/>
  <c r="D223" i="15"/>
  <c r="I223" i="15"/>
  <c r="G224" i="15"/>
  <c r="D225" i="15"/>
  <c r="I225" i="15"/>
  <c r="G226" i="15"/>
  <c r="D227" i="15"/>
  <c r="I227" i="15"/>
  <c r="G228" i="15"/>
  <c r="D229" i="15"/>
  <c r="I229" i="15"/>
  <c r="G80" i="15"/>
  <c r="D135" i="15"/>
  <c r="I135" i="15"/>
  <c r="D138" i="15"/>
  <c r="I138" i="15"/>
  <c r="D140" i="15"/>
  <c r="I140" i="15"/>
  <c r="D142" i="15"/>
  <c r="I142" i="15"/>
  <c r="D144" i="15"/>
  <c r="I144" i="15"/>
  <c r="D146" i="15"/>
  <c r="I146" i="15"/>
  <c r="D148" i="15"/>
  <c r="I148" i="15"/>
  <c r="D150" i="15"/>
  <c r="I150" i="15"/>
  <c r="D152" i="15"/>
  <c r="I152" i="15"/>
  <c r="D154" i="15"/>
  <c r="I154" i="15"/>
  <c r="D158" i="15"/>
  <c r="I158" i="15"/>
  <c r="D160" i="15"/>
  <c r="I160" i="15"/>
  <c r="D162" i="15"/>
  <c r="I162" i="15"/>
  <c r="D164" i="15"/>
  <c r="I164" i="15"/>
  <c r="D166" i="15"/>
  <c r="I166" i="15"/>
  <c r="D168" i="15"/>
  <c r="I168" i="15"/>
  <c r="D170" i="15"/>
  <c r="I170" i="15"/>
  <c r="D172" i="15"/>
  <c r="I172" i="15"/>
  <c r="D174" i="15"/>
  <c r="I174" i="15"/>
  <c r="D176" i="15"/>
  <c r="I176" i="15"/>
  <c r="D178" i="15"/>
  <c r="I178" i="15"/>
  <c r="D180" i="15"/>
  <c r="I180" i="15"/>
  <c r="D182" i="15"/>
  <c r="I182" i="15"/>
  <c r="D184" i="15"/>
  <c r="I184" i="15"/>
  <c r="D186" i="15"/>
  <c r="I186" i="15"/>
  <c r="D188" i="15"/>
  <c r="I188" i="15"/>
  <c r="D190" i="15"/>
  <c r="I190" i="15"/>
  <c r="D192" i="15"/>
  <c r="I192" i="15"/>
  <c r="D194" i="15"/>
  <c r="H197" i="15"/>
  <c r="H201" i="15"/>
  <c r="H205" i="15"/>
  <c r="H209" i="15"/>
  <c r="F215" i="16"/>
  <c r="J216" i="16"/>
  <c r="H64" i="16"/>
  <c r="H216" i="16"/>
  <c r="I225" i="16"/>
  <c r="J62" i="16"/>
  <c r="F68" i="16"/>
  <c r="F135" i="15"/>
  <c r="J135" i="15"/>
  <c r="F138" i="15"/>
  <c r="J138" i="15"/>
  <c r="F140" i="15"/>
  <c r="J140" i="15"/>
  <c r="F142" i="15"/>
  <c r="J142" i="15"/>
  <c r="F144" i="15"/>
  <c r="J144" i="15"/>
  <c r="F146" i="15"/>
  <c r="J146" i="15"/>
  <c r="F148" i="15"/>
  <c r="J148" i="15"/>
  <c r="F150" i="15"/>
  <c r="J150" i="15"/>
  <c r="F152" i="15"/>
  <c r="J152" i="15"/>
  <c r="F154" i="15"/>
  <c r="J154" i="15"/>
  <c r="H159" i="15"/>
  <c r="H161" i="15"/>
  <c r="H163" i="15"/>
  <c r="H165" i="15"/>
  <c r="H167" i="15"/>
  <c r="H169" i="15"/>
  <c r="H171" i="15"/>
  <c r="H173" i="15"/>
  <c r="H175" i="15"/>
  <c r="H177" i="15"/>
  <c r="H179" i="15"/>
  <c r="H181" i="15"/>
  <c r="H183" i="15"/>
  <c r="H185" i="15"/>
  <c r="H187" i="15"/>
  <c r="H189" i="15"/>
  <c r="H191" i="15"/>
  <c r="H193" i="15"/>
  <c r="H196" i="15"/>
  <c r="H200" i="15"/>
  <c r="H204" i="15"/>
  <c r="G182" i="16"/>
  <c r="G62" i="16"/>
  <c r="I84" i="16"/>
  <c r="D84" i="16"/>
  <c r="H84" i="16"/>
  <c r="G84" i="16"/>
  <c r="H159" i="16"/>
  <c r="I160" i="16"/>
  <c r="F63" i="16"/>
  <c r="J63" i="16"/>
  <c r="I88" i="16"/>
  <c r="D88" i="16"/>
  <c r="H88" i="16"/>
  <c r="G88" i="16"/>
  <c r="H163" i="16"/>
  <c r="I64" i="16"/>
  <c r="I92" i="16"/>
  <c r="D92" i="16"/>
  <c r="H92" i="16"/>
  <c r="G92" i="16"/>
  <c r="H167" i="16"/>
  <c r="I168" i="16"/>
  <c r="G170" i="16"/>
  <c r="I96" i="16"/>
  <c r="D96" i="16"/>
  <c r="G96" i="16"/>
  <c r="H96" i="16"/>
  <c r="F96" i="16"/>
  <c r="H171" i="16"/>
  <c r="I172" i="16"/>
  <c r="I100" i="16"/>
  <c r="D100" i="16"/>
  <c r="G100" i="16"/>
  <c r="H100" i="16"/>
  <c r="F100" i="16"/>
  <c r="H175" i="16"/>
  <c r="G178" i="16"/>
  <c r="I104" i="16"/>
  <c r="D104" i="16"/>
  <c r="G104" i="16"/>
  <c r="H104" i="16"/>
  <c r="F104" i="16"/>
  <c r="H179" i="16"/>
  <c r="I180" i="16"/>
  <c r="J181" i="16"/>
  <c r="I108" i="16"/>
  <c r="D108" i="16"/>
  <c r="G108" i="16"/>
  <c r="H108" i="16"/>
  <c r="F108" i="16"/>
  <c r="H183" i="16"/>
  <c r="I184" i="16"/>
  <c r="J185" i="16"/>
  <c r="G65" i="16"/>
  <c r="I112" i="16"/>
  <c r="D112" i="16"/>
  <c r="G112" i="16"/>
  <c r="H112" i="16"/>
  <c r="F112" i="16"/>
  <c r="H187" i="16"/>
  <c r="I188" i="16"/>
  <c r="I66" i="16"/>
  <c r="J189" i="16"/>
  <c r="G67" i="16"/>
  <c r="I116" i="16"/>
  <c r="D116" i="16"/>
  <c r="G116" i="16"/>
  <c r="H116" i="16"/>
  <c r="F116" i="16"/>
  <c r="H191" i="16"/>
  <c r="I192" i="16"/>
  <c r="I68" i="16"/>
  <c r="F193" i="16"/>
  <c r="J193" i="16"/>
  <c r="G194" i="16"/>
  <c r="I120" i="16"/>
  <c r="D120" i="16"/>
  <c r="G120" i="16"/>
  <c r="H120" i="16"/>
  <c r="F120" i="16"/>
  <c r="D69" i="16"/>
  <c r="H195" i="16"/>
  <c r="I196" i="16"/>
  <c r="F197" i="16"/>
  <c r="J197" i="16"/>
  <c r="G198" i="16"/>
  <c r="I124" i="16"/>
  <c r="D124" i="16"/>
  <c r="G124" i="16"/>
  <c r="H124" i="16"/>
  <c r="F124" i="16"/>
  <c r="H199" i="16"/>
  <c r="I200" i="16"/>
  <c r="I70" i="16"/>
  <c r="F71" i="16"/>
  <c r="J201" i="16"/>
  <c r="J71" i="16"/>
  <c r="G202" i="16"/>
  <c r="G72" i="16"/>
  <c r="I128" i="16"/>
  <c r="D128" i="16"/>
  <c r="G128" i="16"/>
  <c r="H128" i="16"/>
  <c r="F128" i="16"/>
  <c r="D73" i="16"/>
  <c r="H203" i="16"/>
  <c r="I204" i="16"/>
  <c r="I74" i="16"/>
  <c r="F205" i="16"/>
  <c r="F75" i="16"/>
  <c r="J205" i="16"/>
  <c r="J75" i="16"/>
  <c r="G206" i="16"/>
  <c r="G76" i="16"/>
  <c r="I132" i="16"/>
  <c r="D132" i="16"/>
  <c r="G132" i="16"/>
  <c r="H132" i="16"/>
  <c r="F132" i="16"/>
  <c r="D77" i="16"/>
  <c r="H207" i="16"/>
  <c r="I208" i="16"/>
  <c r="I78" i="16"/>
  <c r="F209" i="16"/>
  <c r="F79" i="16"/>
  <c r="J209" i="16"/>
  <c r="J79" i="16"/>
  <c r="H63" i="16"/>
  <c r="F66" i="16"/>
  <c r="J68" i="16"/>
  <c r="J220" i="16"/>
  <c r="J222" i="16"/>
  <c r="J224" i="16"/>
  <c r="J226" i="16"/>
  <c r="J228" i="16"/>
  <c r="F86" i="16"/>
  <c r="J88" i="16"/>
  <c r="F94" i="16"/>
  <c r="F98" i="16"/>
  <c r="J108" i="16"/>
  <c r="F114" i="16"/>
  <c r="J124" i="16"/>
  <c r="F130" i="16"/>
  <c r="H158" i="16"/>
  <c r="I159" i="16"/>
  <c r="F160" i="16"/>
  <c r="J160" i="16"/>
  <c r="H162" i="16"/>
  <c r="I163" i="16"/>
  <c r="F164" i="16"/>
  <c r="J164" i="16"/>
  <c r="H166" i="16"/>
  <c r="I167" i="16"/>
  <c r="F168" i="16"/>
  <c r="J168" i="16"/>
  <c r="G95" i="16"/>
  <c r="H170" i="16"/>
  <c r="I171" i="16"/>
  <c r="F172" i="16"/>
  <c r="J172" i="16"/>
  <c r="G99" i="16"/>
  <c r="I99" i="16"/>
  <c r="D99" i="16"/>
  <c r="H174" i="16"/>
  <c r="I175" i="16"/>
  <c r="F176" i="16"/>
  <c r="J176" i="16"/>
  <c r="G103" i="16"/>
  <c r="I103" i="16"/>
  <c r="D103" i="16"/>
  <c r="H178" i="16"/>
  <c r="I179" i="16"/>
  <c r="F180" i="16"/>
  <c r="J180" i="16"/>
  <c r="G107" i="16"/>
  <c r="I107" i="16"/>
  <c r="D107" i="16"/>
  <c r="H182" i="16"/>
  <c r="I183" i="16"/>
  <c r="F184" i="16"/>
  <c r="J184" i="16"/>
  <c r="G111" i="16"/>
  <c r="I111" i="16"/>
  <c r="D111" i="16"/>
  <c r="H186" i="16"/>
  <c r="I187" i="16"/>
  <c r="F188" i="16"/>
  <c r="J188" i="16"/>
  <c r="G115" i="16"/>
  <c r="I115" i="16"/>
  <c r="D115" i="16"/>
  <c r="H190" i="16"/>
  <c r="I191" i="16"/>
  <c r="F192" i="16"/>
  <c r="J192" i="16"/>
  <c r="G119" i="16"/>
  <c r="I119" i="16"/>
  <c r="D119" i="16"/>
  <c r="H194" i="16"/>
  <c r="I195" i="16"/>
  <c r="F196" i="16"/>
  <c r="J196" i="16"/>
  <c r="G123" i="16"/>
  <c r="I123" i="16"/>
  <c r="D123" i="16"/>
  <c r="H198" i="16"/>
  <c r="I199" i="16"/>
  <c r="F200" i="16"/>
  <c r="J200" i="16"/>
  <c r="G201" i="16"/>
  <c r="G127" i="16"/>
  <c r="I127" i="16"/>
  <c r="D127" i="16"/>
  <c r="H202" i="16"/>
  <c r="I203" i="16"/>
  <c r="F204" i="16"/>
  <c r="J204" i="16"/>
  <c r="G205" i="16"/>
  <c r="G131" i="16"/>
  <c r="I131" i="16"/>
  <c r="D131" i="16"/>
  <c r="H206" i="16"/>
  <c r="I207" i="16"/>
  <c r="F208" i="16"/>
  <c r="J208" i="16"/>
  <c r="G209" i="16"/>
  <c r="D165" i="16"/>
  <c r="D65" i="16"/>
  <c r="I65" i="16"/>
  <c r="D67" i="16"/>
  <c r="I67" i="16"/>
  <c r="I69" i="16"/>
  <c r="D71" i="16"/>
  <c r="I73" i="16"/>
  <c r="D75" i="16"/>
  <c r="I77" i="16"/>
  <c r="D79" i="16"/>
  <c r="D83" i="16"/>
  <c r="I83" i="16"/>
  <c r="D85" i="16"/>
  <c r="I85" i="16"/>
  <c r="D87" i="16"/>
  <c r="I87" i="16"/>
  <c r="D89" i="16"/>
  <c r="I89" i="16"/>
  <c r="D91" i="16"/>
  <c r="I91" i="16"/>
  <c r="D93" i="16"/>
  <c r="I93" i="16"/>
  <c r="D95" i="16"/>
  <c r="J95" i="16"/>
  <c r="F97" i="16"/>
  <c r="J99" i="16"/>
  <c r="F101" i="16"/>
  <c r="J103" i="16"/>
  <c r="F105" i="16"/>
  <c r="J107" i="16"/>
  <c r="F109" i="16"/>
  <c r="J111" i="16"/>
  <c r="F113" i="16"/>
  <c r="J115" i="16"/>
  <c r="F117" i="16"/>
  <c r="J119" i="16"/>
  <c r="F121" i="16"/>
  <c r="J123" i="16"/>
  <c r="F125" i="16"/>
  <c r="J127" i="16"/>
  <c r="F129" i="16"/>
  <c r="J131" i="16"/>
  <c r="F133" i="16"/>
  <c r="I162" i="16"/>
  <c r="G173" i="16"/>
  <c r="I178" i="16"/>
  <c r="G189" i="16"/>
  <c r="I194" i="16"/>
  <c r="F163" i="16"/>
  <c r="J163" i="16"/>
  <c r="G164" i="16"/>
  <c r="H165" i="16"/>
  <c r="F167" i="16"/>
  <c r="J167" i="16"/>
  <c r="G168" i="16"/>
  <c r="H169" i="16"/>
  <c r="F171" i="16"/>
  <c r="J171" i="16"/>
  <c r="G172" i="16"/>
  <c r="I98" i="16"/>
  <c r="D98" i="16"/>
  <c r="G98" i="16"/>
  <c r="H173" i="16"/>
  <c r="F175" i="16"/>
  <c r="J175" i="16"/>
  <c r="G176" i="16"/>
  <c r="I102" i="16"/>
  <c r="D102" i="16"/>
  <c r="G102" i="16"/>
  <c r="H177" i="16"/>
  <c r="F179" i="16"/>
  <c r="J179" i="16"/>
  <c r="G180" i="16"/>
  <c r="D181" i="16"/>
  <c r="I106" i="16"/>
  <c r="D106" i="16"/>
  <c r="G106" i="16"/>
  <c r="H181" i="16"/>
  <c r="F183" i="16"/>
  <c r="J183" i="16"/>
  <c r="G184" i="16"/>
  <c r="D185" i="16"/>
  <c r="I110" i="16"/>
  <c r="D110" i="16"/>
  <c r="G110" i="16"/>
  <c r="H185" i="16"/>
  <c r="F187" i="16"/>
  <c r="J187" i="16"/>
  <c r="G188" i="16"/>
  <c r="I114" i="16"/>
  <c r="D114" i="16"/>
  <c r="G114" i="16"/>
  <c r="H189" i="16"/>
  <c r="F191" i="16"/>
  <c r="J191" i="16"/>
  <c r="G192" i="16"/>
  <c r="D193" i="16"/>
  <c r="I118" i="16"/>
  <c r="D118" i="16"/>
  <c r="G118" i="16"/>
  <c r="H193" i="16"/>
  <c r="F195" i="16"/>
  <c r="J195" i="16"/>
  <c r="G196" i="16"/>
  <c r="D197" i="16"/>
  <c r="I122" i="16"/>
  <c r="D122" i="16"/>
  <c r="G122" i="16"/>
  <c r="H197" i="16"/>
  <c r="I198" i="16"/>
  <c r="F199" i="16"/>
  <c r="J199" i="16"/>
  <c r="G200" i="16"/>
  <c r="D201" i="16"/>
  <c r="I126" i="16"/>
  <c r="D126" i="16"/>
  <c r="G126" i="16"/>
  <c r="H201" i="16"/>
  <c r="I202" i="16"/>
  <c r="F203" i="16"/>
  <c r="J203" i="16"/>
  <c r="G204" i="16"/>
  <c r="I130" i="16"/>
  <c r="D130" i="16"/>
  <c r="G130" i="16"/>
  <c r="H205" i="16"/>
  <c r="I206" i="16"/>
  <c r="F207" i="16"/>
  <c r="J207" i="16"/>
  <c r="G208" i="16"/>
  <c r="D209" i="16"/>
  <c r="I134" i="16"/>
  <c r="D134" i="16"/>
  <c r="G134" i="16"/>
  <c r="H209" i="16"/>
  <c r="H62" i="16"/>
  <c r="F67" i="16"/>
  <c r="J67" i="16"/>
  <c r="H68" i="16"/>
  <c r="F69" i="16"/>
  <c r="J69" i="16"/>
  <c r="H220" i="16"/>
  <c r="H222" i="16"/>
  <c r="F73" i="16"/>
  <c r="J73" i="16"/>
  <c r="H224" i="16"/>
  <c r="F77" i="16"/>
  <c r="J77" i="16"/>
  <c r="H228" i="16"/>
  <c r="F83" i="16"/>
  <c r="J83" i="16"/>
  <c r="F85" i="16"/>
  <c r="J85" i="16"/>
  <c r="F87" i="16"/>
  <c r="J87" i="16"/>
  <c r="F89" i="16"/>
  <c r="J89" i="16"/>
  <c r="H90" i="16"/>
  <c r="F91" i="16"/>
  <c r="J91" i="16"/>
  <c r="F93" i="16"/>
  <c r="J93" i="16"/>
  <c r="H94" i="16"/>
  <c r="F95" i="16"/>
  <c r="J98" i="16"/>
  <c r="J102" i="16"/>
  <c r="H105" i="16"/>
  <c r="J106" i="16"/>
  <c r="J110" i="16"/>
  <c r="J114" i="16"/>
  <c r="J118" i="16"/>
  <c r="H121" i="16"/>
  <c r="J122" i="16"/>
  <c r="J126" i="16"/>
  <c r="J130" i="16"/>
  <c r="J134" i="16"/>
  <c r="D164" i="16"/>
  <c r="G169" i="16"/>
  <c r="I174" i="16"/>
  <c r="G185" i="16"/>
  <c r="I190" i="16"/>
  <c r="F158" i="16"/>
  <c r="J158" i="16"/>
  <c r="G159" i="16"/>
  <c r="H160" i="16"/>
  <c r="I161" i="16"/>
  <c r="F162" i="16"/>
  <c r="J162" i="16"/>
  <c r="G163" i="16"/>
  <c r="H164" i="16"/>
  <c r="I165" i="16"/>
  <c r="F166" i="16"/>
  <c r="J166" i="16"/>
  <c r="G167" i="16"/>
  <c r="H168" i="16"/>
  <c r="I169" i="16"/>
  <c r="F170" i="16"/>
  <c r="J170" i="16"/>
  <c r="G171" i="16"/>
  <c r="G97" i="16"/>
  <c r="I97" i="16"/>
  <c r="D97" i="16"/>
  <c r="H172" i="16"/>
  <c r="I173" i="16"/>
  <c r="F174" i="16"/>
  <c r="J174" i="16"/>
  <c r="G175" i="16"/>
  <c r="G101" i="16"/>
  <c r="I101" i="16"/>
  <c r="D101" i="16"/>
  <c r="H176" i="16"/>
  <c r="I177" i="16"/>
  <c r="F178" i="16"/>
  <c r="J178" i="16"/>
  <c r="G179" i="16"/>
  <c r="G105" i="16"/>
  <c r="I105" i="16"/>
  <c r="D105" i="16"/>
  <c r="H180" i="16"/>
  <c r="I181" i="16"/>
  <c r="F182" i="16"/>
  <c r="J182" i="16"/>
  <c r="G183" i="16"/>
  <c r="G109" i="16"/>
  <c r="I109" i="16"/>
  <c r="D109" i="16"/>
  <c r="H184" i="16"/>
  <c r="I185" i="16"/>
  <c r="F186" i="16"/>
  <c r="J186" i="16"/>
  <c r="G187" i="16"/>
  <c r="G113" i="16"/>
  <c r="I113" i="16"/>
  <c r="D113" i="16"/>
  <c r="H188" i="16"/>
  <c r="I189" i="16"/>
  <c r="F190" i="16"/>
  <c r="J190" i="16"/>
  <c r="G191" i="16"/>
  <c r="G117" i="16"/>
  <c r="I117" i="16"/>
  <c r="D117" i="16"/>
  <c r="H192" i="16"/>
  <c r="I193" i="16"/>
  <c r="F194" i="16"/>
  <c r="J194" i="16"/>
  <c r="G195" i="16"/>
  <c r="G121" i="16"/>
  <c r="I121" i="16"/>
  <c r="D121" i="16"/>
  <c r="H196" i="16"/>
  <c r="I197" i="16"/>
  <c r="F198" i="16"/>
  <c r="J198" i="16"/>
  <c r="G199" i="16"/>
  <c r="D200" i="16"/>
  <c r="G125" i="16"/>
  <c r="I125" i="16"/>
  <c r="D125" i="16"/>
  <c r="H200" i="16"/>
  <c r="I201" i="16"/>
  <c r="F202" i="16"/>
  <c r="J202" i="16"/>
  <c r="G203" i="16"/>
  <c r="D204" i="16"/>
  <c r="G129" i="16"/>
  <c r="I129" i="16"/>
  <c r="D129" i="16"/>
  <c r="H204" i="16"/>
  <c r="I205" i="16"/>
  <c r="F206" i="16"/>
  <c r="J206" i="16"/>
  <c r="G207" i="16"/>
  <c r="D208" i="16"/>
  <c r="G133" i="16"/>
  <c r="I133" i="16"/>
  <c r="D133" i="16"/>
  <c r="H208" i="16"/>
  <c r="I209" i="16"/>
  <c r="D62" i="16"/>
  <c r="G63" i="16"/>
  <c r="D64" i="16"/>
  <c r="D66" i="16"/>
  <c r="D68" i="16"/>
  <c r="G69" i="16"/>
  <c r="D70" i="16"/>
  <c r="G71" i="16"/>
  <c r="D72" i="16"/>
  <c r="I72" i="16"/>
  <c r="G73" i="16"/>
  <c r="D74" i="16"/>
  <c r="G75" i="16"/>
  <c r="D76" i="16"/>
  <c r="I76" i="16"/>
  <c r="G77" i="16"/>
  <c r="D78" i="16"/>
  <c r="G79" i="16"/>
  <c r="G83" i="16"/>
  <c r="G85" i="16"/>
  <c r="G87" i="16"/>
  <c r="G89" i="16"/>
  <c r="D90" i="16"/>
  <c r="I90" i="16"/>
  <c r="G91" i="16"/>
  <c r="G93" i="16"/>
  <c r="D94" i="16"/>
  <c r="I94" i="16"/>
  <c r="H95" i="16"/>
  <c r="J97" i="16"/>
  <c r="F99" i="16"/>
  <c r="J101" i="16"/>
  <c r="F103" i="16"/>
  <c r="J105" i="16"/>
  <c r="F107" i="16"/>
  <c r="J109" i="16"/>
  <c r="F111" i="16"/>
  <c r="J113" i="16"/>
  <c r="F115" i="16"/>
  <c r="J117" i="16"/>
  <c r="F119" i="16"/>
  <c r="J121" i="16"/>
  <c r="F123" i="16"/>
  <c r="J125" i="16"/>
  <c r="F127" i="16"/>
  <c r="J129" i="16"/>
  <c r="F131" i="16"/>
  <c r="J133" i="16"/>
  <c r="D160" i="16"/>
  <c r="G165" i="16"/>
  <c r="I170" i="16"/>
  <c r="D176" i="16"/>
  <c r="G181" i="16"/>
  <c r="I186" i="16"/>
  <c r="D192" i="16"/>
  <c r="G197" i="16"/>
  <c r="F212" i="13"/>
  <c r="J212" i="13"/>
  <c r="F214" i="13"/>
  <c r="J214" i="13"/>
  <c r="F216" i="13"/>
  <c r="J216" i="13"/>
  <c r="F218" i="13"/>
  <c r="J218" i="13"/>
  <c r="I211" i="13"/>
  <c r="G220" i="13"/>
  <c r="G222" i="13"/>
  <c r="G224" i="13"/>
  <c r="G226" i="13"/>
  <c r="G208" i="13"/>
  <c r="G206" i="13"/>
  <c r="G204" i="13"/>
  <c r="G202" i="13"/>
  <c r="G200" i="13"/>
  <c r="G198" i="13"/>
  <c r="G196" i="13"/>
  <c r="G194" i="13"/>
  <c r="G192" i="13"/>
  <c r="G190" i="13"/>
  <c r="G188" i="13"/>
  <c r="G186" i="13"/>
  <c r="G184" i="13"/>
  <c r="G182" i="13"/>
  <c r="G180" i="13"/>
  <c r="G178" i="13"/>
  <c r="G176" i="13"/>
  <c r="G174" i="13"/>
  <c r="G172" i="13"/>
  <c r="G207" i="13"/>
  <c r="G205" i="13"/>
  <c r="G203" i="13"/>
  <c r="G201" i="13"/>
  <c r="G199" i="13"/>
  <c r="G197" i="13"/>
  <c r="G195" i="13"/>
  <c r="G193" i="13"/>
  <c r="G191" i="13"/>
  <c r="G189" i="13"/>
  <c r="G187" i="13"/>
  <c r="G185" i="13"/>
  <c r="G183" i="13"/>
  <c r="G181" i="13"/>
  <c r="G179" i="13"/>
  <c r="G177" i="13"/>
  <c r="G175" i="13"/>
  <c r="G173" i="13"/>
  <c r="G171" i="13"/>
  <c r="G170" i="13"/>
  <c r="G168" i="13"/>
  <c r="G166" i="13"/>
  <c r="G164" i="13"/>
  <c r="G162" i="13"/>
  <c r="G160" i="13"/>
  <c r="G158" i="13"/>
  <c r="G156" i="13"/>
  <c r="G169" i="13"/>
  <c r="G167" i="13"/>
  <c r="G165" i="13"/>
  <c r="G163" i="13"/>
  <c r="G161" i="13"/>
  <c r="G159" i="13"/>
  <c r="G157" i="13"/>
  <c r="D210" i="13"/>
  <c r="I136" i="13"/>
  <c r="D136" i="13"/>
  <c r="H136" i="13"/>
  <c r="G136" i="13"/>
  <c r="J136" i="13"/>
  <c r="F136" i="13"/>
  <c r="I210" i="13"/>
  <c r="G211" i="13"/>
  <c r="D212" i="13"/>
  <c r="I138" i="13"/>
  <c r="D138" i="13"/>
  <c r="H138" i="13"/>
  <c r="G138" i="13"/>
  <c r="J138" i="13"/>
  <c r="F138" i="13"/>
  <c r="I212" i="13"/>
  <c r="G213" i="13"/>
  <c r="D214" i="13"/>
  <c r="I140" i="13"/>
  <c r="D140" i="13"/>
  <c r="H140" i="13"/>
  <c r="G140" i="13"/>
  <c r="J140" i="13"/>
  <c r="F140" i="13"/>
  <c r="I214" i="13"/>
  <c r="G215" i="13"/>
  <c r="D216" i="13"/>
  <c r="I142" i="13"/>
  <c r="D142" i="13"/>
  <c r="H142" i="13"/>
  <c r="G142" i="13"/>
  <c r="J142" i="13"/>
  <c r="F142" i="13"/>
  <c r="I216" i="13"/>
  <c r="G217" i="13"/>
  <c r="D218" i="13"/>
  <c r="I144" i="13"/>
  <c r="D144" i="13"/>
  <c r="H144" i="13"/>
  <c r="G144" i="13"/>
  <c r="J144" i="13"/>
  <c r="F144" i="13"/>
  <c r="I218" i="13"/>
  <c r="G219" i="13"/>
  <c r="D220" i="13"/>
  <c r="I146" i="13"/>
  <c r="D146" i="13"/>
  <c r="H146" i="13"/>
  <c r="G146" i="13"/>
  <c r="J146" i="13"/>
  <c r="F146" i="13"/>
  <c r="I220" i="13"/>
  <c r="G221" i="13"/>
  <c r="D222" i="13"/>
  <c r="I148" i="13"/>
  <c r="D148" i="13"/>
  <c r="H148" i="13"/>
  <c r="G148" i="13"/>
  <c r="J148" i="13"/>
  <c r="F148" i="13"/>
  <c r="I222" i="13"/>
  <c r="G223" i="13"/>
  <c r="D224" i="13"/>
  <c r="I150" i="13"/>
  <c r="D150" i="13"/>
  <c r="H150" i="13"/>
  <c r="G150" i="13"/>
  <c r="J150" i="13"/>
  <c r="F150" i="13"/>
  <c r="I224" i="13"/>
  <c r="G225" i="13"/>
  <c r="D226" i="13"/>
  <c r="I152" i="13"/>
  <c r="D152" i="13"/>
  <c r="H152" i="13"/>
  <c r="G152" i="13"/>
  <c r="J152" i="13"/>
  <c r="F152" i="13"/>
  <c r="I226" i="13"/>
  <c r="G227" i="13"/>
  <c r="D80" i="13"/>
  <c r="H208" i="13"/>
  <c r="H206" i="13"/>
  <c r="H204" i="13"/>
  <c r="H202" i="13"/>
  <c r="H200" i="13"/>
  <c r="H198" i="13"/>
  <c r="H196" i="13"/>
  <c r="H194" i="13"/>
  <c r="H192" i="13"/>
  <c r="H190" i="13"/>
  <c r="H188" i="13"/>
  <c r="H186" i="13"/>
  <c r="H184" i="13"/>
  <c r="H182" i="13"/>
  <c r="H180" i="13"/>
  <c r="H178" i="13"/>
  <c r="H176" i="13"/>
  <c r="H174" i="13"/>
  <c r="H172" i="13"/>
  <c r="H207" i="13"/>
  <c r="H199" i="13"/>
  <c r="H191" i="13"/>
  <c r="H183" i="13"/>
  <c r="H175" i="13"/>
  <c r="H201" i="13"/>
  <c r="H193" i="13"/>
  <c r="H185" i="13"/>
  <c r="H177" i="13"/>
  <c r="H169" i="13"/>
  <c r="H167" i="13"/>
  <c r="H165" i="13"/>
  <c r="H163" i="13"/>
  <c r="H161" i="13"/>
  <c r="H159" i="13"/>
  <c r="H157" i="13"/>
  <c r="H203" i="13"/>
  <c r="H195" i="13"/>
  <c r="H187" i="13"/>
  <c r="H179" i="13"/>
  <c r="H171" i="13"/>
  <c r="H205" i="13"/>
  <c r="H197" i="13"/>
  <c r="H189" i="13"/>
  <c r="H181" i="13"/>
  <c r="H173" i="13"/>
  <c r="H170" i="13"/>
  <c r="H168" i="13"/>
  <c r="H166" i="13"/>
  <c r="H164" i="13"/>
  <c r="H162" i="13"/>
  <c r="H160" i="13"/>
  <c r="H158" i="13"/>
  <c r="H156" i="13"/>
  <c r="F210" i="13"/>
  <c r="F80" i="13"/>
  <c r="J210" i="13"/>
  <c r="J80" i="13"/>
  <c r="H211" i="13"/>
  <c r="H213" i="13"/>
  <c r="H215" i="13"/>
  <c r="H217" i="13"/>
  <c r="G80" i="13"/>
  <c r="D207" i="13"/>
  <c r="D205" i="13"/>
  <c r="D203" i="13"/>
  <c r="D201" i="13"/>
  <c r="D199" i="13"/>
  <c r="D197" i="13"/>
  <c r="D195" i="13"/>
  <c r="D193" i="13"/>
  <c r="D191" i="13"/>
  <c r="D189" i="13"/>
  <c r="D187" i="13"/>
  <c r="D185" i="13"/>
  <c r="D183" i="13"/>
  <c r="D181" i="13"/>
  <c r="D179" i="13"/>
  <c r="D177" i="13"/>
  <c r="D175" i="13"/>
  <c r="D173" i="13"/>
  <c r="D208" i="13"/>
  <c r="D206" i="13"/>
  <c r="D204" i="13"/>
  <c r="D202" i="13"/>
  <c r="D200" i="13"/>
  <c r="D198" i="13"/>
  <c r="D196" i="13"/>
  <c r="D194" i="13"/>
  <c r="D192" i="13"/>
  <c r="D190" i="13"/>
  <c r="D188" i="13"/>
  <c r="D186" i="13"/>
  <c r="D184" i="13"/>
  <c r="D182" i="13"/>
  <c r="D180" i="13"/>
  <c r="D178" i="13"/>
  <c r="D176" i="13"/>
  <c r="D174" i="13"/>
  <c r="D172" i="13"/>
  <c r="D171" i="13"/>
  <c r="D169" i="13"/>
  <c r="D167" i="13"/>
  <c r="D165" i="13"/>
  <c r="D163" i="13"/>
  <c r="D161" i="13"/>
  <c r="D159" i="13"/>
  <c r="D157" i="13"/>
  <c r="G134" i="13"/>
  <c r="J134" i="13"/>
  <c r="F134" i="13"/>
  <c r="D170" i="13"/>
  <c r="D168" i="13"/>
  <c r="D166" i="13"/>
  <c r="D164" i="13"/>
  <c r="D162" i="13"/>
  <c r="D160" i="13"/>
  <c r="D158" i="13"/>
  <c r="D156" i="13"/>
  <c r="I134" i="13"/>
  <c r="D134" i="13"/>
  <c r="H134" i="13"/>
  <c r="I207" i="13"/>
  <c r="I205" i="13"/>
  <c r="I203" i="13"/>
  <c r="I201" i="13"/>
  <c r="I199" i="13"/>
  <c r="I197" i="13"/>
  <c r="I195" i="13"/>
  <c r="I193" i="13"/>
  <c r="I191" i="13"/>
  <c r="I189" i="13"/>
  <c r="I187" i="13"/>
  <c r="I185" i="13"/>
  <c r="I183" i="13"/>
  <c r="I181" i="13"/>
  <c r="I179" i="13"/>
  <c r="I177" i="13"/>
  <c r="I175" i="13"/>
  <c r="I173" i="13"/>
  <c r="I171" i="13"/>
  <c r="I208" i="13"/>
  <c r="I206" i="13"/>
  <c r="I204" i="13"/>
  <c r="I202" i="13"/>
  <c r="I200" i="13"/>
  <c r="I198" i="13"/>
  <c r="I196" i="13"/>
  <c r="I194" i="13"/>
  <c r="I192" i="13"/>
  <c r="I190" i="13"/>
  <c r="I188" i="13"/>
  <c r="I186" i="13"/>
  <c r="I184" i="13"/>
  <c r="I182" i="13"/>
  <c r="I180" i="13"/>
  <c r="I178" i="13"/>
  <c r="I176" i="13"/>
  <c r="I174" i="13"/>
  <c r="I172" i="13"/>
  <c r="I169" i="13"/>
  <c r="I167" i="13"/>
  <c r="I165" i="13"/>
  <c r="I163" i="13"/>
  <c r="I161" i="13"/>
  <c r="I159" i="13"/>
  <c r="I157" i="13"/>
  <c r="I170" i="13"/>
  <c r="I168" i="13"/>
  <c r="I166" i="13"/>
  <c r="I164" i="13"/>
  <c r="I162" i="13"/>
  <c r="I160" i="13"/>
  <c r="I158" i="13"/>
  <c r="I156" i="13"/>
  <c r="D211" i="13"/>
  <c r="G137" i="13"/>
  <c r="J137" i="13"/>
  <c r="F137" i="13"/>
  <c r="I137" i="13"/>
  <c r="D137" i="13"/>
  <c r="H137" i="13"/>
  <c r="D213" i="13"/>
  <c r="G139" i="13"/>
  <c r="J139" i="13"/>
  <c r="F139" i="13"/>
  <c r="I139" i="13"/>
  <c r="D139" i="13"/>
  <c r="H139" i="13"/>
  <c r="I213" i="13"/>
  <c r="D215" i="13"/>
  <c r="G141" i="13"/>
  <c r="J141" i="13"/>
  <c r="F141" i="13"/>
  <c r="I141" i="13"/>
  <c r="D141" i="13"/>
  <c r="H141" i="13"/>
  <c r="I215" i="13"/>
  <c r="D217" i="13"/>
  <c r="G143" i="13"/>
  <c r="J143" i="13"/>
  <c r="F143" i="13"/>
  <c r="I143" i="13"/>
  <c r="D143" i="13"/>
  <c r="H143" i="13"/>
  <c r="I217" i="13"/>
  <c r="D219" i="13"/>
  <c r="G145" i="13"/>
  <c r="J145" i="13"/>
  <c r="F145" i="13"/>
  <c r="I145" i="13"/>
  <c r="D145" i="13"/>
  <c r="H145" i="13"/>
  <c r="I219" i="13"/>
  <c r="D221" i="13"/>
  <c r="G147" i="13"/>
  <c r="J147" i="13"/>
  <c r="F147" i="13"/>
  <c r="I147" i="13"/>
  <c r="D147" i="13"/>
  <c r="H147" i="13"/>
  <c r="I221" i="13"/>
  <c r="D223" i="13"/>
  <c r="G149" i="13"/>
  <c r="J149" i="13"/>
  <c r="F149" i="13"/>
  <c r="I149" i="13"/>
  <c r="D149" i="13"/>
  <c r="H149" i="13"/>
  <c r="I223" i="13"/>
  <c r="D225" i="13"/>
  <c r="G151" i="13"/>
  <c r="J151" i="13"/>
  <c r="F151" i="13"/>
  <c r="I151" i="13"/>
  <c r="D151" i="13"/>
  <c r="H151" i="13"/>
  <c r="I225" i="13"/>
  <c r="D227" i="13"/>
  <c r="G153" i="13"/>
  <c r="J153" i="13"/>
  <c r="F153" i="13"/>
  <c r="I153" i="13"/>
  <c r="D153" i="13"/>
  <c r="H153" i="13"/>
  <c r="I227" i="13"/>
  <c r="H80" i="13"/>
  <c r="F207" i="13"/>
  <c r="F205" i="13"/>
  <c r="F203" i="13"/>
  <c r="F201" i="13"/>
  <c r="F199" i="13"/>
  <c r="F197" i="13"/>
  <c r="F195" i="13"/>
  <c r="F193" i="13"/>
  <c r="F191" i="13"/>
  <c r="F189" i="13"/>
  <c r="F187" i="13"/>
  <c r="F185" i="13"/>
  <c r="F183" i="13"/>
  <c r="F181" i="13"/>
  <c r="F179" i="13"/>
  <c r="F177" i="13"/>
  <c r="F175" i="13"/>
  <c r="F173" i="13"/>
  <c r="F202" i="13"/>
  <c r="F194" i="13"/>
  <c r="F186" i="13"/>
  <c r="F178" i="13"/>
  <c r="F204" i="13"/>
  <c r="F196" i="13"/>
  <c r="F188" i="13"/>
  <c r="F180" i="13"/>
  <c r="F172" i="13"/>
  <c r="F170" i="13"/>
  <c r="F168" i="13"/>
  <c r="F166" i="13"/>
  <c r="F164" i="13"/>
  <c r="F162" i="13"/>
  <c r="F160" i="13"/>
  <c r="F158" i="13"/>
  <c r="F156" i="13"/>
  <c r="F206" i="13"/>
  <c r="F198" i="13"/>
  <c r="F190" i="13"/>
  <c r="F182" i="13"/>
  <c r="F174" i="13"/>
  <c r="F208" i="13"/>
  <c r="F200" i="13"/>
  <c r="F192" i="13"/>
  <c r="F184" i="13"/>
  <c r="F176" i="13"/>
  <c r="F171" i="13"/>
  <c r="F169" i="13"/>
  <c r="F167" i="13"/>
  <c r="F165" i="13"/>
  <c r="F163" i="13"/>
  <c r="F161" i="13"/>
  <c r="F159" i="13"/>
  <c r="F157" i="13"/>
  <c r="J207" i="13"/>
  <c r="J205" i="13"/>
  <c r="J203" i="13"/>
  <c r="J201" i="13"/>
  <c r="J199" i="13"/>
  <c r="J197" i="13"/>
  <c r="J195" i="13"/>
  <c r="J193" i="13"/>
  <c r="J191" i="13"/>
  <c r="J189" i="13"/>
  <c r="J187" i="13"/>
  <c r="J185" i="13"/>
  <c r="J183" i="13"/>
  <c r="J181" i="13"/>
  <c r="J179" i="13"/>
  <c r="J177" i="13"/>
  <c r="J175" i="13"/>
  <c r="J173" i="13"/>
  <c r="J171" i="13"/>
  <c r="J204" i="13"/>
  <c r="J196" i="13"/>
  <c r="J188" i="13"/>
  <c r="J180" i="13"/>
  <c r="J172" i="13"/>
  <c r="J206" i="13"/>
  <c r="J198" i="13"/>
  <c r="J190" i="13"/>
  <c r="J182" i="13"/>
  <c r="J174" i="13"/>
  <c r="J170" i="13"/>
  <c r="J168" i="13"/>
  <c r="J166" i="13"/>
  <c r="J164" i="13"/>
  <c r="J162" i="13"/>
  <c r="J160" i="13"/>
  <c r="J158" i="13"/>
  <c r="J156" i="13"/>
  <c r="J208" i="13"/>
  <c r="J200" i="13"/>
  <c r="J192" i="13"/>
  <c r="J184" i="13"/>
  <c r="J176" i="13"/>
  <c r="J202" i="13"/>
  <c r="J194" i="13"/>
  <c r="J186" i="13"/>
  <c r="J178" i="13"/>
  <c r="J169" i="13"/>
  <c r="J167" i="13"/>
  <c r="J165" i="13"/>
  <c r="J163" i="13"/>
  <c r="J161" i="13"/>
  <c r="J159" i="13"/>
  <c r="J157" i="13"/>
  <c r="H210" i="13"/>
  <c r="F211" i="13"/>
  <c r="J211" i="13"/>
  <c r="H212" i="13"/>
  <c r="F213" i="13"/>
  <c r="J213" i="13"/>
  <c r="H214" i="13"/>
  <c r="F215" i="13"/>
  <c r="J215" i="13"/>
  <c r="H216" i="13"/>
  <c r="F217" i="13"/>
  <c r="J217" i="13"/>
  <c r="H218" i="13"/>
  <c r="F219" i="13"/>
  <c r="J219" i="13"/>
  <c r="H220" i="13"/>
  <c r="F221" i="13"/>
  <c r="J221" i="13"/>
  <c r="H222" i="13"/>
  <c r="F223" i="13"/>
  <c r="J223" i="13"/>
  <c r="H224" i="13"/>
  <c r="F225" i="13"/>
  <c r="J225" i="13"/>
  <c r="H226" i="13"/>
  <c r="F227" i="13"/>
  <c r="J227" i="13"/>
  <c r="I80" i="13"/>
  <c r="H219" i="13"/>
  <c r="F220" i="13"/>
  <c r="J220" i="13"/>
  <c r="H221" i="13"/>
  <c r="F222" i="13"/>
  <c r="J222" i="13"/>
  <c r="H223" i="13"/>
  <c r="F224" i="13"/>
  <c r="J224" i="13"/>
  <c r="H225" i="13"/>
  <c r="F226" i="13"/>
  <c r="J226" i="13"/>
  <c r="H227" i="13"/>
  <c r="J119" i="11"/>
  <c r="D73" i="11"/>
  <c r="F132" i="11"/>
  <c r="D78" i="11"/>
  <c r="F62" i="11"/>
  <c r="F60" i="11"/>
  <c r="G62" i="11"/>
  <c r="G60" i="11"/>
  <c r="I63" i="11"/>
  <c r="J63" i="11"/>
  <c r="H89" i="11"/>
  <c r="F89" i="11"/>
  <c r="D64" i="11"/>
  <c r="J89" i="11"/>
  <c r="D89" i="11"/>
  <c r="I89" i="11"/>
  <c r="G89" i="11"/>
  <c r="H83" i="11"/>
  <c r="J83" i="11"/>
  <c r="D83" i="11"/>
  <c r="I83" i="11"/>
  <c r="D62" i="11"/>
  <c r="G83" i="11"/>
  <c r="D60" i="11"/>
  <c r="F83" i="11"/>
  <c r="H60" i="11"/>
  <c r="H62" i="11"/>
  <c r="G63" i="11"/>
  <c r="H87" i="11"/>
  <c r="G87" i="11"/>
  <c r="F87" i="11"/>
  <c r="J87" i="11"/>
  <c r="D87" i="11"/>
  <c r="I87" i="11"/>
  <c r="F164" i="11"/>
  <c r="F64" i="11"/>
  <c r="J64" i="11"/>
  <c r="H91" i="11"/>
  <c r="J91" i="11"/>
  <c r="D91" i="11"/>
  <c r="I91" i="11"/>
  <c r="G91" i="11"/>
  <c r="F91" i="11"/>
  <c r="H166" i="11"/>
  <c r="I92" i="11"/>
  <c r="G95" i="11"/>
  <c r="F95" i="11"/>
  <c r="J95" i="11"/>
  <c r="I95" i="11"/>
  <c r="H95" i="11"/>
  <c r="D95" i="11"/>
  <c r="F172" i="11"/>
  <c r="G99" i="11"/>
  <c r="I99" i="11"/>
  <c r="H99" i="11"/>
  <c r="F99" i="11"/>
  <c r="D99" i="11"/>
  <c r="J99" i="11"/>
  <c r="G103" i="11"/>
  <c r="F103" i="11"/>
  <c r="D103" i="11"/>
  <c r="J103" i="11"/>
  <c r="I103" i="11"/>
  <c r="H103" i="11"/>
  <c r="D182" i="11"/>
  <c r="G107" i="11"/>
  <c r="I107" i="11"/>
  <c r="J107" i="11"/>
  <c r="H107" i="11"/>
  <c r="F107" i="11"/>
  <c r="D107" i="11"/>
  <c r="F184" i="11"/>
  <c r="D186" i="11"/>
  <c r="G111" i="11"/>
  <c r="F111" i="11"/>
  <c r="H111" i="11"/>
  <c r="D65" i="11"/>
  <c r="D111" i="11"/>
  <c r="J111" i="11"/>
  <c r="I111" i="11"/>
  <c r="H65" i="11"/>
  <c r="H215" i="11" s="1"/>
  <c r="F66" i="11"/>
  <c r="J66" i="11"/>
  <c r="G115" i="11"/>
  <c r="I115" i="11"/>
  <c r="D115" i="11"/>
  <c r="J115" i="11"/>
  <c r="H115" i="11"/>
  <c r="F115" i="11"/>
  <c r="D67" i="11"/>
  <c r="I69" i="11"/>
  <c r="G221" i="11"/>
  <c r="F148" i="11"/>
  <c r="I62" i="11"/>
  <c r="I60" i="11"/>
  <c r="I162" i="11" s="1"/>
  <c r="G160" i="11"/>
  <c r="J86" i="11"/>
  <c r="F86" i="11"/>
  <c r="H86" i="11"/>
  <c r="G86" i="11"/>
  <c r="D63" i="11"/>
  <c r="D86" i="11"/>
  <c r="I86" i="11"/>
  <c r="H63" i="11"/>
  <c r="H213" i="11" s="1"/>
  <c r="G164" i="11"/>
  <c r="G64" i="11"/>
  <c r="G214" i="11" s="1"/>
  <c r="D165" i="11"/>
  <c r="J90" i="11"/>
  <c r="F90" i="11"/>
  <c r="D90" i="11"/>
  <c r="I90" i="11"/>
  <c r="H90" i="11"/>
  <c r="G90" i="11"/>
  <c r="H165" i="11"/>
  <c r="I166" i="11"/>
  <c r="G168" i="11"/>
  <c r="I94" i="11"/>
  <c r="D94" i="11"/>
  <c r="G94" i="11"/>
  <c r="J94" i="11"/>
  <c r="H94" i="11"/>
  <c r="F94" i="11"/>
  <c r="H169" i="11"/>
  <c r="J96" i="11"/>
  <c r="G172" i="11"/>
  <c r="D173" i="11"/>
  <c r="I98" i="11"/>
  <c r="D98" i="11"/>
  <c r="J98" i="11"/>
  <c r="G98" i="11"/>
  <c r="F98" i="11"/>
  <c r="H98" i="11"/>
  <c r="I174" i="11"/>
  <c r="F175" i="11"/>
  <c r="F100" i="11"/>
  <c r="J100" i="11"/>
  <c r="G176" i="11"/>
  <c r="I102" i="11"/>
  <c r="D102" i="11"/>
  <c r="D177" i="11"/>
  <c r="G102" i="11"/>
  <c r="J102" i="11"/>
  <c r="H102" i="11"/>
  <c r="F102" i="11"/>
  <c r="H177" i="11"/>
  <c r="J104" i="11"/>
  <c r="G180" i="11"/>
  <c r="D181" i="11"/>
  <c r="I106" i="11"/>
  <c r="D106" i="11"/>
  <c r="J106" i="11"/>
  <c r="H106" i="11"/>
  <c r="G106" i="11"/>
  <c r="F106" i="11"/>
  <c r="H181" i="11"/>
  <c r="J108" i="11"/>
  <c r="G184" i="11"/>
  <c r="I110" i="11"/>
  <c r="D110" i="11"/>
  <c r="G110" i="11"/>
  <c r="F110" i="11"/>
  <c r="J110" i="11"/>
  <c r="H110" i="11"/>
  <c r="I65" i="11"/>
  <c r="G66" i="11"/>
  <c r="G216" i="11" s="1"/>
  <c r="D189" i="11"/>
  <c r="I114" i="11"/>
  <c r="D114" i="11"/>
  <c r="J114" i="11"/>
  <c r="H114" i="11"/>
  <c r="G114" i="11"/>
  <c r="F114" i="11"/>
  <c r="H189" i="11"/>
  <c r="I67" i="11"/>
  <c r="F116" i="11"/>
  <c r="J116" i="11"/>
  <c r="G68" i="11"/>
  <c r="G218" i="11" s="1"/>
  <c r="I118" i="11"/>
  <c r="D118" i="11"/>
  <c r="D193" i="11"/>
  <c r="G118" i="11"/>
  <c r="H118" i="11"/>
  <c r="F118" i="11"/>
  <c r="J118" i="11"/>
  <c r="H193" i="11"/>
  <c r="F195" i="11"/>
  <c r="F69" i="11"/>
  <c r="J120" i="11"/>
  <c r="J69" i="11"/>
  <c r="D197" i="11"/>
  <c r="I122" i="11"/>
  <c r="D122" i="11"/>
  <c r="H122" i="11"/>
  <c r="F122" i="11"/>
  <c r="J122" i="11"/>
  <c r="G122" i="11"/>
  <c r="F199" i="11"/>
  <c r="F124" i="11"/>
  <c r="J124" i="11"/>
  <c r="G200" i="11"/>
  <c r="G70" i="11"/>
  <c r="G220" i="11" s="1"/>
  <c r="I126" i="11"/>
  <c r="D126" i="11"/>
  <c r="F126" i="11"/>
  <c r="D201" i="11"/>
  <c r="H126" i="11"/>
  <c r="G126" i="11"/>
  <c r="J126" i="11"/>
  <c r="D71" i="11"/>
  <c r="H71" i="11"/>
  <c r="H221" i="11" s="1"/>
  <c r="I72" i="11"/>
  <c r="G224" i="11"/>
  <c r="D225" i="11"/>
  <c r="G150" i="11"/>
  <c r="F150" i="11"/>
  <c r="J150" i="11"/>
  <c r="D150" i="11"/>
  <c r="J62" i="11"/>
  <c r="J60" i="11"/>
  <c r="D160" i="11"/>
  <c r="H85" i="11"/>
  <c r="I85" i="11"/>
  <c r="G85" i="11"/>
  <c r="F85" i="11"/>
  <c r="J85" i="11"/>
  <c r="D85" i="11"/>
  <c r="F162" i="11"/>
  <c r="F63" i="11"/>
  <c r="F213" i="11" s="1"/>
  <c r="G163" i="11"/>
  <c r="H64" i="11"/>
  <c r="H214" i="11" s="1"/>
  <c r="I165" i="11"/>
  <c r="I64" i="11"/>
  <c r="J166" i="11"/>
  <c r="G167" i="11"/>
  <c r="G92" i="11"/>
  <c r="D168" i="11"/>
  <c r="H93" i="11"/>
  <c r="I93" i="11"/>
  <c r="G93" i="11"/>
  <c r="F93" i="11"/>
  <c r="J93" i="11"/>
  <c r="D93" i="11"/>
  <c r="H168" i="11"/>
  <c r="F170" i="11"/>
  <c r="J170" i="11"/>
  <c r="G97" i="11"/>
  <c r="D172" i="11"/>
  <c r="J97" i="11"/>
  <c r="D97" i="11"/>
  <c r="F97" i="11"/>
  <c r="I97" i="11"/>
  <c r="H97" i="11"/>
  <c r="H172" i="11"/>
  <c r="F174" i="11"/>
  <c r="J174" i="11"/>
  <c r="G175" i="11"/>
  <c r="G100" i="11"/>
  <c r="D176" i="11"/>
  <c r="G101" i="11"/>
  <c r="H101" i="11"/>
  <c r="J101" i="11"/>
  <c r="I101" i="11"/>
  <c r="F101" i="11"/>
  <c r="D101" i="11"/>
  <c r="H176" i="11"/>
  <c r="I177" i="11"/>
  <c r="F178" i="11"/>
  <c r="J178" i="11"/>
  <c r="G179" i="11"/>
  <c r="G104" i="11"/>
  <c r="D180" i="11"/>
  <c r="G105" i="11"/>
  <c r="J105" i="11"/>
  <c r="D105" i="11"/>
  <c r="H105" i="11"/>
  <c r="F105" i="11"/>
  <c r="I105" i="11"/>
  <c r="I181" i="11"/>
  <c r="F182" i="11"/>
  <c r="J182" i="11"/>
  <c r="G108" i="11"/>
  <c r="D184" i="11"/>
  <c r="G109" i="11"/>
  <c r="H109" i="11"/>
  <c r="D109" i="11"/>
  <c r="J109" i="11"/>
  <c r="I109" i="11"/>
  <c r="F109" i="11"/>
  <c r="H184" i="11"/>
  <c r="I185" i="11"/>
  <c r="F186" i="11"/>
  <c r="F65" i="11"/>
  <c r="F215" i="11" s="1"/>
  <c r="J65" i="11"/>
  <c r="J215" i="11" s="1"/>
  <c r="G187" i="11"/>
  <c r="G112" i="11"/>
  <c r="G65" i="11"/>
  <c r="G215" i="11" s="1"/>
  <c r="D188" i="11"/>
  <c r="G113" i="11"/>
  <c r="J113" i="11"/>
  <c r="D113" i="11"/>
  <c r="I113" i="11"/>
  <c r="H113" i="11"/>
  <c r="F113" i="11"/>
  <c r="D66" i="11"/>
  <c r="H188" i="11"/>
  <c r="H66" i="11"/>
  <c r="H216" i="11" s="1"/>
  <c r="I189" i="11"/>
  <c r="I66" i="11"/>
  <c r="I216" i="11" s="1"/>
  <c r="F190" i="11"/>
  <c r="F67" i="11"/>
  <c r="F217" i="11" s="1"/>
  <c r="J67" i="11"/>
  <c r="G217" i="11"/>
  <c r="I68" i="11"/>
  <c r="I218" i="11" s="1"/>
  <c r="D196" i="11"/>
  <c r="G121" i="11"/>
  <c r="I121" i="11"/>
  <c r="F121" i="11"/>
  <c r="J121" i="11"/>
  <c r="D121" i="11"/>
  <c r="D69" i="11"/>
  <c r="H121" i="11"/>
  <c r="D220" i="11"/>
  <c r="I145" i="11"/>
  <c r="D145" i="11"/>
  <c r="H145" i="11"/>
  <c r="H220" i="11"/>
  <c r="I221" i="11"/>
  <c r="H228" i="11"/>
  <c r="I229" i="11"/>
  <c r="G158" i="11"/>
  <c r="D159" i="11"/>
  <c r="J84" i="11"/>
  <c r="F84" i="11"/>
  <c r="H159" i="11"/>
  <c r="I160" i="11"/>
  <c r="F161" i="11"/>
  <c r="J161" i="11"/>
  <c r="G162" i="11"/>
  <c r="D163" i="11"/>
  <c r="J88" i="11"/>
  <c r="F88" i="11"/>
  <c r="H163" i="11"/>
  <c r="I164" i="11"/>
  <c r="F165" i="11"/>
  <c r="J165" i="11"/>
  <c r="G166" i="11"/>
  <c r="D167" i="11"/>
  <c r="J92" i="11"/>
  <c r="F92" i="11"/>
  <c r="H167" i="11"/>
  <c r="I168" i="11"/>
  <c r="F169" i="11"/>
  <c r="J169" i="11"/>
  <c r="G170" i="11"/>
  <c r="D171" i="11"/>
  <c r="I96" i="11"/>
  <c r="D96" i="11"/>
  <c r="F96" i="11"/>
  <c r="H171" i="11"/>
  <c r="I172" i="11"/>
  <c r="F173" i="11"/>
  <c r="J173" i="11"/>
  <c r="G174" i="11"/>
  <c r="I100" i="11"/>
  <c r="D100" i="11"/>
  <c r="D175" i="11"/>
  <c r="H100" i="11"/>
  <c r="H175" i="11"/>
  <c r="I176" i="11"/>
  <c r="F177" i="11"/>
  <c r="G178" i="11"/>
  <c r="I104" i="11"/>
  <c r="D104" i="11"/>
  <c r="D179" i="11"/>
  <c r="F104" i="11"/>
  <c r="H179" i="11"/>
  <c r="I180" i="11"/>
  <c r="F181" i="11"/>
  <c r="J181" i="11"/>
  <c r="G182" i="11"/>
  <c r="I108" i="11"/>
  <c r="D108" i="11"/>
  <c r="D183" i="11"/>
  <c r="H108" i="11"/>
  <c r="H183" i="11"/>
  <c r="I184" i="11"/>
  <c r="F185" i="11"/>
  <c r="G186" i="11"/>
  <c r="I112" i="11"/>
  <c r="D112" i="11"/>
  <c r="D187" i="11"/>
  <c r="F112" i="11"/>
  <c r="H187" i="11"/>
  <c r="I188" i="11"/>
  <c r="F189" i="11"/>
  <c r="G190" i="11"/>
  <c r="H191" i="11"/>
  <c r="F193" i="11"/>
  <c r="J193" i="11"/>
  <c r="H195" i="11"/>
  <c r="F197" i="11"/>
  <c r="G198" i="11"/>
  <c r="H199" i="11"/>
  <c r="F201" i="11"/>
  <c r="G206" i="11"/>
  <c r="G222" i="11"/>
  <c r="D74" i="11"/>
  <c r="D84" i="11"/>
  <c r="H88" i="11"/>
  <c r="D92" i="11"/>
  <c r="G96" i="11"/>
  <c r="H104" i="11"/>
  <c r="F108" i="11"/>
  <c r="J112" i="11"/>
  <c r="G116" i="11"/>
  <c r="I117" i="11"/>
  <c r="D125" i="11"/>
  <c r="H190" i="11"/>
  <c r="H67" i="11"/>
  <c r="H217" i="11" s="1"/>
  <c r="I191" i="11"/>
  <c r="F192" i="11"/>
  <c r="F68" i="11"/>
  <c r="F218" i="11" s="1"/>
  <c r="J68" i="11"/>
  <c r="J218" i="11" s="1"/>
  <c r="G193" i="11"/>
  <c r="D194" i="11"/>
  <c r="G119" i="11"/>
  <c r="F119" i="11"/>
  <c r="H194" i="11"/>
  <c r="I195" i="11"/>
  <c r="F196" i="11"/>
  <c r="J196" i="11"/>
  <c r="G197" i="11"/>
  <c r="D198" i="11"/>
  <c r="G123" i="11"/>
  <c r="H123" i="11"/>
  <c r="J123" i="11"/>
  <c r="D123" i="11"/>
  <c r="I123" i="11"/>
  <c r="H198" i="11"/>
  <c r="I199" i="11"/>
  <c r="F200" i="11"/>
  <c r="F70" i="11"/>
  <c r="F220" i="11" s="1"/>
  <c r="J200" i="11"/>
  <c r="J70" i="11"/>
  <c r="J220" i="11" s="1"/>
  <c r="G201" i="11"/>
  <c r="D202" i="11"/>
  <c r="G127" i="11"/>
  <c r="J127" i="11"/>
  <c r="D127" i="11"/>
  <c r="H127" i="11"/>
  <c r="F127" i="11"/>
  <c r="H202" i="11"/>
  <c r="I203" i="11"/>
  <c r="F204" i="11"/>
  <c r="F74" i="11"/>
  <c r="F224" i="11" s="1"/>
  <c r="J204" i="11"/>
  <c r="J74" i="11"/>
  <c r="J224" i="11" s="1"/>
  <c r="G205" i="11"/>
  <c r="D206" i="11"/>
  <c r="G131" i="11"/>
  <c r="H131" i="11"/>
  <c r="J131" i="11"/>
  <c r="D131" i="11"/>
  <c r="I131" i="11"/>
  <c r="H206" i="11"/>
  <c r="I207" i="11"/>
  <c r="F208" i="11"/>
  <c r="F78" i="11"/>
  <c r="F228" i="11" s="1"/>
  <c r="J208" i="11"/>
  <c r="J78" i="11"/>
  <c r="G209" i="11"/>
  <c r="D68" i="11"/>
  <c r="I220" i="11"/>
  <c r="H72" i="11"/>
  <c r="H222" i="11" s="1"/>
  <c r="F225" i="11"/>
  <c r="D76" i="11"/>
  <c r="D227" i="11"/>
  <c r="J152" i="11"/>
  <c r="D152" i="11"/>
  <c r="I152" i="11"/>
  <c r="I228" i="11"/>
  <c r="G84" i="11"/>
  <c r="I88" i="11"/>
  <c r="J117" i="11"/>
  <c r="D119" i="11"/>
  <c r="J125" i="11"/>
  <c r="D133" i="11"/>
  <c r="F203" i="11"/>
  <c r="J203" i="11"/>
  <c r="J128" i="11"/>
  <c r="G204" i="11"/>
  <c r="D205" i="11"/>
  <c r="I130" i="11"/>
  <c r="D130" i="11"/>
  <c r="H130" i="11"/>
  <c r="F130" i="11"/>
  <c r="J130" i="11"/>
  <c r="H205" i="11"/>
  <c r="H75" i="11"/>
  <c r="H225" i="11" s="1"/>
  <c r="I206" i="11"/>
  <c r="F207" i="11"/>
  <c r="J207" i="11"/>
  <c r="J132" i="11"/>
  <c r="G208" i="11"/>
  <c r="D209" i="11"/>
  <c r="I134" i="11"/>
  <c r="D134" i="11"/>
  <c r="F134" i="11"/>
  <c r="H134" i="11"/>
  <c r="G134" i="11"/>
  <c r="H209" i="11"/>
  <c r="H79" i="11"/>
  <c r="H229" i="11" s="1"/>
  <c r="J221" i="11"/>
  <c r="I223" i="11"/>
  <c r="H224" i="11"/>
  <c r="G225" i="11"/>
  <c r="G226" i="11"/>
  <c r="F77" i="11"/>
  <c r="F227" i="11" s="1"/>
  <c r="D228" i="11"/>
  <c r="I153" i="11"/>
  <c r="D153" i="11"/>
  <c r="J153" i="11"/>
  <c r="H153" i="11"/>
  <c r="F153" i="11"/>
  <c r="D79" i="11"/>
  <c r="H119" i="11"/>
  <c r="F123" i="11"/>
  <c r="G130" i="11"/>
  <c r="G191" i="11"/>
  <c r="D192" i="11"/>
  <c r="G117" i="11"/>
  <c r="H117" i="11"/>
  <c r="H192" i="11"/>
  <c r="I193" i="11"/>
  <c r="F194" i="11"/>
  <c r="G195" i="11"/>
  <c r="H196" i="11"/>
  <c r="I197" i="11"/>
  <c r="F198" i="11"/>
  <c r="J198" i="11"/>
  <c r="G199" i="11"/>
  <c r="G124" i="11"/>
  <c r="D200" i="11"/>
  <c r="G125" i="11"/>
  <c r="F125" i="11"/>
  <c r="I125" i="11"/>
  <c r="H125" i="11"/>
  <c r="H200" i="11"/>
  <c r="I201" i="11"/>
  <c r="F202" i="11"/>
  <c r="F72" i="11"/>
  <c r="F222" i="11" s="1"/>
  <c r="J202" i="11"/>
  <c r="J72" i="11"/>
  <c r="J222" i="11" s="1"/>
  <c r="G203" i="11"/>
  <c r="G128" i="11"/>
  <c r="D204" i="11"/>
  <c r="G129" i="11"/>
  <c r="I129" i="11"/>
  <c r="F129" i="11"/>
  <c r="J129" i="11"/>
  <c r="D129" i="11"/>
  <c r="H204" i="11"/>
  <c r="I205" i="11"/>
  <c r="F206" i="11"/>
  <c r="F76" i="11"/>
  <c r="F226" i="11" s="1"/>
  <c r="J206" i="11"/>
  <c r="J76" i="11"/>
  <c r="G207" i="11"/>
  <c r="G132" i="11"/>
  <c r="D208" i="11"/>
  <c r="G133" i="11"/>
  <c r="F133" i="11"/>
  <c r="I133" i="11"/>
  <c r="H133" i="11"/>
  <c r="H208" i="11"/>
  <c r="I209" i="11"/>
  <c r="H68" i="11"/>
  <c r="H218" i="11" s="1"/>
  <c r="G69" i="11"/>
  <c r="G219" i="11" s="1"/>
  <c r="F221" i="11"/>
  <c r="D72" i="11"/>
  <c r="D223" i="11"/>
  <c r="G148" i="11"/>
  <c r="D148" i="11"/>
  <c r="I148" i="11"/>
  <c r="J73" i="11"/>
  <c r="J148" i="11" s="1"/>
  <c r="I224" i="11"/>
  <c r="I75" i="11"/>
  <c r="I225" i="11" s="1"/>
  <c r="H76" i="11"/>
  <c r="H226" i="11" s="1"/>
  <c r="G77" i="11"/>
  <c r="G227" i="11" s="1"/>
  <c r="G78" i="11"/>
  <c r="G228" i="11" s="1"/>
  <c r="F229" i="11"/>
  <c r="I84" i="11"/>
  <c r="G88" i="11"/>
  <c r="F117" i="11"/>
  <c r="I119" i="11"/>
  <c r="I127" i="11"/>
  <c r="F131" i="11"/>
  <c r="J134" i="11"/>
  <c r="J189" i="11"/>
  <c r="I116" i="11"/>
  <c r="D116" i="11"/>
  <c r="I192" i="11"/>
  <c r="G194" i="11"/>
  <c r="I120" i="11"/>
  <c r="D120" i="11"/>
  <c r="I196" i="11"/>
  <c r="J197" i="11"/>
  <c r="I124" i="11"/>
  <c r="D124" i="11"/>
  <c r="I200" i="11"/>
  <c r="G202" i="11"/>
  <c r="D203" i="11"/>
  <c r="I128" i="11"/>
  <c r="D128" i="11"/>
  <c r="H203" i="11"/>
  <c r="I204" i="11"/>
  <c r="F205" i="11"/>
  <c r="J205" i="11"/>
  <c r="D207" i="11"/>
  <c r="I132" i="11"/>
  <c r="D132" i="11"/>
  <c r="H207" i="11"/>
  <c r="I208" i="11"/>
  <c r="F209" i="11"/>
  <c r="J209" i="11"/>
  <c r="H69" i="11"/>
  <c r="H219" i="11" s="1"/>
  <c r="H73" i="11"/>
  <c r="H223" i="11" s="1"/>
  <c r="H77" i="11"/>
  <c r="H227" i="11" s="1"/>
  <c r="H116" i="11"/>
  <c r="F120" i="11"/>
  <c r="H124" i="11"/>
  <c r="F128" i="11"/>
  <c r="H132" i="11"/>
  <c r="D199" i="11"/>
  <c r="D191" i="11"/>
  <c r="D195" i="11"/>
  <c r="F214" i="10"/>
  <c r="J214" i="10"/>
  <c r="J216" i="10"/>
  <c r="I214" i="10"/>
  <c r="I216" i="10"/>
  <c r="I218" i="10"/>
  <c r="G145" i="10"/>
  <c r="I220" i="10"/>
  <c r="I222" i="10"/>
  <c r="I224" i="10"/>
  <c r="I226" i="10"/>
  <c r="G153" i="10"/>
  <c r="I228" i="10"/>
  <c r="I230" i="10"/>
  <c r="D62" i="10"/>
  <c r="F216" i="10"/>
  <c r="F218" i="10"/>
  <c r="J218" i="10"/>
  <c r="J220" i="10"/>
  <c r="I62" i="10"/>
  <c r="H215" i="10"/>
  <c r="H219" i="10"/>
  <c r="I215" i="10"/>
  <c r="G142" i="10"/>
  <c r="I217" i="10"/>
  <c r="I219" i="10"/>
  <c r="I221" i="10"/>
  <c r="I223" i="10"/>
  <c r="G150" i="10"/>
  <c r="I225" i="10"/>
  <c r="I227" i="10"/>
  <c r="I229" i="10"/>
  <c r="I231" i="10"/>
  <c r="D177" i="10"/>
  <c r="I179" i="10"/>
  <c r="F139" i="10"/>
  <c r="J141" i="10"/>
  <c r="F147" i="10"/>
  <c r="J149" i="10"/>
  <c r="D137" i="10"/>
  <c r="D185" i="10"/>
  <c r="H217" i="10"/>
  <c r="H221" i="10"/>
  <c r="H223" i="10"/>
  <c r="H225" i="10"/>
  <c r="H227" i="10"/>
  <c r="H229" i="10"/>
  <c r="H231" i="10"/>
  <c r="G211" i="10"/>
  <c r="G209" i="10"/>
  <c r="G207" i="10"/>
  <c r="G205" i="10"/>
  <c r="G203" i="10"/>
  <c r="G201" i="10"/>
  <c r="G199" i="10"/>
  <c r="G197" i="10"/>
  <c r="G195" i="10"/>
  <c r="G193" i="10"/>
  <c r="G191" i="10"/>
  <c r="G189" i="10"/>
  <c r="G187" i="10"/>
  <c r="G185" i="10"/>
  <c r="G183" i="10"/>
  <c r="G181" i="10"/>
  <c r="G179" i="10"/>
  <c r="G177" i="10"/>
  <c r="G175" i="10"/>
  <c r="G208" i="10"/>
  <c r="G200" i="10"/>
  <c r="G192" i="10"/>
  <c r="G184" i="10"/>
  <c r="G176" i="10"/>
  <c r="G173" i="10"/>
  <c r="G171" i="10"/>
  <c r="G169" i="10"/>
  <c r="G167" i="10"/>
  <c r="G165" i="10"/>
  <c r="G163" i="10"/>
  <c r="G161" i="10"/>
  <c r="G206" i="10"/>
  <c r="G198" i="10"/>
  <c r="G212" i="10"/>
  <c r="G204" i="10"/>
  <c r="G196" i="10"/>
  <c r="G188" i="10"/>
  <c r="G180" i="10"/>
  <c r="G174" i="10"/>
  <c r="G172" i="10"/>
  <c r="G170" i="10"/>
  <c r="G168" i="10"/>
  <c r="G166" i="10"/>
  <c r="G164" i="10"/>
  <c r="G162" i="10"/>
  <c r="G160" i="10"/>
  <c r="G210" i="10"/>
  <c r="G202" i="10"/>
  <c r="G194" i="10"/>
  <c r="G186" i="10"/>
  <c r="G178" i="10"/>
  <c r="J228" i="10"/>
  <c r="F230" i="10"/>
  <c r="H207" i="10"/>
  <c r="H206" i="10"/>
  <c r="H199" i="10"/>
  <c r="H198" i="10"/>
  <c r="H191" i="10"/>
  <c r="H190" i="10"/>
  <c r="H183" i="10"/>
  <c r="H182" i="10"/>
  <c r="H175" i="10"/>
  <c r="H212" i="10"/>
  <c r="H205" i="10"/>
  <c r="H204" i="10"/>
  <c r="H197" i="10"/>
  <c r="H196" i="10"/>
  <c r="H211" i="10"/>
  <c r="H210" i="10"/>
  <c r="H203" i="10"/>
  <c r="H202" i="10"/>
  <c r="H195" i="10"/>
  <c r="H194" i="10"/>
  <c r="H187" i="10"/>
  <c r="H186" i="10"/>
  <c r="H179" i="10"/>
  <c r="H178" i="10"/>
  <c r="H209" i="10"/>
  <c r="H208" i="10"/>
  <c r="H201" i="10"/>
  <c r="H200" i="10"/>
  <c r="H193" i="10"/>
  <c r="H192" i="10"/>
  <c r="H185" i="10"/>
  <c r="H184" i="10"/>
  <c r="H177" i="10"/>
  <c r="H176" i="10"/>
  <c r="H173" i="10"/>
  <c r="H171" i="10"/>
  <c r="H169" i="10"/>
  <c r="H167" i="10"/>
  <c r="H165" i="10"/>
  <c r="H163" i="10"/>
  <c r="H161" i="10"/>
  <c r="D215" i="10"/>
  <c r="J140" i="10"/>
  <c r="F140" i="10"/>
  <c r="G216" i="10"/>
  <c r="G220" i="10"/>
  <c r="D221" i="10"/>
  <c r="J146" i="10"/>
  <c r="F146" i="10"/>
  <c r="G222" i="10"/>
  <c r="D223" i="10"/>
  <c r="J148" i="10"/>
  <c r="F148" i="10"/>
  <c r="G224" i="10"/>
  <c r="G226" i="10"/>
  <c r="D227" i="10"/>
  <c r="J152" i="10"/>
  <c r="F152" i="10"/>
  <c r="G228" i="10"/>
  <c r="D229" i="10"/>
  <c r="I154" i="10"/>
  <c r="G154" i="10"/>
  <c r="J154" i="10"/>
  <c r="F154" i="10"/>
  <c r="D231" i="10"/>
  <c r="I156" i="10"/>
  <c r="D156" i="10"/>
  <c r="G156" i="10"/>
  <c r="J156" i="10"/>
  <c r="F156" i="10"/>
  <c r="D212" i="10"/>
  <c r="D210" i="10"/>
  <c r="D208" i="10"/>
  <c r="D206" i="10"/>
  <c r="D204" i="10"/>
  <c r="D202" i="10"/>
  <c r="D200" i="10"/>
  <c r="D198" i="10"/>
  <c r="D196" i="10"/>
  <c r="D194" i="10"/>
  <c r="D192" i="10"/>
  <c r="D190" i="10"/>
  <c r="D188" i="10"/>
  <c r="D186" i="10"/>
  <c r="D184" i="10"/>
  <c r="D182" i="10"/>
  <c r="D180" i="10"/>
  <c r="D178" i="10"/>
  <c r="D176" i="10"/>
  <c r="D211" i="10"/>
  <c r="D203" i="10"/>
  <c r="D195" i="10"/>
  <c r="D187" i="10"/>
  <c r="D179" i="10"/>
  <c r="D174" i="10"/>
  <c r="D172" i="10"/>
  <c r="D170" i="10"/>
  <c r="D168" i="10"/>
  <c r="D166" i="10"/>
  <c r="D164" i="10"/>
  <c r="D162" i="10"/>
  <c r="D160" i="10"/>
  <c r="D209" i="10"/>
  <c r="D201" i="10"/>
  <c r="D193" i="10"/>
  <c r="D207" i="10"/>
  <c r="D199" i="10"/>
  <c r="D191" i="10"/>
  <c r="D183" i="10"/>
  <c r="D175" i="10"/>
  <c r="D173" i="10"/>
  <c r="D171" i="10"/>
  <c r="D169" i="10"/>
  <c r="D167" i="10"/>
  <c r="D165" i="10"/>
  <c r="D163" i="10"/>
  <c r="D161" i="10"/>
  <c r="D205" i="10"/>
  <c r="D197" i="10"/>
  <c r="D189" i="10"/>
  <c r="D181" i="10"/>
  <c r="J137" i="10"/>
  <c r="F137" i="10"/>
  <c r="I212" i="10"/>
  <c r="I210" i="10"/>
  <c r="I208" i="10"/>
  <c r="I206" i="10"/>
  <c r="I204" i="10"/>
  <c r="I202" i="10"/>
  <c r="I200" i="10"/>
  <c r="I198" i="10"/>
  <c r="I196" i="10"/>
  <c r="I194" i="10"/>
  <c r="I192" i="10"/>
  <c r="I190" i="10"/>
  <c r="I188" i="10"/>
  <c r="I186" i="10"/>
  <c r="I184" i="10"/>
  <c r="I182" i="10"/>
  <c r="I180" i="10"/>
  <c r="I178" i="10"/>
  <c r="I176" i="10"/>
  <c r="I205" i="10"/>
  <c r="I197" i="10"/>
  <c r="I189" i="10"/>
  <c r="I181" i="10"/>
  <c r="I174" i="10"/>
  <c r="I172" i="10"/>
  <c r="I170" i="10"/>
  <c r="I168" i="10"/>
  <c r="I166" i="10"/>
  <c r="I164" i="10"/>
  <c r="I162" i="10"/>
  <c r="I160" i="10"/>
  <c r="I211" i="10"/>
  <c r="I203" i="10"/>
  <c r="I195" i="10"/>
  <c r="I209" i="10"/>
  <c r="I201" i="10"/>
  <c r="I193" i="10"/>
  <c r="I185" i="10"/>
  <c r="I177" i="10"/>
  <c r="I173" i="10"/>
  <c r="I171" i="10"/>
  <c r="I169" i="10"/>
  <c r="I167" i="10"/>
  <c r="I165" i="10"/>
  <c r="I163" i="10"/>
  <c r="I161" i="10"/>
  <c r="I207" i="10"/>
  <c r="I199" i="10"/>
  <c r="I191" i="10"/>
  <c r="I183" i="10"/>
  <c r="I175" i="10"/>
  <c r="F62" i="10"/>
  <c r="J62" i="10"/>
  <c r="H214" i="10"/>
  <c r="F215" i="10"/>
  <c r="J215" i="10"/>
  <c r="H216" i="10"/>
  <c r="F217" i="10"/>
  <c r="J217" i="10"/>
  <c r="H218" i="10"/>
  <c r="F219" i="10"/>
  <c r="J219" i="10"/>
  <c r="H220" i="10"/>
  <c r="F221" i="10"/>
  <c r="J221" i="10"/>
  <c r="H222" i="10"/>
  <c r="F223" i="10"/>
  <c r="J223" i="10"/>
  <c r="H224" i="10"/>
  <c r="F225" i="10"/>
  <c r="J225" i="10"/>
  <c r="H226" i="10"/>
  <c r="F227" i="10"/>
  <c r="J227" i="10"/>
  <c r="H228" i="10"/>
  <c r="F229" i="10"/>
  <c r="J229" i="10"/>
  <c r="H230" i="10"/>
  <c r="F231" i="10"/>
  <c r="J231" i="10"/>
  <c r="H82" i="10"/>
  <c r="G137" i="10"/>
  <c r="D140" i="10"/>
  <c r="D141" i="10"/>
  <c r="I142" i="10"/>
  <c r="H144" i="10"/>
  <c r="G146" i="10"/>
  <c r="D148" i="10"/>
  <c r="D149" i="10"/>
  <c r="I150" i="10"/>
  <c r="H152" i="10"/>
  <c r="H154" i="10"/>
  <c r="J161" i="10"/>
  <c r="H164" i="10"/>
  <c r="F167" i="10"/>
  <c r="J169" i="10"/>
  <c r="H172" i="10"/>
  <c r="J178" i="10"/>
  <c r="G182" i="10"/>
  <c r="H189" i="10"/>
  <c r="F210" i="10"/>
  <c r="F209" i="10"/>
  <c r="F202" i="10"/>
  <c r="F201" i="10"/>
  <c r="F194" i="10"/>
  <c r="F193" i="10"/>
  <c r="F186" i="10"/>
  <c r="F185" i="10"/>
  <c r="F178" i="10"/>
  <c r="F177" i="10"/>
  <c r="F208" i="10"/>
  <c r="F207" i="10"/>
  <c r="F200" i="10"/>
  <c r="F199" i="10"/>
  <c r="F206" i="10"/>
  <c r="F205" i="10"/>
  <c r="F198" i="10"/>
  <c r="F197" i="10"/>
  <c r="F190" i="10"/>
  <c r="F189" i="10"/>
  <c r="F182" i="10"/>
  <c r="F181" i="10"/>
  <c r="F212" i="10"/>
  <c r="F211" i="10"/>
  <c r="F204" i="10"/>
  <c r="F203" i="10"/>
  <c r="F196" i="10"/>
  <c r="F195" i="10"/>
  <c r="F188" i="10"/>
  <c r="F187" i="10"/>
  <c r="F180" i="10"/>
  <c r="F179" i="10"/>
  <c r="F174" i="10"/>
  <c r="F172" i="10"/>
  <c r="F170" i="10"/>
  <c r="F168" i="10"/>
  <c r="F166" i="10"/>
  <c r="F164" i="10"/>
  <c r="F162" i="10"/>
  <c r="F160" i="10"/>
  <c r="J212" i="10"/>
  <c r="J211" i="10"/>
  <c r="J204" i="10"/>
  <c r="J203" i="10"/>
  <c r="J196" i="10"/>
  <c r="J195" i="10"/>
  <c r="J188" i="10"/>
  <c r="J187" i="10"/>
  <c r="J180" i="10"/>
  <c r="J179" i="10"/>
  <c r="J210" i="10"/>
  <c r="J209" i="10"/>
  <c r="J202" i="10"/>
  <c r="J201" i="10"/>
  <c r="J194" i="10"/>
  <c r="J193" i="10"/>
  <c r="J208" i="10"/>
  <c r="J207" i="10"/>
  <c r="J200" i="10"/>
  <c r="J199" i="10"/>
  <c r="J192" i="10"/>
  <c r="J191" i="10"/>
  <c r="J184" i="10"/>
  <c r="J183" i="10"/>
  <c r="J176" i="10"/>
  <c r="J175" i="10"/>
  <c r="J206" i="10"/>
  <c r="J205" i="10"/>
  <c r="J198" i="10"/>
  <c r="J197" i="10"/>
  <c r="J190" i="10"/>
  <c r="J189" i="10"/>
  <c r="J182" i="10"/>
  <c r="J181" i="10"/>
  <c r="J174" i="10"/>
  <c r="J172" i="10"/>
  <c r="J170" i="10"/>
  <c r="J168" i="10"/>
  <c r="J166" i="10"/>
  <c r="J164" i="10"/>
  <c r="J162" i="10"/>
  <c r="J160" i="10"/>
  <c r="G62" i="10"/>
  <c r="D214" i="10"/>
  <c r="H139" i="10"/>
  <c r="G215" i="10"/>
  <c r="D216" i="10"/>
  <c r="H141" i="10"/>
  <c r="G217" i="10"/>
  <c r="D218" i="10"/>
  <c r="H143" i="10"/>
  <c r="G219" i="10"/>
  <c r="D220" i="10"/>
  <c r="H145" i="10"/>
  <c r="G221" i="10"/>
  <c r="D222" i="10"/>
  <c r="H147" i="10"/>
  <c r="G223" i="10"/>
  <c r="D224" i="10"/>
  <c r="H149" i="10"/>
  <c r="G225" i="10"/>
  <c r="D226" i="10"/>
  <c r="H151" i="10"/>
  <c r="G227" i="10"/>
  <c r="D228" i="10"/>
  <c r="H153" i="10"/>
  <c r="G229" i="10"/>
  <c r="D230" i="10"/>
  <c r="G155" i="10"/>
  <c r="I155" i="10"/>
  <c r="D155" i="10"/>
  <c r="H155" i="10"/>
  <c r="G231" i="10"/>
  <c r="D82" i="10"/>
  <c r="I82" i="10"/>
  <c r="H137" i="10"/>
  <c r="G139" i="10"/>
  <c r="G140" i="10"/>
  <c r="F141" i="10"/>
  <c r="D142" i="10"/>
  <c r="D143" i="10"/>
  <c r="J143" i="10"/>
  <c r="I144" i="10"/>
  <c r="I145" i="10"/>
  <c r="H146" i="10"/>
  <c r="G147" i="10"/>
  <c r="G148" i="10"/>
  <c r="F149" i="10"/>
  <c r="D150" i="10"/>
  <c r="D151" i="10"/>
  <c r="J151" i="10"/>
  <c r="I152" i="10"/>
  <c r="I153" i="10"/>
  <c r="F155" i="10"/>
  <c r="H162" i="10"/>
  <c r="F165" i="10"/>
  <c r="J167" i="10"/>
  <c r="H170" i="10"/>
  <c r="F173" i="10"/>
  <c r="F176" i="10"/>
  <c r="F183" i="10"/>
  <c r="J186" i="10"/>
  <c r="G190" i="10"/>
  <c r="J222" i="10"/>
  <c r="J224" i="10"/>
  <c r="F226" i="10"/>
  <c r="F228" i="10"/>
  <c r="J230" i="10"/>
  <c r="F82" i="10"/>
  <c r="J82" i="10"/>
  <c r="I139" i="10"/>
  <c r="H140" i="10"/>
  <c r="G141" i="10"/>
  <c r="F143" i="10"/>
  <c r="D145" i="10"/>
  <c r="J145" i="10"/>
  <c r="I146" i="10"/>
  <c r="I147" i="10"/>
  <c r="H148" i="10"/>
  <c r="G149" i="10"/>
  <c r="F151" i="10"/>
  <c r="D152" i="10"/>
  <c r="D153" i="10"/>
  <c r="J153" i="10"/>
  <c r="J155" i="10"/>
  <c r="H160" i="10"/>
  <c r="F163" i="10"/>
  <c r="J165" i="10"/>
  <c r="H168" i="10"/>
  <c r="F171" i="10"/>
  <c r="J173" i="10"/>
  <c r="H180" i="10"/>
  <c r="F184" i="10"/>
  <c r="F191" i="10"/>
  <c r="F220" i="10"/>
  <c r="F222" i="10"/>
  <c r="F224" i="10"/>
  <c r="J226" i="10"/>
  <c r="G214" i="10"/>
  <c r="D217" i="10"/>
  <c r="J142" i="10"/>
  <c r="F142" i="10"/>
  <c r="G218" i="10"/>
  <c r="D219" i="10"/>
  <c r="J144" i="10"/>
  <c r="F144" i="10"/>
  <c r="D225" i="10"/>
  <c r="J150" i="10"/>
  <c r="F150" i="10"/>
  <c r="G230" i="10"/>
  <c r="G82" i="10"/>
  <c r="D139" i="10"/>
  <c r="J139" i="10"/>
  <c r="I140" i="10"/>
  <c r="I141" i="10"/>
  <c r="H142" i="10"/>
  <c r="G143" i="10"/>
  <c r="G144" i="10"/>
  <c r="F145" i="10"/>
  <c r="D146" i="10"/>
  <c r="D147" i="10"/>
  <c r="J147" i="10"/>
  <c r="I148" i="10"/>
  <c r="I149" i="10"/>
  <c r="H150" i="10"/>
  <c r="G151" i="10"/>
  <c r="G152" i="10"/>
  <c r="F153" i="10"/>
  <c r="D154" i="10"/>
  <c r="H156" i="10"/>
  <c r="F161" i="10"/>
  <c r="J163" i="10"/>
  <c r="H166" i="10"/>
  <c r="F169" i="10"/>
  <c r="J171" i="10"/>
  <c r="H174" i="10"/>
  <c r="J177" i="10"/>
  <c r="H181" i="10"/>
  <c r="H188" i="10"/>
  <c r="F192" i="10"/>
  <c r="D29" i="7"/>
  <c r="I29" i="7"/>
  <c r="I33" i="9" s="1"/>
  <c r="F29" i="7"/>
  <c r="F27" i="9" s="1"/>
  <c r="J29" i="7"/>
  <c r="H29" i="7"/>
  <c r="G29" i="7"/>
  <c r="G26" i="9" s="1"/>
  <c r="H230" i="65" l="1"/>
  <c r="H155" i="60"/>
  <c r="E155" i="60"/>
  <c r="F155" i="60"/>
  <c r="D155" i="60"/>
  <c r="G155" i="60"/>
  <c r="H155" i="59"/>
  <c r="E155" i="59"/>
  <c r="F155" i="59"/>
  <c r="D155" i="59"/>
  <c r="G155" i="59"/>
  <c r="H230" i="56"/>
  <c r="I230" i="54"/>
  <c r="D230" i="54"/>
  <c r="J230" i="53"/>
  <c r="J230" i="51"/>
  <c r="I230" i="49"/>
  <c r="D146" i="45"/>
  <c r="E146" i="45"/>
  <c r="I146" i="45"/>
  <c r="M146" i="45"/>
  <c r="F146" i="45"/>
  <c r="J146" i="45"/>
  <c r="G146" i="45"/>
  <c r="K146" i="45"/>
  <c r="L146" i="45"/>
  <c r="E141" i="45"/>
  <c r="M141" i="45"/>
  <c r="J141" i="45"/>
  <c r="G141" i="45"/>
  <c r="K141" i="45"/>
  <c r="H141" i="45"/>
  <c r="L141" i="45"/>
  <c r="I141" i="45"/>
  <c r="D141" i="45"/>
  <c r="F141" i="45"/>
  <c r="N141" i="45"/>
  <c r="L162" i="45"/>
  <c r="E162" i="45"/>
  <c r="I162" i="45"/>
  <c r="D162" i="45"/>
  <c r="F162" i="45"/>
  <c r="J162" i="45"/>
  <c r="N162" i="45"/>
  <c r="G162" i="45"/>
  <c r="K162" i="45"/>
  <c r="H162" i="45"/>
  <c r="M162" i="45"/>
  <c r="M22" i="46"/>
  <c r="M75" i="46" s="1"/>
  <c r="H154" i="43"/>
  <c r="D154" i="43"/>
  <c r="E145" i="40"/>
  <c r="F145" i="40"/>
  <c r="G145" i="40"/>
  <c r="H145" i="40"/>
  <c r="D145" i="40"/>
  <c r="E141" i="40"/>
  <c r="F141" i="40"/>
  <c r="G141" i="40"/>
  <c r="H141" i="40"/>
  <c r="D141" i="40"/>
  <c r="E152" i="40"/>
  <c r="F152" i="40"/>
  <c r="G152" i="40"/>
  <c r="D152" i="40"/>
  <c r="H152" i="40"/>
  <c r="E144" i="40"/>
  <c r="F144" i="40"/>
  <c r="G144" i="40"/>
  <c r="D144" i="40"/>
  <c r="H144" i="40"/>
  <c r="E153" i="40"/>
  <c r="F153" i="40"/>
  <c r="G153" i="40"/>
  <c r="H153" i="40"/>
  <c r="D153" i="40"/>
  <c r="E140" i="40"/>
  <c r="F140" i="40"/>
  <c r="G140" i="40"/>
  <c r="D140" i="40"/>
  <c r="H140" i="40"/>
  <c r="E147" i="40"/>
  <c r="F147" i="40"/>
  <c r="D147" i="40"/>
  <c r="G147" i="40"/>
  <c r="H147" i="40"/>
  <c r="G202" i="40"/>
  <c r="G190" i="40"/>
  <c r="F185" i="40"/>
  <c r="F181" i="40"/>
  <c r="F177" i="40"/>
  <c r="F206" i="40"/>
  <c r="G199" i="40"/>
  <c r="F186" i="40"/>
  <c r="F182" i="40"/>
  <c r="G167" i="40"/>
  <c r="G192" i="40"/>
  <c r="G164" i="40"/>
  <c r="G205" i="40"/>
  <c r="F200" i="40"/>
  <c r="F196" i="40"/>
  <c r="G185" i="40"/>
  <c r="G173" i="40"/>
  <c r="G161" i="40"/>
  <c r="G228" i="40"/>
  <c r="G216" i="40"/>
  <c r="G222" i="40"/>
  <c r="G210" i="40"/>
  <c r="G159" i="40"/>
  <c r="F222" i="40"/>
  <c r="G182" i="40"/>
  <c r="G178" i="40"/>
  <c r="G170" i="40"/>
  <c r="G166" i="40"/>
  <c r="G191" i="40"/>
  <c r="G183" i="40"/>
  <c r="G171" i="40"/>
  <c r="G208" i="40"/>
  <c r="G168" i="40"/>
  <c r="G209" i="40"/>
  <c r="G201" i="40"/>
  <c r="F184" i="40"/>
  <c r="G220" i="40"/>
  <c r="G214" i="40"/>
  <c r="F229" i="40"/>
  <c r="G215" i="40"/>
  <c r="G218" i="40"/>
  <c r="G198" i="40"/>
  <c r="G186" i="40"/>
  <c r="F169" i="40"/>
  <c r="G162" i="40"/>
  <c r="G227" i="40"/>
  <c r="G219" i="40"/>
  <c r="G207" i="40"/>
  <c r="G203" i="40"/>
  <c r="G195" i="40"/>
  <c r="G187" i="40"/>
  <c r="G179" i="40"/>
  <c r="F174" i="40"/>
  <c r="F170" i="40"/>
  <c r="G204" i="40"/>
  <c r="G196" i="40"/>
  <c r="F183" i="40"/>
  <c r="F179" i="40"/>
  <c r="G172" i="40"/>
  <c r="G197" i="40"/>
  <c r="G165" i="40"/>
  <c r="G139" i="40"/>
  <c r="G236" i="36"/>
  <c r="I197" i="36"/>
  <c r="F214" i="32"/>
  <c r="F210" i="32"/>
  <c r="I197" i="32"/>
  <c r="F194" i="32"/>
  <c r="I177" i="32"/>
  <c r="F195" i="32"/>
  <c r="I179" i="32"/>
  <c r="F205" i="32"/>
  <c r="F224" i="32"/>
  <c r="F238" i="32"/>
  <c r="F206" i="32"/>
  <c r="I206" i="32"/>
  <c r="I190" i="32"/>
  <c r="I187" i="32"/>
  <c r="I171" i="32"/>
  <c r="I212" i="32"/>
  <c r="I200" i="32"/>
  <c r="I223" i="32"/>
  <c r="F222" i="32"/>
  <c r="F198" i="32"/>
  <c r="F171" i="32"/>
  <c r="F204" i="32"/>
  <c r="I191" i="32"/>
  <c r="I175" i="32"/>
  <c r="I192" i="32"/>
  <c r="F169" i="32"/>
  <c r="I218" i="32"/>
  <c r="H236" i="32"/>
  <c r="I213" i="32"/>
  <c r="I205" i="32"/>
  <c r="F202" i="32"/>
  <c r="I189" i="32"/>
  <c r="I185" i="32"/>
  <c r="I181" i="32"/>
  <c r="F174" i="32"/>
  <c r="F170" i="32"/>
  <c r="F215" i="32"/>
  <c r="I210" i="32"/>
  <c r="I194" i="32"/>
  <c r="F187" i="32"/>
  <c r="F183" i="32"/>
  <c r="F175" i="32"/>
  <c r="F167" i="32"/>
  <c r="F216" i="32"/>
  <c r="F208" i="32"/>
  <c r="I195" i="32"/>
  <c r="F217" i="32"/>
  <c r="F209" i="32"/>
  <c r="F197" i="32"/>
  <c r="F189" i="32"/>
  <c r="I180" i="32"/>
  <c r="F173" i="32"/>
  <c r="F232" i="32"/>
  <c r="I221" i="32"/>
  <c r="F60" i="33"/>
  <c r="I229" i="32"/>
  <c r="I60" i="33"/>
  <c r="I209" i="32"/>
  <c r="I201" i="32"/>
  <c r="I193" i="32"/>
  <c r="F178" i="32"/>
  <c r="F166" i="32"/>
  <c r="I214" i="32"/>
  <c r="F207" i="32"/>
  <c r="F203" i="32"/>
  <c r="I198" i="32"/>
  <c r="F191" i="32"/>
  <c r="F179" i="32"/>
  <c r="I170" i="32"/>
  <c r="I215" i="32"/>
  <c r="F212" i="32"/>
  <c r="I203" i="32"/>
  <c r="F200" i="32"/>
  <c r="F192" i="32"/>
  <c r="F188" i="32"/>
  <c r="F184" i="32"/>
  <c r="F180" i="32"/>
  <c r="F176" i="32"/>
  <c r="F172" i="32"/>
  <c r="F168" i="32"/>
  <c r="F213" i="32"/>
  <c r="I204" i="32"/>
  <c r="F201" i="32"/>
  <c r="F193" i="32"/>
  <c r="I184" i="32"/>
  <c r="F177" i="32"/>
  <c r="I168" i="32"/>
  <c r="I235" i="32"/>
  <c r="F230" i="32"/>
  <c r="F190" i="32"/>
  <c r="F186" i="32"/>
  <c r="F182" i="32"/>
  <c r="I173" i="32"/>
  <c r="I169" i="32"/>
  <c r="F211" i="32"/>
  <c r="I186" i="32"/>
  <c r="I182" i="32"/>
  <c r="I174" i="32"/>
  <c r="I166" i="32"/>
  <c r="I207" i="32"/>
  <c r="I216" i="32"/>
  <c r="I208" i="32"/>
  <c r="I196" i="32"/>
  <c r="I188" i="32"/>
  <c r="F181" i="32"/>
  <c r="F229" i="32"/>
  <c r="E198" i="24"/>
  <c r="E182" i="24"/>
  <c r="E166" i="24"/>
  <c r="E207" i="24"/>
  <c r="E195" i="24"/>
  <c r="E191" i="24"/>
  <c r="E183" i="24"/>
  <c r="E204" i="24"/>
  <c r="E188" i="24"/>
  <c r="E172" i="24"/>
  <c r="D174" i="24"/>
  <c r="F208" i="24"/>
  <c r="F178" i="24"/>
  <c r="E194" i="24"/>
  <c r="E178" i="24"/>
  <c r="E162" i="24"/>
  <c r="E203" i="24"/>
  <c r="E199" i="24"/>
  <c r="E187" i="24"/>
  <c r="E208" i="24"/>
  <c r="E200" i="24"/>
  <c r="E184" i="24"/>
  <c r="E168" i="24"/>
  <c r="E179" i="24"/>
  <c r="E201" i="24"/>
  <c r="E206" i="24"/>
  <c r="E190" i="24"/>
  <c r="E174" i="24"/>
  <c r="E158" i="24"/>
  <c r="E225" i="24"/>
  <c r="E221" i="24"/>
  <c r="E196" i="24"/>
  <c r="E180" i="24"/>
  <c r="E164" i="24"/>
  <c r="E209" i="24"/>
  <c r="E197" i="24"/>
  <c r="D221" i="24"/>
  <c r="G225" i="24"/>
  <c r="E226" i="24"/>
  <c r="I210" i="11"/>
  <c r="H210" i="11"/>
  <c r="F210" i="11"/>
  <c r="J210" i="11"/>
  <c r="D158" i="11"/>
  <c r="G210" i="11"/>
  <c r="H28" i="9"/>
  <c r="H28" i="8"/>
  <c r="D28" i="9"/>
  <c r="D28" i="8"/>
  <c r="I34" i="9"/>
  <c r="F33" i="9"/>
  <c r="D27" i="9"/>
  <c r="G33" i="9"/>
  <c r="I27" i="9"/>
  <c r="H34" i="9"/>
  <c r="J28" i="9"/>
  <c r="J28" i="8"/>
  <c r="H30" i="9"/>
  <c r="G27" i="9"/>
  <c r="F26" i="9"/>
  <c r="H33" i="9"/>
  <c r="G30" i="9"/>
  <c r="D26" i="9"/>
  <c r="J34" i="9"/>
  <c r="H26" i="9"/>
  <c r="G34" i="9"/>
  <c r="F28" i="9"/>
  <c r="F28" i="8"/>
  <c r="J33" i="9"/>
  <c r="I30" i="9"/>
  <c r="H27" i="9"/>
  <c r="F34" i="9"/>
  <c r="F30" i="9"/>
  <c r="G28" i="9"/>
  <c r="G28" i="8"/>
  <c r="I28" i="9"/>
  <c r="I28" i="8"/>
  <c r="D30" i="9"/>
  <c r="J26" i="9"/>
  <c r="D33" i="9"/>
  <c r="J27" i="9"/>
  <c r="I26" i="9"/>
  <c r="E30" i="7"/>
  <c r="J30" i="9"/>
  <c r="F230" i="53"/>
  <c r="F230" i="51"/>
  <c r="H230" i="50"/>
  <c r="I79" i="46"/>
  <c r="D79" i="46"/>
  <c r="G46" i="46"/>
  <c r="N98" i="46" s="1"/>
  <c r="E79" i="46"/>
  <c r="N67" i="45"/>
  <c r="N84" i="45" s="1"/>
  <c r="N242" i="45" s="1"/>
  <c r="L79" i="46"/>
  <c r="G79" i="46"/>
  <c r="M79" i="46"/>
  <c r="K22" i="46"/>
  <c r="K75" i="46" s="1"/>
  <c r="F217" i="40"/>
  <c r="J226" i="36"/>
  <c r="M58" i="46"/>
  <c r="I214" i="36"/>
  <c r="L58" i="46"/>
  <c r="G166" i="36"/>
  <c r="J58" i="46"/>
  <c r="F236" i="36"/>
  <c r="I58" i="46"/>
  <c r="D175" i="36"/>
  <c r="G58" i="46"/>
  <c r="H223" i="36"/>
  <c r="K58" i="46"/>
  <c r="D166" i="32"/>
  <c r="J85" i="28"/>
  <c r="J243" i="28" s="1"/>
  <c r="F206" i="20"/>
  <c r="F200" i="20"/>
  <c r="F204" i="20"/>
  <c r="F205" i="20"/>
  <c r="F208" i="20"/>
  <c r="G228" i="13"/>
  <c r="H158" i="11"/>
  <c r="D162" i="11"/>
  <c r="F30" i="7"/>
  <c r="G30" i="7"/>
  <c r="I30" i="7"/>
  <c r="H30" i="7"/>
  <c r="D30" i="7"/>
  <c r="J30" i="7"/>
  <c r="F230" i="50"/>
  <c r="J230" i="56"/>
  <c r="H230" i="53"/>
  <c r="J230" i="50"/>
  <c r="G230" i="51"/>
  <c r="H230" i="51"/>
  <c r="I230" i="65"/>
  <c r="D230" i="59"/>
  <c r="J230" i="58"/>
  <c r="F230" i="58"/>
  <c r="G230" i="53"/>
  <c r="I230" i="50"/>
  <c r="G230" i="58"/>
  <c r="G230" i="56"/>
  <c r="F230" i="56"/>
  <c r="H230" i="49"/>
  <c r="G230" i="49"/>
  <c r="G230" i="65"/>
  <c r="F230" i="65"/>
  <c r="F230" i="64"/>
  <c r="F230" i="63"/>
  <c r="H230" i="52"/>
  <c r="J230" i="64"/>
  <c r="D230" i="64"/>
  <c r="I230" i="61"/>
  <c r="H230" i="59"/>
  <c r="D230" i="58"/>
  <c r="D230" i="55"/>
  <c r="H230" i="54"/>
  <c r="I230" i="56"/>
  <c r="J230" i="65"/>
  <c r="I230" i="64"/>
  <c r="D230" i="61"/>
  <c r="D230" i="56"/>
  <c r="J230" i="54"/>
  <c r="D230" i="65"/>
  <c r="J230" i="63"/>
  <c r="F230" i="54"/>
  <c r="G230" i="60"/>
  <c r="I230" i="58"/>
  <c r="G230" i="55"/>
  <c r="F79" i="46"/>
  <c r="F22" i="46"/>
  <c r="F75" i="46" s="1"/>
  <c r="N79" i="46"/>
  <c r="J46" i="46"/>
  <c r="J98" i="46" s="1"/>
  <c r="N22" i="46"/>
  <c r="N75" i="46" s="1"/>
  <c r="L225" i="45"/>
  <c r="L76" i="45"/>
  <c r="L234" i="45" s="1"/>
  <c r="D225" i="45"/>
  <c r="D76" i="45"/>
  <c r="D234" i="45" s="1"/>
  <c r="J230" i="67"/>
  <c r="J155" i="67"/>
  <c r="F155" i="67"/>
  <c r="I155" i="67"/>
  <c r="D155" i="67"/>
  <c r="H155" i="67"/>
  <c r="G155" i="67"/>
  <c r="J230" i="66"/>
  <c r="G230" i="63"/>
  <c r="H155" i="63"/>
  <c r="G155" i="63"/>
  <c r="J155" i="63"/>
  <c r="F155" i="63"/>
  <c r="I155" i="63"/>
  <c r="D155" i="63"/>
  <c r="J230" i="62"/>
  <c r="F230" i="59"/>
  <c r="I230" i="57"/>
  <c r="D230" i="57"/>
  <c r="D230" i="53"/>
  <c r="J230" i="55"/>
  <c r="D230" i="52"/>
  <c r="D230" i="51"/>
  <c r="D230" i="50"/>
  <c r="D230" i="49"/>
  <c r="G230" i="52"/>
  <c r="D92" i="47"/>
  <c r="E59" i="46"/>
  <c r="H46" i="46"/>
  <c r="H22" i="46"/>
  <c r="G225" i="45"/>
  <c r="G76" i="45"/>
  <c r="L8" i="46"/>
  <c r="L145" i="46" s="1"/>
  <c r="H75" i="46"/>
  <c r="G75" i="46"/>
  <c r="J75" i="46"/>
  <c r="I75" i="46"/>
  <c r="E75" i="46"/>
  <c r="M225" i="45"/>
  <c r="M76" i="45"/>
  <c r="M234" i="45" s="1"/>
  <c r="H220" i="45"/>
  <c r="F50" i="46"/>
  <c r="F102" i="46" s="1"/>
  <c r="M84" i="45"/>
  <c r="M242" i="45" s="1"/>
  <c r="H32" i="46"/>
  <c r="L102" i="46"/>
  <c r="H102" i="46"/>
  <c r="D102" i="46"/>
  <c r="K102" i="46"/>
  <c r="G102" i="46"/>
  <c r="M102" i="46"/>
  <c r="I102" i="46"/>
  <c r="E102" i="46"/>
  <c r="J8" i="46"/>
  <c r="J123" i="46" s="1"/>
  <c r="E67" i="46"/>
  <c r="D67" i="46"/>
  <c r="I32" i="46"/>
  <c r="F230" i="67"/>
  <c r="G230" i="67"/>
  <c r="F230" i="66"/>
  <c r="I230" i="66"/>
  <c r="H230" i="66"/>
  <c r="H230" i="63"/>
  <c r="F230" i="62"/>
  <c r="I230" i="62"/>
  <c r="G230" i="61"/>
  <c r="G155" i="61"/>
  <c r="J155" i="61"/>
  <c r="F155" i="61"/>
  <c r="I155" i="61"/>
  <c r="D155" i="61"/>
  <c r="H155" i="61"/>
  <c r="H230" i="61"/>
  <c r="I155" i="57"/>
  <c r="D155" i="57"/>
  <c r="H155" i="57"/>
  <c r="G155" i="57"/>
  <c r="J155" i="57"/>
  <c r="F155" i="57"/>
  <c r="G230" i="57"/>
  <c r="J155" i="54"/>
  <c r="F155" i="54"/>
  <c r="I155" i="54"/>
  <c r="D155" i="54"/>
  <c r="H155" i="54"/>
  <c r="G155" i="54"/>
  <c r="F230" i="55"/>
  <c r="J230" i="52"/>
  <c r="D46" i="46"/>
  <c r="D22" i="46"/>
  <c r="H8" i="46"/>
  <c r="H131" i="46" s="1"/>
  <c r="K54" i="46"/>
  <c r="K59" i="46"/>
  <c r="N40" i="46"/>
  <c r="I225" i="45"/>
  <c r="I76" i="45"/>
  <c r="I234" i="45" s="1"/>
  <c r="D84" i="45"/>
  <c r="D242" i="45" s="1"/>
  <c r="D220" i="45"/>
  <c r="L71" i="46"/>
  <c r="H71" i="46"/>
  <c r="D71" i="46"/>
  <c r="K71" i="46"/>
  <c r="G71" i="46"/>
  <c r="N71" i="46"/>
  <c r="J71" i="46"/>
  <c r="F71" i="46"/>
  <c r="M71" i="46"/>
  <c r="I71" i="46"/>
  <c r="E71" i="46"/>
  <c r="I84" i="45"/>
  <c r="I242" i="45" s="1"/>
  <c r="K220" i="45"/>
  <c r="K84" i="45"/>
  <c r="K242" i="45" s="1"/>
  <c r="M54" i="46"/>
  <c r="E54" i="46"/>
  <c r="N93" i="46"/>
  <c r="N67" i="46"/>
  <c r="F225" i="45"/>
  <c r="F76" i="45"/>
  <c r="F234" i="45" s="1"/>
  <c r="I230" i="67"/>
  <c r="D230" i="66"/>
  <c r="G230" i="66"/>
  <c r="I155" i="65"/>
  <c r="D155" i="65"/>
  <c r="H155" i="65"/>
  <c r="G155" i="65"/>
  <c r="J155" i="65"/>
  <c r="F155" i="65"/>
  <c r="I230" i="63"/>
  <c r="D230" i="62"/>
  <c r="H230" i="62"/>
  <c r="G230" i="62"/>
  <c r="I155" i="58"/>
  <c r="D155" i="58"/>
  <c r="H155" i="58"/>
  <c r="G155" i="58"/>
  <c r="J155" i="58"/>
  <c r="F155" i="58"/>
  <c r="I155" i="56"/>
  <c r="D155" i="56"/>
  <c r="H155" i="56"/>
  <c r="G155" i="56"/>
  <c r="J155" i="56"/>
  <c r="F155" i="56"/>
  <c r="J230" i="57"/>
  <c r="F230" i="52"/>
  <c r="I92" i="47"/>
  <c r="H79" i="46"/>
  <c r="M59" i="46"/>
  <c r="D8" i="46"/>
  <c r="D155" i="46" s="1"/>
  <c r="K98" i="46"/>
  <c r="G54" i="46"/>
  <c r="F98" i="46"/>
  <c r="K108" i="46"/>
  <c r="G108" i="46"/>
  <c r="N108" i="46"/>
  <c r="J108" i="46"/>
  <c r="F108" i="46"/>
  <c r="M108" i="46"/>
  <c r="I108" i="46"/>
  <c r="E108" i="46"/>
  <c r="L108" i="46"/>
  <c r="H108" i="46"/>
  <c r="D108" i="46"/>
  <c r="G59" i="46"/>
  <c r="J40" i="46"/>
  <c r="J92" i="46" s="1"/>
  <c r="E225" i="45"/>
  <c r="E76" i="45"/>
  <c r="E234" i="45" s="1"/>
  <c r="N50" i="46"/>
  <c r="N54" i="46" s="1"/>
  <c r="E84" i="45"/>
  <c r="E242" i="45" s="1"/>
  <c r="G220" i="45"/>
  <c r="G84" i="45"/>
  <c r="L32" i="46"/>
  <c r="D32" i="46"/>
  <c r="F103" i="46"/>
  <c r="N92" i="46"/>
  <c r="M92" i="46"/>
  <c r="I92" i="46"/>
  <c r="E92" i="46"/>
  <c r="L92" i="46"/>
  <c r="H92" i="46"/>
  <c r="D92" i="46"/>
  <c r="G32" i="46"/>
  <c r="K92" i="46"/>
  <c r="G92" i="46"/>
  <c r="N8" i="46"/>
  <c r="N119" i="46" s="1"/>
  <c r="F8" i="46"/>
  <c r="F123" i="46" s="1"/>
  <c r="M67" i="46"/>
  <c r="L67" i="46"/>
  <c r="J225" i="45"/>
  <c r="J76" i="45"/>
  <c r="J234" i="45" s="1"/>
  <c r="M32" i="46"/>
  <c r="E32" i="46"/>
  <c r="D230" i="67"/>
  <c r="H230" i="67"/>
  <c r="J155" i="66"/>
  <c r="F155" i="66"/>
  <c r="I155" i="66"/>
  <c r="D155" i="66"/>
  <c r="H155" i="66"/>
  <c r="G155" i="66"/>
  <c r="J155" i="64"/>
  <c r="F155" i="64"/>
  <c r="I155" i="64"/>
  <c r="D155" i="64"/>
  <c r="H155" i="64"/>
  <c r="G155" i="64"/>
  <c r="H230" i="64"/>
  <c r="G230" i="64"/>
  <c r="D230" i="63"/>
  <c r="J155" i="62"/>
  <c r="F155" i="62"/>
  <c r="I155" i="62"/>
  <c r="D155" i="62"/>
  <c r="H155" i="62"/>
  <c r="G155" i="62"/>
  <c r="E230" i="59"/>
  <c r="I155" i="55"/>
  <c r="D155" i="55"/>
  <c r="H155" i="55"/>
  <c r="G155" i="55"/>
  <c r="J155" i="55"/>
  <c r="F155" i="55"/>
  <c r="F230" i="57"/>
  <c r="J155" i="53"/>
  <c r="F155" i="53"/>
  <c r="I155" i="53"/>
  <c r="D155" i="53"/>
  <c r="H155" i="53"/>
  <c r="G155" i="53"/>
  <c r="G230" i="54"/>
  <c r="J155" i="52"/>
  <c r="F155" i="52"/>
  <c r="H155" i="52"/>
  <c r="G155" i="52"/>
  <c r="I155" i="52"/>
  <c r="D155" i="52"/>
  <c r="J155" i="51"/>
  <c r="F155" i="51"/>
  <c r="I155" i="51"/>
  <c r="D155" i="51"/>
  <c r="H155" i="51"/>
  <c r="G155" i="51"/>
  <c r="J155" i="50"/>
  <c r="F155" i="50"/>
  <c r="I155" i="50"/>
  <c r="D155" i="50"/>
  <c r="H155" i="50"/>
  <c r="G155" i="50"/>
  <c r="J155" i="49"/>
  <c r="F155" i="49"/>
  <c r="I155" i="49"/>
  <c r="D155" i="49"/>
  <c r="H155" i="49"/>
  <c r="G155" i="49"/>
  <c r="H92" i="47"/>
  <c r="I59" i="46"/>
  <c r="L46" i="46"/>
  <c r="L22" i="46"/>
  <c r="K225" i="45"/>
  <c r="K76" i="45"/>
  <c r="K234" i="45" s="1"/>
  <c r="M64" i="46"/>
  <c r="I64" i="46"/>
  <c r="E64" i="46"/>
  <c r="L64" i="46"/>
  <c r="H64" i="46"/>
  <c r="D64" i="46"/>
  <c r="K64" i="46"/>
  <c r="G64" i="46"/>
  <c r="N64" i="46"/>
  <c r="J64" i="46"/>
  <c r="F64" i="46"/>
  <c r="F40" i="46"/>
  <c r="F92" i="46" s="1"/>
  <c r="L84" i="45"/>
  <c r="L242" i="45" s="1"/>
  <c r="L220" i="45"/>
  <c r="F92" i="47"/>
  <c r="L109" i="46"/>
  <c r="H109" i="46"/>
  <c r="D109" i="46"/>
  <c r="K109" i="46"/>
  <c r="G109" i="46"/>
  <c r="N109" i="46"/>
  <c r="J109" i="46"/>
  <c r="F109" i="46"/>
  <c r="M109" i="46"/>
  <c r="I109" i="46"/>
  <c r="E109" i="46"/>
  <c r="J50" i="46"/>
  <c r="H67" i="45"/>
  <c r="H84" i="45" s="1"/>
  <c r="H242" i="45" s="1"/>
  <c r="I54" i="46"/>
  <c r="K32" i="46"/>
  <c r="F93" i="46"/>
  <c r="F67" i="46"/>
  <c r="N76" i="45"/>
  <c r="N234" i="45" s="1"/>
  <c r="J229" i="43"/>
  <c r="G154" i="43"/>
  <c r="I154" i="43"/>
  <c r="G229" i="42"/>
  <c r="J229" i="42"/>
  <c r="G229" i="43"/>
  <c r="J154" i="43"/>
  <c r="F229" i="43"/>
  <c r="I229" i="42"/>
  <c r="I229" i="43"/>
  <c r="F154" i="43"/>
  <c r="E154" i="43"/>
  <c r="F229" i="42"/>
  <c r="D229" i="42"/>
  <c r="H229" i="42"/>
  <c r="H229" i="43"/>
  <c r="D229" i="43"/>
  <c r="I154" i="42"/>
  <c r="E154" i="42"/>
  <c r="F154" i="42"/>
  <c r="H154" i="42"/>
  <c r="D154" i="42"/>
  <c r="G154" i="42"/>
  <c r="J154" i="42"/>
  <c r="F213" i="40"/>
  <c r="F228" i="40"/>
  <c r="F220" i="40"/>
  <c r="F173" i="40"/>
  <c r="F190" i="40"/>
  <c r="F219" i="40"/>
  <c r="F199" i="40"/>
  <c r="F175" i="40"/>
  <c r="F171" i="40"/>
  <c r="F167" i="40"/>
  <c r="F159" i="40"/>
  <c r="F192" i="40"/>
  <c r="F188" i="40"/>
  <c r="F168" i="40"/>
  <c r="F164" i="40"/>
  <c r="F216" i="40"/>
  <c r="F209" i="40"/>
  <c r="F201" i="40"/>
  <c r="F197" i="40"/>
  <c r="F193" i="40"/>
  <c r="F189" i="40"/>
  <c r="F165" i="40"/>
  <c r="F202" i="40"/>
  <c r="F178" i="40"/>
  <c r="F162" i="40"/>
  <c r="F203" i="40"/>
  <c r="F191" i="40"/>
  <c r="F163" i="40"/>
  <c r="F204" i="40"/>
  <c r="F180" i="40"/>
  <c r="F225" i="40"/>
  <c r="F205" i="40"/>
  <c r="F161" i="40"/>
  <c r="F198" i="40"/>
  <c r="F194" i="40"/>
  <c r="F166" i="40"/>
  <c r="F207" i="40"/>
  <c r="F195" i="40"/>
  <c r="F187" i="40"/>
  <c r="F208" i="40"/>
  <c r="F176" i="40"/>
  <c r="F172" i="40"/>
  <c r="H230" i="39"/>
  <c r="H139" i="40"/>
  <c r="H227" i="40"/>
  <c r="H219" i="40"/>
  <c r="F160" i="40"/>
  <c r="D230" i="39"/>
  <c r="F221" i="40"/>
  <c r="E230" i="38"/>
  <c r="F215" i="40"/>
  <c r="G230" i="39"/>
  <c r="H207" i="40"/>
  <c r="H215" i="40"/>
  <c r="H195" i="40"/>
  <c r="D207" i="40"/>
  <c r="D225" i="40"/>
  <c r="E150" i="40"/>
  <c r="H150" i="40"/>
  <c r="G150" i="40"/>
  <c r="F150" i="40"/>
  <c r="D217" i="40"/>
  <c r="F142" i="40"/>
  <c r="H142" i="40"/>
  <c r="G142" i="40"/>
  <c r="E142" i="40"/>
  <c r="F214" i="40"/>
  <c r="D60" i="41"/>
  <c r="D210" i="40"/>
  <c r="F135" i="40"/>
  <c r="H135" i="40"/>
  <c r="D135" i="40"/>
  <c r="G135" i="40"/>
  <c r="E135" i="40"/>
  <c r="H203" i="40"/>
  <c r="H199" i="40"/>
  <c r="H183" i="40"/>
  <c r="D179" i="40"/>
  <c r="D167" i="40"/>
  <c r="H159" i="40"/>
  <c r="G223" i="40"/>
  <c r="G213" i="40"/>
  <c r="H208" i="40"/>
  <c r="H204" i="40"/>
  <c r="D200" i="40"/>
  <c r="H196" i="40"/>
  <c r="H192" i="40"/>
  <c r="D188" i="40"/>
  <c r="D184" i="40"/>
  <c r="H180" i="40"/>
  <c r="H172" i="40"/>
  <c r="H168" i="40"/>
  <c r="D164" i="40"/>
  <c r="H226" i="40"/>
  <c r="D222" i="40"/>
  <c r="H212" i="40"/>
  <c r="H80" i="40"/>
  <c r="D209" i="40"/>
  <c r="D205" i="40"/>
  <c r="H193" i="40"/>
  <c r="H173" i="40"/>
  <c r="H169" i="40"/>
  <c r="G212" i="40"/>
  <c r="G80" i="40"/>
  <c r="D206" i="40"/>
  <c r="H202" i="40"/>
  <c r="D194" i="40"/>
  <c r="H190" i="40"/>
  <c r="H186" i="40"/>
  <c r="D182" i="40"/>
  <c r="H178" i="40"/>
  <c r="H170" i="40"/>
  <c r="F139" i="40"/>
  <c r="F212" i="40"/>
  <c r="F80" i="40"/>
  <c r="D230" i="38"/>
  <c r="H229" i="40"/>
  <c r="D227" i="40"/>
  <c r="F224" i="40"/>
  <c r="H221" i="40"/>
  <c r="D219" i="40"/>
  <c r="H213" i="40"/>
  <c r="D199" i="40"/>
  <c r="H191" i="40"/>
  <c r="H187" i="40"/>
  <c r="D175" i="40"/>
  <c r="H171" i="40"/>
  <c r="D159" i="40"/>
  <c r="E212" i="40"/>
  <c r="E80" i="40"/>
  <c r="H184" i="40"/>
  <c r="D176" i="40"/>
  <c r="H160" i="40"/>
  <c r="D226" i="40"/>
  <c r="G151" i="40"/>
  <c r="F151" i="40"/>
  <c r="E151" i="40"/>
  <c r="H151" i="40"/>
  <c r="D220" i="40"/>
  <c r="D212" i="40"/>
  <c r="H137" i="40"/>
  <c r="F137" i="40"/>
  <c r="E137" i="40"/>
  <c r="G137" i="40"/>
  <c r="D80" i="40"/>
  <c r="D155" i="40" s="1"/>
  <c r="D201" i="40"/>
  <c r="D185" i="40"/>
  <c r="H181" i="40"/>
  <c r="D177" i="40"/>
  <c r="D169" i="40"/>
  <c r="D165" i="40"/>
  <c r="H206" i="40"/>
  <c r="D198" i="40"/>
  <c r="H194" i="40"/>
  <c r="H182" i="40"/>
  <c r="D174" i="40"/>
  <c r="H162" i="40"/>
  <c r="D158" i="40"/>
  <c r="H220" i="40"/>
  <c r="D216" i="40"/>
  <c r="D160" i="40"/>
  <c r="F230" i="38"/>
  <c r="G155" i="38"/>
  <c r="F155" i="38"/>
  <c r="E155" i="38"/>
  <c r="H155" i="38"/>
  <c r="D155" i="38"/>
  <c r="D229" i="40"/>
  <c r="E154" i="40"/>
  <c r="H154" i="40"/>
  <c r="G154" i="40"/>
  <c r="F154" i="40"/>
  <c r="F226" i="40"/>
  <c r="H223" i="40"/>
  <c r="D221" i="40"/>
  <c r="H146" i="40"/>
  <c r="G146" i="40"/>
  <c r="F146" i="40"/>
  <c r="E146" i="40"/>
  <c r="F218" i="40"/>
  <c r="D213" i="40"/>
  <c r="F138" i="40"/>
  <c r="H138" i="40"/>
  <c r="G138" i="40"/>
  <c r="E138" i="40"/>
  <c r="D195" i="40"/>
  <c r="D187" i="40"/>
  <c r="D183" i="40"/>
  <c r="H179" i="40"/>
  <c r="D171" i="40"/>
  <c r="H163" i="40"/>
  <c r="E218" i="40"/>
  <c r="D208" i="40"/>
  <c r="H200" i="40"/>
  <c r="D196" i="40"/>
  <c r="H188" i="40"/>
  <c r="H164" i="40"/>
  <c r="D228" i="40"/>
  <c r="F223" i="40"/>
  <c r="H209" i="40"/>
  <c r="H205" i="40"/>
  <c r="H197" i="40"/>
  <c r="D193" i="40"/>
  <c r="H189" i="40"/>
  <c r="D173" i="40"/>
  <c r="D161" i="40"/>
  <c r="E223" i="40"/>
  <c r="D202" i="40"/>
  <c r="D186" i="40"/>
  <c r="H174" i="40"/>
  <c r="D170" i="40"/>
  <c r="D166" i="40"/>
  <c r="E230" i="39"/>
  <c r="H228" i="40"/>
  <c r="H224" i="40"/>
  <c r="F149" i="40"/>
  <c r="D224" i="40"/>
  <c r="F230" i="39"/>
  <c r="H225" i="40"/>
  <c r="D223" i="40"/>
  <c r="E148" i="40"/>
  <c r="H148" i="40"/>
  <c r="G148" i="40"/>
  <c r="F148" i="40"/>
  <c r="H217" i="40"/>
  <c r="D215" i="40"/>
  <c r="H60" i="41"/>
  <c r="H210" i="40"/>
  <c r="D191" i="40"/>
  <c r="H175" i="40"/>
  <c r="H167" i="40"/>
  <c r="D163" i="40"/>
  <c r="G217" i="40"/>
  <c r="D204" i="40"/>
  <c r="D192" i="40"/>
  <c r="D180" i="40"/>
  <c r="H176" i="40"/>
  <c r="D172" i="40"/>
  <c r="D168" i="40"/>
  <c r="H222" i="40"/>
  <c r="D218" i="40"/>
  <c r="H143" i="40"/>
  <c r="F143" i="40"/>
  <c r="E143" i="40"/>
  <c r="G143" i="40"/>
  <c r="H201" i="40"/>
  <c r="D197" i="40"/>
  <c r="D189" i="40"/>
  <c r="H185" i="40"/>
  <c r="D181" i="40"/>
  <c r="H177" i="40"/>
  <c r="H165" i="40"/>
  <c r="H161" i="40"/>
  <c r="H198" i="40"/>
  <c r="D190" i="40"/>
  <c r="D178" i="40"/>
  <c r="H166" i="40"/>
  <c r="D162" i="40"/>
  <c r="H158" i="40"/>
  <c r="E155" i="39"/>
  <c r="H155" i="39"/>
  <c r="G155" i="39"/>
  <c r="F155" i="39"/>
  <c r="H218" i="40"/>
  <c r="H214" i="40"/>
  <c r="D214" i="40"/>
  <c r="F60" i="41"/>
  <c r="F210" i="40"/>
  <c r="G230" i="38"/>
  <c r="H230" i="38"/>
  <c r="I232" i="36"/>
  <c r="I141" i="34"/>
  <c r="I240" i="36"/>
  <c r="I215" i="36"/>
  <c r="I211" i="36"/>
  <c r="I207" i="36"/>
  <c r="I203" i="36"/>
  <c r="I199" i="36"/>
  <c r="I187" i="36"/>
  <c r="I67" i="34"/>
  <c r="I84" i="34" s="1"/>
  <c r="I242" i="34" s="1"/>
  <c r="J196" i="36"/>
  <c r="I217" i="36"/>
  <c r="I213" i="36"/>
  <c r="I209" i="36"/>
  <c r="I205" i="36"/>
  <c r="I201" i="36"/>
  <c r="I193" i="36"/>
  <c r="H62" i="36"/>
  <c r="H67" i="36" s="1"/>
  <c r="G182" i="36"/>
  <c r="G174" i="36"/>
  <c r="G172" i="36"/>
  <c r="I195" i="36"/>
  <c r="I189" i="36"/>
  <c r="D187" i="36"/>
  <c r="I185" i="36"/>
  <c r="F194" i="36"/>
  <c r="G180" i="36"/>
  <c r="H199" i="36"/>
  <c r="J172" i="36"/>
  <c r="H167" i="36"/>
  <c r="F216" i="36"/>
  <c r="J214" i="36"/>
  <c r="F208" i="36"/>
  <c r="J206" i="36"/>
  <c r="F200" i="36"/>
  <c r="D200" i="36"/>
  <c r="H214" i="36"/>
  <c r="H200" i="36"/>
  <c r="H194" i="36"/>
  <c r="H184" i="36"/>
  <c r="F184" i="36"/>
  <c r="H204" i="36"/>
  <c r="G168" i="36"/>
  <c r="F212" i="36"/>
  <c r="J210" i="36"/>
  <c r="F204" i="36"/>
  <c r="J202" i="36"/>
  <c r="F190" i="36"/>
  <c r="F188" i="36"/>
  <c r="J186" i="36"/>
  <c r="D214" i="36"/>
  <c r="D208" i="36"/>
  <c r="I206" i="36"/>
  <c r="H206" i="36"/>
  <c r="H186" i="36"/>
  <c r="F192" i="36"/>
  <c r="D216" i="36"/>
  <c r="H210" i="36"/>
  <c r="H190" i="36"/>
  <c r="I225" i="35"/>
  <c r="I76" i="35"/>
  <c r="I234" i="35" s="1"/>
  <c r="H220" i="36"/>
  <c r="G237" i="36"/>
  <c r="G233" i="36"/>
  <c r="I226" i="36"/>
  <c r="G223" i="36"/>
  <c r="F239" i="36"/>
  <c r="H236" i="36"/>
  <c r="F233" i="36"/>
  <c r="H230" i="36"/>
  <c r="J227" i="36"/>
  <c r="J223" i="36"/>
  <c r="F221" i="36"/>
  <c r="F62" i="36"/>
  <c r="J182" i="36"/>
  <c r="F176" i="36"/>
  <c r="F174" i="36"/>
  <c r="F172" i="36"/>
  <c r="J170" i="36"/>
  <c r="J168" i="36"/>
  <c r="J166" i="36"/>
  <c r="J205" i="36"/>
  <c r="D239" i="36"/>
  <c r="I160" i="36"/>
  <c r="D160" i="36"/>
  <c r="H160" i="36"/>
  <c r="G160" i="36"/>
  <c r="J160" i="36"/>
  <c r="F160" i="36"/>
  <c r="I233" i="36"/>
  <c r="D229" i="36"/>
  <c r="G150" i="36"/>
  <c r="J150" i="36"/>
  <c r="F150" i="36"/>
  <c r="I150" i="36"/>
  <c r="D150" i="36"/>
  <c r="H150" i="36"/>
  <c r="I60" i="37"/>
  <c r="I218" i="36"/>
  <c r="I216" i="36"/>
  <c r="D210" i="36"/>
  <c r="I208" i="36"/>
  <c r="D202" i="36"/>
  <c r="I200" i="36"/>
  <c r="I196" i="36"/>
  <c r="I176" i="36"/>
  <c r="I168" i="36"/>
  <c r="F238" i="36"/>
  <c r="H229" i="36"/>
  <c r="F224" i="36"/>
  <c r="F197" i="36"/>
  <c r="J195" i="36"/>
  <c r="J183" i="36"/>
  <c r="J181" i="36"/>
  <c r="H180" i="36"/>
  <c r="F179" i="36"/>
  <c r="H176" i="36"/>
  <c r="F175" i="36"/>
  <c r="J173" i="36"/>
  <c r="H172" i="36"/>
  <c r="F171" i="36"/>
  <c r="H168" i="36"/>
  <c r="F167" i="36"/>
  <c r="I235" i="36"/>
  <c r="I181" i="36"/>
  <c r="D181" i="36"/>
  <c r="D177" i="36"/>
  <c r="I175" i="36"/>
  <c r="I228" i="36"/>
  <c r="G227" i="36"/>
  <c r="I221" i="36"/>
  <c r="I62" i="36"/>
  <c r="I67" i="36" s="1"/>
  <c r="G226" i="36"/>
  <c r="H235" i="36"/>
  <c r="J232" i="36"/>
  <c r="H231" i="36"/>
  <c r="D241" i="35"/>
  <c r="H162" i="35"/>
  <c r="G162" i="35"/>
  <c r="J162" i="35"/>
  <c r="F162" i="35"/>
  <c r="I162" i="35"/>
  <c r="D162" i="35"/>
  <c r="J141" i="35"/>
  <c r="F141" i="35"/>
  <c r="I141" i="35"/>
  <c r="D141" i="35"/>
  <c r="H141" i="35"/>
  <c r="D220" i="35"/>
  <c r="G141" i="35"/>
  <c r="I236" i="36"/>
  <c r="G231" i="36"/>
  <c r="D226" i="36"/>
  <c r="I147" i="36"/>
  <c r="D147" i="36"/>
  <c r="H147" i="36"/>
  <c r="G147" i="36"/>
  <c r="J147" i="36"/>
  <c r="F147" i="36"/>
  <c r="I222" i="36"/>
  <c r="H238" i="36"/>
  <c r="J235" i="36"/>
  <c r="J83" i="36"/>
  <c r="H232" i="36"/>
  <c r="J229" i="36"/>
  <c r="F227" i="36"/>
  <c r="F223" i="36"/>
  <c r="J60" i="37"/>
  <c r="J218" i="36"/>
  <c r="J216" i="36"/>
  <c r="F214" i="36"/>
  <c r="J212" i="36"/>
  <c r="F210" i="36"/>
  <c r="J208" i="36"/>
  <c r="F206" i="36"/>
  <c r="J204" i="36"/>
  <c r="F202" i="36"/>
  <c r="J200" i="36"/>
  <c r="J198" i="36"/>
  <c r="F196" i="36"/>
  <c r="J194" i="36"/>
  <c r="J192" i="36"/>
  <c r="J190" i="36"/>
  <c r="G238" i="36"/>
  <c r="D233" i="36"/>
  <c r="G154" i="36"/>
  <c r="J154" i="36"/>
  <c r="F154" i="36"/>
  <c r="I154" i="36"/>
  <c r="D154" i="36"/>
  <c r="H154" i="36"/>
  <c r="G228" i="36"/>
  <c r="D60" i="37"/>
  <c r="D218" i="36"/>
  <c r="G139" i="36"/>
  <c r="J139" i="36"/>
  <c r="F139" i="36"/>
  <c r="I139" i="36"/>
  <c r="D139" i="36"/>
  <c r="H139" i="36"/>
  <c r="D212" i="36"/>
  <c r="I210" i="36"/>
  <c r="D204" i="36"/>
  <c r="I202" i="36"/>
  <c r="D198" i="36"/>
  <c r="I194" i="36"/>
  <c r="D192" i="36"/>
  <c r="I190" i="36"/>
  <c r="D188" i="36"/>
  <c r="I186" i="36"/>
  <c r="I182" i="36"/>
  <c r="D180" i="36"/>
  <c r="I178" i="36"/>
  <c r="D176" i="36"/>
  <c r="I174" i="36"/>
  <c r="D172" i="36"/>
  <c r="I170" i="36"/>
  <c r="D168" i="36"/>
  <c r="I166" i="36"/>
  <c r="H237" i="36"/>
  <c r="J228" i="36"/>
  <c r="F222" i="36"/>
  <c r="F217" i="36"/>
  <c r="F215" i="36"/>
  <c r="J213" i="36"/>
  <c r="H212" i="36"/>
  <c r="F211" i="36"/>
  <c r="J209" i="36"/>
  <c r="H208" i="36"/>
  <c r="F207" i="36"/>
  <c r="F205" i="36"/>
  <c r="J203" i="36"/>
  <c r="H202" i="36"/>
  <c r="F201" i="36"/>
  <c r="J199" i="36"/>
  <c r="H198" i="36"/>
  <c r="J193" i="36"/>
  <c r="H192" i="36"/>
  <c r="F191" i="36"/>
  <c r="J189" i="36"/>
  <c r="H188" i="36"/>
  <c r="F187" i="36"/>
  <c r="J185" i="36"/>
  <c r="F183" i="36"/>
  <c r="J177" i="36"/>
  <c r="J169" i="36"/>
  <c r="D235" i="36"/>
  <c r="I183" i="36"/>
  <c r="D183" i="36"/>
  <c r="I179" i="36"/>
  <c r="D179" i="36"/>
  <c r="I173" i="36"/>
  <c r="G222" i="36"/>
  <c r="I169" i="36"/>
  <c r="D221" i="36"/>
  <c r="G142" i="36"/>
  <c r="J142" i="36"/>
  <c r="F142" i="36"/>
  <c r="I142" i="36"/>
  <c r="D142" i="36"/>
  <c r="H142" i="36"/>
  <c r="D62" i="36"/>
  <c r="G60" i="37"/>
  <c r="G218" i="36"/>
  <c r="J240" i="36"/>
  <c r="H239" i="36"/>
  <c r="J225" i="35"/>
  <c r="J76" i="35"/>
  <c r="J234" i="35" s="1"/>
  <c r="L225" i="34"/>
  <c r="L76" i="34"/>
  <c r="L234" i="34" s="1"/>
  <c r="I238" i="36"/>
  <c r="D236" i="36"/>
  <c r="J157" i="36"/>
  <c r="F157" i="36"/>
  <c r="I157" i="36"/>
  <c r="D157" i="36"/>
  <c r="G157" i="36"/>
  <c r="H157" i="36"/>
  <c r="I230" i="36"/>
  <c r="I224" i="36"/>
  <c r="D222" i="36"/>
  <c r="I143" i="36"/>
  <c r="D143" i="36"/>
  <c r="H143" i="36"/>
  <c r="G143" i="36"/>
  <c r="J143" i="36"/>
  <c r="F143" i="36"/>
  <c r="H240" i="36"/>
  <c r="J237" i="36"/>
  <c r="F235" i="36"/>
  <c r="F83" i="36"/>
  <c r="J231" i="36"/>
  <c r="F229" i="36"/>
  <c r="H226" i="36"/>
  <c r="H222" i="36"/>
  <c r="F60" i="37"/>
  <c r="F218" i="36"/>
  <c r="F67" i="36"/>
  <c r="F198" i="36"/>
  <c r="J184" i="36"/>
  <c r="F182" i="36"/>
  <c r="F180" i="36"/>
  <c r="J178" i="36"/>
  <c r="J176" i="36"/>
  <c r="J174" i="36"/>
  <c r="F168" i="36"/>
  <c r="F166" i="36"/>
  <c r="J180" i="36"/>
  <c r="I237" i="36"/>
  <c r="D231" i="36"/>
  <c r="G152" i="36"/>
  <c r="J152" i="36"/>
  <c r="F152" i="36"/>
  <c r="I152" i="36"/>
  <c r="D152" i="36"/>
  <c r="H152" i="36"/>
  <c r="I227" i="36"/>
  <c r="I212" i="36"/>
  <c r="D206" i="36"/>
  <c r="I204" i="36"/>
  <c r="D196" i="36"/>
  <c r="I184" i="36"/>
  <c r="J188" i="36"/>
  <c r="H233" i="36"/>
  <c r="F228" i="36"/>
  <c r="H60" i="37"/>
  <c r="H218" i="36"/>
  <c r="J197" i="36"/>
  <c r="H196" i="36"/>
  <c r="F195" i="36"/>
  <c r="F185" i="36"/>
  <c r="H182" i="36"/>
  <c r="J179" i="36"/>
  <c r="H178" i="36"/>
  <c r="F177" i="36"/>
  <c r="J175" i="36"/>
  <c r="H174" i="36"/>
  <c r="J171" i="36"/>
  <c r="H170" i="36"/>
  <c r="F169" i="36"/>
  <c r="J167" i="36"/>
  <c r="H166" i="36"/>
  <c r="H225" i="35"/>
  <c r="H76" i="35"/>
  <c r="H234" i="35" s="1"/>
  <c r="F156" i="36"/>
  <c r="G230" i="36"/>
  <c r="I223" i="36"/>
  <c r="D173" i="36"/>
  <c r="D169" i="36"/>
  <c r="I167" i="36"/>
  <c r="D167" i="36"/>
  <c r="J224" i="36"/>
  <c r="F232" i="36"/>
  <c r="H183" i="36"/>
  <c r="H221" i="36"/>
  <c r="F226" i="36"/>
  <c r="F225" i="35"/>
  <c r="F76" i="35"/>
  <c r="F234" i="35" s="1"/>
  <c r="G241" i="34"/>
  <c r="J162" i="34"/>
  <c r="M162" i="34"/>
  <c r="I162" i="34"/>
  <c r="L162" i="34"/>
  <c r="G162" i="34"/>
  <c r="K162" i="34"/>
  <c r="J225" i="34"/>
  <c r="J76" i="34"/>
  <c r="J234" i="34" s="1"/>
  <c r="M76" i="34"/>
  <c r="M234" i="34" s="1"/>
  <c r="M225" i="34"/>
  <c r="J146" i="34"/>
  <c r="M146" i="34"/>
  <c r="I146" i="34"/>
  <c r="G225" i="34"/>
  <c r="L146" i="34"/>
  <c r="G146" i="34"/>
  <c r="K146" i="34"/>
  <c r="G76" i="34"/>
  <c r="K76" i="34"/>
  <c r="K234" i="34" s="1"/>
  <c r="K225" i="34"/>
  <c r="M84" i="34"/>
  <c r="M242" i="34" s="1"/>
  <c r="L84" i="34"/>
  <c r="L242" i="34" s="1"/>
  <c r="D238" i="36"/>
  <c r="G159" i="36"/>
  <c r="J159" i="36"/>
  <c r="F159" i="36"/>
  <c r="I159" i="36"/>
  <c r="D159" i="36"/>
  <c r="H159" i="36"/>
  <c r="G235" i="36"/>
  <c r="G83" i="36"/>
  <c r="D230" i="36"/>
  <c r="I151" i="36"/>
  <c r="D151" i="36"/>
  <c r="H151" i="36"/>
  <c r="G151" i="36"/>
  <c r="J151" i="36"/>
  <c r="F151" i="36"/>
  <c r="D224" i="36"/>
  <c r="I145" i="36"/>
  <c r="D145" i="36"/>
  <c r="H145" i="36"/>
  <c r="G145" i="36"/>
  <c r="F145" i="36"/>
  <c r="J145" i="36"/>
  <c r="G221" i="36"/>
  <c r="G62" i="36"/>
  <c r="G67" i="36" s="1"/>
  <c r="J239" i="36"/>
  <c r="F237" i="36"/>
  <c r="J233" i="36"/>
  <c r="F231" i="36"/>
  <c r="H228" i="36"/>
  <c r="H224" i="36"/>
  <c r="J221" i="36"/>
  <c r="J62" i="36"/>
  <c r="J67" i="36" s="1"/>
  <c r="F170" i="36"/>
  <c r="D237" i="36"/>
  <c r="I158" i="36"/>
  <c r="D158" i="36"/>
  <c r="H158" i="36"/>
  <c r="G158" i="36"/>
  <c r="J158" i="36"/>
  <c r="F158" i="36"/>
  <c r="I229" i="36"/>
  <c r="D227" i="36"/>
  <c r="G148" i="36"/>
  <c r="J148" i="36"/>
  <c r="F148" i="36"/>
  <c r="I148" i="36"/>
  <c r="D148" i="36"/>
  <c r="H148" i="36"/>
  <c r="I198" i="36"/>
  <c r="D194" i="36"/>
  <c r="I192" i="36"/>
  <c r="D190" i="36"/>
  <c r="I188" i="36"/>
  <c r="D186" i="36"/>
  <c r="D184" i="36"/>
  <c r="D182" i="36"/>
  <c r="I180" i="36"/>
  <c r="D178" i="36"/>
  <c r="D174" i="36"/>
  <c r="I172" i="36"/>
  <c r="D170" i="36"/>
  <c r="D166" i="36"/>
  <c r="F178" i="36"/>
  <c r="J238" i="36"/>
  <c r="J230" i="36"/>
  <c r="H227" i="36"/>
  <c r="J217" i="36"/>
  <c r="J215" i="36"/>
  <c r="F213" i="36"/>
  <c r="J211" i="36"/>
  <c r="F209" i="36"/>
  <c r="J207" i="36"/>
  <c r="F203" i="36"/>
  <c r="J201" i="36"/>
  <c r="F199" i="36"/>
  <c r="F193" i="36"/>
  <c r="J191" i="36"/>
  <c r="F189" i="36"/>
  <c r="J187" i="36"/>
  <c r="F181" i="36"/>
  <c r="F173" i="36"/>
  <c r="I239" i="36"/>
  <c r="I83" i="36"/>
  <c r="D83" i="36"/>
  <c r="J156" i="36"/>
  <c r="I231" i="36"/>
  <c r="G229" i="36"/>
  <c r="I177" i="36"/>
  <c r="D223" i="36"/>
  <c r="G144" i="36"/>
  <c r="J144" i="36"/>
  <c r="F144" i="36"/>
  <c r="I144" i="36"/>
  <c r="D144" i="36"/>
  <c r="H144" i="36"/>
  <c r="D228" i="36"/>
  <c r="I149" i="36"/>
  <c r="D149" i="36"/>
  <c r="H149" i="36"/>
  <c r="G149" i="36"/>
  <c r="J149" i="36"/>
  <c r="F149" i="36"/>
  <c r="I171" i="36"/>
  <c r="D171" i="36"/>
  <c r="F240" i="36"/>
  <c r="J236" i="36"/>
  <c r="H83" i="36"/>
  <c r="F230" i="36"/>
  <c r="J222" i="36"/>
  <c r="I220" i="35"/>
  <c r="I84" i="35"/>
  <c r="I242" i="35" s="1"/>
  <c r="D67" i="35"/>
  <c r="G84" i="34"/>
  <c r="H156" i="32"/>
  <c r="H221" i="32"/>
  <c r="J230" i="32"/>
  <c r="H216" i="32"/>
  <c r="D216" i="32"/>
  <c r="H208" i="32"/>
  <c r="D208" i="32"/>
  <c r="D204" i="32"/>
  <c r="H200" i="32"/>
  <c r="H184" i="32"/>
  <c r="D180" i="32"/>
  <c r="H168" i="32"/>
  <c r="H177" i="32"/>
  <c r="H173" i="32"/>
  <c r="H169" i="32"/>
  <c r="H214" i="32"/>
  <c r="H210" i="32"/>
  <c r="H206" i="32"/>
  <c r="H202" i="32"/>
  <c r="H211" i="32"/>
  <c r="H207" i="32"/>
  <c r="H203" i="32"/>
  <c r="H191" i="32"/>
  <c r="H187" i="32"/>
  <c r="H183" i="32"/>
  <c r="H179" i="32"/>
  <c r="H175" i="32"/>
  <c r="H171" i="32"/>
  <c r="H167" i="32"/>
  <c r="H240" i="32"/>
  <c r="H230" i="32"/>
  <c r="H227" i="32"/>
  <c r="D156" i="32"/>
  <c r="G78" i="30"/>
  <c r="G236" i="30" s="1"/>
  <c r="H204" i="32"/>
  <c r="D196" i="32"/>
  <c r="D192" i="32"/>
  <c r="H180" i="32"/>
  <c r="D176" i="32"/>
  <c r="H213" i="32"/>
  <c r="D213" i="32"/>
  <c r="H197" i="32"/>
  <c r="H215" i="32"/>
  <c r="H195" i="32"/>
  <c r="H237" i="32"/>
  <c r="H235" i="32"/>
  <c r="I156" i="32"/>
  <c r="H218" i="32"/>
  <c r="H192" i="32"/>
  <c r="D188" i="32"/>
  <c r="H176" i="32"/>
  <c r="D172" i="32"/>
  <c r="D168" i="32"/>
  <c r="H209" i="32"/>
  <c r="D209" i="32"/>
  <c r="H201" i="32"/>
  <c r="H193" i="32"/>
  <c r="H189" i="32"/>
  <c r="D189" i="32"/>
  <c r="H60" i="33"/>
  <c r="D205" i="32"/>
  <c r="D201" i="32"/>
  <c r="D197" i="32"/>
  <c r="D185" i="32"/>
  <c r="D193" i="32"/>
  <c r="D177" i="32"/>
  <c r="I62" i="32"/>
  <c r="I220" i="32" s="1"/>
  <c r="D173" i="32"/>
  <c r="D169" i="32"/>
  <c r="D206" i="32"/>
  <c r="D194" i="32"/>
  <c r="G171" i="32"/>
  <c r="G167" i="32"/>
  <c r="D186" i="32"/>
  <c r="G179" i="32"/>
  <c r="H62" i="32"/>
  <c r="H220" i="32" s="1"/>
  <c r="D178" i="32"/>
  <c r="G207" i="32"/>
  <c r="G187" i="32"/>
  <c r="D214" i="32"/>
  <c r="D202" i="32"/>
  <c r="D170" i="32"/>
  <c r="D240" i="32"/>
  <c r="H161" i="32"/>
  <c r="G161" i="32"/>
  <c r="J161" i="32"/>
  <c r="F161" i="32"/>
  <c r="I161" i="32"/>
  <c r="D161" i="32"/>
  <c r="G237" i="32"/>
  <c r="G233" i="32"/>
  <c r="I230" i="32"/>
  <c r="D228" i="32"/>
  <c r="H149" i="32"/>
  <c r="G149" i="32"/>
  <c r="J149" i="32"/>
  <c r="F149" i="32"/>
  <c r="I149" i="32"/>
  <c r="D149" i="32"/>
  <c r="I224" i="32"/>
  <c r="D222" i="32"/>
  <c r="H143" i="32"/>
  <c r="G143" i="32"/>
  <c r="J143" i="32"/>
  <c r="F143" i="32"/>
  <c r="I143" i="32"/>
  <c r="D143" i="32"/>
  <c r="F239" i="32"/>
  <c r="J235" i="32"/>
  <c r="J83" i="32"/>
  <c r="H232" i="32"/>
  <c r="J227" i="32"/>
  <c r="J223" i="32"/>
  <c r="F221" i="32"/>
  <c r="F62" i="32"/>
  <c r="G208" i="32"/>
  <c r="G196" i="32"/>
  <c r="I237" i="32"/>
  <c r="D231" i="32"/>
  <c r="J152" i="32"/>
  <c r="F152" i="32"/>
  <c r="I152" i="32"/>
  <c r="D152" i="32"/>
  <c r="H152" i="32"/>
  <c r="G152" i="32"/>
  <c r="G226" i="32"/>
  <c r="G217" i="32"/>
  <c r="G201" i="32"/>
  <c r="G193" i="32"/>
  <c r="G185" i="32"/>
  <c r="G177" i="32"/>
  <c r="G169" i="32"/>
  <c r="H239" i="32"/>
  <c r="J226" i="32"/>
  <c r="G214" i="32"/>
  <c r="D211" i="32"/>
  <c r="G206" i="32"/>
  <c r="D199" i="32"/>
  <c r="D195" i="32"/>
  <c r="G190" i="32"/>
  <c r="D187" i="32"/>
  <c r="G182" i="32"/>
  <c r="D179" i="32"/>
  <c r="G174" i="32"/>
  <c r="D171" i="32"/>
  <c r="D167" i="32"/>
  <c r="G154" i="32"/>
  <c r="D227" i="32"/>
  <c r="I222" i="31"/>
  <c r="I69" i="31"/>
  <c r="G240" i="32"/>
  <c r="J156" i="32"/>
  <c r="D62" i="32"/>
  <c r="D67" i="32" s="1"/>
  <c r="J227" i="31"/>
  <c r="J78" i="31"/>
  <c r="J236" i="31" s="1"/>
  <c r="F222" i="30"/>
  <c r="F86" i="30"/>
  <c r="F244" i="30" s="1"/>
  <c r="I78" i="30"/>
  <c r="I236" i="30" s="1"/>
  <c r="I227" i="30"/>
  <c r="J86" i="31"/>
  <c r="J244" i="31" s="1"/>
  <c r="G239" i="32"/>
  <c r="I236" i="32"/>
  <c r="I232" i="32"/>
  <c r="D230" i="32"/>
  <c r="H151" i="32"/>
  <c r="G151" i="32"/>
  <c r="J151" i="32"/>
  <c r="F151" i="32"/>
  <c r="I151" i="32"/>
  <c r="D151" i="32"/>
  <c r="G227" i="32"/>
  <c r="D224" i="32"/>
  <c r="H145" i="32"/>
  <c r="G145" i="32"/>
  <c r="J145" i="32"/>
  <c r="F145" i="32"/>
  <c r="I145" i="32"/>
  <c r="D145" i="32"/>
  <c r="G221" i="32"/>
  <c r="G62" i="32"/>
  <c r="H238" i="32"/>
  <c r="F235" i="32"/>
  <c r="F83" i="32"/>
  <c r="J231" i="32"/>
  <c r="F227" i="32"/>
  <c r="F223" i="32"/>
  <c r="G188" i="32"/>
  <c r="G180" i="32"/>
  <c r="G172" i="32"/>
  <c r="G168" i="32"/>
  <c r="I233" i="32"/>
  <c r="D229" i="32"/>
  <c r="J150" i="32"/>
  <c r="F150" i="32"/>
  <c r="I150" i="32"/>
  <c r="D150" i="32"/>
  <c r="H150" i="32"/>
  <c r="G150" i="32"/>
  <c r="G224" i="32"/>
  <c r="G209" i="32"/>
  <c r="G197" i="32"/>
  <c r="H231" i="32"/>
  <c r="F226" i="32"/>
  <c r="D237" i="32"/>
  <c r="D222" i="31"/>
  <c r="G143" i="31"/>
  <c r="J143" i="31"/>
  <c r="F143" i="31"/>
  <c r="I143" i="31"/>
  <c r="D143" i="31"/>
  <c r="D69" i="31"/>
  <c r="D86" i="31" s="1"/>
  <c r="H143" i="31"/>
  <c r="D235" i="32"/>
  <c r="F144" i="32"/>
  <c r="G142" i="32"/>
  <c r="F142" i="32"/>
  <c r="F227" i="31"/>
  <c r="F78" i="31"/>
  <c r="F236" i="31" s="1"/>
  <c r="J227" i="30"/>
  <c r="J78" i="30"/>
  <c r="J236" i="30" s="1"/>
  <c r="D243" i="31"/>
  <c r="I164" i="31"/>
  <c r="D164" i="31"/>
  <c r="H164" i="31"/>
  <c r="G164" i="31"/>
  <c r="J164" i="31"/>
  <c r="F164" i="31"/>
  <c r="H227" i="31"/>
  <c r="H78" i="31"/>
  <c r="H236" i="31" s="1"/>
  <c r="I238" i="32"/>
  <c r="D236" i="32"/>
  <c r="H157" i="32"/>
  <c r="G157" i="32"/>
  <c r="J157" i="32"/>
  <c r="F157" i="32"/>
  <c r="I157" i="32"/>
  <c r="D157" i="32"/>
  <c r="D232" i="32"/>
  <c r="H153" i="32"/>
  <c r="G153" i="32"/>
  <c r="J153" i="32"/>
  <c r="F153" i="32"/>
  <c r="I153" i="32"/>
  <c r="D153" i="32"/>
  <c r="G229" i="32"/>
  <c r="I226" i="32"/>
  <c r="G223" i="32"/>
  <c r="G60" i="33"/>
  <c r="G218" i="32"/>
  <c r="G215" i="32"/>
  <c r="G195" i="32"/>
  <c r="J237" i="32"/>
  <c r="J233" i="32"/>
  <c r="F231" i="32"/>
  <c r="H226" i="32"/>
  <c r="H222" i="32"/>
  <c r="G212" i="32"/>
  <c r="G204" i="32"/>
  <c r="I239" i="32"/>
  <c r="G232" i="32"/>
  <c r="G228" i="32"/>
  <c r="G222" i="32"/>
  <c r="D198" i="32"/>
  <c r="G189" i="32"/>
  <c r="G181" i="32"/>
  <c r="G173" i="32"/>
  <c r="J228" i="32"/>
  <c r="G210" i="32"/>
  <c r="D207" i="32"/>
  <c r="G202" i="32"/>
  <c r="G194" i="32"/>
  <c r="D191" i="32"/>
  <c r="G186" i="32"/>
  <c r="D183" i="32"/>
  <c r="G178" i="32"/>
  <c r="D175" i="32"/>
  <c r="G170" i="32"/>
  <c r="G166" i="32"/>
  <c r="I158" i="32"/>
  <c r="G148" i="32"/>
  <c r="F148" i="32"/>
  <c r="D83" i="32"/>
  <c r="J144" i="32"/>
  <c r="F227" i="30"/>
  <c r="F78" i="30"/>
  <c r="F236" i="30" s="1"/>
  <c r="J164" i="30"/>
  <c r="F164" i="30"/>
  <c r="D243" i="30"/>
  <c r="I164" i="30"/>
  <c r="D164" i="30"/>
  <c r="H164" i="30"/>
  <c r="G164" i="30"/>
  <c r="H78" i="30"/>
  <c r="H236" i="30" s="1"/>
  <c r="H227" i="30"/>
  <c r="F86" i="31"/>
  <c r="F244" i="31" s="1"/>
  <c r="D238" i="32"/>
  <c r="H159" i="32"/>
  <c r="G159" i="32"/>
  <c r="J159" i="32"/>
  <c r="F159" i="32"/>
  <c r="I159" i="32"/>
  <c r="D159" i="32"/>
  <c r="G235" i="32"/>
  <c r="G83" i="32"/>
  <c r="G231" i="32"/>
  <c r="I228" i="32"/>
  <c r="D226" i="32"/>
  <c r="H147" i="32"/>
  <c r="G147" i="32"/>
  <c r="J147" i="32"/>
  <c r="F147" i="32"/>
  <c r="I147" i="32"/>
  <c r="D147" i="32"/>
  <c r="I222" i="32"/>
  <c r="G211" i="32"/>
  <c r="G203" i="32"/>
  <c r="G199" i="32"/>
  <c r="G191" i="32"/>
  <c r="G183" i="32"/>
  <c r="G175" i="32"/>
  <c r="J239" i="32"/>
  <c r="F237" i="32"/>
  <c r="F233" i="32"/>
  <c r="H228" i="32"/>
  <c r="H224" i="32"/>
  <c r="J221" i="32"/>
  <c r="J62" i="32"/>
  <c r="G216" i="32"/>
  <c r="G200" i="32"/>
  <c r="G192" i="32"/>
  <c r="G184" i="32"/>
  <c r="G176" i="32"/>
  <c r="D239" i="32"/>
  <c r="J160" i="32"/>
  <c r="F160" i="32"/>
  <c r="I160" i="32"/>
  <c r="D160" i="32"/>
  <c r="H160" i="32"/>
  <c r="G160" i="32"/>
  <c r="I231" i="32"/>
  <c r="I227" i="32"/>
  <c r="D60" i="33"/>
  <c r="D218" i="32"/>
  <c r="J139" i="32"/>
  <c r="F139" i="32"/>
  <c r="I139" i="32"/>
  <c r="D139" i="32"/>
  <c r="H139" i="32"/>
  <c r="G139" i="32"/>
  <c r="G213" i="32"/>
  <c r="D210" i="32"/>
  <c r="G205" i="32"/>
  <c r="D190" i="32"/>
  <c r="D182" i="32"/>
  <c r="D174" i="32"/>
  <c r="F228" i="32"/>
  <c r="D215" i="32"/>
  <c r="D203" i="32"/>
  <c r="G198" i="32"/>
  <c r="G158" i="32"/>
  <c r="F158" i="32"/>
  <c r="G238" i="32"/>
  <c r="I83" i="32"/>
  <c r="I154" i="32"/>
  <c r="J148" i="32"/>
  <c r="G227" i="31"/>
  <c r="G78" i="31"/>
  <c r="G236" i="31" s="1"/>
  <c r="H143" i="30"/>
  <c r="G143" i="30"/>
  <c r="J143" i="30"/>
  <c r="F143" i="30"/>
  <c r="D69" i="30"/>
  <c r="D222" i="30"/>
  <c r="I143" i="30"/>
  <c r="D143" i="30"/>
  <c r="H83" i="32"/>
  <c r="G156" i="32"/>
  <c r="F156" i="32"/>
  <c r="G230" i="32"/>
  <c r="D223" i="32"/>
  <c r="D221" i="32"/>
  <c r="G86" i="31"/>
  <c r="G244" i="31" s="1"/>
  <c r="J222" i="30"/>
  <c r="J86" i="30"/>
  <c r="J244" i="30" s="1"/>
  <c r="F213" i="28"/>
  <c r="F205" i="28"/>
  <c r="F197" i="28"/>
  <c r="F189" i="28"/>
  <c r="F181" i="28"/>
  <c r="F173" i="28"/>
  <c r="F171" i="28"/>
  <c r="F169" i="28"/>
  <c r="F219" i="28"/>
  <c r="F211" i="28"/>
  <c r="F203" i="28"/>
  <c r="F195" i="28"/>
  <c r="F187" i="28"/>
  <c r="F179" i="28"/>
  <c r="D201" i="28"/>
  <c r="D197" i="28"/>
  <c r="D193" i="28"/>
  <c r="D189" i="28"/>
  <c r="D185" i="28"/>
  <c r="D181" i="28"/>
  <c r="D171" i="28"/>
  <c r="D169" i="28"/>
  <c r="F217" i="28"/>
  <c r="F209" i="28"/>
  <c r="F201" i="28"/>
  <c r="F193" i="28"/>
  <c r="F185" i="28"/>
  <c r="F177" i="28"/>
  <c r="I69" i="26"/>
  <c r="I86" i="26" s="1"/>
  <c r="I244" i="26" s="1"/>
  <c r="G143" i="26"/>
  <c r="F64" i="28"/>
  <c r="D143" i="26"/>
  <c r="F143" i="26"/>
  <c r="D69" i="26"/>
  <c r="D86" i="26" s="1"/>
  <c r="D244" i="26" s="1"/>
  <c r="D222" i="26"/>
  <c r="H143" i="26"/>
  <c r="H204" i="28"/>
  <c r="H216" i="28"/>
  <c r="H212" i="28"/>
  <c r="H208" i="28"/>
  <c r="H192" i="28"/>
  <c r="H196" i="28"/>
  <c r="H218" i="28"/>
  <c r="H214" i="28"/>
  <c r="H210" i="28"/>
  <c r="H200" i="28"/>
  <c r="G218" i="28"/>
  <c r="J227" i="26"/>
  <c r="J78" i="26"/>
  <c r="J236" i="26" s="1"/>
  <c r="I241" i="28"/>
  <c r="I160" i="28"/>
  <c r="H160" i="28"/>
  <c r="D239" i="28"/>
  <c r="F160" i="28"/>
  <c r="J160" i="28"/>
  <c r="G160" i="28"/>
  <c r="D160" i="28"/>
  <c r="I235" i="28"/>
  <c r="D233" i="28"/>
  <c r="J154" i="28"/>
  <c r="F154" i="28"/>
  <c r="H154" i="28"/>
  <c r="G154" i="28"/>
  <c r="I154" i="28"/>
  <c r="D154" i="28"/>
  <c r="G230" i="28"/>
  <c r="G226" i="28"/>
  <c r="I223" i="28"/>
  <c r="I64" i="28"/>
  <c r="I69" i="28" s="1"/>
  <c r="H168" i="28"/>
  <c r="F238" i="28"/>
  <c r="H233" i="28"/>
  <c r="F228" i="28"/>
  <c r="J224" i="28"/>
  <c r="G216" i="28"/>
  <c r="G208" i="28"/>
  <c r="G200" i="28"/>
  <c r="G192" i="28"/>
  <c r="G184" i="28"/>
  <c r="G182" i="28"/>
  <c r="G178" i="28"/>
  <c r="G174" i="28"/>
  <c r="G168" i="28"/>
  <c r="D242" i="28"/>
  <c r="G163" i="28"/>
  <c r="J163" i="28"/>
  <c r="F163" i="28"/>
  <c r="I163" i="28"/>
  <c r="D163" i="28"/>
  <c r="H163" i="28"/>
  <c r="D238" i="28"/>
  <c r="H159" i="28"/>
  <c r="J159" i="28"/>
  <c r="F159" i="28"/>
  <c r="I159" i="28"/>
  <c r="D159" i="28"/>
  <c r="G159" i="28"/>
  <c r="G233" i="28"/>
  <c r="I228" i="28"/>
  <c r="G225" i="28"/>
  <c r="J60" i="29"/>
  <c r="J220" i="28"/>
  <c r="J62" i="28"/>
  <c r="J218" i="28"/>
  <c r="H217" i="28"/>
  <c r="F216" i="28"/>
  <c r="J214" i="28"/>
  <c r="H213" i="28"/>
  <c r="F212" i="28"/>
  <c r="J210" i="28"/>
  <c r="H209" i="28"/>
  <c r="F208" i="28"/>
  <c r="J206" i="28"/>
  <c r="H205" i="28"/>
  <c r="F204" i="28"/>
  <c r="J202" i="28"/>
  <c r="H201" i="28"/>
  <c r="F200" i="28"/>
  <c r="J198" i="28"/>
  <c r="H197" i="28"/>
  <c r="F196" i="28"/>
  <c r="J194" i="28"/>
  <c r="H193" i="28"/>
  <c r="F192" i="28"/>
  <c r="J190" i="28"/>
  <c r="H189" i="28"/>
  <c r="F188" i="28"/>
  <c r="J186" i="28"/>
  <c r="H185" i="28"/>
  <c r="F184" i="28"/>
  <c r="J182" i="28"/>
  <c r="H181" i="28"/>
  <c r="F180" i="28"/>
  <c r="J178" i="28"/>
  <c r="H177" i="28"/>
  <c r="F176" i="28"/>
  <c r="J174" i="28"/>
  <c r="H173" i="28"/>
  <c r="F172" i="28"/>
  <c r="I60" i="29"/>
  <c r="I220" i="28"/>
  <c r="I62" i="28"/>
  <c r="I218" i="28"/>
  <c r="G217" i="28"/>
  <c r="D216" i="28"/>
  <c r="I214" i="28"/>
  <c r="G213" i="28"/>
  <c r="D212" i="28"/>
  <c r="I210" i="28"/>
  <c r="G209" i="28"/>
  <c r="D208" i="28"/>
  <c r="I206" i="28"/>
  <c r="G205" i="28"/>
  <c r="D204" i="28"/>
  <c r="I202" i="28"/>
  <c r="G201" i="28"/>
  <c r="D200" i="28"/>
  <c r="I198" i="28"/>
  <c r="G197" i="28"/>
  <c r="D196" i="28"/>
  <c r="I194" i="28"/>
  <c r="G193" i="28"/>
  <c r="D192" i="28"/>
  <c r="I190" i="28"/>
  <c r="G189" i="28"/>
  <c r="D188" i="28"/>
  <c r="I186" i="28"/>
  <c r="G185" i="28"/>
  <c r="D184" i="28"/>
  <c r="I182" i="28"/>
  <c r="G181" i="28"/>
  <c r="D180" i="28"/>
  <c r="I178" i="28"/>
  <c r="G177" i="28"/>
  <c r="D176" i="28"/>
  <c r="G173" i="28"/>
  <c r="D172" i="28"/>
  <c r="J241" i="28"/>
  <c r="J240" i="28"/>
  <c r="H238" i="28"/>
  <c r="H226" i="28"/>
  <c r="H234" i="28"/>
  <c r="F233" i="28"/>
  <c r="H231" i="28"/>
  <c r="F225" i="28"/>
  <c r="H224" i="28"/>
  <c r="G239" i="28"/>
  <c r="G235" i="28"/>
  <c r="I230" i="28"/>
  <c r="G227" i="27"/>
  <c r="G78" i="27"/>
  <c r="G236" i="27" s="1"/>
  <c r="D243" i="26"/>
  <c r="H164" i="26"/>
  <c r="G164" i="26"/>
  <c r="J164" i="26"/>
  <c r="F164" i="26"/>
  <c r="I164" i="26"/>
  <c r="D164" i="26"/>
  <c r="G69" i="26"/>
  <c r="G86" i="26" s="1"/>
  <c r="G222" i="26"/>
  <c r="I162" i="28"/>
  <c r="D162" i="28"/>
  <c r="H162" i="28"/>
  <c r="G162" i="28"/>
  <c r="D241" i="28"/>
  <c r="F162" i="28"/>
  <c r="J162" i="28"/>
  <c r="G238" i="28"/>
  <c r="D235" i="28"/>
  <c r="J156" i="28"/>
  <c r="F156" i="28"/>
  <c r="H156" i="28"/>
  <c r="G156" i="28"/>
  <c r="I156" i="28"/>
  <c r="D156" i="28"/>
  <c r="G232" i="28"/>
  <c r="I229" i="28"/>
  <c r="I225" i="28"/>
  <c r="D223" i="28"/>
  <c r="J144" i="28"/>
  <c r="F144" i="28"/>
  <c r="H144" i="28"/>
  <c r="G144" i="28"/>
  <c r="I144" i="28"/>
  <c r="D144" i="28"/>
  <c r="D64" i="28"/>
  <c r="D69" i="28" s="1"/>
  <c r="H188" i="28"/>
  <c r="H184" i="28"/>
  <c r="H180" i="28"/>
  <c r="H176" i="28"/>
  <c r="H172" i="28"/>
  <c r="H170" i="28"/>
  <c r="H239" i="28"/>
  <c r="H237" i="28"/>
  <c r="H85" i="28"/>
  <c r="J232" i="28"/>
  <c r="J226" i="28"/>
  <c r="F224" i="28"/>
  <c r="G210" i="28"/>
  <c r="G202" i="28"/>
  <c r="G194" i="28"/>
  <c r="G186" i="28"/>
  <c r="G241" i="28"/>
  <c r="G237" i="28"/>
  <c r="G85" i="28"/>
  <c r="I232" i="28"/>
  <c r="D228" i="28"/>
  <c r="H149" i="28"/>
  <c r="J149" i="28"/>
  <c r="F149" i="28"/>
  <c r="I149" i="28"/>
  <c r="D149" i="28"/>
  <c r="G149" i="28"/>
  <c r="I224" i="28"/>
  <c r="F60" i="29"/>
  <c r="F220" i="28"/>
  <c r="F62" i="28"/>
  <c r="H169" i="28"/>
  <c r="F168" i="28"/>
  <c r="D60" i="29"/>
  <c r="D220" i="28"/>
  <c r="J141" i="28"/>
  <c r="F141" i="28"/>
  <c r="H141" i="28"/>
  <c r="G141" i="28"/>
  <c r="D141" i="28"/>
  <c r="D62" i="28"/>
  <c r="I141" i="28"/>
  <c r="I174" i="28"/>
  <c r="D170" i="28"/>
  <c r="I168" i="28"/>
  <c r="J239" i="28"/>
  <c r="F235" i="28"/>
  <c r="F231" i="28"/>
  <c r="J229" i="28"/>
  <c r="F85" i="28"/>
  <c r="F223" i="28"/>
  <c r="H227" i="27"/>
  <c r="H78" i="27"/>
  <c r="H236" i="27" s="1"/>
  <c r="G222" i="27"/>
  <c r="G86" i="27"/>
  <c r="G244" i="27" s="1"/>
  <c r="I222" i="27"/>
  <c r="I69" i="27"/>
  <c r="I86" i="27" s="1"/>
  <c r="I244" i="27" s="1"/>
  <c r="G240" i="28"/>
  <c r="I237" i="28"/>
  <c r="I85" i="28"/>
  <c r="G234" i="28"/>
  <c r="I231" i="28"/>
  <c r="D229" i="28"/>
  <c r="J150" i="28"/>
  <c r="F150" i="28"/>
  <c r="H150" i="28"/>
  <c r="G150" i="28"/>
  <c r="D150" i="28"/>
  <c r="I150" i="28"/>
  <c r="D225" i="28"/>
  <c r="J146" i="28"/>
  <c r="F146" i="28"/>
  <c r="H146" i="28"/>
  <c r="G146" i="28"/>
  <c r="I146" i="28"/>
  <c r="D146" i="28"/>
  <c r="H60" i="29"/>
  <c r="H220" i="28"/>
  <c r="H62" i="28"/>
  <c r="J234" i="28"/>
  <c r="F232" i="28"/>
  <c r="F226" i="28"/>
  <c r="H223" i="28"/>
  <c r="H64" i="28"/>
  <c r="G212" i="28"/>
  <c r="G204" i="28"/>
  <c r="G196" i="28"/>
  <c r="G188" i="28"/>
  <c r="G180" i="28"/>
  <c r="G176" i="28"/>
  <c r="G172" i="28"/>
  <c r="G170" i="28"/>
  <c r="D240" i="28"/>
  <c r="G161" i="28"/>
  <c r="J161" i="28"/>
  <c r="F161" i="28"/>
  <c r="H161" i="28"/>
  <c r="I161" i="28"/>
  <c r="D161" i="28"/>
  <c r="I234" i="28"/>
  <c r="D232" i="28"/>
  <c r="H153" i="28"/>
  <c r="J153" i="28"/>
  <c r="F153" i="28"/>
  <c r="I153" i="28"/>
  <c r="D153" i="28"/>
  <c r="G153" i="28"/>
  <c r="I226" i="28"/>
  <c r="D224" i="28"/>
  <c r="H145" i="28"/>
  <c r="J145" i="28"/>
  <c r="F145" i="28"/>
  <c r="I145" i="28"/>
  <c r="D145" i="28"/>
  <c r="G145" i="28"/>
  <c r="H219" i="28"/>
  <c r="F218" i="28"/>
  <c r="J216" i="28"/>
  <c r="H215" i="28"/>
  <c r="F214" i="28"/>
  <c r="J212" i="28"/>
  <c r="H211" i="28"/>
  <c r="F210" i="28"/>
  <c r="J208" i="28"/>
  <c r="H207" i="28"/>
  <c r="F206" i="28"/>
  <c r="J204" i="28"/>
  <c r="H203" i="28"/>
  <c r="F202" i="28"/>
  <c r="J200" i="28"/>
  <c r="H199" i="28"/>
  <c r="F198" i="28"/>
  <c r="J196" i="28"/>
  <c r="H195" i="28"/>
  <c r="F194" i="28"/>
  <c r="J192" i="28"/>
  <c r="H191" i="28"/>
  <c r="F190" i="28"/>
  <c r="J188" i="28"/>
  <c r="H187" i="28"/>
  <c r="F186" i="28"/>
  <c r="J184" i="28"/>
  <c r="H183" i="28"/>
  <c r="F182" i="28"/>
  <c r="J180" i="28"/>
  <c r="H179" i="28"/>
  <c r="F178" i="28"/>
  <c r="J176" i="28"/>
  <c r="H175" i="28"/>
  <c r="F174" i="28"/>
  <c r="J172" i="28"/>
  <c r="H171" i="28"/>
  <c r="G219" i="28"/>
  <c r="D218" i="28"/>
  <c r="I216" i="28"/>
  <c r="G215" i="28"/>
  <c r="D214" i="28"/>
  <c r="I212" i="28"/>
  <c r="G211" i="28"/>
  <c r="D210" i="28"/>
  <c r="I208" i="28"/>
  <c r="G207" i="28"/>
  <c r="D206" i="28"/>
  <c r="I204" i="28"/>
  <c r="G203" i="28"/>
  <c r="D202" i="28"/>
  <c r="I200" i="28"/>
  <c r="G199" i="28"/>
  <c r="D198" i="28"/>
  <c r="I196" i="28"/>
  <c r="G195" i="28"/>
  <c r="D194" i="28"/>
  <c r="I192" i="28"/>
  <c r="G191" i="28"/>
  <c r="D190" i="28"/>
  <c r="I188" i="28"/>
  <c r="G187" i="28"/>
  <c r="D186" i="28"/>
  <c r="I184" i="28"/>
  <c r="G183" i="28"/>
  <c r="D182" i="28"/>
  <c r="I180" i="28"/>
  <c r="G179" i="28"/>
  <c r="D178" i="28"/>
  <c r="I176" i="28"/>
  <c r="G175" i="28"/>
  <c r="D174" i="28"/>
  <c r="I172" i="28"/>
  <c r="G171" i="28"/>
  <c r="J227" i="27"/>
  <c r="J78" i="27"/>
  <c r="J236" i="27" s="1"/>
  <c r="D243" i="27"/>
  <c r="J164" i="27"/>
  <c r="F164" i="27"/>
  <c r="I164" i="27"/>
  <c r="D164" i="27"/>
  <c r="H164" i="27"/>
  <c r="G164" i="27"/>
  <c r="H242" i="28"/>
  <c r="F241" i="28"/>
  <c r="F240" i="28"/>
  <c r="F237" i="28"/>
  <c r="H235" i="28"/>
  <c r="J233" i="28"/>
  <c r="H232" i="28"/>
  <c r="J225" i="28"/>
  <c r="J230" i="28"/>
  <c r="H229" i="28"/>
  <c r="J64" i="28"/>
  <c r="H228" i="28"/>
  <c r="I240" i="28"/>
  <c r="G231" i="28"/>
  <c r="H227" i="26"/>
  <c r="H78" i="26"/>
  <c r="H236" i="26" s="1"/>
  <c r="F227" i="26"/>
  <c r="F78" i="26"/>
  <c r="F236" i="26" s="1"/>
  <c r="G242" i="28"/>
  <c r="I239" i="28"/>
  <c r="D237" i="28"/>
  <c r="J158" i="28"/>
  <c r="F158" i="28"/>
  <c r="H158" i="28"/>
  <c r="G158" i="28"/>
  <c r="D158" i="28"/>
  <c r="D85" i="28"/>
  <c r="I158" i="28"/>
  <c r="I233" i="28"/>
  <c r="D231" i="28"/>
  <c r="J152" i="28"/>
  <c r="F152" i="28"/>
  <c r="H152" i="28"/>
  <c r="G152" i="28"/>
  <c r="I152" i="28"/>
  <c r="D152" i="28"/>
  <c r="G228" i="28"/>
  <c r="G224" i="28"/>
  <c r="H206" i="28"/>
  <c r="H202" i="28"/>
  <c r="H198" i="28"/>
  <c r="H194" i="28"/>
  <c r="H190" i="28"/>
  <c r="H186" i="28"/>
  <c r="H182" i="28"/>
  <c r="H178" i="28"/>
  <c r="H174" i="28"/>
  <c r="H241" i="28"/>
  <c r="J238" i="28"/>
  <c r="F234" i="28"/>
  <c r="J228" i="28"/>
  <c r="H225" i="28"/>
  <c r="G60" i="29"/>
  <c r="G220" i="28"/>
  <c r="G62" i="28"/>
  <c r="G214" i="28"/>
  <c r="G206" i="28"/>
  <c r="G198" i="28"/>
  <c r="G190" i="28"/>
  <c r="I242" i="28"/>
  <c r="I238" i="28"/>
  <c r="D234" i="28"/>
  <c r="H155" i="28"/>
  <c r="J155" i="28"/>
  <c r="F155" i="28"/>
  <c r="I155" i="28"/>
  <c r="D155" i="28"/>
  <c r="G155" i="28"/>
  <c r="D230" i="28"/>
  <c r="H151" i="28"/>
  <c r="J151" i="28"/>
  <c r="F151" i="28"/>
  <c r="I151" i="28"/>
  <c r="D151" i="28"/>
  <c r="G151" i="28"/>
  <c r="D226" i="28"/>
  <c r="H147" i="28"/>
  <c r="J147" i="28"/>
  <c r="F147" i="28"/>
  <c r="I147" i="28"/>
  <c r="D147" i="28"/>
  <c r="G147" i="28"/>
  <c r="G223" i="28"/>
  <c r="G64" i="28"/>
  <c r="J170" i="28"/>
  <c r="J168" i="28"/>
  <c r="I170" i="28"/>
  <c r="G169" i="28"/>
  <c r="F239" i="28"/>
  <c r="J235" i="28"/>
  <c r="J231" i="28"/>
  <c r="H230" i="28"/>
  <c r="F229" i="28"/>
  <c r="F227" i="27"/>
  <c r="F78" i="27"/>
  <c r="F236" i="27" s="1"/>
  <c r="J237" i="28"/>
  <c r="J223" i="28"/>
  <c r="J86" i="27"/>
  <c r="J244" i="27" s="1"/>
  <c r="J222" i="26"/>
  <c r="J86" i="26"/>
  <c r="J244" i="26" s="1"/>
  <c r="D222" i="27"/>
  <c r="H143" i="27"/>
  <c r="G143" i="27"/>
  <c r="J143" i="27"/>
  <c r="F143" i="27"/>
  <c r="I143" i="27"/>
  <c r="D143" i="27"/>
  <c r="D69" i="27"/>
  <c r="D86" i="27" s="1"/>
  <c r="F148" i="26"/>
  <c r="J143" i="26"/>
  <c r="E193" i="24"/>
  <c r="G169" i="24"/>
  <c r="G165" i="24"/>
  <c r="G161" i="24"/>
  <c r="E181" i="24"/>
  <c r="E165" i="24"/>
  <c r="D215" i="24"/>
  <c r="E173" i="24"/>
  <c r="D166" i="24"/>
  <c r="H230" i="22"/>
  <c r="F162" i="24"/>
  <c r="D217" i="24"/>
  <c r="H174" i="24"/>
  <c r="H166" i="24"/>
  <c r="D162" i="24"/>
  <c r="E222" i="24"/>
  <c r="E185" i="24"/>
  <c r="E177" i="24"/>
  <c r="E169" i="24"/>
  <c r="E161" i="24"/>
  <c r="H215" i="24"/>
  <c r="E229" i="24"/>
  <c r="H224" i="24"/>
  <c r="D222" i="24"/>
  <c r="H147" i="24"/>
  <c r="D147" i="24"/>
  <c r="F147" i="24"/>
  <c r="E147" i="24"/>
  <c r="G147" i="24"/>
  <c r="F219" i="24"/>
  <c r="H216" i="24"/>
  <c r="D214" i="24"/>
  <c r="H139" i="24"/>
  <c r="D139" i="24"/>
  <c r="F139" i="24"/>
  <c r="E139" i="24"/>
  <c r="G139" i="24"/>
  <c r="F207" i="24"/>
  <c r="F199" i="24"/>
  <c r="F191" i="24"/>
  <c r="F183" i="24"/>
  <c r="F175" i="24"/>
  <c r="F167" i="24"/>
  <c r="F159" i="24"/>
  <c r="F192" i="24"/>
  <c r="F174" i="24"/>
  <c r="E217" i="24"/>
  <c r="G80" i="24"/>
  <c r="G212" i="24"/>
  <c r="F228" i="24"/>
  <c r="F184" i="24"/>
  <c r="F170" i="24"/>
  <c r="F226" i="24"/>
  <c r="F222" i="24"/>
  <c r="D213" i="24"/>
  <c r="F138" i="24"/>
  <c r="H138" i="24"/>
  <c r="D138" i="24"/>
  <c r="G138" i="24"/>
  <c r="E138" i="24"/>
  <c r="H227" i="24"/>
  <c r="F152" i="24"/>
  <c r="H152" i="24"/>
  <c r="D152" i="24"/>
  <c r="D227" i="24"/>
  <c r="G152" i="24"/>
  <c r="E152" i="24"/>
  <c r="F205" i="24"/>
  <c r="F197" i="24"/>
  <c r="F189" i="24"/>
  <c r="F181" i="24"/>
  <c r="F173" i="24"/>
  <c r="F165" i="24"/>
  <c r="G223" i="24"/>
  <c r="F206" i="24"/>
  <c r="F198" i="24"/>
  <c r="F190" i="24"/>
  <c r="G214" i="24"/>
  <c r="F220" i="24"/>
  <c r="E142" i="24"/>
  <c r="F216" i="24"/>
  <c r="E175" i="24"/>
  <c r="E171" i="24"/>
  <c r="E167" i="24"/>
  <c r="F160" i="24"/>
  <c r="H60" i="25"/>
  <c r="H210" i="24"/>
  <c r="D60" i="25"/>
  <c r="F135" i="24"/>
  <c r="H135" i="24"/>
  <c r="D135" i="24"/>
  <c r="D210" i="24"/>
  <c r="G135" i="24"/>
  <c r="E135" i="24"/>
  <c r="E224" i="24"/>
  <c r="E218" i="24"/>
  <c r="E216" i="24"/>
  <c r="E214" i="24"/>
  <c r="D230" i="23"/>
  <c r="G230" i="22"/>
  <c r="H226" i="24"/>
  <c r="D224" i="24"/>
  <c r="H149" i="24"/>
  <c r="D149" i="24"/>
  <c r="F149" i="24"/>
  <c r="E149" i="24"/>
  <c r="G149" i="24"/>
  <c r="F221" i="24"/>
  <c r="H218" i="24"/>
  <c r="D216" i="24"/>
  <c r="H141" i="24"/>
  <c r="D141" i="24"/>
  <c r="F141" i="24"/>
  <c r="E141" i="24"/>
  <c r="G141" i="24"/>
  <c r="F213" i="24"/>
  <c r="G216" i="24"/>
  <c r="G229" i="24"/>
  <c r="F200" i="24"/>
  <c r="D225" i="24"/>
  <c r="F150" i="24"/>
  <c r="H150" i="24"/>
  <c r="D150" i="24"/>
  <c r="G150" i="24"/>
  <c r="E150" i="24"/>
  <c r="H219" i="24"/>
  <c r="F212" i="24"/>
  <c r="F80" i="24"/>
  <c r="E228" i="24"/>
  <c r="G219" i="24"/>
  <c r="D228" i="24"/>
  <c r="H153" i="24"/>
  <c r="D153" i="24"/>
  <c r="F153" i="24"/>
  <c r="E153" i="24"/>
  <c r="G153" i="24"/>
  <c r="G227" i="24"/>
  <c r="F202" i="24"/>
  <c r="F194" i="24"/>
  <c r="H213" i="24"/>
  <c r="G230" i="23"/>
  <c r="E163" i="24"/>
  <c r="G213" i="24"/>
  <c r="H212" i="24"/>
  <c r="H80" i="24"/>
  <c r="D158" i="24"/>
  <c r="G60" i="25"/>
  <c r="G210" i="24"/>
  <c r="G155" i="23"/>
  <c r="F155" i="23"/>
  <c r="E155" i="23"/>
  <c r="H155" i="23"/>
  <c r="D155" i="23"/>
  <c r="D226" i="24"/>
  <c r="H151" i="24"/>
  <c r="D151" i="24"/>
  <c r="F151" i="24"/>
  <c r="E151" i="24"/>
  <c r="G151" i="24"/>
  <c r="F223" i="24"/>
  <c r="H220" i="24"/>
  <c r="D218" i="24"/>
  <c r="H143" i="24"/>
  <c r="D143" i="24"/>
  <c r="F143" i="24"/>
  <c r="E143" i="24"/>
  <c r="G143" i="24"/>
  <c r="F215" i="24"/>
  <c r="F60" i="25"/>
  <c r="F210" i="24"/>
  <c r="F203" i="24"/>
  <c r="F195" i="24"/>
  <c r="F187" i="24"/>
  <c r="F179" i="24"/>
  <c r="F171" i="24"/>
  <c r="F163" i="24"/>
  <c r="E219" i="24"/>
  <c r="E215" i="24"/>
  <c r="F196" i="24"/>
  <c r="F188" i="24"/>
  <c r="F176" i="24"/>
  <c r="H223" i="24"/>
  <c r="F144" i="24"/>
  <c r="H144" i="24"/>
  <c r="D144" i="24"/>
  <c r="G144" i="24"/>
  <c r="D219" i="24"/>
  <c r="E144" i="24"/>
  <c r="F229" i="24"/>
  <c r="F201" i="24"/>
  <c r="F193" i="24"/>
  <c r="F185" i="24"/>
  <c r="F177" i="24"/>
  <c r="F169" i="24"/>
  <c r="F161" i="24"/>
  <c r="F182" i="24"/>
  <c r="F166" i="24"/>
  <c r="E212" i="24"/>
  <c r="E80" i="24"/>
  <c r="H228" i="24"/>
  <c r="F146" i="24"/>
  <c r="F140" i="24"/>
  <c r="F172" i="24"/>
  <c r="F168" i="24"/>
  <c r="F214" i="24"/>
  <c r="E159" i="24"/>
  <c r="H158" i="24"/>
  <c r="D212" i="24"/>
  <c r="H137" i="24"/>
  <c r="D137" i="24"/>
  <c r="D80" i="24"/>
  <c r="F137" i="24"/>
  <c r="E137" i="24"/>
  <c r="G137" i="24"/>
  <c r="G215" i="24"/>
  <c r="E230" i="23"/>
  <c r="F230" i="23"/>
  <c r="E230" i="22"/>
  <c r="E155" i="22"/>
  <c r="H155" i="22"/>
  <c r="D155" i="22"/>
  <c r="G155" i="22"/>
  <c r="F155" i="22"/>
  <c r="F225" i="24"/>
  <c r="H222" i="24"/>
  <c r="D220" i="24"/>
  <c r="H145" i="24"/>
  <c r="D145" i="24"/>
  <c r="F145" i="24"/>
  <c r="E145" i="24"/>
  <c r="G145" i="24"/>
  <c r="F217" i="24"/>
  <c r="H214" i="24"/>
  <c r="H229" i="24"/>
  <c r="D229" i="24"/>
  <c r="F154" i="24"/>
  <c r="H154" i="24"/>
  <c r="D154" i="24"/>
  <c r="G154" i="24"/>
  <c r="E154" i="24"/>
  <c r="F227" i="24"/>
  <c r="F158" i="24"/>
  <c r="E223" i="24"/>
  <c r="G218" i="24"/>
  <c r="E213" i="24"/>
  <c r="F204" i="24"/>
  <c r="F180" i="24"/>
  <c r="D223" i="24"/>
  <c r="F148" i="24"/>
  <c r="H148" i="24"/>
  <c r="D148" i="24"/>
  <c r="G148" i="24"/>
  <c r="E148" i="24"/>
  <c r="F218" i="24"/>
  <c r="F209" i="24"/>
  <c r="E60" i="25"/>
  <c r="E210" i="24"/>
  <c r="E205" i="24"/>
  <c r="E227" i="24"/>
  <c r="F224" i="24"/>
  <c r="F164" i="24"/>
  <c r="H230" i="23"/>
  <c r="D230" i="22"/>
  <c r="F230" i="22"/>
  <c r="H162" i="20"/>
  <c r="D162" i="20"/>
  <c r="G176" i="20"/>
  <c r="F198" i="20"/>
  <c r="F202" i="20"/>
  <c r="F209" i="20"/>
  <c r="F201" i="20"/>
  <c r="I230" i="19"/>
  <c r="F196" i="20"/>
  <c r="I178" i="20"/>
  <c r="H230" i="19"/>
  <c r="D230" i="18"/>
  <c r="J230" i="19"/>
  <c r="G230" i="18"/>
  <c r="F230" i="18"/>
  <c r="D230" i="19"/>
  <c r="J230" i="18"/>
  <c r="F180" i="20"/>
  <c r="F168" i="20"/>
  <c r="H179" i="20"/>
  <c r="F184" i="20"/>
  <c r="F172" i="20"/>
  <c r="F160" i="20"/>
  <c r="H158" i="20"/>
  <c r="F228" i="20"/>
  <c r="F224" i="20"/>
  <c r="I228" i="20"/>
  <c r="G225" i="20"/>
  <c r="D222" i="20"/>
  <c r="I147" i="20"/>
  <c r="D147" i="20"/>
  <c r="H147" i="20"/>
  <c r="G147" i="20"/>
  <c r="J147" i="20"/>
  <c r="F147" i="20"/>
  <c r="I227" i="20"/>
  <c r="G148" i="20"/>
  <c r="J148" i="20"/>
  <c r="F148" i="20"/>
  <c r="D223" i="20"/>
  <c r="I148" i="20"/>
  <c r="D148" i="20"/>
  <c r="H148" i="20"/>
  <c r="F222" i="20"/>
  <c r="J213" i="20"/>
  <c r="I219" i="20"/>
  <c r="F218" i="20"/>
  <c r="F216" i="20"/>
  <c r="F176" i="20"/>
  <c r="F214" i="20"/>
  <c r="F229" i="20"/>
  <c r="H218" i="20"/>
  <c r="F213" i="20"/>
  <c r="F193" i="20"/>
  <c r="D191" i="20"/>
  <c r="H187" i="20"/>
  <c r="F177" i="20"/>
  <c r="H175" i="20"/>
  <c r="D171" i="20"/>
  <c r="H163" i="20"/>
  <c r="F194" i="20"/>
  <c r="H192" i="20"/>
  <c r="D184" i="20"/>
  <c r="D180" i="20"/>
  <c r="D176" i="20"/>
  <c r="D172" i="20"/>
  <c r="D168" i="20"/>
  <c r="H160" i="20"/>
  <c r="H222" i="20"/>
  <c r="H209" i="20"/>
  <c r="D229" i="20"/>
  <c r="G154" i="20"/>
  <c r="J154" i="20"/>
  <c r="F154" i="20"/>
  <c r="I154" i="20"/>
  <c r="D154" i="20"/>
  <c r="H154" i="20"/>
  <c r="F207" i="20"/>
  <c r="I222" i="20"/>
  <c r="H201" i="20"/>
  <c r="D221" i="20"/>
  <c r="G146" i="20"/>
  <c r="J146" i="20"/>
  <c r="F146" i="20"/>
  <c r="I146" i="20"/>
  <c r="D146" i="20"/>
  <c r="H146" i="20"/>
  <c r="F199" i="20"/>
  <c r="H197" i="20"/>
  <c r="D193" i="20"/>
  <c r="H189" i="20"/>
  <c r="I215" i="20"/>
  <c r="F183" i="20"/>
  <c r="H181" i="20"/>
  <c r="D177" i="20"/>
  <c r="I174" i="20"/>
  <c r="H165" i="20"/>
  <c r="I162" i="20"/>
  <c r="I158" i="20"/>
  <c r="G60" i="21"/>
  <c r="G210" i="20"/>
  <c r="I230" i="18"/>
  <c r="H230" i="18"/>
  <c r="D228" i="20"/>
  <c r="I153" i="20"/>
  <c r="D153" i="20"/>
  <c r="H153" i="20"/>
  <c r="G153" i="20"/>
  <c r="J153" i="20"/>
  <c r="F153" i="20"/>
  <c r="I224" i="20"/>
  <c r="G221" i="20"/>
  <c r="D227" i="20"/>
  <c r="G152" i="20"/>
  <c r="J152" i="20"/>
  <c r="F152" i="20"/>
  <c r="I152" i="20"/>
  <c r="D152" i="20"/>
  <c r="H152" i="20"/>
  <c r="G222" i="20"/>
  <c r="H227" i="20"/>
  <c r="J220" i="20"/>
  <c r="D207" i="20"/>
  <c r="D203" i="20"/>
  <c r="F227" i="20"/>
  <c r="F60" i="21"/>
  <c r="F210" i="20"/>
  <c r="D194" i="20"/>
  <c r="J218" i="20"/>
  <c r="F192" i="20"/>
  <c r="H217" i="20"/>
  <c r="D217" i="20"/>
  <c r="G142" i="20"/>
  <c r="J142" i="20"/>
  <c r="F142" i="20"/>
  <c r="I142" i="20"/>
  <c r="D142" i="20"/>
  <c r="H142" i="20"/>
  <c r="D190" i="20"/>
  <c r="J216" i="20"/>
  <c r="F188" i="20"/>
  <c r="H215" i="20"/>
  <c r="G140" i="20"/>
  <c r="D215" i="20"/>
  <c r="J140" i="20"/>
  <c r="F140" i="20"/>
  <c r="I140" i="20"/>
  <c r="D140" i="20"/>
  <c r="H140" i="20"/>
  <c r="D186" i="20"/>
  <c r="D182" i="20"/>
  <c r="D178" i="20"/>
  <c r="D170" i="20"/>
  <c r="J214" i="20"/>
  <c r="F164" i="20"/>
  <c r="G213" i="20"/>
  <c r="F197" i="20"/>
  <c r="H219" i="20"/>
  <c r="H191" i="20"/>
  <c r="I216" i="20"/>
  <c r="G215" i="20"/>
  <c r="D183" i="20"/>
  <c r="F173" i="20"/>
  <c r="H171" i="20"/>
  <c r="D167" i="20"/>
  <c r="I214" i="20"/>
  <c r="F161" i="20"/>
  <c r="J217" i="20"/>
  <c r="D196" i="20"/>
  <c r="D218" i="20"/>
  <c r="I143" i="20"/>
  <c r="D143" i="20"/>
  <c r="H143" i="20"/>
  <c r="G143" i="20"/>
  <c r="J143" i="20"/>
  <c r="F143" i="20"/>
  <c r="F190" i="20"/>
  <c r="H188" i="20"/>
  <c r="D188" i="20"/>
  <c r="D164" i="20"/>
  <c r="I213" i="20"/>
  <c r="D160" i="20"/>
  <c r="F212" i="20"/>
  <c r="F80" i="20"/>
  <c r="J227" i="20"/>
  <c r="D209" i="20"/>
  <c r="H225" i="20"/>
  <c r="G224" i="20"/>
  <c r="I202" i="20"/>
  <c r="D201" i="20"/>
  <c r="F195" i="20"/>
  <c r="H193" i="20"/>
  <c r="I217" i="20"/>
  <c r="G216" i="20"/>
  <c r="I186" i="20"/>
  <c r="F179" i="20"/>
  <c r="H177" i="20"/>
  <c r="D173" i="20"/>
  <c r="I170" i="20"/>
  <c r="G214" i="20"/>
  <c r="F159" i="20"/>
  <c r="I212" i="20"/>
  <c r="I80" i="20"/>
  <c r="H214" i="20"/>
  <c r="D159" i="20"/>
  <c r="G158" i="20"/>
  <c r="G227" i="20"/>
  <c r="D224" i="20"/>
  <c r="I149" i="20"/>
  <c r="D149" i="20"/>
  <c r="H149" i="20"/>
  <c r="G149" i="20"/>
  <c r="J149" i="20"/>
  <c r="F149" i="20"/>
  <c r="I220" i="20"/>
  <c r="G226" i="20"/>
  <c r="H223" i="20"/>
  <c r="F220" i="20"/>
  <c r="F219" i="20"/>
  <c r="D174" i="20"/>
  <c r="D166" i="20"/>
  <c r="H60" i="21"/>
  <c r="H210" i="20"/>
  <c r="D158" i="20"/>
  <c r="H226" i="20"/>
  <c r="F221" i="20"/>
  <c r="H195" i="20"/>
  <c r="D219" i="20"/>
  <c r="G144" i="20"/>
  <c r="J144" i="20"/>
  <c r="F144" i="20"/>
  <c r="I144" i="20"/>
  <c r="D144" i="20"/>
  <c r="H144" i="20"/>
  <c r="D195" i="20"/>
  <c r="I218" i="20"/>
  <c r="G217" i="20"/>
  <c r="F185" i="20"/>
  <c r="H183" i="20"/>
  <c r="D179" i="20"/>
  <c r="F169" i="20"/>
  <c r="H167" i="20"/>
  <c r="H228" i="20"/>
  <c r="F223" i="20"/>
  <c r="F215" i="20"/>
  <c r="F186" i="20"/>
  <c r="H184" i="20"/>
  <c r="F182" i="20"/>
  <c r="H180" i="20"/>
  <c r="F178" i="20"/>
  <c r="H176" i="20"/>
  <c r="F174" i="20"/>
  <c r="H172" i="20"/>
  <c r="F170" i="20"/>
  <c r="H168" i="20"/>
  <c r="F166" i="20"/>
  <c r="H164" i="20"/>
  <c r="J212" i="20"/>
  <c r="J80" i="20"/>
  <c r="F158" i="20"/>
  <c r="F225" i="20"/>
  <c r="J219" i="20"/>
  <c r="I226" i="20"/>
  <c r="H205" i="20"/>
  <c r="D225" i="20"/>
  <c r="G150" i="20"/>
  <c r="J150" i="20"/>
  <c r="F150" i="20"/>
  <c r="I150" i="20"/>
  <c r="D150" i="20"/>
  <c r="H150" i="20"/>
  <c r="F203" i="20"/>
  <c r="G218" i="20"/>
  <c r="I190" i="20"/>
  <c r="F187" i="20"/>
  <c r="D185" i="20"/>
  <c r="I182" i="20"/>
  <c r="F175" i="20"/>
  <c r="H173" i="20"/>
  <c r="F163" i="20"/>
  <c r="H213" i="20"/>
  <c r="G155" i="19"/>
  <c r="I155" i="19"/>
  <c r="D155" i="19"/>
  <c r="H155" i="19"/>
  <c r="F155" i="19"/>
  <c r="J155" i="19"/>
  <c r="H212" i="20"/>
  <c r="H80" i="20"/>
  <c r="G230" i="19"/>
  <c r="J155" i="18"/>
  <c r="F155" i="18"/>
  <c r="G155" i="18"/>
  <c r="D155" i="18"/>
  <c r="I155" i="18"/>
  <c r="H155" i="18"/>
  <c r="G229" i="20"/>
  <c r="D226" i="20"/>
  <c r="I151" i="20"/>
  <c r="D151" i="20"/>
  <c r="H151" i="20"/>
  <c r="G151" i="20"/>
  <c r="J151" i="20"/>
  <c r="F151" i="20"/>
  <c r="G223" i="20"/>
  <c r="D220" i="20"/>
  <c r="I145" i="20"/>
  <c r="D145" i="20"/>
  <c r="H145" i="20"/>
  <c r="G145" i="20"/>
  <c r="J145" i="20"/>
  <c r="F145" i="20"/>
  <c r="I223" i="20"/>
  <c r="J222" i="20"/>
  <c r="H216" i="20"/>
  <c r="D60" i="21"/>
  <c r="D210" i="20"/>
  <c r="G135" i="20"/>
  <c r="J135" i="20"/>
  <c r="F135" i="20"/>
  <c r="I135" i="20"/>
  <c r="D135" i="20"/>
  <c r="H135" i="20"/>
  <c r="D212" i="20"/>
  <c r="I137" i="20"/>
  <c r="D137" i="20"/>
  <c r="D80" i="20"/>
  <c r="H137" i="20"/>
  <c r="G137" i="20"/>
  <c r="J137" i="20"/>
  <c r="F137" i="20"/>
  <c r="F189" i="20"/>
  <c r="D187" i="20"/>
  <c r="F181" i="20"/>
  <c r="D175" i="20"/>
  <c r="F165" i="20"/>
  <c r="D163" i="20"/>
  <c r="H220" i="20"/>
  <c r="F226" i="20"/>
  <c r="H196" i="20"/>
  <c r="G219" i="20"/>
  <c r="D192" i="20"/>
  <c r="D216" i="20"/>
  <c r="I141" i="20"/>
  <c r="D141" i="20"/>
  <c r="H141" i="20"/>
  <c r="G141" i="20"/>
  <c r="J141" i="20"/>
  <c r="F141" i="20"/>
  <c r="D214" i="20"/>
  <c r="I139" i="20"/>
  <c r="D139" i="20"/>
  <c r="H139" i="20"/>
  <c r="G139" i="20"/>
  <c r="J139" i="20"/>
  <c r="F139" i="20"/>
  <c r="F162" i="20"/>
  <c r="H229" i="20"/>
  <c r="G228" i="20"/>
  <c r="D205" i="20"/>
  <c r="H221" i="20"/>
  <c r="G220" i="20"/>
  <c r="D197" i="20"/>
  <c r="F191" i="20"/>
  <c r="D189" i="20"/>
  <c r="H185" i="20"/>
  <c r="D181" i="20"/>
  <c r="F171" i="20"/>
  <c r="H169" i="20"/>
  <c r="D165" i="20"/>
  <c r="H161" i="20"/>
  <c r="D213" i="20"/>
  <c r="G138" i="20"/>
  <c r="J138" i="20"/>
  <c r="F138" i="20"/>
  <c r="I138" i="20"/>
  <c r="D138" i="20"/>
  <c r="H138" i="20"/>
  <c r="D161" i="20"/>
  <c r="I60" i="21"/>
  <c r="I210" i="20"/>
  <c r="F217" i="20"/>
  <c r="I160" i="20"/>
  <c r="G212" i="20"/>
  <c r="G80" i="20"/>
  <c r="F230" i="19"/>
  <c r="H217" i="16"/>
  <c r="J165" i="16"/>
  <c r="I164" i="16"/>
  <c r="D169" i="16"/>
  <c r="D177" i="16"/>
  <c r="G186" i="16"/>
  <c r="J161" i="16"/>
  <c r="D184" i="16"/>
  <c r="J177" i="16"/>
  <c r="G174" i="16"/>
  <c r="J169" i="16"/>
  <c r="G166" i="16"/>
  <c r="D205" i="16"/>
  <c r="D189" i="16"/>
  <c r="D173" i="16"/>
  <c r="F201" i="16"/>
  <c r="G190" i="16"/>
  <c r="F189" i="16"/>
  <c r="G162" i="16"/>
  <c r="I176" i="16"/>
  <c r="J173" i="16"/>
  <c r="I229" i="16"/>
  <c r="I221" i="16"/>
  <c r="J215" i="16"/>
  <c r="F161" i="16"/>
  <c r="F165" i="16"/>
  <c r="F185" i="16"/>
  <c r="F181" i="16"/>
  <c r="F177" i="16"/>
  <c r="F173" i="16"/>
  <c r="F169" i="16"/>
  <c r="D228" i="16"/>
  <c r="I153" i="16"/>
  <c r="D153" i="16"/>
  <c r="H153" i="16"/>
  <c r="J153" i="16"/>
  <c r="F153" i="16"/>
  <c r="G153" i="16"/>
  <c r="G225" i="16"/>
  <c r="D222" i="16"/>
  <c r="I147" i="16"/>
  <c r="D147" i="16"/>
  <c r="H147" i="16"/>
  <c r="J147" i="16"/>
  <c r="F147" i="16"/>
  <c r="G147" i="16"/>
  <c r="D218" i="16"/>
  <c r="I143" i="16"/>
  <c r="D143" i="16"/>
  <c r="H143" i="16"/>
  <c r="J143" i="16"/>
  <c r="F143" i="16"/>
  <c r="G143" i="16"/>
  <c r="D212" i="16"/>
  <c r="I137" i="16"/>
  <c r="D137" i="16"/>
  <c r="G137" i="16"/>
  <c r="H137" i="16"/>
  <c r="D80" i="16"/>
  <c r="F137" i="16"/>
  <c r="J137" i="16"/>
  <c r="J227" i="16"/>
  <c r="J219" i="16"/>
  <c r="F217" i="16"/>
  <c r="D225" i="16"/>
  <c r="G150" i="16"/>
  <c r="J150" i="16"/>
  <c r="F150" i="16"/>
  <c r="H150" i="16"/>
  <c r="I150" i="16"/>
  <c r="D150" i="16"/>
  <c r="I217" i="16"/>
  <c r="D210" i="16"/>
  <c r="G135" i="16"/>
  <c r="I135" i="16"/>
  <c r="D135" i="16"/>
  <c r="F135" i="16"/>
  <c r="J135" i="16"/>
  <c r="D172" i="16"/>
  <c r="H135" i="16"/>
  <c r="D188" i="16"/>
  <c r="D198" i="16"/>
  <c r="D194" i="16"/>
  <c r="D182" i="16"/>
  <c r="D178" i="16"/>
  <c r="D170" i="16"/>
  <c r="F216" i="16"/>
  <c r="I228" i="16"/>
  <c r="J225" i="16"/>
  <c r="I220" i="16"/>
  <c r="D195" i="16"/>
  <c r="I218" i="16"/>
  <c r="G217" i="16"/>
  <c r="D179" i="16"/>
  <c r="G210" i="16"/>
  <c r="G193" i="16"/>
  <c r="G161" i="16"/>
  <c r="G177" i="16"/>
  <c r="F218" i="16"/>
  <c r="D196" i="16"/>
  <c r="H214" i="16"/>
  <c r="F210" i="16"/>
  <c r="G214" i="16"/>
  <c r="D161" i="16"/>
  <c r="J159" i="16"/>
  <c r="I210" i="16"/>
  <c r="I166" i="16"/>
  <c r="I182" i="16"/>
  <c r="J230" i="15"/>
  <c r="I230" i="15"/>
  <c r="H155" i="15"/>
  <c r="G155" i="15"/>
  <c r="J155" i="15"/>
  <c r="F155" i="15"/>
  <c r="I155" i="15"/>
  <c r="D155" i="15"/>
  <c r="G227" i="16"/>
  <c r="D224" i="16"/>
  <c r="I149" i="16"/>
  <c r="D149" i="16"/>
  <c r="H149" i="16"/>
  <c r="J149" i="16"/>
  <c r="F149" i="16"/>
  <c r="G149" i="16"/>
  <c r="G221" i="16"/>
  <c r="D216" i="16"/>
  <c r="I141" i="16"/>
  <c r="D141" i="16"/>
  <c r="H141" i="16"/>
  <c r="J141" i="16"/>
  <c r="F141" i="16"/>
  <c r="G141" i="16"/>
  <c r="F227" i="16"/>
  <c r="F219" i="16"/>
  <c r="H212" i="16"/>
  <c r="H80" i="16"/>
  <c r="I223" i="16"/>
  <c r="D217" i="16"/>
  <c r="G142" i="16"/>
  <c r="J142" i="16"/>
  <c r="F142" i="16"/>
  <c r="H142" i="16"/>
  <c r="I142" i="16"/>
  <c r="D142" i="16"/>
  <c r="D202" i="16"/>
  <c r="D162" i="16"/>
  <c r="H213" i="16"/>
  <c r="F229" i="16"/>
  <c r="D227" i="16"/>
  <c r="G152" i="16"/>
  <c r="J152" i="16"/>
  <c r="F152" i="16"/>
  <c r="H152" i="16"/>
  <c r="D152" i="16"/>
  <c r="I152" i="16"/>
  <c r="G226" i="16"/>
  <c r="D203" i="16"/>
  <c r="F221" i="16"/>
  <c r="D187" i="16"/>
  <c r="D175" i="16"/>
  <c r="D159" i="16"/>
  <c r="G158" i="16"/>
  <c r="J212" i="16"/>
  <c r="J80" i="16"/>
  <c r="G230" i="15"/>
  <c r="F226" i="16"/>
  <c r="F222" i="16"/>
  <c r="J214" i="16"/>
  <c r="G224" i="16"/>
  <c r="G218" i="16"/>
  <c r="I158" i="16"/>
  <c r="F230" i="15"/>
  <c r="F214" i="16"/>
  <c r="I226" i="16"/>
  <c r="G223" i="16"/>
  <c r="D220" i="16"/>
  <c r="I145" i="16"/>
  <c r="D145" i="16"/>
  <c r="H145" i="16"/>
  <c r="J145" i="16"/>
  <c r="F145" i="16"/>
  <c r="G145" i="16"/>
  <c r="D214" i="16"/>
  <c r="I139" i="16"/>
  <c r="J139" i="16"/>
  <c r="D139" i="16"/>
  <c r="G139" i="16"/>
  <c r="H139" i="16"/>
  <c r="F139" i="16"/>
  <c r="J223" i="16"/>
  <c r="H218" i="16"/>
  <c r="D229" i="16"/>
  <c r="G154" i="16"/>
  <c r="J154" i="16"/>
  <c r="F154" i="16"/>
  <c r="H154" i="16"/>
  <c r="I154" i="16"/>
  <c r="D154" i="16"/>
  <c r="D221" i="16"/>
  <c r="G146" i="16"/>
  <c r="J146" i="16"/>
  <c r="F146" i="16"/>
  <c r="H146" i="16"/>
  <c r="I146" i="16"/>
  <c r="D146" i="16"/>
  <c r="I215" i="16"/>
  <c r="D206" i="16"/>
  <c r="D190" i="16"/>
  <c r="D186" i="16"/>
  <c r="D174" i="16"/>
  <c r="J229" i="16"/>
  <c r="I224" i="16"/>
  <c r="J221" i="16"/>
  <c r="D199" i="16"/>
  <c r="D219" i="16"/>
  <c r="G144" i="16"/>
  <c r="J144" i="16"/>
  <c r="F144" i="16"/>
  <c r="H144" i="16"/>
  <c r="D144" i="16"/>
  <c r="I144" i="16"/>
  <c r="D191" i="16"/>
  <c r="D171" i="16"/>
  <c r="D167" i="16"/>
  <c r="I214" i="16"/>
  <c r="F213" i="16"/>
  <c r="F212" i="16"/>
  <c r="F80" i="16"/>
  <c r="G216" i="16"/>
  <c r="G160" i="16"/>
  <c r="F159" i="16"/>
  <c r="I212" i="16"/>
  <c r="I80" i="16"/>
  <c r="D230" i="15"/>
  <c r="G229" i="16"/>
  <c r="D226" i="16"/>
  <c r="I151" i="16"/>
  <c r="D151" i="16"/>
  <c r="H151" i="16"/>
  <c r="J151" i="16"/>
  <c r="F151" i="16"/>
  <c r="G151" i="16"/>
  <c r="I222" i="16"/>
  <c r="G219" i="16"/>
  <c r="G213" i="16"/>
  <c r="F223" i="16"/>
  <c r="J217" i="16"/>
  <c r="D168" i="16"/>
  <c r="I227" i="16"/>
  <c r="I219" i="16"/>
  <c r="D215" i="16"/>
  <c r="G140" i="16"/>
  <c r="J140" i="16"/>
  <c r="F140" i="16"/>
  <c r="H140" i="16"/>
  <c r="D140" i="16"/>
  <c r="I140" i="16"/>
  <c r="D166" i="16"/>
  <c r="D158" i="16"/>
  <c r="J218" i="16"/>
  <c r="D207" i="16"/>
  <c r="F225" i="16"/>
  <c r="D223" i="16"/>
  <c r="G148" i="16"/>
  <c r="J148" i="16"/>
  <c r="F148" i="16"/>
  <c r="H148" i="16"/>
  <c r="D148" i="16"/>
  <c r="I148" i="16"/>
  <c r="G222" i="16"/>
  <c r="I216" i="16"/>
  <c r="G215" i="16"/>
  <c r="D183" i="16"/>
  <c r="D163" i="16"/>
  <c r="J213" i="16"/>
  <c r="G212" i="16"/>
  <c r="G80" i="16"/>
  <c r="D180" i="16"/>
  <c r="J210" i="16"/>
  <c r="F228" i="16"/>
  <c r="F224" i="16"/>
  <c r="F220" i="16"/>
  <c r="G228" i="16"/>
  <c r="G220" i="16"/>
  <c r="D213" i="16"/>
  <c r="G138" i="16"/>
  <c r="I138" i="16"/>
  <c r="D138" i="16"/>
  <c r="J138" i="16"/>
  <c r="H138" i="16"/>
  <c r="F138" i="16"/>
  <c r="J228" i="13"/>
  <c r="I154" i="13"/>
  <c r="D154" i="13"/>
  <c r="H154" i="13"/>
  <c r="G154" i="13"/>
  <c r="J154" i="13"/>
  <c r="F154" i="13"/>
  <c r="D228" i="13"/>
  <c r="H228" i="13"/>
  <c r="F228" i="13"/>
  <c r="I228" i="13"/>
  <c r="I202" i="11"/>
  <c r="I186" i="11"/>
  <c r="F163" i="11"/>
  <c r="F216" i="11"/>
  <c r="J185" i="11"/>
  <c r="J186" i="11"/>
  <c r="I173" i="11"/>
  <c r="I190" i="11"/>
  <c r="H185" i="11"/>
  <c r="H173" i="11"/>
  <c r="F159" i="11"/>
  <c r="H186" i="11"/>
  <c r="F168" i="11"/>
  <c r="J227" i="11"/>
  <c r="J191" i="11"/>
  <c r="G145" i="11"/>
  <c r="I169" i="11"/>
  <c r="I214" i="11"/>
  <c r="I226" i="11"/>
  <c r="I222" i="11"/>
  <c r="I198" i="11"/>
  <c r="I194" i="11"/>
  <c r="F187" i="11"/>
  <c r="D185" i="11"/>
  <c r="F179" i="11"/>
  <c r="D161" i="11"/>
  <c r="I187" i="11"/>
  <c r="I183" i="11"/>
  <c r="F180" i="11"/>
  <c r="D178" i="11"/>
  <c r="D166" i="11"/>
  <c r="I163" i="11"/>
  <c r="I217" i="11"/>
  <c r="I215" i="11"/>
  <c r="I182" i="11"/>
  <c r="I178" i="11"/>
  <c r="I170" i="11"/>
  <c r="D169" i="11"/>
  <c r="I158" i="11"/>
  <c r="I219" i="11"/>
  <c r="D190" i="11"/>
  <c r="I179" i="11"/>
  <c r="F176" i="11"/>
  <c r="D174" i="11"/>
  <c r="D170" i="11"/>
  <c r="F160" i="11"/>
  <c r="H150" i="11"/>
  <c r="I175" i="11"/>
  <c r="I159" i="11"/>
  <c r="I227" i="11"/>
  <c r="I171" i="11"/>
  <c r="I213" i="11"/>
  <c r="J223" i="11"/>
  <c r="H148" i="11"/>
  <c r="J226" i="11"/>
  <c r="J194" i="11"/>
  <c r="J190" i="11"/>
  <c r="J229" i="11"/>
  <c r="H152" i="11"/>
  <c r="G152" i="11"/>
  <c r="J228" i="11"/>
  <c r="J192" i="11"/>
  <c r="J225" i="11"/>
  <c r="J201" i="11"/>
  <c r="J177" i="11"/>
  <c r="G223" i="11"/>
  <c r="F145" i="11"/>
  <c r="J217" i="11"/>
  <c r="G183" i="11"/>
  <c r="H180" i="11"/>
  <c r="F166" i="11"/>
  <c r="H164" i="11"/>
  <c r="J212" i="11"/>
  <c r="J80" i="11"/>
  <c r="F223" i="11"/>
  <c r="H201" i="11"/>
  <c r="J199" i="11"/>
  <c r="H197" i="11"/>
  <c r="G196" i="11"/>
  <c r="F219" i="11"/>
  <c r="G192" i="11"/>
  <c r="F191" i="11"/>
  <c r="G188" i="11"/>
  <c r="F183" i="11"/>
  <c r="J179" i="11"/>
  <c r="F171" i="11"/>
  <c r="F167" i="11"/>
  <c r="J163" i="11"/>
  <c r="H161" i="11"/>
  <c r="G229" i="11"/>
  <c r="D217" i="11"/>
  <c r="G142" i="11"/>
  <c r="F142" i="11"/>
  <c r="I142" i="11"/>
  <c r="H142" i="11"/>
  <c r="J142" i="11"/>
  <c r="D142" i="11"/>
  <c r="G189" i="11"/>
  <c r="F188" i="11"/>
  <c r="G185" i="11"/>
  <c r="H182" i="11"/>
  <c r="G181" i="11"/>
  <c r="H178" i="11"/>
  <c r="G177" i="11"/>
  <c r="H174" i="11"/>
  <c r="G173" i="11"/>
  <c r="H170" i="11"/>
  <c r="G169" i="11"/>
  <c r="I167" i="11"/>
  <c r="F214" i="11"/>
  <c r="G161" i="11"/>
  <c r="H212" i="11"/>
  <c r="H230" i="11" s="1"/>
  <c r="H80" i="11"/>
  <c r="D210" i="11"/>
  <c r="G135" i="11"/>
  <c r="J135" i="11"/>
  <c r="D135" i="11"/>
  <c r="H135" i="11"/>
  <c r="F135" i="11"/>
  <c r="I135" i="11"/>
  <c r="G171" i="11"/>
  <c r="D164" i="11"/>
  <c r="I161" i="11"/>
  <c r="G159" i="11"/>
  <c r="D229" i="11"/>
  <c r="G154" i="11"/>
  <c r="I154" i="11"/>
  <c r="H154" i="11"/>
  <c r="F154" i="11"/>
  <c r="J154" i="11"/>
  <c r="D154" i="11"/>
  <c r="D224" i="11"/>
  <c r="I149" i="11"/>
  <c r="D149" i="11"/>
  <c r="G149" i="11"/>
  <c r="J149" i="11"/>
  <c r="H149" i="11"/>
  <c r="F149" i="11"/>
  <c r="J158" i="11"/>
  <c r="D221" i="11"/>
  <c r="G146" i="11"/>
  <c r="I146" i="11"/>
  <c r="F146" i="11"/>
  <c r="J146" i="11"/>
  <c r="D146" i="11"/>
  <c r="H146" i="11"/>
  <c r="J219" i="11"/>
  <c r="J187" i="11"/>
  <c r="J175" i="11"/>
  <c r="I212" i="11"/>
  <c r="I80" i="11"/>
  <c r="J216" i="11"/>
  <c r="J184" i="11"/>
  <c r="J180" i="11"/>
  <c r="J176" i="11"/>
  <c r="J172" i="11"/>
  <c r="J168" i="11"/>
  <c r="G165" i="11"/>
  <c r="J160" i="11"/>
  <c r="D214" i="11"/>
  <c r="I139" i="11"/>
  <c r="D139" i="11"/>
  <c r="H139" i="11"/>
  <c r="F139" i="11"/>
  <c r="J139" i="11"/>
  <c r="G139" i="11"/>
  <c r="J213" i="11"/>
  <c r="H160" i="11"/>
  <c r="D226" i="11"/>
  <c r="I151" i="11"/>
  <c r="D151" i="11"/>
  <c r="F151" i="11"/>
  <c r="J151" i="11"/>
  <c r="H151" i="11"/>
  <c r="G151" i="11"/>
  <c r="D218" i="11"/>
  <c r="I143" i="11"/>
  <c r="D143" i="11"/>
  <c r="F143" i="11"/>
  <c r="H143" i="11"/>
  <c r="G143" i="11"/>
  <c r="J143" i="11"/>
  <c r="J145" i="11"/>
  <c r="I150" i="11"/>
  <c r="J159" i="11"/>
  <c r="J188" i="11"/>
  <c r="J214" i="11"/>
  <c r="D212" i="11"/>
  <c r="I137" i="11"/>
  <c r="D137" i="11"/>
  <c r="J137" i="11"/>
  <c r="G137" i="11"/>
  <c r="F137" i="11"/>
  <c r="D80" i="11"/>
  <c r="H137" i="11"/>
  <c r="J162" i="11"/>
  <c r="F212" i="11"/>
  <c r="F80" i="11"/>
  <c r="D222" i="11"/>
  <c r="I147" i="11"/>
  <c r="D147" i="11"/>
  <c r="H147" i="11"/>
  <c r="F147" i="11"/>
  <c r="J147" i="11"/>
  <c r="G147" i="11"/>
  <c r="G153" i="11"/>
  <c r="F152" i="11"/>
  <c r="D219" i="11"/>
  <c r="G144" i="11"/>
  <c r="J144" i="11"/>
  <c r="D144" i="11"/>
  <c r="H144" i="11"/>
  <c r="F144" i="11"/>
  <c r="I144" i="11"/>
  <c r="D216" i="11"/>
  <c r="I141" i="11"/>
  <c r="D141" i="11"/>
  <c r="G141" i="11"/>
  <c r="J141" i="11"/>
  <c r="H141" i="11"/>
  <c r="F141" i="11"/>
  <c r="J195" i="11"/>
  <c r="J183" i="11"/>
  <c r="J171" i="11"/>
  <c r="J167" i="11"/>
  <c r="D213" i="11"/>
  <c r="G138" i="11"/>
  <c r="I138" i="11"/>
  <c r="F138" i="11"/>
  <c r="J138" i="11"/>
  <c r="D138" i="11"/>
  <c r="H138" i="11"/>
  <c r="D215" i="11"/>
  <c r="G140" i="11"/>
  <c r="H140" i="11"/>
  <c r="J140" i="11"/>
  <c r="D140" i="11"/>
  <c r="I140" i="11"/>
  <c r="F140" i="11"/>
  <c r="J164" i="11"/>
  <c r="H162" i="11"/>
  <c r="G213" i="11"/>
  <c r="G212" i="11"/>
  <c r="G80" i="11"/>
  <c r="F158" i="11"/>
  <c r="I232" i="10"/>
  <c r="F232" i="10"/>
  <c r="J232" i="10"/>
  <c r="D232" i="10"/>
  <c r="G157" i="10"/>
  <c r="I157" i="10"/>
  <c r="D157" i="10"/>
  <c r="H157" i="10"/>
  <c r="J157" i="10"/>
  <c r="F157" i="10"/>
  <c r="H232" i="10"/>
  <c r="G232" i="10"/>
  <c r="N225" i="45" l="1"/>
  <c r="G234" i="45"/>
  <c r="F155" i="45"/>
  <c r="J155" i="45"/>
  <c r="K155" i="45"/>
  <c r="H155" i="45"/>
  <c r="L155" i="45"/>
  <c r="D155" i="45"/>
  <c r="E155" i="45"/>
  <c r="I155" i="45"/>
  <c r="M155" i="45"/>
  <c r="N155" i="45"/>
  <c r="G155" i="45"/>
  <c r="N146" i="45"/>
  <c r="G242" i="45"/>
  <c r="J163" i="45"/>
  <c r="G163" i="45"/>
  <c r="K163" i="45"/>
  <c r="H163" i="45"/>
  <c r="L163" i="45"/>
  <c r="D163" i="45"/>
  <c r="E163" i="45"/>
  <c r="I163" i="45"/>
  <c r="M163" i="45"/>
  <c r="F163" i="45"/>
  <c r="N163" i="45"/>
  <c r="H146" i="45"/>
  <c r="I98" i="46"/>
  <c r="H98" i="46"/>
  <c r="I76" i="34"/>
  <c r="I234" i="34" s="1"/>
  <c r="I225" i="34"/>
  <c r="F165" i="26"/>
  <c r="H148" i="26"/>
  <c r="I78" i="26"/>
  <c r="I236" i="26" s="1"/>
  <c r="I148" i="26"/>
  <c r="I165" i="26"/>
  <c r="D227" i="26"/>
  <c r="J32" i="7"/>
  <c r="J29" i="9"/>
  <c r="J29" i="8"/>
  <c r="G32" i="7"/>
  <c r="G29" i="9"/>
  <c r="G29" i="8"/>
  <c r="D32" i="7"/>
  <c r="D29" i="9"/>
  <c r="D29" i="8"/>
  <c r="F32" i="7"/>
  <c r="F29" i="9"/>
  <c r="F29" i="8"/>
  <c r="E32" i="7"/>
  <c r="H32" i="7"/>
  <c r="H29" i="9"/>
  <c r="H29" i="8"/>
  <c r="I32" i="7"/>
  <c r="I29" i="9"/>
  <c r="I29" i="8"/>
  <c r="M98" i="46"/>
  <c r="G98" i="46"/>
  <c r="E98" i="46"/>
  <c r="D98" i="46"/>
  <c r="F151" i="46"/>
  <c r="N127" i="46"/>
  <c r="L110" i="46"/>
  <c r="G110" i="46"/>
  <c r="M110" i="46"/>
  <c r="K110" i="46"/>
  <c r="I110" i="46"/>
  <c r="J110" i="46"/>
  <c r="D148" i="26"/>
  <c r="D78" i="26"/>
  <c r="I157" i="26" s="1"/>
  <c r="D165" i="26"/>
  <c r="J148" i="26"/>
  <c r="H165" i="26"/>
  <c r="I227" i="26"/>
  <c r="H119" i="46"/>
  <c r="L162" i="46"/>
  <c r="D10" i="46"/>
  <c r="D115" i="46" s="1"/>
  <c r="J127" i="46"/>
  <c r="J155" i="46"/>
  <c r="N151" i="46"/>
  <c r="L127" i="46"/>
  <c r="F54" i="46"/>
  <c r="F159" i="46" s="1"/>
  <c r="L119" i="46"/>
  <c r="F146" i="46"/>
  <c r="H10" i="46"/>
  <c r="H115" i="46" s="1"/>
  <c r="F119" i="46"/>
  <c r="D145" i="46"/>
  <c r="D119" i="46"/>
  <c r="D127" i="46"/>
  <c r="L10" i="46"/>
  <c r="L115" i="46" s="1"/>
  <c r="D137" i="46"/>
  <c r="H225" i="45"/>
  <c r="H76" i="45"/>
  <c r="H234" i="45" s="1"/>
  <c r="J156" i="46"/>
  <c r="J116" i="46"/>
  <c r="H162" i="46"/>
  <c r="N123" i="46"/>
  <c r="L131" i="46"/>
  <c r="L137" i="46"/>
  <c r="N155" i="46"/>
  <c r="J146" i="46"/>
  <c r="J119" i="46"/>
  <c r="L98" i="46"/>
  <c r="D141" i="46"/>
  <c r="D113" i="46"/>
  <c r="D142" i="46"/>
  <c r="D130" i="46"/>
  <c r="D163" i="46"/>
  <c r="D143" i="46"/>
  <c r="D139" i="46"/>
  <c r="D140" i="46"/>
  <c r="D146" i="46"/>
  <c r="D154" i="46"/>
  <c r="D118" i="46"/>
  <c r="D128" i="46"/>
  <c r="D133" i="46"/>
  <c r="D120" i="46"/>
  <c r="D116" i="46"/>
  <c r="D147" i="46"/>
  <c r="D158" i="46"/>
  <c r="D138" i="46"/>
  <c r="D153" i="46"/>
  <c r="D135" i="46"/>
  <c r="D149" i="46"/>
  <c r="D156" i="46"/>
  <c r="D123" i="46"/>
  <c r="D117" i="46"/>
  <c r="D161" i="46"/>
  <c r="D148" i="46"/>
  <c r="D124" i="46"/>
  <c r="D129" i="46"/>
  <c r="D134" i="46"/>
  <c r="D157" i="46"/>
  <c r="D132" i="46"/>
  <c r="D152" i="46"/>
  <c r="D125" i="46"/>
  <c r="F127" i="46"/>
  <c r="K10" i="46"/>
  <c r="K8" i="46"/>
  <c r="K137" i="46" s="1"/>
  <c r="D131" i="46"/>
  <c r="J102" i="46"/>
  <c r="L155" i="46"/>
  <c r="F155" i="46"/>
  <c r="D75" i="46"/>
  <c r="D162" i="46"/>
  <c r="H127" i="46"/>
  <c r="I8" i="46"/>
  <c r="I137" i="46" s="1"/>
  <c r="I10" i="46"/>
  <c r="F163" i="46"/>
  <c r="F143" i="46"/>
  <c r="F139" i="46"/>
  <c r="F140" i="46"/>
  <c r="F141" i="46"/>
  <c r="F113" i="46"/>
  <c r="F142" i="46"/>
  <c r="F130" i="46"/>
  <c r="F161" i="46"/>
  <c r="F125" i="46"/>
  <c r="F133" i="46"/>
  <c r="F138" i="46"/>
  <c r="F162" i="46"/>
  <c r="F148" i="46"/>
  <c r="F134" i="46"/>
  <c r="F154" i="46"/>
  <c r="F128" i="46"/>
  <c r="F147" i="46"/>
  <c r="F120" i="46"/>
  <c r="F117" i="46"/>
  <c r="F132" i="46"/>
  <c r="F135" i="46"/>
  <c r="F124" i="46"/>
  <c r="F129" i="46"/>
  <c r="F153" i="46"/>
  <c r="F149" i="46"/>
  <c r="F131" i="46"/>
  <c r="F152" i="46"/>
  <c r="F158" i="46"/>
  <c r="F118" i="46"/>
  <c r="F157" i="46"/>
  <c r="N156" i="46"/>
  <c r="N116" i="46"/>
  <c r="K111" i="46"/>
  <c r="G111" i="46"/>
  <c r="N111" i="46"/>
  <c r="J111" i="46"/>
  <c r="F111" i="46"/>
  <c r="M111" i="46"/>
  <c r="I111" i="46"/>
  <c r="E111" i="46"/>
  <c r="L111" i="46"/>
  <c r="H111" i="46"/>
  <c r="D111" i="46"/>
  <c r="G10" i="46"/>
  <c r="G8" i="46"/>
  <c r="G137" i="46" s="1"/>
  <c r="M8" i="46"/>
  <c r="M137" i="46" s="1"/>
  <c r="M10" i="46"/>
  <c r="J54" i="46"/>
  <c r="J159" i="46" s="1"/>
  <c r="N102" i="46"/>
  <c r="H137" i="46"/>
  <c r="F156" i="46"/>
  <c r="H151" i="46"/>
  <c r="H54" i="46"/>
  <c r="H159" i="46" s="1"/>
  <c r="I159" i="46"/>
  <c r="N159" i="46"/>
  <c r="F145" i="46"/>
  <c r="F32" i="46"/>
  <c r="F85" i="46" s="1"/>
  <c r="M85" i="46"/>
  <c r="I85" i="46"/>
  <c r="E85" i="46"/>
  <c r="L85" i="46"/>
  <c r="H85" i="46"/>
  <c r="D85" i="46"/>
  <c r="K85" i="46"/>
  <c r="G85" i="46"/>
  <c r="H155" i="46"/>
  <c r="J151" i="46"/>
  <c r="N145" i="46"/>
  <c r="N32" i="46"/>
  <c r="N85" i="46" s="1"/>
  <c r="H145" i="46"/>
  <c r="F116" i="46"/>
  <c r="L75" i="46"/>
  <c r="L151" i="46"/>
  <c r="L54" i="46"/>
  <c r="L159" i="46" s="1"/>
  <c r="N143" i="46"/>
  <c r="N139" i="46"/>
  <c r="N140" i="46"/>
  <c r="N141" i="46"/>
  <c r="N113" i="46"/>
  <c r="N142" i="46"/>
  <c r="N130" i="46"/>
  <c r="N147" i="46"/>
  <c r="N161" i="46"/>
  <c r="N120" i="46"/>
  <c r="N117" i="46"/>
  <c r="N132" i="46"/>
  <c r="N135" i="46"/>
  <c r="N124" i="46"/>
  <c r="N129" i="46"/>
  <c r="N153" i="46"/>
  <c r="N149" i="46"/>
  <c r="N152" i="46"/>
  <c r="N158" i="46"/>
  <c r="N118" i="46"/>
  <c r="N157" i="46"/>
  <c r="N125" i="46"/>
  <c r="N133" i="46"/>
  <c r="N138" i="46"/>
  <c r="N162" i="46"/>
  <c r="N148" i="46"/>
  <c r="N131" i="46"/>
  <c r="N134" i="46"/>
  <c r="N154" i="46"/>
  <c r="N128" i="46"/>
  <c r="J145" i="46"/>
  <c r="J32" i="46"/>
  <c r="M106" i="46"/>
  <c r="I106" i="46"/>
  <c r="E106" i="46"/>
  <c r="K106" i="46"/>
  <c r="G106" i="46"/>
  <c r="N106" i="46"/>
  <c r="N146" i="46"/>
  <c r="H141" i="46"/>
  <c r="H113" i="46"/>
  <c r="H142" i="46"/>
  <c r="H130" i="46"/>
  <c r="H143" i="46"/>
  <c r="H139" i="46"/>
  <c r="H140" i="46"/>
  <c r="H148" i="46"/>
  <c r="H156" i="46"/>
  <c r="H124" i="46"/>
  <c r="H129" i="46"/>
  <c r="H134" i="46"/>
  <c r="H157" i="46"/>
  <c r="H132" i="46"/>
  <c r="H152" i="46"/>
  <c r="H125" i="46"/>
  <c r="H154" i="46"/>
  <c r="H118" i="46"/>
  <c r="H128" i="46"/>
  <c r="H133" i="46"/>
  <c r="H120" i="46"/>
  <c r="H116" i="46"/>
  <c r="H147" i="46"/>
  <c r="H146" i="46"/>
  <c r="H158" i="46"/>
  <c r="H138" i="46"/>
  <c r="H153" i="46"/>
  <c r="H135" i="46"/>
  <c r="H149" i="46"/>
  <c r="H123" i="46"/>
  <c r="H117" i="46"/>
  <c r="H161" i="46"/>
  <c r="D151" i="46"/>
  <c r="D54" i="46"/>
  <c r="D159" i="46" s="1"/>
  <c r="J143" i="46"/>
  <c r="J139" i="46"/>
  <c r="J140" i="46"/>
  <c r="J141" i="46"/>
  <c r="J113" i="46"/>
  <c r="J142" i="46"/>
  <c r="J130" i="46"/>
  <c r="J149" i="46"/>
  <c r="J152" i="46"/>
  <c r="J158" i="46"/>
  <c r="J163" i="46"/>
  <c r="J118" i="46"/>
  <c r="J157" i="46"/>
  <c r="J131" i="46"/>
  <c r="J125" i="46"/>
  <c r="J133" i="46"/>
  <c r="J138" i="46"/>
  <c r="J161" i="46"/>
  <c r="J162" i="46"/>
  <c r="J148" i="46"/>
  <c r="J134" i="46"/>
  <c r="J154" i="46"/>
  <c r="J128" i="46"/>
  <c r="J147" i="46"/>
  <c r="J120" i="46"/>
  <c r="J117" i="46"/>
  <c r="J132" i="46"/>
  <c r="J135" i="46"/>
  <c r="J124" i="46"/>
  <c r="J129" i="46"/>
  <c r="J153" i="46"/>
  <c r="L141" i="46"/>
  <c r="L113" i="46"/>
  <c r="L142" i="46"/>
  <c r="L130" i="46"/>
  <c r="L143" i="46"/>
  <c r="L139" i="46"/>
  <c r="L140" i="46"/>
  <c r="L149" i="46"/>
  <c r="L146" i="46"/>
  <c r="L123" i="46"/>
  <c r="L117" i="46"/>
  <c r="L161" i="46"/>
  <c r="L148" i="46"/>
  <c r="L124" i="46"/>
  <c r="L129" i="46"/>
  <c r="L134" i="46"/>
  <c r="L163" i="46"/>
  <c r="L157" i="46"/>
  <c r="L132" i="46"/>
  <c r="L152" i="46"/>
  <c r="L125" i="46"/>
  <c r="L156" i="46"/>
  <c r="L154" i="46"/>
  <c r="L118" i="46"/>
  <c r="L128" i="46"/>
  <c r="L133" i="46"/>
  <c r="L120" i="46"/>
  <c r="L116" i="46"/>
  <c r="L147" i="46"/>
  <c r="L158" i="46"/>
  <c r="L138" i="46"/>
  <c r="L153" i="46"/>
  <c r="L135" i="46"/>
  <c r="E8" i="46"/>
  <c r="E137" i="46" s="1"/>
  <c r="E10" i="46"/>
  <c r="D230" i="40"/>
  <c r="G155" i="40"/>
  <c r="F155" i="40"/>
  <c r="E155" i="40"/>
  <c r="H155" i="40"/>
  <c r="E230" i="40"/>
  <c r="F230" i="40"/>
  <c r="G230" i="40"/>
  <c r="H230" i="40"/>
  <c r="J225" i="36"/>
  <c r="J76" i="36"/>
  <c r="G225" i="36"/>
  <c r="G76" i="36"/>
  <c r="L155" i="34"/>
  <c r="G155" i="34"/>
  <c r="G234" i="34"/>
  <c r="K155" i="34"/>
  <c r="J155" i="34"/>
  <c r="M155" i="34"/>
  <c r="I155" i="34"/>
  <c r="H225" i="36"/>
  <c r="H76" i="36"/>
  <c r="D220" i="36"/>
  <c r="I141" i="36"/>
  <c r="D141" i="36"/>
  <c r="H141" i="36"/>
  <c r="G141" i="36"/>
  <c r="J141" i="36"/>
  <c r="F141" i="36"/>
  <c r="D67" i="36"/>
  <c r="D84" i="36" s="1"/>
  <c r="I220" i="36"/>
  <c r="I84" i="36"/>
  <c r="F220" i="36"/>
  <c r="F84" i="36"/>
  <c r="D241" i="36"/>
  <c r="I162" i="36"/>
  <c r="D162" i="36"/>
  <c r="H162" i="36"/>
  <c r="G162" i="36"/>
  <c r="F162" i="36"/>
  <c r="J162" i="36"/>
  <c r="G241" i="36"/>
  <c r="J241" i="36"/>
  <c r="D225" i="35"/>
  <c r="H146" i="35"/>
  <c r="G146" i="35"/>
  <c r="J146" i="35"/>
  <c r="F146" i="35"/>
  <c r="I146" i="35"/>
  <c r="D146" i="35"/>
  <c r="D76" i="35"/>
  <c r="I241" i="36"/>
  <c r="G220" i="36"/>
  <c r="G84" i="36"/>
  <c r="F241" i="36"/>
  <c r="D84" i="35"/>
  <c r="L163" i="34"/>
  <c r="G163" i="34"/>
  <c r="G242" i="34"/>
  <c r="K163" i="34"/>
  <c r="J163" i="34"/>
  <c r="M163" i="34"/>
  <c r="I163" i="34"/>
  <c r="H241" i="36"/>
  <c r="J220" i="36"/>
  <c r="J84" i="36"/>
  <c r="F225" i="36"/>
  <c r="F76" i="36"/>
  <c r="I225" i="36"/>
  <c r="I76" i="36"/>
  <c r="H84" i="36"/>
  <c r="I67" i="32"/>
  <c r="I84" i="32" s="1"/>
  <c r="I242" i="32" s="1"/>
  <c r="H67" i="32"/>
  <c r="H84" i="32" s="1"/>
  <c r="I241" i="32"/>
  <c r="D244" i="31"/>
  <c r="G165" i="31"/>
  <c r="J165" i="31"/>
  <c r="F165" i="31"/>
  <c r="D165" i="31"/>
  <c r="H165" i="31"/>
  <c r="F241" i="32"/>
  <c r="J241" i="32"/>
  <c r="J220" i="32"/>
  <c r="J67" i="32"/>
  <c r="G220" i="32"/>
  <c r="H241" i="32"/>
  <c r="J148" i="30"/>
  <c r="F148" i="30"/>
  <c r="D78" i="30"/>
  <c r="D227" i="30"/>
  <c r="I148" i="30"/>
  <c r="D148" i="30"/>
  <c r="H148" i="30"/>
  <c r="G148" i="30"/>
  <c r="D86" i="30"/>
  <c r="G241" i="32"/>
  <c r="D241" i="32"/>
  <c r="J162" i="32"/>
  <c r="F162" i="32"/>
  <c r="I162" i="32"/>
  <c r="D162" i="32"/>
  <c r="H162" i="32"/>
  <c r="G162" i="32"/>
  <c r="G67" i="32"/>
  <c r="G146" i="32" s="1"/>
  <c r="I227" i="31"/>
  <c r="I78" i="31"/>
  <c r="I236" i="31" s="1"/>
  <c r="D225" i="32"/>
  <c r="D146" i="32"/>
  <c r="D76" i="32"/>
  <c r="D227" i="31"/>
  <c r="I148" i="31"/>
  <c r="D148" i="31"/>
  <c r="D78" i="31"/>
  <c r="H148" i="31"/>
  <c r="G148" i="31"/>
  <c r="J148" i="31"/>
  <c r="F148" i="31"/>
  <c r="D220" i="32"/>
  <c r="H141" i="32"/>
  <c r="G141" i="32"/>
  <c r="J141" i="32"/>
  <c r="F141" i="32"/>
  <c r="I141" i="32"/>
  <c r="D141" i="32"/>
  <c r="D84" i="32"/>
  <c r="I86" i="31"/>
  <c r="I244" i="31" s="1"/>
  <c r="F220" i="32"/>
  <c r="F67" i="32"/>
  <c r="F146" i="32" s="1"/>
  <c r="F69" i="28"/>
  <c r="F78" i="28" s="1"/>
  <c r="F222" i="28"/>
  <c r="J165" i="26"/>
  <c r="G148" i="26"/>
  <c r="G244" i="26"/>
  <c r="G165" i="26"/>
  <c r="D236" i="26"/>
  <c r="D227" i="27"/>
  <c r="J148" i="27"/>
  <c r="F148" i="27"/>
  <c r="I148" i="27"/>
  <c r="D148" i="27"/>
  <c r="H148" i="27"/>
  <c r="G148" i="27"/>
  <c r="D78" i="27"/>
  <c r="G222" i="28"/>
  <c r="J222" i="28"/>
  <c r="D222" i="28"/>
  <c r="H143" i="28"/>
  <c r="J143" i="28"/>
  <c r="F143" i="28"/>
  <c r="I143" i="28"/>
  <c r="D143" i="28"/>
  <c r="G143" i="28"/>
  <c r="D86" i="28"/>
  <c r="I227" i="28"/>
  <c r="I78" i="28"/>
  <c r="J69" i="28"/>
  <c r="J148" i="28" s="1"/>
  <c r="D227" i="28"/>
  <c r="I148" i="28"/>
  <c r="D78" i="28"/>
  <c r="D148" i="28"/>
  <c r="H222" i="28"/>
  <c r="I243" i="28"/>
  <c r="H243" i="28"/>
  <c r="G227" i="26"/>
  <c r="G78" i="26"/>
  <c r="G236" i="26" s="1"/>
  <c r="D244" i="27"/>
  <c r="H165" i="27"/>
  <c r="G165" i="27"/>
  <c r="J165" i="27"/>
  <c r="F165" i="27"/>
  <c r="I165" i="27"/>
  <c r="D165" i="27"/>
  <c r="G69" i="28"/>
  <c r="G86" i="28" s="1"/>
  <c r="D243" i="28"/>
  <c r="I164" i="28"/>
  <c r="D164" i="28"/>
  <c r="H164" i="28"/>
  <c r="G164" i="28"/>
  <c r="J164" i="28"/>
  <c r="F164" i="28"/>
  <c r="H69" i="28"/>
  <c r="H86" i="28" s="1"/>
  <c r="I227" i="27"/>
  <c r="I78" i="27"/>
  <c r="I236" i="27" s="1"/>
  <c r="F243" i="28"/>
  <c r="G243" i="28"/>
  <c r="I222" i="28"/>
  <c r="I86" i="28"/>
  <c r="H155" i="24"/>
  <c r="D155" i="24"/>
  <c r="F155" i="24"/>
  <c r="E155" i="24"/>
  <c r="G155" i="24"/>
  <c r="E230" i="24"/>
  <c r="H230" i="24"/>
  <c r="F230" i="24"/>
  <c r="G230" i="24"/>
  <c r="D230" i="24"/>
  <c r="G230" i="20"/>
  <c r="D230" i="20"/>
  <c r="H230" i="20"/>
  <c r="J230" i="20"/>
  <c r="I155" i="20"/>
  <c r="D155" i="20"/>
  <c r="H155" i="20"/>
  <c r="G155" i="20"/>
  <c r="J155" i="20"/>
  <c r="F155" i="20"/>
  <c r="I230" i="20"/>
  <c r="F230" i="20"/>
  <c r="H230" i="16"/>
  <c r="J230" i="16"/>
  <c r="I230" i="16"/>
  <c r="D230" i="16"/>
  <c r="G230" i="16"/>
  <c r="F230" i="16"/>
  <c r="I155" i="16"/>
  <c r="D155" i="16"/>
  <c r="H155" i="16"/>
  <c r="J155" i="16"/>
  <c r="F155" i="16"/>
  <c r="G155" i="16"/>
  <c r="I230" i="11"/>
  <c r="F230" i="11"/>
  <c r="D230" i="11"/>
  <c r="I155" i="11"/>
  <c r="D155" i="11"/>
  <c r="H155" i="11"/>
  <c r="G155" i="11"/>
  <c r="F155" i="11"/>
  <c r="J155" i="11"/>
  <c r="G230" i="11"/>
  <c r="J230" i="11"/>
  <c r="L106" i="46" l="1"/>
  <c r="H16" i="46"/>
  <c r="H121" i="46" s="1"/>
  <c r="D16" i="46"/>
  <c r="D121" i="46" s="1"/>
  <c r="H157" i="26"/>
  <c r="D157" i="26"/>
  <c r="F157" i="26"/>
  <c r="J157" i="26"/>
  <c r="J31" i="9"/>
  <c r="J31" i="8"/>
  <c r="H31" i="9"/>
  <c r="H31" i="8"/>
  <c r="G31" i="9"/>
  <c r="G31" i="8"/>
  <c r="I31" i="9"/>
  <c r="I31" i="8"/>
  <c r="D31" i="9"/>
  <c r="D31" i="8"/>
  <c r="F31" i="9"/>
  <c r="F31" i="8"/>
  <c r="F86" i="28"/>
  <c r="F244" i="28" s="1"/>
  <c r="F106" i="46"/>
  <c r="G159" i="46"/>
  <c r="H106" i="46"/>
  <c r="K159" i="46"/>
  <c r="M159" i="46"/>
  <c r="J106" i="46"/>
  <c r="L16" i="46"/>
  <c r="L121" i="46" s="1"/>
  <c r="E159" i="46"/>
  <c r="D106" i="46"/>
  <c r="G140" i="46"/>
  <c r="G141" i="46"/>
  <c r="G113" i="46"/>
  <c r="G142" i="46"/>
  <c r="G130" i="46"/>
  <c r="G143" i="46"/>
  <c r="G139" i="46"/>
  <c r="N61" i="46"/>
  <c r="J61" i="46"/>
  <c r="F61" i="46"/>
  <c r="M61" i="46"/>
  <c r="I61" i="46"/>
  <c r="E61" i="46"/>
  <c r="L61" i="46"/>
  <c r="H61" i="46"/>
  <c r="D61" i="46"/>
  <c r="K61" i="46"/>
  <c r="G61" i="46"/>
  <c r="G119" i="46"/>
  <c r="G149" i="46"/>
  <c r="G135" i="46"/>
  <c r="G129" i="46"/>
  <c r="G148" i="46"/>
  <c r="G156" i="46"/>
  <c r="G120" i="46"/>
  <c r="G118" i="46"/>
  <c r="G128" i="46"/>
  <c r="G133" i="46"/>
  <c r="G138" i="46"/>
  <c r="G125" i="46"/>
  <c r="G131" i="46"/>
  <c r="G124" i="46"/>
  <c r="G154" i="46"/>
  <c r="G147" i="46"/>
  <c r="G146" i="46"/>
  <c r="G153" i="46"/>
  <c r="G157" i="46"/>
  <c r="G117" i="46"/>
  <c r="G132" i="46"/>
  <c r="G163" i="46"/>
  <c r="G152" i="46"/>
  <c r="G134" i="46"/>
  <c r="G158" i="46"/>
  <c r="G127" i="46"/>
  <c r="G155" i="46"/>
  <c r="G161" i="46"/>
  <c r="G162" i="46"/>
  <c r="G123" i="46"/>
  <c r="G151" i="46"/>
  <c r="G145" i="46"/>
  <c r="G116" i="46"/>
  <c r="K140" i="46"/>
  <c r="K141" i="46"/>
  <c r="K113" i="46"/>
  <c r="K142" i="46"/>
  <c r="K130" i="46"/>
  <c r="K143" i="46"/>
  <c r="K139" i="46"/>
  <c r="K119" i="46"/>
  <c r="K127" i="46"/>
  <c r="K149" i="46"/>
  <c r="K123" i="46"/>
  <c r="K157" i="46"/>
  <c r="K152" i="46"/>
  <c r="K134" i="46"/>
  <c r="K148" i="46"/>
  <c r="K120" i="46"/>
  <c r="K135" i="46"/>
  <c r="K129" i="46"/>
  <c r="K147" i="46"/>
  <c r="K156" i="46"/>
  <c r="K118" i="46"/>
  <c r="K128" i="46"/>
  <c r="K133" i="46"/>
  <c r="K138" i="46"/>
  <c r="K125" i="46"/>
  <c r="K131" i="46"/>
  <c r="K124" i="46"/>
  <c r="K154" i="46"/>
  <c r="K158" i="46"/>
  <c r="K163" i="46"/>
  <c r="K146" i="46"/>
  <c r="K153" i="46"/>
  <c r="K117" i="46"/>
  <c r="K132" i="46"/>
  <c r="K116" i="46"/>
  <c r="K162" i="46"/>
  <c r="K161" i="46"/>
  <c r="K145" i="46"/>
  <c r="K155" i="46"/>
  <c r="K151" i="46"/>
  <c r="G115" i="46"/>
  <c r="L63" i="46"/>
  <c r="H63" i="46"/>
  <c r="D63" i="46"/>
  <c r="K63" i="46"/>
  <c r="G63" i="46"/>
  <c r="G16" i="46"/>
  <c r="M63" i="46"/>
  <c r="I63" i="46"/>
  <c r="E63" i="46"/>
  <c r="K115" i="46"/>
  <c r="K16" i="46"/>
  <c r="K121" i="46" s="1"/>
  <c r="E115" i="46"/>
  <c r="E16" i="46"/>
  <c r="E121" i="46" s="1"/>
  <c r="N137" i="46"/>
  <c r="N10" i="46"/>
  <c r="M115" i="46"/>
  <c r="M16" i="46"/>
  <c r="M121" i="46" s="1"/>
  <c r="I115" i="46"/>
  <c r="I16" i="46"/>
  <c r="I121" i="46" s="1"/>
  <c r="E142" i="46"/>
  <c r="E130" i="46"/>
  <c r="E163" i="46"/>
  <c r="E143" i="46"/>
  <c r="E139" i="46"/>
  <c r="E140" i="46"/>
  <c r="E141" i="46"/>
  <c r="E113" i="46"/>
  <c r="E146" i="46"/>
  <c r="E156" i="46"/>
  <c r="E148" i="46"/>
  <c r="E154" i="46"/>
  <c r="E157" i="46"/>
  <c r="E117" i="46"/>
  <c r="E120" i="46"/>
  <c r="E131" i="46"/>
  <c r="E124" i="46"/>
  <c r="E118" i="46"/>
  <c r="E132" i="46"/>
  <c r="E149" i="46"/>
  <c r="E147" i="46"/>
  <c r="E125" i="46"/>
  <c r="E135" i="46"/>
  <c r="E158" i="46"/>
  <c r="E133" i="46"/>
  <c r="E138" i="46"/>
  <c r="E153" i="46"/>
  <c r="E129" i="46"/>
  <c r="E134" i="46"/>
  <c r="E123" i="46"/>
  <c r="E128" i="46"/>
  <c r="E152" i="46"/>
  <c r="E119" i="46"/>
  <c r="E145" i="46"/>
  <c r="E116" i="46"/>
  <c r="E151" i="46"/>
  <c r="E162" i="46"/>
  <c r="E155" i="46"/>
  <c r="E127" i="46"/>
  <c r="E161" i="46"/>
  <c r="J137" i="46"/>
  <c r="J10" i="46"/>
  <c r="J85" i="46"/>
  <c r="F137" i="46"/>
  <c r="F10" i="46"/>
  <c r="F63" i="46" s="1"/>
  <c r="M142" i="46"/>
  <c r="M130" i="46"/>
  <c r="M143" i="46"/>
  <c r="M139" i="46"/>
  <c r="M140" i="46"/>
  <c r="M141" i="46"/>
  <c r="M113" i="46"/>
  <c r="M146" i="46"/>
  <c r="M156" i="46"/>
  <c r="M149" i="46"/>
  <c r="M147" i="46"/>
  <c r="M125" i="46"/>
  <c r="M135" i="46"/>
  <c r="M158" i="46"/>
  <c r="M133" i="46"/>
  <c r="M138" i="46"/>
  <c r="M153" i="46"/>
  <c r="M131" i="46"/>
  <c r="M129" i="46"/>
  <c r="M134" i="46"/>
  <c r="M123" i="46"/>
  <c r="M128" i="46"/>
  <c r="M152" i="46"/>
  <c r="M148" i="46"/>
  <c r="M154" i="46"/>
  <c r="M157" i="46"/>
  <c r="M117" i="46"/>
  <c r="M120" i="46"/>
  <c r="M124" i="46"/>
  <c r="M163" i="46"/>
  <c r="M118" i="46"/>
  <c r="M132" i="46"/>
  <c r="M155" i="46"/>
  <c r="M161" i="46"/>
  <c r="M119" i="46"/>
  <c r="M116" i="46"/>
  <c r="M162" i="46"/>
  <c r="M145" i="46"/>
  <c r="M127" i="46"/>
  <c r="M151" i="46"/>
  <c r="I142" i="46"/>
  <c r="I130" i="46"/>
  <c r="I143" i="46"/>
  <c r="I139" i="46"/>
  <c r="I140" i="46"/>
  <c r="I141" i="46"/>
  <c r="I113" i="46"/>
  <c r="I129" i="46"/>
  <c r="I134" i="46"/>
  <c r="I123" i="46"/>
  <c r="I128" i="46"/>
  <c r="I152" i="46"/>
  <c r="I148" i="46"/>
  <c r="I154" i="46"/>
  <c r="I157" i="46"/>
  <c r="I117" i="46"/>
  <c r="I146" i="46"/>
  <c r="I156" i="46"/>
  <c r="I120" i="46"/>
  <c r="I124" i="46"/>
  <c r="I163" i="46"/>
  <c r="I118" i="46"/>
  <c r="I132" i="46"/>
  <c r="I149" i="46"/>
  <c r="I147" i="46"/>
  <c r="I131" i="46"/>
  <c r="I125" i="46"/>
  <c r="I135" i="46"/>
  <c r="I158" i="46"/>
  <c r="I133" i="46"/>
  <c r="I138" i="46"/>
  <c r="I153" i="46"/>
  <c r="I127" i="46"/>
  <c r="I151" i="46"/>
  <c r="I155" i="46"/>
  <c r="I161" i="46"/>
  <c r="I145" i="46"/>
  <c r="I162" i="46"/>
  <c r="I119" i="46"/>
  <c r="I116" i="46"/>
  <c r="J242" i="36"/>
  <c r="J163" i="35"/>
  <c r="F163" i="35"/>
  <c r="I163" i="35"/>
  <c r="D163" i="35"/>
  <c r="D242" i="35"/>
  <c r="H163" i="35"/>
  <c r="G163" i="35"/>
  <c r="J155" i="35"/>
  <c r="F155" i="35"/>
  <c r="I155" i="35"/>
  <c r="D155" i="35"/>
  <c r="D234" i="35"/>
  <c r="H155" i="35"/>
  <c r="G155" i="35"/>
  <c r="F242" i="36"/>
  <c r="H234" i="36"/>
  <c r="H242" i="36"/>
  <c r="F234" i="36"/>
  <c r="D242" i="36"/>
  <c r="G163" i="36"/>
  <c r="J163" i="36"/>
  <c r="F163" i="36"/>
  <c r="I163" i="36"/>
  <c r="D163" i="36"/>
  <c r="H163" i="36"/>
  <c r="J234" i="36"/>
  <c r="I234" i="36"/>
  <c r="D225" i="36"/>
  <c r="G146" i="36"/>
  <c r="J146" i="36"/>
  <c r="F146" i="36"/>
  <c r="I146" i="36"/>
  <c r="D146" i="36"/>
  <c r="D76" i="36"/>
  <c r="H146" i="36"/>
  <c r="G234" i="36"/>
  <c r="G242" i="36"/>
  <c r="I242" i="36"/>
  <c r="I76" i="32"/>
  <c r="I155" i="32" s="1"/>
  <c r="H146" i="32"/>
  <c r="I146" i="32"/>
  <c r="I225" i="32"/>
  <c r="H242" i="32"/>
  <c r="H225" i="32"/>
  <c r="H76" i="32"/>
  <c r="F84" i="32"/>
  <c r="F163" i="32" s="1"/>
  <c r="D242" i="32"/>
  <c r="H163" i="32"/>
  <c r="I163" i="32"/>
  <c r="D163" i="32"/>
  <c r="G225" i="32"/>
  <c r="G76" i="32"/>
  <c r="D236" i="31"/>
  <c r="G157" i="31"/>
  <c r="J157" i="31"/>
  <c r="F157" i="31"/>
  <c r="I157" i="31"/>
  <c r="D157" i="31"/>
  <c r="H157" i="31"/>
  <c r="D234" i="32"/>
  <c r="D155" i="32"/>
  <c r="H157" i="30"/>
  <c r="G157" i="30"/>
  <c r="J157" i="30"/>
  <c r="F157" i="30"/>
  <c r="D236" i="30"/>
  <c r="I157" i="30"/>
  <c r="D157" i="30"/>
  <c r="J225" i="32"/>
  <c r="J76" i="32"/>
  <c r="I165" i="31"/>
  <c r="G84" i="32"/>
  <c r="J84" i="32"/>
  <c r="F225" i="32"/>
  <c r="F76" i="32"/>
  <c r="J146" i="32"/>
  <c r="H165" i="30"/>
  <c r="G165" i="30"/>
  <c r="J165" i="30"/>
  <c r="F165" i="30"/>
  <c r="D244" i="30"/>
  <c r="I165" i="30"/>
  <c r="D165" i="30"/>
  <c r="F227" i="28"/>
  <c r="F148" i="28"/>
  <c r="H244" i="28"/>
  <c r="G244" i="28"/>
  <c r="H148" i="28"/>
  <c r="I244" i="28"/>
  <c r="D236" i="28"/>
  <c r="F157" i="28"/>
  <c r="I157" i="28"/>
  <c r="D157" i="28"/>
  <c r="J227" i="28"/>
  <c r="J78" i="28"/>
  <c r="D244" i="28"/>
  <c r="G165" i="28"/>
  <c r="F165" i="28"/>
  <c r="I165" i="28"/>
  <c r="D165" i="28"/>
  <c r="H165" i="28"/>
  <c r="J86" i="28"/>
  <c r="J165" i="28" s="1"/>
  <c r="H227" i="28"/>
  <c r="H78" i="28"/>
  <c r="I236" i="28"/>
  <c r="F236" i="28"/>
  <c r="G227" i="28"/>
  <c r="G78" i="28"/>
  <c r="G148" i="28"/>
  <c r="D236" i="27"/>
  <c r="H157" i="27"/>
  <c r="G157" i="27"/>
  <c r="J157" i="27"/>
  <c r="F157" i="27"/>
  <c r="I157" i="27"/>
  <c r="D157" i="27"/>
  <c r="G157" i="26"/>
  <c r="J115" i="46" l="1"/>
  <c r="J16" i="46"/>
  <c r="J121" i="46" s="1"/>
  <c r="F115" i="46"/>
  <c r="F16" i="46"/>
  <c r="F121" i="46" s="1"/>
  <c r="J63" i="46"/>
  <c r="N115" i="46"/>
  <c r="N16" i="46"/>
  <c r="N121" i="46" s="1"/>
  <c r="N63" i="46"/>
  <c r="G121" i="46"/>
  <c r="M69" i="46"/>
  <c r="I69" i="46"/>
  <c r="E69" i="46"/>
  <c r="L69" i="46"/>
  <c r="H69" i="46"/>
  <c r="D69" i="46"/>
  <c r="K69" i="46"/>
  <c r="G69" i="46"/>
  <c r="D234" i="36"/>
  <c r="I155" i="36"/>
  <c r="D155" i="36"/>
  <c r="H155" i="36"/>
  <c r="G155" i="36"/>
  <c r="J155" i="36"/>
  <c r="F155" i="36"/>
  <c r="I234" i="32"/>
  <c r="H155" i="32"/>
  <c r="H234" i="32"/>
  <c r="J242" i="32"/>
  <c r="G234" i="32"/>
  <c r="F234" i="32"/>
  <c r="G242" i="32"/>
  <c r="J234" i="32"/>
  <c r="F155" i="32"/>
  <c r="J155" i="32"/>
  <c r="J163" i="32"/>
  <c r="G155" i="32"/>
  <c r="G163" i="32"/>
  <c r="F242" i="32"/>
  <c r="H236" i="28"/>
  <c r="J236" i="28"/>
  <c r="H157" i="28"/>
  <c r="G236" i="28"/>
  <c r="J244" i="28"/>
  <c r="G157" i="28"/>
  <c r="J157" i="28"/>
  <c r="J69" i="46" l="1"/>
  <c r="F69" i="46"/>
  <c r="N69" i="46"/>
  <c r="J136" i="3" l="1"/>
  <c r="I136" i="3"/>
  <c r="H136" i="3"/>
  <c r="G136" i="3"/>
  <c r="F136" i="3"/>
  <c r="D136" i="3"/>
  <c r="J135" i="3"/>
  <c r="I135" i="3"/>
  <c r="H135" i="3"/>
  <c r="G135" i="3"/>
  <c r="F135" i="3"/>
  <c r="D135" i="3"/>
  <c r="J134" i="3"/>
  <c r="I134" i="3"/>
  <c r="H134" i="3"/>
  <c r="G134" i="3"/>
  <c r="F134" i="3"/>
  <c r="D134" i="3"/>
  <c r="J133" i="3"/>
  <c r="I133" i="3"/>
  <c r="H133" i="3"/>
  <c r="G133" i="3"/>
  <c r="F133" i="3"/>
  <c r="D133" i="3"/>
  <c r="J132" i="3"/>
  <c r="I132" i="3"/>
  <c r="H132" i="3"/>
  <c r="G132" i="3"/>
  <c r="F132" i="3"/>
  <c r="D132" i="3"/>
  <c r="J131" i="3"/>
  <c r="I131" i="3"/>
  <c r="H131" i="3"/>
  <c r="G131" i="3"/>
  <c r="F131" i="3"/>
  <c r="D131" i="3"/>
  <c r="J130" i="3"/>
  <c r="I130" i="3"/>
  <c r="H130" i="3"/>
  <c r="G130" i="3"/>
  <c r="F130" i="3"/>
  <c r="D130" i="3"/>
  <c r="J129" i="3"/>
  <c r="I129" i="3"/>
  <c r="H129" i="3"/>
  <c r="G129" i="3"/>
  <c r="F129" i="3"/>
  <c r="D129" i="3"/>
  <c r="J128" i="3"/>
  <c r="I128" i="3"/>
  <c r="H128" i="3"/>
  <c r="G128" i="3"/>
  <c r="F128" i="3"/>
  <c r="D128" i="3"/>
  <c r="J127" i="3"/>
  <c r="I127" i="3"/>
  <c r="H127" i="3"/>
  <c r="G127" i="3"/>
  <c r="F127" i="3"/>
  <c r="D127" i="3"/>
  <c r="J126" i="3"/>
  <c r="I126" i="3"/>
  <c r="H126" i="3"/>
  <c r="G126" i="3"/>
  <c r="F126" i="3"/>
  <c r="D126" i="3"/>
  <c r="J125" i="3"/>
  <c r="I125" i="3"/>
  <c r="H125" i="3"/>
  <c r="G125" i="3"/>
  <c r="F125" i="3"/>
  <c r="D125" i="3"/>
  <c r="J124" i="3"/>
  <c r="I124" i="3"/>
  <c r="H124" i="3"/>
  <c r="G124" i="3"/>
  <c r="F124" i="3"/>
  <c r="D124" i="3"/>
  <c r="J123" i="3"/>
  <c r="I123" i="3"/>
  <c r="H123" i="3"/>
  <c r="G123" i="3"/>
  <c r="F123" i="3"/>
  <c r="D123" i="3"/>
  <c r="J122" i="3"/>
  <c r="I122" i="3"/>
  <c r="H122" i="3"/>
  <c r="G122" i="3"/>
  <c r="F122" i="3"/>
  <c r="D122" i="3"/>
  <c r="J121" i="3"/>
  <c r="I121" i="3"/>
  <c r="H121" i="3"/>
  <c r="G121" i="3"/>
  <c r="F121" i="3"/>
  <c r="D121" i="3"/>
  <c r="J120" i="3"/>
  <c r="I120" i="3"/>
  <c r="H120" i="3"/>
  <c r="G120" i="3"/>
  <c r="F120" i="3"/>
  <c r="D120" i="3"/>
  <c r="J119" i="3"/>
  <c r="I119" i="3"/>
  <c r="H119" i="3"/>
  <c r="G119" i="3"/>
  <c r="F119" i="3"/>
  <c r="D119" i="3"/>
  <c r="J118" i="3"/>
  <c r="I118" i="3"/>
  <c r="H118" i="3"/>
  <c r="G118" i="3"/>
  <c r="F118" i="3"/>
  <c r="D118" i="3"/>
  <c r="J117" i="3"/>
  <c r="I117" i="3"/>
  <c r="H117" i="3"/>
  <c r="G117" i="3"/>
  <c r="F117" i="3"/>
  <c r="D117" i="3"/>
  <c r="J116" i="3"/>
  <c r="I116" i="3"/>
  <c r="H116" i="3"/>
  <c r="G116" i="3"/>
  <c r="F116" i="3"/>
  <c r="D116" i="3"/>
  <c r="J115" i="3"/>
  <c r="I115" i="3"/>
  <c r="H115" i="3"/>
  <c r="G115" i="3"/>
  <c r="F115" i="3"/>
  <c r="D115" i="3"/>
  <c r="J114" i="3"/>
  <c r="I114" i="3"/>
  <c r="H114" i="3"/>
  <c r="G114" i="3"/>
  <c r="F114" i="3"/>
  <c r="D114" i="3"/>
  <c r="J113" i="3"/>
  <c r="I113" i="3"/>
  <c r="H113" i="3"/>
  <c r="G113" i="3"/>
  <c r="F113" i="3"/>
  <c r="D113" i="3"/>
  <c r="J112" i="3"/>
  <c r="I112" i="3"/>
  <c r="H112" i="3"/>
  <c r="G112" i="3"/>
  <c r="F112" i="3"/>
  <c r="D112" i="3"/>
  <c r="J111" i="3"/>
  <c r="I111" i="3"/>
  <c r="H111" i="3"/>
  <c r="G111" i="3"/>
  <c r="F111" i="3"/>
  <c r="D111" i="3"/>
  <c r="J110" i="3"/>
  <c r="I110" i="3"/>
  <c r="H110" i="3"/>
  <c r="G110" i="3"/>
  <c r="F110" i="3"/>
  <c r="D110" i="3"/>
  <c r="J109" i="3"/>
  <c r="I109" i="3"/>
  <c r="H109" i="3"/>
  <c r="G109" i="3"/>
  <c r="F109" i="3"/>
  <c r="D109" i="3"/>
  <c r="J108" i="3"/>
  <c r="I108" i="3"/>
  <c r="H108" i="3"/>
  <c r="G108" i="3"/>
  <c r="F108" i="3"/>
  <c r="D108" i="3"/>
  <c r="J107" i="3"/>
  <c r="I107" i="3"/>
  <c r="H107" i="3"/>
  <c r="G107" i="3"/>
  <c r="F107" i="3"/>
  <c r="D107" i="3"/>
  <c r="J106" i="3"/>
  <c r="I106" i="3"/>
  <c r="H106" i="3"/>
  <c r="G106" i="3"/>
  <c r="F106" i="3"/>
  <c r="D106" i="3"/>
  <c r="J105" i="3"/>
  <c r="I105" i="3"/>
  <c r="H105" i="3"/>
  <c r="G105" i="3"/>
  <c r="F105" i="3"/>
  <c r="D105" i="3"/>
  <c r="J104" i="3"/>
  <c r="I104" i="3"/>
  <c r="H104" i="3"/>
  <c r="G104" i="3"/>
  <c r="F104" i="3"/>
  <c r="D104" i="3"/>
  <c r="J103" i="3"/>
  <c r="I103" i="3"/>
  <c r="H103" i="3"/>
  <c r="G103" i="3"/>
  <c r="F103" i="3"/>
  <c r="D103" i="3"/>
  <c r="J102" i="3"/>
  <c r="I102" i="3"/>
  <c r="H102" i="3"/>
  <c r="G102" i="3"/>
  <c r="F102" i="3"/>
  <c r="D102" i="3"/>
  <c r="J101" i="3"/>
  <c r="I101" i="3"/>
  <c r="H101" i="3"/>
  <c r="G101" i="3"/>
  <c r="F101" i="3"/>
  <c r="D101" i="3"/>
  <c r="J100" i="3"/>
  <c r="I100" i="3"/>
  <c r="H100" i="3"/>
  <c r="G100" i="3"/>
  <c r="F100" i="3"/>
  <c r="D100" i="3"/>
  <c r="J99" i="3"/>
  <c r="I99" i="3"/>
  <c r="H99" i="3"/>
  <c r="G99" i="3"/>
  <c r="F99" i="3"/>
  <c r="D99" i="3"/>
  <c r="J98" i="3"/>
  <c r="I98" i="3"/>
  <c r="H98" i="3"/>
  <c r="G98" i="3"/>
  <c r="F98" i="3"/>
  <c r="D98" i="3"/>
  <c r="J97" i="3"/>
  <c r="I97" i="3"/>
  <c r="H97" i="3"/>
  <c r="G97" i="3"/>
  <c r="F97" i="3"/>
  <c r="D97" i="3"/>
  <c r="J96" i="3"/>
  <c r="I96" i="3"/>
  <c r="H96" i="3"/>
  <c r="G96" i="3"/>
  <c r="F96" i="3"/>
  <c r="D96" i="3"/>
  <c r="J95" i="3"/>
  <c r="I95" i="3"/>
  <c r="H95" i="3"/>
  <c r="G95" i="3"/>
  <c r="F95" i="3"/>
  <c r="D95" i="3"/>
  <c r="J94" i="3"/>
  <c r="I94" i="3"/>
  <c r="H94" i="3"/>
  <c r="G94" i="3"/>
  <c r="F94" i="3"/>
  <c r="D94" i="3"/>
  <c r="J93" i="3"/>
  <c r="I93" i="3"/>
  <c r="H93" i="3"/>
  <c r="G93" i="3"/>
  <c r="F93" i="3"/>
  <c r="D93" i="3"/>
  <c r="J92" i="3"/>
  <c r="I92" i="3"/>
  <c r="H92" i="3"/>
  <c r="G92" i="3"/>
  <c r="F92" i="3"/>
  <c r="D92" i="3"/>
  <c r="J91" i="3"/>
  <c r="I91" i="3"/>
  <c r="H91" i="3"/>
  <c r="G91" i="3"/>
  <c r="F91" i="3"/>
  <c r="D91" i="3"/>
  <c r="J90" i="3"/>
  <c r="I90" i="3"/>
  <c r="H90" i="3"/>
  <c r="G90" i="3"/>
  <c r="F90" i="3"/>
  <c r="D90" i="3"/>
  <c r="J89" i="3"/>
  <c r="I89" i="3"/>
  <c r="H89" i="3"/>
  <c r="G89" i="3"/>
  <c r="F89" i="3"/>
  <c r="D89" i="3"/>
  <c r="J88" i="3"/>
  <c r="I88" i="3"/>
  <c r="H88" i="3"/>
  <c r="G88" i="3"/>
  <c r="F88" i="3"/>
  <c r="D88" i="3"/>
  <c r="J87" i="3"/>
  <c r="I87" i="3"/>
  <c r="H87" i="3"/>
  <c r="G87" i="3"/>
  <c r="F87" i="3"/>
  <c r="D87" i="3"/>
  <c r="J86" i="3"/>
  <c r="I86" i="3"/>
  <c r="H86" i="3"/>
  <c r="G86" i="3"/>
  <c r="F86" i="3"/>
  <c r="D86" i="3"/>
  <c r="J85" i="3"/>
  <c r="I85" i="3"/>
  <c r="H85" i="3"/>
  <c r="G85" i="3"/>
  <c r="F85" i="3"/>
  <c r="D85" i="3"/>
  <c r="J81" i="3"/>
  <c r="I81" i="3"/>
  <c r="H81" i="3"/>
  <c r="G81" i="3"/>
  <c r="F81" i="3"/>
  <c r="D81" i="3"/>
  <c r="J80" i="3"/>
  <c r="I80" i="3"/>
  <c r="H80" i="3"/>
  <c r="G80" i="3"/>
  <c r="F80" i="3"/>
  <c r="D80" i="3"/>
  <c r="D155" i="3" s="1"/>
  <c r="J79" i="3"/>
  <c r="I79" i="3"/>
  <c r="H79" i="3"/>
  <c r="G79" i="3"/>
  <c r="F79" i="3"/>
  <c r="D79" i="3"/>
  <c r="J78" i="3"/>
  <c r="I78" i="3"/>
  <c r="H78" i="3"/>
  <c r="G78" i="3"/>
  <c r="F78" i="3"/>
  <c r="D78" i="3"/>
  <c r="I153" i="3" s="1"/>
  <c r="J77" i="3"/>
  <c r="I77" i="3"/>
  <c r="H77" i="3"/>
  <c r="G77" i="3"/>
  <c r="F77" i="3"/>
  <c r="D77" i="3"/>
  <c r="J76" i="3"/>
  <c r="I76" i="3"/>
  <c r="H76" i="3"/>
  <c r="G76" i="3"/>
  <c r="F76" i="3"/>
  <c r="D76" i="3"/>
  <c r="I151" i="3" s="1"/>
  <c r="J75" i="3"/>
  <c r="I75" i="3"/>
  <c r="H75" i="3"/>
  <c r="G75" i="3"/>
  <c r="F75" i="3"/>
  <c r="D75" i="3"/>
  <c r="I150" i="3" s="1"/>
  <c r="J74" i="3"/>
  <c r="I74" i="3"/>
  <c r="H74" i="3"/>
  <c r="G74" i="3"/>
  <c r="F74" i="3"/>
  <c r="D74" i="3"/>
  <c r="I149" i="3" s="1"/>
  <c r="J73" i="3"/>
  <c r="I73" i="3"/>
  <c r="H73" i="3"/>
  <c r="G73" i="3"/>
  <c r="F73" i="3"/>
  <c r="D73" i="3"/>
  <c r="J72" i="3"/>
  <c r="I72" i="3"/>
  <c r="H72" i="3"/>
  <c r="G72" i="3"/>
  <c r="F72" i="3"/>
  <c r="D72" i="3"/>
  <c r="D147" i="3" s="1"/>
  <c r="J71" i="3"/>
  <c r="I71" i="3"/>
  <c r="H71" i="3"/>
  <c r="G71" i="3"/>
  <c r="F71" i="3"/>
  <c r="D71" i="3"/>
  <c r="J70" i="3"/>
  <c r="I70" i="3"/>
  <c r="H70" i="3"/>
  <c r="G70" i="3"/>
  <c r="F70" i="3"/>
  <c r="D70" i="3"/>
  <c r="I145" i="3" s="1"/>
  <c r="J69" i="3"/>
  <c r="I69" i="3"/>
  <c r="H69" i="3"/>
  <c r="G69" i="3"/>
  <c r="F69" i="3"/>
  <c r="D69" i="3"/>
  <c r="J68" i="3"/>
  <c r="I68" i="3"/>
  <c r="H68" i="3"/>
  <c r="G68" i="3"/>
  <c r="F68" i="3"/>
  <c r="D68" i="3"/>
  <c r="I143" i="3" s="1"/>
  <c r="J67" i="3"/>
  <c r="I67" i="3"/>
  <c r="H67" i="3"/>
  <c r="G67" i="3"/>
  <c r="F67" i="3"/>
  <c r="D67" i="3"/>
  <c r="J66" i="3"/>
  <c r="I66" i="3"/>
  <c r="H66" i="3"/>
  <c r="G66" i="3"/>
  <c r="F66" i="3"/>
  <c r="D66" i="3"/>
  <c r="I141" i="3" s="1"/>
  <c r="J65" i="3"/>
  <c r="I65" i="3"/>
  <c r="H65" i="3"/>
  <c r="G65" i="3"/>
  <c r="F65" i="3"/>
  <c r="D65" i="3"/>
  <c r="J64" i="3"/>
  <c r="I64" i="3"/>
  <c r="H64" i="3"/>
  <c r="G64" i="3"/>
  <c r="F64" i="3"/>
  <c r="D64" i="3"/>
  <c r="E62" i="3"/>
  <c r="J60" i="3"/>
  <c r="J60" i="12" s="1"/>
  <c r="I60" i="3"/>
  <c r="I60" i="12" s="1"/>
  <c r="H60" i="3"/>
  <c r="H60" i="12" s="1"/>
  <c r="G60" i="3"/>
  <c r="G60" i="12" s="1"/>
  <c r="F60" i="3"/>
  <c r="F60" i="12" s="1"/>
  <c r="D60" i="3"/>
  <c r="D60" i="12" s="1"/>
  <c r="H62" i="3" l="1"/>
  <c r="D62" i="3"/>
  <c r="I201" i="3"/>
  <c r="F164" i="3"/>
  <c r="J62" i="3"/>
  <c r="J148" i="3"/>
  <c r="F154" i="3"/>
  <c r="J156" i="3"/>
  <c r="G152" i="3"/>
  <c r="G153" i="3"/>
  <c r="G145" i="3"/>
  <c r="H145" i="3"/>
  <c r="H151" i="3"/>
  <c r="I215" i="3"/>
  <c r="I62" i="3"/>
  <c r="F62" i="3"/>
  <c r="I214" i="3"/>
  <c r="G215" i="3"/>
  <c r="I216" i="3"/>
  <c r="G217" i="3"/>
  <c r="I218" i="3"/>
  <c r="G219" i="3"/>
  <c r="D141" i="3"/>
  <c r="D151" i="3"/>
  <c r="F214" i="3"/>
  <c r="J214" i="3"/>
  <c r="H215" i="3"/>
  <c r="F216" i="3"/>
  <c r="J216" i="3"/>
  <c r="H217" i="3"/>
  <c r="F218" i="3"/>
  <c r="J218" i="3"/>
  <c r="H219" i="3"/>
  <c r="F220" i="3"/>
  <c r="J220" i="3"/>
  <c r="H221" i="3"/>
  <c r="F222" i="3"/>
  <c r="J222" i="3"/>
  <c r="H223" i="3"/>
  <c r="F224" i="3"/>
  <c r="J224" i="3"/>
  <c r="H225" i="3"/>
  <c r="F226" i="3"/>
  <c r="J226" i="3"/>
  <c r="H227" i="3"/>
  <c r="F228" i="3"/>
  <c r="J228" i="3"/>
  <c r="H229" i="3"/>
  <c r="F230" i="3"/>
  <c r="J230" i="3"/>
  <c r="H231" i="3"/>
  <c r="J166" i="3"/>
  <c r="I217" i="3"/>
  <c r="I219" i="3"/>
  <c r="I221" i="3"/>
  <c r="D143" i="3"/>
  <c r="D149" i="3"/>
  <c r="F215" i="3"/>
  <c r="J215" i="3"/>
  <c r="H216" i="3"/>
  <c r="F217" i="3"/>
  <c r="J217" i="3"/>
  <c r="F219" i="3"/>
  <c r="J219" i="3"/>
  <c r="F221" i="3"/>
  <c r="J221" i="3"/>
  <c r="F223" i="3"/>
  <c r="J223" i="3"/>
  <c r="F225" i="3"/>
  <c r="J225" i="3"/>
  <c r="F227" i="3"/>
  <c r="J227" i="3"/>
  <c r="F229" i="3"/>
  <c r="J229" i="3"/>
  <c r="F231" i="3"/>
  <c r="J231" i="3"/>
  <c r="G211" i="3"/>
  <c r="G209" i="3"/>
  <c r="G207" i="3"/>
  <c r="G205" i="3"/>
  <c r="G203" i="3"/>
  <c r="G201" i="3"/>
  <c r="G199" i="3"/>
  <c r="G197" i="3"/>
  <c r="G195" i="3"/>
  <c r="G193" i="3"/>
  <c r="G191" i="3"/>
  <c r="G189" i="3"/>
  <c r="G187" i="3"/>
  <c r="G185" i="3"/>
  <c r="G183" i="3"/>
  <c r="G181" i="3"/>
  <c r="G179" i="3"/>
  <c r="H212" i="3"/>
  <c r="H210" i="3"/>
  <c r="H208" i="3"/>
  <c r="H206" i="3"/>
  <c r="H204" i="3"/>
  <c r="H202" i="3"/>
  <c r="H200" i="3"/>
  <c r="H198" i="3"/>
  <c r="H196" i="3"/>
  <c r="H194" i="3"/>
  <c r="H192" i="3"/>
  <c r="H190" i="3"/>
  <c r="H188" i="3"/>
  <c r="H186" i="3"/>
  <c r="H184" i="3"/>
  <c r="H182" i="3"/>
  <c r="H180" i="3"/>
  <c r="H178" i="3"/>
  <c r="H176" i="3"/>
  <c r="H209" i="3"/>
  <c r="H205" i="3"/>
  <c r="H201" i="3"/>
  <c r="H197" i="3"/>
  <c r="H193" i="3"/>
  <c r="H189" i="3"/>
  <c r="H185" i="3"/>
  <c r="H181" i="3"/>
  <c r="H174" i="3"/>
  <c r="H172" i="3"/>
  <c r="H170" i="3"/>
  <c r="H168" i="3"/>
  <c r="H166" i="3"/>
  <c r="H164" i="3"/>
  <c r="H162" i="3"/>
  <c r="H160" i="3"/>
  <c r="G214" i="3"/>
  <c r="D215" i="3"/>
  <c r="H140" i="3"/>
  <c r="D217" i="3"/>
  <c r="H142" i="3"/>
  <c r="D219" i="3"/>
  <c r="H144" i="3"/>
  <c r="D221" i="3"/>
  <c r="H146" i="3"/>
  <c r="D212" i="3"/>
  <c r="D210" i="3"/>
  <c r="D208" i="3"/>
  <c r="D206" i="3"/>
  <c r="D204" i="3"/>
  <c r="D202" i="3"/>
  <c r="D200" i="3"/>
  <c r="D198" i="3"/>
  <c r="D196" i="3"/>
  <c r="D194" i="3"/>
  <c r="D192" i="3"/>
  <c r="D190" i="3"/>
  <c r="D188" i="3"/>
  <c r="D186" i="3"/>
  <c r="D184" i="3"/>
  <c r="D182" i="3"/>
  <c r="D180" i="3"/>
  <c r="D176" i="3"/>
  <c r="H218" i="3"/>
  <c r="H228" i="3"/>
  <c r="F211" i="3"/>
  <c r="F209" i="3"/>
  <c r="F207" i="3"/>
  <c r="F205" i="3"/>
  <c r="F203" i="3"/>
  <c r="F201" i="3"/>
  <c r="F199" i="3"/>
  <c r="F197" i="3"/>
  <c r="F195" i="3"/>
  <c r="F193" i="3"/>
  <c r="F191" i="3"/>
  <c r="F189" i="3"/>
  <c r="F187" i="3"/>
  <c r="F185" i="3"/>
  <c r="F183" i="3"/>
  <c r="F181" i="3"/>
  <c r="F179" i="3"/>
  <c r="F177" i="3"/>
  <c r="F212" i="3"/>
  <c r="F208" i="3"/>
  <c r="F204" i="3"/>
  <c r="F200" i="3"/>
  <c r="F196" i="3"/>
  <c r="F192" i="3"/>
  <c r="F188" i="3"/>
  <c r="F184" i="3"/>
  <c r="F180" i="3"/>
  <c r="F175" i="3"/>
  <c r="F173" i="3"/>
  <c r="F171" i="3"/>
  <c r="F169" i="3"/>
  <c r="F167" i="3"/>
  <c r="F165" i="3"/>
  <c r="F163" i="3"/>
  <c r="F161" i="3"/>
  <c r="J211" i="3"/>
  <c r="J209" i="3"/>
  <c r="J207" i="3"/>
  <c r="J205" i="3"/>
  <c r="J203" i="3"/>
  <c r="J201" i="3"/>
  <c r="J199" i="3"/>
  <c r="J197" i="3"/>
  <c r="J195" i="3"/>
  <c r="J193" i="3"/>
  <c r="J191" i="3"/>
  <c r="J189" i="3"/>
  <c r="J187" i="3"/>
  <c r="J185" i="3"/>
  <c r="J183" i="3"/>
  <c r="J181" i="3"/>
  <c r="J179" i="3"/>
  <c r="J177" i="3"/>
  <c r="J175" i="3"/>
  <c r="J210" i="3"/>
  <c r="J206" i="3"/>
  <c r="J202" i="3"/>
  <c r="J198" i="3"/>
  <c r="J194" i="3"/>
  <c r="J190" i="3"/>
  <c r="J186" i="3"/>
  <c r="J182" i="3"/>
  <c r="J178" i="3"/>
  <c r="J176" i="3"/>
  <c r="J173" i="3"/>
  <c r="J171" i="3"/>
  <c r="J169" i="3"/>
  <c r="J167" i="3"/>
  <c r="J165" i="3"/>
  <c r="J163" i="3"/>
  <c r="J161" i="3"/>
  <c r="G62" i="3"/>
  <c r="J139" i="3"/>
  <c r="J141" i="3"/>
  <c r="F141" i="3"/>
  <c r="J143" i="3"/>
  <c r="F143" i="3"/>
  <c r="D220" i="3"/>
  <c r="J145" i="3"/>
  <c r="F145" i="3"/>
  <c r="I220" i="3"/>
  <c r="G221" i="3"/>
  <c r="D222" i="3"/>
  <c r="J147" i="3"/>
  <c r="F147" i="3"/>
  <c r="I222" i="3"/>
  <c r="G223" i="3"/>
  <c r="D224" i="3"/>
  <c r="J149" i="3"/>
  <c r="F149" i="3"/>
  <c r="I224" i="3"/>
  <c r="G225" i="3"/>
  <c r="D226" i="3"/>
  <c r="J151" i="3"/>
  <c r="F151" i="3"/>
  <c r="I226" i="3"/>
  <c r="G227" i="3"/>
  <c r="D228" i="3"/>
  <c r="J153" i="3"/>
  <c r="F153" i="3"/>
  <c r="I228" i="3"/>
  <c r="G229" i="3"/>
  <c r="D230" i="3"/>
  <c r="J155" i="3"/>
  <c r="F155" i="3"/>
  <c r="I230" i="3"/>
  <c r="G231" i="3"/>
  <c r="D82" i="3"/>
  <c r="I82" i="3"/>
  <c r="G137" i="3"/>
  <c r="D139" i="3"/>
  <c r="I139" i="3"/>
  <c r="I140" i="3"/>
  <c r="H141" i="3"/>
  <c r="G142" i="3"/>
  <c r="G143" i="3"/>
  <c r="F144" i="3"/>
  <c r="D145" i="3"/>
  <c r="D146" i="3"/>
  <c r="J146" i="3"/>
  <c r="I147" i="3"/>
  <c r="I148" i="3"/>
  <c r="H149" i="3"/>
  <c r="G150" i="3"/>
  <c r="G151" i="3"/>
  <c r="F152" i="3"/>
  <c r="D153" i="3"/>
  <c r="D154" i="3"/>
  <c r="J154" i="3"/>
  <c r="I155" i="3"/>
  <c r="I156" i="3"/>
  <c r="G160" i="3"/>
  <c r="G161" i="3"/>
  <c r="F162" i="3"/>
  <c r="D163" i="3"/>
  <c r="D164" i="3"/>
  <c r="J164" i="3"/>
  <c r="I165" i="3"/>
  <c r="I166" i="3"/>
  <c r="H167" i="3"/>
  <c r="G168" i="3"/>
  <c r="G169" i="3"/>
  <c r="F170" i="3"/>
  <c r="D171" i="3"/>
  <c r="D172" i="3"/>
  <c r="J172" i="3"/>
  <c r="I173" i="3"/>
  <c r="I174" i="3"/>
  <c r="H175" i="3"/>
  <c r="I176" i="3"/>
  <c r="D178" i="3"/>
  <c r="H179" i="3"/>
  <c r="D181" i="3"/>
  <c r="D183" i="3"/>
  <c r="J184" i="3"/>
  <c r="G186" i="3"/>
  <c r="G188" i="3"/>
  <c r="F190" i="3"/>
  <c r="I191" i="3"/>
  <c r="I193" i="3"/>
  <c r="H195" i="3"/>
  <c r="D197" i="3"/>
  <c r="D199" i="3"/>
  <c r="J200" i="3"/>
  <c r="G202" i="3"/>
  <c r="G204" i="3"/>
  <c r="F206" i="3"/>
  <c r="I207" i="3"/>
  <c r="I209" i="3"/>
  <c r="H211" i="3"/>
  <c r="D214" i="3"/>
  <c r="D216" i="3"/>
  <c r="F82" i="3"/>
  <c r="J82" i="3"/>
  <c r="H137" i="3"/>
  <c r="F139" i="3"/>
  <c r="D140" i="3"/>
  <c r="J140" i="3"/>
  <c r="I142" i="3"/>
  <c r="H143" i="3"/>
  <c r="G144" i="3"/>
  <c r="F146" i="3"/>
  <c r="D148" i="3"/>
  <c r="D156" i="3"/>
  <c r="I160" i="3"/>
  <c r="H161" i="3"/>
  <c r="G162" i="3"/>
  <c r="G163" i="3"/>
  <c r="D165" i="3"/>
  <c r="D166" i="3"/>
  <c r="I167" i="3"/>
  <c r="I168" i="3"/>
  <c r="H169" i="3"/>
  <c r="G170" i="3"/>
  <c r="G171" i="3"/>
  <c r="F172" i="3"/>
  <c r="D173" i="3"/>
  <c r="D174" i="3"/>
  <c r="J174" i="3"/>
  <c r="I175" i="3"/>
  <c r="D177" i="3"/>
  <c r="F178" i="3"/>
  <c r="I179" i="3"/>
  <c r="I181" i="3"/>
  <c r="H183" i="3"/>
  <c r="D185" i="3"/>
  <c r="D187" i="3"/>
  <c r="J188" i="3"/>
  <c r="G190" i="3"/>
  <c r="G192" i="3"/>
  <c r="F194" i="3"/>
  <c r="I195" i="3"/>
  <c r="I197" i="3"/>
  <c r="H199" i="3"/>
  <c r="D201" i="3"/>
  <c r="D203" i="3"/>
  <c r="J204" i="3"/>
  <c r="G206" i="3"/>
  <c r="G208" i="3"/>
  <c r="F210" i="3"/>
  <c r="I211" i="3"/>
  <c r="D218" i="3"/>
  <c r="H220" i="3"/>
  <c r="G222" i="3"/>
  <c r="D223" i="3"/>
  <c r="H148" i="3"/>
  <c r="I223" i="3"/>
  <c r="G224" i="3"/>
  <c r="D225" i="3"/>
  <c r="H150" i="3"/>
  <c r="I225" i="3"/>
  <c r="G226" i="3"/>
  <c r="D227" i="3"/>
  <c r="H152" i="3"/>
  <c r="I227" i="3"/>
  <c r="G228" i="3"/>
  <c r="D229" i="3"/>
  <c r="H154" i="3"/>
  <c r="I229" i="3"/>
  <c r="G230" i="3"/>
  <c r="D231" i="3"/>
  <c r="H156" i="3"/>
  <c r="I231" i="3"/>
  <c r="G82" i="3"/>
  <c r="D137" i="3"/>
  <c r="I137" i="3"/>
  <c r="G139" i="3"/>
  <c r="F140" i="3"/>
  <c r="D142" i="3"/>
  <c r="J142" i="3"/>
  <c r="I144" i="3"/>
  <c r="G146" i="3"/>
  <c r="G147" i="3"/>
  <c r="F148" i="3"/>
  <c r="D150" i="3"/>
  <c r="J150" i="3"/>
  <c r="I152" i="3"/>
  <c r="H153" i="3"/>
  <c r="G154" i="3"/>
  <c r="G155" i="3"/>
  <c r="F156" i="3"/>
  <c r="D160" i="3"/>
  <c r="J160" i="3"/>
  <c r="I161" i="3"/>
  <c r="I162" i="3"/>
  <c r="H163" i="3"/>
  <c r="G164" i="3"/>
  <c r="G165" i="3"/>
  <c r="F166" i="3"/>
  <c r="D167" i="3"/>
  <c r="D168" i="3"/>
  <c r="J168" i="3"/>
  <c r="I169" i="3"/>
  <c r="I170" i="3"/>
  <c r="H171" i="3"/>
  <c r="G172" i="3"/>
  <c r="G173" i="3"/>
  <c r="F174" i="3"/>
  <c r="D175" i="3"/>
  <c r="F176" i="3"/>
  <c r="G177" i="3"/>
  <c r="G178" i="3"/>
  <c r="G180" i="3"/>
  <c r="F182" i="3"/>
  <c r="I183" i="3"/>
  <c r="I185" i="3"/>
  <c r="H187" i="3"/>
  <c r="D189" i="3"/>
  <c r="D191" i="3"/>
  <c r="J192" i="3"/>
  <c r="G194" i="3"/>
  <c r="G196" i="3"/>
  <c r="F198" i="3"/>
  <c r="I199" i="3"/>
  <c r="H203" i="3"/>
  <c r="D205" i="3"/>
  <c r="D207" i="3"/>
  <c r="J208" i="3"/>
  <c r="G210" i="3"/>
  <c r="G212" i="3"/>
  <c r="G216" i="3"/>
  <c r="G218" i="3"/>
  <c r="G220" i="3"/>
  <c r="I212" i="3"/>
  <c r="I210" i="3"/>
  <c r="I208" i="3"/>
  <c r="I206" i="3"/>
  <c r="I204" i="3"/>
  <c r="I202" i="3"/>
  <c r="I200" i="3"/>
  <c r="I198" i="3"/>
  <c r="I196" i="3"/>
  <c r="I194" i="3"/>
  <c r="I192" i="3"/>
  <c r="I190" i="3"/>
  <c r="I188" i="3"/>
  <c r="I186" i="3"/>
  <c r="I184" i="3"/>
  <c r="I182" i="3"/>
  <c r="I180" i="3"/>
  <c r="I178" i="3"/>
  <c r="I177" i="3"/>
  <c r="H214" i="3"/>
  <c r="H222" i="3"/>
  <c r="H224" i="3"/>
  <c r="H226" i="3"/>
  <c r="H230" i="3"/>
  <c r="H82" i="3"/>
  <c r="F137" i="3"/>
  <c r="J137" i="3"/>
  <c r="H139" i="3"/>
  <c r="G140" i="3"/>
  <c r="G141" i="3"/>
  <c r="F142" i="3"/>
  <c r="D144" i="3"/>
  <c r="J144" i="3"/>
  <c r="I146" i="3"/>
  <c r="H147" i="3"/>
  <c r="G148" i="3"/>
  <c r="G149" i="3"/>
  <c r="F150" i="3"/>
  <c r="D152" i="3"/>
  <c r="J152" i="3"/>
  <c r="I154" i="3"/>
  <c r="H155" i="3"/>
  <c r="G156" i="3"/>
  <c r="F160" i="3"/>
  <c r="D161" i="3"/>
  <c r="D162" i="3"/>
  <c r="J162" i="3"/>
  <c r="I163" i="3"/>
  <c r="I164" i="3"/>
  <c r="H165" i="3"/>
  <c r="G166" i="3"/>
  <c r="G167" i="3"/>
  <c r="F168" i="3"/>
  <c r="D169" i="3"/>
  <c r="D170" i="3"/>
  <c r="J170" i="3"/>
  <c r="I171" i="3"/>
  <c r="I172" i="3"/>
  <c r="H173" i="3"/>
  <c r="G174" i="3"/>
  <c r="G175" i="3"/>
  <c r="G176" i="3"/>
  <c r="H177" i="3"/>
  <c r="D179" i="3"/>
  <c r="J180" i="3"/>
  <c r="G182" i="3"/>
  <c r="G184" i="3"/>
  <c r="F186" i="3"/>
  <c r="I187" i="3"/>
  <c r="I189" i="3"/>
  <c r="H191" i="3"/>
  <c r="D193" i="3"/>
  <c r="D195" i="3"/>
  <c r="J196" i="3"/>
  <c r="G198" i="3"/>
  <c r="G200" i="3"/>
  <c r="F202" i="3"/>
  <c r="I203" i="3"/>
  <c r="I205" i="3"/>
  <c r="H207" i="3"/>
  <c r="D209" i="3"/>
  <c r="D211" i="3"/>
  <c r="J212" i="3"/>
  <c r="F232" i="3" l="1"/>
  <c r="J232" i="3"/>
  <c r="I232" i="3"/>
  <c r="H232" i="3"/>
  <c r="J157" i="3"/>
  <c r="F157" i="3"/>
  <c r="G157" i="3"/>
  <c r="D157" i="3"/>
  <c r="I157" i="3"/>
  <c r="H157" i="3"/>
  <c r="G232" i="3"/>
  <c r="D232" i="3"/>
</calcChain>
</file>

<file path=xl/sharedStrings.xml><?xml version="1.0" encoding="utf-8"?>
<sst xmlns="http://schemas.openxmlformats.org/spreadsheetml/2006/main" count="22327" uniqueCount="500">
  <si>
    <t xml:space="preserve">  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</si>
  <si>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</si>
  <si>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</si>
  <si>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</si>
  <si>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</si>
  <si>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</si>
  <si>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</si>
  <si>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Umweltökonomische Gesamtrechnungen</t>
  </si>
  <si>
    <t>Berichtszeitraum 2008 - 2014</t>
  </si>
  <si>
    <t>J</t>
  </si>
  <si>
    <t>J2</t>
  </si>
  <si>
    <t>2.1</t>
  </si>
  <si>
    <t>Letzte Verwendung von Gütern insgesamt</t>
  </si>
  <si>
    <t>2.1.1</t>
  </si>
  <si>
    <t>Inländische Produktion und Einfuhr</t>
  </si>
  <si>
    <t>Produktionsbereiche</t>
  </si>
  <si>
    <t>01</t>
  </si>
  <si>
    <t>Landwirtschaft</t>
  </si>
  <si>
    <t>02</t>
  </si>
  <si>
    <t>Forstwirtschaft und Holzeinschlag</t>
  </si>
  <si>
    <t>03</t>
  </si>
  <si>
    <t>Fischerei und Aquakultur</t>
  </si>
  <si>
    <t>05</t>
  </si>
  <si>
    <t>Kohlenbergbau</t>
  </si>
  <si>
    <t>06</t>
  </si>
  <si>
    <t>Gewinnung v. Erdöl u. Erdgas</t>
  </si>
  <si>
    <t>07-09</t>
  </si>
  <si>
    <t>Erzbergbau, Gew. v. Steinen u. Erden</t>
  </si>
  <si>
    <t>10-12</t>
  </si>
  <si>
    <t>H.v. Nahrungsm. u.Getränken, Tabakverarb.</t>
  </si>
  <si>
    <t>13-15</t>
  </si>
  <si>
    <t>H.v. Textilien, Bekleidung, Lederwaren</t>
  </si>
  <si>
    <t>16</t>
  </si>
  <si>
    <t>H.v. Holzwaren (oh. Möbel)</t>
  </si>
  <si>
    <t>17</t>
  </si>
  <si>
    <t>H.v. Papier, Pappe u.Waren daraus</t>
  </si>
  <si>
    <t>18</t>
  </si>
  <si>
    <t>H. v. Druckerz., Vervielf.</t>
  </si>
  <si>
    <t>19</t>
  </si>
  <si>
    <t>Kokerei u. Mineralölverarbeitung</t>
  </si>
  <si>
    <t>20</t>
  </si>
  <si>
    <t>H.v. chem. Erzeugn.</t>
  </si>
  <si>
    <t>21</t>
  </si>
  <si>
    <t>H.v. pharmazeut. Erzeugn.</t>
  </si>
  <si>
    <t>22</t>
  </si>
  <si>
    <t>H.v. Gummi- u. Kunststoffwaren</t>
  </si>
  <si>
    <t>23.1</t>
  </si>
  <si>
    <t>H.v. Glas u. Glaswaren</t>
  </si>
  <si>
    <t>23.2-9</t>
  </si>
  <si>
    <t>H.v. Keramik, Verarb. v. Steinen u. Erden</t>
  </si>
  <si>
    <t>24.1-3</t>
  </si>
  <si>
    <t>Erz. v. Roheisen u. Stahl, Stahlerz.</t>
  </si>
  <si>
    <t>24.4</t>
  </si>
  <si>
    <t>Erz. und erste Bearbeitung von NE-Metallen</t>
  </si>
  <si>
    <t>24.5</t>
  </si>
  <si>
    <t>Gießereien</t>
  </si>
  <si>
    <t>25</t>
  </si>
  <si>
    <t xml:space="preserve">H.v. Metallerzeugnissen </t>
  </si>
  <si>
    <t>26</t>
  </si>
  <si>
    <t>H.v. DV-Gerät., elektron. u. opt. Erzeugn.</t>
  </si>
  <si>
    <t>27</t>
  </si>
  <si>
    <t>H.v. elektr. Ausrüstg.</t>
  </si>
  <si>
    <t>28</t>
  </si>
  <si>
    <t>Maschinenbau</t>
  </si>
  <si>
    <t>29</t>
  </si>
  <si>
    <t>H.v. Kraftwagen u. Kraftwagenteilen</t>
  </si>
  <si>
    <t>30</t>
  </si>
  <si>
    <t>Sonstiger Fahrzeugbau</t>
  </si>
  <si>
    <t>31-32</t>
  </si>
  <si>
    <t>H.v. Möbeln u. sonst. Waren</t>
  </si>
  <si>
    <t>33</t>
  </si>
  <si>
    <t>Rep. u. Inst. v. Maschinen u. Ausrüstungen</t>
  </si>
  <si>
    <t>35.1/.3</t>
  </si>
  <si>
    <t>Elektrizitäts-, Wärmeversorgung</t>
  </si>
  <si>
    <t>35.2</t>
  </si>
  <si>
    <t>Gasversorgung</t>
  </si>
  <si>
    <t>36</t>
  </si>
  <si>
    <t>Wasserversorgung</t>
  </si>
  <si>
    <t>37-39</t>
  </si>
  <si>
    <t>Abwasser- u. Abfallentsorgung</t>
  </si>
  <si>
    <t>41-42</t>
  </si>
  <si>
    <t>Hochbau, Tiefbau</t>
  </si>
  <si>
    <t>43</t>
  </si>
  <si>
    <t>Bauinstall., sonst. Ausbau</t>
  </si>
  <si>
    <t>45</t>
  </si>
  <si>
    <t>Kfz-Handel, Instandh. u. Rep. v. Kfz</t>
  </si>
  <si>
    <t>46</t>
  </si>
  <si>
    <t>Großhandel (oh. Handel m. Kfz)</t>
  </si>
  <si>
    <t>47</t>
  </si>
  <si>
    <t>Einzelhandel (oh. Handel m. Kfz)</t>
  </si>
  <si>
    <t>49</t>
  </si>
  <si>
    <t>Landverkehr, Transport i. Rohrleitungen</t>
  </si>
  <si>
    <t>50</t>
  </si>
  <si>
    <t>Schifffahrt</t>
  </si>
  <si>
    <t>51</t>
  </si>
  <si>
    <t>Luftfahrt</t>
  </si>
  <si>
    <t>52</t>
  </si>
  <si>
    <t xml:space="preserve">Lagerei, sonst. DL f. d. Verkehr </t>
  </si>
  <si>
    <t>53</t>
  </si>
  <si>
    <t>Post-, Kurier- u. Expressdienste</t>
  </si>
  <si>
    <t>I</t>
  </si>
  <si>
    <t>Gastgewerbe</t>
  </si>
  <si>
    <t>Information u. Kommunikation</t>
  </si>
  <si>
    <t>K</t>
  </si>
  <si>
    <t>Finanz- u. Versicherungs DL</t>
  </si>
  <si>
    <t>L</t>
  </si>
  <si>
    <t>Grundstücks- u. Wohnungswesen</t>
  </si>
  <si>
    <t>M</t>
  </si>
  <si>
    <t>Freiberufliche, wiss. u. techn. DL</t>
  </si>
  <si>
    <t xml:space="preserve">N </t>
  </si>
  <si>
    <t>Sonst. wirtschaftl. Dienstleistungen</t>
  </si>
  <si>
    <t>O</t>
  </si>
  <si>
    <t>Öff. Verw., Vtdg, Sozialversicherung</t>
  </si>
  <si>
    <t>P</t>
  </si>
  <si>
    <t>Erziehung und Unterricht</t>
  </si>
  <si>
    <t>Q</t>
  </si>
  <si>
    <t>Gesundheits- u. Sozialwesen</t>
  </si>
  <si>
    <t>R-T</t>
  </si>
  <si>
    <t>Sonst. Dienstleistungen</t>
  </si>
  <si>
    <t>Insgesamt</t>
  </si>
  <si>
    <t>Umsetzung internat. TL Gebietsansässige</t>
  </si>
  <si>
    <t>Insgesamt einschl. Umsetzung</t>
  </si>
  <si>
    <t>A</t>
  </si>
  <si>
    <t>Erz. der Land-, Forstwirtschaft und Fischerei</t>
  </si>
  <si>
    <t>B</t>
  </si>
  <si>
    <t>Bergbauerzeugnisse, Steine und Erden</t>
  </si>
  <si>
    <t>C</t>
  </si>
  <si>
    <t>Hergestellte Waren</t>
  </si>
  <si>
    <t>D</t>
  </si>
  <si>
    <t>Energie und DL der Energieversorgung</t>
  </si>
  <si>
    <t>E</t>
  </si>
  <si>
    <t>Wasser, DL der Wasserversorgung, Entsorgung</t>
  </si>
  <si>
    <t>F</t>
  </si>
  <si>
    <t>Bauarbeiten</t>
  </si>
  <si>
    <t>G</t>
  </si>
  <si>
    <t>Handelsleistungen, Reparaturarbeiten an Kfz</t>
  </si>
  <si>
    <t>H</t>
  </si>
  <si>
    <t>Verkehrs- u. Lagereileistungen</t>
  </si>
  <si>
    <t>Beherbergungs- und Gastronomie DL</t>
  </si>
  <si>
    <t>Informations- u. Kommunikations DL</t>
  </si>
  <si>
    <t>Finanz- u. Versicherungsdienstleistungen</t>
  </si>
  <si>
    <t>DL des Grundstücks- und Wohnungswesen</t>
  </si>
  <si>
    <t>Freiberufliche, wissenschaftl. u. technische DL</t>
  </si>
  <si>
    <t>N</t>
  </si>
  <si>
    <t>Sonst. wirtschaftliche Dienstleistungen</t>
  </si>
  <si>
    <t>DL der öffentl. Verwaltung, Sozialversicherung</t>
  </si>
  <si>
    <t>Erziehungs- u. Unterrichtsdienstleistungen</t>
  </si>
  <si>
    <t>DL des Gesundheits- u. Sozialwesens</t>
  </si>
  <si>
    <t>Veränderung (2008 = 100)</t>
  </si>
  <si>
    <t>Erz. der Landwirtschaft</t>
  </si>
  <si>
    <t>Forstwirtschaftliche Erz.</t>
  </si>
  <si>
    <t>Fischereierz.</t>
  </si>
  <si>
    <t>Kohlen</t>
  </si>
  <si>
    <t>Erdöl und Erdgas</t>
  </si>
  <si>
    <t>Erze, Steine u. Erden</t>
  </si>
  <si>
    <t>Nahrungsmittel, Getränke, Tabakwaren</t>
  </si>
  <si>
    <t>Textilien, Bekleidung, Lederwaren</t>
  </si>
  <si>
    <t>Holz, Holzwaren (oh. Möbel)</t>
  </si>
  <si>
    <t>Papier, Pappe u. Waren daraus</t>
  </si>
  <si>
    <t>Druckerz., bespielte Ton-, Bild- u. Datenträger</t>
  </si>
  <si>
    <t>Kokerei- u. Mineralölerz.</t>
  </si>
  <si>
    <t>Chemische Erz.</t>
  </si>
  <si>
    <t>Pharmazeutische Erz.</t>
  </si>
  <si>
    <t>Gummi- u. Kunststoffwaren</t>
  </si>
  <si>
    <t>Glas u. Glaswaren</t>
  </si>
  <si>
    <t>Keramik, verarbeitete Steine u. Erden</t>
  </si>
  <si>
    <t>Roheisen u. Stahl, Stahlerz.</t>
  </si>
  <si>
    <t>NE-Metalle u. Halbzeug daraus</t>
  </si>
  <si>
    <t>Gießereierz.</t>
  </si>
  <si>
    <t>Metallerz.</t>
  </si>
  <si>
    <t>DV-geräte, elektronische u. optische Erz.</t>
  </si>
  <si>
    <t>Elektrische Ausrüstungen</t>
  </si>
  <si>
    <t>Maschinen</t>
  </si>
  <si>
    <t>Kraftwagen u. Kraftwagenteile</t>
  </si>
  <si>
    <t>Sonstige Fahrzeuge</t>
  </si>
  <si>
    <t>Möbel u. Waren a.n.g.</t>
  </si>
  <si>
    <t>Elektrischer Strom, Fernwärme</t>
  </si>
  <si>
    <t>Erzeugte Gase; DL der Gasversorgung</t>
  </si>
  <si>
    <t>Wasser, DL der Wasserversorgung</t>
  </si>
  <si>
    <t>Abwasser- und Abfallentsorgung</t>
  </si>
  <si>
    <t>Hoch- u. Tiefbauarbeiten</t>
  </si>
  <si>
    <t>Baustellen-, Bauinstall.- u. Ausbauarbeiten</t>
  </si>
  <si>
    <t>Handel mit Kfz, Instandh. u. Rep. v. Kfz</t>
  </si>
  <si>
    <t>Großhandelsleistungen (oh. Handel m. Kfz)</t>
  </si>
  <si>
    <t>Einzelhandelsleistungen (oh. Handel m. Kfz)</t>
  </si>
  <si>
    <t>Leistungen im Landverkehr, Rohrleitungen</t>
  </si>
  <si>
    <t>Schifffahrtsleistungen</t>
  </si>
  <si>
    <t>Luftfahrtsleistungen</t>
  </si>
  <si>
    <t>Lagereileistungen, sonst. DL f. d. Verkehr</t>
  </si>
  <si>
    <t>Post-, Kurier- u. Expressdienstleistungen</t>
  </si>
  <si>
    <t>Beherbergung- und Gastronomie</t>
  </si>
  <si>
    <t>DL des Grundstücks- u. Wohnungswesen</t>
  </si>
  <si>
    <t>Freiberufliche, wissenschaft. u. technische DL</t>
  </si>
  <si>
    <t>Sonst. wirtschaftl. DL</t>
  </si>
  <si>
    <t>DL der öff. Verwaltung, Sozialversicherung</t>
  </si>
  <si>
    <t>Prozent von insgesamt</t>
  </si>
  <si>
    <t>J5</t>
  </si>
  <si>
    <t>Privater Konsum von Gütern</t>
  </si>
  <si>
    <t>Land</t>
  </si>
  <si>
    <t>Frankreich</t>
  </si>
  <si>
    <t>Niederlande</t>
  </si>
  <si>
    <t>Italien</t>
  </si>
  <si>
    <t>Vereinigtes Königreich</t>
  </si>
  <si>
    <t>Spanien</t>
  </si>
  <si>
    <t>Schweden</t>
  </si>
  <si>
    <t>Österreich</t>
  </si>
  <si>
    <t xml:space="preserve">Belgien </t>
  </si>
  <si>
    <t xml:space="preserve">Polen </t>
  </si>
  <si>
    <t>Norwegen</t>
  </si>
  <si>
    <t>-</t>
  </si>
  <si>
    <t>Russland</t>
  </si>
  <si>
    <t>USA</t>
  </si>
  <si>
    <t>China</t>
  </si>
  <si>
    <t>Japan</t>
  </si>
  <si>
    <t>Brasilien</t>
  </si>
  <si>
    <t>Rest der Welt</t>
  </si>
  <si>
    <t>Internationale Transporte</t>
  </si>
  <si>
    <t>Prozent von Gütern insgesamt</t>
  </si>
  <si>
    <t xml:space="preserve">Prozent von Verwendung insgesamt </t>
  </si>
  <si>
    <t>Zeichenerklärung</t>
  </si>
  <si>
    <t>n.V.</t>
  </si>
  <si>
    <t>=</t>
  </si>
  <si>
    <t>weniger als die Hälfte von 1 in der letzten besetzten Stelle, jedoch mehr als nichts</t>
  </si>
  <si>
    <t>nichts vorhanden</t>
  </si>
  <si>
    <t>Fußnoten</t>
  </si>
  <si>
    <t>Ohne Transportleistungen der Gebietsansässigen bei der Wareneinfuhr.</t>
  </si>
  <si>
    <t>Ohne Transportleistungen der Gebietsfremden bei der Warenausfuhr.</t>
  </si>
  <si>
    <t>Ohne internationale Transporte von Gebietsansässigen.</t>
  </si>
  <si>
    <t>Ohne internationale Transportleistungen der Gebietsfremden bei der Warenausfuhr.</t>
  </si>
  <si>
    <t>Vorläufige Ergebnisse.</t>
  </si>
  <si>
    <t>TL</t>
  </si>
  <si>
    <t>Ohne internationale Transportleistungen von Gebietsansässigen bei der Wareneinfuhr.</t>
  </si>
  <si>
    <t>CPA 02, 03, 07-09, 16, 17, 18, 24.1-24.3, 24.42, 24.4R, 24.5, 25, 28, 30, 33, 36.</t>
  </si>
  <si>
    <t>CPA 37-39, 41, 42, 43, 53, 58, 59-60, 61, 62-63, 64-66, 69-70, 71, 72, 73-82, 84.1.-84.2, 84.3, 85, 90-93, 94, 95-98.</t>
  </si>
  <si>
    <t>Bereichsabgrenzung vergleichbar mit der Statistischen Güterklassifikation in Verbindung mit den Wirtschaftszweigen</t>
  </si>
  <si>
    <t>in der Europäischen Gemeinschaft (Ausgabe 2008).</t>
  </si>
  <si>
    <t>Für das Jahr 2008 wurden für Tschechien und die Schweiz keine regionalisierten Angaben berechnet.</t>
  </si>
  <si>
    <r>
      <t>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Endverwendung von Gütern</t>
    </r>
  </si>
  <si>
    <r>
      <t>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-Gehalt nach Produktionsbereichen</t>
    </r>
  </si>
  <si>
    <r>
      <t xml:space="preserve">CPA </t>
    </r>
    <r>
      <rPr>
        <vertAlign val="superscript"/>
        <sz val="10"/>
        <rFont val="MetaNormalLF-Roman"/>
        <family val="2"/>
      </rPr>
      <t>3</t>
    </r>
  </si>
  <si>
    <t>1 000 Tonnen</t>
  </si>
  <si>
    <t>Transportleistung</t>
  </si>
  <si>
    <t>5.2</t>
  </si>
  <si>
    <r>
      <t>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-Gehalt der Importe nach Herkunftsländern (ohne Re-Exporte)</t>
    </r>
  </si>
  <si>
    <t>J1</t>
  </si>
  <si>
    <t>Übersichtstabellen</t>
  </si>
  <si>
    <t>1.1</t>
  </si>
  <si>
    <t>1.1.1</t>
  </si>
  <si>
    <t>Lfd. Nr.</t>
  </si>
  <si>
    <t>Kategorie</t>
  </si>
  <si>
    <t>Gewinnung im Inland</t>
  </si>
  <si>
    <t>+</t>
  </si>
  <si>
    <t>Importe</t>
  </si>
  <si>
    <t/>
  </si>
  <si>
    <t>Aufkommen</t>
  </si>
  <si>
    <t>Letzte Verwendung</t>
  </si>
  <si>
    <t>Letzte inländische Verwendung</t>
  </si>
  <si>
    <t>davon</t>
  </si>
  <si>
    <t xml:space="preserve">Private Haushalte/Konsum </t>
  </si>
  <si>
    <t>Konsum der privaten Organisationen</t>
  </si>
  <si>
    <t>Konsum des Staates</t>
  </si>
  <si>
    <t>Anlageinvestitionen</t>
  </si>
  <si>
    <t>Vorräte</t>
  </si>
  <si>
    <t>n.v.</t>
  </si>
  <si>
    <t>Export u. Hochseebunker</t>
  </si>
  <si>
    <t>darunter</t>
  </si>
  <si>
    <t>Konsum der privaten Haushalte</t>
  </si>
  <si>
    <r>
      <t xml:space="preserve">  Direkte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</si>
  <si>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 xml:space="preserve"> 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-Gehalt der Güter (Indirekt)</t>
    </r>
  </si>
  <si>
    <r>
      <t xml:space="preserve">  Kumulierte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 (direkt+indirekt)</t>
    </r>
  </si>
  <si>
    <t>Mill. Tonnen</t>
  </si>
  <si>
    <t>1.1.2</t>
  </si>
  <si>
    <t>2008 = 100</t>
  </si>
  <si>
    <t>1.1.3</t>
  </si>
  <si>
    <t>Anteile in %</t>
  </si>
  <si>
    <r>
      <t>Direkte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</si>
  <si>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-Gehalt der Güter (Indirekt)</t>
    </r>
  </si>
  <si>
    <r>
      <t>Kumulierte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 (direkt+indirekt)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</si>
  <si>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-Gehalt der Güter (indirekt) - inländische Produktion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</si>
  <si>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-Gehalt der Güter (indirekt) - Importe -</t>
    </r>
  </si>
  <si>
    <r>
      <t>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-Gehalt der Güter  - Importe in Prozent von CO</t>
    </r>
    <r>
      <rPr>
        <b/>
        <vertAlign val="sub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>-Gehalt insgesamt</t>
    </r>
  </si>
  <si>
    <t>2.1.2</t>
  </si>
  <si>
    <t xml:space="preserve">1.1.3 </t>
  </si>
  <si>
    <r>
      <t>D</t>
    </r>
    <r>
      <rPr>
        <sz val="12"/>
        <rFont val="MetaNormalLF-Roman"/>
        <family val="2"/>
      </rPr>
      <t>irekte und indirekte CO</t>
    </r>
    <r>
      <rPr>
        <b/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-Emissionen nach Verwendungskategorien </t>
    </r>
  </si>
  <si>
    <r>
      <t>Export u. Hochseebunker</t>
    </r>
    <r>
      <rPr>
        <vertAlign val="superscript"/>
        <sz val="9"/>
        <rFont val="MetaNormalLF-Roman"/>
        <family val="2"/>
      </rPr>
      <t xml:space="preserve"> 2</t>
    </r>
  </si>
  <si>
    <r>
      <t>Importe</t>
    </r>
    <r>
      <rPr>
        <vertAlign val="superscript"/>
        <sz val="9"/>
        <rFont val="MetaNormalLF-Roman"/>
        <family val="2"/>
      </rPr>
      <t xml:space="preserve"> 1</t>
    </r>
  </si>
  <si>
    <t>Importe 1</t>
  </si>
  <si>
    <t>Export u. Hochseebunker 2</t>
  </si>
  <si>
    <r>
      <t xml:space="preserve">Inländische Produktion </t>
    </r>
    <r>
      <rPr>
        <vertAlign val="superscript"/>
        <sz val="12"/>
        <rFont val="MetaNormalLF-Roman"/>
        <family val="2"/>
      </rPr>
      <t>4</t>
    </r>
  </si>
  <si>
    <r>
      <t xml:space="preserve">Importe </t>
    </r>
    <r>
      <rPr>
        <vertAlign val="superscript"/>
        <sz val="12"/>
        <rFont val="MetaNormalLF-Roman"/>
        <family val="2"/>
      </rPr>
      <t>5</t>
    </r>
  </si>
  <si>
    <t>2.1.4</t>
  </si>
  <si>
    <t xml:space="preserve">Importe in Prozent </t>
  </si>
  <si>
    <r>
      <t xml:space="preserve">Importe in Prozent von inländische Produktion und Einfuhr </t>
    </r>
    <r>
      <rPr>
        <vertAlign val="superscript"/>
        <sz val="12"/>
        <rFont val="MetaNormalLF-Roman"/>
        <family val="2"/>
      </rPr>
      <t>6</t>
    </r>
  </si>
  <si>
    <t>2.2</t>
  </si>
  <si>
    <t>2.2.1</t>
  </si>
  <si>
    <r>
      <t xml:space="preserve">Exporte </t>
    </r>
    <r>
      <rPr>
        <vertAlign val="superscript"/>
        <sz val="11"/>
        <rFont val="MetaNormalLF-Roman"/>
        <family val="2"/>
      </rPr>
      <t>7</t>
    </r>
  </si>
  <si>
    <t>2.2.2</t>
  </si>
  <si>
    <t>Inländische Produktion</t>
  </si>
  <si>
    <t>2.2.3</t>
  </si>
  <si>
    <t>Exporte</t>
  </si>
  <si>
    <t>2.2.4</t>
  </si>
  <si>
    <t>Importe in Prozent von inländische Produktion und Einfuhr</t>
  </si>
  <si>
    <r>
      <t>Exporte</t>
    </r>
    <r>
      <rPr>
        <b/>
        <sz val="11"/>
        <rFont val="Arial"/>
        <family val="2"/>
      </rPr>
      <t xml:space="preserve"> </t>
    </r>
    <r>
      <rPr>
        <vertAlign val="superscript"/>
        <sz val="11"/>
        <rFont val="Arial"/>
        <family val="2"/>
      </rPr>
      <t>7</t>
    </r>
  </si>
  <si>
    <t>2.3</t>
  </si>
  <si>
    <t>Privater Konsum im Inland</t>
  </si>
  <si>
    <t>2.3.1</t>
  </si>
  <si>
    <t>2.3.2</t>
  </si>
  <si>
    <t>2.3.3</t>
  </si>
  <si>
    <t>2.3.4</t>
  </si>
  <si>
    <t>Importe in Prozent</t>
  </si>
  <si>
    <t>2.4</t>
  </si>
  <si>
    <t>2.4.1</t>
  </si>
  <si>
    <t>Veränderung (2010 = 100)</t>
  </si>
  <si>
    <t>Anlageinvestitionen im Inland</t>
  </si>
  <si>
    <t>2.4.2</t>
  </si>
  <si>
    <t>2.4.3</t>
  </si>
  <si>
    <t>2.4.4</t>
  </si>
  <si>
    <t>J3</t>
  </si>
  <si>
    <t>3.1</t>
  </si>
  <si>
    <t>3.1.1</t>
  </si>
  <si>
    <t>Gütergruppe</t>
  </si>
  <si>
    <t>Energie</t>
  </si>
  <si>
    <t>Erdgas</t>
  </si>
  <si>
    <t>Koks, Mineralölerz</t>
  </si>
  <si>
    <t>Elektrizität, Fernwärme,So. Gase</t>
  </si>
  <si>
    <t>Waren (oh. Energie)</t>
  </si>
  <si>
    <t>Landwirtschaftl. Erz.</t>
  </si>
  <si>
    <t>Ernährungserz., Tabak</t>
  </si>
  <si>
    <t>Textilien, Bekleidung, Leder</t>
  </si>
  <si>
    <t>20, 21</t>
  </si>
  <si>
    <t>Chem. Erz. einschl. pharmaz. Erz.</t>
  </si>
  <si>
    <t>Gummi- und Kunstoffwaren, Glas, Keramik</t>
  </si>
  <si>
    <t>DV-Gerät.u.-Einr.; elektrotechn. Erz. d. Rundfunk- u. Nachrichtentechnik,usw</t>
  </si>
  <si>
    <t>Kraftfahrzeuge und -teile</t>
  </si>
  <si>
    <t>Möbel, Schmuck, Musikinstrum., usw.</t>
  </si>
  <si>
    <t>37-98</t>
  </si>
  <si>
    <t>Dienstleistungen insgesamt</t>
  </si>
  <si>
    <t>45-47</t>
  </si>
  <si>
    <t>Handelsleistungen</t>
  </si>
  <si>
    <t>55-56</t>
  </si>
  <si>
    <t>Gastgewerbeleist.</t>
  </si>
  <si>
    <t>49-52</t>
  </si>
  <si>
    <t>Verkehrsleistungen</t>
  </si>
  <si>
    <t>86-88</t>
  </si>
  <si>
    <t>DL d. Gesundheitswesens u.ä.</t>
  </si>
  <si>
    <t>3.1.2</t>
  </si>
  <si>
    <t xml:space="preserve">Inländische Produktion </t>
  </si>
  <si>
    <t>3.1.3</t>
  </si>
  <si>
    <t>Internat. TL von Gebietsansässigen</t>
  </si>
  <si>
    <t>Importwaren insgesamt (inkl Zusetzung)</t>
  </si>
  <si>
    <t>3.1.4</t>
  </si>
  <si>
    <r>
      <t>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-Gehalt nach Gütergruppen  (Herstellungspreiskonzept)</t>
    </r>
  </si>
  <si>
    <r>
      <t xml:space="preserve">Importe </t>
    </r>
    <r>
      <rPr>
        <vertAlign val="superscript"/>
        <sz val="12"/>
        <rFont val="MetaNormalLF-Roman"/>
        <family val="2"/>
      </rPr>
      <t>1</t>
    </r>
  </si>
  <si>
    <t>3.2</t>
  </si>
  <si>
    <t xml:space="preserve">Exporte </t>
  </si>
  <si>
    <t>3.2.1</t>
  </si>
  <si>
    <t>Internat. TL der Gebietsfremden</t>
  </si>
  <si>
    <t>Insgesamt einschl. TL der Gebietsfremden</t>
  </si>
  <si>
    <t>3.2.2</t>
  </si>
  <si>
    <t>Internat. TL der Gebietsfremden bei Ausfuhr</t>
  </si>
  <si>
    <t>Insgesamt inkl. Zusetzung</t>
  </si>
  <si>
    <t>3.2.3</t>
  </si>
  <si>
    <t>Importe  (importierte Vorleistungen)</t>
  </si>
  <si>
    <t>3.2.4</t>
  </si>
  <si>
    <r>
      <t xml:space="preserve">Exporte </t>
    </r>
    <r>
      <rPr>
        <vertAlign val="superscript"/>
        <sz val="11"/>
        <rFont val="MetaNormalLF-Roman"/>
        <family val="2"/>
      </rPr>
      <t>1</t>
    </r>
  </si>
  <si>
    <t>3.3</t>
  </si>
  <si>
    <t>3.3.1</t>
  </si>
  <si>
    <t>3.3.2</t>
  </si>
  <si>
    <t>3.3.3</t>
  </si>
  <si>
    <t>3.3.4</t>
  </si>
  <si>
    <r>
      <t>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nach Gütergruppen  (Herstellungspreiskonzept)</t>
    </r>
  </si>
  <si>
    <t>3.4</t>
  </si>
  <si>
    <t>3.4.1</t>
  </si>
  <si>
    <t>3.4.2</t>
  </si>
  <si>
    <t>3.4.3</t>
  </si>
  <si>
    <t>3.4.4</t>
  </si>
  <si>
    <r>
      <t>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-Gehalt nach Gütergruppen (Herstellungspreiskonzept)</t>
    </r>
  </si>
  <si>
    <t>3.5</t>
  </si>
  <si>
    <t>3.6</t>
  </si>
  <si>
    <t>Alle Länder</t>
  </si>
  <si>
    <t>5.3.19</t>
  </si>
  <si>
    <t>5.3.18</t>
  </si>
  <si>
    <t>5.3.17</t>
  </si>
  <si>
    <t>5.3.16</t>
  </si>
  <si>
    <t>5.3.15</t>
  </si>
  <si>
    <t>5.3.14</t>
  </si>
  <si>
    <t>5.3.13</t>
  </si>
  <si>
    <t>Schweiz</t>
  </si>
  <si>
    <t>5.3.12</t>
  </si>
  <si>
    <t>Tschechien</t>
  </si>
  <si>
    <t>5.3.11</t>
  </si>
  <si>
    <t>5.3.10</t>
  </si>
  <si>
    <t>Polen</t>
  </si>
  <si>
    <t>5.3.9</t>
  </si>
  <si>
    <t>Belgien</t>
  </si>
  <si>
    <t>5.3.8</t>
  </si>
  <si>
    <t>5.3.7</t>
  </si>
  <si>
    <t>5.3.6</t>
  </si>
  <si>
    <t>5.3.5</t>
  </si>
  <si>
    <t>5.3.4</t>
  </si>
  <si>
    <t>5.3.3</t>
  </si>
  <si>
    <t>5.3.2</t>
  </si>
  <si>
    <t>5.3.1</t>
  </si>
  <si>
    <t>Einfuhrgüter insgesamt nach Produktionsbereichen und Herkunftsländern</t>
  </si>
  <si>
    <t>5.3</t>
  </si>
  <si>
    <t xml:space="preserve">Privater Konsum von Gütern </t>
  </si>
  <si>
    <t>Gesamte Verwendung von Gütern (Vorleistungen und Endnachfrage)</t>
  </si>
  <si>
    <t>5.1</t>
  </si>
  <si>
    <t>Nach Bedarfsfeldern</t>
  </si>
  <si>
    <t>4.1.2</t>
  </si>
  <si>
    <t>4.1.1</t>
  </si>
  <si>
    <t>4.1</t>
  </si>
  <si>
    <t>J4</t>
  </si>
  <si>
    <t>Importe (importierte Vorleistungen)</t>
  </si>
  <si>
    <t>Anlageinvestionen im Inland</t>
  </si>
  <si>
    <t>2.1.3</t>
  </si>
  <si>
    <t>Übersicht  (Anteile in Prozent)</t>
  </si>
  <si>
    <t>Übersicht (2008=100)</t>
  </si>
  <si>
    <t>Übersicht (1000 Tonnen)</t>
  </si>
  <si>
    <t>Inländische Produktion der Privaten Organisationen</t>
  </si>
  <si>
    <t>Inländische Produktion des Staates</t>
  </si>
  <si>
    <t>Gütergruppen</t>
  </si>
  <si>
    <t>Bedarfsfelder</t>
  </si>
  <si>
    <t>Produkte</t>
  </si>
  <si>
    <t>20-22</t>
  </si>
  <si>
    <t>Chem. Erz., Gummi- und Kunstoffwaren</t>
  </si>
  <si>
    <t>Glas, Keramik, Steine und Erden</t>
  </si>
  <si>
    <t>26-27</t>
  </si>
  <si>
    <t>Elektr. Ausrüstungen, DV-Geräte, elektr. u. optische Erz.</t>
  </si>
  <si>
    <t>sonstige Waren</t>
  </si>
  <si>
    <t>Ernährung</t>
  </si>
  <si>
    <t>01-02</t>
  </si>
  <si>
    <t>Landwirtschaftl. Erz., Fischerz.</t>
  </si>
  <si>
    <t>Verkehr</t>
  </si>
  <si>
    <t>Kfz-Reparaturen</t>
  </si>
  <si>
    <t xml:space="preserve">Kraftstoffe (direkt) </t>
  </si>
  <si>
    <t>Fremde Verkehrsleistungen</t>
  </si>
  <si>
    <t>Schienen- und Straßenverkehr</t>
  </si>
  <si>
    <t>DL f.d. Verkehr</t>
  </si>
  <si>
    <t>Wohnen</t>
  </si>
  <si>
    <t>Energie direkt</t>
  </si>
  <si>
    <t>Heizöl, leicht, Flüssiggas</t>
  </si>
  <si>
    <t>Elektrizität, Fernwärme</t>
  </si>
  <si>
    <t>Biomasse, sonst. erneuerbare Energie</t>
  </si>
  <si>
    <t>Energie indirekt</t>
  </si>
  <si>
    <t>Sonstige Dienstleistungen</t>
  </si>
  <si>
    <t>Gastgewerbeleistungen</t>
  </si>
  <si>
    <t>DL d. Gesundheitswesens, der Heime u.ä.</t>
  </si>
  <si>
    <t>64-66</t>
  </si>
  <si>
    <t>Finanzdienstl., DL der Banken</t>
  </si>
  <si>
    <t>Dienstleistungen im Bereich Wohnen</t>
  </si>
  <si>
    <t>Wohnungsvermietung</t>
  </si>
  <si>
    <t>36-39</t>
  </si>
  <si>
    <t>Wasser, Abwasser- und Abfallbeseitigung</t>
  </si>
  <si>
    <t>Ausbauleistungen</t>
  </si>
  <si>
    <t>Übrige Dienstleistungen</t>
  </si>
  <si>
    <t>Direkt</t>
  </si>
  <si>
    <t>Indirekt</t>
  </si>
  <si>
    <t xml:space="preserve">darunter Importe </t>
  </si>
  <si>
    <t>n.v</t>
  </si>
  <si>
    <t xml:space="preserve">Kraftstoffe (direkt)  </t>
  </si>
  <si>
    <t>Alle Güter</t>
  </si>
  <si>
    <t>Summe</t>
  </si>
  <si>
    <t>Internationale Transporte Inländer</t>
  </si>
  <si>
    <t>Endnachfragegüter</t>
  </si>
  <si>
    <t>Vorleistungsgüter</t>
  </si>
  <si>
    <t>Prozent von insgesamt (alle Güter)</t>
  </si>
  <si>
    <t xml:space="preserve">Prozent von Güter insgesamt </t>
  </si>
  <si>
    <t>Einfuhrgüter insgesamt nach Produktionsbereichen</t>
  </si>
  <si>
    <t>Vereinigtes Köngireich</t>
  </si>
  <si>
    <t>ukeiberufliche, wissenschaftl. u. technische DL</t>
  </si>
  <si>
    <r>
      <t>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-Gehalt nach Gütergruppen  (Anschaffungspreiskonzept)</t>
    </r>
  </si>
  <si>
    <r>
      <t xml:space="preserve">2015 </t>
    </r>
    <r>
      <rPr>
        <vertAlign val="superscript"/>
        <sz val="10"/>
        <rFont val="MetaNormalLF-Roman"/>
        <family val="2"/>
      </rPr>
      <t>11</t>
    </r>
  </si>
  <si>
    <r>
      <t xml:space="preserve">Tschechien </t>
    </r>
    <r>
      <rPr>
        <vertAlign val="superscript"/>
        <sz val="9"/>
        <rFont val="MetaNormalLF-Roman"/>
        <family val="2"/>
      </rPr>
      <t>10</t>
    </r>
  </si>
  <si>
    <r>
      <t xml:space="preserve">Schweiz </t>
    </r>
    <r>
      <rPr>
        <vertAlign val="superscript"/>
        <sz val="9"/>
        <rFont val="MetaNormalLF-Roman"/>
        <family val="2"/>
      </rPr>
      <t>10</t>
    </r>
  </si>
  <si>
    <r>
      <t xml:space="preserve">Tschechien </t>
    </r>
    <r>
      <rPr>
        <vertAlign val="superscript"/>
        <sz val="12"/>
        <rFont val="MetaNormalLF-Roman"/>
        <family val="2"/>
      </rPr>
      <t>10</t>
    </r>
  </si>
  <si>
    <r>
      <t xml:space="preserve">Schweiz </t>
    </r>
    <r>
      <rPr>
        <vertAlign val="superscript"/>
        <sz val="12"/>
        <rFont val="MetaNormalLF-Roman"/>
        <family val="2"/>
      </rPr>
      <t>10</t>
    </r>
  </si>
  <si>
    <r>
      <t>CO</t>
    </r>
    <r>
      <rPr>
        <b/>
        <vertAlign val="sub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>-Gehalt nach Gütergruppen  (Herstellungspreiskonzept)</t>
    </r>
  </si>
  <si>
    <r>
      <t>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nach Gütergruppen  (Anschaffungspreiskonzept)</t>
    </r>
  </si>
  <si>
    <r>
      <t>CO</t>
    </r>
    <r>
      <rPr>
        <b/>
        <vertAlign val="sub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>-Gehalt der Importe nach Herkunftsländern (ohne Re-Exporte)</t>
    </r>
  </si>
  <si>
    <t>Anteile am Aufkommen ohne internationale Transporte von Gebietsansässigen.</t>
  </si>
  <si>
    <t>Erschienen am 10.10.2018</t>
  </si>
  <si>
    <r>
      <t xml:space="preserve"> 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-Gehalt der Güter (indirekt) - inländische Produktion</t>
    </r>
  </si>
  <si>
    <r>
      <t xml:space="preserve"> 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-Gehalt der Güter (indirekt) - Importe </t>
    </r>
  </si>
  <si>
    <t>Artikelnummer: 5851101147005</t>
  </si>
  <si>
    <r>
      <t>CO</t>
    </r>
    <r>
      <rPr>
        <vertAlign val="subscript"/>
        <sz val="21"/>
        <rFont val="MetaNormalLF-Roman"/>
        <family val="2"/>
      </rPr>
      <t>2</t>
    </r>
    <r>
      <rPr>
        <sz val="21"/>
        <rFont val="MetaNormalLF-Roman"/>
        <family val="2"/>
      </rPr>
      <t>-Gehalt der Güter der Endverwendung</t>
    </r>
  </si>
  <si>
    <r>
      <t>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-Gehalt der Güter der Endverwendung</t>
    </r>
  </si>
  <si>
    <r>
      <t>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Endverwendung</t>
    </r>
  </si>
  <si>
    <r>
      <t>Direkte und indirekte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-Emisssionen nach Verwendungskategorien 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</si>
  <si>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-Gehalt der Güter (indirekt) - Importe </t>
    </r>
  </si>
  <si>
    <t xml:space="preserve">Übersicht </t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</si>
  <si>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-Gehalt der Güter (indirekt) - inländische Produktion </t>
    </r>
  </si>
  <si>
    <t>%</t>
  </si>
  <si>
    <r>
      <t>CO</t>
    </r>
    <r>
      <rPr>
        <b/>
        <vertAlign val="sub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>-Gehalt nach Produktionsbereichen</t>
    </r>
  </si>
  <si>
    <t>nicht verfügbar</t>
  </si>
  <si>
    <r>
      <t xml:space="preserve">sonstige Waren </t>
    </r>
    <r>
      <rPr>
        <b/>
        <sz val="9"/>
        <rFont val="MetaNormalLF-Roman"/>
        <family val="2"/>
      </rPr>
      <t>8</t>
    </r>
  </si>
  <si>
    <r>
      <t xml:space="preserve">Sonstige Dienstleistungen </t>
    </r>
    <r>
      <rPr>
        <b/>
        <sz val="9"/>
        <rFont val="MetaNormalLF-Roman"/>
        <family val="2"/>
      </rPr>
      <t>9</t>
    </r>
  </si>
  <si>
    <t>sonstige Waren 8</t>
  </si>
  <si>
    <t>Sonstige Dienstleistungen 9</t>
  </si>
  <si>
    <r>
      <t xml:space="preserve">2008 </t>
    </r>
    <r>
      <rPr>
        <b/>
        <vertAlign val="superscript"/>
        <sz val="10"/>
        <rFont val="MetaNormalLF-Roman"/>
        <family val="2"/>
      </rPr>
      <t>10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</si>
</sst>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_-* #,##0.00\ _D_M_-;\-* #,##0.00\ _D_M_-;_-* &quot;-&quot;??\ _D_M_-;_-@_-"/>
    <numFmt numFmtId="186" formatCode="###\ ###\ ##0;[Red]\-###\ ###\ ##0;\-"/>
    <numFmt numFmtId="187" formatCode="0.0"/>
    <numFmt numFmtId="188" formatCode="#,##0.0"/>
    <numFmt numFmtId="189" formatCode="#\ ###\ ##0"/>
    <numFmt numFmtId="190" formatCode="#\ ###\ ##0.0"/>
  </numFmts>
  <fonts count="5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sz val="9"/>
      <name val="Arial"/>
      <family val="2"/>
    </font>
    <font>
      <vertAlign val="subscript"/>
      <sz val="21"/>
      <name val="MetaNormalLF-Roman"/>
      <family val="2"/>
    </font>
    <font>
      <sz val="10"/>
      <color theme="1"/>
      <name val="Arial"/>
      <family val="2"/>
    </font>
    <font>
      <sz val="10"/>
      <color theme="1"/>
      <name val="MetaNormalLF-Roman"/>
      <family val="2"/>
    </font>
    <font>
      <b/>
      <sz val="12"/>
      <color theme="1"/>
      <name val="MetaNormalLF-Roman"/>
      <family val="2"/>
    </font>
    <font>
      <b/>
      <sz val="12"/>
      <name val="MetaNormalLF-Roman"/>
      <family val="2"/>
    </font>
    <font>
      <b/>
      <vertAlign val="subscript"/>
      <sz val="12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vertAlign val="subscript"/>
      <sz val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Arial"/>
      <family val="2"/>
    </font>
    <font>
      <b/>
      <sz val="10"/>
      <name val="Arial"/>
      <family val="2"/>
    </font>
    <font>
      <b/>
      <vertAlign val="subscript"/>
      <sz val="11"/>
      <name val="MetaNormalLF-Roman"/>
      <family val="2"/>
    </font>
    <font>
      <b/>
      <vertAlign val="subscript"/>
      <sz val="10"/>
      <name val="MetaNormalLF-Roman"/>
      <family val="2"/>
    </font>
    <font>
      <sz val="11"/>
      <name val="MetaNormalLF-Roman"/>
      <family val="2"/>
    </font>
    <font>
      <b/>
      <vertAlign val="subscript"/>
      <sz val="9"/>
      <name val="MetaNormalLF-Roman"/>
      <family val="2"/>
    </font>
    <font>
      <i/>
      <sz val="9"/>
      <name val="Arial"/>
      <family val="2"/>
    </font>
    <font>
      <b/>
      <i/>
      <sz val="9"/>
      <name val="Arial"/>
      <family val="2"/>
    </font>
    <font>
      <vertAlign val="superscript"/>
      <sz val="12"/>
      <name val="MetaNormalLF-Roman"/>
      <family val="2"/>
    </font>
    <font>
      <vertAlign val="superscript"/>
      <sz val="9"/>
      <name val="MetaNormalLF-Roman"/>
      <family val="2"/>
    </font>
    <font>
      <vertAlign val="superscript"/>
      <sz val="11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bscript"/>
      <sz val="14"/>
      <name val="MetaNormalLF-Roman"/>
      <family val="2"/>
    </font>
    <font>
      <sz val="14"/>
      <name val="MetaNormalLF-Roman"/>
      <family val="2"/>
    </font>
    <font>
      <vertAlign val="subscript"/>
      <sz val="10"/>
      <name val="MetaNormalLF-Roman"/>
      <family val="2"/>
    </font>
    <font>
      <u/>
      <sz val="11"/>
      <color theme="10"/>
      <name val="Calibri"/>
      <family val="2"/>
      <scheme val="minor"/>
    </font>
    <font>
      <sz val="10"/>
      <color theme="10"/>
      <name val="MetaNormalLF-Roman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9">
    <xf numFmtId="0" fontId="0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  <xf numFmtId="164" fontId="14" fillId="0" borderId="0"/>
    <xf numFmtId="49" fontId="14" fillId="0" borderId="0"/>
    <xf numFmtId="165" fontId="14" fillId="0" borderId="0">
      <alignment horizontal="center"/>
    </xf>
    <xf numFmtId="166" fontId="14" fillId="0" borderId="0"/>
    <xf numFmtId="167" fontId="14" fillId="0" borderId="0"/>
    <xf numFmtId="168" fontId="14" fillId="0" borderId="0"/>
    <xf numFmtId="169" fontId="14" fillId="0" borderId="0"/>
    <xf numFmtId="170" fontId="15" fillId="0" borderId="0"/>
    <xf numFmtId="171" fontId="16" fillId="0" borderId="0"/>
    <xf numFmtId="172" fontId="15" fillId="0" borderId="0"/>
    <xf numFmtId="173" fontId="14" fillId="0" borderId="0"/>
    <xf numFmtId="174" fontId="14" fillId="0" borderId="0"/>
    <xf numFmtId="175" fontId="14" fillId="0" borderId="0"/>
    <xf numFmtId="176" fontId="15" fillId="0" borderId="0"/>
    <xf numFmtId="49" fontId="17" fillId="0" borderId="2" applyNumberFormat="0" applyFont="0" applyFill="0" applyBorder="0" applyProtection="0">
      <alignment horizontal="left" vertical="center" indent="5"/>
    </xf>
    <xf numFmtId="177" fontId="14" fillId="0" borderId="0">
      <alignment horizontal="center"/>
    </xf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17" fillId="0" borderId="3">
      <alignment horizontal="left" vertical="center" wrapText="1" indent="2"/>
    </xf>
    <xf numFmtId="184" fontId="18" fillId="0" borderId="4" applyFill="0" applyBorder="0">
      <alignment horizontal="right" indent="1"/>
    </xf>
    <xf numFmtId="2" fontId="19" fillId="0" borderId="0" applyFill="0" applyBorder="0" applyAlignment="0" applyProtection="0"/>
    <xf numFmtId="0" fontId="14" fillId="0" borderId="5"/>
    <xf numFmtId="0" fontId="20" fillId="0" borderId="0" applyNumberFormat="0" applyFill="0" applyBorder="0" applyAlignment="0" applyProtection="0">
      <alignment vertical="top"/>
      <protection locked="0"/>
    </xf>
    <xf numFmtId="185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164" fontId="15" fillId="0" borderId="0"/>
    <xf numFmtId="186" fontId="5" fillId="0" borderId="0">
      <alignment horizontal="right" indent="1"/>
    </xf>
    <xf numFmtId="49" fontId="15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52" fillId="0" borderId="0" applyNumberFormat="0" applyFill="0" applyBorder="0" applyAlignment="0" applyProtection="0"/>
  </cellStyleXfs>
  <cellXfs count="230">
    <xf numFmtId="0" fontId="0" fillId="0" borderId="0" xfId="0"/>
    <xf numFmtId="0" fontId="2" fillId="0" borderId="1" xfId="1" applyBorder="1"/>
    <xf numFmtId="0" fontId="2" fillId="0" borderId="0" xfId="1"/>
    <xf numFmtId="0" fontId="5" fillId="0" borderId="0" xfId="1" applyFont="1"/>
    <xf numFmtId="0" fontId="6" fillId="0" borderId="0" xfId="1" applyFont="1"/>
    <xf numFmtId="0" fontId="5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Protection="1">
      <protection locked="0"/>
    </xf>
    <xf numFmtId="49" fontId="8" fillId="0" borderId="0" xfId="1" applyNumberFormat="1" applyFont="1" applyProtection="1"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0" fontId="5" fillId="0" borderId="0" xfId="1" applyFont="1" applyAlignment="1"/>
    <xf numFmtId="0" fontId="2" fillId="0" borderId="0" xfId="1" applyAlignment="1"/>
    <xf numFmtId="49" fontId="10" fillId="0" borderId="0" xfId="1" applyNumberFormat="1" applyFont="1" applyAlignment="1" applyProtection="1">
      <alignment horizontal="left"/>
      <protection locked="0"/>
    </xf>
    <xf numFmtId="0" fontId="5" fillId="0" borderId="0" xfId="1" applyFont="1" applyAlignment="1" applyProtection="1">
      <alignment horizontal="left" indent="1"/>
      <protection locked="0"/>
    </xf>
    <xf numFmtId="0" fontId="5" fillId="0" borderId="0" xfId="1" applyFont="1" applyAlignment="1">
      <alignment horizontal="left" indent="1"/>
    </xf>
    <xf numFmtId="0" fontId="5" fillId="0" borderId="0" xfId="1" applyFont="1" applyAlignment="1" applyProtection="1">
      <alignment horizontal="left"/>
      <protection locked="0"/>
    </xf>
    <xf numFmtId="0" fontId="12" fillId="0" borderId="0" xfId="2" applyFont="1" applyAlignment="1" applyProtection="1"/>
    <xf numFmtId="0" fontId="13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24" fillId="0" borderId="0" xfId="0" applyFont="1"/>
    <xf numFmtId="0" fontId="25" fillId="0" borderId="0" xfId="0" applyFont="1"/>
    <xf numFmtId="0" fontId="24" fillId="0" borderId="0" xfId="0" quotePrefix="1" applyFont="1" applyAlignment="1">
      <alignment horizontal="center"/>
    </xf>
    <xf numFmtId="0" fontId="5" fillId="0" borderId="0" xfId="0" applyFont="1" applyFill="1" applyAlignment="1">
      <alignment horizontal="right" indent="1"/>
    </xf>
    <xf numFmtId="0" fontId="5" fillId="0" borderId="0" xfId="0" applyFont="1" applyFill="1" applyBorder="1" applyAlignment="1"/>
    <xf numFmtId="0" fontId="5" fillId="0" borderId="0" xfId="0" applyFont="1" applyFill="1" applyAlignment="1">
      <alignment wrapText="1"/>
    </xf>
    <xf numFmtId="0" fontId="5" fillId="0" borderId="0" xfId="0" applyFont="1" applyFill="1" applyAlignment="1"/>
    <xf numFmtId="49" fontId="26" fillId="0" borderId="0" xfId="47" applyNumberFormat="1" applyFont="1" applyFill="1" applyAlignment="1">
      <alignment horizontal="right"/>
    </xf>
    <xf numFmtId="0" fontId="26" fillId="0" borderId="0" xfId="47" applyFont="1" applyFill="1"/>
    <xf numFmtId="0" fontId="28" fillId="0" borderId="0" xfId="47" applyFont="1" applyFill="1"/>
    <xf numFmtId="0" fontId="28" fillId="0" borderId="0" xfId="47" applyFont="1" applyFill="1" applyBorder="1"/>
    <xf numFmtId="0" fontId="26" fillId="0" borderId="0" xfId="47" applyFont="1" applyFill="1" applyBorder="1"/>
    <xf numFmtId="49" fontId="29" fillId="0" borderId="0" xfId="47" applyNumberFormat="1" applyFont="1" applyFill="1" applyAlignment="1">
      <alignment horizontal="right"/>
    </xf>
    <xf numFmtId="0" fontId="29" fillId="0" borderId="0" xfId="47" applyFont="1" applyFill="1" applyAlignment="1"/>
    <xf numFmtId="0" fontId="5" fillId="0" borderId="0" xfId="47" applyFont="1" applyFill="1" applyAlignment="1">
      <alignment vertical="center"/>
    </xf>
    <xf numFmtId="0" fontId="5" fillId="0" borderId="0" xfId="47" applyFont="1" applyFill="1" applyBorder="1" applyAlignment="1">
      <alignment vertical="center"/>
    </xf>
    <xf numFmtId="0" fontId="29" fillId="0" borderId="0" xfId="47" applyFont="1" applyFill="1" applyBorder="1"/>
    <xf numFmtId="0" fontId="29" fillId="0" borderId="0" xfId="47" applyFont="1" applyFill="1"/>
    <xf numFmtId="0" fontId="5" fillId="0" borderId="10" xfId="47" applyFont="1" applyFill="1" applyBorder="1" applyAlignment="1">
      <alignment horizontal="right" indent="1"/>
    </xf>
    <xf numFmtId="0" fontId="5" fillId="0" borderId="0" xfId="47" applyFont="1" applyFill="1"/>
    <xf numFmtId="0" fontId="5" fillId="0" borderId="0" xfId="47" applyFont="1" applyFill="1" applyBorder="1" applyAlignment="1">
      <alignment horizontal="right" indent="1"/>
    </xf>
    <xf numFmtId="0" fontId="5" fillId="0" borderId="0" xfId="47" applyFont="1" applyFill="1" applyBorder="1"/>
    <xf numFmtId="0" fontId="5" fillId="0" borderId="10" xfId="47" applyFont="1" applyFill="1" applyBorder="1"/>
    <xf numFmtId="49" fontId="18" fillId="0" borderId="0" xfId="37" applyNumberFormat="1" applyFont="1" applyFill="1" applyBorder="1" applyAlignment="1">
      <alignment horizontal="center"/>
    </xf>
    <xf numFmtId="0" fontId="18" fillId="0" borderId="10" xfId="47" applyFont="1" applyFill="1" applyBorder="1" applyAlignment="1">
      <alignment horizontal="left" indent="1"/>
    </xf>
    <xf numFmtId="0" fontId="30" fillId="0" borderId="0" xfId="47" applyFont="1" applyFill="1" applyBorder="1"/>
    <xf numFmtId="0" fontId="31" fillId="0" borderId="10" xfId="47" applyFont="1" applyFill="1" applyBorder="1" applyAlignment="1">
      <alignment horizontal="left" indent="1"/>
    </xf>
    <xf numFmtId="3" fontId="31" fillId="0" borderId="0" xfId="47" applyNumberFormat="1" applyFont="1" applyFill="1" applyAlignment="1">
      <alignment horizontal="right" indent="1"/>
    </xf>
    <xf numFmtId="0" fontId="29" fillId="0" borderId="0" xfId="47" applyFont="1" applyFill="1" applyAlignment="1">
      <alignment vertical="center"/>
    </xf>
    <xf numFmtId="0" fontId="5" fillId="0" borderId="0" xfId="47" applyFont="1" applyFill="1" applyBorder="1" applyAlignment="1">
      <alignment horizontal="right" indent="2"/>
    </xf>
    <xf numFmtId="0" fontId="5" fillId="0" borderId="0" xfId="47" applyFont="1" applyFill="1" applyAlignment="1">
      <alignment horizontal="right" indent="1"/>
    </xf>
    <xf numFmtId="3" fontId="18" fillId="0" borderId="0" xfId="47" applyNumberFormat="1" applyFont="1" applyFill="1" applyBorder="1" applyAlignment="1">
      <alignment horizontal="right" indent="1"/>
    </xf>
    <xf numFmtId="3" fontId="31" fillId="0" borderId="0" xfId="47" applyNumberFormat="1" applyFont="1" applyFill="1" applyBorder="1" applyAlignment="1">
      <alignment horizontal="right" indent="1"/>
    </xf>
    <xf numFmtId="0" fontId="32" fillId="0" borderId="0" xfId="47" applyFont="1" applyFill="1" applyBorder="1" applyAlignment="1">
      <alignment horizontal="right" indent="1"/>
    </xf>
    <xf numFmtId="187" fontId="32" fillId="0" borderId="0" xfId="47" applyNumberFormat="1" applyFont="1" applyFill="1" applyBorder="1" applyAlignment="1">
      <alignment horizontal="right" indent="1"/>
    </xf>
    <xf numFmtId="0" fontId="33" fillId="0" borderId="0" xfId="47" applyFont="1" applyFill="1" applyBorder="1" applyAlignment="1">
      <alignment horizontal="right" indent="1"/>
    </xf>
    <xf numFmtId="187" fontId="33" fillId="0" borderId="0" xfId="47" applyNumberFormat="1" applyFont="1" applyFill="1" applyBorder="1" applyAlignment="1">
      <alignment horizontal="right" indent="1"/>
    </xf>
    <xf numFmtId="3" fontId="31" fillId="0" borderId="0" xfId="47" applyNumberFormat="1" applyFont="1" applyFill="1"/>
    <xf numFmtId="187" fontId="32" fillId="0" borderId="0" xfId="47" applyNumberFormat="1" applyFont="1" applyFill="1" applyBorder="1"/>
    <xf numFmtId="0" fontId="28" fillId="0" borderId="0" xfId="47" applyFont="1" applyFill="1" applyAlignment="1">
      <alignment horizontal="right"/>
    </xf>
    <xf numFmtId="49" fontId="28" fillId="0" borderId="0" xfId="47" applyNumberFormat="1" applyFont="1" applyFill="1"/>
    <xf numFmtId="0" fontId="5" fillId="0" borderId="6" xfId="47" applyFont="1" applyFill="1" applyBorder="1" applyAlignment="1">
      <alignment horizontal="center" vertical="center"/>
    </xf>
    <xf numFmtId="49" fontId="5" fillId="0" borderId="7" xfId="47" applyNumberFormat="1" applyFont="1" applyFill="1" applyBorder="1" applyAlignment="1">
      <alignment horizontal="center" vertical="center"/>
    </xf>
    <xf numFmtId="0" fontId="5" fillId="0" borderId="7" xfId="47" applyFont="1" applyFill="1" applyBorder="1" applyAlignment="1">
      <alignment horizontal="center" vertical="center"/>
    </xf>
    <xf numFmtId="0" fontId="5" fillId="0" borderId="8" xfId="47" applyFont="1" applyFill="1" applyBorder="1" applyAlignment="1">
      <alignment horizontal="center" vertical="center"/>
    </xf>
    <xf numFmtId="164" fontId="18" fillId="0" borderId="10" xfId="47" applyNumberFormat="1" applyFont="1" applyFill="1" applyBorder="1" applyAlignment="1">
      <alignment horizontal="left" indent="1"/>
    </xf>
    <xf numFmtId="164" fontId="31" fillId="0" borderId="10" xfId="47" applyNumberFormat="1" applyFont="1" applyFill="1" applyBorder="1" applyAlignment="1">
      <alignment horizontal="left" indent="1"/>
    </xf>
    <xf numFmtId="189" fontId="18" fillId="0" borderId="0" xfId="47" applyNumberFormat="1" applyFont="1" applyFill="1" applyAlignment="1">
      <alignment horizontal="right" indent="2"/>
    </xf>
    <xf numFmtId="189" fontId="31" fillId="0" borderId="0" xfId="47" applyNumberFormat="1" applyFont="1" applyFill="1" applyAlignment="1">
      <alignment horizontal="right" indent="2"/>
    </xf>
    <xf numFmtId="0" fontId="32" fillId="0" borderId="0" xfId="47" applyFont="1" applyFill="1" applyBorder="1" applyAlignment="1">
      <alignment horizontal="right" indent="2"/>
    </xf>
    <xf numFmtId="0" fontId="33" fillId="0" borderId="0" xfId="47" applyFont="1" applyFill="1" applyBorder="1" applyAlignment="1">
      <alignment horizontal="right" indent="2"/>
    </xf>
    <xf numFmtId="0" fontId="31" fillId="0" borderId="0" xfId="47" applyFont="1" applyFill="1" applyBorder="1" applyAlignment="1">
      <alignment horizontal="left" indent="1"/>
    </xf>
    <xf numFmtId="0" fontId="18" fillId="0" borderId="0" xfId="47" applyFont="1" applyFill="1" applyBorder="1" applyAlignment="1">
      <alignment horizontal="left" indent="1"/>
    </xf>
    <xf numFmtId="1" fontId="33" fillId="0" borderId="0" xfId="47" applyNumberFormat="1" applyFont="1" applyFill="1" applyBorder="1" applyAlignment="1">
      <alignment horizontal="right" indent="2"/>
    </xf>
    <xf numFmtId="49" fontId="28" fillId="0" borderId="0" xfId="47" applyNumberFormat="1" applyFont="1" applyFill="1" applyAlignment="1">
      <alignment horizontal="right"/>
    </xf>
    <xf numFmtId="0" fontId="28" fillId="0" borderId="0" xfId="47" applyFont="1" applyFill="1" applyAlignment="1"/>
    <xf numFmtId="49" fontId="29" fillId="0" borderId="0" xfId="47" applyNumberFormat="1" applyFont="1" applyFill="1" applyBorder="1"/>
    <xf numFmtId="0" fontId="5" fillId="0" borderId="9" xfId="47" applyFont="1" applyFill="1" applyBorder="1"/>
    <xf numFmtId="49" fontId="5" fillId="0" borderId="0" xfId="37" applyNumberFormat="1" applyFont="1" applyFill="1" applyBorder="1" applyAlignment="1">
      <alignment horizontal="center"/>
    </xf>
    <xf numFmtId="3" fontId="5" fillId="0" borderId="0" xfId="47" applyNumberFormat="1" applyFont="1" applyFill="1" applyBorder="1" applyAlignment="1">
      <alignment horizontal="right" indent="1"/>
    </xf>
    <xf numFmtId="0" fontId="2" fillId="0" borderId="0" xfId="47" applyFont="1" applyFill="1"/>
    <xf numFmtId="0" fontId="2" fillId="0" borderId="0" xfId="47" applyFont="1" applyFill="1" applyBorder="1"/>
    <xf numFmtId="0" fontId="21" fillId="0" borderId="9" xfId="47" applyFont="1" applyFill="1" applyBorder="1" applyAlignment="1">
      <alignment horizontal="center"/>
    </xf>
    <xf numFmtId="0" fontId="37" fillId="0" borderId="0" xfId="47" applyFont="1" applyFill="1" applyBorder="1"/>
    <xf numFmtId="0" fontId="21" fillId="0" borderId="0" xfId="47" applyFont="1" applyFill="1" applyBorder="1" applyAlignment="1">
      <alignment horizontal="center"/>
    </xf>
    <xf numFmtId="0" fontId="30" fillId="0" borderId="0" xfId="47" applyFont="1" applyFill="1"/>
    <xf numFmtId="0" fontId="5" fillId="0" borderId="6" xfId="47" applyFont="1" applyFill="1" applyBorder="1" applyAlignment="1">
      <alignment horizontal="center" vertical="center" wrapText="1"/>
    </xf>
    <xf numFmtId="0" fontId="40" fillId="0" borderId="0" xfId="47" applyFont="1" applyFill="1" applyBorder="1"/>
    <xf numFmtId="0" fontId="40" fillId="0" borderId="0" xfId="47" applyFont="1" applyFill="1"/>
    <xf numFmtId="49" fontId="5" fillId="0" borderId="0" xfId="47" applyNumberFormat="1" applyFont="1" applyFill="1"/>
    <xf numFmtId="0" fontId="18" fillId="0" borderId="9" xfId="47" applyFont="1" applyFill="1" applyBorder="1" applyAlignment="1">
      <alignment horizontal="center"/>
    </xf>
    <xf numFmtId="0" fontId="18" fillId="0" borderId="9" xfId="47" applyFont="1" applyFill="1" applyBorder="1"/>
    <xf numFmtId="3" fontId="5" fillId="0" borderId="0" xfId="47" applyNumberFormat="1" applyFont="1" applyFill="1" applyAlignment="1">
      <alignment horizontal="center"/>
    </xf>
    <xf numFmtId="0" fontId="18" fillId="0" borderId="0" xfId="47" applyFont="1" applyFill="1" applyBorder="1" applyAlignment="1">
      <alignment horizontal="center"/>
    </xf>
    <xf numFmtId="0" fontId="18" fillId="0" borderId="0" xfId="47" applyFont="1" applyFill="1" applyBorder="1"/>
    <xf numFmtId="0" fontId="5" fillId="0" borderId="11" xfId="47" applyFont="1" applyFill="1" applyBorder="1"/>
    <xf numFmtId="0" fontId="5" fillId="0" borderId="16" xfId="47" applyFont="1" applyFill="1" applyBorder="1" applyAlignment="1">
      <alignment horizontal="center" vertical="center"/>
    </xf>
    <xf numFmtId="0" fontId="5" fillId="0" borderId="13" xfId="47" applyFont="1" applyFill="1" applyBorder="1" applyAlignment="1">
      <alignment horizontal="center" vertical="center"/>
    </xf>
    <xf numFmtId="0" fontId="5" fillId="0" borderId="0" xfId="47" applyFont="1" applyFill="1" applyBorder="1" applyAlignment="1">
      <alignment horizontal="center" vertical="center"/>
    </xf>
    <xf numFmtId="49" fontId="28" fillId="0" borderId="0" xfId="47" applyNumberFormat="1" applyFont="1" applyFill="1" applyAlignment="1">
      <alignment horizontal="left"/>
    </xf>
    <xf numFmtId="49" fontId="40" fillId="0" borderId="0" xfId="47" applyNumberFormat="1" applyFont="1" applyFill="1"/>
    <xf numFmtId="0" fontId="18" fillId="0" borderId="0" xfId="47" applyFont="1" applyFill="1"/>
    <xf numFmtId="49" fontId="18" fillId="0" borderId="0" xfId="47" applyNumberFormat="1" applyFont="1" applyFill="1" applyBorder="1" applyAlignment="1">
      <alignment horizontal="center"/>
    </xf>
    <xf numFmtId="3" fontId="32" fillId="0" borderId="0" xfId="47" applyNumberFormat="1" applyFont="1" applyFill="1" applyBorder="1" applyAlignment="1">
      <alignment horizontal="right" indent="1"/>
    </xf>
    <xf numFmtId="188" fontId="32" fillId="0" borderId="0" xfId="47" applyNumberFormat="1" applyFont="1" applyFill="1" applyBorder="1" applyAlignment="1">
      <alignment horizontal="right" indent="1"/>
    </xf>
    <xf numFmtId="0" fontId="31" fillId="0" borderId="9" xfId="47" applyFont="1" applyFill="1" applyBorder="1"/>
    <xf numFmtId="3" fontId="33" fillId="0" borderId="0" xfId="47" applyNumberFormat="1" applyFont="1" applyFill="1" applyBorder="1" applyAlignment="1">
      <alignment horizontal="right" indent="1"/>
    </xf>
    <xf numFmtId="188" fontId="33" fillId="0" borderId="0" xfId="47" applyNumberFormat="1" applyFont="1" applyFill="1" applyBorder="1" applyAlignment="1">
      <alignment horizontal="right" indent="1"/>
    </xf>
    <xf numFmtId="49" fontId="31" fillId="0" borderId="0" xfId="47" applyNumberFormat="1" applyFont="1" applyFill="1" applyBorder="1" applyAlignment="1">
      <alignment horizontal="center"/>
    </xf>
    <xf numFmtId="0" fontId="31" fillId="0" borderId="0" xfId="47" applyFont="1" applyFill="1"/>
    <xf numFmtId="0" fontId="31" fillId="0" borderId="0" xfId="47" applyFont="1" applyFill="1" applyBorder="1"/>
    <xf numFmtId="0" fontId="18" fillId="0" borderId="9" xfId="47" applyFont="1" applyFill="1" applyBorder="1" applyAlignment="1">
      <alignment horizontal="left" indent="1"/>
    </xf>
    <xf numFmtId="49" fontId="18" fillId="0" borderId="0" xfId="47" applyNumberFormat="1" applyFont="1" applyFill="1"/>
    <xf numFmtId="49" fontId="18" fillId="0" borderId="0" xfId="47" applyNumberFormat="1" applyFont="1" applyFill="1" applyBorder="1"/>
    <xf numFmtId="0" fontId="32" fillId="0" borderId="0" xfId="47" applyFont="1" applyFill="1"/>
    <xf numFmtId="188" fontId="32" fillId="0" borderId="0" xfId="47" applyNumberFormat="1" applyFont="1" applyFill="1"/>
    <xf numFmtId="188" fontId="18" fillId="0" borderId="0" xfId="47" applyNumberFormat="1" applyFont="1" applyFill="1"/>
    <xf numFmtId="3" fontId="32" fillId="0" borderId="0" xfId="47" applyNumberFormat="1" applyFont="1" applyFill="1" applyBorder="1"/>
    <xf numFmtId="188" fontId="32" fillId="0" borderId="0" xfId="47" applyNumberFormat="1" applyFont="1" applyFill="1" applyBorder="1"/>
    <xf numFmtId="49" fontId="18" fillId="0" borderId="4" xfId="47" applyNumberFormat="1" applyFont="1" applyFill="1" applyBorder="1" applyAlignment="1">
      <alignment horizontal="center"/>
    </xf>
    <xf numFmtId="188" fontId="32" fillId="0" borderId="0" xfId="47" applyNumberFormat="1" applyFont="1" applyFill="1" applyAlignment="1">
      <alignment horizontal="right" indent="1"/>
    </xf>
    <xf numFmtId="188" fontId="32" fillId="0" borderId="0" xfId="47" applyNumberFormat="1" applyFont="1" applyFill="1" applyBorder="1" applyAlignment="1">
      <alignment horizontal="right" indent="2"/>
    </xf>
    <xf numFmtId="49" fontId="31" fillId="0" borderId="0" xfId="47" applyNumberFormat="1" applyFont="1" applyFill="1" applyBorder="1" applyAlignment="1">
      <alignment horizontal="left" indent="1"/>
    </xf>
    <xf numFmtId="49" fontId="29" fillId="0" borderId="0" xfId="47" applyNumberFormat="1" applyFont="1" applyFill="1" applyBorder="1" applyAlignment="1">
      <alignment horizontal="left" indent="1"/>
    </xf>
    <xf numFmtId="0" fontId="2" fillId="0" borderId="10" xfId="47" applyFont="1" applyFill="1" applyBorder="1"/>
    <xf numFmtId="49" fontId="21" fillId="0" borderId="0" xfId="37" applyNumberFormat="1" applyFont="1" applyFill="1" applyBorder="1" applyAlignment="1">
      <alignment horizontal="center"/>
    </xf>
    <xf numFmtId="0" fontId="21" fillId="0" borderId="10" xfId="47" applyFont="1" applyFill="1" applyBorder="1" applyAlignment="1">
      <alignment horizontal="left" indent="1"/>
    </xf>
    <xf numFmtId="0" fontId="2" fillId="0" borderId="0" xfId="47" applyFont="1" applyFill="1" applyAlignment="1">
      <alignment horizontal="right" indent="1"/>
    </xf>
    <xf numFmtId="0" fontId="29" fillId="0" borderId="0" xfId="47" applyFont="1" applyFill="1" applyBorder="1" applyAlignment="1">
      <alignment horizontal="left"/>
    </xf>
    <xf numFmtId="49" fontId="29" fillId="0" borderId="0" xfId="47" applyNumberFormat="1" applyFont="1" applyFill="1" applyAlignment="1">
      <alignment vertical="center"/>
    </xf>
    <xf numFmtId="1" fontId="33" fillId="0" borderId="0" xfId="47" applyNumberFormat="1" applyFont="1" applyFill="1" applyBorder="1" applyAlignment="1">
      <alignment horizontal="right" indent="1"/>
    </xf>
    <xf numFmtId="49" fontId="31" fillId="0" borderId="4" xfId="47" applyNumberFormat="1" applyFont="1" applyFill="1" applyBorder="1" applyAlignment="1">
      <alignment horizontal="center"/>
    </xf>
    <xf numFmtId="0" fontId="21" fillId="0" borderId="0" xfId="47" applyFont="1" applyFill="1" applyBorder="1" applyAlignment="1">
      <alignment horizontal="left"/>
    </xf>
    <xf numFmtId="0" fontId="18" fillId="0" borderId="0" xfId="47" applyFont="1" applyFill="1" applyBorder="1" applyAlignment="1">
      <alignment horizontal="left"/>
    </xf>
    <xf numFmtId="0" fontId="29" fillId="0" borderId="0" xfId="47" applyFont="1" applyFill="1" applyBorder="1" applyAlignment="1"/>
    <xf numFmtId="0" fontId="31" fillId="0" borderId="0" xfId="47" applyFont="1" applyFill="1" applyBorder="1" applyAlignment="1">
      <alignment horizontal="center"/>
    </xf>
    <xf numFmtId="0" fontId="29" fillId="0" borderId="0" xfId="47" applyFont="1" applyFill="1" applyBorder="1" applyAlignment="1">
      <alignment horizontal="right" indent="1"/>
    </xf>
    <xf numFmtId="3" fontId="21" fillId="0" borderId="0" xfId="47" applyNumberFormat="1" applyFont="1" applyFill="1" applyBorder="1"/>
    <xf numFmtId="188" fontId="42" fillId="0" borderId="0" xfId="0" applyNumberFormat="1" applyFont="1" applyFill="1" applyAlignment="1">
      <alignment horizontal="right" indent="1"/>
    </xf>
    <xf numFmtId="188" fontId="43" fillId="0" borderId="0" xfId="0" applyNumberFormat="1" applyFont="1" applyFill="1" applyAlignment="1">
      <alignment horizontal="right" indent="1"/>
    </xf>
    <xf numFmtId="188" fontId="32" fillId="0" borderId="0" xfId="0" applyNumberFormat="1" applyFont="1" applyFill="1" applyAlignment="1">
      <alignment horizontal="right" indent="1"/>
    </xf>
    <xf numFmtId="188" fontId="33" fillId="0" borderId="0" xfId="0" applyNumberFormat="1" applyFont="1" applyFill="1" applyAlignment="1">
      <alignment horizontal="right" indent="1"/>
    </xf>
    <xf numFmtId="0" fontId="21" fillId="0" borderId="0" xfId="47" applyFont="1" applyFill="1"/>
    <xf numFmtId="0" fontId="2" fillId="0" borderId="9" xfId="47" applyFont="1" applyFill="1" applyBorder="1" applyAlignment="1">
      <alignment horizontal="center"/>
    </xf>
    <xf numFmtId="187" fontId="18" fillId="0" borderId="0" xfId="47" applyNumberFormat="1" applyFont="1" applyFill="1" applyBorder="1" applyAlignment="1">
      <alignment horizontal="right" indent="1"/>
    </xf>
    <xf numFmtId="187" fontId="31" fillId="0" borderId="0" xfId="47" applyNumberFormat="1" applyFont="1" applyFill="1" applyAlignment="1">
      <alignment horizontal="right" indent="1"/>
    </xf>
    <xf numFmtId="188" fontId="33" fillId="0" borderId="0" xfId="47" applyNumberFormat="1" applyFont="1" applyFill="1" applyAlignment="1">
      <alignment horizontal="right" indent="1"/>
    </xf>
    <xf numFmtId="187" fontId="31" fillId="0" borderId="0" xfId="47" applyNumberFormat="1" applyFont="1" applyFill="1" applyBorder="1" applyAlignment="1">
      <alignment horizontal="right" indent="1"/>
    </xf>
    <xf numFmtId="0" fontId="31" fillId="0" borderId="9" xfId="47" applyFont="1" applyFill="1" applyBorder="1" applyAlignment="1">
      <alignment horizontal="center"/>
    </xf>
    <xf numFmtId="0" fontId="31" fillId="0" borderId="9" xfId="47" applyFont="1" applyFill="1" applyBorder="1" applyAlignment="1">
      <alignment horizontal="left" indent="1"/>
    </xf>
    <xf numFmtId="49" fontId="18" fillId="0" borderId="9" xfId="47" applyNumberFormat="1" applyFont="1" applyFill="1" applyBorder="1" applyAlignment="1">
      <alignment horizontal="center"/>
    </xf>
    <xf numFmtId="49" fontId="18" fillId="0" borderId="9" xfId="47" applyNumberFormat="1" applyFont="1" applyFill="1" applyBorder="1" applyAlignment="1">
      <alignment horizontal="center" wrapText="1"/>
    </xf>
    <xf numFmtId="0" fontId="18" fillId="0" borderId="10" xfId="47" applyFont="1" applyFill="1" applyBorder="1" applyAlignment="1">
      <alignment horizontal="center"/>
    </xf>
    <xf numFmtId="0" fontId="31" fillId="0" borderId="10" xfId="47" applyFont="1" applyFill="1" applyBorder="1" applyAlignment="1">
      <alignment horizontal="center"/>
    </xf>
    <xf numFmtId="188" fontId="32" fillId="0" borderId="0" xfId="47" applyNumberFormat="1" applyFont="1" applyFill="1" applyAlignment="1">
      <alignment horizontal="right" indent="2"/>
    </xf>
    <xf numFmtId="0" fontId="32" fillId="0" borderId="0" xfId="47" applyFont="1" applyFill="1" applyBorder="1"/>
    <xf numFmtId="0" fontId="18" fillId="0" borderId="10" xfId="47" applyFont="1" applyFill="1" applyBorder="1"/>
    <xf numFmtId="0" fontId="18" fillId="0" borderId="0" xfId="47" applyFont="1" applyFill="1" applyBorder="1" applyAlignment="1">
      <alignment horizontal="right" indent="1"/>
    </xf>
    <xf numFmtId="49" fontId="31" fillId="0" borderId="0" xfId="37" applyNumberFormat="1" applyFont="1" applyFill="1" applyBorder="1" applyAlignment="1">
      <alignment horizontal="center"/>
    </xf>
    <xf numFmtId="0" fontId="5" fillId="0" borderId="0" xfId="47" applyFont="1" applyFill="1" applyBorder="1" applyAlignment="1">
      <alignment horizontal="right" vertical="center"/>
    </xf>
    <xf numFmtId="0" fontId="5" fillId="0" borderId="0" xfId="47" applyFont="1" applyFill="1" applyBorder="1" applyAlignment="1">
      <alignment horizontal="right" vertical="center" indent="1"/>
    </xf>
    <xf numFmtId="0" fontId="5" fillId="0" borderId="4" xfId="47" applyFont="1" applyFill="1" applyBorder="1"/>
    <xf numFmtId="49" fontId="18" fillId="0" borderId="4" xfId="37" applyNumberFormat="1" applyFont="1" applyFill="1" applyBorder="1" applyAlignment="1">
      <alignment horizontal="center"/>
    </xf>
    <xf numFmtId="0" fontId="18" fillId="0" borderId="0" xfId="47" applyFont="1" applyFill="1" applyBorder="1" applyAlignment="1">
      <alignment horizontal="center" vertical="center"/>
    </xf>
    <xf numFmtId="16" fontId="28" fillId="0" borderId="0" xfId="47" quotePrefix="1" applyNumberFormat="1" applyFont="1" applyFill="1" applyAlignment="1">
      <alignment horizontal="right"/>
    </xf>
    <xf numFmtId="0" fontId="5" fillId="0" borderId="7" xfId="47" applyFont="1" applyFill="1" applyBorder="1" applyAlignment="1">
      <alignment horizontal="center" vertical="center" wrapText="1"/>
    </xf>
    <xf numFmtId="188" fontId="5" fillId="0" borderId="0" xfId="47" applyNumberFormat="1" applyFont="1" applyFill="1" applyBorder="1" applyAlignment="1">
      <alignment horizontal="right" indent="1"/>
    </xf>
    <xf numFmtId="164" fontId="18" fillId="0" borderId="9" xfId="47" applyNumberFormat="1" applyFont="1" applyFill="1" applyBorder="1" applyAlignment="1">
      <alignment horizontal="left"/>
    </xf>
    <xf numFmtId="164" fontId="31" fillId="0" borderId="9" xfId="47" applyNumberFormat="1" applyFont="1" applyFill="1" applyBorder="1" applyAlignment="1">
      <alignment horizontal="left"/>
    </xf>
    <xf numFmtId="164" fontId="18" fillId="0" borderId="9" xfId="47" applyNumberFormat="1" applyFont="1" applyFill="1" applyBorder="1" applyAlignment="1">
      <alignment horizontal="left" indent="1"/>
    </xf>
    <xf numFmtId="164" fontId="18" fillId="0" borderId="0" xfId="47" applyNumberFormat="1" applyFont="1" applyFill="1" applyBorder="1" applyAlignment="1">
      <alignment horizontal="left" indent="1"/>
    </xf>
    <xf numFmtId="0" fontId="32" fillId="0" borderId="0" xfId="47" applyFont="1" applyFill="1" applyBorder="1" applyAlignment="1">
      <alignment horizontal="center"/>
    </xf>
    <xf numFmtId="164" fontId="31" fillId="0" borderId="9" xfId="47" applyNumberFormat="1" applyFont="1" applyFill="1" applyBorder="1" applyAlignment="1">
      <alignment horizontal="left" indent="1"/>
    </xf>
    <xf numFmtId="164" fontId="18" fillId="0" borderId="10" xfId="47" applyNumberFormat="1" applyFont="1" applyFill="1" applyBorder="1" applyAlignment="1">
      <alignment horizontal="left" indent="2"/>
    </xf>
    <xf numFmtId="0" fontId="13" fillId="0" borderId="0" xfId="47" applyFont="1" applyFill="1" applyAlignment="1">
      <alignment horizontal="center"/>
    </xf>
    <xf numFmtId="0" fontId="13" fillId="0" borderId="0" xfId="47" applyFont="1" applyFill="1" applyAlignment="1">
      <alignment horizontal="left"/>
    </xf>
    <xf numFmtId="49" fontId="50" fillId="0" borderId="0" xfId="47" applyNumberFormat="1" applyFont="1" applyFill="1"/>
    <xf numFmtId="0" fontId="50" fillId="0" borderId="0" xfId="47" applyFont="1" applyFill="1"/>
    <xf numFmtId="0" fontId="30" fillId="0" borderId="0" xfId="47" applyFont="1" applyFill="1" applyAlignment="1">
      <alignment horizontal="center"/>
    </xf>
    <xf numFmtId="49" fontId="30" fillId="0" borderId="0" xfId="47" applyNumberFormat="1" applyFont="1" applyFill="1"/>
    <xf numFmtId="0" fontId="26" fillId="0" borderId="0" xfId="47" applyFont="1" applyFill="1" applyAlignment="1">
      <alignment horizontal="center"/>
    </xf>
    <xf numFmtId="0" fontId="5" fillId="0" borderId="0" xfId="47" applyFont="1" applyFill="1" applyAlignment="1">
      <alignment horizontal="center"/>
    </xf>
    <xf numFmtId="0" fontId="24" fillId="0" borderId="0" xfId="0" applyFont="1" applyAlignment="1">
      <alignment horizontal="right" indent="1"/>
    </xf>
    <xf numFmtId="0" fontId="24" fillId="0" borderId="0" xfId="0" quotePrefix="1" applyFont="1" applyAlignment="1">
      <alignment horizontal="right" indent="1"/>
    </xf>
    <xf numFmtId="189" fontId="18" fillId="0" borderId="0" xfId="47" applyNumberFormat="1" applyFont="1" applyFill="1" applyBorder="1" applyAlignment="1">
      <alignment horizontal="right" indent="1"/>
    </xf>
    <xf numFmtId="189" fontId="31" fillId="0" borderId="0" xfId="47" applyNumberFormat="1" applyFont="1" applyFill="1" applyBorder="1" applyAlignment="1">
      <alignment horizontal="right" indent="1"/>
    </xf>
    <xf numFmtId="3" fontId="33" fillId="0" borderId="0" xfId="47" applyNumberFormat="1" applyFont="1" applyFill="1" applyBorder="1" applyAlignment="1">
      <alignment horizontal="right" indent="2"/>
    </xf>
    <xf numFmtId="189" fontId="18" fillId="0" borderId="0" xfId="47" applyNumberFormat="1" applyFont="1" applyFill="1" applyAlignment="1">
      <alignment horizontal="right" indent="1"/>
    </xf>
    <xf numFmtId="189" fontId="31" fillId="0" borderId="0" xfId="47" applyNumberFormat="1" applyFont="1" applyFill="1" applyAlignment="1">
      <alignment horizontal="right" indent="1"/>
    </xf>
    <xf numFmtId="3" fontId="18" fillId="0" borderId="0" xfId="47" applyNumberFormat="1" applyFont="1" applyFill="1" applyBorder="1" applyAlignment="1">
      <alignment horizontal="right" indent="2"/>
    </xf>
    <xf numFmtId="3" fontId="31" fillId="0" borderId="0" xfId="47" applyNumberFormat="1" applyFont="1" applyFill="1" applyBorder="1" applyAlignment="1">
      <alignment horizontal="right" indent="2"/>
    </xf>
    <xf numFmtId="3" fontId="31" fillId="0" borderId="0" xfId="47" applyNumberFormat="1" applyFont="1" applyFill="1" applyAlignment="1">
      <alignment horizontal="right" indent="2"/>
    </xf>
    <xf numFmtId="0" fontId="31" fillId="0" borderId="0" xfId="47" applyFont="1" applyFill="1" applyBorder="1" applyAlignment="1">
      <alignment horizontal="right" indent="1"/>
    </xf>
    <xf numFmtId="0" fontId="18" fillId="0" borderId="0" xfId="47" applyFont="1" applyFill="1" applyBorder="1" applyAlignment="1">
      <alignment horizontal="right" indent="2"/>
    </xf>
    <xf numFmtId="0" fontId="31" fillId="0" borderId="0" xfId="47" applyFont="1" applyFill="1" applyBorder="1" applyAlignment="1">
      <alignment horizontal="right" indent="2"/>
    </xf>
    <xf numFmtId="189" fontId="18" fillId="0" borderId="0" xfId="47" applyNumberFormat="1" applyFont="1" applyFill="1" applyBorder="1" applyAlignment="1">
      <alignment horizontal="right" indent="2"/>
    </xf>
    <xf numFmtId="189" fontId="31" fillId="0" borderId="0" xfId="47" applyNumberFormat="1" applyFont="1" applyFill="1" applyBorder="1" applyAlignment="1">
      <alignment horizontal="right" indent="2"/>
    </xf>
    <xf numFmtId="189" fontId="18" fillId="0" borderId="0" xfId="0" applyNumberFormat="1" applyFont="1" applyFill="1" applyAlignment="1">
      <alignment horizontal="right" indent="2"/>
    </xf>
    <xf numFmtId="189" fontId="31" fillId="0" borderId="0" xfId="0" applyNumberFormat="1" applyFont="1" applyFill="1" applyAlignment="1">
      <alignment horizontal="right" indent="2"/>
    </xf>
    <xf numFmtId="1" fontId="18" fillId="0" borderId="0" xfId="47" applyNumberFormat="1" applyFont="1" applyFill="1" applyBorder="1" applyAlignment="1">
      <alignment horizontal="right" indent="2"/>
    </xf>
    <xf numFmtId="1" fontId="31" fillId="0" borderId="0" xfId="47" applyNumberFormat="1" applyFont="1" applyFill="1" applyBorder="1" applyAlignment="1">
      <alignment horizontal="right" indent="2"/>
    </xf>
    <xf numFmtId="187" fontId="33" fillId="0" borderId="0" xfId="47" applyNumberFormat="1" applyFont="1" applyFill="1" applyBorder="1" applyAlignment="1">
      <alignment horizontal="right" indent="2"/>
    </xf>
    <xf numFmtId="190" fontId="18" fillId="0" borderId="0" xfId="47" applyNumberFormat="1" applyFont="1" applyFill="1" applyBorder="1" applyAlignment="1">
      <alignment horizontal="right" indent="1"/>
    </xf>
    <xf numFmtId="1" fontId="18" fillId="0" borderId="4" xfId="47" applyNumberFormat="1" applyFont="1" applyFill="1" applyBorder="1" applyAlignment="1">
      <alignment horizontal="right" indent="2"/>
    </xf>
    <xf numFmtId="188" fontId="18" fillId="0" borderId="0" xfId="47" applyNumberFormat="1" applyFont="1" applyFill="1" applyBorder="1" applyAlignment="1">
      <alignment horizontal="right" indent="1"/>
    </xf>
    <xf numFmtId="188" fontId="31" fillId="0" borderId="0" xfId="47" applyNumberFormat="1" applyFont="1" applyFill="1" applyBorder="1" applyAlignment="1">
      <alignment horizontal="right" indent="1"/>
    </xf>
    <xf numFmtId="49" fontId="28" fillId="0" borderId="0" xfId="47" quotePrefix="1" applyNumberFormat="1" applyFont="1" applyFill="1" applyAlignment="1">
      <alignment horizontal="right"/>
    </xf>
    <xf numFmtId="189" fontId="5" fillId="0" borderId="0" xfId="47" applyNumberFormat="1" applyFont="1" applyFill="1" applyAlignment="1">
      <alignment horizontal="right" indent="2"/>
    </xf>
    <xf numFmtId="190" fontId="31" fillId="0" borderId="0" xfId="47" applyNumberFormat="1" applyFont="1" applyFill="1" applyBorder="1" applyAlignment="1">
      <alignment horizontal="right" indent="1"/>
    </xf>
    <xf numFmtId="1" fontId="31" fillId="0" borderId="0" xfId="47" applyNumberFormat="1" applyFont="1" applyFill="1" applyAlignment="1">
      <alignment horizontal="right" indent="2"/>
    </xf>
    <xf numFmtId="0" fontId="2" fillId="0" borderId="0" xfId="47" applyFont="1" applyFill="1" applyBorder="1" applyAlignment="1">
      <alignment horizontal="center"/>
    </xf>
    <xf numFmtId="0" fontId="21" fillId="0" borderId="9" xfId="47" applyFont="1" applyFill="1" applyBorder="1" applyAlignment="1">
      <alignment horizontal="left" indent="1"/>
    </xf>
    <xf numFmtId="164" fontId="5" fillId="0" borderId="10" xfId="47" applyNumberFormat="1" applyFont="1" applyFill="1" applyBorder="1" applyAlignment="1">
      <alignment horizontal="left" indent="1"/>
    </xf>
    <xf numFmtId="49" fontId="5" fillId="0" borderId="0" xfId="2" applyNumberFormat="1" applyFont="1" applyFill="1" applyAlignment="1" applyProtection="1">
      <alignment horizontal="center"/>
    </xf>
    <xf numFmtId="49" fontId="53" fillId="0" borderId="0" xfId="48" applyNumberFormat="1" applyFont="1" applyFill="1" applyAlignment="1" applyProtection="1">
      <alignment horizontal="center"/>
    </xf>
    <xf numFmtId="0" fontId="53" fillId="0" borderId="0" xfId="48" applyFont="1" applyAlignment="1">
      <alignment horizontal="center"/>
    </xf>
    <xf numFmtId="0" fontId="3" fillId="0" borderId="1" xfId="1" applyFont="1" applyBorder="1" applyAlignment="1"/>
    <xf numFmtId="0" fontId="4" fillId="0" borderId="1" xfId="1" applyFont="1" applyBorder="1" applyAlignment="1"/>
    <xf numFmtId="0" fontId="6" fillId="0" borderId="0" xfId="1" applyFont="1" applyAlignment="1" applyProtection="1">
      <alignment vertical="center"/>
      <protection locked="0"/>
    </xf>
    <xf numFmtId="0" fontId="5" fillId="0" borderId="0" xfId="1" applyFont="1" applyAlignment="1" applyProtection="1">
      <alignment vertical="center"/>
      <protection locked="0"/>
    </xf>
    <xf numFmtId="0" fontId="5" fillId="0" borderId="0" xfId="1" applyFont="1" applyAlignment="1"/>
    <xf numFmtId="0" fontId="2" fillId="0" borderId="0" xfId="1" applyAlignment="1"/>
    <xf numFmtId="49" fontId="5" fillId="0" borderId="13" xfId="47" applyNumberFormat="1" applyFont="1" applyFill="1" applyBorder="1" applyAlignment="1">
      <alignment horizontal="center" vertical="center"/>
    </xf>
    <xf numFmtId="49" fontId="5" fillId="0" borderId="12" xfId="47" applyNumberFormat="1" applyFont="1" applyFill="1" applyBorder="1" applyAlignment="1">
      <alignment horizontal="center" vertical="center"/>
    </xf>
    <xf numFmtId="49" fontId="5" fillId="0" borderId="14" xfId="47" applyNumberFormat="1" applyFont="1" applyFill="1" applyBorder="1" applyAlignment="1">
      <alignment horizontal="center" vertical="center"/>
    </xf>
    <xf numFmtId="49" fontId="5" fillId="0" borderId="15" xfId="47" applyNumberFormat="1" applyFont="1" applyFill="1" applyBorder="1" applyAlignment="1">
      <alignment horizontal="center" vertical="center"/>
    </xf>
    <xf numFmtId="0" fontId="5" fillId="0" borderId="12" xfId="47" applyFont="1" applyFill="1" applyBorder="1" applyAlignment="1">
      <alignment horizontal="center" vertical="center" wrapText="1"/>
    </xf>
    <xf numFmtId="0" fontId="5" fillId="0" borderId="15" xfId="47" applyFont="1" applyFill="1" applyBorder="1" applyAlignment="1">
      <alignment horizontal="center" vertical="center" wrapText="1"/>
    </xf>
    <xf numFmtId="49" fontId="5" fillId="0" borderId="8" xfId="47" applyNumberFormat="1" applyFont="1" applyFill="1" applyBorder="1" applyAlignment="1">
      <alignment horizontal="center" vertical="center"/>
    </xf>
    <xf numFmtId="49" fontId="5" fillId="0" borderId="6" xfId="47" applyNumberFormat="1" applyFont="1" applyFill="1" applyBorder="1" applyAlignment="1">
      <alignment horizontal="center" vertical="center"/>
    </xf>
  </cellXfs>
  <cellStyles count="49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EST" xfId="27"/>
    <cellStyle name="Fuss" xfId="28"/>
    <cellStyle name="Hyperlink" xfId="48" builtinId="8"/>
    <cellStyle name="Hyperlink 2" xfId="2"/>
    <cellStyle name="Hyperlink 2 2" xfId="29"/>
    <cellStyle name="Komma 2" xfId="30"/>
    <cellStyle name="Komma 3" xfId="31"/>
    <cellStyle name="mitP" xfId="32"/>
    <cellStyle name="Ohne_Nachkomma" xfId="33"/>
    <cellStyle name="ohneP" xfId="34"/>
    <cellStyle name="Standard" xfId="0" builtinId="0"/>
    <cellStyle name="Standard 10" xfId="35"/>
    <cellStyle name="Standard 11" xfId="36"/>
    <cellStyle name="Standard 12" xfId="47"/>
    <cellStyle name="Standard 2" xfId="37"/>
    <cellStyle name="Standard 2 2" xfId="1"/>
    <cellStyle name="Standard 3" xfId="38"/>
    <cellStyle name="Standard 4" xfId="39"/>
    <cellStyle name="Standard 4 2" xfId="40"/>
    <cellStyle name="Standard 5" xfId="41"/>
    <cellStyle name="Standard 6" xfId="42"/>
    <cellStyle name="Standard 7" xfId="43"/>
    <cellStyle name="Standard 8" xfId="44"/>
    <cellStyle name="Standard 8 2" xfId="45"/>
    <cellStyle name="Standard 9" xfId="4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3" name="Textfeld 2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19</xdr:row>
      <xdr:rowOff>0</xdr:rowOff>
    </xdr:from>
    <xdr:to>
      <xdr:col>4</xdr:col>
      <xdr:colOff>590550</xdr:colOff>
      <xdr:row>36</xdr:row>
      <xdr:rowOff>69850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4314825"/>
          <a:ext cx="2876550" cy="2822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16"/>
      <c r="C1" s="217"/>
      <c r="D1" s="217"/>
      <c r="E1" s="217"/>
      <c r="F1" s="217"/>
      <c r="G1" s="217"/>
      <c r="H1" s="217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18" t="s">
        <v>0</v>
      </c>
      <c r="I3" s="4"/>
    </row>
    <row r="4" spans="1:9">
      <c r="A4" s="3"/>
      <c r="B4" s="3"/>
      <c r="C4" s="3"/>
      <c r="D4" s="3"/>
      <c r="E4" s="3"/>
      <c r="F4" s="3"/>
      <c r="G4" s="3"/>
      <c r="H4" s="219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7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30">
      <c r="A14" s="5"/>
      <c r="B14" s="8" t="s">
        <v>485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/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20"/>
      <c r="C20" s="221"/>
      <c r="D20" s="221"/>
      <c r="E20" s="221"/>
      <c r="F20" s="12"/>
      <c r="G20" s="3"/>
      <c r="H20" s="3"/>
    </row>
    <row r="21" spans="1:8">
      <c r="A21" s="3"/>
      <c r="B21" s="221"/>
      <c r="C21" s="221"/>
      <c r="D21" s="221"/>
      <c r="E21" s="221"/>
      <c r="F21" s="12"/>
      <c r="G21" s="3"/>
      <c r="H21" s="3"/>
    </row>
    <row r="22" spans="1:8">
      <c r="A22" s="3"/>
      <c r="B22" s="221"/>
      <c r="C22" s="221"/>
      <c r="D22" s="221"/>
      <c r="E22" s="221"/>
      <c r="F22" s="12"/>
      <c r="G22" s="3"/>
      <c r="H22" s="3"/>
    </row>
    <row r="23" spans="1:8">
      <c r="A23" s="3"/>
      <c r="B23" s="221"/>
      <c r="C23" s="221"/>
      <c r="D23" s="221"/>
      <c r="E23" s="221"/>
      <c r="F23" s="12"/>
      <c r="G23" s="3"/>
      <c r="H23" s="3"/>
    </row>
    <row r="24" spans="1:8">
      <c r="A24" s="3"/>
      <c r="B24" s="221"/>
      <c r="C24" s="221"/>
      <c r="D24" s="221"/>
      <c r="E24" s="221"/>
      <c r="F24" s="12"/>
      <c r="G24" s="3"/>
      <c r="H24" s="3"/>
    </row>
    <row r="25" spans="1:8">
      <c r="A25" s="3"/>
      <c r="B25" s="221"/>
      <c r="C25" s="221"/>
      <c r="D25" s="221"/>
      <c r="E25" s="221"/>
      <c r="F25" s="12"/>
      <c r="G25" s="3"/>
      <c r="H25" s="3"/>
    </row>
    <row r="26" spans="1:8">
      <c r="A26" s="3"/>
      <c r="B26" s="221"/>
      <c r="C26" s="221"/>
      <c r="D26" s="221"/>
      <c r="E26" s="221"/>
      <c r="F26" s="12"/>
      <c r="G26" s="3"/>
      <c r="H26" s="3"/>
    </row>
    <row r="27" spans="1:8">
      <c r="A27" s="3"/>
      <c r="B27" s="221"/>
      <c r="C27" s="221"/>
      <c r="D27" s="221"/>
      <c r="E27" s="221"/>
      <c r="F27" s="12"/>
      <c r="G27" s="3"/>
      <c r="H27" s="3"/>
    </row>
    <row r="28" spans="1:8">
      <c r="A28" s="3"/>
      <c r="B28" s="221"/>
      <c r="C28" s="221"/>
      <c r="D28" s="221"/>
      <c r="E28" s="221"/>
      <c r="F28" s="12"/>
      <c r="G28" s="3"/>
      <c r="H28" s="3"/>
    </row>
    <row r="29" spans="1:8">
      <c r="A29" s="3"/>
      <c r="B29" s="221"/>
      <c r="C29" s="221"/>
      <c r="D29" s="221"/>
      <c r="E29" s="221"/>
      <c r="F29" s="12"/>
      <c r="G29" s="3"/>
      <c r="H29" s="3"/>
    </row>
    <row r="30" spans="1:8">
      <c r="A30" s="3"/>
      <c r="B30" s="221"/>
      <c r="C30" s="221"/>
      <c r="D30" s="221"/>
      <c r="E30" s="221"/>
      <c r="F30" s="12"/>
      <c r="G30" s="3"/>
      <c r="H30" s="3"/>
    </row>
    <row r="31" spans="1:8">
      <c r="A31" s="3"/>
      <c r="B31" s="221"/>
      <c r="C31" s="221"/>
      <c r="D31" s="221"/>
      <c r="E31" s="221"/>
      <c r="F31" s="12"/>
      <c r="G31" s="3"/>
      <c r="H31" s="3"/>
    </row>
    <row r="32" spans="1:8">
      <c r="A32" s="3"/>
      <c r="B32" s="221"/>
      <c r="C32" s="221"/>
      <c r="D32" s="221"/>
      <c r="E32" s="221"/>
      <c r="F32" s="12"/>
      <c r="G32" s="3"/>
      <c r="H32" s="3"/>
    </row>
    <row r="33" spans="1:8">
      <c r="A33" s="3"/>
      <c r="B33" s="221"/>
      <c r="C33" s="221"/>
      <c r="D33" s="221"/>
      <c r="E33" s="221"/>
      <c r="F33" s="12"/>
      <c r="G33" s="3"/>
      <c r="H33" s="3"/>
    </row>
    <row r="34" spans="1:8">
      <c r="A34" s="3"/>
      <c r="B34" s="221"/>
      <c r="C34" s="221"/>
      <c r="D34" s="221"/>
      <c r="E34" s="221"/>
      <c r="F34" s="12"/>
      <c r="G34" s="3"/>
      <c r="H34" s="3"/>
    </row>
    <row r="35" spans="1:8">
      <c r="A35" s="3"/>
      <c r="B35" s="221"/>
      <c r="C35" s="221"/>
      <c r="D35" s="221"/>
      <c r="E35" s="221"/>
      <c r="F35" s="12"/>
      <c r="G35" s="3"/>
      <c r="H35" s="3"/>
    </row>
    <row r="36" spans="1:8">
      <c r="A36" s="3"/>
      <c r="B36" s="221"/>
      <c r="C36" s="221"/>
      <c r="D36" s="221"/>
      <c r="E36" s="221"/>
      <c r="F36" s="12"/>
      <c r="G36" s="3"/>
      <c r="H36" s="3"/>
    </row>
    <row r="37" spans="1:8">
      <c r="A37" s="3"/>
      <c r="B37" s="221"/>
      <c r="C37" s="221"/>
      <c r="D37" s="221"/>
      <c r="E37" s="221"/>
      <c r="F37" s="12"/>
      <c r="G37" s="3"/>
      <c r="H37" s="3"/>
    </row>
    <row r="38" spans="1:8">
      <c r="A38" s="3"/>
      <c r="B38" s="221"/>
      <c r="C38" s="221"/>
      <c r="D38" s="221"/>
      <c r="E38" s="221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8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1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481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484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2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3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4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5</v>
      </c>
      <c r="C60" s="15"/>
      <c r="D60" s="15"/>
      <c r="E60" s="15"/>
      <c r="F60" s="15"/>
      <c r="G60" s="15"/>
      <c r="H60" s="15"/>
    </row>
    <row r="61" spans="1:8">
      <c r="A61" s="3"/>
      <c r="B61" s="19" t="s">
        <v>6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59055118110236227" bottom="0.70866141732283472" header="0.31496062992125984" footer="0.31496062992125984"/>
  <pageSetup paperSize="9" scale="85" fitToWidth="0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84"/>
  <sheetViews>
    <sheetView showGridLines="0" zoomScaleNormal="100" workbookViewId="0"/>
  </sheetViews>
  <sheetFormatPr baseColWidth="10" defaultRowHeight="12.75"/>
  <cols>
    <col min="1" max="1" width="2.85546875" style="39" customWidth="1"/>
    <col min="2" max="2" width="3.7109375" style="39" customWidth="1"/>
    <col min="3" max="3" width="4.7109375" style="181" customWidth="1"/>
    <col min="4" max="4" width="6.42578125" style="89" customWidth="1"/>
    <col min="5" max="5" width="11.42578125" style="89"/>
    <col min="6" max="16384" width="11.42578125" style="39"/>
  </cols>
  <sheetData>
    <row r="1" spans="2:5" s="177" customFormat="1" ht="21">
      <c r="B1" s="174" t="s">
        <v>9</v>
      </c>
      <c r="C1" s="175" t="s">
        <v>486</v>
      </c>
      <c r="D1" s="176"/>
      <c r="E1" s="176"/>
    </row>
    <row r="3" spans="2:5" s="29" customFormat="1" ht="15.75">
      <c r="B3" s="178" t="s">
        <v>244</v>
      </c>
      <c r="C3" s="179" t="s">
        <v>245</v>
      </c>
      <c r="D3" s="60"/>
      <c r="E3" s="60"/>
    </row>
    <row r="4" spans="2:5" ht="15" customHeight="1">
      <c r="B4" s="180"/>
      <c r="C4" s="213" t="s">
        <v>246</v>
      </c>
      <c r="D4" s="39" t="s">
        <v>488</v>
      </c>
      <c r="E4" s="39"/>
    </row>
    <row r="5" spans="2:5" ht="15" customHeight="1">
      <c r="B5" s="180"/>
      <c r="C5" s="179"/>
      <c r="D5" s="214" t="s">
        <v>247</v>
      </c>
      <c r="E5" s="39" t="s">
        <v>418</v>
      </c>
    </row>
    <row r="6" spans="2:5" ht="15" customHeight="1">
      <c r="B6" s="180"/>
      <c r="C6" s="179"/>
      <c r="D6" s="214" t="s">
        <v>271</v>
      </c>
      <c r="E6" s="39" t="s">
        <v>417</v>
      </c>
    </row>
    <row r="7" spans="2:5" ht="15" customHeight="1">
      <c r="C7" s="39"/>
      <c r="D7" s="214" t="s">
        <v>273</v>
      </c>
      <c r="E7" s="39" t="s">
        <v>416</v>
      </c>
    </row>
    <row r="8" spans="2:5" ht="14.25" customHeight="1"/>
    <row r="9" spans="2:5" s="29" customFormat="1" ht="17.25">
      <c r="B9" s="178" t="s">
        <v>10</v>
      </c>
      <c r="C9" s="179" t="s">
        <v>493</v>
      </c>
      <c r="D9" s="60"/>
      <c r="E9" s="60"/>
    </row>
    <row r="10" spans="2:5" ht="15" customHeight="1">
      <c r="C10" s="213" t="s">
        <v>11</v>
      </c>
      <c r="D10" s="39" t="s">
        <v>12</v>
      </c>
    </row>
    <row r="11" spans="2:5" ht="15" customHeight="1">
      <c r="C11" s="100"/>
      <c r="D11" s="214" t="s">
        <v>13</v>
      </c>
      <c r="E11" s="39" t="s">
        <v>14</v>
      </c>
    </row>
    <row r="12" spans="2:5" ht="15" customHeight="1">
      <c r="C12" s="100"/>
      <c r="D12" s="214" t="s">
        <v>281</v>
      </c>
      <c r="E12" s="39" t="s">
        <v>297</v>
      </c>
    </row>
    <row r="13" spans="2:5" ht="15" customHeight="1">
      <c r="C13" s="100"/>
      <c r="D13" s="214" t="s">
        <v>415</v>
      </c>
      <c r="E13" s="39" t="s">
        <v>252</v>
      </c>
    </row>
    <row r="14" spans="2:5" ht="15" customHeight="1">
      <c r="C14" s="100"/>
      <c r="D14" s="214" t="s">
        <v>290</v>
      </c>
      <c r="E14" s="39" t="s">
        <v>301</v>
      </c>
    </row>
    <row r="15" spans="2:5" ht="15" customHeight="1">
      <c r="C15" s="213" t="s">
        <v>293</v>
      </c>
      <c r="D15" s="39" t="s">
        <v>299</v>
      </c>
    </row>
    <row r="16" spans="2:5" ht="15" customHeight="1">
      <c r="C16" s="100"/>
      <c r="D16" s="214" t="s">
        <v>294</v>
      </c>
      <c r="E16" s="39" t="s">
        <v>14</v>
      </c>
    </row>
    <row r="17" spans="2:5" ht="15" customHeight="1">
      <c r="C17" s="100"/>
      <c r="D17" s="214" t="s">
        <v>296</v>
      </c>
      <c r="E17" s="39" t="s">
        <v>297</v>
      </c>
    </row>
    <row r="18" spans="2:5" ht="15" customHeight="1">
      <c r="C18" s="100"/>
      <c r="D18" s="214" t="s">
        <v>298</v>
      </c>
      <c r="E18" s="39" t="s">
        <v>252</v>
      </c>
    </row>
    <row r="19" spans="2:5" ht="15" customHeight="1">
      <c r="C19" s="100"/>
      <c r="D19" s="214" t="s">
        <v>300</v>
      </c>
      <c r="E19" s="39" t="s">
        <v>301</v>
      </c>
    </row>
    <row r="20" spans="2:5" ht="15" customHeight="1">
      <c r="C20" s="213" t="s">
        <v>303</v>
      </c>
      <c r="D20" s="39" t="s">
        <v>304</v>
      </c>
    </row>
    <row r="21" spans="2:5" ht="15" customHeight="1">
      <c r="C21" s="100"/>
      <c r="D21" s="214" t="s">
        <v>305</v>
      </c>
      <c r="E21" s="39" t="s">
        <v>14</v>
      </c>
    </row>
    <row r="22" spans="2:5" ht="15" customHeight="1">
      <c r="C22" s="100"/>
      <c r="D22" s="214" t="s">
        <v>306</v>
      </c>
      <c r="E22" s="39" t="s">
        <v>297</v>
      </c>
    </row>
    <row r="23" spans="2:5" ht="15" customHeight="1">
      <c r="C23" s="100"/>
      <c r="D23" s="214" t="s">
        <v>307</v>
      </c>
      <c r="E23" s="39" t="s">
        <v>252</v>
      </c>
    </row>
    <row r="24" spans="2:5" ht="15" customHeight="1">
      <c r="D24" s="214" t="s">
        <v>308</v>
      </c>
      <c r="E24" s="39" t="s">
        <v>301</v>
      </c>
    </row>
    <row r="25" spans="2:5" ht="15" customHeight="1">
      <c r="C25" s="213" t="s">
        <v>310</v>
      </c>
      <c r="D25" s="39" t="s">
        <v>414</v>
      </c>
    </row>
    <row r="26" spans="2:5" ht="15" customHeight="1">
      <c r="C26" s="100"/>
      <c r="D26" s="214" t="s">
        <v>311</v>
      </c>
      <c r="E26" s="39" t="s">
        <v>14</v>
      </c>
    </row>
    <row r="27" spans="2:5" ht="15" customHeight="1">
      <c r="C27" s="100"/>
      <c r="D27" s="214" t="s">
        <v>314</v>
      </c>
      <c r="E27" s="39" t="s">
        <v>297</v>
      </c>
    </row>
    <row r="28" spans="2:5" ht="15" customHeight="1">
      <c r="C28" s="100"/>
      <c r="D28" s="214" t="s">
        <v>315</v>
      </c>
      <c r="E28" s="39" t="s">
        <v>252</v>
      </c>
    </row>
    <row r="29" spans="2:5" ht="15" customHeight="1">
      <c r="D29" s="214" t="s">
        <v>316</v>
      </c>
      <c r="E29" s="39" t="s">
        <v>301</v>
      </c>
    </row>
    <row r="30" spans="2:5" ht="14.25" customHeight="1"/>
    <row r="31" spans="2:5" s="29" customFormat="1" ht="17.25">
      <c r="B31" s="178" t="s">
        <v>317</v>
      </c>
      <c r="C31" s="179" t="s">
        <v>477</v>
      </c>
      <c r="D31" s="60"/>
      <c r="E31" s="60"/>
    </row>
    <row r="32" spans="2:5" ht="15" customHeight="1">
      <c r="C32" s="213" t="s">
        <v>318</v>
      </c>
      <c r="D32" s="39" t="s">
        <v>12</v>
      </c>
    </row>
    <row r="33" spans="3:5" ht="15" customHeight="1">
      <c r="D33" s="214" t="s">
        <v>319</v>
      </c>
      <c r="E33" s="39" t="s">
        <v>14</v>
      </c>
    </row>
    <row r="34" spans="3:5" ht="15" customHeight="1">
      <c r="D34" s="214" t="s">
        <v>345</v>
      </c>
      <c r="E34" s="39" t="s">
        <v>297</v>
      </c>
    </row>
    <row r="35" spans="3:5" ht="15" customHeight="1">
      <c r="D35" s="214" t="s">
        <v>347</v>
      </c>
      <c r="E35" s="39" t="s">
        <v>252</v>
      </c>
    </row>
    <row r="36" spans="3:5" ht="15" customHeight="1">
      <c r="D36" s="214" t="s">
        <v>350</v>
      </c>
      <c r="E36" s="39" t="s">
        <v>301</v>
      </c>
    </row>
    <row r="37" spans="3:5" ht="15" customHeight="1">
      <c r="C37" s="213" t="s">
        <v>353</v>
      </c>
      <c r="D37" s="39" t="s">
        <v>299</v>
      </c>
    </row>
    <row r="38" spans="3:5" ht="15" customHeight="1">
      <c r="C38" s="100"/>
      <c r="D38" s="214" t="s">
        <v>355</v>
      </c>
      <c r="E38" s="39" t="s">
        <v>14</v>
      </c>
    </row>
    <row r="39" spans="3:5" ht="15" customHeight="1">
      <c r="C39" s="100"/>
      <c r="D39" s="214" t="s">
        <v>358</v>
      </c>
      <c r="E39" s="39" t="s">
        <v>297</v>
      </c>
    </row>
    <row r="40" spans="3:5" ht="15" customHeight="1">
      <c r="C40" s="100"/>
      <c r="D40" s="214" t="s">
        <v>361</v>
      </c>
      <c r="E40" s="39" t="s">
        <v>413</v>
      </c>
    </row>
    <row r="41" spans="3:5" ht="15" customHeight="1">
      <c r="C41" s="100"/>
      <c r="D41" s="214" t="s">
        <v>363</v>
      </c>
      <c r="E41" s="39" t="s">
        <v>301</v>
      </c>
    </row>
    <row r="42" spans="3:5" ht="15" customHeight="1">
      <c r="C42" s="213" t="s">
        <v>365</v>
      </c>
      <c r="D42" s="39" t="s">
        <v>304</v>
      </c>
    </row>
    <row r="43" spans="3:5" ht="15" customHeight="1">
      <c r="C43" s="100"/>
      <c r="D43" s="214" t="s">
        <v>366</v>
      </c>
      <c r="E43" s="39" t="s">
        <v>14</v>
      </c>
    </row>
    <row r="44" spans="3:5" ht="15" customHeight="1">
      <c r="C44" s="100"/>
      <c r="D44" s="214" t="s">
        <v>367</v>
      </c>
      <c r="E44" s="39" t="s">
        <v>297</v>
      </c>
    </row>
    <row r="45" spans="3:5" ht="15" customHeight="1">
      <c r="C45" s="100"/>
      <c r="D45" s="214" t="s">
        <v>368</v>
      </c>
      <c r="E45" s="39" t="s">
        <v>252</v>
      </c>
    </row>
    <row r="46" spans="3:5" ht="15" customHeight="1">
      <c r="D46" s="215" t="s">
        <v>369</v>
      </c>
      <c r="E46" s="39" t="s">
        <v>301</v>
      </c>
    </row>
    <row r="47" spans="3:5" ht="14.25" customHeight="1">
      <c r="C47" s="213" t="s">
        <v>371</v>
      </c>
      <c r="D47" s="39" t="s">
        <v>313</v>
      </c>
    </row>
    <row r="48" spans="3:5" ht="15" customHeight="1">
      <c r="C48" s="100"/>
      <c r="D48" s="214" t="s">
        <v>372</v>
      </c>
      <c r="E48" s="39" t="s">
        <v>14</v>
      </c>
    </row>
    <row r="49" spans="2:5" ht="15" customHeight="1">
      <c r="C49" s="100"/>
      <c r="D49" s="214" t="s">
        <v>373</v>
      </c>
      <c r="E49" s="39" t="s">
        <v>297</v>
      </c>
    </row>
    <row r="50" spans="2:5" ht="15" customHeight="1">
      <c r="C50" s="100"/>
      <c r="D50" s="214" t="s">
        <v>374</v>
      </c>
      <c r="E50" s="39" t="s">
        <v>252</v>
      </c>
    </row>
    <row r="51" spans="2:5" ht="15" customHeight="1">
      <c r="D51" s="214" t="s">
        <v>375</v>
      </c>
      <c r="E51" s="39" t="s">
        <v>301</v>
      </c>
    </row>
    <row r="52" spans="2:5" ht="15" customHeight="1">
      <c r="C52" s="214" t="s">
        <v>377</v>
      </c>
      <c r="D52" s="39" t="s">
        <v>419</v>
      </c>
      <c r="E52" s="39"/>
    </row>
    <row r="53" spans="2:5" ht="15" customHeight="1">
      <c r="C53" s="214" t="s">
        <v>378</v>
      </c>
      <c r="D53" s="39" t="s">
        <v>420</v>
      </c>
      <c r="E53" s="39"/>
    </row>
    <row r="54" spans="2:5" ht="14.25" customHeight="1"/>
    <row r="55" spans="2:5" s="29" customFormat="1" ht="18">
      <c r="B55" s="178" t="s">
        <v>412</v>
      </c>
      <c r="C55" s="179" t="s">
        <v>478</v>
      </c>
      <c r="D55" s="60"/>
      <c r="E55" s="60"/>
    </row>
    <row r="56" spans="2:5" ht="14.25" customHeight="1">
      <c r="C56" s="213" t="s">
        <v>411</v>
      </c>
      <c r="D56" s="39" t="s">
        <v>304</v>
      </c>
    </row>
    <row r="57" spans="2:5" ht="15" customHeight="1">
      <c r="D57" s="214" t="s">
        <v>410</v>
      </c>
      <c r="E57" s="39" t="s">
        <v>14</v>
      </c>
    </row>
    <row r="58" spans="2:5" ht="15" customHeight="1">
      <c r="D58" s="214" t="s">
        <v>409</v>
      </c>
      <c r="E58" s="89" t="s">
        <v>408</v>
      </c>
    </row>
    <row r="59" spans="2:5" ht="14.25" customHeight="1"/>
    <row r="60" spans="2:5" ht="14.25" customHeight="1">
      <c r="B60" s="178" t="s">
        <v>196</v>
      </c>
      <c r="C60" s="179" t="s">
        <v>479</v>
      </c>
    </row>
    <row r="61" spans="2:5" ht="15" customHeight="1">
      <c r="C61" s="214" t="s">
        <v>407</v>
      </c>
      <c r="D61" s="39" t="s">
        <v>406</v>
      </c>
    </row>
    <row r="62" spans="2:5" ht="15" customHeight="1">
      <c r="C62" s="214" t="s">
        <v>242</v>
      </c>
      <c r="D62" s="39" t="s">
        <v>405</v>
      </c>
    </row>
    <row r="63" spans="2:5" ht="15" customHeight="1">
      <c r="C63" s="213" t="s">
        <v>404</v>
      </c>
      <c r="D63" s="39" t="s">
        <v>403</v>
      </c>
    </row>
    <row r="64" spans="2:5" ht="15" customHeight="1">
      <c r="D64" s="214" t="s">
        <v>402</v>
      </c>
      <c r="E64" s="89" t="s">
        <v>199</v>
      </c>
    </row>
    <row r="65" spans="4:5" ht="15" customHeight="1">
      <c r="D65" s="214" t="s">
        <v>401</v>
      </c>
      <c r="E65" s="89" t="s">
        <v>200</v>
      </c>
    </row>
    <row r="66" spans="4:5" ht="15" customHeight="1">
      <c r="D66" s="214" t="s">
        <v>400</v>
      </c>
      <c r="E66" s="89" t="s">
        <v>201</v>
      </c>
    </row>
    <row r="67" spans="4:5" ht="15" customHeight="1">
      <c r="D67" s="214" t="s">
        <v>399</v>
      </c>
      <c r="E67" s="89" t="s">
        <v>202</v>
      </c>
    </row>
    <row r="68" spans="4:5" ht="15" customHeight="1">
      <c r="D68" s="214" t="s">
        <v>398</v>
      </c>
      <c r="E68" s="89" t="s">
        <v>203</v>
      </c>
    </row>
    <row r="69" spans="4:5" ht="15" customHeight="1">
      <c r="D69" s="214" t="s">
        <v>397</v>
      </c>
      <c r="E69" s="89" t="s">
        <v>204</v>
      </c>
    </row>
    <row r="70" spans="4:5" ht="15" customHeight="1">
      <c r="D70" s="214" t="s">
        <v>396</v>
      </c>
      <c r="E70" s="89" t="s">
        <v>205</v>
      </c>
    </row>
    <row r="71" spans="4:5" ht="15" customHeight="1">
      <c r="D71" s="214" t="s">
        <v>395</v>
      </c>
      <c r="E71" s="89" t="s">
        <v>394</v>
      </c>
    </row>
    <row r="72" spans="4:5" ht="15" customHeight="1">
      <c r="D72" s="214" t="s">
        <v>393</v>
      </c>
      <c r="E72" s="89" t="s">
        <v>392</v>
      </c>
    </row>
    <row r="73" spans="4:5" ht="15" customHeight="1">
      <c r="D73" s="214" t="s">
        <v>391</v>
      </c>
      <c r="E73" s="89" t="s">
        <v>208</v>
      </c>
    </row>
    <row r="74" spans="4:5" ht="15" customHeight="1">
      <c r="D74" s="214" t="s">
        <v>390</v>
      </c>
      <c r="E74" s="89" t="s">
        <v>389</v>
      </c>
    </row>
    <row r="75" spans="4:5" ht="15" customHeight="1">
      <c r="D75" s="214" t="s">
        <v>388</v>
      </c>
      <c r="E75" s="89" t="s">
        <v>387</v>
      </c>
    </row>
    <row r="76" spans="4:5" ht="15" customHeight="1">
      <c r="D76" s="214" t="s">
        <v>386</v>
      </c>
      <c r="E76" s="89" t="s">
        <v>210</v>
      </c>
    </row>
    <row r="77" spans="4:5" ht="15" customHeight="1">
      <c r="D77" s="214" t="s">
        <v>385</v>
      </c>
      <c r="E77" s="89" t="s">
        <v>211</v>
      </c>
    </row>
    <row r="78" spans="4:5" ht="15" customHeight="1">
      <c r="D78" s="214" t="s">
        <v>384</v>
      </c>
      <c r="E78" s="89" t="s">
        <v>212</v>
      </c>
    </row>
    <row r="79" spans="4:5" ht="15" customHeight="1">
      <c r="D79" s="214" t="s">
        <v>383</v>
      </c>
      <c r="E79" s="89" t="s">
        <v>213</v>
      </c>
    </row>
    <row r="80" spans="4:5" ht="15" customHeight="1">
      <c r="D80" s="214" t="s">
        <v>382</v>
      </c>
      <c r="E80" s="89" t="s">
        <v>214</v>
      </c>
    </row>
    <row r="81" spans="2:5" ht="15" customHeight="1">
      <c r="D81" s="214" t="s">
        <v>381</v>
      </c>
      <c r="E81" s="89" t="s">
        <v>215</v>
      </c>
    </row>
    <row r="82" spans="2:5" ht="15" customHeight="1">
      <c r="D82" s="214" t="s">
        <v>380</v>
      </c>
      <c r="E82" s="89" t="s">
        <v>379</v>
      </c>
    </row>
    <row r="84" spans="2:5" ht="14.25">
      <c r="B84" s="179"/>
    </row>
  </sheetData>
  <hyperlinks>
    <hyperlink ref="D5" location="'1.1.1'!A1" display="1.1.1"/>
    <hyperlink ref="D6" location="'1.1.2'!A1" display="1.1.2"/>
    <hyperlink ref="D7" location="'1.1.3'!A1" display="1.1.3"/>
    <hyperlink ref="D11" location="'2.1.1'!A1" display="2.1.1"/>
    <hyperlink ref="D12" location="'2.1.2'!A1" display="2.1.2"/>
    <hyperlink ref="D13" location="'2.1.3'!A1" display="2.1.3"/>
    <hyperlink ref="D14" location="'2.1.4'!A1" display="2.1.4"/>
    <hyperlink ref="D16" location="'2.2.1'!A1" display="2.2.1"/>
    <hyperlink ref="D17" location="'2.2.2'!A1" display="2.2.2"/>
    <hyperlink ref="D18" location="'2.2.3'!A1" display="2.2.3"/>
    <hyperlink ref="D19" location="'2.2.4'!A1" display="2.2.4"/>
    <hyperlink ref="D21" location="'2.3.1'!A1" display="2.3.1"/>
    <hyperlink ref="D22" location="'2.3.2'!A1" display="2.3.2"/>
    <hyperlink ref="D23" location="'2.3.3'!A1" display="2.3.3"/>
    <hyperlink ref="D24" location="'2.3.4'!A1" display="2.3.4"/>
    <hyperlink ref="D26" location="'2.4.1'!A1" display="2.4.1"/>
    <hyperlink ref="D27" location="'2.4.2'!A1" display="2.4.2"/>
    <hyperlink ref="D28" location="'2.4.3'!A1" display="2.4.3"/>
    <hyperlink ref="D29" location="'2.4.4 '!A1" display="2.4.4"/>
    <hyperlink ref="D33" location="'3.1.1'!A1" display="3.1.1"/>
    <hyperlink ref="D34" location="'3.1.2'!A1" display="3.1.2"/>
    <hyperlink ref="D35" location="'3.1.3'!A1" display="3.1.3"/>
    <hyperlink ref="D36" location="'3.1.4'!A1" display="3.1.4"/>
    <hyperlink ref="D38" location="'3.2.1'!A1" display="3.2.1"/>
    <hyperlink ref="D39" location="'3.2.2'!A1" display="3.2.2"/>
    <hyperlink ref="D40" location="'3.2.3'!A1" display="3.2.3"/>
    <hyperlink ref="D41" location="'3.2.4'!A1" display="3.2.4"/>
    <hyperlink ref="D43" location="'3.3.1'!A1" display="3.3.1"/>
    <hyperlink ref="D44" location="'3.3.2'!A1" display="3.3.2"/>
    <hyperlink ref="D45" location="'3.3.3'!A1" display="3.3.3"/>
    <hyperlink ref="D46" location="'3.3.4'!A1" display="3.3.4"/>
    <hyperlink ref="D48" location="'3.4.1'!A1" display="3.4.1"/>
    <hyperlink ref="D49" location="'3.4.2'!A1" display="3.4.2"/>
    <hyperlink ref="D50" location="'3.4.3'!A1" display="3.4.3"/>
    <hyperlink ref="D51" location="'3.4.4'!A1" display="3.4.4"/>
    <hyperlink ref="C52" location="'3.5'!A1" display="3.5"/>
    <hyperlink ref="C53" location="'3.6'!A1" display="3.6"/>
    <hyperlink ref="D57" location="'4.1.1'!A1" display="4.1.1"/>
    <hyperlink ref="D58" location="'4.1.2'!A1" display="4.1.2"/>
    <hyperlink ref="C61" location="'5.1'!A1" display="5.1"/>
    <hyperlink ref="C62" location="'5.2'!A1" display="5.2"/>
    <hyperlink ref="D64" location="'5.3.1'!A1" display="5.3.1"/>
    <hyperlink ref="D65" location="'5.3.2'!A1" display="5.3.2"/>
    <hyperlink ref="D66" location="'5.3.3'!A1" display="5.3.3"/>
    <hyperlink ref="D67" location="'5.3.4'!A1" display="5.3.4"/>
    <hyperlink ref="D68" location="'5.3.5'!A1" display="5.3.5"/>
    <hyperlink ref="D69" location="'5.3.6'!A1" display="5.3.6"/>
    <hyperlink ref="D70" location="'5.3.7'!A1" display="5.3.7"/>
    <hyperlink ref="D71" location="'5.3.8'!A1" display="5.3.8"/>
    <hyperlink ref="D72" location="'5.3.9'!A1" display="5.3.9"/>
    <hyperlink ref="D73" location="'5.3.10'!A1" display="5.3.10"/>
    <hyperlink ref="D74" location="'5.3.11'!A1" display="5.3.11"/>
    <hyperlink ref="D75" location="'5.3.12'!A1" display="5.3.12"/>
    <hyperlink ref="D76" location="'5.3.13'!A1" display="5.3.13"/>
    <hyperlink ref="D77" location="'5.3.14'!A1" display="5.3.14"/>
    <hyperlink ref="D78" location="'5.3.15'!A1" display="5.3.15"/>
    <hyperlink ref="D79" location="'5.3.16'!A1" display="5.3.16"/>
    <hyperlink ref="D80" location="'5.3.17'!A1" display="5.3.17"/>
    <hyperlink ref="D81" location="'5.3.18'!A1" display="5.3.18"/>
    <hyperlink ref="D82" location="'5.3.19'!A1" display="5.3.19"/>
  </hyperlinks>
  <pageMargins left="0.39370078740157483" right="0.39370078740157483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5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workbookViewId="0"/>
  </sheetViews>
  <sheetFormatPr baseColWidth="10" defaultRowHeight="15" customHeight="1"/>
  <cols>
    <col min="1" max="1" width="11.42578125" style="20"/>
    <col min="2" max="2" width="2.7109375" style="20" customWidth="1"/>
    <col min="3" max="16384" width="11.42578125" style="20"/>
  </cols>
  <sheetData>
    <row r="1" spans="1:11" ht="15" customHeight="1">
      <c r="A1" s="21" t="s">
        <v>219</v>
      </c>
    </row>
    <row r="3" spans="1:11" ht="15" customHeight="1">
      <c r="A3" s="182">
        <v>0</v>
      </c>
      <c r="B3" s="22" t="s">
        <v>221</v>
      </c>
      <c r="C3" s="20" t="s">
        <v>222</v>
      </c>
    </row>
    <row r="4" spans="1:11" ht="15" customHeight="1">
      <c r="A4" s="183" t="s">
        <v>209</v>
      </c>
      <c r="B4" s="22" t="s">
        <v>221</v>
      </c>
      <c r="C4" s="20" t="s">
        <v>223</v>
      </c>
    </row>
    <row r="5" spans="1:11" ht="15" customHeight="1">
      <c r="A5" s="182" t="s">
        <v>220</v>
      </c>
      <c r="B5" s="22" t="s">
        <v>221</v>
      </c>
      <c r="C5" s="20" t="s">
        <v>494</v>
      </c>
    </row>
    <row r="6" spans="1:11" ht="15" customHeight="1">
      <c r="A6" s="182" t="s">
        <v>230</v>
      </c>
      <c r="B6" s="22" t="s">
        <v>221</v>
      </c>
      <c r="C6" s="20" t="s">
        <v>241</v>
      </c>
    </row>
    <row r="10" spans="1:11" ht="15" customHeight="1">
      <c r="A10" s="21" t="s">
        <v>224</v>
      </c>
    </row>
    <row r="12" spans="1:11" ht="15" customHeight="1">
      <c r="A12" s="23">
        <v>1</v>
      </c>
      <c r="B12" s="24" t="s">
        <v>225</v>
      </c>
      <c r="C12" s="25"/>
      <c r="D12" s="25"/>
      <c r="E12" s="25"/>
      <c r="F12" s="25"/>
      <c r="G12" s="25"/>
      <c r="H12" s="25"/>
      <c r="I12" s="25"/>
      <c r="J12" s="25"/>
      <c r="K12" s="26"/>
    </row>
    <row r="13" spans="1:11" ht="15" customHeight="1">
      <c r="A13" s="23">
        <v>2</v>
      </c>
      <c r="B13" s="24" t="s">
        <v>226</v>
      </c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5" customHeight="1">
      <c r="A14" s="23">
        <v>3</v>
      </c>
      <c r="B14" s="26" t="s">
        <v>234</v>
      </c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customHeight="1">
      <c r="A15" s="23"/>
      <c r="B15" s="26" t="s">
        <v>235</v>
      </c>
      <c r="C15" s="26"/>
      <c r="D15" s="26"/>
      <c r="E15" s="26"/>
      <c r="F15" s="26"/>
      <c r="G15" s="26"/>
      <c r="H15" s="26"/>
      <c r="I15" s="26"/>
      <c r="J15" s="26"/>
      <c r="K15" s="26"/>
    </row>
    <row r="16" spans="1:11" ht="15" customHeight="1">
      <c r="A16" s="23">
        <v>4</v>
      </c>
      <c r="B16" s="26" t="s">
        <v>231</v>
      </c>
      <c r="C16" s="26"/>
      <c r="D16" s="26"/>
      <c r="E16" s="26"/>
      <c r="F16" s="26"/>
      <c r="G16" s="26"/>
      <c r="H16" s="26"/>
      <c r="I16" s="26"/>
      <c r="J16" s="26"/>
      <c r="K16" s="26"/>
    </row>
    <row r="17" spans="1:11" ht="15" customHeight="1">
      <c r="A17" s="23">
        <v>5</v>
      </c>
      <c r="B17" s="26" t="s">
        <v>227</v>
      </c>
      <c r="C17" s="26"/>
      <c r="D17" s="26"/>
      <c r="E17" s="26"/>
      <c r="F17" s="26"/>
      <c r="G17" s="26"/>
      <c r="H17" s="26"/>
      <c r="I17" s="26"/>
      <c r="J17" s="26"/>
      <c r="K17" s="26"/>
    </row>
    <row r="18" spans="1:11" ht="15" customHeight="1">
      <c r="A18" s="23">
        <v>6</v>
      </c>
      <c r="B18" s="26" t="s">
        <v>480</v>
      </c>
      <c r="C18" s="26"/>
      <c r="D18" s="26"/>
      <c r="E18" s="26"/>
      <c r="F18" s="26"/>
      <c r="G18" s="26"/>
      <c r="H18" s="26"/>
      <c r="I18" s="26"/>
      <c r="J18" s="26"/>
      <c r="K18" s="26"/>
    </row>
    <row r="19" spans="1:11" ht="15" customHeight="1">
      <c r="A19" s="23">
        <v>7</v>
      </c>
      <c r="B19" s="26" t="s">
        <v>228</v>
      </c>
      <c r="C19" s="26"/>
      <c r="D19" s="26"/>
      <c r="E19" s="26"/>
      <c r="F19" s="26"/>
      <c r="G19" s="26"/>
      <c r="H19" s="26"/>
      <c r="I19" s="26"/>
      <c r="J19" s="26"/>
      <c r="K19" s="26"/>
    </row>
    <row r="20" spans="1:11" ht="15" customHeight="1">
      <c r="A20" s="23">
        <v>8</v>
      </c>
      <c r="B20" s="26" t="s">
        <v>232</v>
      </c>
      <c r="C20" s="26"/>
      <c r="D20" s="26"/>
      <c r="E20" s="26"/>
      <c r="F20" s="26"/>
      <c r="G20" s="26"/>
      <c r="H20" s="26"/>
      <c r="I20" s="26"/>
      <c r="J20" s="26"/>
      <c r="K20" s="26"/>
    </row>
    <row r="21" spans="1:11" ht="15" customHeight="1">
      <c r="A21" s="23">
        <v>9</v>
      </c>
      <c r="B21" s="26" t="s">
        <v>233</v>
      </c>
      <c r="C21" s="26"/>
      <c r="D21" s="26"/>
      <c r="E21" s="26"/>
      <c r="F21" s="26"/>
      <c r="G21" s="26"/>
      <c r="H21" s="26"/>
      <c r="I21" s="26"/>
      <c r="J21" s="26"/>
      <c r="K21" s="26"/>
    </row>
    <row r="22" spans="1:11" ht="15" customHeight="1">
      <c r="A22" s="23">
        <v>10</v>
      </c>
      <c r="B22" s="26" t="s">
        <v>236</v>
      </c>
      <c r="C22" s="26"/>
      <c r="D22" s="26"/>
      <c r="E22" s="26"/>
      <c r="F22" s="26"/>
      <c r="G22" s="26"/>
      <c r="H22" s="26"/>
      <c r="I22" s="26"/>
      <c r="J22" s="26"/>
      <c r="K22" s="26"/>
    </row>
    <row r="23" spans="1:11" ht="15" customHeight="1">
      <c r="A23" s="23">
        <v>11</v>
      </c>
      <c r="B23" s="26" t="s">
        <v>229</v>
      </c>
      <c r="C23" s="26"/>
      <c r="D23" s="26"/>
      <c r="E23" s="26"/>
      <c r="F23" s="26"/>
      <c r="G23" s="26"/>
      <c r="H23" s="26"/>
      <c r="I23" s="26"/>
      <c r="J23" s="26"/>
      <c r="K23" s="26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workbookViewId="0"/>
  </sheetViews>
  <sheetFormatPr baseColWidth="10" defaultRowHeight="12.75"/>
  <cols>
    <col min="1" max="1" width="5.7109375" style="39" customWidth="1"/>
    <col min="2" max="2" width="5.28515625" style="89" customWidth="1"/>
    <col min="3" max="3" width="37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2" width="11.42578125" style="41"/>
    <col min="13" max="16384" width="11.42578125" style="39"/>
  </cols>
  <sheetData>
    <row r="1" spans="1:12" ht="18">
      <c r="A1" s="27" t="s">
        <v>9</v>
      </c>
      <c r="B1" s="28" t="s">
        <v>487</v>
      </c>
      <c r="C1" s="27"/>
    </row>
    <row r="2" spans="1:12" ht="15.75">
      <c r="A2" s="59" t="s">
        <v>244</v>
      </c>
      <c r="B2" s="60" t="s">
        <v>245</v>
      </c>
      <c r="C2" s="59"/>
    </row>
    <row r="3" spans="1:12" s="85" customFormat="1" ht="18">
      <c r="A3" s="74" t="s">
        <v>246</v>
      </c>
      <c r="B3" s="100" t="s">
        <v>283</v>
      </c>
      <c r="C3" s="59"/>
      <c r="K3" s="45"/>
      <c r="L3" s="45"/>
    </row>
    <row r="4" spans="1:12" s="34" customFormat="1" ht="15.75">
      <c r="A4" s="99" t="s">
        <v>247</v>
      </c>
      <c r="B4" s="75" t="s">
        <v>490</v>
      </c>
      <c r="C4" s="74"/>
      <c r="K4" s="35"/>
      <c r="L4" s="35"/>
    </row>
    <row r="5" spans="1:12" s="34" customFormat="1" ht="12" customHeight="1">
      <c r="A5" s="74"/>
      <c r="B5" s="75"/>
      <c r="C5" s="74"/>
      <c r="K5" s="35"/>
      <c r="L5" s="35"/>
    </row>
    <row r="6" spans="1:12" s="88" customFormat="1" ht="21" customHeight="1">
      <c r="A6" s="226" t="s">
        <v>248</v>
      </c>
      <c r="B6" s="222" t="s">
        <v>249</v>
      </c>
      <c r="C6" s="223"/>
      <c r="D6" s="96">
        <v>2008</v>
      </c>
      <c r="E6" s="96">
        <v>2009</v>
      </c>
      <c r="F6" s="96">
        <v>2010</v>
      </c>
      <c r="G6" s="96">
        <v>2011</v>
      </c>
      <c r="H6" s="96">
        <v>2012</v>
      </c>
      <c r="I6" s="96">
        <v>2013</v>
      </c>
      <c r="J6" s="97">
        <v>2014</v>
      </c>
      <c r="K6" s="87"/>
      <c r="L6" s="87"/>
    </row>
    <row r="7" spans="1:12" ht="21" customHeight="1">
      <c r="A7" s="227"/>
      <c r="B7" s="224"/>
      <c r="C7" s="225"/>
      <c r="D7" s="64" t="s">
        <v>270</v>
      </c>
      <c r="E7" s="95"/>
      <c r="F7" s="95"/>
      <c r="G7" s="95"/>
      <c r="H7" s="95"/>
      <c r="I7" s="95"/>
      <c r="J7" s="95"/>
    </row>
    <row r="8" spans="1:12" s="94" customFormat="1" ht="21" customHeight="1">
      <c r="D8" s="123" t="s">
        <v>267</v>
      </c>
      <c r="E8" s="103"/>
      <c r="F8" s="104"/>
      <c r="G8" s="104"/>
      <c r="H8" s="104"/>
      <c r="I8" s="104"/>
      <c r="J8" s="104"/>
    </row>
    <row r="9" spans="1:12" ht="15" customHeight="1">
      <c r="A9" s="90">
        <v>1</v>
      </c>
      <c r="B9" s="102"/>
      <c r="C9" s="167" t="s">
        <v>250</v>
      </c>
      <c r="D9" s="184">
        <v>1014.7921071289923</v>
      </c>
      <c r="E9" s="184">
        <v>929.99688179432474</v>
      </c>
      <c r="F9" s="184">
        <v>1008.3980989811707</v>
      </c>
      <c r="G9" s="184">
        <v>984.69266557778167</v>
      </c>
      <c r="H9" s="184">
        <v>981.27477634982677</v>
      </c>
      <c r="I9" s="184">
        <v>1000.065535743749</v>
      </c>
      <c r="J9" s="184">
        <v>955.84119209775031</v>
      </c>
    </row>
    <row r="10" spans="1:12" ht="15" customHeight="1">
      <c r="A10" s="90">
        <v>2</v>
      </c>
      <c r="B10" s="119" t="s">
        <v>221</v>
      </c>
      <c r="C10" s="168" t="s">
        <v>254</v>
      </c>
      <c r="D10" s="185">
        <v>1014.7921071289923</v>
      </c>
      <c r="E10" s="185">
        <v>929.99688179432474</v>
      </c>
      <c r="F10" s="185">
        <v>1008.3980989811707</v>
      </c>
      <c r="G10" s="185">
        <v>984.69266557778167</v>
      </c>
      <c r="H10" s="185">
        <v>981.27477634982677</v>
      </c>
      <c r="I10" s="185">
        <v>1000.065535743749</v>
      </c>
      <c r="J10" s="185">
        <v>955.84119209775031</v>
      </c>
    </row>
    <row r="11" spans="1:12" ht="15" customHeight="1">
      <c r="A11" s="90">
        <v>3</v>
      </c>
      <c r="B11" s="119" t="s">
        <v>209</v>
      </c>
      <c r="C11" s="167" t="s">
        <v>15</v>
      </c>
      <c r="D11" s="184">
        <v>791.29879432206508</v>
      </c>
      <c r="E11" s="184">
        <v>791.29879432206508</v>
      </c>
      <c r="F11" s="184">
        <v>774.78679911808115</v>
      </c>
      <c r="G11" s="184">
        <v>769.62304768527292</v>
      </c>
      <c r="H11" s="184">
        <v>764.65005643914924</v>
      </c>
      <c r="I11" s="184">
        <v>774.51766876106024</v>
      </c>
      <c r="J11" s="184">
        <v>752.5906936296135</v>
      </c>
    </row>
    <row r="12" spans="1:12" s="37" customFormat="1" ht="15" customHeight="1">
      <c r="A12" s="90">
        <v>4</v>
      </c>
      <c r="B12" s="131" t="s">
        <v>221</v>
      </c>
      <c r="C12" s="168" t="s">
        <v>255</v>
      </c>
      <c r="D12" s="184">
        <v>223.49331280692718</v>
      </c>
      <c r="E12" s="184">
        <v>138.69808747225966</v>
      </c>
      <c r="F12" s="184">
        <v>233.61129986308958</v>
      </c>
      <c r="G12" s="184">
        <v>215.06961789250875</v>
      </c>
      <c r="H12" s="184">
        <v>216.62471991067753</v>
      </c>
      <c r="I12" s="184">
        <v>225.54786698268879</v>
      </c>
      <c r="J12" s="184">
        <v>203.25049846813681</v>
      </c>
      <c r="K12" s="36"/>
      <c r="L12" s="36"/>
    </row>
    <row r="13" spans="1:12" ht="15" customHeight="1">
      <c r="A13" s="90">
        <v>5</v>
      </c>
      <c r="B13" s="119" t="s">
        <v>221</v>
      </c>
      <c r="C13" s="167" t="s">
        <v>256</v>
      </c>
      <c r="D13" s="184">
        <v>223.49331280692715</v>
      </c>
      <c r="E13" s="184">
        <v>222.69331280692717</v>
      </c>
      <c r="F13" s="184">
        <v>233.61129986308964</v>
      </c>
      <c r="G13" s="184">
        <v>215.06961789250875</v>
      </c>
      <c r="H13" s="184">
        <v>216.62471991067756</v>
      </c>
      <c r="I13" s="184">
        <v>225.54786698268879</v>
      </c>
      <c r="J13" s="184">
        <v>203.28950962790012</v>
      </c>
    </row>
    <row r="14" spans="1:12" ht="15" customHeight="1">
      <c r="A14" s="90"/>
      <c r="B14" s="119"/>
      <c r="C14" s="91" t="s">
        <v>257</v>
      </c>
      <c r="D14" s="184" t="s">
        <v>253</v>
      </c>
      <c r="E14" s="184" t="s">
        <v>253</v>
      </c>
      <c r="F14" s="184" t="s">
        <v>253</v>
      </c>
      <c r="G14" s="184" t="s">
        <v>253</v>
      </c>
      <c r="H14" s="184" t="s">
        <v>253</v>
      </c>
      <c r="I14" s="184" t="s">
        <v>253</v>
      </c>
      <c r="J14" s="184" t="s">
        <v>253</v>
      </c>
    </row>
    <row r="15" spans="1:12" ht="15" customHeight="1">
      <c r="A15" s="90">
        <v>6</v>
      </c>
      <c r="B15" s="119"/>
      <c r="C15" s="169" t="s">
        <v>258</v>
      </c>
      <c r="D15" s="184">
        <v>223.49331280692715</v>
      </c>
      <c r="E15" s="184">
        <v>222.69331280692717</v>
      </c>
      <c r="F15" s="184">
        <v>233.61129986308964</v>
      </c>
      <c r="G15" s="184">
        <v>215.06961789250875</v>
      </c>
      <c r="H15" s="184">
        <v>216.62471991067756</v>
      </c>
      <c r="I15" s="184">
        <v>225.54786698268879</v>
      </c>
      <c r="J15" s="184">
        <v>203.28950962790012</v>
      </c>
    </row>
    <row r="16" spans="1:12" s="94" customFormat="1" ht="21" customHeight="1">
      <c r="D16" s="123" t="s">
        <v>268</v>
      </c>
      <c r="E16" s="103"/>
      <c r="F16" s="104"/>
      <c r="G16" s="104"/>
      <c r="H16" s="104"/>
      <c r="I16" s="104"/>
      <c r="J16" s="104"/>
    </row>
    <row r="17" spans="1:12" ht="15" customHeight="1">
      <c r="A17" s="90">
        <v>7</v>
      </c>
      <c r="B17" s="102"/>
      <c r="C17" s="167" t="s">
        <v>286</v>
      </c>
      <c r="D17" s="184">
        <v>431.03380463153331</v>
      </c>
      <c r="E17" s="184">
        <v>0</v>
      </c>
      <c r="F17" s="184">
        <v>459.31474088320977</v>
      </c>
      <c r="G17" s="184">
        <v>493.61702106893091</v>
      </c>
      <c r="H17" s="184">
        <v>474.57516080565318</v>
      </c>
      <c r="I17" s="184">
        <v>470.14170145491488</v>
      </c>
      <c r="J17" s="184">
        <v>468.95665174618028</v>
      </c>
    </row>
    <row r="18" spans="1:12" ht="15" customHeight="1">
      <c r="A18" s="90">
        <v>8</v>
      </c>
      <c r="B18" s="119" t="s">
        <v>221</v>
      </c>
      <c r="C18" s="168" t="s">
        <v>254</v>
      </c>
      <c r="D18" s="184">
        <v>431.03380463153331</v>
      </c>
      <c r="E18" s="184">
        <v>0</v>
      </c>
      <c r="F18" s="184">
        <v>459.31474088320977</v>
      </c>
      <c r="G18" s="184">
        <v>493.61702106893091</v>
      </c>
      <c r="H18" s="184">
        <v>474.57516080565318</v>
      </c>
      <c r="I18" s="184">
        <v>470.14170145491488</v>
      </c>
      <c r="J18" s="184">
        <v>468.95665174618028</v>
      </c>
    </row>
    <row r="19" spans="1:12" ht="15" customHeight="1">
      <c r="A19" s="90">
        <v>9</v>
      </c>
      <c r="B19" s="119" t="s">
        <v>209</v>
      </c>
      <c r="C19" s="167" t="s">
        <v>15</v>
      </c>
      <c r="D19" s="185">
        <v>791.29879432206508</v>
      </c>
      <c r="E19" s="185">
        <v>1263.2402277686767</v>
      </c>
      <c r="F19" s="185">
        <v>774.78679911808047</v>
      </c>
      <c r="G19" s="185">
        <v>769.62320669974588</v>
      </c>
      <c r="H19" s="185">
        <v>764.65005655914501</v>
      </c>
      <c r="I19" s="185">
        <v>774.51785228386439</v>
      </c>
      <c r="J19" s="185">
        <v>752.59069362961327</v>
      </c>
    </row>
    <row r="20" spans="1:12" s="37" customFormat="1" ht="15" customHeight="1">
      <c r="A20" s="90">
        <v>10</v>
      </c>
      <c r="B20" s="131" t="s">
        <v>221</v>
      </c>
      <c r="C20" s="168" t="s">
        <v>255</v>
      </c>
      <c r="D20" s="184">
        <v>1222.3325989535983</v>
      </c>
      <c r="E20" s="184">
        <v>1263.2402277686767</v>
      </c>
      <c r="F20" s="184">
        <v>1234.1015400012902</v>
      </c>
      <c r="G20" s="184">
        <v>1263.2402277686767</v>
      </c>
      <c r="H20" s="184">
        <v>1239.2252173647983</v>
      </c>
      <c r="I20" s="184">
        <v>1244.6595537387793</v>
      </c>
      <c r="J20" s="184">
        <v>1221.5473453757936</v>
      </c>
      <c r="K20" s="36"/>
      <c r="L20" s="36"/>
    </row>
    <row r="21" spans="1:12" ht="15" customHeight="1">
      <c r="A21" s="90">
        <v>11</v>
      </c>
      <c r="B21" s="119" t="s">
        <v>209</v>
      </c>
      <c r="C21" s="167" t="s">
        <v>287</v>
      </c>
      <c r="D21" s="184">
        <v>523.50103842336944</v>
      </c>
      <c r="E21" s="184">
        <v>523.50103842336944</v>
      </c>
      <c r="F21" s="184">
        <v>545.17156051412917</v>
      </c>
      <c r="G21" s="184">
        <v>554.52264519460311</v>
      </c>
      <c r="H21" s="184">
        <v>564.00780503286092</v>
      </c>
      <c r="I21" s="184">
        <v>555.96112004831366</v>
      </c>
      <c r="J21" s="184">
        <v>552.66034084617218</v>
      </c>
    </row>
    <row r="22" spans="1:12" ht="15" customHeight="1">
      <c r="A22" s="90">
        <v>12</v>
      </c>
      <c r="B22" s="119" t="s">
        <v>221</v>
      </c>
      <c r="C22" s="167" t="s">
        <v>256</v>
      </c>
      <c r="D22" s="184">
        <f>D20-D21</f>
        <v>698.8315605302289</v>
      </c>
      <c r="E22" s="184">
        <f t="shared" ref="E22:J22" si="0">E20-E21</f>
        <v>739.7391893453073</v>
      </c>
      <c r="F22" s="184">
        <f t="shared" si="0"/>
        <v>688.92997948716106</v>
      </c>
      <c r="G22" s="184">
        <f t="shared" si="0"/>
        <v>708.71758257407362</v>
      </c>
      <c r="H22" s="184">
        <f t="shared" si="0"/>
        <v>675.21741233193734</v>
      </c>
      <c r="I22" s="184">
        <f t="shared" si="0"/>
        <v>688.69843369046566</v>
      </c>
      <c r="J22" s="184">
        <f t="shared" si="0"/>
        <v>668.88700452962144</v>
      </c>
    </row>
    <row r="23" spans="1:12" ht="15" customHeight="1">
      <c r="A23" s="90"/>
      <c r="B23" s="112"/>
      <c r="C23" s="91" t="s">
        <v>257</v>
      </c>
      <c r="D23" s="184" t="s">
        <v>253</v>
      </c>
      <c r="E23" s="184" t="s">
        <v>253</v>
      </c>
      <c r="F23" s="184" t="s">
        <v>253</v>
      </c>
      <c r="G23" s="184" t="s">
        <v>253</v>
      </c>
      <c r="H23" s="184" t="s">
        <v>253</v>
      </c>
      <c r="I23" s="184" t="s">
        <v>253</v>
      </c>
      <c r="J23" s="184" t="s">
        <v>253</v>
      </c>
    </row>
    <row r="24" spans="1:12" ht="15" customHeight="1">
      <c r="A24" s="90">
        <v>13</v>
      </c>
      <c r="B24" s="112"/>
      <c r="C24" s="169" t="s">
        <v>258</v>
      </c>
      <c r="D24" s="184">
        <v>414.32370450186619</v>
      </c>
      <c r="E24" s="184">
        <v>399.37830368820465</v>
      </c>
      <c r="F24" s="184">
        <v>441.77626015227924</v>
      </c>
      <c r="G24" s="184">
        <v>446.00176610472687</v>
      </c>
      <c r="H24" s="184">
        <v>440.07449606626784</v>
      </c>
      <c r="I24" s="184">
        <v>439.85428644545664</v>
      </c>
      <c r="J24" s="184">
        <v>421.40823461585433</v>
      </c>
    </row>
    <row r="25" spans="1:12" ht="15" customHeight="1">
      <c r="A25" s="90">
        <v>14</v>
      </c>
      <c r="B25" s="119"/>
      <c r="C25" s="169" t="s">
        <v>261</v>
      </c>
      <c r="D25" s="184" t="s">
        <v>263</v>
      </c>
      <c r="E25" s="184" t="s">
        <v>263</v>
      </c>
      <c r="F25" s="184">
        <v>151.10153769903965</v>
      </c>
      <c r="G25" s="184">
        <v>156.88886225238474</v>
      </c>
      <c r="H25" s="184">
        <v>151.92789003418457</v>
      </c>
      <c r="I25" s="184">
        <v>146.31576134535106</v>
      </c>
      <c r="J25" s="184">
        <v>147.21709854386665</v>
      </c>
    </row>
    <row r="26" spans="1:12" s="94" customFormat="1" ht="21" customHeight="1">
      <c r="D26" s="123" t="s">
        <v>269</v>
      </c>
      <c r="E26" s="103"/>
      <c r="F26" s="104"/>
      <c r="G26" s="104"/>
      <c r="H26" s="104"/>
      <c r="I26" s="104"/>
      <c r="J26" s="104"/>
    </row>
    <row r="27" spans="1:12" ht="15" customHeight="1">
      <c r="A27" s="90">
        <v>15</v>
      </c>
      <c r="B27" s="102"/>
      <c r="C27" s="167" t="s">
        <v>250</v>
      </c>
      <c r="D27" s="184">
        <f t="shared" ref="D27:J27" si="1">D9</f>
        <v>1014.7921071289923</v>
      </c>
      <c r="E27" s="184">
        <f t="shared" si="1"/>
        <v>929.99688179432474</v>
      </c>
      <c r="F27" s="184">
        <f t="shared" si="1"/>
        <v>1008.3980989811707</v>
      </c>
      <c r="G27" s="184">
        <f t="shared" si="1"/>
        <v>984.69266557778167</v>
      </c>
      <c r="H27" s="184">
        <f t="shared" si="1"/>
        <v>981.27477634982677</v>
      </c>
      <c r="I27" s="184">
        <f t="shared" si="1"/>
        <v>1000.065535743749</v>
      </c>
      <c r="J27" s="184">
        <f t="shared" si="1"/>
        <v>955.84119209775031</v>
      </c>
    </row>
    <row r="28" spans="1:12" ht="15" customHeight="1">
      <c r="A28" s="90">
        <v>16</v>
      </c>
      <c r="B28" s="102" t="s">
        <v>251</v>
      </c>
      <c r="C28" s="167" t="s">
        <v>252</v>
      </c>
      <c r="D28" s="184">
        <f t="shared" ref="D28:J28" si="2">D17</f>
        <v>431.03380463153331</v>
      </c>
      <c r="E28" s="184">
        <f t="shared" si="2"/>
        <v>0</v>
      </c>
      <c r="F28" s="184">
        <f t="shared" si="2"/>
        <v>459.31474088320977</v>
      </c>
      <c r="G28" s="184">
        <f t="shared" si="2"/>
        <v>493.61702106893091</v>
      </c>
      <c r="H28" s="184">
        <f t="shared" si="2"/>
        <v>474.57516080565318</v>
      </c>
      <c r="I28" s="184">
        <f t="shared" si="2"/>
        <v>470.14170145491488</v>
      </c>
      <c r="J28" s="184">
        <f t="shared" si="2"/>
        <v>468.95665174618028</v>
      </c>
    </row>
    <row r="29" spans="1:12" ht="15" customHeight="1">
      <c r="A29" s="90">
        <v>17</v>
      </c>
      <c r="B29" s="119" t="s">
        <v>221</v>
      </c>
      <c r="C29" s="168" t="s">
        <v>254</v>
      </c>
      <c r="D29" s="185">
        <f>SUM(D27:D28)</f>
        <v>1445.8259117605255</v>
      </c>
      <c r="E29" s="185">
        <f t="shared" ref="E29:J29" si="3">SUM(E27:E28)</f>
        <v>929.99688179432474</v>
      </c>
      <c r="F29" s="185">
        <f t="shared" si="3"/>
        <v>1467.7128398643804</v>
      </c>
      <c r="G29" s="185">
        <f t="shared" si="3"/>
        <v>1478.3096866467126</v>
      </c>
      <c r="H29" s="185">
        <f t="shared" si="3"/>
        <v>1455.8499371554799</v>
      </c>
      <c r="I29" s="185">
        <f t="shared" si="3"/>
        <v>1470.207237198664</v>
      </c>
      <c r="J29" s="185">
        <f t="shared" si="3"/>
        <v>1424.7978438439307</v>
      </c>
    </row>
    <row r="30" spans="1:12" s="37" customFormat="1" ht="15" customHeight="1">
      <c r="A30" s="90">
        <v>18</v>
      </c>
      <c r="B30" s="131" t="s">
        <v>221</v>
      </c>
      <c r="C30" s="168" t="s">
        <v>255</v>
      </c>
      <c r="D30" s="185">
        <f t="shared" ref="D30:J30" si="4">D29</f>
        <v>1445.8259117605255</v>
      </c>
      <c r="E30" s="185">
        <f t="shared" si="4"/>
        <v>929.99688179432474</v>
      </c>
      <c r="F30" s="185">
        <f t="shared" si="4"/>
        <v>1467.7128398643804</v>
      </c>
      <c r="G30" s="185">
        <f t="shared" si="4"/>
        <v>1478.3096866467126</v>
      </c>
      <c r="H30" s="185">
        <f t="shared" si="4"/>
        <v>1455.8499371554799</v>
      </c>
      <c r="I30" s="185">
        <f t="shared" si="4"/>
        <v>1470.207237198664</v>
      </c>
      <c r="J30" s="185">
        <f t="shared" si="4"/>
        <v>1424.7978438439307</v>
      </c>
      <c r="K30" s="36"/>
      <c r="L30" s="36"/>
    </row>
    <row r="31" spans="1:12" ht="15" customHeight="1">
      <c r="A31" s="90">
        <v>19</v>
      </c>
      <c r="B31" s="119" t="s">
        <v>209</v>
      </c>
      <c r="C31" s="167" t="s">
        <v>264</v>
      </c>
      <c r="D31" s="184">
        <f t="shared" ref="D31:J31" si="5">D21</f>
        <v>523.50103842336944</v>
      </c>
      <c r="E31" s="184">
        <f t="shared" si="5"/>
        <v>523.50103842336944</v>
      </c>
      <c r="F31" s="184">
        <f t="shared" si="5"/>
        <v>545.17156051412917</v>
      </c>
      <c r="G31" s="184">
        <f t="shared" si="5"/>
        <v>554.52264519460311</v>
      </c>
      <c r="H31" s="184">
        <f t="shared" si="5"/>
        <v>564.00780503286092</v>
      </c>
      <c r="I31" s="184">
        <f t="shared" si="5"/>
        <v>555.96112004831366</v>
      </c>
      <c r="J31" s="184">
        <f t="shared" si="5"/>
        <v>552.66034084617218</v>
      </c>
    </row>
    <row r="32" spans="1:12" ht="15" customHeight="1">
      <c r="A32" s="90">
        <v>20</v>
      </c>
      <c r="B32" s="119" t="s">
        <v>221</v>
      </c>
      <c r="C32" s="167" t="s">
        <v>256</v>
      </c>
      <c r="D32" s="184">
        <f>D30-D31</f>
        <v>922.32487333715608</v>
      </c>
      <c r="E32" s="184">
        <f t="shared" ref="E32:J32" si="6">E30-E31</f>
        <v>406.4958433709553</v>
      </c>
      <c r="F32" s="184">
        <f t="shared" si="6"/>
        <v>922.54127935025122</v>
      </c>
      <c r="G32" s="184">
        <f t="shared" si="6"/>
        <v>923.78704145210952</v>
      </c>
      <c r="H32" s="184">
        <f t="shared" si="6"/>
        <v>891.84213212261898</v>
      </c>
      <c r="I32" s="184">
        <f t="shared" si="6"/>
        <v>914.2461171503503</v>
      </c>
      <c r="J32" s="184">
        <f t="shared" si="6"/>
        <v>872.13750299775847</v>
      </c>
    </row>
    <row r="33" spans="1:12" ht="15" customHeight="1">
      <c r="A33" s="90"/>
      <c r="B33" s="119"/>
      <c r="C33" s="111" t="s">
        <v>265</v>
      </c>
      <c r="D33" s="184"/>
      <c r="E33" s="184"/>
      <c r="F33" s="184"/>
      <c r="G33" s="184"/>
      <c r="H33" s="184"/>
      <c r="I33" s="184"/>
      <c r="J33" s="184"/>
    </row>
    <row r="34" spans="1:12" ht="15" customHeight="1">
      <c r="A34" s="90">
        <v>21</v>
      </c>
      <c r="B34" s="119"/>
      <c r="C34" s="169" t="s">
        <v>258</v>
      </c>
      <c r="D34" s="184">
        <f t="shared" ref="D34:J34" si="7">D24+D15</f>
        <v>637.81701730879331</v>
      </c>
      <c r="E34" s="184">
        <f t="shared" si="7"/>
        <v>622.07161649513182</v>
      </c>
      <c r="F34" s="184">
        <f t="shared" si="7"/>
        <v>675.38756001536888</v>
      </c>
      <c r="G34" s="184">
        <f t="shared" si="7"/>
        <v>661.07138399723567</v>
      </c>
      <c r="H34" s="184">
        <f t="shared" si="7"/>
        <v>656.69921597694542</v>
      </c>
      <c r="I34" s="184">
        <f t="shared" si="7"/>
        <v>665.40215342814543</v>
      </c>
      <c r="J34" s="184">
        <f t="shared" si="7"/>
        <v>624.69774424375441</v>
      </c>
    </row>
    <row r="35" spans="1:12" s="37" customFormat="1" ht="15" customHeight="1">
      <c r="A35" s="90">
        <v>22</v>
      </c>
      <c r="B35" s="119"/>
      <c r="C35" s="169" t="s">
        <v>261</v>
      </c>
      <c r="D35" s="184" t="s">
        <v>263</v>
      </c>
      <c r="E35" s="184" t="s">
        <v>263</v>
      </c>
      <c r="F35" s="184">
        <f>F25</f>
        <v>151.10153769903965</v>
      </c>
      <c r="G35" s="184">
        <f t="shared" ref="G35:J35" si="8">G25</f>
        <v>156.88886225238474</v>
      </c>
      <c r="H35" s="184">
        <f t="shared" si="8"/>
        <v>151.92789003418457</v>
      </c>
      <c r="I35" s="184">
        <f t="shared" si="8"/>
        <v>146.31576134535106</v>
      </c>
      <c r="J35" s="184">
        <f t="shared" si="8"/>
        <v>147.21709854386665</v>
      </c>
      <c r="K35" s="36"/>
      <c r="L35" s="36"/>
    </row>
    <row r="36" spans="1:12" s="94" customFormat="1" ht="21" customHeight="1">
      <c r="D36" s="123" t="s">
        <v>482</v>
      </c>
      <c r="E36" s="103"/>
      <c r="F36" s="104"/>
      <c r="G36" s="104"/>
      <c r="H36" s="104"/>
      <c r="I36" s="104"/>
      <c r="J36" s="104"/>
    </row>
    <row r="37" spans="1:12" ht="15" customHeight="1">
      <c r="A37" s="90">
        <v>23</v>
      </c>
      <c r="B37" s="131" t="s">
        <v>221</v>
      </c>
      <c r="C37" s="168" t="s">
        <v>255</v>
      </c>
      <c r="D37" s="52">
        <v>775.23204195252595</v>
      </c>
      <c r="E37" s="52">
        <v>770.84286999999995</v>
      </c>
      <c r="F37" s="52">
        <v>760.93486226842015</v>
      </c>
      <c r="G37" s="52">
        <v>757.3621520372393</v>
      </c>
      <c r="H37" s="52">
        <v>750.15105937010264</v>
      </c>
      <c r="I37" s="52">
        <v>774.51759565646421</v>
      </c>
      <c r="J37" s="52">
        <v>752.59069362961338</v>
      </c>
    </row>
    <row r="38" spans="1:12" ht="15" customHeight="1">
      <c r="A38" s="90">
        <v>24</v>
      </c>
      <c r="B38" s="119" t="s">
        <v>209</v>
      </c>
      <c r="C38" s="167" t="s">
        <v>264</v>
      </c>
      <c r="D38" s="51">
        <v>353.24748473211696</v>
      </c>
      <c r="E38" s="51">
        <v>353.24748</v>
      </c>
      <c r="F38" s="51">
        <v>328.43273330232967</v>
      </c>
      <c r="G38" s="51">
        <v>331.12085868097694</v>
      </c>
      <c r="H38" s="51">
        <v>340.3713980641258</v>
      </c>
      <c r="I38" s="51">
        <v>338.25008720068729</v>
      </c>
      <c r="J38" s="51">
        <v>337.65622221391845</v>
      </c>
    </row>
    <row r="39" spans="1:12" ht="15" customHeight="1">
      <c r="A39" s="90">
        <v>25</v>
      </c>
      <c r="B39" s="119" t="s">
        <v>221</v>
      </c>
      <c r="C39" s="167" t="s">
        <v>256</v>
      </c>
      <c r="D39" s="51">
        <v>421.98455722040899</v>
      </c>
      <c r="E39" s="51">
        <v>417.59539000000001</v>
      </c>
      <c r="F39" s="51">
        <v>432.50212896609054</v>
      </c>
      <c r="G39" s="51">
        <v>426.24129335626236</v>
      </c>
      <c r="H39" s="51">
        <v>409.77966130597684</v>
      </c>
      <c r="I39" s="51">
        <v>421.51347854897392</v>
      </c>
      <c r="J39" s="51">
        <v>400.74863666131006</v>
      </c>
    </row>
    <row r="40" spans="1:12" ht="15" customHeight="1">
      <c r="A40" s="90"/>
      <c r="B40" s="119"/>
      <c r="C40" s="91" t="s">
        <v>257</v>
      </c>
      <c r="D40" s="51"/>
      <c r="E40" s="51"/>
      <c r="F40" s="51"/>
      <c r="G40" s="51"/>
      <c r="H40" s="51"/>
      <c r="I40" s="51"/>
      <c r="J40" s="51"/>
    </row>
    <row r="41" spans="1:12" ht="15" customHeight="1">
      <c r="A41" s="90">
        <v>26</v>
      </c>
      <c r="B41" s="119"/>
      <c r="C41" s="169" t="s">
        <v>266</v>
      </c>
      <c r="D41" s="51">
        <v>273.71670577300051</v>
      </c>
      <c r="E41" s="51">
        <v>272.08190999999999</v>
      </c>
      <c r="F41" s="51">
        <v>288.11029312618825</v>
      </c>
      <c r="G41" s="51">
        <v>284.88464297521864</v>
      </c>
      <c r="H41" s="51">
        <v>281.50651493742055</v>
      </c>
      <c r="I41" s="51">
        <v>283.266539920507</v>
      </c>
      <c r="J41" s="51">
        <v>269.00194924398193</v>
      </c>
    </row>
    <row r="42" spans="1:12" ht="15" customHeight="1">
      <c r="A42" s="90">
        <v>27</v>
      </c>
      <c r="B42" s="119"/>
      <c r="C42" s="169" t="s">
        <v>259</v>
      </c>
      <c r="D42" s="51">
        <v>3.5026658547616529</v>
      </c>
      <c r="E42" s="51">
        <v>3.3908499999999999</v>
      </c>
      <c r="F42" s="51">
        <v>3.8918508303046955</v>
      </c>
      <c r="G42" s="51">
        <v>3.6529907436233851</v>
      </c>
      <c r="H42" s="51">
        <v>3.6600131768714279</v>
      </c>
      <c r="I42" s="51">
        <v>4.185462865746616</v>
      </c>
      <c r="J42" s="51">
        <v>4.0511161121383283</v>
      </c>
    </row>
    <row r="43" spans="1:12" ht="15" customHeight="1">
      <c r="A43" s="90">
        <v>28</v>
      </c>
      <c r="B43" s="119"/>
      <c r="C43" s="169" t="s">
        <v>260</v>
      </c>
      <c r="D43" s="51">
        <v>50.315489433079335</v>
      </c>
      <c r="E43" s="51">
        <v>50.218000000000004</v>
      </c>
      <c r="F43" s="51">
        <v>52.420152901568478</v>
      </c>
      <c r="G43" s="51">
        <v>48.5689641349148</v>
      </c>
      <c r="H43" s="51">
        <v>47.080282609400648</v>
      </c>
      <c r="I43" s="51">
        <v>49.497320013438468</v>
      </c>
      <c r="J43" s="51">
        <v>47.029089477797221</v>
      </c>
    </row>
    <row r="44" spans="1:12" s="37" customFormat="1" ht="15" customHeight="1">
      <c r="A44" s="90">
        <v>29</v>
      </c>
      <c r="B44" s="119"/>
      <c r="C44" s="169" t="s">
        <v>261</v>
      </c>
      <c r="D44" s="51">
        <v>65.756043118096443</v>
      </c>
      <c r="E44" s="51">
        <v>64.100070000000002</v>
      </c>
      <c r="F44" s="51">
        <v>77.306236704661814</v>
      </c>
      <c r="G44" s="51">
        <v>79.66532127492782</v>
      </c>
      <c r="H44" s="51">
        <v>77.701046303782022</v>
      </c>
      <c r="I44" s="51">
        <v>76.297849230371597</v>
      </c>
      <c r="J44" s="51">
        <v>75.905038169240669</v>
      </c>
      <c r="K44" s="36"/>
      <c r="L44" s="36"/>
    </row>
    <row r="45" spans="1:12" ht="15" customHeight="1">
      <c r="A45" s="90">
        <v>30</v>
      </c>
      <c r="B45" s="119"/>
      <c r="C45" s="169" t="s">
        <v>262</v>
      </c>
      <c r="D45" s="51">
        <v>28.693653041471062</v>
      </c>
      <c r="E45" s="51">
        <v>27.804559999999999</v>
      </c>
      <c r="F45" s="51">
        <v>10.773595403367333</v>
      </c>
      <c r="G45" s="51">
        <v>9.4693742275777826</v>
      </c>
      <c r="H45" s="51">
        <v>-0.16819572149771975</v>
      </c>
      <c r="I45" s="51">
        <v>8.2663065189102785</v>
      </c>
      <c r="J45" s="51">
        <v>4.7614436581519133</v>
      </c>
      <c r="K45" s="39"/>
      <c r="L45" s="39"/>
    </row>
    <row r="46" spans="1:12" s="94" customFormat="1" ht="21" customHeight="1">
      <c r="D46" s="123" t="s">
        <v>483</v>
      </c>
      <c r="E46" s="103"/>
      <c r="F46" s="104"/>
      <c r="G46" s="104"/>
      <c r="H46" s="104"/>
      <c r="I46" s="104"/>
      <c r="J46" s="104"/>
    </row>
    <row r="47" spans="1:12" ht="15" customHeight="1">
      <c r="A47" s="90">
        <v>31</v>
      </c>
      <c r="B47" s="131" t="s">
        <v>221</v>
      </c>
      <c r="C47" s="168" t="s">
        <v>255</v>
      </c>
      <c r="D47" s="52">
        <v>431.03380463153314</v>
      </c>
      <c r="E47" s="52">
        <v>386.37210453974956</v>
      </c>
      <c r="F47" s="52">
        <v>459.31474088320965</v>
      </c>
      <c r="G47" s="52">
        <v>493.61706554114824</v>
      </c>
      <c r="H47" s="52">
        <v>474.57516080565335</v>
      </c>
      <c r="I47" s="52">
        <v>455.38767154811194</v>
      </c>
      <c r="J47" s="52">
        <v>454.77081699179519</v>
      </c>
      <c r="K47" s="39"/>
      <c r="L47" s="39"/>
    </row>
    <row r="48" spans="1:12" s="41" customFormat="1" ht="15" customHeight="1">
      <c r="A48" s="90">
        <v>32</v>
      </c>
      <c r="B48" s="119" t="s">
        <v>209</v>
      </c>
      <c r="C48" s="167" t="s">
        <v>264</v>
      </c>
      <c r="D48" s="51">
        <v>191.92407578201278</v>
      </c>
      <c r="E48" s="51">
        <v>170.25355369125248</v>
      </c>
      <c r="F48" s="51">
        <v>202.20523939192219</v>
      </c>
      <c r="G48" s="51">
        <v>223.40178651362618</v>
      </c>
      <c r="H48" s="51">
        <v>223.63640696873512</v>
      </c>
      <c r="I48" s="51">
        <v>217.71103284762637</v>
      </c>
      <c r="J48" s="51">
        <v>215.00411863225372</v>
      </c>
    </row>
    <row r="49" spans="1:12" s="41" customFormat="1" ht="15" customHeight="1">
      <c r="A49" s="90">
        <v>33</v>
      </c>
      <c r="B49" s="119" t="s">
        <v>221</v>
      </c>
      <c r="C49" s="167" t="s">
        <v>256</v>
      </c>
      <c r="D49" s="51">
        <v>239.10972884952037</v>
      </c>
      <c r="E49" s="51">
        <v>216.11855084849708</v>
      </c>
      <c r="F49" s="51">
        <v>257.1095014912874</v>
      </c>
      <c r="G49" s="51">
        <v>270.21527902752206</v>
      </c>
      <c r="H49" s="51">
        <v>250.93875383691824</v>
      </c>
      <c r="I49" s="51">
        <v>252.43066860728857</v>
      </c>
      <c r="J49" s="51">
        <v>253.95253311392634</v>
      </c>
    </row>
    <row r="50" spans="1:12" s="41" customFormat="1" ht="15" customHeight="1">
      <c r="A50" s="90"/>
      <c r="B50" s="119"/>
      <c r="C50" s="91" t="s">
        <v>257</v>
      </c>
      <c r="D50" s="51"/>
      <c r="E50" s="51"/>
      <c r="F50" s="51"/>
      <c r="G50" s="51"/>
      <c r="H50" s="51"/>
      <c r="I50" s="51"/>
      <c r="J50" s="51"/>
    </row>
    <row r="51" spans="1:12" s="41" customFormat="1" ht="15" customHeight="1">
      <c r="A51" s="90">
        <v>34</v>
      </c>
      <c r="B51" s="119"/>
      <c r="C51" s="169" t="s">
        <v>266</v>
      </c>
      <c r="D51" s="51">
        <v>140.60699872886568</v>
      </c>
      <c r="E51" s="51">
        <v>127.29639535311725</v>
      </c>
      <c r="F51" s="51">
        <v>153.66596702609098</v>
      </c>
      <c r="G51" s="51">
        <v>161.11712312950823</v>
      </c>
      <c r="H51" s="51">
        <v>158.56798112884729</v>
      </c>
      <c r="I51" s="51">
        <v>156.58774652494964</v>
      </c>
      <c r="J51" s="51">
        <v>152.4062853718724</v>
      </c>
    </row>
    <row r="52" spans="1:12" s="41" customFormat="1" ht="15" customHeight="1">
      <c r="A52" s="90">
        <v>35</v>
      </c>
      <c r="B52" s="119"/>
      <c r="C52" s="169" t="s">
        <v>261</v>
      </c>
      <c r="D52" s="51" t="s">
        <v>263</v>
      </c>
      <c r="E52" s="51" t="s">
        <v>263</v>
      </c>
      <c r="F52" s="51">
        <v>73.79530099437784</v>
      </c>
      <c r="G52" s="51">
        <v>77.223540977456921</v>
      </c>
      <c r="H52" s="51">
        <v>74.22684373040255</v>
      </c>
      <c r="I52" s="51">
        <v>70.017912114979467</v>
      </c>
      <c r="J52" s="51">
        <v>71.312060374625986</v>
      </c>
    </row>
    <row r="53" spans="1:12" s="41" customFormat="1">
      <c r="A53" s="93"/>
      <c r="B53" s="89"/>
      <c r="C53" s="39"/>
      <c r="D53" s="92"/>
      <c r="E53" s="92"/>
      <c r="F53" s="92"/>
      <c r="G53" s="92"/>
      <c r="H53" s="92"/>
      <c r="I53" s="92"/>
      <c r="J53" s="39"/>
    </row>
    <row r="54" spans="1:12" s="41" customFormat="1">
      <c r="A54" s="93"/>
      <c r="B54" s="89"/>
      <c r="C54" s="39"/>
      <c r="D54" s="39"/>
      <c r="E54" s="39"/>
      <c r="F54" s="39"/>
      <c r="G54" s="39"/>
      <c r="H54" s="39"/>
      <c r="I54" s="39"/>
      <c r="J54" s="39"/>
    </row>
    <row r="55" spans="1:12" s="41" customFormat="1">
      <c r="A55" s="94"/>
      <c r="B55" s="89"/>
      <c r="C55" s="39"/>
      <c r="D55" s="39"/>
      <c r="E55" s="39"/>
      <c r="F55" s="39"/>
      <c r="G55" s="39"/>
      <c r="H55" s="39"/>
      <c r="I55" s="39"/>
      <c r="J55" s="39"/>
    </row>
    <row r="56" spans="1:12" s="41" customFormat="1">
      <c r="A56" s="94"/>
      <c r="B56" s="89"/>
      <c r="C56" s="39"/>
      <c r="D56" s="39"/>
      <c r="E56" s="39"/>
      <c r="F56" s="39"/>
      <c r="G56" s="39"/>
      <c r="H56" s="39"/>
      <c r="I56" s="39"/>
      <c r="J56" s="39"/>
    </row>
    <row r="57" spans="1:12" s="41" customFormat="1">
      <c r="A57" s="94"/>
      <c r="B57" s="89"/>
      <c r="C57" s="39"/>
      <c r="D57" s="39"/>
      <c r="E57" s="39"/>
      <c r="F57" s="39"/>
      <c r="G57" s="39"/>
      <c r="H57" s="39"/>
      <c r="I57" s="39"/>
      <c r="J57" s="39"/>
    </row>
    <row r="58" spans="1:12" s="41" customFormat="1">
      <c r="A58" s="93"/>
      <c r="B58" s="89"/>
      <c r="C58" s="39"/>
      <c r="D58" s="39"/>
      <c r="E58" s="39"/>
      <c r="F58" s="39"/>
      <c r="G58" s="39"/>
      <c r="H58" s="39"/>
      <c r="I58" s="39"/>
      <c r="J58" s="39"/>
    </row>
    <row r="59" spans="1:12" s="41" customFormat="1">
      <c r="A59" s="93"/>
      <c r="B59" s="89"/>
      <c r="C59" s="39"/>
      <c r="D59" s="39"/>
      <c r="E59" s="39"/>
      <c r="F59" s="39"/>
      <c r="G59" s="39"/>
      <c r="H59" s="39"/>
      <c r="I59" s="39"/>
      <c r="J59" s="39"/>
    </row>
    <row r="60" spans="1:12" s="41" customFormat="1">
      <c r="A60" s="93"/>
      <c r="B60" s="89"/>
      <c r="C60" s="39"/>
      <c r="D60" s="39"/>
      <c r="E60" s="39"/>
      <c r="F60" s="39"/>
      <c r="G60" s="39"/>
      <c r="H60" s="39"/>
      <c r="I60" s="39"/>
      <c r="J60" s="39"/>
    </row>
    <row r="61" spans="1:12" s="89" customFormat="1">
      <c r="A61" s="93"/>
      <c r="C61" s="39"/>
      <c r="D61" s="39"/>
      <c r="E61" s="39"/>
      <c r="F61" s="39"/>
      <c r="G61" s="39"/>
      <c r="H61" s="39"/>
      <c r="I61" s="39"/>
      <c r="J61" s="39"/>
      <c r="K61" s="41"/>
      <c r="L61" s="41"/>
    </row>
  </sheetData>
  <mergeCells count="2">
    <mergeCell ref="B6:C7"/>
    <mergeCell ref="A6:A7"/>
  </mergeCells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workbookViewId="0"/>
  </sheetViews>
  <sheetFormatPr baseColWidth="10" defaultRowHeight="12.75"/>
  <cols>
    <col min="1" max="1" width="5.7109375" style="39" customWidth="1"/>
    <col min="2" max="2" width="5.28515625" style="89" customWidth="1"/>
    <col min="3" max="3" width="37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2" width="11.42578125" style="41"/>
    <col min="13" max="16384" width="11.42578125" style="39"/>
  </cols>
  <sheetData>
    <row r="1" spans="1:12" ht="18">
      <c r="A1" s="27" t="s">
        <v>9</v>
      </c>
      <c r="B1" s="28" t="s">
        <v>487</v>
      </c>
    </row>
    <row r="2" spans="1:12" ht="15.75">
      <c r="A2" s="59" t="s">
        <v>244</v>
      </c>
      <c r="B2" s="60" t="s">
        <v>245</v>
      </c>
    </row>
    <row r="3" spans="1:12" s="85" customFormat="1" ht="18">
      <c r="A3" s="74" t="s">
        <v>246</v>
      </c>
      <c r="B3" s="100" t="s">
        <v>283</v>
      </c>
      <c r="K3" s="45"/>
      <c r="L3" s="45"/>
    </row>
    <row r="4" spans="1:12" s="34" customFormat="1" ht="15.75">
      <c r="A4" s="99" t="s">
        <v>271</v>
      </c>
      <c r="B4" s="75" t="s">
        <v>490</v>
      </c>
      <c r="C4" s="74"/>
      <c r="K4" s="35"/>
      <c r="L4" s="35"/>
    </row>
    <row r="5" spans="1:12" s="34" customFormat="1" ht="12" customHeight="1">
      <c r="A5" s="74"/>
      <c r="B5" s="75"/>
      <c r="C5" s="74"/>
      <c r="K5" s="35"/>
      <c r="L5" s="35"/>
    </row>
    <row r="6" spans="1:12" s="88" customFormat="1" ht="21" customHeight="1">
      <c r="A6" s="226" t="s">
        <v>248</v>
      </c>
      <c r="B6" s="222" t="s">
        <v>249</v>
      </c>
      <c r="C6" s="223"/>
      <c r="D6" s="96">
        <v>2008</v>
      </c>
      <c r="E6" s="96">
        <v>2009</v>
      </c>
      <c r="F6" s="96">
        <v>2010</v>
      </c>
      <c r="G6" s="96">
        <v>2011</v>
      </c>
      <c r="H6" s="96">
        <v>2012</v>
      </c>
      <c r="I6" s="96">
        <v>2013</v>
      </c>
      <c r="J6" s="97">
        <v>2014</v>
      </c>
      <c r="K6" s="87"/>
      <c r="L6" s="87"/>
    </row>
    <row r="7" spans="1:12" ht="21" customHeight="1">
      <c r="A7" s="227"/>
      <c r="B7" s="224"/>
      <c r="C7" s="225"/>
      <c r="D7" s="64" t="s">
        <v>272</v>
      </c>
      <c r="E7" s="95"/>
      <c r="F7" s="95"/>
      <c r="G7" s="95"/>
      <c r="H7" s="95"/>
      <c r="I7" s="95"/>
      <c r="J7" s="95"/>
    </row>
    <row r="8" spans="1:12" s="94" customFormat="1" ht="21" customHeight="1">
      <c r="D8" s="123" t="s">
        <v>275</v>
      </c>
    </row>
    <row r="9" spans="1:12" s="101" customFormat="1" ht="15" customHeight="1">
      <c r="A9" s="90">
        <v>1</v>
      </c>
      <c r="B9" s="102"/>
      <c r="C9" s="167" t="s">
        <v>250</v>
      </c>
      <c r="D9" s="103">
        <f>IF('1.1.1'!D9="","",'1.1.1'!D9/'1.1.1'!$D9*100)</f>
        <v>100</v>
      </c>
      <c r="E9" s="104">
        <f>IF('1.1.1'!E9="","",'1.1.1'!E9/'1.1.1'!$D9*100)</f>
        <v>91.644079143011197</v>
      </c>
      <c r="F9" s="104">
        <f>IF('1.1.1'!F9="","",'1.1.1'!F9/'1.1.1'!$D9*100)</f>
        <v>99.369919404880747</v>
      </c>
      <c r="G9" s="104">
        <f>IF('1.1.1'!G9="","",'1.1.1'!G9/'1.1.1'!$D9*100)</f>
        <v>97.033930266134334</v>
      </c>
      <c r="H9" s="104">
        <f>IF('1.1.1'!H9="","",'1.1.1'!H9/'1.1.1'!$D9*100)</f>
        <v>96.697123426196981</v>
      </c>
      <c r="I9" s="104">
        <f>IF('1.1.1'!I9="","",'1.1.1'!I9/'1.1.1'!$D9*100)</f>
        <v>98.54880903371361</v>
      </c>
      <c r="J9" s="104">
        <f>IF('1.1.1'!J9="","",'1.1.1'!J9/'1.1.1'!$D9*100)</f>
        <v>94.190838239959959</v>
      </c>
      <c r="K9" s="94"/>
      <c r="L9" s="94"/>
    </row>
    <row r="10" spans="1:12" s="101" customFormat="1" ht="15" customHeight="1">
      <c r="A10" s="90">
        <v>2</v>
      </c>
      <c r="B10" s="102" t="s">
        <v>221</v>
      </c>
      <c r="C10" s="168" t="s">
        <v>254</v>
      </c>
      <c r="D10" s="106">
        <f>IF('1.1.1'!D10="","",'1.1.1'!D10/'1.1.1'!$D10*100)</f>
        <v>100</v>
      </c>
      <c r="E10" s="107">
        <f>IF('1.1.1'!E10="","",'1.1.1'!E10/'1.1.1'!$D10*100)</f>
        <v>91.644079143011197</v>
      </c>
      <c r="F10" s="107">
        <f>IF('1.1.1'!F10="","",'1.1.1'!F10/'1.1.1'!$D10*100)</f>
        <v>99.369919404880747</v>
      </c>
      <c r="G10" s="107">
        <f>IF('1.1.1'!G10="","",'1.1.1'!G10/'1.1.1'!$D10*100)</f>
        <v>97.033930266134334</v>
      </c>
      <c r="H10" s="107">
        <f>IF('1.1.1'!H10="","",'1.1.1'!H10/'1.1.1'!$D10*100)</f>
        <v>96.697123426196981</v>
      </c>
      <c r="I10" s="107">
        <f>IF('1.1.1'!I10="","",'1.1.1'!I10/'1.1.1'!$D10*100)</f>
        <v>98.54880903371361</v>
      </c>
      <c r="J10" s="107">
        <f>IF('1.1.1'!J10="","",'1.1.1'!J10/'1.1.1'!$D10*100)</f>
        <v>94.190838239959959</v>
      </c>
      <c r="K10" s="94"/>
      <c r="L10" s="94"/>
    </row>
    <row r="11" spans="1:12" s="101" customFormat="1" ht="15" customHeight="1">
      <c r="A11" s="90">
        <v>3</v>
      </c>
      <c r="B11" s="102" t="s">
        <v>209</v>
      </c>
      <c r="C11" s="167" t="s">
        <v>15</v>
      </c>
      <c r="D11" s="103">
        <f>IF('1.1.1'!D11="","",'1.1.1'!D11/'1.1.1'!$D11*100)</f>
        <v>100</v>
      </c>
      <c r="E11" s="104">
        <f>IF('1.1.1'!E11="","",'1.1.1'!E11/'1.1.1'!$D11*100)</f>
        <v>100</v>
      </c>
      <c r="F11" s="104">
        <f>IF('1.1.1'!F11="","",'1.1.1'!F11/'1.1.1'!$D11*100)</f>
        <v>97.913304642637499</v>
      </c>
      <c r="G11" s="104">
        <f>IF('1.1.1'!G11="","",'1.1.1'!G11/'1.1.1'!$D11*100)</f>
        <v>97.260738068562006</v>
      </c>
      <c r="H11" s="104">
        <f>IF('1.1.1'!H11="","",'1.1.1'!H11/'1.1.1'!$D11*100)</f>
        <v>96.632278720234027</v>
      </c>
      <c r="I11" s="104">
        <f>IF('1.1.1'!I11="","",'1.1.1'!I11/'1.1.1'!$D11*100)</f>
        <v>97.879293424757222</v>
      </c>
      <c r="J11" s="104">
        <f>IF('1.1.1'!J11="","",'1.1.1'!J11/'1.1.1'!$D11*100)</f>
        <v>95.108282614582492</v>
      </c>
      <c r="K11" s="94"/>
      <c r="L11" s="94"/>
    </row>
    <row r="12" spans="1:12" s="109" customFormat="1" ht="15" customHeight="1">
      <c r="A12" s="90">
        <v>4</v>
      </c>
      <c r="B12" s="108" t="s">
        <v>221</v>
      </c>
      <c r="C12" s="168" t="s">
        <v>255</v>
      </c>
      <c r="D12" s="106">
        <f>IF('1.1.1'!D12="","",'1.1.1'!D12/'1.1.1'!$D12*100)</f>
        <v>100</v>
      </c>
      <c r="E12" s="107">
        <f>IF('1.1.1'!E12="","",'1.1.1'!E12/'1.1.1'!$D12*100)</f>
        <v>62.059166661545284</v>
      </c>
      <c r="F12" s="107">
        <f>IF('1.1.1'!F12="","",'1.1.1'!F12/'1.1.1'!$D12*100)</f>
        <v>104.52719901507889</v>
      </c>
      <c r="G12" s="107">
        <f>IF('1.1.1'!G12="","",'1.1.1'!G12/'1.1.1'!$D12*100)</f>
        <v>96.230896214019808</v>
      </c>
      <c r="H12" s="107">
        <f>IF('1.1.1'!H12="","",'1.1.1'!H12/'1.1.1'!$D12*100)</f>
        <v>96.926712119488187</v>
      </c>
      <c r="I12" s="107">
        <f>IF('1.1.1'!I12="","",'1.1.1'!I12/'1.1.1'!$D12*100)</f>
        <v>100.919291118807</v>
      </c>
      <c r="J12" s="107">
        <f>IF('1.1.1'!J12="","",'1.1.1'!J12/'1.1.1'!$D12*100)</f>
        <v>90.942541374256749</v>
      </c>
      <c r="K12" s="110"/>
      <c r="L12" s="110"/>
    </row>
    <row r="13" spans="1:12" s="109" customFormat="1" ht="15" customHeight="1">
      <c r="A13" s="90">
        <v>5</v>
      </c>
      <c r="B13" s="102" t="s">
        <v>221</v>
      </c>
      <c r="C13" s="167" t="s">
        <v>256</v>
      </c>
      <c r="D13" s="103">
        <f>IF('1.1.1'!D13="","",'1.1.1'!D13/'1.1.1'!$D13*100)</f>
        <v>100</v>
      </c>
      <c r="E13" s="104">
        <f>IF('1.1.1'!E13="","",'1.1.1'!E13/'1.1.1'!$D13*100)</f>
        <v>99.642047455490939</v>
      </c>
      <c r="F13" s="104">
        <f>IF('1.1.1'!F13="","",'1.1.1'!F13/'1.1.1'!$D13*100)</f>
        <v>104.52719901507893</v>
      </c>
      <c r="G13" s="104">
        <f>IF('1.1.1'!G13="","",'1.1.1'!G13/'1.1.1'!$D13*100)</f>
        <v>96.230896214019822</v>
      </c>
      <c r="H13" s="104">
        <f>IF('1.1.1'!H13="","",'1.1.1'!H13/'1.1.1'!$D13*100)</f>
        <v>96.926712119488215</v>
      </c>
      <c r="I13" s="104">
        <f>IF('1.1.1'!I13="","",'1.1.1'!I13/'1.1.1'!$D13*100)</f>
        <v>100.919291118807</v>
      </c>
      <c r="J13" s="104">
        <f>IF('1.1.1'!J13="","",'1.1.1'!J13/'1.1.1'!$D13*100)</f>
        <v>90.959996554133667</v>
      </c>
      <c r="K13" s="110"/>
      <c r="L13" s="110"/>
    </row>
    <row r="14" spans="1:12" s="101" customFormat="1" ht="15" customHeight="1">
      <c r="A14" s="90"/>
      <c r="B14" s="102"/>
      <c r="C14" s="91" t="s">
        <v>257</v>
      </c>
      <c r="D14" s="103" t="str">
        <f>IF('1.1.1'!D14="","",'1.1.1'!D14/'1.1.1'!$D14*100)</f>
        <v/>
      </c>
      <c r="E14" s="104"/>
      <c r="F14" s="104"/>
      <c r="G14" s="104"/>
      <c r="H14" s="104"/>
      <c r="I14" s="104"/>
      <c r="J14" s="104"/>
      <c r="K14" s="94"/>
      <c r="L14" s="94"/>
    </row>
    <row r="15" spans="1:12" s="101" customFormat="1" ht="15" customHeight="1">
      <c r="A15" s="90">
        <v>6</v>
      </c>
      <c r="B15" s="102"/>
      <c r="C15" s="169" t="s">
        <v>258</v>
      </c>
      <c r="D15" s="103">
        <f>IF('1.1.1'!D15="","",'1.1.1'!D15/'1.1.1'!$D15*100)</f>
        <v>100</v>
      </c>
      <c r="E15" s="104">
        <f>IF('1.1.1'!E15="","",'1.1.1'!E15/'1.1.1'!$D15*100)</f>
        <v>99.642047455490939</v>
      </c>
      <c r="F15" s="104">
        <f>IF('1.1.1'!F15="","",'1.1.1'!F15/'1.1.1'!$D15*100)</f>
        <v>104.52719901507893</v>
      </c>
      <c r="G15" s="104">
        <f>IF('1.1.1'!G15="","",'1.1.1'!G15/'1.1.1'!$D15*100)</f>
        <v>96.230896214019822</v>
      </c>
      <c r="H15" s="104">
        <f>IF('1.1.1'!H15="","",'1.1.1'!H15/'1.1.1'!$D15*100)</f>
        <v>96.926712119488215</v>
      </c>
      <c r="I15" s="104">
        <f>IF('1.1.1'!I15="","",'1.1.1'!I15/'1.1.1'!$D15*100)</f>
        <v>100.919291118807</v>
      </c>
      <c r="J15" s="104">
        <f>IF('1.1.1'!J15="","",'1.1.1'!J15/'1.1.1'!$D15*100)</f>
        <v>90.959996554133667</v>
      </c>
      <c r="K15" s="94"/>
      <c r="L15" s="94"/>
    </row>
    <row r="16" spans="1:12" s="94" customFormat="1" ht="21" customHeight="1">
      <c r="D16" s="123" t="s">
        <v>276</v>
      </c>
      <c r="E16" s="103"/>
      <c r="F16" s="104"/>
      <c r="G16" s="104"/>
      <c r="H16" s="104"/>
      <c r="I16" s="104"/>
      <c r="J16" s="104"/>
    </row>
    <row r="17" spans="1:12" s="101" customFormat="1" ht="15" customHeight="1">
      <c r="A17" s="90">
        <v>7</v>
      </c>
      <c r="B17" s="102"/>
      <c r="C17" s="167" t="s">
        <v>285</v>
      </c>
      <c r="D17" s="103">
        <f>IF('1.1.1'!D17="","",'1.1.1'!D17/'1.1.1'!$D17*100)</f>
        <v>100</v>
      </c>
      <c r="E17" s="104">
        <f>IF('1.1.1'!E17="","",'1.1.1'!E17/'1.1.1'!$D17*100)</f>
        <v>0</v>
      </c>
      <c r="F17" s="104">
        <f>IF('1.1.1'!F17="","",'1.1.1'!F17/'1.1.1'!$D17*100)</f>
        <v>106.56118753280899</v>
      </c>
      <c r="G17" s="104">
        <f>IF('1.1.1'!G17="","",'1.1.1'!G17/'1.1.1'!$D17*100)</f>
        <v>114.51932905608101</v>
      </c>
      <c r="H17" s="104">
        <f>IF('1.1.1'!H17="","",'1.1.1'!H17/'1.1.1'!$D17*100)</f>
        <v>110.10161052480349</v>
      </c>
      <c r="I17" s="104">
        <f>IF('1.1.1'!I17="","",'1.1.1'!I17/'1.1.1'!$D17*100)</f>
        <v>109.07304633723862</v>
      </c>
      <c r="J17" s="104">
        <f>IF('1.1.1'!J17="","",'1.1.1'!J17/'1.1.1'!$D17*100)</f>
        <v>108.79811437227414</v>
      </c>
      <c r="K17" s="94"/>
      <c r="L17" s="94"/>
    </row>
    <row r="18" spans="1:12" s="101" customFormat="1" ht="15" customHeight="1">
      <c r="A18" s="90">
        <v>8</v>
      </c>
      <c r="B18" s="102" t="s">
        <v>221</v>
      </c>
      <c r="C18" s="168" t="s">
        <v>254</v>
      </c>
      <c r="D18" s="106">
        <f>IF('1.1.1'!D18="","",'1.1.1'!D18/'1.1.1'!$D18*100)</f>
        <v>100</v>
      </c>
      <c r="E18" s="107">
        <f>IF('1.1.1'!E18="","",'1.1.1'!E18/'1.1.1'!$D18*100)</f>
        <v>0</v>
      </c>
      <c r="F18" s="107">
        <f>IF('1.1.1'!F18="","",'1.1.1'!F18/'1.1.1'!$D18*100)</f>
        <v>106.56118753280899</v>
      </c>
      <c r="G18" s="107">
        <f>IF('1.1.1'!G18="","",'1.1.1'!G18/'1.1.1'!$D18*100)</f>
        <v>114.51932905608101</v>
      </c>
      <c r="H18" s="107">
        <f>IF('1.1.1'!H18="","",'1.1.1'!H18/'1.1.1'!$D18*100)</f>
        <v>110.10161052480349</v>
      </c>
      <c r="I18" s="107">
        <f>IF('1.1.1'!I18="","",'1.1.1'!I18/'1.1.1'!$D18*100)</f>
        <v>109.07304633723862</v>
      </c>
      <c r="J18" s="107">
        <f>IF('1.1.1'!J18="","",'1.1.1'!J18/'1.1.1'!$D18*100)</f>
        <v>108.79811437227414</v>
      </c>
      <c r="K18" s="94"/>
      <c r="L18" s="94"/>
    </row>
    <row r="19" spans="1:12" s="101" customFormat="1" ht="15" customHeight="1">
      <c r="A19" s="90">
        <v>9</v>
      </c>
      <c r="B19" s="102" t="s">
        <v>209</v>
      </c>
      <c r="C19" s="167" t="s">
        <v>15</v>
      </c>
      <c r="D19" s="103">
        <f>IF('1.1.1'!D19="","",'1.1.1'!D19/'1.1.1'!$D19*100)</f>
        <v>100</v>
      </c>
      <c r="E19" s="104">
        <f>IF('1.1.1'!E19="","",'1.1.1'!E19/'1.1.1'!$D19*100)</f>
        <v>159.64136895354949</v>
      </c>
      <c r="F19" s="104">
        <f>IF('1.1.1'!F19="","",'1.1.1'!F19/'1.1.1'!$D19*100)</f>
        <v>97.913304642637428</v>
      </c>
      <c r="G19" s="104">
        <f>IF('1.1.1'!G19="","",'1.1.1'!G19/'1.1.1'!$D19*100)</f>
        <v>97.260758163938632</v>
      </c>
      <c r="H19" s="104">
        <f>IF('1.1.1'!H19="","",'1.1.1'!H19/'1.1.1'!$D19*100)</f>
        <v>96.63227873539843</v>
      </c>
      <c r="I19" s="104">
        <f>IF('1.1.1'!I19="","",'1.1.1'!I19/'1.1.1'!$D19*100)</f>
        <v>97.879316617362278</v>
      </c>
      <c r="J19" s="104">
        <f>IF('1.1.1'!J19="","",'1.1.1'!J19/'1.1.1'!$D19*100)</f>
        <v>95.108282614582464</v>
      </c>
      <c r="K19" s="94"/>
      <c r="L19" s="94"/>
    </row>
    <row r="20" spans="1:12" s="101" customFormat="1" ht="15" customHeight="1">
      <c r="A20" s="90">
        <v>10</v>
      </c>
      <c r="B20" s="108" t="s">
        <v>221</v>
      </c>
      <c r="C20" s="168" t="s">
        <v>255</v>
      </c>
      <c r="D20" s="106">
        <f>IF('1.1.1'!D20="","",'1.1.1'!D20/'1.1.1'!$D20*100)</f>
        <v>100</v>
      </c>
      <c r="E20" s="107">
        <f>IF('1.1.1'!E20="","",'1.1.1'!E20/'1.1.1'!$D20*100)</f>
        <v>103.34668557887585</v>
      </c>
      <c r="F20" s="107">
        <f>IF('1.1.1'!F20="","",'1.1.1'!F20/'1.1.1'!$D20*100)</f>
        <v>100.9628264072943</v>
      </c>
      <c r="G20" s="107">
        <f>IF('1.1.1'!G20="","",'1.1.1'!G20/'1.1.1'!$D20*100)</f>
        <v>103.34668557887585</v>
      </c>
      <c r="H20" s="107">
        <f>IF('1.1.1'!H20="","",'1.1.1'!H20/'1.1.1'!$D20*100)</f>
        <v>101.38199851870607</v>
      </c>
      <c r="I20" s="107">
        <f>IF('1.1.1'!I20="","",'1.1.1'!I20/'1.1.1'!$D20*100)</f>
        <v>101.82658589031286</v>
      </c>
      <c r="J20" s="107">
        <f>IF('1.1.1'!J20="","",'1.1.1'!J20/'1.1.1'!$D20*100)</f>
        <v>99.935757781599136</v>
      </c>
      <c r="K20" s="94"/>
      <c r="L20" s="94"/>
    </row>
    <row r="21" spans="1:12" s="101" customFormat="1" ht="15" customHeight="1">
      <c r="A21" s="90">
        <v>11</v>
      </c>
      <c r="B21" s="102" t="s">
        <v>209</v>
      </c>
      <c r="C21" s="167" t="s">
        <v>284</v>
      </c>
      <c r="D21" s="103">
        <f>IF('1.1.1'!D21="","",'1.1.1'!D21/'1.1.1'!$D21*100)</f>
        <v>100</v>
      </c>
      <c r="E21" s="104">
        <f>IF('1.1.1'!E21="","",'1.1.1'!E21/'1.1.1'!$D21*100)</f>
        <v>100</v>
      </c>
      <c r="F21" s="104">
        <f>IF('1.1.1'!F21="","",'1.1.1'!F21/'1.1.1'!$D21*100)</f>
        <v>104.13953755584228</v>
      </c>
      <c r="G21" s="104">
        <f>IF('1.1.1'!G21="","",'1.1.1'!G21/'1.1.1'!$D21*100)</f>
        <v>105.92579660675776</v>
      </c>
      <c r="H21" s="104">
        <f>IF('1.1.1'!H21="","",'1.1.1'!H21/'1.1.1'!$D21*100)</f>
        <v>107.73766690730659</v>
      </c>
      <c r="I21" s="104">
        <f>IF('1.1.1'!I21="","",'1.1.1'!I21/'1.1.1'!$D21*100)</f>
        <v>106.2005763584929</v>
      </c>
      <c r="J21" s="104">
        <f>IF('1.1.1'!J21="","",'1.1.1'!J21/'1.1.1'!$D21*100)</f>
        <v>105.57005627164024</v>
      </c>
      <c r="K21" s="94"/>
      <c r="L21" s="94"/>
    </row>
    <row r="22" spans="1:12" s="109" customFormat="1" ht="15" customHeight="1">
      <c r="A22" s="90">
        <v>12</v>
      </c>
      <c r="B22" s="102" t="s">
        <v>221</v>
      </c>
      <c r="C22" s="167" t="s">
        <v>256</v>
      </c>
      <c r="D22" s="103">
        <f>IF('1.1.1'!D22="","",'1.1.1'!D22/'1.1.1'!$D22*100)</f>
        <v>100</v>
      </c>
      <c r="E22" s="104">
        <f>IF('1.1.1'!E22="","",'1.1.1'!E22/'1.1.1'!$D22*100)</f>
        <v>105.85371799522625</v>
      </c>
      <c r="F22" s="104">
        <f>IF('1.1.1'!F22="","",'1.1.1'!F22/'1.1.1'!$D22*100)</f>
        <v>98.583123373026382</v>
      </c>
      <c r="G22" s="104">
        <f>IF('1.1.1'!G22="","",'1.1.1'!G22/'1.1.1'!$D22*100)</f>
        <v>101.41465019644274</v>
      </c>
      <c r="H22" s="104">
        <f>IF('1.1.1'!H22="","",'1.1.1'!H22/'1.1.1'!$D22*100)</f>
        <v>96.620909882722714</v>
      </c>
      <c r="I22" s="104">
        <f>IF('1.1.1'!I22="","",'1.1.1'!I22/'1.1.1'!$D22*100)</f>
        <v>98.549990096029035</v>
      </c>
      <c r="J22" s="104">
        <f>IF('1.1.1'!J22="","",'1.1.1'!J22/'1.1.1'!$D22*100)</f>
        <v>95.71505385677095</v>
      </c>
      <c r="K22" s="110"/>
      <c r="L22" s="110"/>
    </row>
    <row r="23" spans="1:12" s="101" customFormat="1" ht="15" customHeight="1">
      <c r="A23" s="90"/>
      <c r="B23" s="112"/>
      <c r="C23" s="91" t="s">
        <v>257</v>
      </c>
      <c r="D23" s="103"/>
      <c r="E23" s="104"/>
      <c r="F23" s="104"/>
      <c r="G23" s="104"/>
      <c r="H23" s="104"/>
      <c r="I23" s="104"/>
      <c r="J23" s="104"/>
      <c r="K23" s="94"/>
      <c r="L23" s="94"/>
    </row>
    <row r="24" spans="1:12" s="101" customFormat="1" ht="15" customHeight="1">
      <c r="A24" s="90">
        <v>13</v>
      </c>
      <c r="B24" s="112"/>
      <c r="C24" s="169" t="s">
        <v>258</v>
      </c>
      <c r="D24" s="103">
        <f>IF('1.1.1'!D24="","",'1.1.1'!D24/'1.1.1'!$D24*100)</f>
        <v>100</v>
      </c>
      <c r="E24" s="104">
        <f>IF('1.1.1'!E24="","",'1.1.1'!E24/'1.1.1'!$D24*100)</f>
        <v>96.392820239037462</v>
      </c>
      <c r="F24" s="104">
        <f>IF('1.1.1'!F24="","",'1.1.1'!F24/'1.1.1'!$D24*100)</f>
        <v>106.62587135423949</v>
      </c>
      <c r="G24" s="104">
        <f>IF('1.1.1'!G24="","",'1.1.1'!G24/'1.1.1'!$D24*100)</f>
        <v>107.64572754555442</v>
      </c>
      <c r="H24" s="104">
        <f>IF('1.1.1'!H24="","",'1.1.1'!H24/'1.1.1'!$D24*100)</f>
        <v>106.21513837721676</v>
      </c>
      <c r="I24" s="104">
        <f>IF('1.1.1'!I24="","",'1.1.1'!I24/'1.1.1'!$D24*100)</f>
        <v>106.16198920462092</v>
      </c>
      <c r="J24" s="104">
        <f>IF('1.1.1'!J24="","",'1.1.1'!J24/'1.1.1'!$D24*100)</f>
        <v>101.7099021941083</v>
      </c>
      <c r="K24" s="94"/>
      <c r="L24" s="94"/>
    </row>
    <row r="25" spans="1:12" s="94" customFormat="1" ht="21" customHeight="1">
      <c r="D25" s="123" t="s">
        <v>277</v>
      </c>
      <c r="E25" s="103"/>
      <c r="F25" s="104"/>
      <c r="G25" s="104"/>
      <c r="H25" s="104"/>
      <c r="I25" s="104"/>
      <c r="J25" s="104"/>
    </row>
    <row r="26" spans="1:12" s="101" customFormat="1" ht="15" customHeight="1">
      <c r="A26" s="90">
        <v>14</v>
      </c>
      <c r="B26" s="102"/>
      <c r="C26" s="167" t="s">
        <v>250</v>
      </c>
      <c r="D26" s="103">
        <f>IF('1.1.1'!D27="","",'1.1.1'!D27/'1.1.1'!$D27*100)</f>
        <v>100</v>
      </c>
      <c r="E26" s="104">
        <f>IF('1.1.1'!E27="","",'1.1.1'!E27/'1.1.1'!$D27*100)</f>
        <v>91.644079143011197</v>
      </c>
      <c r="F26" s="104">
        <f>IF('1.1.1'!F27="","",'1.1.1'!F27/'1.1.1'!$D27*100)</f>
        <v>99.369919404880747</v>
      </c>
      <c r="G26" s="104">
        <f>IF('1.1.1'!G27="","",'1.1.1'!G27/'1.1.1'!$D27*100)</f>
        <v>97.033930266134334</v>
      </c>
      <c r="H26" s="104">
        <f>IF('1.1.1'!H27="","",'1.1.1'!H27/'1.1.1'!$D27*100)</f>
        <v>96.697123426196981</v>
      </c>
      <c r="I26" s="104">
        <f>IF('1.1.1'!I27="","",'1.1.1'!I27/'1.1.1'!$D27*100)</f>
        <v>98.54880903371361</v>
      </c>
      <c r="J26" s="104">
        <f>IF('1.1.1'!J27="","",'1.1.1'!J27/'1.1.1'!$D27*100)</f>
        <v>94.190838239959959</v>
      </c>
      <c r="K26" s="94"/>
      <c r="L26" s="94"/>
    </row>
    <row r="27" spans="1:12" s="101" customFormat="1" ht="15" customHeight="1">
      <c r="A27" s="90">
        <v>15</v>
      </c>
      <c r="B27" s="102" t="s">
        <v>251</v>
      </c>
      <c r="C27" s="167" t="s">
        <v>252</v>
      </c>
      <c r="D27" s="103">
        <f>IF('1.1.1'!D28="","",'1.1.1'!D28/'1.1.1'!$D28*100)</f>
        <v>100</v>
      </c>
      <c r="E27" s="104">
        <f>IF('1.1.1'!E28="","",'1.1.1'!E28/'1.1.1'!$D28*100)</f>
        <v>0</v>
      </c>
      <c r="F27" s="104">
        <f>IF('1.1.1'!F28="","",'1.1.1'!F28/'1.1.1'!$D28*100)</f>
        <v>106.56118753280899</v>
      </c>
      <c r="G27" s="104">
        <f>IF('1.1.1'!G28="","",'1.1.1'!G28/'1.1.1'!$D28*100)</f>
        <v>114.51932905608101</v>
      </c>
      <c r="H27" s="104">
        <f>IF('1.1.1'!H28="","",'1.1.1'!H28/'1.1.1'!$D28*100)</f>
        <v>110.10161052480349</v>
      </c>
      <c r="I27" s="104">
        <f>IF('1.1.1'!I28="","",'1.1.1'!I28/'1.1.1'!$D28*100)</f>
        <v>109.07304633723862</v>
      </c>
      <c r="J27" s="104">
        <f>IF('1.1.1'!J28="","",'1.1.1'!J28/'1.1.1'!$D28*100)</f>
        <v>108.79811437227414</v>
      </c>
      <c r="K27" s="94"/>
      <c r="L27" s="94"/>
    </row>
    <row r="28" spans="1:12" s="101" customFormat="1" ht="15" customHeight="1">
      <c r="A28" s="90">
        <v>16</v>
      </c>
      <c r="B28" s="102" t="s">
        <v>221</v>
      </c>
      <c r="C28" s="168" t="s">
        <v>254</v>
      </c>
      <c r="D28" s="106">
        <f>IF('1.1.1'!D29="","",'1.1.1'!D29/'1.1.1'!$D29*100)</f>
        <v>100</v>
      </c>
      <c r="E28" s="107">
        <f>IF('1.1.1'!E29="","",'1.1.1'!E29/'1.1.1'!$D29*100)</f>
        <v>64.322881076457122</v>
      </c>
      <c r="F28" s="107">
        <f>IF('1.1.1'!F29="","",'1.1.1'!F29/'1.1.1'!$D29*100)</f>
        <v>101.51380106870572</v>
      </c>
      <c r="G28" s="107">
        <f>IF('1.1.1'!G29="","",'1.1.1'!G29/'1.1.1'!$D29*100)</f>
        <v>102.24672795126718</v>
      </c>
      <c r="H28" s="107">
        <f>IF('1.1.1'!H29="","",'1.1.1'!H29/'1.1.1'!$D29*100)</f>
        <v>100.69330790888569</v>
      </c>
      <c r="I28" s="107">
        <f>IF('1.1.1'!I29="","",'1.1.1'!I29/'1.1.1'!$D29*100)</f>
        <v>101.68632511285196</v>
      </c>
      <c r="J28" s="107">
        <f>IF('1.1.1'!J29="","",'1.1.1'!J29/'1.1.1'!$D29*100)</f>
        <v>98.545601669914063</v>
      </c>
      <c r="K28" s="94"/>
      <c r="L28" s="94"/>
    </row>
    <row r="29" spans="1:12" s="101" customFormat="1" ht="15" customHeight="1">
      <c r="A29" s="90">
        <v>17</v>
      </c>
      <c r="B29" s="108" t="s">
        <v>221</v>
      </c>
      <c r="C29" s="168" t="s">
        <v>255</v>
      </c>
      <c r="D29" s="106">
        <f>IF('1.1.1'!D30="","",'1.1.1'!D30/'1.1.1'!$D30*100)</f>
        <v>100</v>
      </c>
      <c r="E29" s="107">
        <f>IF('1.1.1'!E30="","",'1.1.1'!E30/'1.1.1'!$D30*100)</f>
        <v>64.322881076457122</v>
      </c>
      <c r="F29" s="107">
        <f>IF('1.1.1'!F30="","",'1.1.1'!F30/'1.1.1'!$D30*100)</f>
        <v>101.51380106870572</v>
      </c>
      <c r="G29" s="107">
        <f>IF('1.1.1'!G30="","",'1.1.1'!G30/'1.1.1'!$D30*100)</f>
        <v>102.24672795126718</v>
      </c>
      <c r="H29" s="107">
        <f>IF('1.1.1'!H30="","",'1.1.1'!H30/'1.1.1'!$D30*100)</f>
        <v>100.69330790888569</v>
      </c>
      <c r="I29" s="107">
        <f>IF('1.1.1'!I30="","",'1.1.1'!I30/'1.1.1'!$D30*100)</f>
        <v>101.68632511285196</v>
      </c>
      <c r="J29" s="107">
        <f>IF('1.1.1'!J30="","",'1.1.1'!J30/'1.1.1'!$D30*100)</f>
        <v>98.545601669914063</v>
      </c>
      <c r="K29" s="94"/>
      <c r="L29" s="94"/>
    </row>
    <row r="30" spans="1:12" s="101" customFormat="1" ht="15" customHeight="1">
      <c r="A30" s="90">
        <v>18</v>
      </c>
      <c r="B30" s="102" t="s">
        <v>209</v>
      </c>
      <c r="C30" s="167" t="s">
        <v>264</v>
      </c>
      <c r="D30" s="103">
        <f>IF('1.1.1'!D31="","",'1.1.1'!D31/'1.1.1'!$D31*100)</f>
        <v>100</v>
      </c>
      <c r="E30" s="104">
        <f>IF('1.1.1'!E31="","",'1.1.1'!E31/'1.1.1'!$D31*100)</f>
        <v>100</v>
      </c>
      <c r="F30" s="104">
        <f>IF('1.1.1'!F31="","",'1.1.1'!F31/'1.1.1'!$D31*100)</f>
        <v>104.13953755584228</v>
      </c>
      <c r="G30" s="104">
        <f>IF('1.1.1'!G31="","",'1.1.1'!G31/'1.1.1'!$D31*100)</f>
        <v>105.92579660675776</v>
      </c>
      <c r="H30" s="104">
        <f>IF('1.1.1'!H31="","",'1.1.1'!H31/'1.1.1'!$D31*100)</f>
        <v>107.73766690730659</v>
      </c>
      <c r="I30" s="104">
        <f>IF('1.1.1'!I31="","",'1.1.1'!I31/'1.1.1'!$D31*100)</f>
        <v>106.2005763584929</v>
      </c>
      <c r="J30" s="104">
        <f>IF('1.1.1'!J31="","",'1.1.1'!J31/'1.1.1'!$D31*100)</f>
        <v>105.57005627164024</v>
      </c>
      <c r="K30" s="94"/>
      <c r="L30" s="94"/>
    </row>
    <row r="31" spans="1:12" s="101" customFormat="1" ht="15" customHeight="1">
      <c r="A31" s="90">
        <v>19</v>
      </c>
      <c r="B31" s="102" t="s">
        <v>221</v>
      </c>
      <c r="C31" s="167" t="s">
        <v>256</v>
      </c>
      <c r="D31" s="103">
        <f>IF('1.1.1'!D32="","",'1.1.1'!D32/'1.1.1'!$D32*100)</f>
        <v>100</v>
      </c>
      <c r="E31" s="104">
        <f>IF('1.1.1'!E32="","",'1.1.1'!E32/'1.1.1'!$D32*100)</f>
        <v>44.072956842221103</v>
      </c>
      <c r="F31" s="104">
        <f>IF('1.1.1'!F32="","",'1.1.1'!F32/'1.1.1'!$D32*100)</f>
        <v>100.02346310062225</v>
      </c>
      <c r="G31" s="104">
        <f>IF('1.1.1'!G32="","",'1.1.1'!G32/'1.1.1'!$D32*100)</f>
        <v>100.15853070400922</v>
      </c>
      <c r="H31" s="104">
        <f>IF('1.1.1'!H32="","",'1.1.1'!H32/'1.1.1'!$D32*100)</f>
        <v>96.695010392136069</v>
      </c>
      <c r="I31" s="104">
        <f>IF('1.1.1'!I32="","",'1.1.1'!I32/'1.1.1'!$D32*100)</f>
        <v>99.124087789416848</v>
      </c>
      <c r="J31" s="104">
        <f>IF('1.1.1'!J32="","",'1.1.1'!J32/'1.1.1'!$D32*100)</f>
        <v>94.558601660843252</v>
      </c>
      <c r="K31" s="94"/>
      <c r="L31" s="94"/>
    </row>
    <row r="32" spans="1:12" s="101" customFormat="1" ht="15" customHeight="1">
      <c r="A32" s="90"/>
      <c r="B32" s="102"/>
      <c r="C32" s="111" t="s">
        <v>265</v>
      </c>
      <c r="D32" s="103" t="str">
        <f>IF('1.1.1'!D33="","",'1.1.1'!D33/'1.1.1'!$D33*100)</f>
        <v/>
      </c>
      <c r="E32" s="104" t="str">
        <f>IF('1.1.1'!E33="","",'1.1.1'!E33/'1.1.1'!$D33*100)</f>
        <v/>
      </c>
      <c r="F32" s="104" t="str">
        <f>IF('1.1.1'!F33="","",'1.1.1'!F33/'1.1.1'!$D33*100)</f>
        <v/>
      </c>
      <c r="G32" s="104"/>
      <c r="H32" s="104"/>
      <c r="I32" s="104"/>
      <c r="J32" s="104"/>
      <c r="K32" s="94"/>
      <c r="L32" s="94"/>
    </row>
    <row r="33" spans="1:12" s="109" customFormat="1" ht="15" customHeight="1">
      <c r="A33" s="90">
        <v>20</v>
      </c>
      <c r="B33" s="102"/>
      <c r="C33" s="169" t="s">
        <v>258</v>
      </c>
      <c r="D33" s="103">
        <f>IF('1.1.1'!D34="","",'1.1.1'!D34/'1.1.1'!$D34*100)</f>
        <v>100</v>
      </c>
      <c r="E33" s="104">
        <f>IF('1.1.1'!E34="","",'1.1.1'!E34/'1.1.1'!$D34*100)</f>
        <v>97.531360815661884</v>
      </c>
      <c r="F33" s="104">
        <f>IF('1.1.1'!F34="","",'1.1.1'!F34/'1.1.1'!$D34*100)</f>
        <v>105.89048922919943</v>
      </c>
      <c r="G33" s="104">
        <f>IF('1.1.1'!G34="","",'1.1.1'!G34/'1.1.1'!$D34*100)</f>
        <v>103.64593073834278</v>
      </c>
      <c r="H33" s="104">
        <f>IF('1.1.1'!H34="","",'1.1.1'!H34/'1.1.1'!$D34*100)</f>
        <v>102.9604413422244</v>
      </c>
      <c r="I33" s="104">
        <f>IF('1.1.1'!I34="","",'1.1.1'!I34/'1.1.1'!$D34*100)</f>
        <v>104.32492946578078</v>
      </c>
      <c r="J33" s="104">
        <f>IF('1.1.1'!J34="","",'1.1.1'!J34/'1.1.1'!$D34*100)</f>
        <v>97.943097673938766</v>
      </c>
      <c r="K33" s="110"/>
      <c r="L33" s="110"/>
    </row>
    <row r="34" spans="1:12" s="94" customFormat="1" ht="21" customHeight="1">
      <c r="D34" s="123" t="s">
        <v>278</v>
      </c>
      <c r="E34" s="103"/>
      <c r="F34" s="104"/>
      <c r="G34" s="104"/>
      <c r="H34" s="104"/>
      <c r="I34" s="104"/>
      <c r="J34" s="104"/>
    </row>
    <row r="35" spans="1:12" s="101" customFormat="1" ht="15" customHeight="1">
      <c r="A35" s="90">
        <v>21</v>
      </c>
      <c r="B35" s="108" t="s">
        <v>221</v>
      </c>
      <c r="C35" s="168" t="s">
        <v>255</v>
      </c>
      <c r="D35" s="106">
        <f>IF('1.1.1'!D37="","",'1.1.1'!D37/'1.1.1'!$D37*100)</f>
        <v>100</v>
      </c>
      <c r="E35" s="107">
        <f>IF('1.1.1'!E37="","",'1.1.1'!E37/'1.1.1'!$D37*100)</f>
        <v>99.433824749881168</v>
      </c>
      <c r="F35" s="107">
        <f>IF('1.1.1'!F37="","",'1.1.1'!F37/'1.1.1'!$D37*100)</f>
        <v>98.15575480496183</v>
      </c>
      <c r="G35" s="107">
        <f>IF('1.1.1'!G37="","",'1.1.1'!G37/'1.1.1'!$D37*100)</f>
        <v>97.694897921107739</v>
      </c>
      <c r="H35" s="107">
        <f>IF('1.1.1'!H37="","",'1.1.1'!H37/'1.1.1'!$D37*100)</f>
        <v>96.764712856907536</v>
      </c>
      <c r="I35" s="107">
        <f>IF('1.1.1'!I37="","",'1.1.1'!I37/'1.1.1'!$D37*100)</f>
        <v>99.907840974392343</v>
      </c>
      <c r="J35" s="107">
        <f>IF('1.1.1'!J37="","",'1.1.1'!J37/'1.1.1'!$D37*100)</f>
        <v>97.079410151070732</v>
      </c>
    </row>
    <row r="36" spans="1:12" s="101" customFormat="1" ht="15" customHeight="1">
      <c r="A36" s="90">
        <v>22</v>
      </c>
      <c r="B36" s="102" t="s">
        <v>209</v>
      </c>
      <c r="C36" s="167" t="s">
        <v>264</v>
      </c>
      <c r="D36" s="103">
        <f>IF('1.1.1'!D38="","",'1.1.1'!D38/'1.1.1'!$D38*100)</f>
        <v>100</v>
      </c>
      <c r="E36" s="104">
        <f>IF('1.1.1'!E38="","",'1.1.1'!E38/'1.1.1'!$D38*100)</f>
        <v>99.999998660396145</v>
      </c>
      <c r="F36" s="104">
        <f>IF('1.1.1'!F38="","",'1.1.1'!F38/'1.1.1'!$D38*100)</f>
        <v>92.975250354972701</v>
      </c>
      <c r="G36" s="104">
        <f>IF('1.1.1'!G38="","",'1.1.1'!G38/'1.1.1'!$D38*100)</f>
        <v>93.736225448874848</v>
      </c>
      <c r="H36" s="104">
        <f>IF('1.1.1'!H38="","",'1.1.1'!H38/'1.1.1'!$D38*100)</f>
        <v>96.354938895670927</v>
      </c>
      <c r="I36" s="104">
        <f>IF('1.1.1'!I38="","",'1.1.1'!I38/'1.1.1'!$D38*100)</f>
        <v>95.75442199034967</v>
      </c>
      <c r="J36" s="104">
        <f>IF('1.1.1'!J38="","",'1.1.1'!J38/'1.1.1'!$D38*100)</f>
        <v>95.58630614736802</v>
      </c>
    </row>
    <row r="37" spans="1:12" s="101" customFormat="1" ht="15" customHeight="1">
      <c r="A37" s="90">
        <v>23</v>
      </c>
      <c r="B37" s="102" t="s">
        <v>221</v>
      </c>
      <c r="C37" s="167" t="s">
        <v>256</v>
      </c>
      <c r="D37" s="103">
        <f>IF('1.1.1'!D39="","",'1.1.1'!D39/'1.1.1'!$D39*100)</f>
        <v>100</v>
      </c>
      <c r="E37" s="104">
        <f>IF('1.1.1'!E39="","",'1.1.1'!E39/'1.1.1'!$D39*100)</f>
        <v>98.959874918333455</v>
      </c>
      <c r="F37" s="104">
        <f>IF('1.1.1'!F39="","",'1.1.1'!F39/'1.1.1'!$D39*100)</f>
        <v>102.49240678733844</v>
      </c>
      <c r="G37" s="104">
        <f>IF('1.1.1'!G39="","",'1.1.1'!G39/'1.1.1'!$D39*100)</f>
        <v>101.00874215964022</v>
      </c>
      <c r="H37" s="104">
        <f>IF('1.1.1'!H39="","",'1.1.1'!H39/'1.1.1'!$D39*100)</f>
        <v>97.107738729866043</v>
      </c>
      <c r="I37" s="104">
        <f>IF('1.1.1'!I39="","",'1.1.1'!I39/'1.1.1'!$D39*100)</f>
        <v>99.888365897904407</v>
      </c>
      <c r="J37" s="104">
        <f>IF('1.1.1'!J39="","",'1.1.1'!J39/'1.1.1'!$D39*100)</f>
        <v>94.967607179992825</v>
      </c>
    </row>
    <row r="38" spans="1:12" s="101" customFormat="1" ht="15" customHeight="1">
      <c r="A38" s="90"/>
      <c r="B38" s="102"/>
      <c r="C38" s="91" t="s">
        <v>257</v>
      </c>
      <c r="D38" s="103" t="str">
        <f>IF('1.1.1'!D40="","",'1.1.1'!D40/'1.1.1'!$D40*100)</f>
        <v/>
      </c>
      <c r="E38" s="104" t="str">
        <f>IF('1.1.1'!E40="","",'1.1.1'!E40/'1.1.1'!$D40*100)</f>
        <v/>
      </c>
      <c r="F38" s="104" t="str">
        <f>IF('1.1.1'!F40="","",'1.1.1'!F40/'1.1.1'!$D40*100)</f>
        <v/>
      </c>
      <c r="G38" s="104" t="str">
        <f>IF('1.1.1'!G40="","",'1.1.1'!G40/'1.1.1'!$D40*100)</f>
        <v/>
      </c>
      <c r="H38" s="104" t="str">
        <f>IF('1.1.1'!H40="","",'1.1.1'!H40/'1.1.1'!$D40*100)</f>
        <v/>
      </c>
      <c r="I38" s="104" t="str">
        <f>IF('1.1.1'!I40="","",'1.1.1'!I40/'1.1.1'!$D40*100)</f>
        <v/>
      </c>
      <c r="J38" s="104" t="str">
        <f>IF('1.1.1'!J40="","",'1.1.1'!J40/'1.1.1'!$D40*100)</f>
        <v/>
      </c>
    </row>
    <row r="39" spans="1:12" s="101" customFormat="1" ht="15" customHeight="1">
      <c r="A39" s="90">
        <v>24</v>
      </c>
      <c r="B39" s="102"/>
      <c r="C39" s="169" t="s">
        <v>266</v>
      </c>
      <c r="D39" s="103">
        <f>IF('1.1.1'!D41="","",'1.1.1'!D41/'1.1.1'!$D41*100)</f>
        <v>100</v>
      </c>
      <c r="E39" s="104">
        <f>IF('1.1.1'!E41="","",'1.1.1'!E41/'1.1.1'!$D41*100)</f>
        <v>99.402741689301095</v>
      </c>
      <c r="F39" s="104">
        <f>IF('1.1.1'!F41="","",'1.1.1'!F41/'1.1.1'!$D41*100)</f>
        <v>105.25857101507157</v>
      </c>
      <c r="G39" s="104">
        <f>IF('1.1.1'!G41="","",'1.1.1'!G41/'1.1.1'!$D41*100)</f>
        <v>104.08010799731015</v>
      </c>
      <c r="H39" s="104">
        <f>IF('1.1.1'!H41="","",'1.1.1'!H41/'1.1.1'!$D41*100)</f>
        <v>102.84593851968988</v>
      </c>
      <c r="I39" s="104">
        <f>IF('1.1.1'!I41="","",'1.1.1'!I41/'1.1.1'!$D41*100)</f>
        <v>103.48894822496746</v>
      </c>
      <c r="J39" s="104">
        <f>IF('1.1.1'!J41="","",'1.1.1'!J41/'1.1.1'!$D41*100)</f>
        <v>98.27750501537578</v>
      </c>
    </row>
    <row r="40" spans="1:12" s="101" customFormat="1" ht="15" customHeight="1">
      <c r="A40" s="90">
        <v>25</v>
      </c>
      <c r="B40" s="102"/>
      <c r="C40" s="169" t="s">
        <v>259</v>
      </c>
      <c r="D40" s="103">
        <f>IF('1.1.1'!D42="","",'1.1.1'!D42/'1.1.1'!$D42*100)</f>
        <v>100</v>
      </c>
      <c r="E40" s="104">
        <f>IF('1.1.1'!E42="","",'1.1.1'!E42/'1.1.1'!$D42*100)</f>
        <v>96.807692786063328</v>
      </c>
      <c r="F40" s="104">
        <f>IF('1.1.1'!F42="","",'1.1.1'!F42/'1.1.1'!$D42*100)</f>
        <v>111.11110770140893</v>
      </c>
      <c r="G40" s="104">
        <f>IF('1.1.1'!G42="","",'1.1.1'!G42/'1.1.1'!$D42*100)</f>
        <v>104.29172793223695</v>
      </c>
      <c r="H40" s="104">
        <f>IF('1.1.1'!H42="","",'1.1.1'!H42/'1.1.1'!$D42*100)</f>
        <v>104.49221617574142</v>
      </c>
      <c r="I40" s="104">
        <f>IF('1.1.1'!I42="","",'1.1.1'!I42/'1.1.1'!$D42*100)</f>
        <v>119.49363825432403</v>
      </c>
      <c r="J40" s="104">
        <f>IF('1.1.1'!J42="","",'1.1.1'!J42/'1.1.1'!$D42*100)</f>
        <v>115.6580810193782</v>
      </c>
    </row>
    <row r="41" spans="1:12" s="101" customFormat="1" ht="15" customHeight="1">
      <c r="A41" s="90">
        <v>26</v>
      </c>
      <c r="B41" s="102"/>
      <c r="C41" s="169" t="s">
        <v>260</v>
      </c>
      <c r="D41" s="103">
        <f>IF('1.1.1'!D43="","",'1.1.1'!D43/'1.1.1'!$D43*100)</f>
        <v>100</v>
      </c>
      <c r="E41" s="104">
        <f>IF('1.1.1'!E43="","",'1.1.1'!E43/'1.1.1'!$D43*100)</f>
        <v>99.806243695176619</v>
      </c>
      <c r="F41" s="104">
        <f>IF('1.1.1'!F43="","",'1.1.1'!F43/'1.1.1'!$D43*100)</f>
        <v>104.1829335105413</v>
      </c>
      <c r="G41" s="104">
        <f>IF('1.1.1'!G43="","",'1.1.1'!G43/'1.1.1'!$D43*100)</f>
        <v>96.528851616384543</v>
      </c>
      <c r="H41" s="104">
        <f>IF('1.1.1'!H43="","",'1.1.1'!H43/'1.1.1'!$D43*100)</f>
        <v>93.570157301199302</v>
      </c>
      <c r="I41" s="104">
        <f>IF('1.1.1'!I43="","",'1.1.1'!I43/'1.1.1'!$D43*100)</f>
        <v>98.373921373200488</v>
      </c>
      <c r="J41" s="104">
        <f>IF('1.1.1'!J43="","",'1.1.1'!J43/'1.1.1'!$D43*100)</f>
        <v>93.468413022886125</v>
      </c>
    </row>
    <row r="42" spans="1:12" s="101" customFormat="1" ht="15" customHeight="1">
      <c r="A42" s="90">
        <v>27</v>
      </c>
      <c r="B42" s="102"/>
      <c r="C42" s="169" t="s">
        <v>261</v>
      </c>
      <c r="D42" s="103">
        <f>IF('1.1.1'!D44="","",'1.1.1'!D44/'1.1.1'!$D44*100)</f>
        <v>100</v>
      </c>
      <c r="E42" s="104">
        <f>IF('1.1.1'!E44="","",'1.1.1'!E44/'1.1.1'!$D44*100)</f>
        <v>97.481641170040675</v>
      </c>
      <c r="F42" s="104">
        <f>IF('1.1.1'!F44="","",'1.1.1'!F44/'1.1.1'!$D44*100)</f>
        <v>117.56521992331787</v>
      </c>
      <c r="G42" s="104">
        <f>IF('1.1.1'!G44="","",'1.1.1'!G44/'1.1.1'!$D44*100)</f>
        <v>121.15285150575532</v>
      </c>
      <c r="H42" s="104">
        <f>IF('1.1.1'!H44="","",'1.1.1'!H44/'1.1.1'!$D44*100)</f>
        <v>118.16563561197351</v>
      </c>
      <c r="I42" s="104">
        <f>IF('1.1.1'!I44="","",'1.1.1'!I44/'1.1.1'!$D44*100)</f>
        <v>116.03169170830779</v>
      </c>
      <c r="J42" s="104">
        <f>IF('1.1.1'!J44="","",'1.1.1'!J44/'1.1.1'!$D44*100)</f>
        <v>115.43431534181101</v>
      </c>
    </row>
    <row r="43" spans="1:12" s="101" customFormat="1" ht="5.25" customHeight="1">
      <c r="A43" s="91"/>
      <c r="B43" s="112"/>
      <c r="C43" s="169"/>
      <c r="D43" s="103" t="str">
        <f>IF('1.1.1'!D58="","",'1.1.1'!D58/'1.1.1'!$D58*100)</f>
        <v/>
      </c>
      <c r="E43" s="103" t="str">
        <f>IF('1.1.1'!E58="","",'1.1.1'!E58/'1.1.1'!$D58*100)</f>
        <v/>
      </c>
      <c r="F43" s="104" t="str">
        <f>IF('1.1.1'!F58="","",'1.1.1'!F58/'1.1.1'!$D58*100)</f>
        <v/>
      </c>
      <c r="G43" s="104" t="str">
        <f>IF('1.1.1'!G58="","",'1.1.1'!G58/'1.1.1'!$D58*100)</f>
        <v/>
      </c>
      <c r="H43" s="104" t="str">
        <f>IF('1.1.1'!H58="","",'1.1.1'!H58/'1.1.1'!$D58*100)</f>
        <v/>
      </c>
      <c r="I43" s="104" t="str">
        <f>IF('1.1.1'!I58="","",'1.1.1'!I58/'1.1.1'!$D58*100)</f>
        <v/>
      </c>
      <c r="J43" s="104" t="str">
        <f>IF('1.1.1'!J58="","",'1.1.1'!J58/'1.1.1'!$D58*100)</f>
        <v/>
      </c>
    </row>
    <row r="44" spans="1:12" s="94" customFormat="1" ht="21" customHeight="1">
      <c r="D44" s="123" t="s">
        <v>489</v>
      </c>
      <c r="E44" s="103" t="str">
        <f>IF('1.1.1'!E59="","",'1.1.1'!E59/'1.1.1'!$D59*100)</f>
        <v/>
      </c>
      <c r="F44" s="104"/>
      <c r="G44" s="104"/>
      <c r="H44" s="104"/>
      <c r="I44" s="104"/>
      <c r="J44" s="104"/>
    </row>
    <row r="45" spans="1:12" s="101" customFormat="1" ht="15" customHeight="1">
      <c r="A45" s="90">
        <v>28</v>
      </c>
      <c r="B45" s="108" t="s">
        <v>221</v>
      </c>
      <c r="C45" s="168" t="s">
        <v>255</v>
      </c>
      <c r="D45" s="106">
        <f>IF('1.1.1'!D47="","",'1.1.1'!D47/'1.1.1'!$D47*100)</f>
        <v>100</v>
      </c>
      <c r="E45" s="107">
        <f>IF('1.1.1'!E47="","",'1.1.1'!E47/'1.1.1'!$D47*100)</f>
        <v>89.638469277377823</v>
      </c>
      <c r="F45" s="107">
        <f>IF('1.1.1'!F47="","",'1.1.1'!F47/'1.1.1'!$D47*100)</f>
        <v>106.56118753280902</v>
      </c>
      <c r="G45" s="107">
        <f>IF('1.1.1'!G47="","",'1.1.1'!G47/'1.1.1'!$D47*100)</f>
        <v>114.51933937365169</v>
      </c>
      <c r="H45" s="107">
        <f>IF('1.1.1'!H47="","",'1.1.1'!H47/'1.1.1'!$D47*100)</f>
        <v>110.10161052480356</v>
      </c>
      <c r="I45" s="107">
        <f>IF('1.1.1'!I47="","",'1.1.1'!I47/'1.1.1'!$D47*100)</f>
        <v>105.65010601370292</v>
      </c>
      <c r="J45" s="107">
        <f>IF('1.1.1'!J47="","",'1.1.1'!J47/'1.1.1'!$D47*100)</f>
        <v>105.50699553148819</v>
      </c>
    </row>
    <row r="46" spans="1:12" s="101" customFormat="1" ht="15" customHeight="1">
      <c r="A46" s="90">
        <v>29</v>
      </c>
      <c r="B46" s="102" t="s">
        <v>209</v>
      </c>
      <c r="C46" s="167" t="s">
        <v>264</v>
      </c>
      <c r="D46" s="103">
        <f>IF('1.1.1'!D48="","",'1.1.1'!D48/'1.1.1'!$D48*100)</f>
        <v>100</v>
      </c>
      <c r="E46" s="104">
        <f>IF('1.1.1'!E48="","",'1.1.1'!E48/'1.1.1'!$D48*100)</f>
        <v>88.708804769562278</v>
      </c>
      <c r="F46" s="104">
        <f>IF('1.1.1'!F48="","",'1.1.1'!F48/'1.1.1'!$D48*100)</f>
        <v>105.35689103517515</v>
      </c>
      <c r="G46" s="104">
        <f>IF('1.1.1'!G48="","",'1.1.1'!G48/'1.1.1'!$D48*100)</f>
        <v>116.40112664518742</v>
      </c>
      <c r="H46" s="104">
        <f>IF('1.1.1'!H48="","",'1.1.1'!H48/'1.1.1'!$D48*100)</f>
        <v>116.52337313987704</v>
      </c>
      <c r="I46" s="104">
        <f>IF('1.1.1'!I48="","",'1.1.1'!I48/'1.1.1'!$D48*100)</f>
        <v>113.43601992639132</v>
      </c>
      <c r="J46" s="104">
        <f>IF('1.1.1'!J48="","",'1.1.1'!J48/'1.1.1'!$D48*100)</f>
        <v>112.02561104238701</v>
      </c>
    </row>
    <row r="47" spans="1:12" s="101" customFormat="1" ht="15" customHeight="1">
      <c r="A47" s="90">
        <v>30</v>
      </c>
      <c r="B47" s="102" t="s">
        <v>221</v>
      </c>
      <c r="C47" s="167" t="s">
        <v>256</v>
      </c>
      <c r="D47" s="103">
        <f>IF('1.1.1'!D49="","",'1.1.1'!D49/'1.1.1'!$D49*100)</f>
        <v>100</v>
      </c>
      <c r="E47" s="104">
        <f>IF('1.1.1'!E49="","",'1.1.1'!E49/'1.1.1'!$D49*100)</f>
        <v>90.384674805309828</v>
      </c>
      <c r="F47" s="104">
        <f>IF('1.1.1'!F49="","",'1.1.1'!F49/'1.1.1'!$D49*100)</f>
        <v>107.52782947326031</v>
      </c>
      <c r="G47" s="104">
        <f>IF('1.1.1'!G49="","",'1.1.1'!G49/'1.1.1'!$D49*100)</f>
        <v>113.00890194960552</v>
      </c>
      <c r="H47" s="104">
        <f>IF('1.1.1'!H49="","",'1.1.1'!H49/'1.1.1'!$D49*100)</f>
        <v>104.9471115392558</v>
      </c>
      <c r="I47" s="104">
        <f>IF('1.1.1'!I49="","",'1.1.1'!I49/'1.1.1'!$D49*100)</f>
        <v>105.57105719698738</v>
      </c>
      <c r="J47" s="104">
        <f>IF('1.1.1'!J49="","",'1.1.1'!J49/'1.1.1'!$D49*100)</f>
        <v>106.20752837445065</v>
      </c>
    </row>
    <row r="48" spans="1:12" s="101" customFormat="1" ht="15" customHeight="1">
      <c r="A48" s="90"/>
      <c r="B48" s="102"/>
      <c r="C48" s="91" t="s">
        <v>257</v>
      </c>
      <c r="D48" s="103" t="str">
        <f>IF('1.1.1'!D50="","",'1.1.1'!D50/'1.1.1'!$D50*100)</f>
        <v/>
      </c>
      <c r="E48" s="104" t="str">
        <f>IF('1.1.1'!E50="","",'1.1.1'!E50/'1.1.1'!$D50*100)</f>
        <v/>
      </c>
      <c r="F48" s="104" t="str">
        <f>IF('1.1.1'!F50="","",'1.1.1'!F50/'1.1.1'!$D50*100)</f>
        <v/>
      </c>
      <c r="G48" s="104" t="str">
        <f>IF('1.1.1'!G50="","",'1.1.1'!G50/'1.1.1'!$D50*100)</f>
        <v/>
      </c>
      <c r="H48" s="104" t="str">
        <f>IF('1.1.1'!H50="","",'1.1.1'!H50/'1.1.1'!$D50*100)</f>
        <v/>
      </c>
      <c r="I48" s="104" t="str">
        <f>IF('1.1.1'!I50="","",'1.1.1'!I50/'1.1.1'!$D50*100)</f>
        <v/>
      </c>
      <c r="J48" s="104" t="str">
        <f>IF('1.1.1'!J50="","",'1.1.1'!J50/'1.1.1'!$D50*100)</f>
        <v/>
      </c>
    </row>
    <row r="49" spans="1:10" s="101" customFormat="1" ht="15" customHeight="1">
      <c r="A49" s="90">
        <v>31</v>
      </c>
      <c r="B49" s="102"/>
      <c r="C49" s="169" t="s">
        <v>266</v>
      </c>
      <c r="D49" s="103">
        <f>IF('1.1.1'!D51="","",'1.1.1'!D51/'1.1.1'!$D51*100)</f>
        <v>100</v>
      </c>
      <c r="E49" s="104">
        <f>IF('1.1.1'!E51="","",'1.1.1'!E51/'1.1.1'!$D51*100)</f>
        <v>90.533470242533625</v>
      </c>
      <c r="F49" s="104">
        <f>IF('1.1.1'!F51="","",'1.1.1'!F51/'1.1.1'!$D51*100)</f>
        <v>109.28756634824919</v>
      </c>
      <c r="G49" s="104">
        <f>IF('1.1.1'!G51="","",'1.1.1'!G51/'1.1.1'!$D51*100)</f>
        <v>114.58684459952985</v>
      </c>
      <c r="H49" s="104">
        <f>IF('1.1.1'!H51="","",'1.1.1'!H51/'1.1.1'!$D51*100)</f>
        <v>112.773889324397</v>
      </c>
      <c r="I49" s="104">
        <f>IF('1.1.1'!I51="","",'1.1.1'!I51/'1.1.1'!$D51*100)</f>
        <v>111.36554221379822</v>
      </c>
      <c r="J49" s="104">
        <f>IF('1.1.1'!J51="","",'1.1.1'!J51/'1.1.1'!$D51*100)</f>
        <v>108.39167804567072</v>
      </c>
    </row>
    <row r="50" spans="1:10" s="101" customFormat="1" ht="12">
      <c r="A50" s="93"/>
      <c r="B50" s="113"/>
      <c r="C50" s="170"/>
      <c r="D50" s="171"/>
      <c r="E50" s="114"/>
      <c r="F50" s="115"/>
      <c r="G50" s="115"/>
      <c r="H50" s="115"/>
      <c r="I50" s="115"/>
      <c r="J50" s="114"/>
    </row>
    <row r="51" spans="1:10" s="101" customFormat="1" ht="12">
      <c r="A51" s="93"/>
      <c r="B51" s="113"/>
      <c r="C51" s="94"/>
      <c r="D51" s="114"/>
      <c r="E51" s="114"/>
      <c r="F51" s="115"/>
      <c r="G51" s="115"/>
      <c r="H51" s="115"/>
      <c r="I51" s="115"/>
      <c r="J51" s="114"/>
    </row>
    <row r="52" spans="1:10" s="101" customFormat="1" ht="12">
      <c r="A52" s="94"/>
      <c r="B52" s="113"/>
      <c r="C52" s="94"/>
      <c r="F52" s="116"/>
      <c r="G52" s="116"/>
      <c r="H52" s="116"/>
      <c r="I52" s="116"/>
    </row>
    <row r="53" spans="1:10" s="101" customFormat="1" ht="12">
      <c r="A53" s="94"/>
      <c r="B53" s="113"/>
      <c r="C53" s="94"/>
      <c r="F53" s="116"/>
      <c r="G53" s="116"/>
      <c r="H53" s="116"/>
      <c r="I53" s="116"/>
    </row>
    <row r="54" spans="1:10" s="101" customFormat="1" ht="12">
      <c r="A54" s="93"/>
      <c r="B54" s="113"/>
      <c r="C54" s="94"/>
      <c r="F54" s="116"/>
      <c r="G54" s="116"/>
      <c r="H54" s="116"/>
      <c r="I54" s="116"/>
    </row>
    <row r="55" spans="1:10" s="101" customFormat="1" ht="12">
      <c r="A55" s="93"/>
      <c r="B55" s="113"/>
      <c r="C55" s="94"/>
    </row>
    <row r="56" spans="1:10" s="101" customFormat="1" ht="12">
      <c r="A56" s="93"/>
      <c r="B56" s="113"/>
      <c r="C56" s="94"/>
    </row>
    <row r="57" spans="1:10" s="101" customFormat="1" ht="12">
      <c r="A57" s="93"/>
      <c r="B57" s="113"/>
      <c r="C57" s="94"/>
    </row>
    <row r="58" spans="1:10" s="101" customFormat="1" ht="12">
      <c r="A58" s="93"/>
      <c r="B58" s="113"/>
      <c r="C58" s="94"/>
    </row>
  </sheetData>
  <mergeCells count="2">
    <mergeCell ref="A6:A7"/>
    <mergeCell ref="B6:C7"/>
  </mergeCells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workbookViewId="0"/>
  </sheetViews>
  <sheetFormatPr baseColWidth="10" defaultRowHeight="12.75"/>
  <cols>
    <col min="1" max="1" width="5.7109375" style="39" customWidth="1"/>
    <col min="2" max="2" width="5.28515625" style="89" customWidth="1"/>
    <col min="3" max="3" width="37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2" width="11.42578125" style="41"/>
    <col min="13" max="16384" width="11.42578125" style="39"/>
  </cols>
  <sheetData>
    <row r="1" spans="1:12" ht="18">
      <c r="A1" s="27" t="s">
        <v>9</v>
      </c>
      <c r="B1" s="28" t="s">
        <v>487</v>
      </c>
    </row>
    <row r="2" spans="1:12" ht="15.75">
      <c r="A2" s="59" t="s">
        <v>244</v>
      </c>
      <c r="B2" s="60" t="s">
        <v>245</v>
      </c>
    </row>
    <row r="3" spans="1:12" s="85" customFormat="1" ht="18">
      <c r="A3" s="74" t="s">
        <v>246</v>
      </c>
      <c r="B3" s="100" t="s">
        <v>283</v>
      </c>
      <c r="K3" s="45"/>
      <c r="L3" s="45"/>
    </row>
    <row r="4" spans="1:12" s="34" customFormat="1" ht="15.75">
      <c r="A4" s="99" t="s">
        <v>282</v>
      </c>
      <c r="B4" s="75" t="s">
        <v>490</v>
      </c>
      <c r="C4" s="74"/>
      <c r="K4" s="35"/>
      <c r="L4" s="35"/>
    </row>
    <row r="5" spans="1:12" s="34" customFormat="1" ht="12" customHeight="1">
      <c r="A5" s="74"/>
      <c r="B5" s="75"/>
      <c r="C5" s="74"/>
      <c r="K5" s="35"/>
      <c r="L5" s="35"/>
    </row>
    <row r="6" spans="1:12" s="88" customFormat="1" ht="21" customHeight="1">
      <c r="A6" s="226" t="s">
        <v>248</v>
      </c>
      <c r="B6" s="222" t="s">
        <v>249</v>
      </c>
      <c r="C6" s="223"/>
      <c r="D6" s="96">
        <v>2008</v>
      </c>
      <c r="E6" s="96">
        <v>2009</v>
      </c>
      <c r="F6" s="96">
        <v>2010</v>
      </c>
      <c r="G6" s="96">
        <v>2011</v>
      </c>
      <c r="H6" s="96">
        <v>2012</v>
      </c>
      <c r="I6" s="96">
        <v>2013</v>
      </c>
      <c r="J6" s="97">
        <v>2014</v>
      </c>
      <c r="K6" s="87"/>
      <c r="L6" s="87"/>
    </row>
    <row r="7" spans="1:12" ht="21" customHeight="1">
      <c r="A7" s="227"/>
      <c r="B7" s="224"/>
      <c r="C7" s="225"/>
      <c r="D7" s="64" t="s">
        <v>274</v>
      </c>
      <c r="E7" s="95"/>
      <c r="F7" s="95"/>
      <c r="G7" s="95"/>
      <c r="H7" s="95"/>
      <c r="I7" s="95"/>
      <c r="J7" s="95"/>
    </row>
    <row r="8" spans="1:12" s="94" customFormat="1" ht="21" customHeight="1">
      <c r="D8" s="123" t="s">
        <v>275</v>
      </c>
    </row>
    <row r="9" spans="1:12" s="101" customFormat="1" ht="15" customHeight="1">
      <c r="A9" s="90">
        <v>1</v>
      </c>
      <c r="B9" s="102"/>
      <c r="C9" s="167" t="s">
        <v>250</v>
      </c>
      <c r="D9" s="104">
        <f>'1.1.1'!D9/'1.1.1'!D$10*100</f>
        <v>100</v>
      </c>
      <c r="E9" s="104">
        <f>'1.1.1'!E9/'1.1.1'!E$10*100</f>
        <v>100</v>
      </c>
      <c r="F9" s="104">
        <f>'1.1.1'!F9/'1.1.1'!F$10*100</f>
        <v>100</v>
      </c>
      <c r="G9" s="104">
        <f>'1.1.1'!G9/'1.1.1'!G$10*100</f>
        <v>100</v>
      </c>
      <c r="H9" s="104">
        <f>'1.1.1'!H9/'1.1.1'!H$10*100</f>
        <v>100</v>
      </c>
      <c r="I9" s="104">
        <f>'1.1.1'!I9/'1.1.1'!I$10*100</f>
        <v>100</v>
      </c>
      <c r="J9" s="104">
        <f>'1.1.1'!J9/'1.1.1'!J$10*100</f>
        <v>100</v>
      </c>
      <c r="K9" s="94"/>
      <c r="L9" s="94"/>
    </row>
    <row r="10" spans="1:12" s="101" customFormat="1" ht="15" customHeight="1">
      <c r="A10" s="90">
        <v>2</v>
      </c>
      <c r="B10" s="102" t="s">
        <v>221</v>
      </c>
      <c r="C10" s="168" t="s">
        <v>254</v>
      </c>
      <c r="D10" s="186">
        <f>'1.1.1'!D10/'1.1.1'!D$10*100</f>
        <v>100</v>
      </c>
      <c r="E10" s="186">
        <f>'1.1.1'!E10/'1.1.1'!E$10*100</f>
        <v>100</v>
      </c>
      <c r="F10" s="186">
        <f>'1.1.1'!F10/'1.1.1'!F$10*100</f>
        <v>100</v>
      </c>
      <c r="G10" s="186">
        <f>'1.1.1'!G10/'1.1.1'!G$10*100</f>
        <v>100</v>
      </c>
      <c r="H10" s="186">
        <f>'1.1.1'!H10/'1.1.1'!H$10*100</f>
        <v>100</v>
      </c>
      <c r="I10" s="186">
        <f>'1.1.1'!I10/'1.1.1'!I$10*100</f>
        <v>100</v>
      </c>
      <c r="J10" s="186">
        <f>'1.1.1'!J10/'1.1.1'!J$10*100</f>
        <v>100</v>
      </c>
      <c r="K10" s="94"/>
      <c r="L10" s="94"/>
    </row>
    <row r="11" spans="1:12" s="101" customFormat="1" ht="15" customHeight="1">
      <c r="A11" s="90">
        <v>3</v>
      </c>
      <c r="B11" s="102" t="s">
        <v>209</v>
      </c>
      <c r="C11" s="167" t="s">
        <v>15</v>
      </c>
      <c r="D11" s="104">
        <f>'1.1.1'!D11/'1.1.1'!D$10*100</f>
        <v>77.97644352603163</v>
      </c>
      <c r="E11" s="104">
        <f>'1.1.1'!E11/'1.1.1'!E$10*100</f>
        <v>85.086177148824703</v>
      </c>
      <c r="F11" s="104">
        <f>'1.1.1'!F11/'1.1.1'!F$10*100</f>
        <v>76.83342520190017</v>
      </c>
      <c r="G11" s="104">
        <f>'1.1.1'!G11/'1.1.1'!G$10*100</f>
        <v>78.158706222685865</v>
      </c>
      <c r="H11" s="104">
        <f>'1.1.1'!H11/'1.1.1'!H$10*100</f>
        <v>77.924152833471965</v>
      </c>
      <c r="I11" s="104">
        <f>'1.1.1'!I11/'1.1.1'!I$10*100</f>
        <v>77.446691349587525</v>
      </c>
      <c r="J11" s="104">
        <f>'1.1.1'!J11/'1.1.1'!J$10*100</f>
        <v>78.735955287502279</v>
      </c>
      <c r="K11" s="94"/>
      <c r="L11" s="94"/>
    </row>
    <row r="12" spans="1:12" s="109" customFormat="1" ht="15" customHeight="1">
      <c r="A12" s="90">
        <v>4</v>
      </c>
      <c r="B12" s="108" t="s">
        <v>221</v>
      </c>
      <c r="C12" s="168" t="s">
        <v>255</v>
      </c>
      <c r="D12" s="107">
        <f>'1.1.1'!D12/'1.1.1'!D$10*100</f>
        <v>22.023556473968366</v>
      </c>
      <c r="E12" s="107">
        <f>'1.1.1'!E12/'1.1.1'!E$10*100</f>
        <v>14.91382285117529</v>
      </c>
      <c r="F12" s="107">
        <f>'1.1.1'!F12/'1.1.1'!F$10*100</f>
        <v>23.16657479809982</v>
      </c>
      <c r="G12" s="107">
        <f>'1.1.1'!G12/'1.1.1'!G$10*100</f>
        <v>21.841293777314139</v>
      </c>
      <c r="H12" s="107">
        <f>'1.1.1'!H12/'1.1.1'!H$10*100</f>
        <v>22.075847166528035</v>
      </c>
      <c r="I12" s="107">
        <f>'1.1.1'!I12/'1.1.1'!I$10*100</f>
        <v>22.553308650412475</v>
      </c>
      <c r="J12" s="107">
        <f>'1.1.1'!J12/'1.1.1'!J$10*100</f>
        <v>21.264044712497714</v>
      </c>
      <c r="K12" s="110"/>
      <c r="L12" s="110"/>
    </row>
    <row r="13" spans="1:12" s="109" customFormat="1" ht="15" customHeight="1">
      <c r="A13" s="90">
        <v>5</v>
      </c>
      <c r="B13" s="102" t="s">
        <v>221</v>
      </c>
      <c r="C13" s="167" t="s">
        <v>256</v>
      </c>
      <c r="D13" s="104">
        <f>'1.1.1'!D13/'1.1.1'!D$10*100</f>
        <v>22.023556473968362</v>
      </c>
      <c r="E13" s="104">
        <f>'1.1.1'!E13/'1.1.1'!E$10*100</f>
        <v>23.945597793539413</v>
      </c>
      <c r="F13" s="104">
        <f>'1.1.1'!F13/'1.1.1'!F$10*100</f>
        <v>23.166574798099827</v>
      </c>
      <c r="G13" s="104">
        <f>'1.1.1'!G13/'1.1.1'!G$10*100</f>
        <v>21.841293777314139</v>
      </c>
      <c r="H13" s="104">
        <f>'1.1.1'!H13/'1.1.1'!H$10*100</f>
        <v>22.075847166528035</v>
      </c>
      <c r="I13" s="104">
        <f>'1.1.1'!I13/'1.1.1'!I$10*100</f>
        <v>22.553308650412475</v>
      </c>
      <c r="J13" s="104">
        <f>'1.1.1'!J13/'1.1.1'!J$10*100</f>
        <v>21.268126055725631</v>
      </c>
      <c r="K13" s="110"/>
      <c r="L13" s="110"/>
    </row>
    <row r="14" spans="1:12" s="101" customFormat="1" ht="15" customHeight="1">
      <c r="A14" s="90">
        <v>6</v>
      </c>
      <c r="B14" s="102"/>
      <c r="C14" s="91" t="s">
        <v>257</v>
      </c>
      <c r="D14" s="104"/>
      <c r="E14" s="121"/>
      <c r="F14" s="121"/>
      <c r="G14" s="121"/>
      <c r="H14" s="121"/>
      <c r="I14" s="121"/>
      <c r="J14" s="121"/>
      <c r="K14" s="94"/>
      <c r="L14" s="94"/>
    </row>
    <row r="15" spans="1:12" s="101" customFormat="1" ht="15" customHeight="1">
      <c r="A15" s="90">
        <v>7</v>
      </c>
      <c r="B15" s="102"/>
      <c r="C15" s="169" t="s">
        <v>258</v>
      </c>
      <c r="D15" s="104">
        <f>'1.1.1'!D15/'1.1.1'!D$10*100</f>
        <v>22.023556473968362</v>
      </c>
      <c r="E15" s="104">
        <f>'1.1.1'!E15/'1.1.1'!E$10*100</f>
        <v>23.945597793539413</v>
      </c>
      <c r="F15" s="104">
        <f>'1.1.1'!F15/'1.1.1'!F$10*100</f>
        <v>23.166574798099827</v>
      </c>
      <c r="G15" s="104">
        <f>'1.1.1'!G15/'1.1.1'!G$10*100</f>
        <v>21.841293777314139</v>
      </c>
      <c r="H15" s="104">
        <f>'1.1.1'!H15/'1.1.1'!H$10*100</f>
        <v>22.075847166528035</v>
      </c>
      <c r="I15" s="104">
        <f>'1.1.1'!I15/'1.1.1'!I$10*100</f>
        <v>22.553308650412475</v>
      </c>
      <c r="J15" s="104">
        <f>'1.1.1'!J15/'1.1.1'!J$10*100</f>
        <v>21.268126055725631</v>
      </c>
      <c r="K15" s="94"/>
      <c r="L15" s="94"/>
    </row>
    <row r="16" spans="1:12" s="94" customFormat="1" ht="21" customHeight="1">
      <c r="D16" s="123" t="s">
        <v>276</v>
      </c>
      <c r="E16" s="103"/>
      <c r="F16" s="104"/>
      <c r="G16" s="104"/>
      <c r="H16" s="104"/>
      <c r="I16" s="104"/>
      <c r="J16" s="104"/>
    </row>
    <row r="17" spans="1:12" s="101" customFormat="1" ht="15" customHeight="1">
      <c r="A17" s="90">
        <v>8</v>
      </c>
      <c r="B17" s="102" t="s">
        <v>251</v>
      </c>
      <c r="C17" s="167" t="s">
        <v>285</v>
      </c>
      <c r="D17" s="103" t="s">
        <v>209</v>
      </c>
      <c r="E17" s="103" t="s">
        <v>209</v>
      </c>
      <c r="F17" s="103" t="s">
        <v>209</v>
      </c>
      <c r="G17" s="103" t="s">
        <v>209</v>
      </c>
      <c r="H17" s="103" t="s">
        <v>209</v>
      </c>
      <c r="I17" s="103" t="s">
        <v>209</v>
      </c>
      <c r="J17" s="103" t="s">
        <v>209</v>
      </c>
      <c r="K17" s="94"/>
      <c r="L17" s="94"/>
    </row>
    <row r="18" spans="1:12" s="101" customFormat="1" ht="15" customHeight="1">
      <c r="A18" s="90">
        <v>9</v>
      </c>
      <c r="B18" s="102" t="s">
        <v>221</v>
      </c>
      <c r="C18" s="168" t="s">
        <v>254</v>
      </c>
      <c r="D18" s="107">
        <f>'1.1.1'!D18/'1.1.1'!D$20*100</f>
        <v>35.263217638188507</v>
      </c>
      <c r="E18" s="107">
        <f>'1.1.1'!E18/'1.1.1'!E$20*100</f>
        <v>0</v>
      </c>
      <c r="F18" s="107">
        <f>'1.1.1'!F18/'1.1.1'!F$20*100</f>
        <v>37.218553416822537</v>
      </c>
      <c r="G18" s="107">
        <f>'1.1.1'!G18/'1.1.1'!G$20*100</f>
        <v>39.075467216622044</v>
      </c>
      <c r="H18" s="107">
        <f>'1.1.1'!H18/'1.1.1'!H$20*100</f>
        <v>38.296118748683405</v>
      </c>
      <c r="I18" s="107">
        <f>'1.1.1'!I18/'1.1.1'!I$20*100</f>
        <v>37.772714638527169</v>
      </c>
      <c r="J18" s="107">
        <f>'1.1.1'!J18/'1.1.1'!J$20*100</f>
        <v>38.390378688262118</v>
      </c>
      <c r="K18" s="94"/>
      <c r="L18" s="94"/>
    </row>
    <row r="19" spans="1:12" s="101" customFormat="1" ht="15" customHeight="1">
      <c r="A19" s="90">
        <v>10</v>
      </c>
      <c r="B19" s="102" t="s">
        <v>209</v>
      </c>
      <c r="C19" s="167" t="s">
        <v>15</v>
      </c>
      <c r="D19" s="104">
        <f>'1.1.1'!D19/'1.1.1'!D$20*100</f>
        <v>64.736782361811493</v>
      </c>
      <c r="E19" s="104">
        <f>'1.1.1'!E19/'1.1.1'!E$20*100</f>
        <v>100</v>
      </c>
      <c r="F19" s="104">
        <f>'1.1.1'!F19/'1.1.1'!F$20*100</f>
        <v>62.781446583177456</v>
      </c>
      <c r="G19" s="104">
        <f>'1.1.1'!G19/'1.1.1'!G$20*100</f>
        <v>60.924532783377963</v>
      </c>
      <c r="H19" s="104">
        <f>'1.1.1'!H19/'1.1.1'!H$20*100</f>
        <v>61.703881251316595</v>
      </c>
      <c r="I19" s="104">
        <f>'1.1.1'!I19/'1.1.1'!I$20*100</f>
        <v>62.227285361472816</v>
      </c>
      <c r="J19" s="104">
        <f>'1.1.1'!J19/'1.1.1'!J$20*100</f>
        <v>61.609621311737882</v>
      </c>
      <c r="K19" s="94"/>
      <c r="L19" s="94"/>
    </row>
    <row r="20" spans="1:12" s="101" customFormat="1" ht="15" customHeight="1">
      <c r="A20" s="90">
        <v>11</v>
      </c>
      <c r="B20" s="108" t="s">
        <v>221</v>
      </c>
      <c r="C20" s="168" t="s">
        <v>255</v>
      </c>
      <c r="D20" s="186">
        <f>'1.1.1'!D20/'1.1.1'!D$20*100</f>
        <v>100</v>
      </c>
      <c r="E20" s="186">
        <f>'1.1.1'!E20/'1.1.1'!E$20*100</f>
        <v>100</v>
      </c>
      <c r="F20" s="186">
        <f>'1.1.1'!F20/'1.1.1'!F$20*100</f>
        <v>100</v>
      </c>
      <c r="G20" s="186">
        <f>'1.1.1'!G20/'1.1.1'!G$20*100</f>
        <v>100</v>
      </c>
      <c r="H20" s="186">
        <f>'1.1.1'!H20/'1.1.1'!H$20*100</f>
        <v>100</v>
      </c>
      <c r="I20" s="186">
        <f>'1.1.1'!I20/'1.1.1'!I$20*100</f>
        <v>100</v>
      </c>
      <c r="J20" s="186">
        <f>'1.1.1'!J20/'1.1.1'!J$20*100</f>
        <v>100</v>
      </c>
      <c r="K20" s="94"/>
      <c r="L20" s="94"/>
    </row>
    <row r="21" spans="1:12" s="101" customFormat="1" ht="15" customHeight="1">
      <c r="A21" s="90">
        <v>12</v>
      </c>
      <c r="B21" s="102" t="s">
        <v>209</v>
      </c>
      <c r="C21" s="167" t="s">
        <v>284</v>
      </c>
      <c r="D21" s="104">
        <f>'1.1.1'!D21/'1.1.1'!D$20*100</f>
        <v>42.828035419453158</v>
      </c>
      <c r="E21" s="104">
        <f>'1.1.1'!E21/'1.1.1'!E$20*100</f>
        <v>41.441131062462681</v>
      </c>
      <c r="F21" s="104">
        <f>'1.1.1'!F21/'1.1.1'!F$20*100</f>
        <v>44.175583843251601</v>
      </c>
      <c r="G21" s="104">
        <f>'1.1.1'!G21/'1.1.1'!G$20*100</f>
        <v>43.896848200764133</v>
      </c>
      <c r="H21" s="104">
        <f>'1.1.1'!H21/'1.1.1'!H$20*100</f>
        <v>45.512938013980921</v>
      </c>
      <c r="I21" s="104">
        <f>'1.1.1'!I21/'1.1.1'!I$20*100</f>
        <v>44.667726076442825</v>
      </c>
      <c r="J21" s="104">
        <f>'1.1.1'!J21/'1.1.1'!J$20*100</f>
        <v>45.242645971790246</v>
      </c>
      <c r="K21" s="94"/>
      <c r="L21" s="94"/>
    </row>
    <row r="22" spans="1:12" s="109" customFormat="1" ht="15" customHeight="1">
      <c r="A22" s="90">
        <v>13</v>
      </c>
      <c r="B22" s="102" t="s">
        <v>221</v>
      </c>
      <c r="C22" s="167" t="s">
        <v>256</v>
      </c>
      <c r="D22" s="104">
        <f>'1.1.1'!D22/'1.1.1'!D$20*100</f>
        <v>57.171964580546842</v>
      </c>
      <c r="E22" s="104">
        <f>'1.1.1'!E22/'1.1.1'!E$20*100</f>
        <v>58.558868937537326</v>
      </c>
      <c r="F22" s="104">
        <f>'1.1.1'!F22/'1.1.1'!F$20*100</f>
        <v>55.824416156748399</v>
      </c>
      <c r="G22" s="104">
        <f>'1.1.1'!G22/'1.1.1'!G$20*100</f>
        <v>56.10315179923586</v>
      </c>
      <c r="H22" s="104">
        <f>'1.1.1'!H22/'1.1.1'!H$20*100</f>
        <v>54.487061986019079</v>
      </c>
      <c r="I22" s="104">
        <f>'1.1.1'!I22/'1.1.1'!I$20*100</f>
        <v>55.332273923557175</v>
      </c>
      <c r="J22" s="104">
        <f>'1.1.1'!J22/'1.1.1'!J$20*100</f>
        <v>54.757354028209747</v>
      </c>
      <c r="K22" s="110"/>
      <c r="L22" s="110"/>
    </row>
    <row r="23" spans="1:12" s="101" customFormat="1" ht="15" customHeight="1">
      <c r="A23" s="90"/>
      <c r="B23" s="112"/>
      <c r="C23" s="91" t="s">
        <v>257</v>
      </c>
      <c r="D23" s="104"/>
      <c r="E23" s="104"/>
      <c r="F23" s="104"/>
      <c r="G23" s="104"/>
      <c r="H23" s="104"/>
      <c r="I23" s="104"/>
      <c r="J23" s="104"/>
      <c r="K23" s="94"/>
      <c r="L23" s="94"/>
    </row>
    <row r="24" spans="1:12" s="101" customFormat="1" ht="15" customHeight="1">
      <c r="A24" s="90">
        <v>14</v>
      </c>
      <c r="B24" s="112"/>
      <c r="C24" s="169" t="s">
        <v>258</v>
      </c>
      <c r="D24" s="104">
        <f>'1.1.1'!D24/'1.1.1'!D$20*100</f>
        <v>33.896151084946609</v>
      </c>
      <c r="E24" s="104">
        <f>'1.1.1'!E24/'1.1.1'!E$20*100</f>
        <v>31.615388340952865</v>
      </c>
      <c r="F24" s="104">
        <f>'1.1.1'!F24/'1.1.1'!F$20*100</f>
        <v>35.797399633081845</v>
      </c>
      <c r="G24" s="104">
        <f>'1.1.1'!G24/'1.1.1'!G$20*100</f>
        <v>35.306171882486808</v>
      </c>
      <c r="H24" s="104">
        <f>'1.1.1'!H24/'1.1.1'!H$20*100</f>
        <v>35.512067532170015</v>
      </c>
      <c r="I24" s="104">
        <f>'1.1.1'!I24/'1.1.1'!I$20*100</f>
        <v>35.339325129044106</v>
      </c>
      <c r="J24" s="104">
        <f>'1.1.1'!J24/'1.1.1'!J$20*100</f>
        <v>34.497904335113056</v>
      </c>
      <c r="K24" s="94"/>
      <c r="L24" s="94"/>
    </row>
    <row r="25" spans="1:12" s="94" customFormat="1" ht="21" customHeight="1">
      <c r="D25" s="123" t="s">
        <v>277</v>
      </c>
      <c r="E25" s="103"/>
      <c r="F25" s="104"/>
      <c r="G25" s="104"/>
      <c r="H25" s="104"/>
      <c r="I25" s="104"/>
      <c r="J25" s="104"/>
    </row>
    <row r="26" spans="1:12" s="101" customFormat="1" ht="15" customHeight="1">
      <c r="A26" s="90">
        <v>15</v>
      </c>
      <c r="B26" s="102"/>
      <c r="C26" s="167" t="s">
        <v>250</v>
      </c>
      <c r="D26" s="104">
        <f>'1.1.1'!D27/'1.1.1'!D$29*100</f>
        <v>70.187710627852823</v>
      </c>
      <c r="E26" s="104">
        <f>'1.1.1'!E27/'1.1.1'!E$29*100</f>
        <v>100</v>
      </c>
      <c r="F26" s="104">
        <f>'1.1.1'!F27/'1.1.1'!F$29*100</f>
        <v>68.705408278253444</v>
      </c>
      <c r="G26" s="104">
        <f>'1.1.1'!G27/'1.1.1'!G$29*100</f>
        <v>66.609363009139514</v>
      </c>
      <c r="H26" s="104">
        <f>'1.1.1'!H27/'1.1.1'!H$29*100</f>
        <v>67.402192444854293</v>
      </c>
      <c r="I26" s="104">
        <f>'1.1.1'!I27/'1.1.1'!I$29*100</f>
        <v>68.022079502837713</v>
      </c>
      <c r="J26" s="104">
        <f>'1.1.1'!J27/'1.1.1'!J$29*100</f>
        <v>67.08609198333761</v>
      </c>
      <c r="K26" s="94"/>
      <c r="L26" s="94"/>
    </row>
    <row r="27" spans="1:12" s="101" customFormat="1" ht="15" customHeight="1">
      <c r="A27" s="90">
        <v>16</v>
      </c>
      <c r="B27" s="102" t="s">
        <v>251</v>
      </c>
      <c r="C27" s="167" t="s">
        <v>252</v>
      </c>
      <c r="D27" s="104">
        <f>'1.1.1'!D28/'1.1.1'!D$29*100</f>
        <v>29.812289372147188</v>
      </c>
      <c r="E27" s="104">
        <f>'1.1.1'!E28/'1.1.1'!E$29*100</f>
        <v>0</v>
      </c>
      <c r="F27" s="104">
        <f>'1.1.1'!F28/'1.1.1'!F$29*100</f>
        <v>31.294591721746563</v>
      </c>
      <c r="G27" s="104">
        <f>'1.1.1'!G28/'1.1.1'!G$29*100</f>
        <v>33.390636990860486</v>
      </c>
      <c r="H27" s="104">
        <f>'1.1.1'!H28/'1.1.1'!H$29*100</f>
        <v>32.597807555145714</v>
      </c>
      <c r="I27" s="104">
        <f>'1.1.1'!I28/'1.1.1'!I$29*100</f>
        <v>31.97792049716228</v>
      </c>
      <c r="J27" s="104">
        <f>'1.1.1'!J28/'1.1.1'!J$29*100</f>
        <v>32.913908016662383</v>
      </c>
      <c r="K27" s="94"/>
      <c r="L27" s="94"/>
    </row>
    <row r="28" spans="1:12" s="101" customFormat="1" ht="15" customHeight="1">
      <c r="A28" s="90">
        <v>17</v>
      </c>
      <c r="B28" s="102" t="s">
        <v>221</v>
      </c>
      <c r="C28" s="168" t="s">
        <v>254</v>
      </c>
      <c r="D28" s="186">
        <f>'1.1.1'!D29/'1.1.1'!D$29*100</f>
        <v>100</v>
      </c>
      <c r="E28" s="186">
        <f>'1.1.1'!E29/'1.1.1'!E$29*100</f>
        <v>100</v>
      </c>
      <c r="F28" s="186">
        <f>'1.1.1'!F29/'1.1.1'!F$29*100</f>
        <v>100</v>
      </c>
      <c r="G28" s="186">
        <f>'1.1.1'!G29/'1.1.1'!G$29*100</f>
        <v>100</v>
      </c>
      <c r="H28" s="186">
        <f>'1.1.1'!H29/'1.1.1'!H$29*100</f>
        <v>100</v>
      </c>
      <c r="I28" s="186">
        <f>'1.1.1'!I29/'1.1.1'!I$29*100</f>
        <v>100</v>
      </c>
      <c r="J28" s="186">
        <f>'1.1.1'!J29/'1.1.1'!J$29*100</f>
        <v>100</v>
      </c>
      <c r="K28" s="94"/>
      <c r="L28" s="94"/>
    </row>
    <row r="29" spans="1:12" s="101" customFormat="1" ht="15" customHeight="1">
      <c r="A29" s="90">
        <v>18</v>
      </c>
      <c r="B29" s="108" t="s">
        <v>221</v>
      </c>
      <c r="C29" s="168" t="s">
        <v>255</v>
      </c>
      <c r="D29" s="186">
        <f>'1.1.1'!D30/'1.1.1'!D$29*100</f>
        <v>100</v>
      </c>
      <c r="E29" s="186">
        <f>'1.1.1'!E30/'1.1.1'!E$29*100</f>
        <v>100</v>
      </c>
      <c r="F29" s="186">
        <f>'1.1.1'!F30/'1.1.1'!F$29*100</f>
        <v>100</v>
      </c>
      <c r="G29" s="186">
        <f>'1.1.1'!G30/'1.1.1'!G$29*100</f>
        <v>100</v>
      </c>
      <c r="H29" s="186">
        <f>'1.1.1'!H30/'1.1.1'!H$29*100</f>
        <v>100</v>
      </c>
      <c r="I29" s="186">
        <f>'1.1.1'!I30/'1.1.1'!I$29*100</f>
        <v>100</v>
      </c>
      <c r="J29" s="186">
        <f>'1.1.1'!J30/'1.1.1'!J$29*100</f>
        <v>100</v>
      </c>
      <c r="K29" s="94"/>
      <c r="L29" s="94"/>
    </row>
    <row r="30" spans="1:12" s="101" customFormat="1" ht="15" customHeight="1">
      <c r="A30" s="90">
        <v>19</v>
      </c>
      <c r="B30" s="102" t="s">
        <v>209</v>
      </c>
      <c r="C30" s="167" t="s">
        <v>264</v>
      </c>
      <c r="D30" s="104">
        <f>'1.1.1'!D31/'1.1.1'!D$29*100</f>
        <v>36.207750474323888</v>
      </c>
      <c r="E30" s="104">
        <f>'1.1.1'!E31/'1.1.1'!E$29*100</f>
        <v>56.290622976426853</v>
      </c>
      <c r="F30" s="104">
        <f>'1.1.1'!F31/'1.1.1'!F$29*100</f>
        <v>37.144293195970413</v>
      </c>
      <c r="G30" s="104">
        <f>'1.1.1'!G31/'1.1.1'!G$29*100</f>
        <v>37.510587274337688</v>
      </c>
      <c r="H30" s="104">
        <f>'1.1.1'!H31/'1.1.1'!H$29*100</f>
        <v>38.74079262144631</v>
      </c>
      <c r="I30" s="104">
        <f>'1.1.1'!I31/'1.1.1'!I$29*100</f>
        <v>37.815153264218935</v>
      </c>
      <c r="J30" s="104">
        <f>'1.1.1'!J31/'1.1.1'!J$29*100</f>
        <v>38.78868453051291</v>
      </c>
      <c r="K30" s="94"/>
      <c r="L30" s="94"/>
    </row>
    <row r="31" spans="1:12" s="101" customFormat="1" ht="15" customHeight="1">
      <c r="A31" s="90">
        <v>20</v>
      </c>
      <c r="B31" s="102" t="s">
        <v>221</v>
      </c>
      <c r="C31" s="167" t="s">
        <v>256</v>
      </c>
      <c r="D31" s="104">
        <f>'1.1.1'!D32/'1.1.1'!D$29*100</f>
        <v>63.792249525676105</v>
      </c>
      <c r="E31" s="104">
        <f>'1.1.1'!E32/'1.1.1'!E$29*100</f>
        <v>43.709377023573147</v>
      </c>
      <c r="F31" s="104">
        <f>'1.1.1'!F32/'1.1.1'!F$29*100</f>
        <v>62.855706804029587</v>
      </c>
      <c r="G31" s="104">
        <f>'1.1.1'!G32/'1.1.1'!G$29*100</f>
        <v>62.489412725662319</v>
      </c>
      <c r="H31" s="104">
        <f>'1.1.1'!H32/'1.1.1'!H$29*100</f>
        <v>61.25920737855369</v>
      </c>
      <c r="I31" s="104">
        <f>'1.1.1'!I32/'1.1.1'!I$29*100</f>
        <v>62.184846735781065</v>
      </c>
      <c r="J31" s="104">
        <f>'1.1.1'!J32/'1.1.1'!J$29*100</f>
        <v>61.21131546948709</v>
      </c>
      <c r="K31" s="94"/>
      <c r="L31" s="94"/>
    </row>
    <row r="32" spans="1:12" s="101" customFormat="1" ht="15" customHeight="1">
      <c r="A32" s="90"/>
      <c r="B32" s="102"/>
      <c r="C32" s="111" t="s">
        <v>265</v>
      </c>
      <c r="D32" s="104"/>
      <c r="E32" s="104"/>
      <c r="F32" s="104"/>
      <c r="G32" s="104"/>
      <c r="H32" s="104"/>
      <c r="I32" s="104"/>
      <c r="J32" s="104"/>
      <c r="K32" s="94"/>
      <c r="L32" s="94"/>
    </row>
    <row r="33" spans="1:12" s="109" customFormat="1" ht="15" customHeight="1">
      <c r="A33" s="90">
        <v>21</v>
      </c>
      <c r="B33" s="102"/>
      <c r="C33" s="169" t="s">
        <v>258</v>
      </c>
      <c r="D33" s="104">
        <f>'1.1.1'!D34/'1.1.1'!D$29*100</f>
        <v>44.114371731804738</v>
      </c>
      <c r="E33" s="104">
        <f>'1.1.1'!E34/'1.1.1'!E$29*100</f>
        <v>66.889645403424836</v>
      </c>
      <c r="F33" s="104">
        <f>'1.1.1'!F34/'1.1.1'!F$29*100</f>
        <v>46.016328376453806</v>
      </c>
      <c r="G33" s="104">
        <f>'1.1.1'!G34/'1.1.1'!G$29*100</f>
        <v>44.718058061079248</v>
      </c>
      <c r="H33" s="104">
        <f>'1.1.1'!H34/'1.1.1'!H$29*100</f>
        <v>45.107617153182744</v>
      </c>
      <c r="I33" s="104">
        <f>'1.1.1'!I34/'1.1.1'!I$29*100</f>
        <v>45.259072094897597</v>
      </c>
      <c r="J33" s="104">
        <f>'1.1.1'!J34/'1.1.1'!J$29*100</f>
        <v>43.844658169779102</v>
      </c>
      <c r="K33" s="110"/>
      <c r="L33" s="110"/>
    </row>
    <row r="34" spans="1:12" s="101" customFormat="1" ht="15" customHeight="1">
      <c r="A34" s="90">
        <v>22</v>
      </c>
      <c r="B34" s="102"/>
      <c r="C34" s="169" t="s">
        <v>261</v>
      </c>
      <c r="D34" s="104" t="s">
        <v>209</v>
      </c>
      <c r="E34" s="104" t="s">
        <v>209</v>
      </c>
      <c r="F34" s="104">
        <f>'1.1.1'!F35/'1.1.1'!F$29*100</f>
        <v>10.295034123500734</v>
      </c>
      <c r="G34" s="104">
        <f>'1.1.1'!G35/'1.1.1'!G$29*100</f>
        <v>10.612719626309135</v>
      </c>
      <c r="H34" s="104">
        <f>'1.1.1'!H35/'1.1.1'!H$29*100</f>
        <v>10.435683387192341</v>
      </c>
      <c r="I34" s="104">
        <f>'1.1.1'!I35/'1.1.1'!I$29*100</f>
        <v>9.9520501357442246</v>
      </c>
      <c r="J34" s="104">
        <f>'1.1.1'!J35/'1.1.1'!J$29*100</f>
        <v>10.332490267299457</v>
      </c>
    </row>
    <row r="35" spans="1:12" s="94" customFormat="1" ht="21" customHeight="1">
      <c r="D35" s="123" t="s">
        <v>491</v>
      </c>
      <c r="E35" s="103"/>
      <c r="F35" s="104"/>
      <c r="G35" s="104"/>
      <c r="H35" s="104"/>
      <c r="I35" s="104"/>
      <c r="J35" s="104"/>
    </row>
    <row r="36" spans="1:12" s="101" customFormat="1" ht="15" customHeight="1">
      <c r="A36" s="90">
        <v>23</v>
      </c>
      <c r="B36" s="108" t="s">
        <v>221</v>
      </c>
      <c r="C36" s="168" t="s">
        <v>255</v>
      </c>
      <c r="D36" s="186">
        <f>'1.1.1'!D37/'1.1.1'!D$37*100</f>
        <v>100</v>
      </c>
      <c r="E36" s="186">
        <f>'1.1.1'!E37/'1.1.1'!E$37*100</f>
        <v>100</v>
      </c>
      <c r="F36" s="186">
        <f>'1.1.1'!F37/'1.1.1'!F$37*100</f>
        <v>100</v>
      </c>
      <c r="G36" s="186">
        <f>'1.1.1'!G37/'1.1.1'!G$37*100</f>
        <v>100</v>
      </c>
      <c r="H36" s="186">
        <f>'1.1.1'!H37/'1.1.1'!H$37*100</f>
        <v>100</v>
      </c>
      <c r="I36" s="186">
        <f>'1.1.1'!I37/'1.1.1'!I$37*100</f>
        <v>100</v>
      </c>
      <c r="J36" s="186">
        <f>'1.1.1'!J37/'1.1.1'!J$37*100</f>
        <v>100</v>
      </c>
    </row>
    <row r="37" spans="1:12" s="101" customFormat="1" ht="15" customHeight="1">
      <c r="A37" s="90">
        <v>24</v>
      </c>
      <c r="B37" s="102" t="s">
        <v>209</v>
      </c>
      <c r="C37" s="167" t="s">
        <v>264</v>
      </c>
      <c r="D37" s="104">
        <f>'1.1.1'!D38/'1.1.1'!D$37*100</f>
        <v>45.566677538561976</v>
      </c>
      <c r="E37" s="104">
        <f>'1.1.1'!E38/'1.1.1'!E$37*100</f>
        <v>45.82613315214293</v>
      </c>
      <c r="F37" s="104">
        <f>'1.1.1'!F38/'1.1.1'!F$37*100</f>
        <v>43.16174085167291</v>
      </c>
      <c r="G37" s="104">
        <f>'1.1.1'!G38/'1.1.1'!G$37*100</f>
        <v>43.72028068610112</v>
      </c>
      <c r="H37" s="104">
        <f>'1.1.1'!H38/'1.1.1'!H$37*100</f>
        <v>45.373714242293225</v>
      </c>
      <c r="I37" s="104">
        <f>'1.1.1'!I38/'1.1.1'!I$37*100</f>
        <v>43.672356715665558</v>
      </c>
      <c r="J37" s="104">
        <f>'1.1.1'!J38/'1.1.1'!J$37*100</f>
        <v>44.865851394662023</v>
      </c>
    </row>
    <row r="38" spans="1:12" s="101" customFormat="1" ht="15" customHeight="1">
      <c r="A38" s="90">
        <v>25</v>
      </c>
      <c r="B38" s="102" t="s">
        <v>221</v>
      </c>
      <c r="C38" s="167" t="s">
        <v>256</v>
      </c>
      <c r="D38" s="104">
        <f>'1.1.1'!D39/'1.1.1'!D$37*100</f>
        <v>54.433322461438024</v>
      </c>
      <c r="E38" s="104">
        <f>'1.1.1'!E39/'1.1.1'!E$37*100</f>
        <v>54.173866847857077</v>
      </c>
      <c r="F38" s="104">
        <f>'1.1.1'!F39/'1.1.1'!F$37*100</f>
        <v>56.838259148327097</v>
      </c>
      <c r="G38" s="104">
        <f>'1.1.1'!G39/'1.1.1'!G$37*100</f>
        <v>56.27971931389888</v>
      </c>
      <c r="H38" s="104">
        <f>'1.1.1'!H39/'1.1.1'!H$37*100</f>
        <v>54.626285757706775</v>
      </c>
      <c r="I38" s="104">
        <f>'1.1.1'!I39/'1.1.1'!I$37*100</f>
        <v>54.422711751526876</v>
      </c>
      <c r="J38" s="104">
        <f>'1.1.1'!J39/'1.1.1'!J$37*100</f>
        <v>53.249215018666973</v>
      </c>
    </row>
    <row r="39" spans="1:12" s="101" customFormat="1" ht="15" customHeight="1">
      <c r="A39" s="90"/>
      <c r="B39" s="102"/>
      <c r="C39" s="91" t="s">
        <v>257</v>
      </c>
      <c r="D39" s="104"/>
      <c r="E39" s="104"/>
      <c r="F39" s="104"/>
      <c r="G39" s="104"/>
      <c r="H39" s="104"/>
      <c r="I39" s="104"/>
      <c r="J39" s="104"/>
    </row>
    <row r="40" spans="1:12" s="101" customFormat="1" ht="15" customHeight="1">
      <c r="A40" s="90">
        <v>26</v>
      </c>
      <c r="B40" s="102"/>
      <c r="C40" s="169" t="s">
        <v>266</v>
      </c>
      <c r="D40" s="104">
        <f>'1.1.1'!D41/'1.1.1'!D$37*100</f>
        <v>35.307713169802454</v>
      </c>
      <c r="E40" s="104">
        <f>'1.1.1'!E41/'1.1.1'!E$37*100</f>
        <v>35.296675961989507</v>
      </c>
      <c r="F40" s="104">
        <f>'1.1.1'!F41/'1.1.1'!F$37*100</f>
        <v>37.862674903250422</v>
      </c>
      <c r="G40" s="104">
        <f>'1.1.1'!G41/'1.1.1'!G$37*100</f>
        <v>37.615378879034736</v>
      </c>
      <c r="H40" s="104">
        <f>'1.1.1'!H41/'1.1.1'!H$37*100</f>
        <v>37.526643656785588</v>
      </c>
      <c r="I40" s="104">
        <f>'1.1.1'!I41/'1.1.1'!I$37*100</f>
        <v>36.573286586267479</v>
      </c>
      <c r="J40" s="104">
        <f>'1.1.1'!J41/'1.1.1'!J$37*100</f>
        <v>35.743459429006826</v>
      </c>
    </row>
    <row r="41" spans="1:12" s="101" customFormat="1" ht="15" customHeight="1">
      <c r="A41" s="90">
        <v>27</v>
      </c>
      <c r="B41" s="102"/>
      <c r="C41" s="169" t="s">
        <v>259</v>
      </c>
      <c r="D41" s="104">
        <f>'1.1.1'!D42/'1.1.1'!D$37*100</f>
        <v>0.45182160504353236</v>
      </c>
      <c r="E41" s="104">
        <f>'1.1.1'!E42/'1.1.1'!E$37*100</f>
        <v>0.4398886117997044</v>
      </c>
      <c r="F41" s="104">
        <f>'1.1.1'!F42/'1.1.1'!F$37*100</f>
        <v>0.51145650216402405</v>
      </c>
      <c r="G41" s="104">
        <f>'1.1.1'!G42/'1.1.1'!G$37*100</f>
        <v>0.48233077581143352</v>
      </c>
      <c r="H41" s="104">
        <f>'1.1.1'!H42/'1.1.1'!H$37*100</f>
        <v>0.48790348705828912</v>
      </c>
      <c r="I41" s="104">
        <f>'1.1.1'!I42/'1.1.1'!I$37*100</f>
        <v>0.54039609806399669</v>
      </c>
      <c r="J41" s="104">
        <f>'1.1.1'!J42/'1.1.1'!J$37*100</f>
        <v>0.53828942430851801</v>
      </c>
    </row>
    <row r="42" spans="1:12" s="101" customFormat="1" ht="15" customHeight="1">
      <c r="A42" s="90">
        <v>28</v>
      </c>
      <c r="B42" s="102"/>
      <c r="C42" s="169" t="s">
        <v>260</v>
      </c>
      <c r="D42" s="104">
        <f>'1.1.1'!D43/'1.1.1'!D$37*100</f>
        <v>6.4903779397911654</v>
      </c>
      <c r="E42" s="104">
        <f>'1.1.1'!E43/'1.1.1'!E$37*100</f>
        <v>6.5146869685646838</v>
      </c>
      <c r="F42" s="104">
        <f>'1.1.1'!F43/'1.1.1'!F$37*100</f>
        <v>6.8889146102859513</v>
      </c>
      <c r="G42" s="104">
        <f>'1.1.1'!G43/'1.1.1'!G$37*100</f>
        <v>6.4129114459005443</v>
      </c>
      <c r="H42" s="104">
        <f>'1.1.1'!H43/'1.1.1'!H$37*100</f>
        <v>6.2761069282410498</v>
      </c>
      <c r="I42" s="104">
        <f>'1.1.1'!I43/'1.1.1'!I$37*100</f>
        <v>6.3907289248200509</v>
      </c>
      <c r="J42" s="104">
        <f>'1.1.1'!J43/'1.1.1'!J$37*100</f>
        <v>6.2489597434409054</v>
      </c>
    </row>
    <row r="43" spans="1:12" s="101" customFormat="1" ht="15" customHeight="1">
      <c r="A43" s="90">
        <v>29</v>
      </c>
      <c r="B43" s="102"/>
      <c r="C43" s="169" t="s">
        <v>261</v>
      </c>
      <c r="D43" s="104">
        <f>'1.1.1'!D44/'1.1.1'!D$37*100</f>
        <v>8.4821111047578768</v>
      </c>
      <c r="E43" s="104">
        <f>'1.1.1'!E44/'1.1.1'!E$37*100</f>
        <v>8.3155818772767542</v>
      </c>
      <c r="F43" s="104">
        <f>'1.1.1'!F44/'1.1.1'!F$37*100</f>
        <v>10.159376385280137</v>
      </c>
      <c r="G43" s="104">
        <f>'1.1.1'!G44/'1.1.1'!G$37*100</f>
        <v>10.518788278584418</v>
      </c>
      <c r="H43" s="104">
        <f>'1.1.1'!H44/'1.1.1'!H$37*100</f>
        <v>10.358053265835167</v>
      </c>
      <c r="I43" s="104">
        <f>'1.1.1'!I44/'1.1.1'!I$37*100</f>
        <v>9.8510156074250581</v>
      </c>
      <c r="J43" s="104">
        <f>'1.1.1'!J44/'1.1.1'!J$37*100</f>
        <v>10.085832685913765</v>
      </c>
    </row>
    <row r="44" spans="1:12" s="101" customFormat="1" ht="15" customHeight="1">
      <c r="A44" s="90">
        <v>30</v>
      </c>
      <c r="B44" s="102"/>
      <c r="C44" s="169" t="s">
        <v>262</v>
      </c>
      <c r="D44" s="104">
        <f>'1.1.1'!D45/'1.1.1'!D$37*100</f>
        <v>3.7012986420430001</v>
      </c>
      <c r="E44" s="104">
        <f>'1.1.1'!E45/'1.1.1'!E$37*100</f>
        <v>3.6070334282264298</v>
      </c>
      <c r="F44" s="104">
        <f>'1.1.1'!F45/'1.1.1'!F$37*100</f>
        <v>1.4158367473465741</v>
      </c>
      <c r="G44" s="104">
        <f>'1.1.1'!G45/'1.1.1'!G$37*100</f>
        <v>1.2503099345677595</v>
      </c>
      <c r="H44" s="104">
        <f>'1.1.1'!H45/'1.1.1'!H$37*100</f>
        <v>-2.2421580213317662E-2</v>
      </c>
      <c r="I44" s="104">
        <f>'1.1.1'!I45/'1.1.1'!I$37*100</f>
        <v>1.0672845349502922</v>
      </c>
      <c r="J44" s="104">
        <f>'1.1.1'!J45/'1.1.1'!J$37*100</f>
        <v>0.63267373599696042</v>
      </c>
    </row>
    <row r="45" spans="1:12" s="94" customFormat="1" ht="21" customHeight="1">
      <c r="D45" s="123" t="s">
        <v>279</v>
      </c>
      <c r="E45" s="103"/>
      <c r="F45" s="104"/>
      <c r="G45" s="104"/>
      <c r="H45" s="104"/>
      <c r="I45" s="104"/>
      <c r="J45" s="104"/>
    </row>
    <row r="46" spans="1:12" s="101" customFormat="1" ht="15" customHeight="1">
      <c r="A46" s="90">
        <v>31</v>
      </c>
      <c r="B46" s="108" t="s">
        <v>221</v>
      </c>
      <c r="C46" s="168" t="s">
        <v>255</v>
      </c>
      <c r="D46" s="186">
        <f>'1.1.1'!D47/'1.1.1'!D$47*100</f>
        <v>100</v>
      </c>
      <c r="E46" s="186">
        <f>'1.1.1'!E47/'1.1.1'!E$47*100</f>
        <v>100</v>
      </c>
      <c r="F46" s="186">
        <f>'1.1.1'!F47/'1.1.1'!F$47*100</f>
        <v>100</v>
      </c>
      <c r="G46" s="186">
        <f>'1.1.1'!G47/'1.1.1'!G$47*100</f>
        <v>100</v>
      </c>
      <c r="H46" s="186">
        <f>'1.1.1'!H47/'1.1.1'!H$47*100</f>
        <v>100</v>
      </c>
      <c r="I46" s="186">
        <f>'1.1.1'!I47/'1.1.1'!I$47*100</f>
        <v>100</v>
      </c>
      <c r="J46" s="186">
        <f>'1.1.1'!J47/'1.1.1'!J$47*100</f>
        <v>100</v>
      </c>
    </row>
    <row r="47" spans="1:12" s="101" customFormat="1" ht="15" customHeight="1">
      <c r="A47" s="90">
        <v>32</v>
      </c>
      <c r="B47" s="102" t="s">
        <v>209</v>
      </c>
      <c r="C47" s="167" t="s">
        <v>264</v>
      </c>
      <c r="D47" s="104">
        <f>'1.1.1'!D48/'1.1.1'!D$47*100</f>
        <v>44.526455632888933</v>
      </c>
      <c r="E47" s="104">
        <f>'1.1.1'!E48/'1.1.1'!E$47*100</f>
        <v>44.064659868253244</v>
      </c>
      <c r="F47" s="104">
        <f>'1.1.1'!F48/'1.1.1'!F$47*100</f>
        <v>44.023241884879347</v>
      </c>
      <c r="G47" s="104">
        <f>'1.1.1'!G48/'1.1.1'!G$47*100</f>
        <v>45.258116485237942</v>
      </c>
      <c r="H47" s="104">
        <f>'1.1.1'!H48/'1.1.1'!H$47*100</f>
        <v>47.12349601042817</v>
      </c>
      <c r="I47" s="104">
        <f>'1.1.1'!I48/'1.1.1'!I$47*100</f>
        <v>47.807845150376473</v>
      </c>
      <c r="J47" s="104">
        <f>'1.1.1'!J48/'1.1.1'!J$47*100</f>
        <v>47.277466055200449</v>
      </c>
    </row>
    <row r="48" spans="1:12" s="101" customFormat="1" ht="15" customHeight="1">
      <c r="A48" s="90">
        <v>33</v>
      </c>
      <c r="B48" s="102" t="s">
        <v>221</v>
      </c>
      <c r="C48" s="167" t="s">
        <v>256</v>
      </c>
      <c r="D48" s="104">
        <f>'1.1.1'!D49/'1.1.1'!D$47*100</f>
        <v>55.47354436711106</v>
      </c>
      <c r="E48" s="104">
        <f>'1.1.1'!E49/'1.1.1'!E$47*100</f>
        <v>55.935340131746756</v>
      </c>
      <c r="F48" s="104">
        <f>'1.1.1'!F49/'1.1.1'!F$47*100</f>
        <v>55.976758115120639</v>
      </c>
      <c r="G48" s="104">
        <f>'1.1.1'!G49/'1.1.1'!G$47*100</f>
        <v>54.741883514762058</v>
      </c>
      <c r="H48" s="104">
        <f>'1.1.1'!H49/'1.1.1'!H$47*100</f>
        <v>52.87650398957183</v>
      </c>
      <c r="I48" s="104">
        <f>'1.1.1'!I49/'1.1.1'!I$47*100</f>
        <v>55.43203832223621</v>
      </c>
      <c r="J48" s="104">
        <f>'1.1.1'!J49/'1.1.1'!J$47*100</f>
        <v>55.841871031603162</v>
      </c>
    </row>
    <row r="49" spans="1:12" s="101" customFormat="1" ht="15" customHeight="1">
      <c r="A49" s="90"/>
      <c r="B49" s="102"/>
      <c r="C49" s="91" t="s">
        <v>257</v>
      </c>
      <c r="D49" s="104"/>
      <c r="E49" s="104"/>
      <c r="F49" s="104"/>
      <c r="G49" s="104"/>
      <c r="H49" s="104"/>
      <c r="I49" s="104"/>
      <c r="J49" s="104"/>
    </row>
    <row r="50" spans="1:12" s="101" customFormat="1" ht="15" customHeight="1">
      <c r="A50" s="90">
        <v>34</v>
      </c>
      <c r="B50" s="102"/>
      <c r="C50" s="169" t="s">
        <v>266</v>
      </c>
      <c r="D50" s="104">
        <f>'1.1.1'!D51/'1.1.1'!D$47*100</f>
        <v>32.620875026046456</v>
      </c>
      <c r="E50" s="104">
        <f>'1.1.1'!E51/'1.1.1'!E$47*100</f>
        <v>32.946580215658692</v>
      </c>
      <c r="F50" s="104">
        <f>'1.1.1'!F51/'1.1.1'!F$47*100</f>
        <v>33.455483429643238</v>
      </c>
      <c r="G50" s="104">
        <f>'1.1.1'!G51/'1.1.1'!G$47*100</f>
        <v>32.640103913927057</v>
      </c>
      <c r="H50" s="104">
        <f>'1.1.1'!H51/'1.1.1'!H$47*100</f>
        <v>33.412617057255467</v>
      </c>
      <c r="I50" s="104">
        <f>'1.1.1'!I51/'1.1.1'!I$47*100</f>
        <v>34.385591949079817</v>
      </c>
      <c r="J50" s="104">
        <f>'1.1.1'!J51/'1.1.1'!J$47*100</f>
        <v>33.512767239552673</v>
      </c>
    </row>
    <row r="51" spans="1:12" s="101" customFormat="1" ht="15" customHeight="1">
      <c r="A51" s="90">
        <v>35</v>
      </c>
      <c r="B51" s="113"/>
      <c r="C51" s="169" t="s">
        <v>261</v>
      </c>
      <c r="D51" s="104" t="s">
        <v>263</v>
      </c>
      <c r="E51" s="104" t="s">
        <v>263</v>
      </c>
      <c r="F51" s="104">
        <f>'1.1.1'!F52/'1.1.1'!F$47*100</f>
        <v>16.066390739491165</v>
      </c>
      <c r="G51" s="104">
        <f>'1.1.1'!G52/'1.1.1'!G$47*100</f>
        <v>15.644422846847364</v>
      </c>
      <c r="H51" s="104">
        <f>'1.1.1'!H52/'1.1.1'!H$47*100</f>
        <v>15.640692952490978</v>
      </c>
      <c r="I51" s="104">
        <f>'1.1.1'!I52/'1.1.1'!I$47*100</f>
        <v>15.375451837980211</v>
      </c>
      <c r="J51" s="104">
        <f>'1.1.1'!J52/'1.1.1'!J$47*100</f>
        <v>15.680878743789881</v>
      </c>
    </row>
    <row r="52" spans="1:12" s="94" customFormat="1" ht="21" customHeight="1">
      <c r="B52" s="122"/>
      <c r="D52" s="122" t="s">
        <v>280</v>
      </c>
      <c r="E52" s="104"/>
      <c r="F52" s="104"/>
      <c r="G52" s="104"/>
      <c r="H52" s="104"/>
      <c r="I52" s="104"/>
      <c r="J52" s="104"/>
    </row>
    <row r="53" spans="1:12" s="101" customFormat="1" ht="15" customHeight="1">
      <c r="A53" s="90">
        <v>36</v>
      </c>
      <c r="B53" s="108" t="s">
        <v>221</v>
      </c>
      <c r="C53" s="168" t="s">
        <v>255</v>
      </c>
      <c r="D53" s="107">
        <f>'1.1.1'!D47/'1.1.1'!D20*100</f>
        <v>35.2632176381885</v>
      </c>
      <c r="E53" s="107">
        <f>'1.1.1'!E47/'1.1.1'!E20*100</f>
        <v>30.585798017390374</v>
      </c>
      <c r="F53" s="107">
        <f>'1.1.1'!F47/'1.1.1'!F20*100</f>
        <v>37.21855341682253</v>
      </c>
      <c r="G53" s="107">
        <f>'1.1.1'!G47/'1.1.1'!G20*100</f>
        <v>39.075470737109782</v>
      </c>
      <c r="H53" s="107">
        <f>'1.1.1'!H47/'1.1.1'!H20*100</f>
        <v>38.296118748683419</v>
      </c>
      <c r="I53" s="107">
        <f>'1.1.1'!I47/'1.1.1'!I20*100</f>
        <v>36.587327850430462</v>
      </c>
      <c r="J53" s="107">
        <f>'1.1.1'!J47/'1.1.1'!J20*100</f>
        <v>37.229078243536328</v>
      </c>
    </row>
    <row r="54" spans="1:12" s="101" customFormat="1" ht="15" customHeight="1">
      <c r="A54" s="90">
        <v>37</v>
      </c>
      <c r="B54" s="102" t="s">
        <v>209</v>
      </c>
      <c r="C54" s="167" t="s">
        <v>264</v>
      </c>
      <c r="D54" s="104">
        <f>'1.1.1'!D48/'1.1.1'!D21*100</f>
        <v>36.661641848893254</v>
      </c>
      <c r="E54" s="104">
        <f>'1.1.1'!E48/'1.1.1'!E21*100</f>
        <v>32.522104293050866</v>
      </c>
      <c r="F54" s="104">
        <f>'1.1.1'!F48/'1.1.1'!F21*100</f>
        <v>37.090203164895584</v>
      </c>
      <c r="G54" s="104">
        <f>'1.1.1'!G48/'1.1.1'!G21*100</f>
        <v>40.287225138519993</v>
      </c>
      <c r="H54" s="104">
        <f>'1.1.1'!H48/'1.1.1'!H21*100</f>
        <v>39.651296484399772</v>
      </c>
      <c r="I54" s="104">
        <f>'1.1.1'!I48/'1.1.1'!I21*100</f>
        <v>39.159398921404261</v>
      </c>
      <c r="J54" s="104">
        <f>'1.1.1'!J48/'1.1.1'!J21*100</f>
        <v>38.903482436076978</v>
      </c>
    </row>
    <row r="55" spans="1:12" s="101" customFormat="1" ht="15" customHeight="1">
      <c r="A55" s="90">
        <v>38</v>
      </c>
      <c r="B55" s="102" t="s">
        <v>221</v>
      </c>
      <c r="C55" s="167" t="s">
        <v>256</v>
      </c>
      <c r="D55" s="104">
        <f>'1.1.1'!D49/'1.1.1'!D22*100</f>
        <v>34.215645422210059</v>
      </c>
      <c r="E55" s="104">
        <f>'1.1.1'!E49/'1.1.1'!E22*100</f>
        <v>29.215506486788794</v>
      </c>
      <c r="F55" s="104">
        <f>'1.1.1'!F49/'1.1.1'!F22*100</f>
        <v>37.320120933433543</v>
      </c>
      <c r="G55" s="104">
        <f>'1.1.1'!G49/'1.1.1'!G22*100</f>
        <v>38.127356463500711</v>
      </c>
      <c r="H55" s="104">
        <f>'1.1.1'!H49/'1.1.1'!H22*100</f>
        <v>37.16414139414352</v>
      </c>
      <c r="I55" s="104">
        <f>'1.1.1'!I49/'1.1.1'!I22*100</f>
        <v>36.653295006729039</v>
      </c>
      <c r="J55" s="104">
        <f>'1.1.1'!J49/'1.1.1'!J22*100</f>
        <v>37.966432505668472</v>
      </c>
    </row>
    <row r="56" spans="1:12" s="101" customFormat="1" ht="15" customHeight="1">
      <c r="A56" s="90"/>
      <c r="B56" s="102"/>
      <c r="C56" s="91" t="s">
        <v>257</v>
      </c>
      <c r="D56" s="104"/>
      <c r="E56" s="104"/>
      <c r="F56" s="104"/>
      <c r="G56" s="104"/>
      <c r="H56" s="104"/>
      <c r="I56" s="104"/>
      <c r="J56" s="104"/>
    </row>
    <row r="57" spans="1:12" s="101" customFormat="1" ht="15" customHeight="1">
      <c r="A57" s="90">
        <v>39</v>
      </c>
      <c r="B57" s="102"/>
      <c r="C57" s="169" t="s">
        <v>266</v>
      </c>
      <c r="D57" s="104">
        <f>'1.1.1'!D51/'1.1.1'!D24*100</f>
        <v>33.936508387304293</v>
      </c>
      <c r="E57" s="104">
        <f>'1.1.1'!E51/'1.1.1'!E24*100</f>
        <v>31.873638146477223</v>
      </c>
      <c r="F57" s="104">
        <f>'1.1.1'!F51/'1.1.1'!F24*100</f>
        <v>34.783663335173934</v>
      </c>
      <c r="G57" s="104">
        <f>'1.1.1'!G51/'1.1.1'!G24*100</f>
        <v>36.124772450267805</v>
      </c>
      <c r="H57" s="104">
        <f>'1.1.1'!H51/'1.1.1'!H24*100</f>
        <v>36.032076965662107</v>
      </c>
      <c r="I57" s="104">
        <f>'1.1.1'!I51/'1.1.1'!I24*100</f>
        <v>35.599913732878221</v>
      </c>
      <c r="J57" s="104">
        <f>'1.1.1'!J51/'1.1.1'!J24*100</f>
        <v>36.165948563108245</v>
      </c>
    </row>
    <row r="58" spans="1:12" s="101" customFormat="1" ht="12">
      <c r="A58" s="93"/>
      <c r="B58" s="102"/>
      <c r="C58" s="170"/>
      <c r="D58" s="117"/>
      <c r="E58" s="117"/>
      <c r="F58" s="118"/>
      <c r="G58" s="118"/>
      <c r="H58" s="118"/>
      <c r="I58" s="118"/>
      <c r="J58" s="114"/>
    </row>
    <row r="59" spans="1:12" s="101" customFormat="1" ht="12">
      <c r="B59" s="112"/>
      <c r="K59" s="94"/>
      <c r="L59" s="94"/>
    </row>
    <row r="60" spans="1:12" s="101" customFormat="1" ht="12">
      <c r="B60" s="112"/>
      <c r="K60" s="94"/>
      <c r="L60" s="94"/>
    </row>
    <row r="61" spans="1:12" s="101" customFormat="1" ht="12">
      <c r="B61" s="112"/>
      <c r="K61" s="94"/>
      <c r="L61" s="94"/>
    </row>
    <row r="62" spans="1:12" s="101" customFormat="1" ht="12">
      <c r="B62" s="112"/>
      <c r="K62" s="94"/>
      <c r="L62" s="94"/>
    </row>
    <row r="63" spans="1:12" s="101" customFormat="1" ht="12">
      <c r="B63" s="112"/>
      <c r="K63" s="94"/>
      <c r="L63" s="94"/>
    </row>
  </sheetData>
  <mergeCells count="2">
    <mergeCell ref="A6:A7"/>
    <mergeCell ref="B6:C7"/>
  </mergeCells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1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4" width="11.42578125" style="39" customWidth="1"/>
    <col min="5" max="5" width="5.42578125" style="39" hidden="1" customWidth="1"/>
    <col min="6" max="10" width="11.42578125" style="39" customWidth="1"/>
    <col min="11" max="11" width="11.42578125" style="41"/>
    <col min="12" max="16384" width="11.42578125" style="39"/>
  </cols>
  <sheetData>
    <row r="1" spans="1:11" s="29" customFormat="1" ht="18" customHeight="1">
      <c r="A1" s="27" t="s">
        <v>9</v>
      </c>
      <c r="B1" s="28" t="s">
        <v>487</v>
      </c>
      <c r="C1" s="28"/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11</v>
      </c>
      <c r="B3" s="60" t="s">
        <v>12</v>
      </c>
      <c r="C3" s="60"/>
      <c r="K3" s="31"/>
    </row>
    <row r="4" spans="1:11" s="34" customFormat="1" ht="18" customHeight="1">
      <c r="A4" s="74" t="s">
        <v>13</v>
      </c>
      <c r="B4" s="75" t="s">
        <v>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1" t="s">
        <v>239</v>
      </c>
      <c r="C6" s="62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3">
        <v>2013</v>
      </c>
      <c r="J6" s="64">
        <v>2014</v>
      </c>
      <c r="K6" s="36"/>
    </row>
    <row r="7" spans="1:11" ht="21" customHeight="1">
      <c r="A7" s="41"/>
      <c r="B7" s="41"/>
      <c r="C7" s="40"/>
      <c r="D7" s="33" t="s">
        <v>240</v>
      </c>
      <c r="E7" s="40"/>
      <c r="F7" s="40"/>
      <c r="G7" s="40"/>
      <c r="H7" s="40"/>
      <c r="I7" s="40"/>
      <c r="J7" s="40"/>
    </row>
    <row r="8" spans="1:11" ht="15" customHeight="1">
      <c r="A8" s="90">
        <v>1</v>
      </c>
      <c r="B8" s="43" t="s">
        <v>16</v>
      </c>
      <c r="C8" s="65" t="s">
        <v>17</v>
      </c>
      <c r="D8" s="67">
        <v>24009.24970249863</v>
      </c>
      <c r="E8" s="67"/>
      <c r="F8" s="67">
        <v>26351.076631953947</v>
      </c>
      <c r="G8" s="67">
        <v>27403.329830188224</v>
      </c>
      <c r="H8" s="67">
        <v>30752.465392294202</v>
      </c>
      <c r="I8" s="67">
        <v>29684.412169190349</v>
      </c>
      <c r="J8" s="67">
        <v>30160.0498857823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642.74149033979484</v>
      </c>
      <c r="E9" s="67"/>
      <c r="F9" s="67">
        <v>1437.7413366767914</v>
      </c>
      <c r="G9" s="67">
        <v>1602.3082442078532</v>
      </c>
      <c r="H9" s="67">
        <v>1267.3661883575774</v>
      </c>
      <c r="I9" s="67">
        <v>1243.7274717259709</v>
      </c>
      <c r="J9" s="67">
        <v>1306.3086951773071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240.86054624455966</v>
      </c>
      <c r="E10" s="67"/>
      <c r="F10" s="67">
        <v>269.37072648038338</v>
      </c>
      <c r="G10" s="67">
        <v>276.97176389264308</v>
      </c>
      <c r="H10" s="67">
        <v>270.85229462800385</v>
      </c>
      <c r="I10" s="67">
        <v>287.32833479734154</v>
      </c>
      <c r="J10" s="67">
        <v>312.53715085941462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6625.8468924940125</v>
      </c>
      <c r="E11" s="67"/>
      <c r="F11" s="67">
        <v>7656.4714171598425</v>
      </c>
      <c r="G11" s="67">
        <v>8599.9992545227105</v>
      </c>
      <c r="H11" s="67">
        <v>4607.6697278379424</v>
      </c>
      <c r="I11" s="67">
        <v>5007.0090737088731</v>
      </c>
      <c r="J11" s="67">
        <v>5012.5398582624375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23196.656634343653</v>
      </c>
      <c r="E12" s="67"/>
      <c r="F12" s="67">
        <v>31392.561623902657</v>
      </c>
      <c r="G12" s="67">
        <v>33022.315869324171</v>
      </c>
      <c r="H12" s="67">
        <v>36226.065843147546</v>
      </c>
      <c r="I12" s="67">
        <v>36078.132751430538</v>
      </c>
      <c r="J12" s="67">
        <v>35053.933688137033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3134.7144816869504</v>
      </c>
      <c r="E13" s="67"/>
      <c r="F13" s="67">
        <v>5167.3847388047116</v>
      </c>
      <c r="G13" s="67">
        <v>5581.7728221700991</v>
      </c>
      <c r="H13" s="67">
        <v>4318.3558783905755</v>
      </c>
      <c r="I13" s="67">
        <v>4261.4910412947102</v>
      </c>
      <c r="J13" s="67">
        <v>4718.0328251512146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12862.077301944961</v>
      </c>
      <c r="E14" s="67"/>
      <c r="F14" s="67">
        <v>14792.580212177392</v>
      </c>
      <c r="G14" s="67">
        <v>13844.076830587719</v>
      </c>
      <c r="H14" s="67">
        <v>14010.494646451743</v>
      </c>
      <c r="I14" s="67">
        <v>13863.510839672863</v>
      </c>
      <c r="J14" s="67">
        <v>13911.295654606709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3027.3334531773371</v>
      </c>
      <c r="E15" s="67"/>
      <c r="F15" s="67">
        <v>3079.0908674560014</v>
      </c>
      <c r="G15" s="67">
        <v>2901.4503286950289</v>
      </c>
      <c r="H15" s="67">
        <v>2810.7913383437735</v>
      </c>
      <c r="I15" s="67">
        <v>2945.2446572733143</v>
      </c>
      <c r="J15" s="67">
        <v>2980.3980049425445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7058.5408816447552</v>
      </c>
      <c r="E16" s="67"/>
      <c r="F16" s="67">
        <v>9179.1644763965905</v>
      </c>
      <c r="G16" s="67">
        <v>9974.0671031321108</v>
      </c>
      <c r="H16" s="67">
        <v>7203.3846731993672</v>
      </c>
      <c r="I16" s="67">
        <v>6983.5706872995061</v>
      </c>
      <c r="J16" s="67">
        <v>6954.1842714691229</v>
      </c>
    </row>
    <row r="17" spans="1:11" ht="15" customHeight="1">
      <c r="A17" s="90">
        <v>10</v>
      </c>
      <c r="B17" s="43" t="s">
        <v>34</v>
      </c>
      <c r="C17" s="65" t="s">
        <v>35</v>
      </c>
      <c r="D17" s="67">
        <v>19143.610514935892</v>
      </c>
      <c r="E17" s="67"/>
      <c r="F17" s="67">
        <v>21670.054897161976</v>
      </c>
      <c r="G17" s="67">
        <v>20529.43295531215</v>
      </c>
      <c r="H17" s="67">
        <v>19400.07683954154</v>
      </c>
      <c r="I17" s="67">
        <v>19780.253119437166</v>
      </c>
      <c r="J17" s="67">
        <v>19945.181908512735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67">
        <v>1243.5531830385246</v>
      </c>
      <c r="E18" s="67"/>
      <c r="F18" s="67">
        <v>1150.3263406702636</v>
      </c>
      <c r="G18" s="67">
        <v>1071.9289926706419</v>
      </c>
      <c r="H18" s="67">
        <v>1131.2996523119002</v>
      </c>
      <c r="I18" s="67">
        <v>1172.2528201114958</v>
      </c>
      <c r="J18" s="67">
        <v>1109.8286157735461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67">
        <v>44962.304559197641</v>
      </c>
      <c r="E19" s="67"/>
      <c r="F19" s="67">
        <v>47364.212108203923</v>
      </c>
      <c r="G19" s="67">
        <v>47969.893763496533</v>
      </c>
      <c r="H19" s="67">
        <v>48253.798266826096</v>
      </c>
      <c r="I19" s="67">
        <v>48410.928584790498</v>
      </c>
      <c r="J19" s="67">
        <v>45091.553150998516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67">
        <v>72002.49649958832</v>
      </c>
      <c r="E20" s="67"/>
      <c r="F20" s="67">
        <v>78685.40961126567</v>
      </c>
      <c r="G20" s="67">
        <v>81616.973679360803</v>
      </c>
      <c r="H20" s="67">
        <v>72043.406392445904</v>
      </c>
      <c r="I20" s="67">
        <v>72536.32691102699</v>
      </c>
      <c r="J20" s="67">
        <v>70132.385279694456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67">
        <v>1916.7363352939292</v>
      </c>
      <c r="E21" s="67"/>
      <c r="F21" s="67">
        <v>1592.780438617285</v>
      </c>
      <c r="G21" s="67">
        <v>1930.1589430630124</v>
      </c>
      <c r="H21" s="67">
        <v>2054.6282681730872</v>
      </c>
      <c r="I21" s="67">
        <v>1905.6474623944823</v>
      </c>
      <c r="J21" s="67">
        <v>1706.5241350835536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67">
        <v>3343.0856392949281</v>
      </c>
      <c r="E22" s="67"/>
      <c r="F22" s="67">
        <v>4625.6321018080544</v>
      </c>
      <c r="G22" s="67">
        <v>3973.1001945937369</v>
      </c>
      <c r="H22" s="67">
        <v>3952.6923665152026</v>
      </c>
      <c r="I22" s="67">
        <v>4045.9934799209664</v>
      </c>
      <c r="J22" s="67">
        <v>4130.33092477848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67">
        <v>9044.9914659387341</v>
      </c>
      <c r="E23" s="67"/>
      <c r="F23" s="67">
        <v>10897.74817347032</v>
      </c>
      <c r="G23" s="67">
        <v>11241.954460322624</v>
      </c>
      <c r="H23" s="67">
        <v>10176.465003129724</v>
      </c>
      <c r="I23" s="67">
        <v>9971.2618771443704</v>
      </c>
      <c r="J23" s="67">
        <v>10592.728341934795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67">
        <v>44224.849337670072</v>
      </c>
      <c r="E24" s="67"/>
      <c r="F24" s="67">
        <v>43188.031872465886</v>
      </c>
      <c r="G24" s="67">
        <v>45754.612965736487</v>
      </c>
      <c r="H24" s="67">
        <v>44985.621044798274</v>
      </c>
      <c r="I24" s="67">
        <v>43605.86291856871</v>
      </c>
      <c r="J24" s="67">
        <v>45203.335386114326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67">
        <v>85754.257694587359</v>
      </c>
      <c r="E25" s="67"/>
      <c r="F25" s="67">
        <v>80290.736120749119</v>
      </c>
      <c r="G25" s="67">
        <v>85022.633857644949</v>
      </c>
      <c r="H25" s="67">
        <v>81205.008963797722</v>
      </c>
      <c r="I25" s="67">
        <v>77188.008628578798</v>
      </c>
      <c r="J25" s="67">
        <v>78418.081642110847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67">
        <v>9703.0987661034305</v>
      </c>
      <c r="E26" s="67"/>
      <c r="F26" s="67">
        <v>12473.354193897756</v>
      </c>
      <c r="G26" s="67">
        <v>11603.034740839532</v>
      </c>
      <c r="H26" s="67">
        <v>10837.522015941508</v>
      </c>
      <c r="I26" s="67">
        <v>10391.852596937653</v>
      </c>
      <c r="J26" s="67">
        <v>10794.786648577207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67">
        <v>2867.532848690395</v>
      </c>
      <c r="E27" s="67"/>
      <c r="F27" s="67">
        <v>3022.5690967268256</v>
      </c>
      <c r="G27" s="67">
        <v>3160.118992960533</v>
      </c>
      <c r="H27" s="67">
        <v>3005.5603565047613</v>
      </c>
      <c r="I27" s="67">
        <v>2487.7706034019989</v>
      </c>
      <c r="J27" s="67">
        <v>2088.0433695659967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67">
        <v>5573.0600076610208</v>
      </c>
      <c r="E28" s="67"/>
      <c r="F28" s="67">
        <v>5344.6743609006244</v>
      </c>
      <c r="G28" s="67">
        <v>5255.2168528345419</v>
      </c>
      <c r="H28" s="67">
        <v>4979.5794971149926</v>
      </c>
      <c r="I28" s="67">
        <v>5075.2756974927361</v>
      </c>
      <c r="J28" s="67">
        <v>4944.0853143755594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67">
        <v>1720.4886708086294</v>
      </c>
      <c r="E29" s="67"/>
      <c r="F29" s="67">
        <v>1811.4999698650145</v>
      </c>
      <c r="G29" s="67">
        <v>1841.4640908531726</v>
      </c>
      <c r="H29" s="67">
        <v>1907.7698124534545</v>
      </c>
      <c r="I29" s="67">
        <v>1909.8577573028624</v>
      </c>
      <c r="J29" s="67">
        <v>1791.4961741465652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67">
        <v>1395.4247431642511</v>
      </c>
      <c r="E30" s="67"/>
      <c r="F30" s="67">
        <v>1372.6006923584994</v>
      </c>
      <c r="G30" s="67">
        <v>1305.1474669662025</v>
      </c>
      <c r="H30" s="67">
        <v>1261.6516132749318</v>
      </c>
      <c r="I30" s="67">
        <v>1279.370199280507</v>
      </c>
      <c r="J30" s="67">
        <v>1305.4059145379751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67">
        <v>4365.0586536905139</v>
      </c>
      <c r="E31" s="67"/>
      <c r="F31" s="67">
        <v>4154.5651649348556</v>
      </c>
      <c r="G31" s="67">
        <v>3891.8650303116178</v>
      </c>
      <c r="H31" s="67">
        <v>3976.8361823508171</v>
      </c>
      <c r="I31" s="67">
        <v>3975.0235919862575</v>
      </c>
      <c r="J31" s="67">
        <v>3643.1250160623108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67">
        <v>5348.7017221643619</v>
      </c>
      <c r="E32" s="67"/>
      <c r="F32" s="67">
        <v>5119.900258460344</v>
      </c>
      <c r="G32" s="67">
        <v>5058.4821692759542</v>
      </c>
      <c r="H32" s="67">
        <v>5176.0337352016577</v>
      </c>
      <c r="I32" s="67">
        <v>5325.0979499067644</v>
      </c>
      <c r="J32" s="67">
        <v>5084.628231883532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67">
        <v>990.18551384789032</v>
      </c>
      <c r="E33" s="67"/>
      <c r="F33" s="67">
        <v>1421.6783184565425</v>
      </c>
      <c r="G33" s="67">
        <v>1083.6628473126523</v>
      </c>
      <c r="H33" s="67">
        <v>1004.7892857959237</v>
      </c>
      <c r="I33" s="67">
        <v>1018.2022063071965</v>
      </c>
      <c r="J33" s="67">
        <v>918.55616203323882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67">
        <v>2444.018526914494</v>
      </c>
      <c r="E34" s="67"/>
      <c r="F34" s="67">
        <v>2247.4317561010484</v>
      </c>
      <c r="G34" s="67">
        <v>2192.1270070786854</v>
      </c>
      <c r="H34" s="67">
        <v>2298.1646450737085</v>
      </c>
      <c r="I34" s="67">
        <v>2275.8585351320567</v>
      </c>
      <c r="J34" s="67">
        <v>2218.0968794854653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550.19458456154177</v>
      </c>
      <c r="E35" s="67"/>
      <c r="F35" s="67">
        <v>605.55126579913701</v>
      </c>
      <c r="G35" s="67">
        <v>592.24090596203962</v>
      </c>
      <c r="H35" s="67">
        <v>582.44336663616002</v>
      </c>
      <c r="I35" s="67">
        <v>584.35875963399167</v>
      </c>
      <c r="J35" s="67">
        <v>690.69095502846847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67">
        <v>581042.95500180509</v>
      </c>
      <c r="E36" s="67"/>
      <c r="F36" s="67">
        <v>575511.27309735504</v>
      </c>
      <c r="G36" s="67">
        <v>598145.25719815271</v>
      </c>
      <c r="H36" s="67">
        <v>591965.52830608666</v>
      </c>
      <c r="I36" s="67">
        <v>592495.89067497861</v>
      </c>
      <c r="J36" s="67">
        <v>573809.11408625182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67">
        <v>3119.2536468634066</v>
      </c>
      <c r="E37" s="67"/>
      <c r="F37" s="67">
        <v>2626.3878835386067</v>
      </c>
      <c r="G37" s="67">
        <v>1722.3888129020065</v>
      </c>
      <c r="H37" s="67">
        <v>1595.3321946856995</v>
      </c>
      <c r="I37" s="67">
        <v>3065.4348586054844</v>
      </c>
      <c r="J37" s="67">
        <v>2460.9142703973553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67">
        <v>141.43721161423161</v>
      </c>
      <c r="E38" s="67"/>
      <c r="F38" s="67">
        <v>91.625123216321782</v>
      </c>
      <c r="G38" s="67">
        <v>85.890782072330069</v>
      </c>
      <c r="H38" s="67">
        <v>82.485593732896547</v>
      </c>
      <c r="I38" s="67">
        <v>85.867861193349611</v>
      </c>
      <c r="J38" s="67">
        <v>90.75589300725629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67">
        <v>13246.83734125957</v>
      </c>
      <c r="E39" s="67"/>
      <c r="F39" s="67">
        <v>13018.522340234496</v>
      </c>
      <c r="G39" s="67">
        <v>13803.527589651885</v>
      </c>
      <c r="H39" s="67">
        <v>13141.652206282448</v>
      </c>
      <c r="I39" s="67">
        <v>12613.50446664059</v>
      </c>
      <c r="J39" s="67">
        <v>12764.70326458702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67">
        <v>4254.7675303028582</v>
      </c>
      <c r="E40" s="67"/>
      <c r="F40" s="67">
        <v>3496.7979604527022</v>
      </c>
      <c r="G40" s="67">
        <v>3507.4528721982283</v>
      </c>
      <c r="H40" s="67">
        <v>3472.1185028786172</v>
      </c>
      <c r="I40" s="67">
        <v>3660.1300120241353</v>
      </c>
      <c r="J40" s="67">
        <v>3822.518766168158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67">
        <v>4718.8716150297814</v>
      </c>
      <c r="E41" s="67"/>
      <c r="F41" s="67">
        <v>5854.7745263219122</v>
      </c>
      <c r="G41" s="67">
        <v>6114.9716571440558</v>
      </c>
      <c r="H41" s="67">
        <v>5949.7149930935202</v>
      </c>
      <c r="I41" s="67">
        <v>6275.754432054111</v>
      </c>
      <c r="J41" s="67">
        <v>6352.9431181175951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67">
        <v>2588.9987461499472</v>
      </c>
      <c r="E42" s="67"/>
      <c r="F42" s="67">
        <v>2775.5592880503841</v>
      </c>
      <c r="G42" s="67">
        <v>2255.9394098257667</v>
      </c>
      <c r="H42" s="67">
        <v>2203.7349608966078</v>
      </c>
      <c r="I42" s="67">
        <v>2443.5593470516578</v>
      </c>
      <c r="J42" s="67">
        <v>2825.3939837238659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67">
        <v>8249.1646918926035</v>
      </c>
      <c r="E43" s="67"/>
      <c r="F43" s="67">
        <v>9141.789591069939</v>
      </c>
      <c r="G43" s="67">
        <v>9441.1357290440083</v>
      </c>
      <c r="H43" s="67">
        <v>8946.972425748927</v>
      </c>
      <c r="I43" s="67">
        <v>9170.6341209904585</v>
      </c>
      <c r="J43" s="67">
        <v>9654.1478250769887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67">
        <v>11089.720749603153</v>
      </c>
      <c r="E44" s="67"/>
      <c r="F44" s="67">
        <v>10451.588854292278</v>
      </c>
      <c r="G44" s="67">
        <v>10096.190603924169</v>
      </c>
      <c r="H44" s="67">
        <v>9896.4093849198252</v>
      </c>
      <c r="I44" s="67">
        <v>10289.222810021407</v>
      </c>
      <c r="J44" s="67">
        <v>10196.230986250697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67">
        <v>36714.492666124868</v>
      </c>
      <c r="E45" s="67"/>
      <c r="F45" s="67">
        <v>38308.608299337429</v>
      </c>
      <c r="G45" s="67">
        <v>38655.737256863475</v>
      </c>
      <c r="H45" s="67">
        <v>36277.54329703698</v>
      </c>
      <c r="I45" s="67">
        <v>37760.187414722262</v>
      </c>
      <c r="J45" s="67">
        <v>37199.567742845175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67">
        <v>29692.948552615038</v>
      </c>
      <c r="E46" s="67"/>
      <c r="F46" s="67">
        <v>25017.372672145793</v>
      </c>
      <c r="G46" s="67">
        <v>22507.53103157338</v>
      </c>
      <c r="H46" s="67">
        <v>24961.80598418822</v>
      </c>
      <c r="I46" s="67">
        <v>25169.360023890204</v>
      </c>
      <c r="J46" s="67">
        <v>26171.523774058067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67">
        <v>40402.748868556766</v>
      </c>
      <c r="E47" s="67"/>
      <c r="F47" s="67">
        <v>37349.399314778704</v>
      </c>
      <c r="G47" s="67">
        <v>39098.011326692817</v>
      </c>
      <c r="H47" s="67">
        <v>39862.232863920464</v>
      </c>
      <c r="I47" s="67">
        <v>43877.734343998571</v>
      </c>
      <c r="J47" s="67">
        <v>43027.204362043092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67">
        <v>13301.571660743477</v>
      </c>
      <c r="E48" s="67"/>
      <c r="F48" s="67">
        <v>13459.15399651529</v>
      </c>
      <c r="G48" s="67">
        <v>13721.423681436154</v>
      </c>
      <c r="H48" s="67">
        <v>13580.069460348124</v>
      </c>
      <c r="I48" s="67">
        <v>14314.322209107579</v>
      </c>
      <c r="J48" s="67">
        <v>14383.38486923723</v>
      </c>
      <c r="K48" s="39"/>
    </row>
    <row r="49" spans="1:12" s="41" customFormat="1" ht="15" customHeight="1">
      <c r="A49" s="90">
        <v>42</v>
      </c>
      <c r="B49" s="43" t="s">
        <v>98</v>
      </c>
      <c r="C49" s="65" t="s">
        <v>99</v>
      </c>
      <c r="D49" s="67">
        <v>4110.1326272303168</v>
      </c>
      <c r="E49" s="67"/>
      <c r="F49" s="67">
        <v>4331.534089565821</v>
      </c>
      <c r="G49" s="67">
        <v>3877.1866841838068</v>
      </c>
      <c r="H49" s="67">
        <v>3739.7274967315125</v>
      </c>
      <c r="I49" s="67">
        <v>4187.4773092760897</v>
      </c>
      <c r="J49" s="67">
        <v>5553.2580693985456</v>
      </c>
      <c r="L49" s="39"/>
    </row>
    <row r="50" spans="1:12" s="41" customFormat="1" ht="15" customHeight="1">
      <c r="A50" s="90">
        <v>43</v>
      </c>
      <c r="B50" s="43" t="s">
        <v>100</v>
      </c>
      <c r="C50" s="65" t="s">
        <v>101</v>
      </c>
      <c r="D50" s="67">
        <v>3986.5974721092998</v>
      </c>
      <c r="E50" s="67"/>
      <c r="F50" s="67">
        <v>4305.0532864374845</v>
      </c>
      <c r="G50" s="67">
        <v>4059.6714938391856</v>
      </c>
      <c r="H50" s="67">
        <v>3971.0369509836269</v>
      </c>
      <c r="I50" s="67">
        <v>4243.0836710944395</v>
      </c>
      <c r="J50" s="67">
        <v>3682.0923021847498</v>
      </c>
      <c r="L50" s="39"/>
    </row>
    <row r="51" spans="1:12" s="41" customFormat="1" ht="15" customHeight="1">
      <c r="A51" s="90">
        <v>44</v>
      </c>
      <c r="B51" s="43" t="s">
        <v>9</v>
      </c>
      <c r="C51" s="65" t="s">
        <v>102</v>
      </c>
      <c r="D51" s="67">
        <v>5313.7681819001</v>
      </c>
      <c r="E51" s="67"/>
      <c r="F51" s="67">
        <v>4206.8260160846039</v>
      </c>
      <c r="G51" s="67">
        <v>4527.3336843431271</v>
      </c>
      <c r="H51" s="67">
        <v>4429.7075916217882</v>
      </c>
      <c r="I51" s="67">
        <v>4791.7359643626633</v>
      </c>
      <c r="J51" s="67">
        <v>4639.2087077057031</v>
      </c>
      <c r="L51" s="39"/>
    </row>
    <row r="52" spans="1:12" s="41" customFormat="1" ht="15" customHeight="1">
      <c r="A52" s="90">
        <v>45</v>
      </c>
      <c r="B52" s="43" t="s">
        <v>103</v>
      </c>
      <c r="C52" s="65" t="s">
        <v>104</v>
      </c>
      <c r="D52" s="67">
        <v>2422.2592987524636</v>
      </c>
      <c r="E52" s="67"/>
      <c r="F52" s="67">
        <v>2179.4976868226363</v>
      </c>
      <c r="G52" s="67">
        <v>1981.8450773234142</v>
      </c>
      <c r="H52" s="67">
        <v>2013.6348602511312</v>
      </c>
      <c r="I52" s="67">
        <v>2268.7156857818786</v>
      </c>
      <c r="J52" s="67">
        <v>2108.4374330943906</v>
      </c>
      <c r="L52" s="39"/>
    </row>
    <row r="53" spans="1:12" s="41" customFormat="1" ht="15" customHeight="1">
      <c r="A53" s="90">
        <v>46</v>
      </c>
      <c r="B53" s="43" t="s">
        <v>105</v>
      </c>
      <c r="C53" s="65" t="s">
        <v>106</v>
      </c>
      <c r="D53" s="67">
        <v>1384.2158710200097</v>
      </c>
      <c r="E53" s="67"/>
      <c r="F53" s="67">
        <v>1164.4847804239946</v>
      </c>
      <c r="G53" s="67">
        <v>1135.8160257475424</v>
      </c>
      <c r="H53" s="67">
        <v>1148.1209114889766</v>
      </c>
      <c r="I53" s="67">
        <v>1186.6573283424941</v>
      </c>
      <c r="J53" s="67">
        <v>1214.0097759319103</v>
      </c>
      <c r="L53" s="39"/>
    </row>
    <row r="54" spans="1:12" s="41" customFormat="1" ht="15" customHeight="1">
      <c r="A54" s="90">
        <v>47</v>
      </c>
      <c r="B54" s="43" t="s">
        <v>107</v>
      </c>
      <c r="C54" s="65" t="s">
        <v>108</v>
      </c>
      <c r="D54" s="67">
        <v>9943.0677125994571</v>
      </c>
      <c r="E54" s="67"/>
      <c r="F54" s="67">
        <v>9170.5213842817939</v>
      </c>
      <c r="G54" s="67">
        <v>8989.6233880888776</v>
      </c>
      <c r="H54" s="67">
        <v>9122.601661681545</v>
      </c>
      <c r="I54" s="67">
        <v>9167.2163579969329</v>
      </c>
      <c r="J54" s="67">
        <v>8672.8256354551268</v>
      </c>
      <c r="L54" s="39"/>
    </row>
    <row r="55" spans="1:12" s="41" customFormat="1" ht="15" customHeight="1">
      <c r="A55" s="90">
        <v>48</v>
      </c>
      <c r="B55" s="43" t="s">
        <v>109</v>
      </c>
      <c r="C55" s="65" t="s">
        <v>110</v>
      </c>
      <c r="D55" s="67">
        <v>5157.7635290862754</v>
      </c>
      <c r="E55" s="67"/>
      <c r="F55" s="67">
        <v>4403.4556010180186</v>
      </c>
      <c r="G55" s="67">
        <v>4279.3668260942877</v>
      </c>
      <c r="H55" s="67">
        <v>4176.0387745016978</v>
      </c>
      <c r="I55" s="67">
        <v>4709.9446925787579</v>
      </c>
      <c r="J55" s="67">
        <v>4974.9855978184969</v>
      </c>
      <c r="L55" s="39"/>
    </row>
    <row r="56" spans="1:12" s="41" customFormat="1" ht="15" customHeight="1">
      <c r="A56" s="90">
        <v>49</v>
      </c>
      <c r="B56" s="43" t="s">
        <v>111</v>
      </c>
      <c r="C56" s="65" t="s">
        <v>112</v>
      </c>
      <c r="D56" s="67">
        <v>8532.0989497298888</v>
      </c>
      <c r="E56" s="67"/>
      <c r="F56" s="67">
        <v>8654.5790697536322</v>
      </c>
      <c r="G56" s="67">
        <v>7900.8550601243087</v>
      </c>
      <c r="H56" s="67">
        <v>7573.3424491803726</v>
      </c>
      <c r="I56" s="67">
        <v>7413.9620451664177</v>
      </c>
      <c r="J56" s="67">
        <v>7404.464717187976</v>
      </c>
      <c r="L56" s="39"/>
    </row>
    <row r="57" spans="1:12" s="41" customFormat="1" ht="15" customHeight="1">
      <c r="A57" s="90">
        <v>50</v>
      </c>
      <c r="B57" s="43" t="s">
        <v>113</v>
      </c>
      <c r="C57" s="65" t="s">
        <v>114</v>
      </c>
      <c r="D57" s="67">
        <v>4998.6581423209172</v>
      </c>
      <c r="E57" s="67"/>
      <c r="F57" s="67">
        <v>4457.6302630441269</v>
      </c>
      <c r="G57" s="67">
        <v>4046.2802444513309</v>
      </c>
      <c r="H57" s="67">
        <v>4013.9636598757543</v>
      </c>
      <c r="I57" s="67">
        <v>4252.229731536705</v>
      </c>
      <c r="J57" s="67">
        <v>3739.6824541607252</v>
      </c>
      <c r="L57" s="39"/>
    </row>
    <row r="58" spans="1:12" s="41" customFormat="1" ht="15" customHeight="1">
      <c r="A58" s="90">
        <v>51</v>
      </c>
      <c r="B58" s="43" t="s">
        <v>115</v>
      </c>
      <c r="C58" s="65" t="s">
        <v>116</v>
      </c>
      <c r="D58" s="67">
        <v>6769.9759654214758</v>
      </c>
      <c r="E58" s="67"/>
      <c r="F58" s="67">
        <v>7002.3854682205547</v>
      </c>
      <c r="G58" s="67">
        <v>6381.4429288959091</v>
      </c>
      <c r="H58" s="67">
        <v>6519.7858504099331</v>
      </c>
      <c r="I58" s="67">
        <v>6781.8457827960638</v>
      </c>
      <c r="J58" s="67">
        <v>6776.2733838100667</v>
      </c>
      <c r="L58" s="39"/>
    </row>
    <row r="59" spans="1:12" s="41" customFormat="1" ht="15" customHeight="1">
      <c r="A59" s="90">
        <v>52</v>
      </c>
      <c r="B59" s="43" t="s">
        <v>117</v>
      </c>
      <c r="C59" s="65" t="s">
        <v>118</v>
      </c>
      <c r="D59" s="67">
        <v>7691.8698998019827</v>
      </c>
      <c r="E59" s="67"/>
      <c r="F59" s="67">
        <v>6906.5837857471961</v>
      </c>
      <c r="G59" s="67">
        <v>6343.9962504980176</v>
      </c>
      <c r="H59" s="67">
        <v>6381.8665046724136</v>
      </c>
      <c r="I59" s="67">
        <v>6387.165334616232</v>
      </c>
      <c r="J59" s="67">
        <v>5619.7255178108135</v>
      </c>
      <c r="L59" s="39"/>
    </row>
    <row r="60" spans="1:12" s="41" customFormat="1" ht="15" customHeight="1">
      <c r="A60" s="90">
        <v>53</v>
      </c>
      <c r="B60" s="45"/>
      <c r="C60" s="66" t="s">
        <v>119</v>
      </c>
      <c r="D60" s="68">
        <f>SUM(D8:D59)</f>
        <v>1206265.8465840593</v>
      </c>
      <c r="E60" s="68"/>
      <c r="F60" s="68">
        <f t="shared" ref="F60:J60" si="0">SUM(F8:F59)</f>
        <v>1220249.6031516297</v>
      </c>
      <c r="G60" s="68">
        <f t="shared" si="0"/>
        <v>1250979.2175783869</v>
      </c>
      <c r="H60" s="68">
        <f t="shared" si="0"/>
        <v>1224726.2201757561</v>
      </c>
      <c r="I60" s="68">
        <f t="shared" si="0"/>
        <v>1229905.2672045766</v>
      </c>
      <c r="J60" s="68">
        <f t="shared" si="0"/>
        <v>1207361.5106214082</v>
      </c>
      <c r="L60" s="39"/>
    </row>
    <row r="61" spans="1:12" s="41" customFormat="1" ht="15" customHeight="1">
      <c r="A61" s="90">
        <v>54</v>
      </c>
      <c r="B61" s="45"/>
      <c r="C61" s="66" t="s">
        <v>120</v>
      </c>
      <c r="D61" s="68">
        <v>16066.752369539003</v>
      </c>
      <c r="E61" s="68">
        <v>0</v>
      </c>
      <c r="F61" s="68">
        <v>13851.936849660564</v>
      </c>
      <c r="G61" s="68">
        <v>12261.010190289253</v>
      </c>
      <c r="H61" s="68">
        <v>14498.997189042051</v>
      </c>
      <c r="I61" s="68">
        <v>14754.029906803036</v>
      </c>
      <c r="J61" s="68">
        <v>14185.834754385141</v>
      </c>
      <c r="L61" s="39"/>
    </row>
    <row r="62" spans="1:12" s="41" customFormat="1" ht="15" customHeight="1">
      <c r="A62" s="90">
        <v>55</v>
      </c>
      <c r="B62" s="45"/>
      <c r="C62" s="66" t="s">
        <v>121</v>
      </c>
      <c r="D62" s="68">
        <f>SUM(D60:D61)</f>
        <v>1222332.5989535984</v>
      </c>
      <c r="E62" s="68">
        <f t="shared" ref="E62:J62" si="1">SUM(E60:E61)</f>
        <v>0</v>
      </c>
      <c r="F62" s="68">
        <f t="shared" si="1"/>
        <v>1234101.5400012902</v>
      </c>
      <c r="G62" s="68">
        <f t="shared" si="1"/>
        <v>1263240.2277686761</v>
      </c>
      <c r="H62" s="68">
        <f t="shared" si="1"/>
        <v>1239225.2173647983</v>
      </c>
      <c r="I62" s="68">
        <f t="shared" si="1"/>
        <v>1244659.2971113797</v>
      </c>
      <c r="J62" s="68">
        <f t="shared" si="1"/>
        <v>1221547.3453757933</v>
      </c>
      <c r="L62" s="39"/>
    </row>
    <row r="63" spans="1:12" ht="7.5" hidden="1" customHeight="1">
      <c r="A63" s="90"/>
      <c r="C63" s="42"/>
      <c r="D63" s="50"/>
      <c r="E63" s="50"/>
      <c r="F63" s="50"/>
      <c r="G63" s="50"/>
      <c r="H63" s="50"/>
      <c r="I63" s="50"/>
      <c r="J63" s="50"/>
      <c r="K63" s="39"/>
    </row>
    <row r="64" spans="1:12" ht="15" hidden="1" customHeight="1">
      <c r="A64" s="90"/>
      <c r="B64" s="43" t="s">
        <v>122</v>
      </c>
      <c r="C64" s="65" t="s">
        <v>123</v>
      </c>
      <c r="D64" s="195">
        <f>SUM(D8:D10)</f>
        <v>24892.851739082984</v>
      </c>
      <c r="E64" s="195"/>
      <c r="F64" s="195">
        <f>SUM(F8:F10)</f>
        <v>28058.188695111123</v>
      </c>
      <c r="G64" s="195">
        <f>SUM(G8:G10)</f>
        <v>29282.609838288718</v>
      </c>
      <c r="H64" s="195">
        <f>SUM(H8:H10)</f>
        <v>32290.683875279781</v>
      </c>
      <c r="I64" s="195">
        <f>SUM(I8:I10)</f>
        <v>31215.467975713662</v>
      </c>
      <c r="J64" s="195">
        <f>SUM(J8:J10)</f>
        <v>31778.895731819022</v>
      </c>
      <c r="K64" s="39"/>
    </row>
    <row r="65" spans="1:11" ht="15" hidden="1" customHeight="1">
      <c r="A65" s="90"/>
      <c r="B65" s="43" t="s">
        <v>124</v>
      </c>
      <c r="C65" s="65" t="s">
        <v>125</v>
      </c>
      <c r="D65" s="195">
        <f>SUM(D11:D13)</f>
        <v>32957.218008524615</v>
      </c>
      <c r="E65" s="195"/>
      <c r="F65" s="195">
        <f>SUM(F11:F13)</f>
        <v>44216.417779867217</v>
      </c>
      <c r="G65" s="195">
        <f>SUM(G11:G13)</f>
        <v>47204.087946016982</v>
      </c>
      <c r="H65" s="195">
        <f>SUM(H11:H13)</f>
        <v>45152.091449376065</v>
      </c>
      <c r="I65" s="195">
        <f>SUM(I11:I13)</f>
        <v>45346.632866434127</v>
      </c>
      <c r="J65" s="195">
        <f>SUM(J11:J13)</f>
        <v>44784.506371550684</v>
      </c>
      <c r="K65" s="39"/>
    </row>
    <row r="66" spans="1:11" ht="15" hidden="1" customHeight="1">
      <c r="A66" s="90"/>
      <c r="B66" s="43" t="s">
        <v>126</v>
      </c>
      <c r="C66" s="65" t="s">
        <v>127</v>
      </c>
      <c r="D66" s="195">
        <f>SUM(D14:D35)</f>
        <v>339541.60090391902</v>
      </c>
      <c r="E66" s="195"/>
      <c r="F66" s="195">
        <f>SUM(F14:F35)</f>
        <v>354089.59229794308</v>
      </c>
      <c r="G66" s="195">
        <f>SUM(G14:G35)</f>
        <v>361813.64417901065</v>
      </c>
      <c r="H66" s="195">
        <f>SUM(H14:H35)</f>
        <v>342258.01796588226</v>
      </c>
      <c r="I66" s="195">
        <f>SUM(I14:I35)</f>
        <v>336731.5298836013</v>
      </c>
      <c r="J66" s="195">
        <f>SUM(J14:J35)</f>
        <v>333654.74198171584</v>
      </c>
      <c r="K66" s="39"/>
    </row>
    <row r="67" spans="1:11" ht="15" hidden="1" customHeight="1">
      <c r="A67" s="90"/>
      <c r="B67" s="43" t="s">
        <v>128</v>
      </c>
      <c r="C67" s="65" t="s">
        <v>129</v>
      </c>
      <c r="D67" s="195">
        <f>SUM(D36:D37)</f>
        <v>584162.20864866849</v>
      </c>
      <c r="E67" s="195"/>
      <c r="F67" s="195">
        <f>SUM(F36:F37)</f>
        <v>578137.66098089365</v>
      </c>
      <c r="G67" s="195">
        <f>SUM(G36:G37)</f>
        <v>599867.64601105475</v>
      </c>
      <c r="H67" s="195">
        <f>SUM(H36:H37)</f>
        <v>593560.86050077237</v>
      </c>
      <c r="I67" s="195">
        <f>SUM(I36:I37)</f>
        <v>595561.32553358411</v>
      </c>
      <c r="J67" s="195">
        <f>SUM(J36:J37)</f>
        <v>576270.02835664921</v>
      </c>
      <c r="K67" s="39"/>
    </row>
    <row r="68" spans="1:11" ht="15" hidden="1" customHeight="1">
      <c r="A68" s="90"/>
      <c r="B68" s="43" t="s">
        <v>130</v>
      </c>
      <c r="C68" s="65" t="s">
        <v>131</v>
      </c>
      <c r="D68" s="195">
        <f>SUM(D38:D39)</f>
        <v>13388.274552873801</v>
      </c>
      <c r="E68" s="195"/>
      <c r="F68" s="195">
        <f>SUM(F38:F39)</f>
        <v>13110.147463450818</v>
      </c>
      <c r="G68" s="195">
        <f>SUM(G38:G39)</f>
        <v>13889.418371724216</v>
      </c>
      <c r="H68" s="195">
        <f>SUM(H38:H39)</f>
        <v>13224.137800015344</v>
      </c>
      <c r="I68" s="195">
        <f>SUM(I38:I39)</f>
        <v>12699.37232783394</v>
      </c>
      <c r="J68" s="195">
        <f>SUM(J38:J39)</f>
        <v>12855.459157594276</v>
      </c>
      <c r="K68" s="39"/>
    </row>
    <row r="69" spans="1:11" ht="15" hidden="1" customHeight="1">
      <c r="A69" s="90"/>
      <c r="B69" s="43" t="s">
        <v>132</v>
      </c>
      <c r="C69" s="65" t="s">
        <v>133</v>
      </c>
      <c r="D69" s="195">
        <f>SUM(D40:D41)</f>
        <v>8973.6391453326396</v>
      </c>
      <c r="E69" s="195"/>
      <c r="F69" s="195">
        <f>SUM(F40:F41)</f>
        <v>9351.5724867746139</v>
      </c>
      <c r="G69" s="195">
        <f>SUM(G40:G41)</f>
        <v>9622.4245293422846</v>
      </c>
      <c r="H69" s="195">
        <f>SUM(H40:H41)</f>
        <v>9421.8334959721378</v>
      </c>
      <c r="I69" s="195">
        <f>SUM(I40:I41)</f>
        <v>9935.8844440782468</v>
      </c>
      <c r="J69" s="195">
        <f>SUM(J40:J41)</f>
        <v>10175.461884285753</v>
      </c>
      <c r="K69" s="39"/>
    </row>
    <row r="70" spans="1:11" ht="15" hidden="1" customHeight="1">
      <c r="A70" s="90"/>
      <c r="B70" s="43" t="s">
        <v>134</v>
      </c>
      <c r="C70" s="65" t="s">
        <v>135</v>
      </c>
      <c r="D70" s="195">
        <f>SUM(D42:D44)</f>
        <v>21927.884187645705</v>
      </c>
      <c r="E70" s="195"/>
      <c r="F70" s="195">
        <f>SUM(F42:F44)</f>
        <v>22368.937733412604</v>
      </c>
      <c r="G70" s="195">
        <f>SUM(G42:G44)</f>
        <v>21793.265742793945</v>
      </c>
      <c r="H70" s="195">
        <f>SUM(H42:H44)</f>
        <v>21047.116771565361</v>
      </c>
      <c r="I70" s="195">
        <f>SUM(I42:I44)</f>
        <v>21903.416278063523</v>
      </c>
      <c r="J70" s="195">
        <f>SUM(J42:J44)</f>
        <v>22675.772795051555</v>
      </c>
      <c r="K70" s="39"/>
    </row>
    <row r="71" spans="1:11" ht="15" hidden="1" customHeight="1">
      <c r="A71" s="90"/>
      <c r="B71" s="43" t="s">
        <v>136</v>
      </c>
      <c r="C71" s="65" t="s">
        <v>137</v>
      </c>
      <c r="D71" s="195">
        <f>SUM(D45:D49)</f>
        <v>124221.89437527045</v>
      </c>
      <c r="E71" s="195"/>
      <c r="F71" s="195">
        <f>SUM(F45:F49)</f>
        <v>118466.06837234304</v>
      </c>
      <c r="G71" s="195">
        <f>SUM(G45:G49)</f>
        <v>117859.88998074962</v>
      </c>
      <c r="H71" s="195">
        <f>SUM(H45:H49)</f>
        <v>118421.3791022253</v>
      </c>
      <c r="I71" s="195">
        <f>SUM(I45:I49)</f>
        <v>125309.0813009947</v>
      </c>
      <c r="J71" s="195">
        <f>SUM(J45:J49)</f>
        <v>126334.93881758211</v>
      </c>
      <c r="K71" s="39"/>
    </row>
    <row r="72" spans="1:11" ht="15" hidden="1" customHeight="1">
      <c r="A72" s="90"/>
      <c r="B72" s="43" t="s">
        <v>100</v>
      </c>
      <c r="C72" s="65" t="s">
        <v>138</v>
      </c>
      <c r="D72" s="195">
        <f t="shared" ref="D72:D81" si="2">D50</f>
        <v>3986.5974721092998</v>
      </c>
      <c r="E72" s="195"/>
      <c r="F72" s="195">
        <f t="shared" ref="F72:J81" si="3">F50</f>
        <v>4305.0532864374845</v>
      </c>
      <c r="G72" s="195">
        <f t="shared" si="3"/>
        <v>4059.6714938391856</v>
      </c>
      <c r="H72" s="195">
        <f t="shared" si="3"/>
        <v>3971.0369509836269</v>
      </c>
      <c r="I72" s="195">
        <f t="shared" si="3"/>
        <v>4243.0836710944395</v>
      </c>
      <c r="J72" s="195">
        <f t="shared" si="3"/>
        <v>3682.0923021847498</v>
      </c>
      <c r="K72" s="39"/>
    </row>
    <row r="73" spans="1:11" ht="15" hidden="1" customHeight="1">
      <c r="A73" s="90"/>
      <c r="B73" s="43" t="s">
        <v>9</v>
      </c>
      <c r="C73" s="65" t="s">
        <v>139</v>
      </c>
      <c r="D73" s="195">
        <f t="shared" si="2"/>
        <v>5313.7681819001</v>
      </c>
      <c r="E73" s="195"/>
      <c r="F73" s="195">
        <f t="shared" si="3"/>
        <v>4206.8260160846039</v>
      </c>
      <c r="G73" s="195">
        <f t="shared" si="3"/>
        <v>4527.3336843431271</v>
      </c>
      <c r="H73" s="195">
        <f t="shared" si="3"/>
        <v>4429.7075916217882</v>
      </c>
      <c r="I73" s="195">
        <f t="shared" si="3"/>
        <v>4791.7359643626633</v>
      </c>
      <c r="J73" s="195">
        <f t="shared" si="3"/>
        <v>4639.2087077057031</v>
      </c>
      <c r="K73" s="39"/>
    </row>
    <row r="74" spans="1:11" ht="15" hidden="1" customHeight="1">
      <c r="A74" s="90"/>
      <c r="B74" s="43" t="s">
        <v>103</v>
      </c>
      <c r="C74" s="65" t="s">
        <v>140</v>
      </c>
      <c r="D74" s="195">
        <f t="shared" si="2"/>
        <v>2422.2592987524636</v>
      </c>
      <c r="E74" s="195"/>
      <c r="F74" s="195">
        <f t="shared" si="3"/>
        <v>2179.4976868226363</v>
      </c>
      <c r="G74" s="195">
        <f t="shared" si="3"/>
        <v>1981.8450773234142</v>
      </c>
      <c r="H74" s="195">
        <f t="shared" si="3"/>
        <v>2013.6348602511312</v>
      </c>
      <c r="I74" s="195">
        <f t="shared" si="3"/>
        <v>2268.7156857818786</v>
      </c>
      <c r="J74" s="195">
        <f t="shared" si="3"/>
        <v>2108.4374330943906</v>
      </c>
      <c r="K74" s="39"/>
    </row>
    <row r="75" spans="1:11" ht="15" hidden="1" customHeight="1">
      <c r="A75" s="90"/>
      <c r="B75" s="43" t="s">
        <v>105</v>
      </c>
      <c r="C75" s="65" t="s">
        <v>141</v>
      </c>
      <c r="D75" s="195">
        <f t="shared" si="2"/>
        <v>1384.2158710200097</v>
      </c>
      <c r="E75" s="195"/>
      <c r="F75" s="195">
        <f t="shared" si="3"/>
        <v>1164.4847804239946</v>
      </c>
      <c r="G75" s="195">
        <f t="shared" si="3"/>
        <v>1135.8160257475424</v>
      </c>
      <c r="H75" s="195">
        <f t="shared" si="3"/>
        <v>1148.1209114889766</v>
      </c>
      <c r="I75" s="195">
        <f t="shared" si="3"/>
        <v>1186.6573283424941</v>
      </c>
      <c r="J75" s="195">
        <f t="shared" si="3"/>
        <v>1214.0097759319103</v>
      </c>
      <c r="K75" s="39"/>
    </row>
    <row r="76" spans="1:11" ht="15" hidden="1" customHeight="1">
      <c r="A76" s="90"/>
      <c r="B76" s="43" t="s">
        <v>107</v>
      </c>
      <c r="C76" s="65" t="s">
        <v>142</v>
      </c>
      <c r="D76" s="195">
        <f t="shared" si="2"/>
        <v>9943.0677125994571</v>
      </c>
      <c r="E76" s="195"/>
      <c r="F76" s="195">
        <f t="shared" si="3"/>
        <v>9170.5213842817939</v>
      </c>
      <c r="G76" s="195">
        <f t="shared" si="3"/>
        <v>8989.6233880888776</v>
      </c>
      <c r="H76" s="195">
        <f t="shared" si="3"/>
        <v>9122.601661681545</v>
      </c>
      <c r="I76" s="195">
        <f t="shared" si="3"/>
        <v>9167.2163579969329</v>
      </c>
      <c r="J76" s="195">
        <f t="shared" si="3"/>
        <v>8672.8256354551268</v>
      </c>
      <c r="K76" s="39"/>
    </row>
    <row r="77" spans="1:11" ht="15" hidden="1" customHeight="1">
      <c r="A77" s="90"/>
      <c r="B77" s="43" t="s">
        <v>143</v>
      </c>
      <c r="C77" s="65" t="s">
        <v>144</v>
      </c>
      <c r="D77" s="195">
        <f t="shared" si="2"/>
        <v>5157.7635290862754</v>
      </c>
      <c r="E77" s="195"/>
      <c r="F77" s="195">
        <f t="shared" si="3"/>
        <v>4403.4556010180186</v>
      </c>
      <c r="G77" s="195">
        <f t="shared" si="3"/>
        <v>4279.3668260942877</v>
      </c>
      <c r="H77" s="195">
        <f t="shared" si="3"/>
        <v>4176.0387745016978</v>
      </c>
      <c r="I77" s="195">
        <f t="shared" si="3"/>
        <v>4709.9446925787579</v>
      </c>
      <c r="J77" s="195">
        <f t="shared" si="3"/>
        <v>4974.9855978184969</v>
      </c>
      <c r="K77" s="39"/>
    </row>
    <row r="78" spans="1:11" ht="15" hidden="1" customHeight="1">
      <c r="A78" s="90"/>
      <c r="B78" s="43" t="s">
        <v>111</v>
      </c>
      <c r="C78" s="65" t="s">
        <v>145</v>
      </c>
      <c r="D78" s="195">
        <f t="shared" si="2"/>
        <v>8532.0989497298888</v>
      </c>
      <c r="E78" s="195"/>
      <c r="F78" s="195">
        <f t="shared" si="3"/>
        <v>8654.5790697536322</v>
      </c>
      <c r="G78" s="195">
        <f t="shared" si="3"/>
        <v>7900.8550601243087</v>
      </c>
      <c r="H78" s="195">
        <f t="shared" si="3"/>
        <v>7573.3424491803726</v>
      </c>
      <c r="I78" s="195">
        <f t="shared" si="3"/>
        <v>7413.9620451664177</v>
      </c>
      <c r="J78" s="195">
        <f t="shared" si="3"/>
        <v>7404.464717187976</v>
      </c>
      <c r="K78" s="39"/>
    </row>
    <row r="79" spans="1:11" ht="15" hidden="1" customHeight="1">
      <c r="A79" s="90"/>
      <c r="B79" s="43" t="s">
        <v>113</v>
      </c>
      <c r="C79" s="65" t="s">
        <v>146</v>
      </c>
      <c r="D79" s="195">
        <f t="shared" si="2"/>
        <v>4998.6581423209172</v>
      </c>
      <c r="E79" s="195"/>
      <c r="F79" s="195">
        <f t="shared" si="3"/>
        <v>4457.6302630441269</v>
      </c>
      <c r="G79" s="195">
        <f t="shared" si="3"/>
        <v>4046.2802444513309</v>
      </c>
      <c r="H79" s="195">
        <f t="shared" si="3"/>
        <v>4013.9636598757543</v>
      </c>
      <c r="I79" s="195">
        <f t="shared" si="3"/>
        <v>4252.229731536705</v>
      </c>
      <c r="J79" s="195">
        <f t="shared" si="3"/>
        <v>3739.6824541607252</v>
      </c>
      <c r="K79" s="39"/>
    </row>
    <row r="80" spans="1:11" ht="15" hidden="1" customHeight="1">
      <c r="A80" s="90"/>
      <c r="B80" s="43" t="s">
        <v>115</v>
      </c>
      <c r="C80" s="65" t="s">
        <v>147</v>
      </c>
      <c r="D80" s="195">
        <f t="shared" si="2"/>
        <v>6769.9759654214758</v>
      </c>
      <c r="E80" s="195"/>
      <c r="F80" s="195">
        <f t="shared" si="3"/>
        <v>7002.3854682205547</v>
      </c>
      <c r="G80" s="195">
        <f t="shared" si="3"/>
        <v>6381.4429288959091</v>
      </c>
      <c r="H80" s="195">
        <f t="shared" si="3"/>
        <v>6519.7858504099331</v>
      </c>
      <c r="I80" s="195">
        <f t="shared" si="3"/>
        <v>6781.8457827960638</v>
      </c>
      <c r="J80" s="195">
        <f t="shared" si="3"/>
        <v>6776.2733838100667</v>
      </c>
      <c r="K80" s="39"/>
    </row>
    <row r="81" spans="1:11" ht="15" hidden="1" customHeight="1">
      <c r="A81" s="90"/>
      <c r="B81" s="43" t="s">
        <v>117</v>
      </c>
      <c r="C81" s="65" t="s">
        <v>118</v>
      </c>
      <c r="D81" s="195">
        <f t="shared" si="2"/>
        <v>7691.8698998019827</v>
      </c>
      <c r="E81" s="195"/>
      <c r="F81" s="195">
        <f t="shared" si="3"/>
        <v>6906.5837857471961</v>
      </c>
      <c r="G81" s="195">
        <f t="shared" si="3"/>
        <v>6343.9962504980176</v>
      </c>
      <c r="H81" s="195">
        <f t="shared" si="3"/>
        <v>6381.8665046724136</v>
      </c>
      <c r="I81" s="195">
        <f t="shared" si="3"/>
        <v>6387.165334616232</v>
      </c>
      <c r="J81" s="195">
        <f t="shared" si="3"/>
        <v>5619.7255178108135</v>
      </c>
      <c r="K81" s="39"/>
    </row>
    <row r="82" spans="1:11" ht="15" hidden="1" customHeight="1">
      <c r="A82" s="90"/>
      <c r="B82" s="45"/>
      <c r="C82" s="66" t="s">
        <v>119</v>
      </c>
      <c r="D82" s="196">
        <f>SUM(D64:D81)</f>
        <v>1206265.8465840593</v>
      </c>
      <c r="E82" s="196"/>
      <c r="F82" s="196">
        <f t="shared" ref="F82:J82" si="4">SUM(F64:F81)</f>
        <v>1220249.6031516297</v>
      </c>
      <c r="G82" s="196">
        <f t="shared" si="4"/>
        <v>1250979.2175783869</v>
      </c>
      <c r="H82" s="196">
        <f t="shared" si="4"/>
        <v>1224726.2201757559</v>
      </c>
      <c r="I82" s="196">
        <f t="shared" si="4"/>
        <v>1229905.2672045762</v>
      </c>
      <c r="J82" s="196">
        <f t="shared" si="4"/>
        <v>1207361.510621408</v>
      </c>
      <c r="K82" s="39"/>
    </row>
    <row r="83" spans="1:11" ht="7.5" hidden="1" customHeight="1">
      <c r="A83" s="90"/>
      <c r="B83" s="45"/>
      <c r="C83" s="46"/>
      <c r="D83" s="47"/>
      <c r="E83" s="47"/>
      <c r="F83" s="47"/>
      <c r="G83" s="47"/>
      <c r="H83" s="47"/>
      <c r="I83" s="47"/>
      <c r="J83" s="47"/>
      <c r="K83" s="39"/>
    </row>
    <row r="84" spans="1:11" ht="21" customHeight="1">
      <c r="C84" s="40"/>
      <c r="D84" s="36" t="s">
        <v>148</v>
      </c>
      <c r="E84" s="49"/>
      <c r="F84" s="49"/>
      <c r="G84" s="49"/>
      <c r="H84" s="49"/>
      <c r="I84" s="49"/>
      <c r="J84" s="49"/>
      <c r="K84" s="39"/>
    </row>
    <row r="85" spans="1:11" ht="15" customHeight="1">
      <c r="A85" s="90">
        <v>56</v>
      </c>
      <c r="B85" s="43" t="s">
        <v>16</v>
      </c>
      <c r="C85" s="65" t="s">
        <v>17</v>
      </c>
      <c r="D85" s="193">
        <f t="shared" ref="D85:D116" si="5">IF($D8&gt;0,D8/$D8*100,"")</f>
        <v>100</v>
      </c>
      <c r="E85" s="144"/>
      <c r="F85" s="144">
        <f t="shared" ref="F85:J94" si="6">IF($D8&gt;0,F8/$D8*100,"")</f>
        <v>109.75385302944976</v>
      </c>
      <c r="G85" s="144">
        <f t="shared" si="6"/>
        <v>114.13655224443092</v>
      </c>
      <c r="H85" s="144">
        <f t="shared" si="6"/>
        <v>128.08590761207256</v>
      </c>
      <c r="I85" s="144">
        <f t="shared" si="6"/>
        <v>123.6374003228477</v>
      </c>
      <c r="J85" s="144">
        <f t="shared" si="6"/>
        <v>125.61846063287668</v>
      </c>
      <c r="K85" s="39"/>
    </row>
    <row r="86" spans="1:11" ht="15" customHeight="1">
      <c r="A86" s="90">
        <v>57</v>
      </c>
      <c r="B86" s="43" t="s">
        <v>18</v>
      </c>
      <c r="C86" s="65" t="s">
        <v>19</v>
      </c>
      <c r="D86" s="193">
        <f t="shared" si="5"/>
        <v>100</v>
      </c>
      <c r="E86" s="144"/>
      <c r="F86" s="144">
        <f t="shared" si="6"/>
        <v>223.68889488007193</v>
      </c>
      <c r="G86" s="144">
        <f t="shared" si="6"/>
        <v>249.29279784953189</v>
      </c>
      <c r="H86" s="144">
        <f t="shared" si="6"/>
        <v>197.18132521483332</v>
      </c>
      <c r="I86" s="144">
        <f t="shared" si="6"/>
        <v>193.50352986679852</v>
      </c>
      <c r="J86" s="144">
        <f t="shared" si="6"/>
        <v>203.24013850213834</v>
      </c>
      <c r="K86" s="39"/>
    </row>
    <row r="87" spans="1:11" ht="15" customHeight="1">
      <c r="A87" s="90">
        <v>58</v>
      </c>
      <c r="B87" s="43" t="s">
        <v>20</v>
      </c>
      <c r="C87" s="65" t="s">
        <v>21</v>
      </c>
      <c r="D87" s="193">
        <f t="shared" si="5"/>
        <v>100</v>
      </c>
      <c r="E87" s="144"/>
      <c r="F87" s="144">
        <f t="shared" si="6"/>
        <v>111.83679962548771</v>
      </c>
      <c r="G87" s="144">
        <f t="shared" si="6"/>
        <v>114.99258314037768</v>
      </c>
      <c r="H87" s="144">
        <f t="shared" si="6"/>
        <v>112.451914126688</v>
      </c>
      <c r="I87" s="144">
        <f t="shared" si="6"/>
        <v>119.29240354109321</v>
      </c>
      <c r="J87" s="144">
        <f t="shared" si="6"/>
        <v>129.75854938985213</v>
      </c>
      <c r="K87" s="39"/>
    </row>
    <row r="88" spans="1:11" ht="15" customHeight="1">
      <c r="A88" s="90">
        <v>59</v>
      </c>
      <c r="B88" s="43" t="s">
        <v>22</v>
      </c>
      <c r="C88" s="65" t="s">
        <v>23</v>
      </c>
      <c r="D88" s="193">
        <f t="shared" si="5"/>
        <v>100</v>
      </c>
      <c r="E88" s="144"/>
      <c r="F88" s="144">
        <f t="shared" si="6"/>
        <v>115.55460820915371</v>
      </c>
      <c r="G88" s="144">
        <f t="shared" si="6"/>
        <v>129.79471747626837</v>
      </c>
      <c r="H88" s="144">
        <f t="shared" si="6"/>
        <v>69.54084213834868</v>
      </c>
      <c r="I88" s="144">
        <f t="shared" si="6"/>
        <v>75.567835402007034</v>
      </c>
      <c r="J88" s="144">
        <f t="shared" si="6"/>
        <v>75.651308271865076</v>
      </c>
      <c r="K88" s="39"/>
    </row>
    <row r="89" spans="1:11" ht="15" customHeight="1">
      <c r="A89" s="90">
        <v>60</v>
      </c>
      <c r="B89" s="43" t="s">
        <v>24</v>
      </c>
      <c r="C89" s="65" t="s">
        <v>25</v>
      </c>
      <c r="D89" s="193">
        <f t="shared" si="5"/>
        <v>100</v>
      </c>
      <c r="E89" s="144"/>
      <c r="F89" s="144">
        <f t="shared" si="6"/>
        <v>135.33226843313537</v>
      </c>
      <c r="G89" s="144">
        <f t="shared" si="6"/>
        <v>142.35808370949979</v>
      </c>
      <c r="H89" s="144">
        <f t="shared" si="6"/>
        <v>156.16934118649363</v>
      </c>
      <c r="I89" s="144">
        <f t="shared" si="6"/>
        <v>155.53160664548227</v>
      </c>
      <c r="J89" s="144">
        <f t="shared" si="6"/>
        <v>151.11631922092673</v>
      </c>
      <c r="K89" s="39"/>
    </row>
    <row r="90" spans="1:11" ht="15" customHeight="1">
      <c r="A90" s="90">
        <v>61</v>
      </c>
      <c r="B90" s="43" t="s">
        <v>26</v>
      </c>
      <c r="C90" s="65" t="s">
        <v>27</v>
      </c>
      <c r="D90" s="193">
        <f t="shared" si="5"/>
        <v>100</v>
      </c>
      <c r="E90" s="144"/>
      <c r="F90" s="144">
        <f t="shared" si="6"/>
        <v>164.84387235241525</v>
      </c>
      <c r="G90" s="144">
        <f t="shared" si="6"/>
        <v>178.06319697627649</v>
      </c>
      <c r="H90" s="144">
        <f t="shared" si="6"/>
        <v>137.75914532626419</v>
      </c>
      <c r="I90" s="144">
        <f t="shared" si="6"/>
        <v>135.94510971223713</v>
      </c>
      <c r="J90" s="144">
        <f t="shared" si="6"/>
        <v>150.50917245299482</v>
      </c>
      <c r="K90" s="39"/>
    </row>
    <row r="91" spans="1:11" ht="15" customHeight="1">
      <c r="A91" s="90">
        <v>62</v>
      </c>
      <c r="B91" s="43" t="s">
        <v>28</v>
      </c>
      <c r="C91" s="65" t="s">
        <v>29</v>
      </c>
      <c r="D91" s="193">
        <f t="shared" si="5"/>
        <v>100</v>
      </c>
      <c r="E91" s="144"/>
      <c r="F91" s="144">
        <f t="shared" si="6"/>
        <v>115.00926222812009</v>
      </c>
      <c r="G91" s="144">
        <f t="shared" si="6"/>
        <v>107.63484393375759</v>
      </c>
      <c r="H91" s="144">
        <f t="shared" si="6"/>
        <v>108.92870815146729</v>
      </c>
      <c r="I91" s="144">
        <f t="shared" si="6"/>
        <v>107.78593934882097</v>
      </c>
      <c r="J91" s="144">
        <f t="shared" si="6"/>
        <v>108.1574564359296</v>
      </c>
      <c r="K91" s="39"/>
    </row>
    <row r="92" spans="1:11" ht="15" customHeight="1">
      <c r="A92" s="90">
        <v>63</v>
      </c>
      <c r="B92" s="43" t="s">
        <v>30</v>
      </c>
      <c r="C92" s="65" t="s">
        <v>31</v>
      </c>
      <c r="D92" s="193">
        <f t="shared" si="5"/>
        <v>100</v>
      </c>
      <c r="E92" s="144"/>
      <c r="F92" s="144">
        <f t="shared" si="6"/>
        <v>101.70967008025966</v>
      </c>
      <c r="G92" s="144">
        <f t="shared" si="6"/>
        <v>95.841782002898043</v>
      </c>
      <c r="H92" s="144">
        <f t="shared" si="6"/>
        <v>92.847100652017971</v>
      </c>
      <c r="I92" s="144">
        <f t="shared" si="6"/>
        <v>97.288412486643438</v>
      </c>
      <c r="J92" s="144">
        <f t="shared" si="6"/>
        <v>98.449610888237913</v>
      </c>
      <c r="K92" s="39"/>
    </row>
    <row r="93" spans="1:11" ht="15" customHeight="1">
      <c r="A93" s="90">
        <v>64</v>
      </c>
      <c r="B93" s="43" t="s">
        <v>32</v>
      </c>
      <c r="C93" s="65" t="s">
        <v>33</v>
      </c>
      <c r="D93" s="193">
        <f t="shared" si="5"/>
        <v>100</v>
      </c>
      <c r="E93" s="144"/>
      <c r="F93" s="144">
        <f t="shared" si="6"/>
        <v>130.04337058196219</v>
      </c>
      <c r="G93" s="144">
        <f t="shared" si="6"/>
        <v>141.30494206060317</v>
      </c>
      <c r="H93" s="144">
        <f t="shared" si="6"/>
        <v>102.05203588083293</v>
      </c>
      <c r="I93" s="144">
        <f t="shared" si="6"/>
        <v>98.937879717602769</v>
      </c>
      <c r="J93" s="144">
        <f t="shared" si="6"/>
        <v>98.521555489647952</v>
      </c>
      <c r="K93" s="39"/>
    </row>
    <row r="94" spans="1:11" ht="15" customHeight="1">
      <c r="A94" s="90">
        <v>65</v>
      </c>
      <c r="B94" s="43" t="s">
        <v>34</v>
      </c>
      <c r="C94" s="65" t="s">
        <v>35</v>
      </c>
      <c r="D94" s="193">
        <f t="shared" si="5"/>
        <v>100</v>
      </c>
      <c r="E94" s="144"/>
      <c r="F94" s="144">
        <f t="shared" si="6"/>
        <v>113.19732440364344</v>
      </c>
      <c r="G94" s="144">
        <f t="shared" si="6"/>
        <v>107.23908606109092</v>
      </c>
      <c r="H94" s="144">
        <f t="shared" si="6"/>
        <v>101.33969673278483</v>
      </c>
      <c r="I94" s="144">
        <f t="shared" si="6"/>
        <v>103.32561406848811</v>
      </c>
      <c r="J94" s="144">
        <f t="shared" si="6"/>
        <v>104.18714846372086</v>
      </c>
      <c r="K94" s="39"/>
    </row>
    <row r="95" spans="1:11" ht="15" customHeight="1">
      <c r="A95" s="90">
        <v>66</v>
      </c>
      <c r="B95" s="43" t="s">
        <v>36</v>
      </c>
      <c r="C95" s="65" t="s">
        <v>37</v>
      </c>
      <c r="D95" s="193">
        <f t="shared" si="5"/>
        <v>100</v>
      </c>
      <c r="E95" s="144"/>
      <c r="F95" s="144">
        <f t="shared" ref="F95:J104" si="7">IF($D18&gt;0,F18/$D18*100,"")</f>
        <v>92.503188151513669</v>
      </c>
      <c r="G95" s="144">
        <f t="shared" si="7"/>
        <v>86.198886166771544</v>
      </c>
      <c r="H95" s="144">
        <f t="shared" si="7"/>
        <v>90.973162044236688</v>
      </c>
      <c r="I95" s="144">
        <f t="shared" si="7"/>
        <v>94.266400191038713</v>
      </c>
      <c r="J95" s="144">
        <f t="shared" si="7"/>
        <v>89.246574325174166</v>
      </c>
      <c r="K95" s="39"/>
    </row>
    <row r="96" spans="1:11" ht="15" customHeight="1">
      <c r="A96" s="90">
        <v>67</v>
      </c>
      <c r="B96" s="43" t="s">
        <v>38</v>
      </c>
      <c r="C96" s="65" t="s">
        <v>39</v>
      </c>
      <c r="D96" s="193">
        <f t="shared" si="5"/>
        <v>100</v>
      </c>
      <c r="E96" s="144"/>
      <c r="F96" s="144">
        <f t="shared" si="7"/>
        <v>105.34204723835701</v>
      </c>
      <c r="G96" s="144">
        <f t="shared" si="7"/>
        <v>106.68913489596399</v>
      </c>
      <c r="H96" s="144">
        <f t="shared" si="7"/>
        <v>107.32056272448148</v>
      </c>
      <c r="I96" s="144">
        <f t="shared" si="7"/>
        <v>107.6700339526689</v>
      </c>
      <c r="J96" s="144">
        <f t="shared" si="7"/>
        <v>100.2874598912756</v>
      </c>
      <c r="K96" s="39"/>
    </row>
    <row r="97" spans="1:11" ht="15" customHeight="1">
      <c r="A97" s="90">
        <v>68</v>
      </c>
      <c r="B97" s="43" t="s">
        <v>40</v>
      </c>
      <c r="C97" s="65" t="s">
        <v>41</v>
      </c>
      <c r="D97" s="193">
        <f t="shared" si="5"/>
        <v>100</v>
      </c>
      <c r="E97" s="144"/>
      <c r="F97" s="144">
        <f t="shared" si="7"/>
        <v>109.2815019430827</v>
      </c>
      <c r="G97" s="144">
        <f t="shared" si="7"/>
        <v>113.35297753158801</v>
      </c>
      <c r="H97" s="144">
        <f t="shared" si="7"/>
        <v>100.05681732557402</v>
      </c>
      <c r="I97" s="144">
        <f t="shared" si="7"/>
        <v>100.74140541979919</v>
      </c>
      <c r="J97" s="144">
        <f t="shared" si="7"/>
        <v>97.402713362994902</v>
      </c>
      <c r="K97" s="39"/>
    </row>
    <row r="98" spans="1:11" ht="15" customHeight="1">
      <c r="A98" s="90">
        <v>69</v>
      </c>
      <c r="B98" s="43" t="s">
        <v>42</v>
      </c>
      <c r="C98" s="65" t="s">
        <v>43</v>
      </c>
      <c r="D98" s="193">
        <f t="shared" si="5"/>
        <v>100</v>
      </c>
      <c r="E98" s="144"/>
      <c r="F98" s="144">
        <f t="shared" si="7"/>
        <v>83.098567564486331</v>
      </c>
      <c r="G98" s="144">
        <f t="shared" si="7"/>
        <v>100.70028451602472</v>
      </c>
      <c r="H98" s="144">
        <f t="shared" si="7"/>
        <v>107.19410021817177</v>
      </c>
      <c r="I98" s="144">
        <f t="shared" si="7"/>
        <v>99.421471138452304</v>
      </c>
      <c r="J98" s="144">
        <f t="shared" si="7"/>
        <v>89.032805590439239</v>
      </c>
      <c r="K98" s="39"/>
    </row>
    <row r="99" spans="1:11" ht="15" customHeight="1">
      <c r="A99" s="90">
        <v>70</v>
      </c>
      <c r="B99" s="43" t="s">
        <v>44</v>
      </c>
      <c r="C99" s="65" t="s">
        <v>45</v>
      </c>
      <c r="D99" s="193">
        <f t="shared" si="5"/>
        <v>100</v>
      </c>
      <c r="E99" s="144"/>
      <c r="F99" s="144">
        <f t="shared" si="7"/>
        <v>138.36415219035851</v>
      </c>
      <c r="G99" s="144">
        <f t="shared" si="7"/>
        <v>118.84530111623708</v>
      </c>
      <c r="H99" s="144">
        <f t="shared" si="7"/>
        <v>118.23485225908969</v>
      </c>
      <c r="I99" s="144">
        <f t="shared" si="7"/>
        <v>121.02572044113967</v>
      </c>
      <c r="J99" s="144">
        <f t="shared" si="7"/>
        <v>123.54846301961877</v>
      </c>
      <c r="K99" s="39"/>
    </row>
    <row r="100" spans="1:11" ht="15" customHeight="1">
      <c r="A100" s="90">
        <v>71</v>
      </c>
      <c r="B100" s="43" t="s">
        <v>46</v>
      </c>
      <c r="C100" s="65" t="s">
        <v>47</v>
      </c>
      <c r="D100" s="193">
        <f t="shared" si="5"/>
        <v>100</v>
      </c>
      <c r="E100" s="144"/>
      <c r="F100" s="144">
        <f t="shared" si="7"/>
        <v>120.48378613190098</v>
      </c>
      <c r="G100" s="144">
        <f t="shared" si="7"/>
        <v>124.28927658646363</v>
      </c>
      <c r="H100" s="144">
        <f t="shared" si="7"/>
        <v>112.50939308734395</v>
      </c>
      <c r="I100" s="144">
        <f t="shared" si="7"/>
        <v>110.24069967001901</v>
      </c>
      <c r="J100" s="144">
        <f t="shared" si="7"/>
        <v>117.11153495085614</v>
      </c>
      <c r="K100" s="39"/>
    </row>
    <row r="101" spans="1:11" ht="15" customHeight="1">
      <c r="A101" s="90">
        <v>72</v>
      </c>
      <c r="B101" s="43" t="s">
        <v>48</v>
      </c>
      <c r="C101" s="65" t="s">
        <v>49</v>
      </c>
      <c r="D101" s="193">
        <f t="shared" si="5"/>
        <v>100</v>
      </c>
      <c r="E101" s="144"/>
      <c r="F101" s="144">
        <f t="shared" si="7"/>
        <v>97.655577168193901</v>
      </c>
      <c r="G101" s="144">
        <f t="shared" si="7"/>
        <v>103.45905899279883</v>
      </c>
      <c r="H101" s="144">
        <f t="shared" si="7"/>
        <v>101.72023583691485</v>
      </c>
      <c r="I101" s="144">
        <f t="shared" si="7"/>
        <v>98.600365115152314</v>
      </c>
      <c r="J101" s="144">
        <f t="shared" si="7"/>
        <v>102.21252545367247</v>
      </c>
      <c r="K101" s="39"/>
    </row>
    <row r="102" spans="1:11" ht="15" customHeight="1">
      <c r="A102" s="90">
        <v>73</v>
      </c>
      <c r="B102" s="43" t="s">
        <v>50</v>
      </c>
      <c r="C102" s="65" t="s">
        <v>51</v>
      </c>
      <c r="D102" s="193">
        <f t="shared" si="5"/>
        <v>100</v>
      </c>
      <c r="E102" s="144"/>
      <c r="F102" s="144">
        <f t="shared" si="7"/>
        <v>93.628862611934096</v>
      </c>
      <c r="G102" s="144">
        <f t="shared" si="7"/>
        <v>99.146836720868052</v>
      </c>
      <c r="H102" s="144">
        <f t="shared" si="7"/>
        <v>94.695017071931602</v>
      </c>
      <c r="I102" s="144">
        <f t="shared" si="7"/>
        <v>90.010701163647013</v>
      </c>
      <c r="J102" s="144">
        <f t="shared" si="7"/>
        <v>91.445117420753377</v>
      </c>
      <c r="K102" s="39"/>
    </row>
    <row r="103" spans="1:11" ht="15" customHeight="1">
      <c r="A103" s="90">
        <v>74</v>
      </c>
      <c r="B103" s="43" t="s">
        <v>52</v>
      </c>
      <c r="C103" s="65" t="s">
        <v>53</v>
      </c>
      <c r="D103" s="193">
        <f t="shared" si="5"/>
        <v>100</v>
      </c>
      <c r="E103" s="144"/>
      <c r="F103" s="144">
        <f t="shared" si="7"/>
        <v>128.55021364382961</v>
      </c>
      <c r="G103" s="144">
        <f t="shared" si="7"/>
        <v>119.5807135486788</v>
      </c>
      <c r="H103" s="144">
        <f t="shared" si="7"/>
        <v>111.69135012621992</v>
      </c>
      <c r="I103" s="144">
        <f t="shared" si="7"/>
        <v>107.09828733517892</v>
      </c>
      <c r="J103" s="144">
        <f t="shared" si="7"/>
        <v>111.25092002863511</v>
      </c>
      <c r="K103" s="39"/>
    </row>
    <row r="104" spans="1:11" ht="15" customHeight="1">
      <c r="A104" s="90">
        <v>75</v>
      </c>
      <c r="B104" s="43" t="s">
        <v>54</v>
      </c>
      <c r="C104" s="65" t="s">
        <v>55</v>
      </c>
      <c r="D104" s="193">
        <f t="shared" si="5"/>
        <v>100</v>
      </c>
      <c r="E104" s="144"/>
      <c r="F104" s="144">
        <f t="shared" si="7"/>
        <v>105.40660756884566</v>
      </c>
      <c r="G104" s="144">
        <f t="shared" si="7"/>
        <v>110.20341037780132</v>
      </c>
      <c r="H104" s="144">
        <f t="shared" si="7"/>
        <v>104.81345864537886</v>
      </c>
      <c r="I104" s="144">
        <f t="shared" si="7"/>
        <v>86.756481431003181</v>
      </c>
      <c r="J104" s="144">
        <f t="shared" si="7"/>
        <v>72.816720147412013</v>
      </c>
      <c r="K104" s="39"/>
    </row>
    <row r="105" spans="1:11" ht="15" customHeight="1">
      <c r="A105" s="90">
        <v>76</v>
      </c>
      <c r="B105" s="43" t="s">
        <v>56</v>
      </c>
      <c r="C105" s="65" t="s">
        <v>57</v>
      </c>
      <c r="D105" s="193">
        <f t="shared" si="5"/>
        <v>100</v>
      </c>
      <c r="E105" s="144"/>
      <c r="F105" s="144">
        <f t="shared" ref="F105:J114" si="8">IF($D28&gt;0,F28/$D28*100,"")</f>
        <v>95.901970435515764</v>
      </c>
      <c r="G105" s="144">
        <f t="shared" si="8"/>
        <v>94.296792885962915</v>
      </c>
      <c r="H105" s="144">
        <f t="shared" si="8"/>
        <v>89.350903996544105</v>
      </c>
      <c r="I105" s="144">
        <f t="shared" si="8"/>
        <v>91.068025295187851</v>
      </c>
      <c r="J105" s="144">
        <f t="shared" si="8"/>
        <v>88.714015416650099</v>
      </c>
      <c r="K105" s="39"/>
    </row>
    <row r="106" spans="1:11" ht="15" customHeight="1">
      <c r="A106" s="90">
        <v>77</v>
      </c>
      <c r="B106" s="43" t="s">
        <v>58</v>
      </c>
      <c r="C106" s="65" t="s">
        <v>59</v>
      </c>
      <c r="D106" s="193">
        <f t="shared" si="5"/>
        <v>100</v>
      </c>
      <c r="E106" s="144"/>
      <c r="F106" s="144">
        <f t="shared" si="8"/>
        <v>105.28985169159002</v>
      </c>
      <c r="G106" s="144">
        <f t="shared" si="8"/>
        <v>107.03145693994513</v>
      </c>
      <c r="H106" s="144">
        <f t="shared" si="8"/>
        <v>110.8853458219404</v>
      </c>
      <c r="I106" s="144">
        <f t="shared" si="8"/>
        <v>111.00670348530859</v>
      </c>
      <c r="J106" s="144">
        <f t="shared" si="8"/>
        <v>104.12717064301053</v>
      </c>
      <c r="K106" s="39"/>
    </row>
    <row r="107" spans="1:11" ht="15" customHeight="1">
      <c r="A107" s="90">
        <v>78</v>
      </c>
      <c r="B107" s="43" t="s">
        <v>60</v>
      </c>
      <c r="C107" s="65" t="s">
        <v>61</v>
      </c>
      <c r="D107" s="193">
        <f t="shared" si="5"/>
        <v>100</v>
      </c>
      <c r="E107" s="144"/>
      <c r="F107" s="144">
        <f t="shared" si="8"/>
        <v>98.36436533624908</v>
      </c>
      <c r="G107" s="144">
        <f t="shared" si="8"/>
        <v>93.530480476264401</v>
      </c>
      <c r="H107" s="144">
        <f t="shared" si="8"/>
        <v>90.413447192718067</v>
      </c>
      <c r="I107" s="144">
        <f t="shared" si="8"/>
        <v>91.683210115611104</v>
      </c>
      <c r="J107" s="144">
        <f t="shared" si="8"/>
        <v>93.549001544708872</v>
      </c>
      <c r="K107" s="39"/>
    </row>
    <row r="108" spans="1:11" ht="15" customHeight="1">
      <c r="A108" s="90">
        <v>79</v>
      </c>
      <c r="B108" s="43" t="s">
        <v>62</v>
      </c>
      <c r="C108" s="65" t="s">
        <v>63</v>
      </c>
      <c r="D108" s="193">
        <f t="shared" si="5"/>
        <v>100</v>
      </c>
      <c r="E108" s="144"/>
      <c r="F108" s="144">
        <f t="shared" si="8"/>
        <v>95.177762649817026</v>
      </c>
      <c r="G108" s="144">
        <f t="shared" si="8"/>
        <v>89.159512828565852</v>
      </c>
      <c r="H108" s="144">
        <f t="shared" si="8"/>
        <v>91.106133911592053</v>
      </c>
      <c r="I108" s="144">
        <f t="shared" si="8"/>
        <v>91.064608917122001</v>
      </c>
      <c r="J108" s="144">
        <f t="shared" si="8"/>
        <v>83.461078191519107</v>
      </c>
      <c r="K108" s="39"/>
    </row>
    <row r="109" spans="1:11" ht="15" customHeight="1">
      <c r="A109" s="90">
        <v>80</v>
      </c>
      <c r="B109" s="43" t="s">
        <v>64</v>
      </c>
      <c r="C109" s="65" t="s">
        <v>65</v>
      </c>
      <c r="D109" s="193">
        <f t="shared" si="5"/>
        <v>100</v>
      </c>
      <c r="E109" s="144"/>
      <c r="F109" s="144">
        <f t="shared" si="8"/>
        <v>95.722299062669862</v>
      </c>
      <c r="G109" s="144">
        <f t="shared" si="8"/>
        <v>94.574018743917364</v>
      </c>
      <c r="H109" s="144">
        <f t="shared" si="8"/>
        <v>96.771777602643468</v>
      </c>
      <c r="I109" s="144">
        <f t="shared" si="8"/>
        <v>99.558700905683594</v>
      </c>
      <c r="J109" s="144">
        <f t="shared" si="8"/>
        <v>95.062848818311522</v>
      </c>
      <c r="K109" s="39"/>
    </row>
    <row r="110" spans="1:11" ht="15" customHeight="1">
      <c r="A110" s="90">
        <v>81</v>
      </c>
      <c r="B110" s="43" t="s">
        <v>66</v>
      </c>
      <c r="C110" s="65" t="s">
        <v>67</v>
      </c>
      <c r="D110" s="193">
        <f t="shared" si="5"/>
        <v>100</v>
      </c>
      <c r="E110" s="144"/>
      <c r="F110" s="144">
        <f t="shared" si="8"/>
        <v>143.57696599012627</v>
      </c>
      <c r="G110" s="144">
        <f t="shared" si="8"/>
        <v>109.44038588299543</v>
      </c>
      <c r="H110" s="144">
        <f t="shared" si="8"/>
        <v>101.47485211041744</v>
      </c>
      <c r="I110" s="144">
        <f t="shared" si="8"/>
        <v>102.82943873319581</v>
      </c>
      <c r="J110" s="144">
        <f t="shared" si="8"/>
        <v>92.766067488071229</v>
      </c>
      <c r="K110" s="39"/>
    </row>
    <row r="111" spans="1:11" ht="15" customHeight="1">
      <c r="A111" s="90">
        <v>82</v>
      </c>
      <c r="B111" s="43" t="s">
        <v>68</v>
      </c>
      <c r="C111" s="65" t="s">
        <v>69</v>
      </c>
      <c r="D111" s="193">
        <f t="shared" si="5"/>
        <v>100</v>
      </c>
      <c r="E111" s="144"/>
      <c r="F111" s="144">
        <f t="shared" si="8"/>
        <v>91.956412414695109</v>
      </c>
      <c r="G111" s="144">
        <f t="shared" si="8"/>
        <v>89.693551130571223</v>
      </c>
      <c r="H111" s="144">
        <f t="shared" si="8"/>
        <v>94.032210466713522</v>
      </c>
      <c r="I111" s="144">
        <f t="shared" si="8"/>
        <v>93.119528762544419</v>
      </c>
      <c r="J111" s="144">
        <f t="shared" si="8"/>
        <v>90.756140146194042</v>
      </c>
      <c r="K111" s="39"/>
    </row>
    <row r="112" spans="1:11" ht="15" customHeight="1">
      <c r="A112" s="90">
        <v>83</v>
      </c>
      <c r="B112" s="43" t="s">
        <v>70</v>
      </c>
      <c r="C112" s="65" t="s">
        <v>71</v>
      </c>
      <c r="D112" s="193">
        <f t="shared" si="5"/>
        <v>100</v>
      </c>
      <c r="E112" s="144"/>
      <c r="F112" s="144">
        <f t="shared" si="8"/>
        <v>110.06129154864543</v>
      </c>
      <c r="G112" s="144">
        <f t="shared" si="8"/>
        <v>107.64208201612983</v>
      </c>
      <c r="H112" s="144">
        <f t="shared" si="8"/>
        <v>105.86134123808539</v>
      </c>
      <c r="I112" s="144">
        <f t="shared" si="8"/>
        <v>106.2094713454288</v>
      </c>
      <c r="J112" s="144">
        <f t="shared" si="8"/>
        <v>125.53576033084555</v>
      </c>
      <c r="K112" s="39"/>
    </row>
    <row r="113" spans="1:11" ht="15" customHeight="1">
      <c r="A113" s="90">
        <v>84</v>
      </c>
      <c r="B113" s="43" t="s">
        <v>72</v>
      </c>
      <c r="C113" s="65" t="s">
        <v>73</v>
      </c>
      <c r="D113" s="193">
        <f t="shared" si="5"/>
        <v>100</v>
      </c>
      <c r="E113" s="144"/>
      <c r="F113" s="144">
        <f t="shared" si="8"/>
        <v>99.047973672715315</v>
      </c>
      <c r="G113" s="144">
        <f t="shared" si="8"/>
        <v>102.9433800116025</v>
      </c>
      <c r="H113" s="144">
        <f t="shared" si="8"/>
        <v>101.87982200115439</v>
      </c>
      <c r="I113" s="144">
        <f t="shared" si="8"/>
        <v>101.97109965357689</v>
      </c>
      <c r="J113" s="144">
        <f t="shared" si="8"/>
        <v>98.755024761374003</v>
      </c>
      <c r="K113" s="39"/>
    </row>
    <row r="114" spans="1:11" ht="15" customHeight="1">
      <c r="A114" s="90">
        <v>85</v>
      </c>
      <c r="B114" s="43" t="s">
        <v>74</v>
      </c>
      <c r="C114" s="65" t="s">
        <v>75</v>
      </c>
      <c r="D114" s="193">
        <f t="shared" si="5"/>
        <v>100</v>
      </c>
      <c r="E114" s="144"/>
      <c r="F114" s="144">
        <f t="shared" si="8"/>
        <v>84.199240615766996</v>
      </c>
      <c r="G114" s="144">
        <f t="shared" si="8"/>
        <v>55.217978654412093</v>
      </c>
      <c r="H114" s="144">
        <f t="shared" si="8"/>
        <v>51.144676749513465</v>
      </c>
      <c r="I114" s="144">
        <f t="shared" si="8"/>
        <v>98.274626101277775</v>
      </c>
      <c r="J114" s="144">
        <f t="shared" si="8"/>
        <v>78.894330150802247</v>
      </c>
      <c r="K114" s="39"/>
    </row>
    <row r="115" spans="1:11" ht="15" customHeight="1">
      <c r="A115" s="90">
        <v>86</v>
      </c>
      <c r="B115" s="43" t="s">
        <v>76</v>
      </c>
      <c r="C115" s="65" t="s">
        <v>77</v>
      </c>
      <c r="D115" s="193">
        <f t="shared" si="5"/>
        <v>100</v>
      </c>
      <c r="E115" s="144"/>
      <c r="F115" s="144">
        <f t="shared" ref="F115:J124" si="9">IF($D38&gt;0,F38/$D38*100,"")</f>
        <v>64.781483013273942</v>
      </c>
      <c r="G115" s="144">
        <f t="shared" si="9"/>
        <v>60.727146054459979</v>
      </c>
      <c r="H115" s="144">
        <f t="shared" si="9"/>
        <v>58.319584210890028</v>
      </c>
      <c r="I115" s="144">
        <f t="shared" si="9"/>
        <v>60.710940362394325</v>
      </c>
      <c r="J115" s="144">
        <f t="shared" si="9"/>
        <v>64.1669133401696</v>
      </c>
      <c r="K115" s="39"/>
    </row>
    <row r="116" spans="1:11" ht="15" customHeight="1">
      <c r="A116" s="90">
        <v>87</v>
      </c>
      <c r="B116" s="43" t="s">
        <v>78</v>
      </c>
      <c r="C116" s="65" t="s">
        <v>79</v>
      </c>
      <c r="D116" s="193">
        <f t="shared" si="5"/>
        <v>100</v>
      </c>
      <c r="E116" s="144"/>
      <c r="F116" s="144">
        <f t="shared" si="9"/>
        <v>98.276456522086619</v>
      </c>
      <c r="G116" s="144">
        <f t="shared" si="9"/>
        <v>104.20243892222038</v>
      </c>
      <c r="H116" s="144">
        <f t="shared" si="9"/>
        <v>99.205960394414262</v>
      </c>
      <c r="I116" s="144">
        <f t="shared" si="9"/>
        <v>95.218988062559234</v>
      </c>
      <c r="J116" s="144">
        <f t="shared" si="9"/>
        <v>96.360383507006162</v>
      </c>
      <c r="K116" s="39"/>
    </row>
    <row r="117" spans="1:11" ht="15" customHeight="1">
      <c r="A117" s="90">
        <v>88</v>
      </c>
      <c r="B117" s="43" t="s">
        <v>80</v>
      </c>
      <c r="C117" s="65" t="s">
        <v>81</v>
      </c>
      <c r="D117" s="193">
        <f t="shared" ref="D117:D137" si="10">IF($D40&gt;0,D40/$D40*100,"")</f>
        <v>100</v>
      </c>
      <c r="E117" s="144"/>
      <c r="F117" s="144">
        <f t="shared" si="9"/>
        <v>82.185405795925988</v>
      </c>
      <c r="G117" s="144">
        <f t="shared" si="9"/>
        <v>82.435828684359748</v>
      </c>
      <c r="H117" s="144">
        <f t="shared" si="9"/>
        <v>81.605363351813224</v>
      </c>
      <c r="I117" s="144">
        <f t="shared" si="9"/>
        <v>86.024206633061425</v>
      </c>
      <c r="J117" s="144">
        <f t="shared" si="9"/>
        <v>89.840837106700107</v>
      </c>
      <c r="K117" s="39"/>
    </row>
    <row r="118" spans="1:11" ht="15" customHeight="1">
      <c r="A118" s="90">
        <v>89</v>
      </c>
      <c r="B118" s="43" t="s">
        <v>82</v>
      </c>
      <c r="C118" s="65" t="s">
        <v>83</v>
      </c>
      <c r="D118" s="193">
        <f t="shared" si="10"/>
        <v>100</v>
      </c>
      <c r="E118" s="144"/>
      <c r="F118" s="144">
        <f t="shared" si="9"/>
        <v>124.07149428847011</v>
      </c>
      <c r="G118" s="144">
        <f t="shared" si="9"/>
        <v>129.58546356013679</v>
      </c>
      <c r="H118" s="144">
        <f t="shared" si="9"/>
        <v>126.08342583730095</v>
      </c>
      <c r="I118" s="144">
        <f t="shared" si="9"/>
        <v>132.99269283075216</v>
      </c>
      <c r="J118" s="144">
        <f t="shared" si="9"/>
        <v>134.62843739768709</v>
      </c>
      <c r="K118" s="39"/>
    </row>
    <row r="119" spans="1:11" ht="15" customHeight="1">
      <c r="A119" s="90">
        <v>90</v>
      </c>
      <c r="B119" s="43" t="s">
        <v>84</v>
      </c>
      <c r="C119" s="65" t="s">
        <v>85</v>
      </c>
      <c r="D119" s="193">
        <f t="shared" si="10"/>
        <v>100</v>
      </c>
      <c r="E119" s="144"/>
      <c r="F119" s="144">
        <f t="shared" si="9"/>
        <v>107.20589541334724</v>
      </c>
      <c r="G119" s="144">
        <f t="shared" si="9"/>
        <v>87.135592984760351</v>
      </c>
      <c r="H119" s="144">
        <f t="shared" si="9"/>
        <v>85.119197688826304</v>
      </c>
      <c r="I119" s="144">
        <f t="shared" si="9"/>
        <v>94.382407511221473</v>
      </c>
      <c r="J119" s="144">
        <f t="shared" si="9"/>
        <v>109.13075905986658</v>
      </c>
      <c r="K119" s="39"/>
    </row>
    <row r="120" spans="1:11" ht="15" customHeight="1">
      <c r="A120" s="90">
        <v>91</v>
      </c>
      <c r="B120" s="43" t="s">
        <v>86</v>
      </c>
      <c r="C120" s="65" t="s">
        <v>87</v>
      </c>
      <c r="D120" s="193">
        <f t="shared" si="10"/>
        <v>100</v>
      </c>
      <c r="E120" s="144"/>
      <c r="F120" s="144">
        <f t="shared" si="9"/>
        <v>110.82079134696656</v>
      </c>
      <c r="G120" s="144">
        <f t="shared" si="9"/>
        <v>114.44959679763565</v>
      </c>
      <c r="H120" s="144">
        <f t="shared" si="9"/>
        <v>108.45913204451038</v>
      </c>
      <c r="I120" s="144">
        <f t="shared" si="9"/>
        <v>111.17045741617315</v>
      </c>
      <c r="J120" s="144">
        <f t="shared" si="9"/>
        <v>117.0318230470683</v>
      </c>
      <c r="K120" s="39"/>
    </row>
    <row r="121" spans="1:11" ht="15" customHeight="1">
      <c r="A121" s="90">
        <v>92</v>
      </c>
      <c r="B121" s="43" t="s">
        <v>88</v>
      </c>
      <c r="C121" s="65" t="s">
        <v>89</v>
      </c>
      <c r="D121" s="193">
        <f t="shared" si="10"/>
        <v>100</v>
      </c>
      <c r="E121" s="144"/>
      <c r="F121" s="144">
        <f t="shared" si="9"/>
        <v>94.245735219854737</v>
      </c>
      <c r="G121" s="144">
        <f t="shared" si="9"/>
        <v>91.040981390676251</v>
      </c>
      <c r="H121" s="144">
        <f t="shared" si="9"/>
        <v>89.239482295115224</v>
      </c>
      <c r="I121" s="144">
        <f t="shared" si="9"/>
        <v>92.781622209825329</v>
      </c>
      <c r="J121" s="144">
        <f t="shared" si="9"/>
        <v>91.943081493874132</v>
      </c>
      <c r="K121" s="39"/>
    </row>
    <row r="122" spans="1:11" ht="15" customHeight="1">
      <c r="A122" s="90">
        <v>93</v>
      </c>
      <c r="B122" s="43" t="s">
        <v>90</v>
      </c>
      <c r="C122" s="65" t="s">
        <v>91</v>
      </c>
      <c r="D122" s="193">
        <f t="shared" si="10"/>
        <v>100</v>
      </c>
      <c r="E122" s="144"/>
      <c r="F122" s="144">
        <f t="shared" si="9"/>
        <v>104.34192472087022</v>
      </c>
      <c r="G122" s="144">
        <f t="shared" si="9"/>
        <v>105.28740682430762</v>
      </c>
      <c r="H122" s="144">
        <f t="shared" si="9"/>
        <v>98.809872240203816</v>
      </c>
      <c r="I122" s="144">
        <f t="shared" si="9"/>
        <v>102.84817975862219</v>
      </c>
      <c r="J122" s="144">
        <f t="shared" si="9"/>
        <v>101.32120871485681</v>
      </c>
      <c r="K122" s="39"/>
    </row>
    <row r="123" spans="1:11" ht="15" customHeight="1">
      <c r="A123" s="90">
        <v>94</v>
      </c>
      <c r="B123" s="43" t="s">
        <v>92</v>
      </c>
      <c r="C123" s="65" t="s">
        <v>93</v>
      </c>
      <c r="D123" s="193">
        <f t="shared" si="10"/>
        <v>100</v>
      </c>
      <c r="E123" s="144"/>
      <c r="F123" s="144">
        <f t="shared" si="9"/>
        <v>84.253581714243495</v>
      </c>
      <c r="G123" s="144">
        <f t="shared" si="9"/>
        <v>75.80092961024296</v>
      </c>
      <c r="H123" s="144">
        <f t="shared" si="9"/>
        <v>84.06644405811241</v>
      </c>
      <c r="I123" s="144">
        <f t="shared" si="9"/>
        <v>84.765445167194599</v>
      </c>
      <c r="J123" s="144">
        <f t="shared" si="9"/>
        <v>88.14053521051602</v>
      </c>
      <c r="K123" s="39"/>
    </row>
    <row r="124" spans="1:11" ht="15" customHeight="1">
      <c r="A124" s="90">
        <v>95</v>
      </c>
      <c r="B124" s="43" t="s">
        <v>94</v>
      </c>
      <c r="C124" s="65" t="s">
        <v>95</v>
      </c>
      <c r="D124" s="193">
        <f t="shared" si="10"/>
        <v>100</v>
      </c>
      <c r="E124" s="144"/>
      <c r="F124" s="144">
        <f t="shared" si="9"/>
        <v>92.442718282086219</v>
      </c>
      <c r="G124" s="144">
        <f t="shared" si="9"/>
        <v>96.770671356771572</v>
      </c>
      <c r="H124" s="144">
        <f t="shared" si="9"/>
        <v>98.662180124439615</v>
      </c>
      <c r="I124" s="144">
        <f t="shared" si="9"/>
        <v>108.6008639826638</v>
      </c>
      <c r="J124" s="144">
        <f t="shared" si="9"/>
        <v>106.49573498581626</v>
      </c>
      <c r="K124" s="39"/>
    </row>
    <row r="125" spans="1:11" ht="15" customHeight="1">
      <c r="A125" s="90">
        <v>96</v>
      </c>
      <c r="B125" s="43" t="s">
        <v>96</v>
      </c>
      <c r="C125" s="65" t="s">
        <v>97</v>
      </c>
      <c r="D125" s="193">
        <f t="shared" si="10"/>
        <v>100</v>
      </c>
      <c r="E125" s="144"/>
      <c r="F125" s="144">
        <f t="shared" ref="F125:J134" si="11">IF($D48&gt;0,F48/$D48*100,"")</f>
        <v>101.18468959752238</v>
      </c>
      <c r="G125" s="144">
        <f t="shared" si="11"/>
        <v>103.1564091176667</v>
      </c>
      <c r="H125" s="144">
        <f t="shared" si="11"/>
        <v>102.09372100310949</v>
      </c>
      <c r="I125" s="144">
        <f t="shared" si="11"/>
        <v>107.61376605858541</v>
      </c>
      <c r="J125" s="144">
        <f t="shared" si="11"/>
        <v>108.13297282520737</v>
      </c>
      <c r="K125" s="39"/>
    </row>
    <row r="126" spans="1:11" ht="15" customHeight="1">
      <c r="A126" s="90">
        <v>97</v>
      </c>
      <c r="B126" s="43" t="s">
        <v>98</v>
      </c>
      <c r="C126" s="65" t="s">
        <v>99</v>
      </c>
      <c r="D126" s="193">
        <f t="shared" si="10"/>
        <v>100</v>
      </c>
      <c r="E126" s="144"/>
      <c r="F126" s="144">
        <f t="shared" si="11"/>
        <v>105.38672306749137</v>
      </c>
      <c r="G126" s="144">
        <f t="shared" si="11"/>
        <v>94.332398387750217</v>
      </c>
      <c r="H126" s="144">
        <f t="shared" si="11"/>
        <v>90.988000532031293</v>
      </c>
      <c r="I126" s="144">
        <f t="shared" si="11"/>
        <v>101.88180501848898</v>
      </c>
      <c r="J126" s="144">
        <f t="shared" si="11"/>
        <v>135.11140814793373</v>
      </c>
      <c r="K126" s="39"/>
    </row>
    <row r="127" spans="1:11" ht="15" customHeight="1">
      <c r="A127" s="90">
        <v>98</v>
      </c>
      <c r="B127" s="43" t="s">
        <v>100</v>
      </c>
      <c r="C127" s="65" t="s">
        <v>101</v>
      </c>
      <c r="D127" s="193">
        <f t="shared" si="10"/>
        <v>100</v>
      </c>
      <c r="E127" s="144"/>
      <c r="F127" s="144">
        <f t="shared" si="11"/>
        <v>107.98816074499969</v>
      </c>
      <c r="G127" s="144">
        <f t="shared" si="11"/>
        <v>101.83299222560392</v>
      </c>
      <c r="H127" s="144">
        <f t="shared" si="11"/>
        <v>99.609679150339701</v>
      </c>
      <c r="I127" s="144">
        <f t="shared" si="11"/>
        <v>106.43371197567717</v>
      </c>
      <c r="J127" s="144">
        <f t="shared" si="11"/>
        <v>92.361777880638712</v>
      </c>
      <c r="K127" s="39"/>
    </row>
    <row r="128" spans="1:11" ht="15" customHeight="1">
      <c r="A128" s="90">
        <v>99</v>
      </c>
      <c r="B128" s="43" t="s">
        <v>9</v>
      </c>
      <c r="C128" s="65" t="s">
        <v>102</v>
      </c>
      <c r="D128" s="193">
        <f t="shared" si="10"/>
        <v>100</v>
      </c>
      <c r="E128" s="144"/>
      <c r="F128" s="144">
        <f t="shared" si="11"/>
        <v>79.168414429782757</v>
      </c>
      <c r="G128" s="144">
        <f t="shared" si="11"/>
        <v>85.200060096039806</v>
      </c>
      <c r="H128" s="144">
        <f t="shared" si="11"/>
        <v>83.362831045403468</v>
      </c>
      <c r="I128" s="144">
        <f t="shared" si="11"/>
        <v>90.175856385387746</v>
      </c>
      <c r="J128" s="144">
        <f t="shared" si="11"/>
        <v>87.305440299558057</v>
      </c>
      <c r="K128" s="39"/>
    </row>
    <row r="129" spans="1:11" ht="15" customHeight="1">
      <c r="A129" s="90">
        <v>100</v>
      </c>
      <c r="B129" s="43" t="s">
        <v>103</v>
      </c>
      <c r="C129" s="65" t="s">
        <v>104</v>
      </c>
      <c r="D129" s="193">
        <f t="shared" si="10"/>
        <v>100</v>
      </c>
      <c r="E129" s="144"/>
      <c r="F129" s="144">
        <f t="shared" si="11"/>
        <v>89.977885024330106</v>
      </c>
      <c r="G129" s="144">
        <f t="shared" si="11"/>
        <v>81.818039808707681</v>
      </c>
      <c r="H129" s="144">
        <f t="shared" si="11"/>
        <v>83.130441950959323</v>
      </c>
      <c r="I129" s="144">
        <f t="shared" si="11"/>
        <v>93.661140529023285</v>
      </c>
      <c r="J129" s="144">
        <f t="shared" si="11"/>
        <v>87.044249729180493</v>
      </c>
      <c r="K129" s="39"/>
    </row>
    <row r="130" spans="1:11" ht="15" customHeight="1">
      <c r="A130" s="90">
        <v>101</v>
      </c>
      <c r="B130" s="43" t="s">
        <v>105</v>
      </c>
      <c r="C130" s="65" t="s">
        <v>106</v>
      </c>
      <c r="D130" s="193">
        <f t="shared" si="10"/>
        <v>100</v>
      </c>
      <c r="E130" s="144"/>
      <c r="F130" s="144">
        <f t="shared" si="11"/>
        <v>84.125952086209054</v>
      </c>
      <c r="G130" s="144">
        <f t="shared" si="11"/>
        <v>82.054833319500602</v>
      </c>
      <c r="H130" s="144">
        <f t="shared" si="11"/>
        <v>82.943776005323656</v>
      </c>
      <c r="I130" s="144">
        <f t="shared" si="11"/>
        <v>85.72776495244652</v>
      </c>
      <c r="J130" s="144">
        <f t="shared" si="11"/>
        <v>87.703789657990498</v>
      </c>
      <c r="K130" s="39"/>
    </row>
    <row r="131" spans="1:11" ht="15" customHeight="1">
      <c r="A131" s="90">
        <v>102</v>
      </c>
      <c r="B131" s="43" t="s">
        <v>107</v>
      </c>
      <c r="C131" s="65" t="s">
        <v>108</v>
      </c>
      <c r="D131" s="193">
        <f t="shared" si="10"/>
        <v>100</v>
      </c>
      <c r="E131" s="144"/>
      <c r="F131" s="144">
        <f t="shared" si="11"/>
        <v>92.230302049148037</v>
      </c>
      <c r="G131" s="144">
        <f t="shared" si="11"/>
        <v>90.41096418057765</v>
      </c>
      <c r="H131" s="144">
        <f t="shared" si="11"/>
        <v>91.748361022642428</v>
      </c>
      <c r="I131" s="144">
        <f t="shared" si="11"/>
        <v>92.19706254620597</v>
      </c>
      <c r="J131" s="144">
        <f t="shared" si="11"/>
        <v>87.224847362401746</v>
      </c>
      <c r="K131" s="39"/>
    </row>
    <row r="132" spans="1:11" ht="15" customHeight="1">
      <c r="A132" s="90">
        <v>103</v>
      </c>
      <c r="B132" s="43" t="s">
        <v>109</v>
      </c>
      <c r="C132" s="65" t="s">
        <v>110</v>
      </c>
      <c r="D132" s="193">
        <f t="shared" si="10"/>
        <v>100</v>
      </c>
      <c r="E132" s="144"/>
      <c r="F132" s="144">
        <f t="shared" si="11"/>
        <v>85.375290592240731</v>
      </c>
      <c r="G132" s="144">
        <f t="shared" si="11"/>
        <v>82.969426612165748</v>
      </c>
      <c r="H132" s="144">
        <f t="shared" si="11"/>
        <v>80.966076691024739</v>
      </c>
      <c r="I132" s="144">
        <f t="shared" si="11"/>
        <v>91.317577202170582</v>
      </c>
      <c r="J132" s="144">
        <f t="shared" si="11"/>
        <v>96.456256083920195</v>
      </c>
      <c r="K132" s="39"/>
    </row>
    <row r="133" spans="1:11" ht="15" customHeight="1">
      <c r="A133" s="90">
        <v>104</v>
      </c>
      <c r="B133" s="43" t="s">
        <v>111</v>
      </c>
      <c r="C133" s="65" t="s">
        <v>112</v>
      </c>
      <c r="D133" s="193">
        <f t="shared" si="10"/>
        <v>100</v>
      </c>
      <c r="E133" s="144"/>
      <c r="F133" s="144">
        <f t="shared" si="11"/>
        <v>101.43552156093574</v>
      </c>
      <c r="G133" s="144">
        <f t="shared" si="11"/>
        <v>92.60154044948618</v>
      </c>
      <c r="H133" s="144">
        <f t="shared" si="11"/>
        <v>88.76294677079585</v>
      </c>
      <c r="I133" s="144">
        <f t="shared" si="11"/>
        <v>86.894937445622702</v>
      </c>
      <c r="J133" s="144">
        <f t="shared" si="11"/>
        <v>86.78362453148047</v>
      </c>
      <c r="K133" s="39"/>
    </row>
    <row r="134" spans="1:11" ht="15" customHeight="1">
      <c r="A134" s="90">
        <v>105</v>
      </c>
      <c r="B134" s="43" t="s">
        <v>113</v>
      </c>
      <c r="C134" s="65" t="s">
        <v>114</v>
      </c>
      <c r="D134" s="193">
        <f t="shared" si="10"/>
        <v>100</v>
      </c>
      <c r="E134" s="144"/>
      <c r="F134" s="144">
        <f t="shared" si="11"/>
        <v>89.176537705265304</v>
      </c>
      <c r="G134" s="144">
        <f t="shared" si="11"/>
        <v>80.947328847989795</v>
      </c>
      <c r="H134" s="144">
        <f t="shared" si="11"/>
        <v>80.300823652886137</v>
      </c>
      <c r="I134" s="144">
        <f t="shared" si="11"/>
        <v>85.067424306043065</v>
      </c>
      <c r="J134" s="144">
        <f t="shared" si="11"/>
        <v>74.813726958018393</v>
      </c>
      <c r="K134" s="39"/>
    </row>
    <row r="135" spans="1:11" ht="15" customHeight="1">
      <c r="A135" s="90">
        <v>106</v>
      </c>
      <c r="B135" s="43" t="s">
        <v>115</v>
      </c>
      <c r="C135" s="65" t="s">
        <v>116</v>
      </c>
      <c r="D135" s="193">
        <f t="shared" si="10"/>
        <v>100</v>
      </c>
      <c r="E135" s="144"/>
      <c r="F135" s="144">
        <f t="shared" ref="F135:J137" si="12">IF($D58&gt;0,F58/$D58*100,"")</f>
        <v>103.43294428202022</v>
      </c>
      <c r="G135" s="144">
        <f t="shared" si="12"/>
        <v>94.260939204067355</v>
      </c>
      <c r="H135" s="144">
        <f t="shared" si="12"/>
        <v>96.304416495872061</v>
      </c>
      <c r="I135" s="144">
        <f t="shared" si="12"/>
        <v>100.17533027347829</v>
      </c>
      <c r="J135" s="144">
        <f t="shared" si="12"/>
        <v>100.09301980421725</v>
      </c>
      <c r="K135" s="39"/>
    </row>
    <row r="136" spans="1:11" ht="15" customHeight="1">
      <c r="A136" s="90">
        <v>107</v>
      </c>
      <c r="B136" s="43" t="s">
        <v>117</v>
      </c>
      <c r="C136" s="65" t="s">
        <v>118</v>
      </c>
      <c r="D136" s="193">
        <f t="shared" si="10"/>
        <v>100</v>
      </c>
      <c r="E136" s="144"/>
      <c r="F136" s="144">
        <f t="shared" si="12"/>
        <v>89.790699475104191</v>
      </c>
      <c r="G136" s="144">
        <f t="shared" si="12"/>
        <v>82.476645251908593</v>
      </c>
      <c r="H136" s="144">
        <f t="shared" si="12"/>
        <v>82.968986576810238</v>
      </c>
      <c r="I136" s="144">
        <f t="shared" si="12"/>
        <v>83.037875286744793</v>
      </c>
      <c r="J136" s="144">
        <f t="shared" si="12"/>
        <v>73.060589830770368</v>
      </c>
      <c r="K136" s="39"/>
    </row>
    <row r="137" spans="1:11" ht="15" customHeight="1">
      <c r="A137" s="90">
        <v>108</v>
      </c>
      <c r="B137" s="45"/>
      <c r="C137" s="66" t="s">
        <v>119</v>
      </c>
      <c r="D137" s="194">
        <f t="shared" si="10"/>
        <v>100</v>
      </c>
      <c r="E137" s="147"/>
      <c r="F137" s="147">
        <f t="shared" si="12"/>
        <v>101.15925992658832</v>
      </c>
      <c r="G137" s="147">
        <f t="shared" si="12"/>
        <v>103.70675926214344</v>
      </c>
      <c r="H137" s="147">
        <f t="shared" si="12"/>
        <v>101.5303735610167</v>
      </c>
      <c r="I137" s="147">
        <f t="shared" si="12"/>
        <v>101.95971896969978</v>
      </c>
      <c r="J137" s="147">
        <f t="shared" si="12"/>
        <v>100.09083105854748</v>
      </c>
      <c r="K137" s="39"/>
    </row>
    <row r="138" spans="1:11" ht="7.5" hidden="1" customHeight="1">
      <c r="A138" s="90"/>
      <c r="B138" s="41"/>
      <c r="C138" s="77"/>
      <c r="D138" s="50"/>
      <c r="E138" s="50"/>
      <c r="F138" s="50"/>
      <c r="G138" s="50"/>
      <c r="H138" s="50"/>
      <c r="I138" s="50"/>
      <c r="J138" s="50"/>
      <c r="K138" s="39"/>
    </row>
    <row r="139" spans="1:11" ht="15" hidden="1" customHeight="1">
      <c r="A139" s="90"/>
      <c r="B139" s="43" t="s">
        <v>122</v>
      </c>
      <c r="C139" s="169" t="s">
        <v>123</v>
      </c>
      <c r="D139" s="193">
        <f t="shared" ref="D139:D157" si="13">IF($D64&gt;0,D64/$D64*100,"")</f>
        <v>100</v>
      </c>
      <c r="E139" s="144"/>
      <c r="F139" s="144">
        <f t="shared" ref="F139:J148" si="14">IF($D64&gt;0,F64/$D64*100,"")</f>
        <v>112.71584706005542</v>
      </c>
      <c r="G139" s="144">
        <f t="shared" si="14"/>
        <v>117.63461312194134</v>
      </c>
      <c r="H139" s="144">
        <f t="shared" si="14"/>
        <v>129.71870082920972</v>
      </c>
      <c r="I139" s="144">
        <f t="shared" si="14"/>
        <v>125.3993246852624</v>
      </c>
      <c r="J139" s="144">
        <f t="shared" si="14"/>
        <v>127.66273653542319</v>
      </c>
      <c r="K139" s="39"/>
    </row>
    <row r="140" spans="1:11" ht="15" hidden="1" customHeight="1">
      <c r="A140" s="90"/>
      <c r="B140" s="43" t="s">
        <v>124</v>
      </c>
      <c r="C140" s="169" t="s">
        <v>125</v>
      </c>
      <c r="D140" s="193">
        <f t="shared" si="13"/>
        <v>100</v>
      </c>
      <c r="E140" s="144"/>
      <c r="F140" s="144">
        <f t="shared" si="14"/>
        <v>134.16307701830394</v>
      </c>
      <c r="G140" s="144">
        <f t="shared" si="14"/>
        <v>143.22837544663909</v>
      </c>
      <c r="H140" s="144">
        <f t="shared" si="14"/>
        <v>137.00213239387244</v>
      </c>
      <c r="I140" s="144">
        <f t="shared" si="14"/>
        <v>137.59241709875178</v>
      </c>
      <c r="J140" s="144">
        <f t="shared" si="14"/>
        <v>135.88679226495046</v>
      </c>
      <c r="K140" s="39"/>
    </row>
    <row r="141" spans="1:11" ht="15" hidden="1" customHeight="1">
      <c r="A141" s="90"/>
      <c r="B141" s="43" t="s">
        <v>126</v>
      </c>
      <c r="C141" s="169" t="s">
        <v>127</v>
      </c>
      <c r="D141" s="193">
        <f t="shared" si="13"/>
        <v>100</v>
      </c>
      <c r="E141" s="144"/>
      <c r="F141" s="144">
        <f t="shared" si="14"/>
        <v>104.28459763260076</v>
      </c>
      <c r="G141" s="144">
        <f t="shared" si="14"/>
        <v>106.55944462057066</v>
      </c>
      <c r="H141" s="144">
        <f t="shared" si="14"/>
        <v>100.80002481425889</v>
      </c>
      <c r="I141" s="144">
        <f t="shared" si="14"/>
        <v>99.172392716286652</v>
      </c>
      <c r="J141" s="144">
        <f t="shared" si="14"/>
        <v>98.26623338450095</v>
      </c>
      <c r="K141" s="39"/>
    </row>
    <row r="142" spans="1:11" ht="15" hidden="1" customHeight="1">
      <c r="A142" s="90"/>
      <c r="B142" s="43" t="s">
        <v>128</v>
      </c>
      <c r="C142" s="169" t="s">
        <v>129</v>
      </c>
      <c r="D142" s="193">
        <f t="shared" si="13"/>
        <v>100</v>
      </c>
      <c r="E142" s="144"/>
      <c r="F142" s="144">
        <f t="shared" si="14"/>
        <v>98.968685824146121</v>
      </c>
      <c r="G142" s="144">
        <f t="shared" si="14"/>
        <v>102.68854046527886</v>
      </c>
      <c r="H142" s="144">
        <f t="shared" si="14"/>
        <v>101.60891131143961</v>
      </c>
      <c r="I142" s="144">
        <f t="shared" si="14"/>
        <v>101.95136157665607</v>
      </c>
      <c r="J142" s="144">
        <f t="shared" si="14"/>
        <v>98.648974518520106</v>
      </c>
      <c r="K142" s="39"/>
    </row>
    <row r="143" spans="1:11" ht="15" hidden="1" customHeight="1">
      <c r="A143" s="90"/>
      <c r="B143" s="43" t="s">
        <v>130</v>
      </c>
      <c r="C143" s="169" t="s">
        <v>131</v>
      </c>
      <c r="D143" s="193">
        <f t="shared" si="13"/>
        <v>100</v>
      </c>
      <c r="E143" s="144"/>
      <c r="F143" s="144">
        <f t="shared" si="14"/>
        <v>97.922606917533798</v>
      </c>
      <c r="G143" s="144">
        <f t="shared" si="14"/>
        <v>103.74315463035408</v>
      </c>
      <c r="H143" s="144">
        <f t="shared" si="14"/>
        <v>98.774026091187181</v>
      </c>
      <c r="I143" s="144">
        <f t="shared" si="14"/>
        <v>94.854436078979361</v>
      </c>
      <c r="J143" s="144">
        <f t="shared" si="14"/>
        <v>96.020283321982248</v>
      </c>
      <c r="K143" s="39"/>
    </row>
    <row r="144" spans="1:11" ht="15" hidden="1" customHeight="1">
      <c r="A144" s="90"/>
      <c r="B144" s="43" t="s">
        <v>132</v>
      </c>
      <c r="C144" s="169" t="s">
        <v>133</v>
      </c>
      <c r="D144" s="193">
        <f t="shared" si="13"/>
        <v>100</v>
      </c>
      <c r="E144" s="144"/>
      <c r="F144" s="144">
        <f t="shared" si="14"/>
        <v>104.21159504322775</v>
      </c>
      <c r="G144" s="144">
        <f t="shared" si="14"/>
        <v>107.22990275742357</v>
      </c>
      <c r="H144" s="144">
        <f t="shared" si="14"/>
        <v>104.99456623317212</v>
      </c>
      <c r="I144" s="144">
        <f t="shared" si="14"/>
        <v>110.7230219887557</v>
      </c>
      <c r="J144" s="144">
        <f t="shared" si="14"/>
        <v>113.39281332232089</v>
      </c>
      <c r="K144" s="39"/>
    </row>
    <row r="145" spans="1:11" ht="15" hidden="1" customHeight="1">
      <c r="A145" s="90"/>
      <c r="B145" s="43" t="s">
        <v>134</v>
      </c>
      <c r="C145" s="169" t="s">
        <v>135</v>
      </c>
      <c r="D145" s="193">
        <f t="shared" si="13"/>
        <v>100</v>
      </c>
      <c r="E145" s="144"/>
      <c r="F145" s="144">
        <f t="shared" si="14"/>
        <v>102.01138213788721</v>
      </c>
      <c r="G145" s="144">
        <f t="shared" si="14"/>
        <v>99.38608557168682</v>
      </c>
      <c r="H145" s="144">
        <f t="shared" si="14"/>
        <v>95.983345184864788</v>
      </c>
      <c r="I145" s="144">
        <f t="shared" si="14"/>
        <v>99.888416459277153</v>
      </c>
      <c r="J145" s="144">
        <f t="shared" si="14"/>
        <v>103.41067382974968</v>
      </c>
      <c r="K145" s="39"/>
    </row>
    <row r="146" spans="1:11" ht="15" hidden="1" customHeight="1">
      <c r="A146" s="90"/>
      <c r="B146" s="43" t="s">
        <v>136</v>
      </c>
      <c r="C146" s="169" t="s">
        <v>137</v>
      </c>
      <c r="D146" s="193">
        <f t="shared" si="13"/>
        <v>100</v>
      </c>
      <c r="E146" s="144"/>
      <c r="F146" s="144">
        <f t="shared" si="14"/>
        <v>95.366496355675253</v>
      </c>
      <c r="G146" s="144">
        <f t="shared" si="14"/>
        <v>94.878516040577026</v>
      </c>
      <c r="H146" s="144">
        <f t="shared" si="14"/>
        <v>95.330520998559251</v>
      </c>
      <c r="I146" s="144">
        <f t="shared" si="14"/>
        <v>100.87519750941803</v>
      </c>
      <c r="J146" s="144">
        <f t="shared" si="14"/>
        <v>101.70102416561788</v>
      </c>
      <c r="K146" s="39"/>
    </row>
    <row r="147" spans="1:11" ht="15" hidden="1" customHeight="1">
      <c r="A147" s="90"/>
      <c r="B147" s="43" t="s">
        <v>100</v>
      </c>
      <c r="C147" s="169" t="s">
        <v>138</v>
      </c>
      <c r="D147" s="193">
        <f t="shared" si="13"/>
        <v>100</v>
      </c>
      <c r="E147" s="144"/>
      <c r="F147" s="144">
        <f t="shared" si="14"/>
        <v>107.98816074499969</v>
      </c>
      <c r="G147" s="144">
        <f t="shared" si="14"/>
        <v>101.83299222560392</v>
      </c>
      <c r="H147" s="144">
        <f t="shared" si="14"/>
        <v>99.609679150339701</v>
      </c>
      <c r="I147" s="144">
        <f t="shared" si="14"/>
        <v>106.43371197567717</v>
      </c>
      <c r="J147" s="144">
        <f t="shared" si="14"/>
        <v>92.361777880638712</v>
      </c>
      <c r="K147" s="39"/>
    </row>
    <row r="148" spans="1:11" ht="15" hidden="1" customHeight="1">
      <c r="A148" s="90"/>
      <c r="B148" s="43" t="s">
        <v>9</v>
      </c>
      <c r="C148" s="169" t="s">
        <v>139</v>
      </c>
      <c r="D148" s="193">
        <f t="shared" si="13"/>
        <v>100</v>
      </c>
      <c r="E148" s="144"/>
      <c r="F148" s="144">
        <f t="shared" si="14"/>
        <v>79.168414429782757</v>
      </c>
      <c r="G148" s="144">
        <f t="shared" si="14"/>
        <v>85.200060096039806</v>
      </c>
      <c r="H148" s="144">
        <f t="shared" si="14"/>
        <v>83.362831045403468</v>
      </c>
      <c r="I148" s="144">
        <f t="shared" si="14"/>
        <v>90.175856385387746</v>
      </c>
      <c r="J148" s="144">
        <f t="shared" si="14"/>
        <v>87.305440299558057</v>
      </c>
      <c r="K148" s="39"/>
    </row>
    <row r="149" spans="1:11" ht="15" hidden="1" customHeight="1">
      <c r="A149" s="90"/>
      <c r="B149" s="43" t="s">
        <v>103</v>
      </c>
      <c r="C149" s="169" t="s">
        <v>140</v>
      </c>
      <c r="D149" s="193">
        <f t="shared" si="13"/>
        <v>100</v>
      </c>
      <c r="E149" s="144"/>
      <c r="F149" s="144">
        <f t="shared" ref="F149:J157" si="15">IF($D74&gt;0,F74/$D74*100,"")</f>
        <v>89.977885024330106</v>
      </c>
      <c r="G149" s="144">
        <f t="shared" si="15"/>
        <v>81.818039808707681</v>
      </c>
      <c r="H149" s="144">
        <f t="shared" si="15"/>
        <v>83.130441950959323</v>
      </c>
      <c r="I149" s="144">
        <f t="shared" si="15"/>
        <v>93.661140529023285</v>
      </c>
      <c r="J149" s="144">
        <f t="shared" si="15"/>
        <v>87.044249729180493</v>
      </c>
      <c r="K149" s="39"/>
    </row>
    <row r="150" spans="1:11" ht="15" hidden="1" customHeight="1">
      <c r="A150" s="90"/>
      <c r="B150" s="43" t="s">
        <v>105</v>
      </c>
      <c r="C150" s="169" t="s">
        <v>141</v>
      </c>
      <c r="D150" s="193">
        <f t="shared" si="13"/>
        <v>100</v>
      </c>
      <c r="E150" s="144"/>
      <c r="F150" s="144">
        <f t="shared" si="15"/>
        <v>84.125952086209054</v>
      </c>
      <c r="G150" s="144">
        <f t="shared" si="15"/>
        <v>82.054833319500602</v>
      </c>
      <c r="H150" s="144">
        <f t="shared" si="15"/>
        <v>82.943776005323656</v>
      </c>
      <c r="I150" s="144">
        <f t="shared" si="15"/>
        <v>85.72776495244652</v>
      </c>
      <c r="J150" s="144">
        <f t="shared" si="15"/>
        <v>87.703789657990498</v>
      </c>
      <c r="K150" s="39"/>
    </row>
    <row r="151" spans="1:11" ht="15" hidden="1" customHeight="1">
      <c r="A151" s="90"/>
      <c r="B151" s="43" t="s">
        <v>107</v>
      </c>
      <c r="C151" s="169" t="s">
        <v>142</v>
      </c>
      <c r="D151" s="193">
        <f t="shared" si="13"/>
        <v>100</v>
      </c>
      <c r="E151" s="144"/>
      <c r="F151" s="144">
        <f t="shared" si="15"/>
        <v>92.230302049148037</v>
      </c>
      <c r="G151" s="144">
        <f t="shared" si="15"/>
        <v>90.41096418057765</v>
      </c>
      <c r="H151" s="144">
        <f t="shared" si="15"/>
        <v>91.748361022642428</v>
      </c>
      <c r="I151" s="144">
        <f t="shared" si="15"/>
        <v>92.19706254620597</v>
      </c>
      <c r="J151" s="144">
        <f t="shared" si="15"/>
        <v>87.224847362401746</v>
      </c>
      <c r="K151" s="39"/>
    </row>
    <row r="152" spans="1:11" ht="15" hidden="1" customHeight="1">
      <c r="A152" s="90"/>
      <c r="B152" s="43" t="s">
        <v>143</v>
      </c>
      <c r="C152" s="169" t="s">
        <v>144</v>
      </c>
      <c r="D152" s="193">
        <f t="shared" si="13"/>
        <v>100</v>
      </c>
      <c r="E152" s="144"/>
      <c r="F152" s="144">
        <f t="shared" si="15"/>
        <v>85.375290592240731</v>
      </c>
      <c r="G152" s="144">
        <f t="shared" si="15"/>
        <v>82.969426612165748</v>
      </c>
      <c r="H152" s="144">
        <f t="shared" si="15"/>
        <v>80.966076691024739</v>
      </c>
      <c r="I152" s="144">
        <f t="shared" si="15"/>
        <v>91.317577202170582</v>
      </c>
      <c r="J152" s="144">
        <f t="shared" si="15"/>
        <v>96.456256083920195</v>
      </c>
      <c r="K152" s="39"/>
    </row>
    <row r="153" spans="1:11" ht="15" hidden="1" customHeight="1">
      <c r="A153" s="90"/>
      <c r="B153" s="43" t="s">
        <v>111</v>
      </c>
      <c r="C153" s="169" t="s">
        <v>145</v>
      </c>
      <c r="D153" s="193">
        <f t="shared" si="13"/>
        <v>100</v>
      </c>
      <c r="E153" s="144"/>
      <c r="F153" s="144">
        <f t="shared" si="15"/>
        <v>101.43552156093574</v>
      </c>
      <c r="G153" s="144">
        <f t="shared" si="15"/>
        <v>92.60154044948618</v>
      </c>
      <c r="H153" s="144">
        <f t="shared" si="15"/>
        <v>88.76294677079585</v>
      </c>
      <c r="I153" s="144">
        <f t="shared" si="15"/>
        <v>86.894937445622702</v>
      </c>
      <c r="J153" s="144">
        <f t="shared" si="15"/>
        <v>86.78362453148047</v>
      </c>
      <c r="K153" s="39"/>
    </row>
    <row r="154" spans="1:11" ht="15" hidden="1" customHeight="1">
      <c r="A154" s="90"/>
      <c r="B154" s="43" t="s">
        <v>113</v>
      </c>
      <c r="C154" s="169" t="s">
        <v>146</v>
      </c>
      <c r="D154" s="193">
        <f t="shared" si="13"/>
        <v>100</v>
      </c>
      <c r="E154" s="144"/>
      <c r="F154" s="144">
        <f t="shared" si="15"/>
        <v>89.176537705265304</v>
      </c>
      <c r="G154" s="144">
        <f t="shared" si="15"/>
        <v>80.947328847989795</v>
      </c>
      <c r="H154" s="144">
        <f t="shared" si="15"/>
        <v>80.300823652886137</v>
      </c>
      <c r="I154" s="144">
        <f t="shared" si="15"/>
        <v>85.067424306043065</v>
      </c>
      <c r="J154" s="144">
        <f t="shared" si="15"/>
        <v>74.813726958018393</v>
      </c>
      <c r="K154" s="39"/>
    </row>
    <row r="155" spans="1:11" ht="15" hidden="1" customHeight="1">
      <c r="A155" s="90"/>
      <c r="B155" s="43" t="s">
        <v>115</v>
      </c>
      <c r="C155" s="169" t="s">
        <v>147</v>
      </c>
      <c r="D155" s="193">
        <f t="shared" si="13"/>
        <v>100</v>
      </c>
      <c r="E155" s="144"/>
      <c r="F155" s="144">
        <f t="shared" si="15"/>
        <v>103.43294428202022</v>
      </c>
      <c r="G155" s="144">
        <f t="shared" si="15"/>
        <v>94.260939204067355</v>
      </c>
      <c r="H155" s="144">
        <f t="shared" si="15"/>
        <v>96.304416495872061</v>
      </c>
      <c r="I155" s="144">
        <f t="shared" si="15"/>
        <v>100.17533027347829</v>
      </c>
      <c r="J155" s="144">
        <f t="shared" si="15"/>
        <v>100.09301980421725</v>
      </c>
      <c r="K155" s="39"/>
    </row>
    <row r="156" spans="1:11" ht="15" hidden="1" customHeight="1">
      <c r="A156" s="90"/>
      <c r="B156" s="43" t="s">
        <v>117</v>
      </c>
      <c r="C156" s="169" t="s">
        <v>118</v>
      </c>
      <c r="D156" s="193">
        <f t="shared" si="13"/>
        <v>100</v>
      </c>
      <c r="E156" s="144"/>
      <c r="F156" s="144">
        <f t="shared" si="15"/>
        <v>89.790699475104191</v>
      </c>
      <c r="G156" s="144">
        <f t="shared" si="15"/>
        <v>82.476645251908593</v>
      </c>
      <c r="H156" s="144">
        <f t="shared" si="15"/>
        <v>82.968986576810238</v>
      </c>
      <c r="I156" s="144">
        <f t="shared" si="15"/>
        <v>83.037875286744793</v>
      </c>
      <c r="J156" s="144">
        <f t="shared" si="15"/>
        <v>73.060589830770368</v>
      </c>
      <c r="K156" s="39"/>
    </row>
    <row r="157" spans="1:11" ht="15" hidden="1" customHeight="1">
      <c r="A157" s="90"/>
      <c r="B157" s="45"/>
      <c r="C157" s="172" t="s">
        <v>119</v>
      </c>
      <c r="D157" s="194">
        <f t="shared" si="13"/>
        <v>100</v>
      </c>
      <c r="E157" s="147"/>
      <c r="F157" s="147">
        <f t="shared" si="15"/>
        <v>101.15925992658832</v>
      </c>
      <c r="G157" s="147">
        <f t="shared" si="15"/>
        <v>103.70675926214344</v>
      </c>
      <c r="H157" s="147">
        <f t="shared" si="15"/>
        <v>101.53037356101669</v>
      </c>
      <c r="I157" s="147">
        <f t="shared" si="15"/>
        <v>101.95971896969974</v>
      </c>
      <c r="J157" s="147">
        <f t="shared" si="15"/>
        <v>100.09083105854745</v>
      </c>
      <c r="K157" s="39"/>
    </row>
    <row r="158" spans="1:11" ht="7.5" hidden="1" customHeight="1">
      <c r="A158" s="90"/>
      <c r="B158" s="45"/>
      <c r="C158" s="71"/>
      <c r="D158" s="47"/>
      <c r="E158" s="47"/>
      <c r="F158" s="47"/>
      <c r="G158" s="47"/>
      <c r="H158" s="47"/>
      <c r="I158" s="47"/>
      <c r="J158" s="47"/>
      <c r="K158" s="39"/>
    </row>
    <row r="159" spans="1:11" ht="21" customHeight="1">
      <c r="C159" s="40"/>
      <c r="D159" s="36" t="s">
        <v>195</v>
      </c>
      <c r="E159" s="49"/>
      <c r="F159" s="49"/>
      <c r="G159" s="49"/>
      <c r="H159" s="49"/>
      <c r="I159" s="49"/>
      <c r="J159" s="49"/>
      <c r="K159" s="39"/>
    </row>
    <row r="160" spans="1:11" ht="15" customHeight="1">
      <c r="A160" s="90">
        <v>109</v>
      </c>
      <c r="B160" s="43" t="s">
        <v>16</v>
      </c>
      <c r="C160" s="65" t="s">
        <v>17</v>
      </c>
      <c r="D160" s="54">
        <f t="shared" ref="D160:D191" si="16">D8/D$60*100</f>
        <v>1.9903779726905775</v>
      </c>
      <c r="E160" s="54"/>
      <c r="F160" s="54">
        <f t="shared" ref="F160:J169" si="17">F8/F$60*100</f>
        <v>2.1594824996373738</v>
      </c>
      <c r="G160" s="54">
        <f t="shared" si="17"/>
        <v>2.1905503660752159</v>
      </c>
      <c r="H160" s="54">
        <f t="shared" si="17"/>
        <v>2.5109665234309282</v>
      </c>
      <c r="I160" s="54">
        <f t="shared" si="17"/>
        <v>2.4135527313139624</v>
      </c>
      <c r="J160" s="54">
        <f t="shared" si="17"/>
        <v>2.4980131982391454</v>
      </c>
      <c r="K160" s="39"/>
    </row>
    <row r="161" spans="1:11" ht="15" customHeight="1">
      <c r="A161" s="90">
        <v>110</v>
      </c>
      <c r="B161" s="43" t="s">
        <v>18</v>
      </c>
      <c r="C161" s="65" t="s">
        <v>19</v>
      </c>
      <c r="D161" s="54">
        <f t="shared" si="16"/>
        <v>5.3283568639527511E-2</v>
      </c>
      <c r="E161" s="54"/>
      <c r="F161" s="54">
        <f t="shared" si="17"/>
        <v>0.11782354470457762</v>
      </c>
      <c r="G161" s="54">
        <f t="shared" si="17"/>
        <v>0.12808432160124611</v>
      </c>
      <c r="H161" s="54">
        <f t="shared" si="17"/>
        <v>0.1034815918430898</v>
      </c>
      <c r="I161" s="54">
        <f t="shared" si="17"/>
        <v>0.10112384302189473</v>
      </c>
      <c r="J161" s="54">
        <f t="shared" si="17"/>
        <v>0.10819532374400211</v>
      </c>
      <c r="K161" s="39"/>
    </row>
    <row r="162" spans="1:11" ht="15" customHeight="1">
      <c r="A162" s="90">
        <v>111</v>
      </c>
      <c r="B162" s="43" t="s">
        <v>20</v>
      </c>
      <c r="C162" s="65" t="s">
        <v>21</v>
      </c>
      <c r="D162" s="54">
        <f t="shared" si="16"/>
        <v>1.9967451364608885E-2</v>
      </c>
      <c r="E162" s="54"/>
      <c r="F162" s="54">
        <f t="shared" si="17"/>
        <v>2.2075051348892843E-2</v>
      </c>
      <c r="G162" s="54">
        <f t="shared" si="17"/>
        <v>2.2140396898742878E-2</v>
      </c>
      <c r="H162" s="54">
        <f t="shared" si="17"/>
        <v>2.2115334036788632E-2</v>
      </c>
      <c r="I162" s="54">
        <f t="shared" si="17"/>
        <v>2.3361826512899118E-2</v>
      </c>
      <c r="J162" s="54">
        <f t="shared" si="17"/>
        <v>2.5885962746862546E-2</v>
      </c>
      <c r="K162" s="39"/>
    </row>
    <row r="163" spans="1:11" ht="15" customHeight="1">
      <c r="A163" s="90">
        <v>112</v>
      </c>
      <c r="B163" s="43" t="s">
        <v>22</v>
      </c>
      <c r="C163" s="65" t="s">
        <v>23</v>
      </c>
      <c r="D163" s="54">
        <f t="shared" si="16"/>
        <v>0.54928579062876481</v>
      </c>
      <c r="E163" s="54"/>
      <c r="F163" s="54">
        <f t="shared" si="17"/>
        <v>0.62745125238188182</v>
      </c>
      <c r="G163" s="54">
        <f t="shared" si="17"/>
        <v>0.68746140093121333</v>
      </c>
      <c r="H163" s="54">
        <f t="shared" si="17"/>
        <v>0.3762203872124753</v>
      </c>
      <c r="I163" s="54">
        <f t="shared" si="17"/>
        <v>0.4071052630816997</v>
      </c>
      <c r="J163" s="54">
        <f t="shared" si="17"/>
        <v>0.41516478819028857</v>
      </c>
      <c r="K163" s="39"/>
    </row>
    <row r="164" spans="1:11" ht="15" customHeight="1">
      <c r="A164" s="90">
        <v>113</v>
      </c>
      <c r="B164" s="43" t="s">
        <v>24</v>
      </c>
      <c r="C164" s="65" t="s">
        <v>25</v>
      </c>
      <c r="D164" s="54">
        <f t="shared" si="16"/>
        <v>1.923013629212222</v>
      </c>
      <c r="E164" s="54"/>
      <c r="F164" s="54">
        <f t="shared" si="17"/>
        <v>2.5726344464954338</v>
      </c>
      <c r="G164" s="54">
        <f t="shared" si="17"/>
        <v>2.639717383414883</v>
      </c>
      <c r="H164" s="54">
        <f t="shared" si="17"/>
        <v>2.9578909348367564</v>
      </c>
      <c r="I164" s="54">
        <f t="shared" si="17"/>
        <v>2.9334074512447366</v>
      </c>
      <c r="J164" s="54">
        <f t="shared" si="17"/>
        <v>2.9033502707979628</v>
      </c>
      <c r="K164" s="39"/>
    </row>
    <row r="165" spans="1:11" ht="15" customHeight="1">
      <c r="A165" s="90">
        <v>114</v>
      </c>
      <c r="B165" s="43" t="s">
        <v>26</v>
      </c>
      <c r="C165" s="65" t="s">
        <v>27</v>
      </c>
      <c r="D165" s="54">
        <f t="shared" si="16"/>
        <v>0.25986928922541669</v>
      </c>
      <c r="E165" s="54"/>
      <c r="F165" s="54">
        <f t="shared" si="17"/>
        <v>0.42346948734574641</v>
      </c>
      <c r="G165" s="54">
        <f t="shared" si="17"/>
        <v>0.4461922903064009</v>
      </c>
      <c r="H165" s="54">
        <f t="shared" si="17"/>
        <v>0.3525976505811122</v>
      </c>
      <c r="I165" s="54">
        <f t="shared" si="17"/>
        <v>0.3464893723872372</v>
      </c>
      <c r="J165" s="54">
        <f t="shared" si="17"/>
        <v>0.39077217417034638</v>
      </c>
      <c r="K165" s="39"/>
    </row>
    <row r="166" spans="1:11" ht="15" customHeight="1">
      <c r="A166" s="90">
        <v>115</v>
      </c>
      <c r="B166" s="43" t="s">
        <v>28</v>
      </c>
      <c r="C166" s="65" t="s">
        <v>29</v>
      </c>
      <c r="D166" s="54">
        <f t="shared" si="16"/>
        <v>1.0662721935109234</v>
      </c>
      <c r="E166" s="54"/>
      <c r="F166" s="54">
        <f t="shared" si="17"/>
        <v>1.2122585554604148</v>
      </c>
      <c r="G166" s="54">
        <f t="shared" si="17"/>
        <v>1.1066592183191279</v>
      </c>
      <c r="H166" s="54">
        <f t="shared" si="17"/>
        <v>1.1439695187093444</v>
      </c>
      <c r="I166" s="54">
        <f t="shared" si="17"/>
        <v>1.1272015178195731</v>
      </c>
      <c r="J166" s="54">
        <f t="shared" si="17"/>
        <v>1.152206321986097</v>
      </c>
      <c r="K166" s="39"/>
    </row>
    <row r="167" spans="1:11" ht="15" customHeight="1">
      <c r="A167" s="90">
        <v>116</v>
      </c>
      <c r="B167" s="43" t="s">
        <v>30</v>
      </c>
      <c r="C167" s="65" t="s">
        <v>31</v>
      </c>
      <c r="D167" s="54">
        <f t="shared" si="16"/>
        <v>0.25096735199377757</v>
      </c>
      <c r="E167" s="54"/>
      <c r="F167" s="54">
        <f t="shared" si="17"/>
        <v>0.25233287185698761</v>
      </c>
      <c r="G167" s="54">
        <f t="shared" si="17"/>
        <v>0.23193433495334809</v>
      </c>
      <c r="H167" s="54">
        <f t="shared" si="17"/>
        <v>0.22950364677751461</v>
      </c>
      <c r="I167" s="54">
        <f t="shared" si="17"/>
        <v>0.23946922871283355</v>
      </c>
      <c r="J167" s="54">
        <f t="shared" si="17"/>
        <v>0.24685216306163221</v>
      </c>
      <c r="K167" s="39"/>
    </row>
    <row r="168" spans="1:11" ht="15" customHeight="1">
      <c r="A168" s="90">
        <v>117</v>
      </c>
      <c r="B168" s="43" t="s">
        <v>32</v>
      </c>
      <c r="C168" s="65" t="s">
        <v>33</v>
      </c>
      <c r="D168" s="54">
        <f t="shared" si="16"/>
        <v>0.58515632367718506</v>
      </c>
      <c r="E168" s="54"/>
      <c r="F168" s="54">
        <f t="shared" si="17"/>
        <v>0.75223662869374242</v>
      </c>
      <c r="G168" s="54">
        <f t="shared" si="17"/>
        <v>0.79730078349659961</v>
      </c>
      <c r="H168" s="54">
        <f t="shared" si="17"/>
        <v>0.58816285260599988</v>
      </c>
      <c r="I168" s="54">
        <f t="shared" si="17"/>
        <v>0.56781370675583032</v>
      </c>
      <c r="J168" s="54">
        <f t="shared" si="17"/>
        <v>0.57598194163816963</v>
      </c>
      <c r="K168" s="39"/>
    </row>
    <row r="169" spans="1:11" ht="15" customHeight="1">
      <c r="A169" s="90">
        <v>118</v>
      </c>
      <c r="B169" s="43" t="s">
        <v>34</v>
      </c>
      <c r="C169" s="65" t="s">
        <v>35</v>
      </c>
      <c r="D169" s="54">
        <f t="shared" si="16"/>
        <v>1.5870142198875443</v>
      </c>
      <c r="E169" s="54"/>
      <c r="F169" s="54">
        <f t="shared" si="17"/>
        <v>1.7758706777034066</v>
      </c>
      <c r="G169" s="54">
        <f t="shared" si="17"/>
        <v>1.641069065483957</v>
      </c>
      <c r="H169" s="54">
        <f t="shared" si="17"/>
        <v>1.5840337636241268</v>
      </c>
      <c r="I169" s="54">
        <f t="shared" si="17"/>
        <v>1.6082745270613603</v>
      </c>
      <c r="J169" s="54">
        <f t="shared" si="17"/>
        <v>1.6519643646953175</v>
      </c>
      <c r="K169" s="39"/>
    </row>
    <row r="170" spans="1:11" ht="15" customHeight="1">
      <c r="A170" s="90">
        <v>119</v>
      </c>
      <c r="B170" s="43" t="s">
        <v>36</v>
      </c>
      <c r="C170" s="65" t="s">
        <v>37</v>
      </c>
      <c r="D170" s="54">
        <f t="shared" si="16"/>
        <v>0.10309113754319221</v>
      </c>
      <c r="E170" s="54"/>
      <c r="F170" s="54">
        <f t="shared" ref="F170:J179" si="18">F18/F$60*100</f>
        <v>9.4269757408585078E-2</v>
      </c>
      <c r="G170" s="54">
        <f t="shared" si="18"/>
        <v>8.5687194288139687E-2</v>
      </c>
      <c r="H170" s="54">
        <f t="shared" si="18"/>
        <v>9.2371636507427052E-2</v>
      </c>
      <c r="I170" s="54">
        <f t="shared" si="18"/>
        <v>9.5312448151058188E-2</v>
      </c>
      <c r="J170" s="54">
        <f t="shared" si="18"/>
        <v>9.1921815132431736E-2</v>
      </c>
      <c r="K170" s="39"/>
    </row>
    <row r="171" spans="1:11" ht="15" customHeight="1">
      <c r="A171" s="90">
        <v>120</v>
      </c>
      <c r="B171" s="43" t="s">
        <v>38</v>
      </c>
      <c r="C171" s="65" t="s">
        <v>39</v>
      </c>
      <c r="D171" s="54">
        <f t="shared" si="16"/>
        <v>3.7273959705087631</v>
      </c>
      <c r="E171" s="54"/>
      <c r="F171" s="54">
        <f t="shared" si="18"/>
        <v>3.8815183373854691</v>
      </c>
      <c r="G171" s="54">
        <f t="shared" si="18"/>
        <v>3.8345875846247401</v>
      </c>
      <c r="H171" s="54">
        <f t="shared" si="18"/>
        <v>3.9399661305447808</v>
      </c>
      <c r="I171" s="54">
        <f t="shared" si="18"/>
        <v>3.9361510089978382</v>
      </c>
      <c r="J171" s="54">
        <f t="shared" si="18"/>
        <v>3.7347184546069112</v>
      </c>
      <c r="K171" s="39"/>
    </row>
    <row r="172" spans="1:11" ht="15" customHeight="1">
      <c r="A172" s="90">
        <v>121</v>
      </c>
      <c r="B172" s="43" t="s">
        <v>40</v>
      </c>
      <c r="C172" s="65" t="s">
        <v>41</v>
      </c>
      <c r="D172" s="54">
        <f t="shared" si="16"/>
        <v>5.9690404651252624</v>
      </c>
      <c r="E172" s="54"/>
      <c r="F172" s="54">
        <f t="shared" si="18"/>
        <v>6.4483044623033674</v>
      </c>
      <c r="G172" s="54">
        <f t="shared" si="18"/>
        <v>6.5242469684950342</v>
      </c>
      <c r="H172" s="54">
        <f t="shared" si="18"/>
        <v>5.8824090809542078</v>
      </c>
      <c r="I172" s="54">
        <f t="shared" si="18"/>
        <v>5.8977165839685473</v>
      </c>
      <c r="J172" s="54">
        <f t="shared" si="18"/>
        <v>5.8087312426912234</v>
      </c>
      <c r="K172" s="39"/>
    </row>
    <row r="173" spans="1:11" ht="15" customHeight="1">
      <c r="A173" s="90">
        <v>122</v>
      </c>
      <c r="B173" s="43" t="s">
        <v>42</v>
      </c>
      <c r="C173" s="65" t="s">
        <v>43</v>
      </c>
      <c r="D173" s="54">
        <f t="shared" si="16"/>
        <v>0.15889833412110621</v>
      </c>
      <c r="E173" s="54"/>
      <c r="F173" s="54">
        <f t="shared" si="18"/>
        <v>0.13052906835646511</v>
      </c>
      <c r="G173" s="54">
        <f t="shared" si="18"/>
        <v>0.15429184721384612</v>
      </c>
      <c r="H173" s="54">
        <f t="shared" si="18"/>
        <v>0.16776225039733653</v>
      </c>
      <c r="I173" s="54">
        <f t="shared" si="18"/>
        <v>0.15494262145293389</v>
      </c>
      <c r="J173" s="54">
        <f t="shared" si="18"/>
        <v>0.14134326132404493</v>
      </c>
      <c r="K173" s="39"/>
    </row>
    <row r="174" spans="1:11" ht="15" customHeight="1">
      <c r="A174" s="90">
        <v>123</v>
      </c>
      <c r="B174" s="43" t="s">
        <v>44</v>
      </c>
      <c r="C174" s="65" t="s">
        <v>45</v>
      </c>
      <c r="D174" s="54">
        <f t="shared" si="16"/>
        <v>0.27714335515359079</v>
      </c>
      <c r="E174" s="54"/>
      <c r="F174" s="54">
        <f t="shared" si="18"/>
        <v>0.37907261677128101</v>
      </c>
      <c r="G174" s="54">
        <f t="shared" si="18"/>
        <v>0.31759921657889417</v>
      </c>
      <c r="H174" s="54">
        <f t="shared" si="18"/>
        <v>0.32274089518128923</v>
      </c>
      <c r="I174" s="54">
        <f t="shared" si="18"/>
        <v>0.32896789596787496</v>
      </c>
      <c r="J174" s="54">
        <f t="shared" si="18"/>
        <v>0.34209562657440268</v>
      </c>
      <c r="K174" s="39"/>
    </row>
    <row r="175" spans="1:11" ht="15" customHeight="1">
      <c r="A175" s="90">
        <v>124</v>
      </c>
      <c r="B175" s="43" t="s">
        <v>46</v>
      </c>
      <c r="C175" s="65" t="s">
        <v>47</v>
      </c>
      <c r="D175" s="54">
        <f t="shared" si="16"/>
        <v>0.74983400148090229</v>
      </c>
      <c r="E175" s="54"/>
      <c r="F175" s="54">
        <f t="shared" si="18"/>
        <v>0.89307533027045383</v>
      </c>
      <c r="G175" s="54">
        <f t="shared" si="18"/>
        <v>0.89865237586316637</v>
      </c>
      <c r="H175" s="54">
        <f t="shared" si="18"/>
        <v>0.83091754185432043</v>
      </c>
      <c r="I175" s="54">
        <f t="shared" si="18"/>
        <v>0.8107341388827306</v>
      </c>
      <c r="J175" s="54">
        <f t="shared" si="18"/>
        <v>0.87734520677927685</v>
      </c>
      <c r="K175" s="39"/>
    </row>
    <row r="176" spans="1:11" ht="15" customHeight="1">
      <c r="A176" s="90">
        <v>125</v>
      </c>
      <c r="B176" s="43" t="s">
        <v>48</v>
      </c>
      <c r="C176" s="65" t="s">
        <v>49</v>
      </c>
      <c r="D176" s="54">
        <f t="shared" si="16"/>
        <v>3.6662605894801183</v>
      </c>
      <c r="E176" s="54"/>
      <c r="F176" s="54">
        <f t="shared" si="18"/>
        <v>3.5392785017852852</v>
      </c>
      <c r="G176" s="54">
        <f t="shared" si="18"/>
        <v>3.6575038436135716</v>
      </c>
      <c r="H176" s="54">
        <f t="shared" si="18"/>
        <v>3.6731165140191537</v>
      </c>
      <c r="I176" s="54">
        <f t="shared" si="18"/>
        <v>3.5454651737267104</v>
      </c>
      <c r="J176" s="54">
        <f t="shared" si="18"/>
        <v>3.7439768444207688</v>
      </c>
      <c r="K176" s="39"/>
    </row>
    <row r="177" spans="1:11" ht="15" customHeight="1">
      <c r="A177" s="90">
        <v>126</v>
      </c>
      <c r="B177" s="43" t="s">
        <v>50</v>
      </c>
      <c r="C177" s="65" t="s">
        <v>51</v>
      </c>
      <c r="D177" s="54">
        <f t="shared" si="16"/>
        <v>7.1090678673717651</v>
      </c>
      <c r="E177" s="54"/>
      <c r="F177" s="54">
        <f t="shared" si="18"/>
        <v>6.5798616867709896</v>
      </c>
      <c r="G177" s="54">
        <f t="shared" si="18"/>
        <v>6.7964865173563442</v>
      </c>
      <c r="H177" s="54">
        <f t="shared" si="18"/>
        <v>6.6304621903288954</v>
      </c>
      <c r="I177" s="54">
        <f t="shared" si="18"/>
        <v>6.2759312189968623</v>
      </c>
      <c r="J177" s="54">
        <f t="shared" si="18"/>
        <v>6.4949959852331558</v>
      </c>
      <c r="K177" s="39"/>
    </row>
    <row r="178" spans="1:11" ht="15" customHeight="1">
      <c r="A178" s="90">
        <v>127</v>
      </c>
      <c r="B178" s="43" t="s">
        <v>52</v>
      </c>
      <c r="C178" s="65" t="s">
        <v>53</v>
      </c>
      <c r="D178" s="54">
        <f t="shared" si="16"/>
        <v>0.80439140290516931</v>
      </c>
      <c r="E178" s="54"/>
      <c r="F178" s="54">
        <f t="shared" si="18"/>
        <v>1.0221969473853458</v>
      </c>
      <c r="G178" s="54">
        <f t="shared" si="18"/>
        <v>0.92751618714341111</v>
      </c>
      <c r="H178" s="54">
        <f t="shared" si="18"/>
        <v>0.88489344291055128</v>
      </c>
      <c r="I178" s="54">
        <f t="shared" si="18"/>
        <v>0.84493114014846482</v>
      </c>
      <c r="J178" s="54">
        <f t="shared" si="18"/>
        <v>0.89408073336885774</v>
      </c>
      <c r="K178" s="39"/>
    </row>
    <row r="179" spans="1:11" ht="15" customHeight="1">
      <c r="A179" s="90">
        <v>128</v>
      </c>
      <c r="B179" s="43" t="s">
        <v>54</v>
      </c>
      <c r="C179" s="65" t="s">
        <v>55</v>
      </c>
      <c r="D179" s="54">
        <f t="shared" si="16"/>
        <v>0.23771980752093436</v>
      </c>
      <c r="E179" s="54"/>
      <c r="F179" s="54">
        <f t="shared" si="18"/>
        <v>0.24770088750041067</v>
      </c>
      <c r="G179" s="54">
        <f t="shared" si="18"/>
        <v>0.25261163003793213</v>
      </c>
      <c r="H179" s="54">
        <f t="shared" si="18"/>
        <v>0.24540671269971209</v>
      </c>
      <c r="I179" s="54">
        <f t="shared" si="18"/>
        <v>0.20227335143107364</v>
      </c>
      <c r="J179" s="54">
        <f t="shared" si="18"/>
        <v>0.1729426813093716</v>
      </c>
      <c r="K179" s="39"/>
    </row>
    <row r="180" spans="1:11" ht="15" customHeight="1">
      <c r="A180" s="90">
        <v>129</v>
      </c>
      <c r="B180" s="43" t="s">
        <v>56</v>
      </c>
      <c r="C180" s="65" t="s">
        <v>57</v>
      </c>
      <c r="D180" s="54">
        <f t="shared" si="16"/>
        <v>0.46200926797711994</v>
      </c>
      <c r="E180" s="54"/>
      <c r="F180" s="54">
        <f t="shared" ref="F180:J189" si="19">F28/F$60*100</f>
        <v>0.437998451062515</v>
      </c>
      <c r="G180" s="54">
        <f t="shared" si="19"/>
        <v>0.42008826197828086</v>
      </c>
      <c r="H180" s="54">
        <f t="shared" si="19"/>
        <v>0.40658715516030924</v>
      </c>
      <c r="I180" s="54">
        <f t="shared" si="19"/>
        <v>0.41265582259259798</v>
      </c>
      <c r="J180" s="54">
        <f t="shared" si="19"/>
        <v>0.40949502455407277</v>
      </c>
      <c r="K180" s="39"/>
    </row>
    <row r="181" spans="1:11" ht="15" customHeight="1">
      <c r="A181" s="90">
        <v>130</v>
      </c>
      <c r="B181" s="43" t="s">
        <v>58</v>
      </c>
      <c r="C181" s="65" t="s">
        <v>59</v>
      </c>
      <c r="D181" s="54">
        <f t="shared" si="16"/>
        <v>0.14262931141429247</v>
      </c>
      <c r="E181" s="54"/>
      <c r="F181" s="54">
        <f t="shared" si="19"/>
        <v>0.14845323163280025</v>
      </c>
      <c r="G181" s="54">
        <f t="shared" si="19"/>
        <v>0.14720181318582021</v>
      </c>
      <c r="H181" s="54">
        <f t="shared" si="19"/>
        <v>0.15577112509109808</v>
      </c>
      <c r="I181" s="54">
        <f t="shared" si="19"/>
        <v>0.15528494821749433</v>
      </c>
      <c r="J181" s="54">
        <f t="shared" si="19"/>
        <v>0.14838109036824546</v>
      </c>
      <c r="K181" s="39"/>
    </row>
    <row r="182" spans="1:11" ht="15" customHeight="1">
      <c r="A182" s="90">
        <v>131</v>
      </c>
      <c r="B182" s="43" t="s">
        <v>60</v>
      </c>
      <c r="C182" s="65" t="s">
        <v>61</v>
      </c>
      <c r="D182" s="54">
        <f t="shared" si="16"/>
        <v>0.11568136054882576</v>
      </c>
      <c r="E182" s="54"/>
      <c r="F182" s="54">
        <f t="shared" si="19"/>
        <v>0.1124852398077722</v>
      </c>
      <c r="G182" s="54">
        <f t="shared" si="19"/>
        <v>0.1043300678881519</v>
      </c>
      <c r="H182" s="54">
        <f t="shared" si="19"/>
        <v>0.10301499163575323</v>
      </c>
      <c r="I182" s="54">
        <f t="shared" si="19"/>
        <v>0.10402184895007061</v>
      </c>
      <c r="J182" s="54">
        <f t="shared" si="19"/>
        <v>0.10812055072602945</v>
      </c>
      <c r="K182" s="39"/>
    </row>
    <row r="183" spans="1:11" ht="15" customHeight="1">
      <c r="A183" s="90">
        <v>132</v>
      </c>
      <c r="B183" s="43" t="s">
        <v>62</v>
      </c>
      <c r="C183" s="65" t="s">
        <v>63</v>
      </c>
      <c r="D183" s="54">
        <f t="shared" si="16"/>
        <v>0.36186539360719044</v>
      </c>
      <c r="E183" s="54"/>
      <c r="F183" s="54">
        <f t="shared" si="19"/>
        <v>0.34046847089354099</v>
      </c>
      <c r="G183" s="54">
        <f t="shared" si="19"/>
        <v>0.31110549045294206</v>
      </c>
      <c r="H183" s="54">
        <f t="shared" si="19"/>
        <v>0.32471225951054722</v>
      </c>
      <c r="I183" s="54">
        <f t="shared" si="19"/>
        <v>0.32319754195548711</v>
      </c>
      <c r="J183" s="54">
        <f t="shared" si="19"/>
        <v>0.30174268303345675</v>
      </c>
      <c r="K183" s="39"/>
    </row>
    <row r="184" spans="1:11" ht="15" customHeight="1">
      <c r="A184" s="90">
        <v>133</v>
      </c>
      <c r="B184" s="43" t="s">
        <v>64</v>
      </c>
      <c r="C184" s="65" t="s">
        <v>65</v>
      </c>
      <c r="D184" s="54">
        <f t="shared" si="16"/>
        <v>0.44340986170759789</v>
      </c>
      <c r="E184" s="54"/>
      <c r="F184" s="54">
        <f t="shared" si="19"/>
        <v>0.41957811297268988</v>
      </c>
      <c r="G184" s="54">
        <f t="shared" si="19"/>
        <v>0.40436180699052959</v>
      </c>
      <c r="H184" s="54">
        <f t="shared" si="19"/>
        <v>0.42262782080870803</v>
      </c>
      <c r="I184" s="54">
        <f t="shared" si="19"/>
        <v>0.43296813924620858</v>
      </c>
      <c r="J184" s="54">
        <f t="shared" si="19"/>
        <v>0.42113552462564102</v>
      </c>
      <c r="K184" s="39"/>
    </row>
    <row r="185" spans="1:11" ht="15" customHeight="1">
      <c r="A185" s="90">
        <v>134</v>
      </c>
      <c r="B185" s="43" t="s">
        <v>66</v>
      </c>
      <c r="C185" s="65" t="s">
        <v>67</v>
      </c>
      <c r="D185" s="54">
        <f t="shared" si="16"/>
        <v>8.2086839866346892E-2</v>
      </c>
      <c r="E185" s="54"/>
      <c r="F185" s="54">
        <f t="shared" si="19"/>
        <v>0.11650717318691747</v>
      </c>
      <c r="G185" s="54">
        <f t="shared" si="19"/>
        <v>8.6625167875320805E-2</v>
      </c>
      <c r="H185" s="54">
        <f t="shared" si="19"/>
        <v>8.2041951029000582E-2</v>
      </c>
      <c r="I185" s="54">
        <f t="shared" si="19"/>
        <v>8.2787043316063263E-2</v>
      </c>
      <c r="J185" s="54">
        <f t="shared" si="19"/>
        <v>7.6079629336574903E-2</v>
      </c>
      <c r="K185" s="39"/>
    </row>
    <row r="186" spans="1:11" ht="15" customHeight="1">
      <c r="A186" s="90">
        <v>135</v>
      </c>
      <c r="B186" s="43" t="s">
        <v>68</v>
      </c>
      <c r="C186" s="65" t="s">
        <v>69</v>
      </c>
      <c r="D186" s="54">
        <f t="shared" si="16"/>
        <v>0.20261027316951244</v>
      </c>
      <c r="E186" s="54"/>
      <c r="F186" s="54">
        <f t="shared" si="19"/>
        <v>0.18417803622278908</v>
      </c>
      <c r="G186" s="54">
        <f t="shared" si="19"/>
        <v>0.17523288766716269</v>
      </c>
      <c r="H186" s="54">
        <f t="shared" si="19"/>
        <v>0.18764721512567167</v>
      </c>
      <c r="I186" s="54">
        <f t="shared" si="19"/>
        <v>0.18504340096898708</v>
      </c>
      <c r="J186" s="54">
        <f t="shared" si="19"/>
        <v>0.18371439373977136</v>
      </c>
      <c r="K186" s="39"/>
    </row>
    <row r="187" spans="1:11" ht="15" customHeight="1">
      <c r="A187" s="90">
        <v>136</v>
      </c>
      <c r="B187" s="43" t="s">
        <v>70</v>
      </c>
      <c r="C187" s="65" t="s">
        <v>71</v>
      </c>
      <c r="D187" s="54">
        <f t="shared" si="16"/>
        <v>4.5611387085160354E-2</v>
      </c>
      <c r="E187" s="54"/>
      <c r="F187" s="54">
        <f t="shared" si="19"/>
        <v>4.962519670034185E-2</v>
      </c>
      <c r="G187" s="54">
        <f t="shared" si="19"/>
        <v>4.734218583650688E-2</v>
      </c>
      <c r="H187" s="54">
        <f t="shared" si="19"/>
        <v>4.7557025973737677E-2</v>
      </c>
      <c r="I187" s="54">
        <f t="shared" si="19"/>
        <v>4.7512501589831162E-2</v>
      </c>
      <c r="J187" s="54">
        <f t="shared" si="19"/>
        <v>5.7206640177968046E-2</v>
      </c>
      <c r="K187" s="39"/>
    </row>
    <row r="188" spans="1:11" ht="15" customHeight="1">
      <c r="A188" s="90">
        <v>137</v>
      </c>
      <c r="B188" s="43" t="s">
        <v>72</v>
      </c>
      <c r="C188" s="65" t="s">
        <v>73</v>
      </c>
      <c r="D188" s="54">
        <f t="shared" si="16"/>
        <v>48.168731349496497</v>
      </c>
      <c r="E188" s="54"/>
      <c r="F188" s="54">
        <f t="shared" si="19"/>
        <v>47.16340588113605</v>
      </c>
      <c r="G188" s="54">
        <f t="shared" si="19"/>
        <v>47.814164199787967</v>
      </c>
      <c r="H188" s="54">
        <f t="shared" si="19"/>
        <v>48.334519058564432</v>
      </c>
      <c r="I188" s="54">
        <f t="shared" si="19"/>
        <v>48.174107914965589</v>
      </c>
      <c r="J188" s="54">
        <f t="shared" si="19"/>
        <v>47.525874316709178</v>
      </c>
      <c r="K188" s="39"/>
    </row>
    <row r="189" spans="1:11" ht="15" customHeight="1">
      <c r="A189" s="90">
        <v>138</v>
      </c>
      <c r="B189" s="43" t="s">
        <v>74</v>
      </c>
      <c r="C189" s="65" t="s">
        <v>75</v>
      </c>
      <c r="D189" s="54">
        <f t="shared" si="16"/>
        <v>0.25858757882407141</v>
      </c>
      <c r="E189" s="54"/>
      <c r="F189" s="54">
        <f t="shared" si="19"/>
        <v>0.21523366012619377</v>
      </c>
      <c r="G189" s="54">
        <f t="shared" si="19"/>
        <v>0.13768324754716246</v>
      </c>
      <c r="H189" s="54">
        <f t="shared" si="19"/>
        <v>0.1302603119296947</v>
      </c>
      <c r="I189" s="54">
        <f t="shared" si="19"/>
        <v>0.24924154244601623</v>
      </c>
      <c r="J189" s="54">
        <f t="shared" si="19"/>
        <v>0.20382580103375708</v>
      </c>
      <c r="K189" s="39"/>
    </row>
    <row r="190" spans="1:11" ht="15" customHeight="1">
      <c r="A190" s="90">
        <v>139</v>
      </c>
      <c r="B190" s="43" t="s">
        <v>76</v>
      </c>
      <c r="C190" s="65" t="s">
        <v>77</v>
      </c>
      <c r="D190" s="54">
        <f t="shared" si="16"/>
        <v>1.1725210658559044E-2</v>
      </c>
      <c r="E190" s="54"/>
      <c r="F190" s="54">
        <f t="shared" ref="F190:J199" si="20">F38/F$60*100</f>
        <v>7.508719771731516E-3</v>
      </c>
      <c r="G190" s="54">
        <f t="shared" si="20"/>
        <v>6.8658840103351364E-3</v>
      </c>
      <c r="H190" s="54">
        <f t="shared" si="20"/>
        <v>6.7350230912064032E-3</v>
      </c>
      <c r="I190" s="54">
        <f t="shared" si="20"/>
        <v>6.9816646438564077E-3</v>
      </c>
      <c r="J190" s="54">
        <f t="shared" si="20"/>
        <v>7.5168781022798871E-3</v>
      </c>
      <c r="K190" s="39"/>
    </row>
    <row r="191" spans="1:11" ht="15" customHeight="1">
      <c r="A191" s="90">
        <v>140</v>
      </c>
      <c r="B191" s="43" t="s">
        <v>78</v>
      </c>
      <c r="C191" s="65" t="s">
        <v>79</v>
      </c>
      <c r="D191" s="54">
        <f t="shared" si="16"/>
        <v>1.0981689798125656</v>
      </c>
      <c r="E191" s="54"/>
      <c r="F191" s="54">
        <f t="shared" si="20"/>
        <v>1.0668737204757606</v>
      </c>
      <c r="G191" s="54">
        <f t="shared" si="20"/>
        <v>1.1034178182729841</v>
      </c>
      <c r="H191" s="54">
        <f t="shared" si="20"/>
        <v>1.0730277501853873</v>
      </c>
      <c r="I191" s="54">
        <f t="shared" si="20"/>
        <v>1.0255671556972461</v>
      </c>
      <c r="J191" s="54">
        <f t="shared" si="20"/>
        <v>1.0572395386380378</v>
      </c>
      <c r="K191" s="39"/>
    </row>
    <row r="192" spans="1:11" ht="15" customHeight="1">
      <c r="A192" s="90">
        <v>141</v>
      </c>
      <c r="B192" s="43" t="s">
        <v>80</v>
      </c>
      <c r="C192" s="65" t="s">
        <v>81</v>
      </c>
      <c r="D192" s="54">
        <f t="shared" ref="D192:D212" si="21">D40/D$60*100</f>
        <v>0.35272220815599148</v>
      </c>
      <c r="E192" s="54"/>
      <c r="F192" s="54">
        <f t="shared" si="20"/>
        <v>0.28656415469599505</v>
      </c>
      <c r="G192" s="54">
        <f t="shared" si="20"/>
        <v>0.28037659002743981</v>
      </c>
      <c r="H192" s="54">
        <f t="shared" si="20"/>
        <v>0.2835016059654823</v>
      </c>
      <c r="I192" s="54">
        <f t="shared" si="20"/>
        <v>0.2975944659821777</v>
      </c>
      <c r="J192" s="54">
        <f t="shared" si="20"/>
        <v>0.316601012417629</v>
      </c>
      <c r="K192" s="39"/>
    </row>
    <row r="193" spans="1:11" ht="15" customHeight="1">
      <c r="A193" s="90">
        <v>142</v>
      </c>
      <c r="B193" s="43" t="s">
        <v>82</v>
      </c>
      <c r="C193" s="65" t="s">
        <v>83</v>
      </c>
      <c r="D193" s="54">
        <f t="shared" si="21"/>
        <v>0.39119665274390603</v>
      </c>
      <c r="E193" s="54"/>
      <c r="F193" s="54">
        <f t="shared" si="20"/>
        <v>0.47980138745387413</v>
      </c>
      <c r="G193" s="54">
        <f t="shared" si="20"/>
        <v>0.48881480772968072</v>
      </c>
      <c r="H193" s="54">
        <f t="shared" si="20"/>
        <v>0.48579959300942355</v>
      </c>
      <c r="I193" s="54">
        <f t="shared" si="20"/>
        <v>0.51026323729128575</v>
      </c>
      <c r="J193" s="54">
        <f t="shared" si="20"/>
        <v>0.5261840022420331</v>
      </c>
      <c r="K193" s="39"/>
    </row>
    <row r="194" spans="1:11" ht="15" customHeight="1">
      <c r="A194" s="90">
        <v>143</v>
      </c>
      <c r="B194" s="43" t="s">
        <v>84</v>
      </c>
      <c r="C194" s="65" t="s">
        <v>85</v>
      </c>
      <c r="D194" s="54">
        <f t="shared" si="21"/>
        <v>0.21462920080855755</v>
      </c>
      <c r="E194" s="54"/>
      <c r="F194" s="54">
        <f t="shared" si="20"/>
        <v>0.22745832335300417</v>
      </c>
      <c r="G194" s="54">
        <f t="shared" si="20"/>
        <v>0.18033388389878735</v>
      </c>
      <c r="H194" s="54">
        <f t="shared" si="20"/>
        <v>0.17993694628178677</v>
      </c>
      <c r="I194" s="54">
        <f t="shared" si="20"/>
        <v>0.1986786634880886</v>
      </c>
      <c r="J194" s="54">
        <f t="shared" si="20"/>
        <v>0.23401391868701232</v>
      </c>
      <c r="K194" s="39"/>
    </row>
    <row r="195" spans="1:11" ht="15" customHeight="1">
      <c r="A195" s="90">
        <v>144</v>
      </c>
      <c r="B195" s="43" t="s">
        <v>86</v>
      </c>
      <c r="C195" s="65" t="s">
        <v>87</v>
      </c>
      <c r="D195" s="54">
        <f t="shared" si="21"/>
        <v>0.6838595915861202</v>
      </c>
      <c r="E195" s="54"/>
      <c r="F195" s="54">
        <f t="shared" si="20"/>
        <v>0.74917374014781546</v>
      </c>
      <c r="G195" s="54">
        <f t="shared" si="20"/>
        <v>0.75469964619555507</v>
      </c>
      <c r="H195" s="54">
        <f t="shared" si="20"/>
        <v>0.73052836449153336</v>
      </c>
      <c r="I195" s="54">
        <f t="shared" si="20"/>
        <v>0.74563743773812607</v>
      </c>
      <c r="J195" s="54">
        <f t="shared" si="20"/>
        <v>0.79960705556268441</v>
      </c>
      <c r="K195" s="39"/>
    </row>
    <row r="196" spans="1:11" ht="15" customHeight="1">
      <c r="A196" s="90">
        <v>145</v>
      </c>
      <c r="B196" s="43" t="s">
        <v>88</v>
      </c>
      <c r="C196" s="65" t="s">
        <v>89</v>
      </c>
      <c r="D196" s="54">
        <f t="shared" si="21"/>
        <v>0.91934301058157009</v>
      </c>
      <c r="E196" s="54"/>
      <c r="F196" s="54">
        <f t="shared" si="20"/>
        <v>0.8565123747877631</v>
      </c>
      <c r="G196" s="54">
        <f t="shared" si="20"/>
        <v>0.80706301608016418</v>
      </c>
      <c r="H196" s="54">
        <f t="shared" si="20"/>
        <v>0.80805074815003364</v>
      </c>
      <c r="I196" s="54">
        <f t="shared" si="20"/>
        <v>0.83658661235003451</v>
      </c>
      <c r="J196" s="54">
        <f t="shared" si="20"/>
        <v>0.84450522039607434</v>
      </c>
      <c r="K196" s="39"/>
    </row>
    <row r="197" spans="1:11" ht="15" customHeight="1">
      <c r="A197" s="90">
        <v>146</v>
      </c>
      <c r="B197" s="43" t="s">
        <v>90</v>
      </c>
      <c r="C197" s="65" t="s">
        <v>91</v>
      </c>
      <c r="D197" s="54">
        <f t="shared" si="21"/>
        <v>3.0436485265743118</v>
      </c>
      <c r="E197" s="54"/>
      <c r="F197" s="54">
        <f t="shared" si="20"/>
        <v>3.1394075605839107</v>
      </c>
      <c r="G197" s="54">
        <f t="shared" si="20"/>
        <v>3.0900383246727512</v>
      </c>
      <c r="H197" s="54">
        <f t="shared" si="20"/>
        <v>2.962094115355097</v>
      </c>
      <c r="I197" s="54">
        <f t="shared" si="20"/>
        <v>3.0701703961758393</v>
      </c>
      <c r="J197" s="54">
        <f t="shared" si="20"/>
        <v>3.0810629140976342</v>
      </c>
      <c r="K197" s="39"/>
    </row>
    <row r="198" spans="1:11" ht="15" customHeight="1">
      <c r="A198" s="90">
        <v>147</v>
      </c>
      <c r="B198" s="43" t="s">
        <v>92</v>
      </c>
      <c r="C198" s="65" t="s">
        <v>93</v>
      </c>
      <c r="D198" s="54">
        <f t="shared" si="21"/>
        <v>2.4615592521914174</v>
      </c>
      <c r="E198" s="54"/>
      <c r="F198" s="54">
        <f t="shared" si="20"/>
        <v>2.0501848644352401</v>
      </c>
      <c r="G198" s="54">
        <f t="shared" si="20"/>
        <v>1.7991930413634587</v>
      </c>
      <c r="H198" s="54">
        <f t="shared" si="20"/>
        <v>2.0381539623284981</v>
      </c>
      <c r="I198" s="54">
        <f t="shared" si="20"/>
        <v>2.0464470471857612</v>
      </c>
      <c r="J198" s="54">
        <f t="shared" si="20"/>
        <v>2.1676625885305913</v>
      </c>
      <c r="K198" s="39"/>
    </row>
    <row r="199" spans="1:11" ht="15" customHeight="1">
      <c r="A199" s="90">
        <v>148</v>
      </c>
      <c r="B199" s="43" t="s">
        <v>94</v>
      </c>
      <c r="C199" s="65" t="s">
        <v>95</v>
      </c>
      <c r="D199" s="54">
        <f t="shared" si="21"/>
        <v>3.3494066820320341</v>
      </c>
      <c r="E199" s="54"/>
      <c r="F199" s="54">
        <f t="shared" si="20"/>
        <v>3.0607999558708006</v>
      </c>
      <c r="G199" s="54">
        <f t="shared" si="20"/>
        <v>3.12539255467231</v>
      </c>
      <c r="H199" s="54">
        <f t="shared" si="20"/>
        <v>3.2547872501823285</v>
      </c>
      <c r="I199" s="54">
        <f t="shared" si="20"/>
        <v>3.5675702441479302</v>
      </c>
      <c r="J199" s="54">
        <f t="shared" si="20"/>
        <v>3.5637382824882109</v>
      </c>
      <c r="K199" s="39"/>
    </row>
    <row r="200" spans="1:11" ht="15" customHeight="1">
      <c r="A200" s="90">
        <v>149</v>
      </c>
      <c r="B200" s="43" t="s">
        <v>96</v>
      </c>
      <c r="C200" s="65" t="s">
        <v>97</v>
      </c>
      <c r="D200" s="54">
        <f t="shared" si="21"/>
        <v>1.102706480367597</v>
      </c>
      <c r="E200" s="54"/>
      <c r="F200" s="54">
        <f t="shared" ref="F200:J209" si="22">F48/F$60*100</f>
        <v>1.1029836815151037</v>
      </c>
      <c r="G200" s="54">
        <f t="shared" si="22"/>
        <v>1.0968546470338436</v>
      </c>
      <c r="H200" s="54">
        <f t="shared" si="22"/>
        <v>1.1088249142244457</v>
      </c>
      <c r="I200" s="54">
        <f t="shared" si="22"/>
        <v>1.1638556717170805</v>
      </c>
      <c r="J200" s="54">
        <f t="shared" si="22"/>
        <v>1.1913072217975833</v>
      </c>
      <c r="K200" s="39"/>
    </row>
    <row r="201" spans="1:11" ht="15" customHeight="1">
      <c r="A201" s="90">
        <v>150</v>
      </c>
      <c r="B201" s="43" t="s">
        <v>98</v>
      </c>
      <c r="C201" s="65" t="s">
        <v>99</v>
      </c>
      <c r="D201" s="54">
        <f t="shared" si="21"/>
        <v>0.34073190738753956</v>
      </c>
      <c r="E201" s="54"/>
      <c r="F201" s="54">
        <f t="shared" si="22"/>
        <v>0.35497115330981832</v>
      </c>
      <c r="G201" s="54">
        <f t="shared" si="22"/>
        <v>0.30993214193351382</v>
      </c>
      <c r="H201" s="54">
        <f t="shared" si="22"/>
        <v>0.30535212157006303</v>
      </c>
      <c r="I201" s="54">
        <f t="shared" si="22"/>
        <v>0.34047153231514415</v>
      </c>
      <c r="J201" s="54">
        <f t="shared" si="22"/>
        <v>0.45994990071700881</v>
      </c>
      <c r="K201" s="39"/>
    </row>
    <row r="202" spans="1:11" ht="15" customHeight="1">
      <c r="A202" s="90">
        <v>151</v>
      </c>
      <c r="B202" s="43" t="s">
        <v>100</v>
      </c>
      <c r="C202" s="65" t="s">
        <v>101</v>
      </c>
      <c r="D202" s="54">
        <f t="shared" si="21"/>
        <v>0.33049078554272832</v>
      </c>
      <c r="E202" s="54"/>
      <c r="F202" s="54">
        <f t="shared" si="22"/>
        <v>0.35280103966586035</v>
      </c>
      <c r="G202" s="54">
        <f t="shared" si="22"/>
        <v>0.32451949934850177</v>
      </c>
      <c r="H202" s="54">
        <f t="shared" si="22"/>
        <v>0.32423874704125771</v>
      </c>
      <c r="I202" s="54">
        <f t="shared" si="22"/>
        <v>0.34499272295487005</v>
      </c>
      <c r="J202" s="54">
        <f t="shared" si="22"/>
        <v>0.30497015763651769</v>
      </c>
      <c r="K202" s="39"/>
    </row>
    <row r="203" spans="1:11" ht="15" customHeight="1">
      <c r="A203" s="90">
        <v>152</v>
      </c>
      <c r="B203" s="43" t="s">
        <v>9</v>
      </c>
      <c r="C203" s="65" t="s">
        <v>102</v>
      </c>
      <c r="D203" s="54">
        <f t="shared" si="21"/>
        <v>0.44051385496387818</v>
      </c>
      <c r="E203" s="54"/>
      <c r="F203" s="54">
        <f t="shared" si="22"/>
        <v>0.34475127098745373</v>
      </c>
      <c r="G203" s="54">
        <f t="shared" si="22"/>
        <v>0.36190318917583797</v>
      </c>
      <c r="H203" s="54">
        <f t="shared" si="22"/>
        <v>0.36168961835291613</v>
      </c>
      <c r="I203" s="54">
        <f t="shared" si="22"/>
        <v>0.38960203620020994</v>
      </c>
      <c r="J203" s="54">
        <f t="shared" si="22"/>
        <v>0.38424354817456308</v>
      </c>
      <c r="K203" s="39"/>
    </row>
    <row r="204" spans="1:11" ht="15" customHeight="1">
      <c r="A204" s="90">
        <v>153</v>
      </c>
      <c r="B204" s="43" t="s">
        <v>103</v>
      </c>
      <c r="C204" s="65" t="s">
        <v>104</v>
      </c>
      <c r="D204" s="54">
        <f t="shared" si="21"/>
        <v>0.2008064230295413</v>
      </c>
      <c r="E204" s="54"/>
      <c r="F204" s="54">
        <f t="shared" si="22"/>
        <v>0.17861080890282488</v>
      </c>
      <c r="G204" s="54">
        <f t="shared" si="22"/>
        <v>0.15842350132401228</v>
      </c>
      <c r="H204" s="54">
        <f t="shared" si="22"/>
        <v>0.16441510168388176</v>
      </c>
      <c r="I204" s="54">
        <f t="shared" si="22"/>
        <v>0.18446263678001723</v>
      </c>
      <c r="J204" s="54">
        <f t="shared" si="22"/>
        <v>0.17463182439940578</v>
      </c>
      <c r="K204" s="39"/>
    </row>
    <row r="205" spans="1:11" ht="15" customHeight="1">
      <c r="A205" s="90">
        <v>154</v>
      </c>
      <c r="B205" s="43" t="s">
        <v>105</v>
      </c>
      <c r="C205" s="65" t="s">
        <v>106</v>
      </c>
      <c r="D205" s="54">
        <f t="shared" si="21"/>
        <v>0.11475213983218333</v>
      </c>
      <c r="E205" s="54"/>
      <c r="F205" s="54">
        <f t="shared" si="22"/>
        <v>9.5430047870238427E-2</v>
      </c>
      <c r="G205" s="54">
        <f t="shared" si="22"/>
        <v>9.0794156272733739E-2</v>
      </c>
      <c r="H205" s="54">
        <f t="shared" si="22"/>
        <v>9.3745107484039483E-2</v>
      </c>
      <c r="I205" s="54">
        <f t="shared" si="22"/>
        <v>9.6483636584435498E-2</v>
      </c>
      <c r="J205" s="54">
        <f t="shared" si="22"/>
        <v>0.10055064413201978</v>
      </c>
      <c r="K205" s="39"/>
    </row>
    <row r="206" spans="1:11" ht="15" customHeight="1">
      <c r="A206" s="90">
        <v>155</v>
      </c>
      <c r="B206" s="43" t="s">
        <v>107</v>
      </c>
      <c r="C206" s="65" t="s">
        <v>108</v>
      </c>
      <c r="D206" s="54">
        <f t="shared" si="21"/>
        <v>0.82428494023573173</v>
      </c>
      <c r="E206" s="54"/>
      <c r="F206" s="54">
        <f t="shared" si="22"/>
        <v>0.75152832343451736</v>
      </c>
      <c r="G206" s="54">
        <f t="shared" si="22"/>
        <v>0.7186069330145034</v>
      </c>
      <c r="H206" s="54">
        <f t="shared" si="22"/>
        <v>0.74486864993977131</v>
      </c>
      <c r="I206" s="54">
        <f t="shared" si="22"/>
        <v>0.74535954942553329</v>
      </c>
      <c r="J206" s="54">
        <f t="shared" si="22"/>
        <v>0.7183288152851065</v>
      </c>
      <c r="K206" s="39"/>
    </row>
    <row r="207" spans="1:11" ht="15" customHeight="1">
      <c r="A207" s="90">
        <v>156</v>
      </c>
      <c r="B207" s="43" t="s">
        <v>109</v>
      </c>
      <c r="C207" s="65" t="s">
        <v>110</v>
      </c>
      <c r="D207" s="54">
        <f t="shared" si="21"/>
        <v>0.42758099665112698</v>
      </c>
      <c r="E207" s="54"/>
      <c r="F207" s="54">
        <f t="shared" si="22"/>
        <v>0.36086515329690627</v>
      </c>
      <c r="G207" s="54">
        <f t="shared" si="22"/>
        <v>0.34208136841618958</v>
      </c>
      <c r="H207" s="54">
        <f t="shared" si="22"/>
        <v>0.34097733074600212</v>
      </c>
      <c r="I207" s="54">
        <f t="shared" si="22"/>
        <v>0.38295182711786274</v>
      </c>
      <c r="J207" s="54">
        <f t="shared" si="22"/>
        <v>0.41205434777011873</v>
      </c>
      <c r="K207" s="39"/>
    </row>
    <row r="208" spans="1:11" ht="15" customHeight="1">
      <c r="A208" s="90">
        <v>157</v>
      </c>
      <c r="B208" s="43" t="s">
        <v>111</v>
      </c>
      <c r="C208" s="65" t="s">
        <v>112</v>
      </c>
      <c r="D208" s="54">
        <f t="shared" si="21"/>
        <v>0.7073149732201528</v>
      </c>
      <c r="E208" s="54"/>
      <c r="F208" s="54">
        <f t="shared" si="22"/>
        <v>0.70924662031446728</v>
      </c>
      <c r="G208" s="54">
        <f t="shared" si="22"/>
        <v>0.63157364639666669</v>
      </c>
      <c r="H208" s="54">
        <f t="shared" si="22"/>
        <v>0.61837023854143902</v>
      </c>
      <c r="I208" s="54">
        <f t="shared" si="22"/>
        <v>0.60280756923803092</v>
      </c>
      <c r="J208" s="54">
        <f t="shared" si="22"/>
        <v>0.61327652505478869</v>
      </c>
      <c r="K208" s="39"/>
    </row>
    <row r="209" spans="1:11" ht="15" customHeight="1">
      <c r="A209" s="90">
        <v>158</v>
      </c>
      <c r="B209" s="43" t="s">
        <v>113</v>
      </c>
      <c r="C209" s="65" t="s">
        <v>114</v>
      </c>
      <c r="D209" s="54">
        <f t="shared" si="21"/>
        <v>0.41439108605091246</v>
      </c>
      <c r="E209" s="54"/>
      <c r="F209" s="54">
        <f t="shared" si="22"/>
        <v>0.36530479104693603</v>
      </c>
      <c r="G209" s="54">
        <f t="shared" si="22"/>
        <v>0.32344903796915309</v>
      </c>
      <c r="H209" s="54">
        <f t="shared" si="22"/>
        <v>0.3277437515218482</v>
      </c>
      <c r="I209" s="54">
        <f t="shared" si="22"/>
        <v>0.34573636237866512</v>
      </c>
      <c r="J209" s="54">
        <f t="shared" si="22"/>
        <v>0.30974007546720406</v>
      </c>
      <c r="K209" s="39"/>
    </row>
    <row r="210" spans="1:11" ht="15" customHeight="1">
      <c r="A210" s="90">
        <v>159</v>
      </c>
      <c r="B210" s="43" t="s">
        <v>115</v>
      </c>
      <c r="C210" s="65" t="s">
        <v>116</v>
      </c>
      <c r="D210" s="54">
        <f t="shared" si="21"/>
        <v>0.56123415784280906</v>
      </c>
      <c r="E210" s="54"/>
      <c r="F210" s="54">
        <f t="shared" ref="F210:J212" si="23">F58/F$60*100</f>
        <v>0.57384861672029819</v>
      </c>
      <c r="G210" s="54">
        <f t="shared" si="23"/>
        <v>0.51011582280710788</v>
      </c>
      <c r="H210" s="54">
        <f t="shared" si="23"/>
        <v>0.53234639244306381</v>
      </c>
      <c r="I210" s="54">
        <f t="shared" si="23"/>
        <v>0.55141204478377137</v>
      </c>
      <c r="J210" s="54">
        <f t="shared" si="23"/>
        <v>0.56124643068358504</v>
      </c>
      <c r="K210" s="39"/>
    </row>
    <row r="211" spans="1:11" ht="15" customHeight="1">
      <c r="A211" s="90">
        <v>160</v>
      </c>
      <c r="B211" s="43" t="s">
        <v>117</v>
      </c>
      <c r="C211" s="65" t="s">
        <v>118</v>
      </c>
      <c r="D211" s="54">
        <f t="shared" si="21"/>
        <v>0.63765959399282135</v>
      </c>
      <c r="E211" s="54"/>
      <c r="F211" s="54">
        <f t="shared" si="23"/>
        <v>0.56599762605200177</v>
      </c>
      <c r="G211" s="54">
        <f t="shared" si="23"/>
        <v>0.5071224334788359</v>
      </c>
      <c r="H211" s="54">
        <f t="shared" si="23"/>
        <v>0.52108515352570595</v>
      </c>
      <c r="I211" s="54">
        <f t="shared" si="23"/>
        <v>0.51932173191952202</v>
      </c>
      <c r="J211" s="54">
        <f t="shared" si="23"/>
        <v>0.46545508270496688</v>
      </c>
      <c r="K211" s="39"/>
    </row>
    <row r="212" spans="1:11" ht="15" customHeight="1">
      <c r="A212" s="90">
        <v>161</v>
      </c>
      <c r="B212" s="45"/>
      <c r="C212" s="66" t="s">
        <v>119</v>
      </c>
      <c r="D212" s="73">
        <f t="shared" si="21"/>
        <v>100</v>
      </c>
      <c r="E212" s="73"/>
      <c r="F212" s="73">
        <f t="shared" si="23"/>
        <v>100</v>
      </c>
      <c r="G212" s="73">
        <f t="shared" si="23"/>
        <v>100</v>
      </c>
      <c r="H212" s="73">
        <f t="shared" si="23"/>
        <v>100</v>
      </c>
      <c r="I212" s="73">
        <f t="shared" si="23"/>
        <v>100</v>
      </c>
      <c r="J212" s="73">
        <f t="shared" si="23"/>
        <v>100</v>
      </c>
      <c r="K212" s="39"/>
    </row>
    <row r="213" spans="1:11" ht="7.5" hidden="1" customHeight="1">
      <c r="A213" s="90"/>
      <c r="C213" s="42"/>
      <c r="K213" s="39"/>
    </row>
    <row r="214" spans="1:11" ht="15" hidden="1" customHeight="1">
      <c r="A214" s="90"/>
      <c r="B214" s="43" t="s">
        <v>122</v>
      </c>
      <c r="C214" s="65" t="s">
        <v>123</v>
      </c>
      <c r="D214" s="54">
        <f t="shared" ref="D214:D231" si="24">D64/D$60*100</f>
        <v>2.0636289926947136</v>
      </c>
      <c r="E214" s="54"/>
      <c r="F214" s="54">
        <f t="shared" ref="F214:J223" si="25">F64/F$60*100</f>
        <v>2.2993810956908445</v>
      </c>
      <c r="G214" s="54">
        <f t="shared" si="25"/>
        <v>2.3407750845752044</v>
      </c>
      <c r="H214" s="54">
        <f t="shared" si="25"/>
        <v>2.6365634493108066</v>
      </c>
      <c r="I214" s="54">
        <f t="shared" si="25"/>
        <v>2.5380384008487562</v>
      </c>
      <c r="J214" s="54">
        <f t="shared" si="25"/>
        <v>2.6320944847300098</v>
      </c>
      <c r="K214" s="39"/>
    </row>
    <row r="215" spans="1:11" ht="15" hidden="1" customHeight="1">
      <c r="A215" s="90"/>
      <c r="B215" s="43" t="s">
        <v>124</v>
      </c>
      <c r="C215" s="65" t="s">
        <v>125</v>
      </c>
      <c r="D215" s="54">
        <f t="shared" si="24"/>
        <v>2.7321687090664031</v>
      </c>
      <c r="E215" s="54"/>
      <c r="F215" s="54">
        <f t="shared" si="25"/>
        <v>3.6235551862230624</v>
      </c>
      <c r="G215" s="54">
        <f t="shared" si="25"/>
        <v>3.7733710746524975</v>
      </c>
      <c r="H215" s="54">
        <f t="shared" si="25"/>
        <v>3.6867089726303441</v>
      </c>
      <c r="I215" s="54">
        <f t="shared" si="25"/>
        <v>3.6870020867136741</v>
      </c>
      <c r="J215" s="54">
        <f t="shared" si="25"/>
        <v>3.709287233158598</v>
      </c>
      <c r="K215" s="39"/>
    </row>
    <row r="216" spans="1:11" ht="15" hidden="1" customHeight="1">
      <c r="A216" s="90"/>
      <c r="B216" s="43" t="s">
        <v>126</v>
      </c>
      <c r="C216" s="65" t="s">
        <v>127</v>
      </c>
      <c r="D216" s="54">
        <f t="shared" si="24"/>
        <v>28.148156715656285</v>
      </c>
      <c r="E216" s="54"/>
      <c r="F216" s="54">
        <f t="shared" si="25"/>
        <v>29.017800242131564</v>
      </c>
      <c r="G216" s="54">
        <f t="shared" si="25"/>
        <v>28.92243444934282</v>
      </c>
      <c r="H216" s="54">
        <f t="shared" si="25"/>
        <v>27.945675721449486</v>
      </c>
      <c r="I216" s="54">
        <f t="shared" si="25"/>
        <v>27.378655808910441</v>
      </c>
      <c r="J216" s="54">
        <f t="shared" si="25"/>
        <v>27.635032179383412</v>
      </c>
      <c r="K216" s="39"/>
    </row>
    <row r="217" spans="1:11" ht="15" hidden="1" customHeight="1">
      <c r="A217" s="90"/>
      <c r="B217" s="43" t="s">
        <v>128</v>
      </c>
      <c r="C217" s="65" t="s">
        <v>129</v>
      </c>
      <c r="D217" s="54">
        <f t="shared" si="24"/>
        <v>48.427318928320567</v>
      </c>
      <c r="E217" s="54"/>
      <c r="F217" s="54">
        <f t="shared" si="25"/>
        <v>47.378639541262245</v>
      </c>
      <c r="G217" s="54">
        <f t="shared" si="25"/>
        <v>47.951847447335133</v>
      </c>
      <c r="H217" s="54">
        <f t="shared" si="25"/>
        <v>48.464779370494128</v>
      </c>
      <c r="I217" s="54">
        <f t="shared" si="25"/>
        <v>48.423349457411611</v>
      </c>
      <c r="J217" s="54">
        <f t="shared" si="25"/>
        <v>47.729700117742944</v>
      </c>
      <c r="K217" s="39"/>
    </row>
    <row r="218" spans="1:11" ht="15" hidden="1" customHeight="1">
      <c r="A218" s="90"/>
      <c r="B218" s="43" t="s">
        <v>130</v>
      </c>
      <c r="C218" s="65" t="s">
        <v>131</v>
      </c>
      <c r="D218" s="54">
        <f t="shared" si="24"/>
        <v>1.1098941904711244</v>
      </c>
      <c r="E218" s="54"/>
      <c r="F218" s="54">
        <f t="shared" si="25"/>
        <v>1.0743824402474922</v>
      </c>
      <c r="G218" s="54">
        <f t="shared" si="25"/>
        <v>1.1102837022833194</v>
      </c>
      <c r="H218" s="54">
        <f t="shared" si="25"/>
        <v>1.0797627732765935</v>
      </c>
      <c r="I218" s="54">
        <f t="shared" si="25"/>
        <v>1.0325488203411024</v>
      </c>
      <c r="J218" s="54">
        <f t="shared" si="25"/>
        <v>1.0647564167403176</v>
      </c>
      <c r="K218" s="39"/>
    </row>
    <row r="219" spans="1:11" ht="15" hidden="1" customHeight="1">
      <c r="A219" s="90"/>
      <c r="B219" s="43" t="s">
        <v>132</v>
      </c>
      <c r="C219" s="65" t="s">
        <v>133</v>
      </c>
      <c r="D219" s="54">
        <f t="shared" si="24"/>
        <v>0.74391886089989756</v>
      </c>
      <c r="E219" s="54"/>
      <c r="F219" s="54">
        <f t="shared" si="25"/>
        <v>0.76636554214986918</v>
      </c>
      <c r="G219" s="54">
        <f t="shared" si="25"/>
        <v>0.76919139775712053</v>
      </c>
      <c r="H219" s="54">
        <f t="shared" si="25"/>
        <v>0.7693011989749059</v>
      </c>
      <c r="I219" s="54">
        <f t="shared" si="25"/>
        <v>0.8078577032734634</v>
      </c>
      <c r="J219" s="54">
        <f t="shared" si="25"/>
        <v>0.84278501465966205</v>
      </c>
      <c r="K219" s="39"/>
    </row>
    <row r="220" spans="1:11" ht="15" hidden="1" customHeight="1">
      <c r="A220" s="90"/>
      <c r="B220" s="43" t="s">
        <v>134</v>
      </c>
      <c r="C220" s="65" t="s">
        <v>135</v>
      </c>
      <c r="D220" s="54">
        <f t="shared" si="24"/>
        <v>1.8178318029762479</v>
      </c>
      <c r="E220" s="54"/>
      <c r="F220" s="54">
        <f t="shared" si="25"/>
        <v>1.8331444382885829</v>
      </c>
      <c r="G220" s="54">
        <f t="shared" si="25"/>
        <v>1.7420965461745066</v>
      </c>
      <c r="H220" s="54">
        <f t="shared" si="25"/>
        <v>1.7185160589233539</v>
      </c>
      <c r="I220" s="54">
        <f t="shared" si="25"/>
        <v>1.7809027135762494</v>
      </c>
      <c r="J220" s="54">
        <f t="shared" si="25"/>
        <v>1.8781261946457715</v>
      </c>
      <c r="K220" s="39"/>
    </row>
    <row r="221" spans="1:11" ht="15" hidden="1" customHeight="1">
      <c r="A221" s="90"/>
      <c r="B221" s="43" t="s">
        <v>136</v>
      </c>
      <c r="C221" s="65" t="s">
        <v>137</v>
      </c>
      <c r="D221" s="54">
        <f t="shared" si="24"/>
        <v>10.298052848552897</v>
      </c>
      <c r="E221" s="54"/>
      <c r="F221" s="54">
        <f t="shared" si="25"/>
        <v>9.7083472157148734</v>
      </c>
      <c r="G221" s="54">
        <f t="shared" si="25"/>
        <v>9.4214107096758752</v>
      </c>
      <c r="H221" s="54">
        <f t="shared" si="25"/>
        <v>9.6692123636604315</v>
      </c>
      <c r="I221" s="54">
        <f t="shared" si="25"/>
        <v>10.188514891541754</v>
      </c>
      <c r="J221" s="54">
        <f t="shared" si="25"/>
        <v>10.463720907631028</v>
      </c>
      <c r="K221" s="39"/>
    </row>
    <row r="222" spans="1:11" ht="15" hidden="1" customHeight="1">
      <c r="A222" s="90"/>
      <c r="B222" s="43" t="s">
        <v>100</v>
      </c>
      <c r="C222" s="65" t="s">
        <v>138</v>
      </c>
      <c r="D222" s="54">
        <f t="shared" si="24"/>
        <v>0.33049078554272832</v>
      </c>
      <c r="E222" s="54"/>
      <c r="F222" s="54">
        <f t="shared" si="25"/>
        <v>0.35280103966586035</v>
      </c>
      <c r="G222" s="54">
        <f t="shared" si="25"/>
        <v>0.32451949934850177</v>
      </c>
      <c r="H222" s="54">
        <f t="shared" si="25"/>
        <v>0.32423874704125771</v>
      </c>
      <c r="I222" s="54">
        <f t="shared" si="25"/>
        <v>0.34499272295487005</v>
      </c>
      <c r="J222" s="54">
        <f t="shared" si="25"/>
        <v>0.30497015763651769</v>
      </c>
      <c r="K222" s="39"/>
    </row>
    <row r="223" spans="1:11" ht="15" hidden="1" customHeight="1">
      <c r="A223" s="90"/>
      <c r="B223" s="43" t="s">
        <v>9</v>
      </c>
      <c r="C223" s="65" t="s">
        <v>139</v>
      </c>
      <c r="D223" s="54">
        <f t="shared" si="24"/>
        <v>0.44051385496387818</v>
      </c>
      <c r="E223" s="54"/>
      <c r="F223" s="54">
        <f t="shared" si="25"/>
        <v>0.34475127098745373</v>
      </c>
      <c r="G223" s="54">
        <f t="shared" si="25"/>
        <v>0.36190318917583797</v>
      </c>
      <c r="H223" s="54">
        <f t="shared" si="25"/>
        <v>0.36168961835291613</v>
      </c>
      <c r="I223" s="54">
        <f t="shared" si="25"/>
        <v>0.38960203620020994</v>
      </c>
      <c r="J223" s="54">
        <f t="shared" si="25"/>
        <v>0.38424354817456308</v>
      </c>
      <c r="K223" s="39"/>
    </row>
    <row r="224" spans="1:11" ht="15" hidden="1" customHeight="1">
      <c r="A224" s="90"/>
      <c r="B224" s="43" t="s">
        <v>103</v>
      </c>
      <c r="C224" s="65" t="s">
        <v>140</v>
      </c>
      <c r="D224" s="54">
        <f t="shared" si="24"/>
        <v>0.2008064230295413</v>
      </c>
      <c r="E224" s="54"/>
      <c r="F224" s="54">
        <f t="shared" ref="F224:J231" si="26">F74/F$60*100</f>
        <v>0.17861080890282488</v>
      </c>
      <c r="G224" s="54">
        <f t="shared" si="26"/>
        <v>0.15842350132401228</v>
      </c>
      <c r="H224" s="54">
        <f t="shared" si="26"/>
        <v>0.16441510168388176</v>
      </c>
      <c r="I224" s="54">
        <f t="shared" si="26"/>
        <v>0.18446263678001723</v>
      </c>
      <c r="J224" s="54">
        <f t="shared" si="26"/>
        <v>0.17463182439940578</v>
      </c>
      <c r="K224" s="39"/>
    </row>
    <row r="225" spans="1:11" ht="15" hidden="1" customHeight="1">
      <c r="A225" s="90"/>
      <c r="B225" s="43" t="s">
        <v>105</v>
      </c>
      <c r="C225" s="65" t="s">
        <v>141</v>
      </c>
      <c r="D225" s="54">
        <f t="shared" si="24"/>
        <v>0.11475213983218333</v>
      </c>
      <c r="E225" s="54"/>
      <c r="F225" s="54">
        <f t="shared" si="26"/>
        <v>9.5430047870238427E-2</v>
      </c>
      <c r="G225" s="54">
        <f t="shared" si="26"/>
        <v>9.0794156272733739E-2</v>
      </c>
      <c r="H225" s="54">
        <f t="shared" si="26"/>
        <v>9.3745107484039483E-2</v>
      </c>
      <c r="I225" s="54">
        <f t="shared" si="26"/>
        <v>9.6483636584435498E-2</v>
      </c>
      <c r="J225" s="54">
        <f t="shared" si="26"/>
        <v>0.10055064413201978</v>
      </c>
      <c r="K225" s="39"/>
    </row>
    <row r="226" spans="1:11" ht="15" hidden="1" customHeight="1">
      <c r="A226" s="90"/>
      <c r="B226" s="43" t="s">
        <v>107</v>
      </c>
      <c r="C226" s="65" t="s">
        <v>142</v>
      </c>
      <c r="D226" s="54">
        <f t="shared" si="24"/>
        <v>0.82428494023573173</v>
      </c>
      <c r="E226" s="54"/>
      <c r="F226" s="54">
        <f t="shared" si="26"/>
        <v>0.75152832343451736</v>
      </c>
      <c r="G226" s="54">
        <f t="shared" si="26"/>
        <v>0.7186069330145034</v>
      </c>
      <c r="H226" s="54">
        <f t="shared" si="26"/>
        <v>0.74486864993977131</v>
      </c>
      <c r="I226" s="54">
        <f t="shared" si="26"/>
        <v>0.74535954942553329</v>
      </c>
      <c r="J226" s="54">
        <f t="shared" si="26"/>
        <v>0.7183288152851065</v>
      </c>
      <c r="K226" s="39"/>
    </row>
    <row r="227" spans="1:11" ht="15" hidden="1" customHeight="1">
      <c r="A227" s="90"/>
      <c r="B227" s="43" t="s">
        <v>143</v>
      </c>
      <c r="C227" s="65" t="s">
        <v>144</v>
      </c>
      <c r="D227" s="54">
        <f t="shared" si="24"/>
        <v>0.42758099665112698</v>
      </c>
      <c r="E227" s="54"/>
      <c r="F227" s="54">
        <f t="shared" si="26"/>
        <v>0.36086515329690627</v>
      </c>
      <c r="G227" s="54">
        <f t="shared" si="26"/>
        <v>0.34208136841618958</v>
      </c>
      <c r="H227" s="54">
        <f t="shared" si="26"/>
        <v>0.34097733074600212</v>
      </c>
      <c r="I227" s="54">
        <f t="shared" si="26"/>
        <v>0.38295182711786274</v>
      </c>
      <c r="J227" s="54">
        <f t="shared" si="26"/>
        <v>0.41205434777011873</v>
      </c>
      <c r="K227" s="39"/>
    </row>
    <row r="228" spans="1:11" ht="15" hidden="1" customHeight="1">
      <c r="A228" s="90"/>
      <c r="B228" s="43" t="s">
        <v>111</v>
      </c>
      <c r="C228" s="65" t="s">
        <v>145</v>
      </c>
      <c r="D228" s="54">
        <f t="shared" si="24"/>
        <v>0.7073149732201528</v>
      </c>
      <c r="E228" s="54"/>
      <c r="F228" s="54">
        <f t="shared" si="26"/>
        <v>0.70924662031446728</v>
      </c>
      <c r="G228" s="54">
        <f t="shared" si="26"/>
        <v>0.63157364639666669</v>
      </c>
      <c r="H228" s="54">
        <f t="shared" si="26"/>
        <v>0.61837023854143902</v>
      </c>
      <c r="I228" s="54">
        <f t="shared" si="26"/>
        <v>0.60280756923803092</v>
      </c>
      <c r="J228" s="54">
        <f t="shared" si="26"/>
        <v>0.61327652505478869</v>
      </c>
      <c r="K228" s="39"/>
    </row>
    <row r="229" spans="1:11" ht="15" hidden="1" customHeight="1">
      <c r="A229" s="90"/>
      <c r="B229" s="43" t="s">
        <v>113</v>
      </c>
      <c r="C229" s="65" t="s">
        <v>146</v>
      </c>
      <c r="D229" s="54">
        <f t="shared" si="24"/>
        <v>0.41439108605091246</v>
      </c>
      <c r="E229" s="54"/>
      <c r="F229" s="54">
        <f t="shared" si="26"/>
        <v>0.36530479104693603</v>
      </c>
      <c r="G229" s="54">
        <f t="shared" si="26"/>
        <v>0.32344903796915309</v>
      </c>
      <c r="H229" s="54">
        <f t="shared" si="26"/>
        <v>0.3277437515218482</v>
      </c>
      <c r="I229" s="54">
        <f t="shared" si="26"/>
        <v>0.34573636237866512</v>
      </c>
      <c r="J229" s="54">
        <f t="shared" si="26"/>
        <v>0.30974007546720406</v>
      </c>
      <c r="K229" s="39"/>
    </row>
    <row r="230" spans="1:11" ht="15" hidden="1" customHeight="1">
      <c r="A230" s="90"/>
      <c r="B230" s="43" t="s">
        <v>115</v>
      </c>
      <c r="C230" s="65" t="s">
        <v>147</v>
      </c>
      <c r="D230" s="54">
        <f t="shared" si="24"/>
        <v>0.56123415784280906</v>
      </c>
      <c r="E230" s="54"/>
      <c r="F230" s="54">
        <f t="shared" si="26"/>
        <v>0.57384861672029819</v>
      </c>
      <c r="G230" s="54">
        <f t="shared" si="26"/>
        <v>0.51011582280710788</v>
      </c>
      <c r="H230" s="54">
        <f t="shared" si="26"/>
        <v>0.53234639244306381</v>
      </c>
      <c r="I230" s="54">
        <f t="shared" si="26"/>
        <v>0.55141204478377137</v>
      </c>
      <c r="J230" s="54">
        <f t="shared" si="26"/>
        <v>0.56124643068358504</v>
      </c>
      <c r="K230" s="39"/>
    </row>
    <row r="231" spans="1:11" ht="15" hidden="1" customHeight="1">
      <c r="A231" s="90"/>
      <c r="B231" s="43" t="s">
        <v>117</v>
      </c>
      <c r="C231" s="65" t="s">
        <v>118</v>
      </c>
      <c r="D231" s="54">
        <f t="shared" si="24"/>
        <v>0.63765959399282135</v>
      </c>
      <c r="E231" s="54"/>
      <c r="F231" s="54">
        <f t="shared" si="26"/>
        <v>0.56599762605200177</v>
      </c>
      <c r="G231" s="54">
        <f t="shared" si="26"/>
        <v>0.5071224334788359</v>
      </c>
      <c r="H231" s="54">
        <f t="shared" si="26"/>
        <v>0.52108515352570595</v>
      </c>
      <c r="I231" s="54">
        <f t="shared" si="26"/>
        <v>0.51932173191952202</v>
      </c>
      <c r="J231" s="54">
        <f t="shared" si="26"/>
        <v>0.46545508270496688</v>
      </c>
      <c r="K231" s="39"/>
    </row>
    <row r="232" spans="1:11" ht="15" hidden="1" customHeight="1">
      <c r="A232" s="90"/>
      <c r="B232" s="45"/>
      <c r="C232" s="66" t="s">
        <v>119</v>
      </c>
      <c r="D232" s="73">
        <f>SUM(D214:D231)</f>
        <v>100</v>
      </c>
      <c r="E232" s="73"/>
      <c r="F232" s="73">
        <f t="shared" ref="F232:J232" si="27">SUM(F214:F231)</f>
        <v>100.00000000000006</v>
      </c>
      <c r="G232" s="73">
        <f t="shared" si="27"/>
        <v>100.00000000000001</v>
      </c>
      <c r="H232" s="73">
        <f t="shared" si="27"/>
        <v>99.999999999999986</v>
      </c>
      <c r="I232" s="73">
        <f t="shared" si="27"/>
        <v>99.999999999999972</v>
      </c>
      <c r="J232" s="73">
        <f t="shared" si="27"/>
        <v>100.00000000000003</v>
      </c>
      <c r="K232" s="39"/>
    </row>
    <row r="233" spans="1:11" collapsed="1">
      <c r="A233" s="39"/>
      <c r="K233" s="39"/>
    </row>
    <row r="234" spans="1:11">
      <c r="A234" s="39"/>
      <c r="K234" s="39"/>
    </row>
    <row r="235" spans="1:11">
      <c r="A235" s="39"/>
      <c r="K235" s="39"/>
    </row>
    <row r="236" spans="1:11">
      <c r="A236" s="39"/>
      <c r="K236" s="39"/>
    </row>
    <row r="237" spans="1:11">
      <c r="A237" s="39"/>
      <c r="K237" s="39"/>
    </row>
    <row r="238" spans="1:11">
      <c r="A238" s="39"/>
      <c r="K238" s="39"/>
    </row>
    <row r="239" spans="1:11">
      <c r="A239" s="39"/>
      <c r="K239" s="39"/>
    </row>
    <row r="240" spans="1:11">
      <c r="A240" s="39"/>
      <c r="K240" s="39"/>
    </row>
    <row r="241" spans="1:11">
      <c r="A241" s="39"/>
      <c r="K241" s="39"/>
    </row>
    <row r="242" spans="1:11">
      <c r="A242" s="39"/>
      <c r="K242" s="39"/>
    </row>
    <row r="243" spans="1:11">
      <c r="A243" s="39"/>
      <c r="K243" s="39"/>
    </row>
    <row r="244" spans="1:11">
      <c r="A244" s="39"/>
      <c r="K244" s="39"/>
    </row>
    <row r="245" spans="1:11">
      <c r="A245" s="39"/>
      <c r="K245" s="39"/>
    </row>
    <row r="246" spans="1:11">
      <c r="A246" s="39"/>
      <c r="K246" s="39"/>
    </row>
    <row r="247" spans="1:11">
      <c r="A247" s="39"/>
      <c r="K247" s="39"/>
    </row>
    <row r="248" spans="1:11">
      <c r="A248" s="39"/>
      <c r="K248" s="39"/>
    </row>
    <row r="249" spans="1:11">
      <c r="A249" s="39"/>
      <c r="K249" s="39"/>
    </row>
    <row r="250" spans="1:11">
      <c r="A250" s="39"/>
      <c r="K250" s="39"/>
    </row>
    <row r="251" spans="1:11">
      <c r="A251" s="39"/>
      <c r="K251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1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27" t="s">
        <v>9</v>
      </c>
      <c r="B1" s="28" t="s">
        <v>487</v>
      </c>
      <c r="C1" s="28"/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11</v>
      </c>
      <c r="B3" s="60" t="s">
        <v>12</v>
      </c>
      <c r="C3" s="60"/>
      <c r="K3" s="31"/>
    </row>
    <row r="4" spans="1:11" s="34" customFormat="1" ht="18" customHeight="1">
      <c r="A4" s="74" t="s">
        <v>281</v>
      </c>
      <c r="B4" s="75" t="s">
        <v>288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ht="21" customHeight="1">
      <c r="A7" s="41"/>
      <c r="B7" s="40"/>
      <c r="D7" s="128" t="s">
        <v>240</v>
      </c>
      <c r="E7" s="40"/>
      <c r="F7" s="40"/>
      <c r="G7" s="40"/>
      <c r="H7" s="40"/>
      <c r="I7" s="40"/>
      <c r="J7" s="41"/>
      <c r="K7" s="39"/>
    </row>
    <row r="8" spans="1:11" ht="15" customHeight="1">
      <c r="A8" s="90">
        <v>1</v>
      </c>
      <c r="B8" s="43" t="s">
        <v>16</v>
      </c>
      <c r="C8" s="65" t="s">
        <v>17</v>
      </c>
      <c r="D8" s="67">
        <v>13543.506130735617</v>
      </c>
      <c r="E8" s="187"/>
      <c r="F8" s="67">
        <v>14447.475280182494</v>
      </c>
      <c r="G8" s="67">
        <v>14778.584567501441</v>
      </c>
      <c r="H8" s="67">
        <v>17061.735969268797</v>
      </c>
      <c r="I8" s="67">
        <v>16434.197265115272</v>
      </c>
      <c r="J8" s="67">
        <v>16324.973362143028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523.78670887829082</v>
      </c>
      <c r="E9" s="187"/>
      <c r="F9" s="67">
        <v>387.51074713580272</v>
      </c>
      <c r="G9" s="67">
        <v>461.06572642690219</v>
      </c>
      <c r="H9" s="67">
        <v>370.95357092772963</v>
      </c>
      <c r="I9" s="67">
        <v>377.35195243810563</v>
      </c>
      <c r="J9" s="67">
        <v>425.76363579882769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88.127316121028741</v>
      </c>
      <c r="E10" s="187"/>
      <c r="F10" s="67">
        <v>83.664895259277273</v>
      </c>
      <c r="G10" s="67">
        <v>82.358175001285602</v>
      </c>
      <c r="H10" s="67">
        <v>80.067113271531255</v>
      </c>
      <c r="I10" s="67">
        <v>82.45487825606773</v>
      </c>
      <c r="J10" s="67">
        <v>81.114470112481456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1895.0350833182044</v>
      </c>
      <c r="E11" s="187"/>
      <c r="F11" s="67">
        <v>2953.4848262511523</v>
      </c>
      <c r="G11" s="67">
        <v>3587.3203062275306</v>
      </c>
      <c r="H11" s="67">
        <v>800.99153987263685</v>
      </c>
      <c r="I11" s="67">
        <v>779.91112428071335</v>
      </c>
      <c r="J11" s="67">
        <v>846.07091127505669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1896.5996372730183</v>
      </c>
      <c r="E12" s="187"/>
      <c r="F12" s="67">
        <v>1691.1992929911698</v>
      </c>
      <c r="G12" s="67">
        <v>1836.6284658944051</v>
      </c>
      <c r="H12" s="67">
        <v>2095.3308865320173</v>
      </c>
      <c r="I12" s="67">
        <v>2165.587591327941</v>
      </c>
      <c r="J12" s="67">
        <v>1818.9649764126168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1152.4067034239656</v>
      </c>
      <c r="E13" s="187"/>
      <c r="F13" s="67">
        <v>882.16135009175787</v>
      </c>
      <c r="G13" s="67">
        <v>779.39241052815032</v>
      </c>
      <c r="H13" s="67">
        <v>690.36356255402177</v>
      </c>
      <c r="I13" s="67">
        <v>808.30599554480057</v>
      </c>
      <c r="J13" s="67">
        <v>757.97032936348501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9131.8253505516914</v>
      </c>
      <c r="E14" s="187"/>
      <c r="F14" s="67">
        <v>9940.9679461156175</v>
      </c>
      <c r="G14" s="67">
        <v>9116.2078134177682</v>
      </c>
      <c r="H14" s="67">
        <v>9206.5897294989918</v>
      </c>
      <c r="I14" s="67">
        <v>9082.9668171598532</v>
      </c>
      <c r="J14" s="67">
        <v>9040.2593280097135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1075.1735165660746</v>
      </c>
      <c r="E15" s="187"/>
      <c r="F15" s="67">
        <v>875.920239050791</v>
      </c>
      <c r="G15" s="67">
        <v>819.47186230100147</v>
      </c>
      <c r="H15" s="67">
        <v>794.42875439693285</v>
      </c>
      <c r="I15" s="67">
        <v>824.60764549391524</v>
      </c>
      <c r="J15" s="67">
        <v>842.1209969062769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4364.5755626734726</v>
      </c>
      <c r="E16" s="187"/>
      <c r="F16" s="67">
        <v>6477.2560834238548</v>
      </c>
      <c r="G16" s="67">
        <v>7245.128394145484</v>
      </c>
      <c r="H16" s="67">
        <v>4605.2127346216193</v>
      </c>
      <c r="I16" s="67">
        <v>4448.2798562478947</v>
      </c>
      <c r="J16" s="67">
        <v>4401.4021303191221</v>
      </c>
    </row>
    <row r="17" spans="1:11" ht="15" customHeight="1">
      <c r="A17" s="90">
        <v>10</v>
      </c>
      <c r="B17" s="43" t="s">
        <v>34</v>
      </c>
      <c r="C17" s="65" t="s">
        <v>35</v>
      </c>
      <c r="D17" s="67">
        <v>9993.4431949148293</v>
      </c>
      <c r="E17" s="187"/>
      <c r="F17" s="67">
        <v>11293.310557753155</v>
      </c>
      <c r="G17" s="67">
        <v>10342.591954087733</v>
      </c>
      <c r="H17" s="67">
        <v>9680.1236421596823</v>
      </c>
      <c r="I17" s="67">
        <v>10057.706212077139</v>
      </c>
      <c r="J17" s="67">
        <v>10136.054378766998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67">
        <v>927.03333515419604</v>
      </c>
      <c r="E18" s="187"/>
      <c r="F18" s="67">
        <v>891.9002784171247</v>
      </c>
      <c r="G18" s="67">
        <v>813.63154504893782</v>
      </c>
      <c r="H18" s="67">
        <v>853.58196009182836</v>
      </c>
      <c r="I18" s="67">
        <v>860.58366333762558</v>
      </c>
      <c r="J18" s="67">
        <v>815.32567025057745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67">
        <v>24708.760649958669</v>
      </c>
      <c r="E19" s="187"/>
      <c r="F19" s="67">
        <v>22312.891509868557</v>
      </c>
      <c r="G19" s="67">
        <v>22732.24778938821</v>
      </c>
      <c r="H19" s="67">
        <v>23574.537377759436</v>
      </c>
      <c r="I19" s="67">
        <v>23779.026132626284</v>
      </c>
      <c r="J19" s="67">
        <v>21872.392243198836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67">
        <v>33518.183178912514</v>
      </c>
      <c r="E20" s="187"/>
      <c r="F20" s="67">
        <v>33729.567217752599</v>
      </c>
      <c r="G20" s="67">
        <v>33441.864688435053</v>
      </c>
      <c r="H20" s="67">
        <v>26859.786273438833</v>
      </c>
      <c r="I20" s="67">
        <v>27818.431628652928</v>
      </c>
      <c r="J20" s="67">
        <v>26003.204664805904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67">
        <v>1189.7647062943038</v>
      </c>
      <c r="E21" s="187"/>
      <c r="F21" s="67">
        <v>823.58057319788281</v>
      </c>
      <c r="G21" s="67">
        <v>995.94271864659493</v>
      </c>
      <c r="H21" s="67">
        <v>1089.5589885137072</v>
      </c>
      <c r="I21" s="67">
        <v>1052.3374861023303</v>
      </c>
      <c r="J21" s="67">
        <v>905.5831802958719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67">
        <v>2110.3199684369315</v>
      </c>
      <c r="E22" s="187"/>
      <c r="F22" s="67">
        <v>2334.0335823053415</v>
      </c>
      <c r="G22" s="67">
        <v>1911.2450682212905</v>
      </c>
      <c r="H22" s="67">
        <v>1898.5041348007783</v>
      </c>
      <c r="I22" s="67">
        <v>1968.0311503195985</v>
      </c>
      <c r="J22" s="67">
        <v>2033.0248014127824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67">
        <v>5201.0483318346669</v>
      </c>
      <c r="E23" s="187"/>
      <c r="F23" s="67">
        <v>4886.5892621746598</v>
      </c>
      <c r="G23" s="67">
        <v>5076.0116379761466</v>
      </c>
      <c r="H23" s="67">
        <v>4576.1021694030715</v>
      </c>
      <c r="I23" s="67">
        <v>4618.5993366913854</v>
      </c>
      <c r="J23" s="67">
        <v>4801.7794822988571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67">
        <v>34968.955889846322</v>
      </c>
      <c r="E24" s="187"/>
      <c r="F24" s="67">
        <v>32656.2805022701</v>
      </c>
      <c r="G24" s="67">
        <v>34511.497934954481</v>
      </c>
      <c r="H24" s="67">
        <v>33679.461104535694</v>
      </c>
      <c r="I24" s="67">
        <v>32841.486937104477</v>
      </c>
      <c r="J24" s="67">
        <v>33909.450008613872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67">
        <v>38019.158723588116</v>
      </c>
      <c r="E25" s="187"/>
      <c r="F25" s="67">
        <v>38419.42392417571</v>
      </c>
      <c r="G25" s="67">
        <v>34405.173713941018</v>
      </c>
      <c r="H25" s="67">
        <v>35829.824785066317</v>
      </c>
      <c r="I25" s="67">
        <v>35195.554145847957</v>
      </c>
      <c r="J25" s="67">
        <v>35938.500069190377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67">
        <v>2253.1636860123631</v>
      </c>
      <c r="E26" s="187"/>
      <c r="F26" s="67">
        <v>2034.7484991167894</v>
      </c>
      <c r="G26" s="67">
        <v>1909.637694331007</v>
      </c>
      <c r="H26" s="67">
        <v>1787.3144942290871</v>
      </c>
      <c r="I26" s="67">
        <v>1790.331820967845</v>
      </c>
      <c r="J26" s="67">
        <v>2087.2856719001024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67">
        <v>2054.1053125112235</v>
      </c>
      <c r="E27" s="187"/>
      <c r="F27" s="67">
        <v>2215.3442676702534</v>
      </c>
      <c r="G27" s="67">
        <v>2301.8269966628382</v>
      </c>
      <c r="H27" s="67">
        <v>2196.8772601223041</v>
      </c>
      <c r="I27" s="67">
        <v>1740.6331196638241</v>
      </c>
      <c r="J27" s="67">
        <v>1440.5572189025111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67">
        <v>3834.6339058409408</v>
      </c>
      <c r="E28" s="187"/>
      <c r="F28" s="67">
        <v>3747.5373314243784</v>
      </c>
      <c r="G28" s="67">
        <v>3666.6899978457204</v>
      </c>
      <c r="H28" s="67">
        <v>3477.6751047697298</v>
      </c>
      <c r="I28" s="67">
        <v>3569.7501089661005</v>
      </c>
      <c r="J28" s="67">
        <v>3347.6045821573484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67">
        <v>783.00986301893374</v>
      </c>
      <c r="E29" s="187"/>
      <c r="F29" s="67">
        <v>669.80086557402012</v>
      </c>
      <c r="G29" s="67">
        <v>741.27562428492388</v>
      </c>
      <c r="H29" s="67">
        <v>784.71841041228038</v>
      </c>
      <c r="I29" s="67">
        <v>831.59084192484681</v>
      </c>
      <c r="J29" s="67">
        <v>749.97837152428235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67">
        <v>841.41850766017774</v>
      </c>
      <c r="E30" s="187"/>
      <c r="F30" s="67">
        <v>820.87680194869131</v>
      </c>
      <c r="G30" s="67">
        <v>760.61940757835487</v>
      </c>
      <c r="H30" s="67">
        <v>718.85579060584917</v>
      </c>
      <c r="I30" s="67">
        <v>707.87427442145736</v>
      </c>
      <c r="J30" s="67">
        <v>735.09207126514082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67">
        <v>3174.2069567269468</v>
      </c>
      <c r="E31" s="187"/>
      <c r="F31" s="67">
        <v>3070.4119239081642</v>
      </c>
      <c r="G31" s="67">
        <v>2829.0674768210215</v>
      </c>
      <c r="H31" s="67">
        <v>2923.0145761340664</v>
      </c>
      <c r="I31" s="67">
        <v>2894.1909307644596</v>
      </c>
      <c r="J31" s="67">
        <v>2641.6781548359495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67">
        <v>3703.3540000019293</v>
      </c>
      <c r="E32" s="187"/>
      <c r="F32" s="67">
        <v>3768.9628303521886</v>
      </c>
      <c r="G32" s="67">
        <v>3705.9654039969346</v>
      </c>
      <c r="H32" s="67">
        <v>3759.3131563510865</v>
      </c>
      <c r="I32" s="67">
        <v>3815.3367069231203</v>
      </c>
      <c r="J32" s="67">
        <v>3543.4913871817848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67">
        <v>470.18077828065498</v>
      </c>
      <c r="E33" s="187"/>
      <c r="F33" s="67">
        <v>723.62941654254394</v>
      </c>
      <c r="G33" s="67">
        <v>601.42127940499995</v>
      </c>
      <c r="H33" s="67">
        <v>633.4544830096595</v>
      </c>
      <c r="I33" s="67">
        <v>689.31821926443388</v>
      </c>
      <c r="J33" s="67">
        <v>559.40322718832851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67">
        <v>1803.2649152120086</v>
      </c>
      <c r="E34" s="187"/>
      <c r="F34" s="67">
        <v>1483.1736195042704</v>
      </c>
      <c r="G34" s="67">
        <v>1431.8973001171146</v>
      </c>
      <c r="H34" s="67">
        <v>1507.7796900328399</v>
      </c>
      <c r="I34" s="67">
        <v>1491.5617991654742</v>
      </c>
      <c r="J34" s="67">
        <v>1422.498196135286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361.00999987168228</v>
      </c>
      <c r="E35" s="187"/>
      <c r="F35" s="67">
        <v>368.20906309098086</v>
      </c>
      <c r="G35" s="67">
        <v>360.81195733075066</v>
      </c>
      <c r="H35" s="67">
        <v>368.5002008031924</v>
      </c>
      <c r="I35" s="67">
        <v>362.16225343290711</v>
      </c>
      <c r="J35" s="67">
        <v>448.63457392273676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67">
        <v>414098.15002936835</v>
      </c>
      <c r="E36" s="187"/>
      <c r="F36" s="67">
        <v>407206.27466313244</v>
      </c>
      <c r="G36" s="67">
        <v>412624.95142469928</v>
      </c>
      <c r="H36" s="67">
        <v>412623.79115358286</v>
      </c>
      <c r="I36" s="67">
        <v>417485.58874721493</v>
      </c>
      <c r="J36" s="67">
        <v>402220.92867206183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67">
        <v>1737.9878606963584</v>
      </c>
      <c r="E37" s="187"/>
      <c r="F37" s="67">
        <v>1538.1165982173759</v>
      </c>
      <c r="G37" s="67">
        <v>1206.8292673459327</v>
      </c>
      <c r="H37" s="67">
        <v>1121.9760665168078</v>
      </c>
      <c r="I37" s="67">
        <v>2582.9819981393016</v>
      </c>
      <c r="J37" s="67">
        <v>1971.6357383738512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67">
        <v>40.021232953453193</v>
      </c>
      <c r="E38" s="187"/>
      <c r="F38" s="67">
        <v>81.577470750218168</v>
      </c>
      <c r="G38" s="67">
        <v>75.752713259204114</v>
      </c>
      <c r="H38" s="67">
        <v>72.750139925584918</v>
      </c>
      <c r="I38" s="67">
        <v>75.148231661834302</v>
      </c>
      <c r="J38" s="67">
        <v>79.60347500288303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67">
        <v>5531.5695567323046</v>
      </c>
      <c r="E39" s="187"/>
      <c r="F39" s="67">
        <v>5449.3825444609784</v>
      </c>
      <c r="G39" s="67">
        <v>5164.3490814559973</v>
      </c>
      <c r="H39" s="67">
        <v>5458.1961849263371</v>
      </c>
      <c r="I39" s="67">
        <v>5786.0015632311906</v>
      </c>
      <c r="J39" s="67">
        <v>5695.1841539109091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67">
        <v>4137.43656324119</v>
      </c>
      <c r="E40" s="187"/>
      <c r="F40" s="67">
        <v>3379.8433932585681</v>
      </c>
      <c r="G40" s="67">
        <v>3391.4677882733286</v>
      </c>
      <c r="H40" s="67">
        <v>3360.065613613383</v>
      </c>
      <c r="I40" s="67">
        <v>3548.0287895627125</v>
      </c>
      <c r="J40" s="67">
        <v>3662.9627039302609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67">
        <v>4334.5084522949201</v>
      </c>
      <c r="E41" s="187"/>
      <c r="F41" s="67">
        <v>5176.015779759181</v>
      </c>
      <c r="G41" s="67">
        <v>5385.4142156550579</v>
      </c>
      <c r="H41" s="67">
        <v>5261.2336949291002</v>
      </c>
      <c r="I41" s="67">
        <v>5532.6883599307221</v>
      </c>
      <c r="J41" s="67">
        <v>5573.4322326706788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67">
        <v>2183.8602935622803</v>
      </c>
      <c r="E42" s="187"/>
      <c r="F42" s="67">
        <v>2313.0119706504893</v>
      </c>
      <c r="G42" s="67">
        <v>1770.6609862592975</v>
      </c>
      <c r="H42" s="67">
        <v>1786.7402861947419</v>
      </c>
      <c r="I42" s="67">
        <v>1908.4889891960568</v>
      </c>
      <c r="J42" s="67">
        <v>2286.9273770376403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67">
        <v>6418.9502933668173</v>
      </c>
      <c r="E43" s="187"/>
      <c r="F43" s="67">
        <v>6534.5556712027446</v>
      </c>
      <c r="G43" s="67">
        <v>6635.9055242317017</v>
      </c>
      <c r="H43" s="67">
        <v>6537.7882439627683</v>
      </c>
      <c r="I43" s="67">
        <v>6766.0178777588781</v>
      </c>
      <c r="J43" s="67">
        <v>7197.578046045378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67">
        <v>10363.189263075179</v>
      </c>
      <c r="E44" s="187"/>
      <c r="F44" s="67">
        <v>10175.256682826195</v>
      </c>
      <c r="G44" s="67">
        <v>9718.7352632475267</v>
      </c>
      <c r="H44" s="67">
        <v>9557.6942621630915</v>
      </c>
      <c r="I44" s="67">
        <v>9955.568414083642</v>
      </c>
      <c r="J44" s="67">
        <v>9863.9402506616516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67">
        <v>13258.722304231225</v>
      </c>
      <c r="E45" s="187"/>
      <c r="F45" s="67">
        <v>15022.972784589583</v>
      </c>
      <c r="G45" s="67">
        <v>15644.282488913086</v>
      </c>
      <c r="H45" s="67">
        <v>15291.086661597155</v>
      </c>
      <c r="I45" s="67">
        <v>15279.837060715814</v>
      </c>
      <c r="J45" s="67">
        <v>14863.165453014704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67">
        <v>19184.626971378657</v>
      </c>
      <c r="E46" s="187"/>
      <c r="F46" s="67">
        <v>16675.767469584825</v>
      </c>
      <c r="G46" s="67">
        <v>14420.647003830733</v>
      </c>
      <c r="H46" s="67">
        <v>17308.682376730703</v>
      </c>
      <c r="I46" s="67">
        <v>16519.338630786657</v>
      </c>
      <c r="J46" s="67">
        <v>15336.669722146096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67">
        <v>29115.674703181496</v>
      </c>
      <c r="E47" s="187"/>
      <c r="F47" s="67">
        <v>26020.040392759311</v>
      </c>
      <c r="G47" s="67">
        <v>26076.139698203729</v>
      </c>
      <c r="H47" s="67">
        <v>26348.04601377371</v>
      </c>
      <c r="I47" s="67">
        <v>27255.606435655798</v>
      </c>
      <c r="J47" s="67">
        <v>26359.574832441991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67">
        <v>9653.2523233188258</v>
      </c>
      <c r="E48" s="187"/>
      <c r="F48" s="67">
        <v>8667.5209847653859</v>
      </c>
      <c r="G48" s="67">
        <v>8699.9240074358204</v>
      </c>
      <c r="H48" s="67">
        <v>8527.8477449174934</v>
      </c>
      <c r="I48" s="67">
        <v>9164.1668218957548</v>
      </c>
      <c r="J48" s="67">
        <v>9456.9120879171223</v>
      </c>
      <c r="K48" s="39"/>
    </row>
    <row r="49" spans="1:11" s="41" customFormat="1" ht="15" customHeight="1">
      <c r="A49" s="90">
        <v>42</v>
      </c>
      <c r="B49" s="43" t="s">
        <v>98</v>
      </c>
      <c r="C49" s="65" t="s">
        <v>99</v>
      </c>
      <c r="D49" s="67">
        <v>3384.1531916351064</v>
      </c>
      <c r="E49" s="187"/>
      <c r="F49" s="67">
        <v>3404.4130080036016</v>
      </c>
      <c r="G49" s="67">
        <v>2978.0791573175388</v>
      </c>
      <c r="H49" s="67">
        <v>2874.6955097612413</v>
      </c>
      <c r="I49" s="67">
        <v>3349.6404335161155</v>
      </c>
      <c r="J49" s="67">
        <v>4619.1225143803822</v>
      </c>
    </row>
    <row r="50" spans="1:11" s="41" customFormat="1" ht="15" customHeight="1">
      <c r="A50" s="90">
        <v>43</v>
      </c>
      <c r="B50" s="43" t="s">
        <v>100</v>
      </c>
      <c r="C50" s="65" t="s">
        <v>101</v>
      </c>
      <c r="D50" s="67">
        <v>3597.6979187198531</v>
      </c>
      <c r="E50" s="187"/>
      <c r="F50" s="67">
        <v>3892.8723288887295</v>
      </c>
      <c r="G50" s="67">
        <v>3666.7399723324911</v>
      </c>
      <c r="H50" s="67">
        <v>3636.7391776538743</v>
      </c>
      <c r="I50" s="67">
        <v>3811.7496191097266</v>
      </c>
      <c r="J50" s="67">
        <v>3301.9123620276005</v>
      </c>
    </row>
    <row r="51" spans="1:11" s="41" customFormat="1" ht="15" customHeight="1">
      <c r="A51" s="90">
        <v>44</v>
      </c>
      <c r="B51" s="43" t="s">
        <v>9</v>
      </c>
      <c r="C51" s="65" t="s">
        <v>102</v>
      </c>
      <c r="D51" s="67">
        <v>4313.4623439833613</v>
      </c>
      <c r="E51" s="187"/>
      <c r="F51" s="67">
        <v>3253.1949207794869</v>
      </c>
      <c r="G51" s="67">
        <v>3503.975254754715</v>
      </c>
      <c r="H51" s="67">
        <v>3415.9674659202083</v>
      </c>
      <c r="I51" s="67">
        <v>3529.7836545600003</v>
      </c>
      <c r="J51" s="67">
        <v>3473.7309324156963</v>
      </c>
    </row>
    <row r="52" spans="1:11" s="41" customFormat="1" ht="15" customHeight="1">
      <c r="A52" s="90">
        <v>45</v>
      </c>
      <c r="B52" s="43" t="s">
        <v>103</v>
      </c>
      <c r="C52" s="65" t="s">
        <v>104</v>
      </c>
      <c r="D52" s="67">
        <v>1959.5234658574127</v>
      </c>
      <c r="E52" s="187"/>
      <c r="F52" s="67">
        <v>1828.8425730557808</v>
      </c>
      <c r="G52" s="67">
        <v>1619.6260707908264</v>
      </c>
      <c r="H52" s="67">
        <v>1660.2372199431318</v>
      </c>
      <c r="I52" s="67">
        <v>1876.2146253647311</v>
      </c>
      <c r="J52" s="67">
        <v>1739.3216184904954</v>
      </c>
    </row>
    <row r="53" spans="1:11" s="41" customFormat="1" ht="15" customHeight="1">
      <c r="A53" s="90">
        <v>46</v>
      </c>
      <c r="B53" s="43" t="s">
        <v>105</v>
      </c>
      <c r="C53" s="65" t="s">
        <v>106</v>
      </c>
      <c r="D53" s="67">
        <v>1227.3337970422824</v>
      </c>
      <c r="E53" s="187"/>
      <c r="F53" s="67">
        <v>1076.4608058934284</v>
      </c>
      <c r="G53" s="67">
        <v>1040.8151961348913</v>
      </c>
      <c r="H53" s="67">
        <v>1064.6881297591201</v>
      </c>
      <c r="I53" s="67">
        <v>1095.9337934729554</v>
      </c>
      <c r="J53" s="67">
        <v>1123.8376149305489</v>
      </c>
    </row>
    <row r="54" spans="1:11" s="41" customFormat="1" ht="15" customHeight="1">
      <c r="A54" s="90">
        <v>47</v>
      </c>
      <c r="B54" s="43" t="s">
        <v>107</v>
      </c>
      <c r="C54" s="65" t="s">
        <v>108</v>
      </c>
      <c r="D54" s="67">
        <v>7038.7699234026277</v>
      </c>
      <c r="E54" s="187"/>
      <c r="F54" s="67">
        <v>6653.9349963753011</v>
      </c>
      <c r="G54" s="67">
        <v>6336.3542522158014</v>
      </c>
      <c r="H54" s="67">
        <v>6336.1953105652119</v>
      </c>
      <c r="I54" s="67">
        <v>6569.987469216534</v>
      </c>
      <c r="J54" s="67">
        <v>6283.9171891296337</v>
      </c>
    </row>
    <row r="55" spans="1:11" s="41" customFormat="1" ht="15" customHeight="1">
      <c r="A55" s="90">
        <v>48</v>
      </c>
      <c r="B55" s="43" t="s">
        <v>109</v>
      </c>
      <c r="C55" s="65" t="s">
        <v>110</v>
      </c>
      <c r="D55" s="67">
        <v>3088.0975822438813</v>
      </c>
      <c r="E55" s="187"/>
      <c r="F55" s="67">
        <v>2876.6665286381344</v>
      </c>
      <c r="G55" s="67">
        <v>2773.4900475009476</v>
      </c>
      <c r="H55" s="67">
        <v>2734.3267668259759</v>
      </c>
      <c r="I55" s="67">
        <v>2916.6901516428075</v>
      </c>
      <c r="J55" s="67">
        <v>2976.8219771970944</v>
      </c>
    </row>
    <row r="56" spans="1:11" s="41" customFormat="1" ht="15" customHeight="1">
      <c r="A56" s="90">
        <v>49</v>
      </c>
      <c r="B56" s="43" t="s">
        <v>111</v>
      </c>
      <c r="C56" s="65" t="s">
        <v>112</v>
      </c>
      <c r="D56" s="67">
        <v>8150.1659721524447</v>
      </c>
      <c r="E56" s="187"/>
      <c r="F56" s="67">
        <v>7818.4033089157547</v>
      </c>
      <c r="G56" s="67">
        <v>7058.1840009513062</v>
      </c>
      <c r="H56" s="67">
        <v>6756.7998600109067</v>
      </c>
      <c r="I56" s="67">
        <v>6661.1398239980599</v>
      </c>
      <c r="J56" s="67">
        <v>6647.0248605132783</v>
      </c>
    </row>
    <row r="57" spans="1:11" s="41" customFormat="1" ht="15" customHeight="1">
      <c r="A57" s="90">
        <v>50</v>
      </c>
      <c r="B57" s="43" t="s">
        <v>113</v>
      </c>
      <c r="C57" s="65" t="s">
        <v>114</v>
      </c>
      <c r="D57" s="67">
        <v>4883.9870791825051</v>
      </c>
      <c r="E57" s="187"/>
      <c r="F57" s="67">
        <v>4403.145778309633</v>
      </c>
      <c r="G57" s="67">
        <v>3994.1383337843545</v>
      </c>
      <c r="H57" s="67">
        <v>3963.3009811030106</v>
      </c>
      <c r="I57" s="67">
        <v>4194.4553896846592</v>
      </c>
      <c r="J57" s="67">
        <v>3678.1282620751372</v>
      </c>
    </row>
    <row r="58" spans="1:11" s="41" customFormat="1" ht="15" customHeight="1">
      <c r="A58" s="90">
        <v>51</v>
      </c>
      <c r="B58" s="43" t="s">
        <v>115</v>
      </c>
      <c r="C58" s="65" t="s">
        <v>116</v>
      </c>
      <c r="D58" s="67">
        <v>6756.7779736181528</v>
      </c>
      <c r="E58" s="187"/>
      <c r="F58" s="67">
        <v>6998.4471989531548</v>
      </c>
      <c r="G58" s="67">
        <v>6377.7417095150458</v>
      </c>
      <c r="H58" s="67">
        <v>6516.0591282485166</v>
      </c>
      <c r="I58" s="67">
        <v>6777.6474680462634</v>
      </c>
      <c r="J58" s="67">
        <v>6771.8913272584959</v>
      </c>
    </row>
    <row r="59" spans="1:11" s="41" customFormat="1" ht="15" customHeight="1">
      <c r="A59" s="90">
        <v>52</v>
      </c>
      <c r="B59" s="43" t="s">
        <v>117</v>
      </c>
      <c r="C59" s="65" t="s">
        <v>118</v>
      </c>
      <c r="D59" s="67">
        <v>7188.0709436685211</v>
      </c>
      <c r="E59" s="187"/>
      <c r="F59" s="67">
        <v>6498.2317271005622</v>
      </c>
      <c r="G59" s="67">
        <v>5952.4151408307916</v>
      </c>
      <c r="H59" s="67">
        <v>6031.4939142941021</v>
      </c>
      <c r="I59" s="67">
        <v>6032.6915070974628</v>
      </c>
      <c r="J59" s="67">
        <v>5290.4573774069122</v>
      </c>
    </row>
    <row r="60" spans="1:11" s="41" customFormat="1" ht="15" customHeight="1">
      <c r="A60" s="90">
        <v>53</v>
      </c>
      <c r="B60" s="45"/>
      <c r="C60" s="66" t="s">
        <v>119</v>
      </c>
      <c r="D60" s="68">
        <f>SUM(D8:D59)</f>
        <v>775232.04195252596</v>
      </c>
      <c r="E60" s="188"/>
      <c r="F60" s="68">
        <f t="shared" ref="F60:J60" si="0">SUM(F8:F59)</f>
        <v>760934.86226842005</v>
      </c>
      <c r="G60" s="68">
        <f t="shared" si="0"/>
        <v>757362.19650945661</v>
      </c>
      <c r="H60" s="68">
        <f t="shared" si="0"/>
        <v>750151.05937010271</v>
      </c>
      <c r="I60" s="68">
        <f t="shared" si="0"/>
        <v>759763.56574966153</v>
      </c>
      <c r="J60" s="68">
        <f t="shared" si="0"/>
        <v>738404.85887522844</v>
      </c>
    </row>
    <row r="61" spans="1:11" s="41" customFormat="1" ht="15" customHeight="1">
      <c r="A61" s="90">
        <v>54</v>
      </c>
      <c r="B61" s="45"/>
      <c r="C61" s="66" t="s">
        <v>120</v>
      </c>
      <c r="D61" s="68">
        <v>16066.752369539003</v>
      </c>
      <c r="E61" s="188">
        <v>0</v>
      </c>
      <c r="F61" s="68">
        <v>13851.936849660564</v>
      </c>
      <c r="G61" s="68">
        <v>12261.010190289253</v>
      </c>
      <c r="H61" s="68">
        <v>14498.997189042051</v>
      </c>
      <c r="I61" s="68">
        <v>14754.029906803036</v>
      </c>
      <c r="J61" s="68">
        <v>14185.834754385141</v>
      </c>
    </row>
    <row r="62" spans="1:11" s="41" customFormat="1" ht="15" customHeight="1">
      <c r="A62" s="90">
        <v>55</v>
      </c>
      <c r="B62" s="45"/>
      <c r="C62" s="66" t="s">
        <v>121</v>
      </c>
      <c r="D62" s="68">
        <f>SUM(D60:D61)</f>
        <v>791298.79432206496</v>
      </c>
      <c r="E62" s="188">
        <f t="shared" ref="E62:J62" si="1">SUM(E60:E61)</f>
        <v>0</v>
      </c>
      <c r="F62" s="68">
        <f t="shared" si="1"/>
        <v>774786.79911808064</v>
      </c>
      <c r="G62" s="68">
        <f t="shared" si="1"/>
        <v>769623.20669974585</v>
      </c>
      <c r="H62" s="68">
        <f t="shared" si="1"/>
        <v>764650.05655914475</v>
      </c>
      <c r="I62" s="68">
        <f t="shared" si="1"/>
        <v>774517.59565646457</v>
      </c>
      <c r="J62" s="68">
        <f t="shared" si="1"/>
        <v>752590.69362961361</v>
      </c>
    </row>
    <row r="63" spans="1:11" s="41" customFormat="1" ht="6.95" hidden="1" customHeight="1">
      <c r="A63" s="90"/>
      <c r="B63" s="45"/>
      <c r="C63" s="66"/>
      <c r="D63" s="68"/>
      <c r="E63" s="188"/>
      <c r="F63" s="68"/>
      <c r="G63" s="68"/>
      <c r="H63" s="68"/>
      <c r="I63" s="68"/>
      <c r="J63" s="68"/>
    </row>
    <row r="64" spans="1:11" ht="15" hidden="1" customHeight="1">
      <c r="A64" s="90"/>
      <c r="B64" s="43" t="s">
        <v>122</v>
      </c>
      <c r="C64" s="65" t="s">
        <v>123</v>
      </c>
      <c r="D64" s="195">
        <f>SUM(D8:D10)</f>
        <v>14155.420155734937</v>
      </c>
      <c r="E64" s="195"/>
      <c r="F64" s="195">
        <f>SUM(F8:F10)</f>
        <v>14918.650922577574</v>
      </c>
      <c r="G64" s="195">
        <f>SUM(G8:G10)</f>
        <v>15322.008468929629</v>
      </c>
      <c r="H64" s="195">
        <f>SUM(H8:H10)</f>
        <v>17512.756653468059</v>
      </c>
      <c r="I64" s="195">
        <f>SUM(I8:I10)</f>
        <v>16894.004095809443</v>
      </c>
      <c r="J64" s="195">
        <f>SUM(J8:J10)</f>
        <v>16831.851468054338</v>
      </c>
      <c r="K64" s="39"/>
    </row>
    <row r="65" spans="1:11" ht="15" hidden="1" customHeight="1">
      <c r="A65" s="90"/>
      <c r="B65" s="43" t="s">
        <v>124</v>
      </c>
      <c r="C65" s="65" t="s">
        <v>125</v>
      </c>
      <c r="D65" s="195">
        <f>SUM(D11:D13)</f>
        <v>4944.0414240151877</v>
      </c>
      <c r="E65" s="195"/>
      <c r="F65" s="195">
        <f>SUM(F11:F13)</f>
        <v>5526.8454693340791</v>
      </c>
      <c r="G65" s="195">
        <f>SUM(G11:G13)</f>
        <v>6203.341182650086</v>
      </c>
      <c r="H65" s="195">
        <f>SUM(H11:H13)</f>
        <v>3586.6859889586758</v>
      </c>
      <c r="I65" s="195">
        <f>SUM(I11:I13)</f>
        <v>3753.8047111534552</v>
      </c>
      <c r="J65" s="195">
        <f>SUM(J11:J13)</f>
        <v>3423.0062170511583</v>
      </c>
      <c r="K65" s="39"/>
    </row>
    <row r="66" spans="1:11" ht="15" hidden="1" customHeight="1">
      <c r="A66" s="90"/>
      <c r="B66" s="43" t="s">
        <v>126</v>
      </c>
      <c r="C66" s="65" t="s">
        <v>127</v>
      </c>
      <c r="D66" s="195">
        <f>SUM(D14:D35)</f>
        <v>184486.59033386866</v>
      </c>
      <c r="E66" s="195"/>
      <c r="F66" s="195">
        <f>SUM(F14:F35)</f>
        <v>183544.41629563767</v>
      </c>
      <c r="G66" s="195">
        <f>SUM(G14:G35)</f>
        <v>179720.22825893736</v>
      </c>
      <c r="H66" s="195">
        <f>SUM(H14:H35)</f>
        <v>170805.21482075704</v>
      </c>
      <c r="I66" s="195">
        <f>SUM(I14:I35)</f>
        <v>170440.36108715588</v>
      </c>
      <c r="J66" s="195">
        <f>SUM(J14:J35)</f>
        <v>167675.32040908263</v>
      </c>
      <c r="K66" s="39"/>
    </row>
    <row r="67" spans="1:11" ht="15" hidden="1" customHeight="1">
      <c r="A67" s="90"/>
      <c r="B67" s="43" t="s">
        <v>128</v>
      </c>
      <c r="C67" s="65" t="s">
        <v>129</v>
      </c>
      <c r="D67" s="195">
        <f>SUM(D36:D37)</f>
        <v>415836.13789006468</v>
      </c>
      <c r="E67" s="195"/>
      <c r="F67" s="195">
        <f>SUM(F36:F37)</f>
        <v>408744.39126134984</v>
      </c>
      <c r="G67" s="195">
        <f>SUM(G36:G37)</f>
        <v>413831.78069204523</v>
      </c>
      <c r="H67" s="195">
        <f>SUM(H36:H37)</f>
        <v>413745.76722009969</v>
      </c>
      <c r="I67" s="195">
        <f>SUM(I36:I37)</f>
        <v>420068.57074535423</v>
      </c>
      <c r="J67" s="195">
        <f>SUM(J36:J37)</f>
        <v>404192.56441043568</v>
      </c>
      <c r="K67" s="39"/>
    </row>
    <row r="68" spans="1:11" ht="15" hidden="1" customHeight="1">
      <c r="A68" s="90"/>
      <c r="B68" s="43" t="s">
        <v>130</v>
      </c>
      <c r="C68" s="65" t="s">
        <v>131</v>
      </c>
      <c r="D68" s="195">
        <f>SUM(D38:D39)</f>
        <v>5571.590789685758</v>
      </c>
      <c r="E68" s="195"/>
      <c r="F68" s="195">
        <f>SUM(F38:F39)</f>
        <v>5530.9600152111962</v>
      </c>
      <c r="G68" s="195">
        <f>SUM(G38:G39)</f>
        <v>5240.1017947152013</v>
      </c>
      <c r="H68" s="195">
        <f>SUM(H38:H39)</f>
        <v>5530.9463248519223</v>
      </c>
      <c r="I68" s="195">
        <f>SUM(I38:I39)</f>
        <v>5861.1497948930246</v>
      </c>
      <c r="J68" s="195">
        <f>SUM(J38:J39)</f>
        <v>5774.7876289137921</v>
      </c>
      <c r="K68" s="39"/>
    </row>
    <row r="69" spans="1:11" ht="15" hidden="1" customHeight="1">
      <c r="A69" s="90"/>
      <c r="B69" s="43" t="s">
        <v>132</v>
      </c>
      <c r="C69" s="65" t="s">
        <v>133</v>
      </c>
      <c r="D69" s="195">
        <f>SUM(D40:D41)</f>
        <v>8471.9450155361101</v>
      </c>
      <c r="E69" s="195"/>
      <c r="F69" s="195">
        <f>SUM(F40:F41)</f>
        <v>8555.8591730177486</v>
      </c>
      <c r="G69" s="195">
        <f>SUM(G40:G41)</f>
        <v>8776.8820039283855</v>
      </c>
      <c r="H69" s="195">
        <f>SUM(H40:H41)</f>
        <v>8621.2993085424823</v>
      </c>
      <c r="I69" s="195">
        <f>SUM(I40:I41)</f>
        <v>9080.7171494934337</v>
      </c>
      <c r="J69" s="195">
        <f>SUM(J40:J41)</f>
        <v>9236.3949366009401</v>
      </c>
      <c r="K69" s="39"/>
    </row>
    <row r="70" spans="1:11" ht="15" hidden="1" customHeight="1">
      <c r="A70" s="90"/>
      <c r="B70" s="43" t="s">
        <v>134</v>
      </c>
      <c r="C70" s="65" t="s">
        <v>135</v>
      </c>
      <c r="D70" s="195">
        <f>SUM(D42:D44)</f>
        <v>18965.999850004278</v>
      </c>
      <c r="E70" s="195"/>
      <c r="F70" s="195">
        <f>SUM(F42:F44)</f>
        <v>19022.82432467943</v>
      </c>
      <c r="G70" s="195">
        <f>SUM(G42:G44)</f>
        <v>18125.301773738523</v>
      </c>
      <c r="H70" s="195">
        <f>SUM(H42:H44)</f>
        <v>17882.222792320601</v>
      </c>
      <c r="I70" s="195">
        <f>SUM(I42:I44)</f>
        <v>18630.075281038575</v>
      </c>
      <c r="J70" s="195">
        <f>SUM(J42:J44)</f>
        <v>19348.445673744667</v>
      </c>
      <c r="K70" s="39"/>
    </row>
    <row r="71" spans="1:11" ht="15" hidden="1" customHeight="1">
      <c r="A71" s="90"/>
      <c r="B71" s="43" t="s">
        <v>136</v>
      </c>
      <c r="C71" s="65" t="s">
        <v>137</v>
      </c>
      <c r="D71" s="195">
        <f>SUM(D45:D49)</f>
        <v>74596.429493745309</v>
      </c>
      <c r="E71" s="195"/>
      <c r="F71" s="195">
        <f>SUM(F45:F49)</f>
        <v>69790.71463970271</v>
      </c>
      <c r="G71" s="195">
        <f>SUM(G45:G49)</f>
        <v>67819.072355700904</v>
      </c>
      <c r="H71" s="195">
        <f>SUM(H45:H49)</f>
        <v>70350.358306780297</v>
      </c>
      <c r="I71" s="195">
        <f>SUM(I45:I49)</f>
        <v>71568.589382570135</v>
      </c>
      <c r="J71" s="195">
        <f>SUM(J45:J49)</f>
        <v>70635.444609900296</v>
      </c>
      <c r="K71" s="39"/>
    </row>
    <row r="72" spans="1:11" ht="15" hidden="1" customHeight="1">
      <c r="A72" s="90"/>
      <c r="B72" s="43" t="s">
        <v>100</v>
      </c>
      <c r="C72" s="65" t="s">
        <v>138</v>
      </c>
      <c r="D72" s="195">
        <f t="shared" ref="D72:D81" si="2">D50</f>
        <v>3597.6979187198531</v>
      </c>
      <c r="E72" s="195"/>
      <c r="F72" s="195">
        <f t="shared" ref="F72:J81" si="3">F50</f>
        <v>3892.8723288887295</v>
      </c>
      <c r="G72" s="195">
        <f t="shared" si="3"/>
        <v>3666.7399723324911</v>
      </c>
      <c r="H72" s="195">
        <f t="shared" si="3"/>
        <v>3636.7391776538743</v>
      </c>
      <c r="I72" s="195">
        <f t="shared" si="3"/>
        <v>3811.7496191097266</v>
      </c>
      <c r="J72" s="195">
        <f t="shared" si="3"/>
        <v>3301.9123620276005</v>
      </c>
      <c r="K72" s="39"/>
    </row>
    <row r="73" spans="1:11" ht="15" hidden="1" customHeight="1">
      <c r="A73" s="90"/>
      <c r="B73" s="43" t="s">
        <v>9</v>
      </c>
      <c r="C73" s="65" t="s">
        <v>139</v>
      </c>
      <c r="D73" s="195">
        <f t="shared" si="2"/>
        <v>4313.4623439833613</v>
      </c>
      <c r="E73" s="195"/>
      <c r="F73" s="195">
        <f t="shared" si="3"/>
        <v>3253.1949207794869</v>
      </c>
      <c r="G73" s="195">
        <f t="shared" si="3"/>
        <v>3503.975254754715</v>
      </c>
      <c r="H73" s="195">
        <f t="shared" si="3"/>
        <v>3415.9674659202083</v>
      </c>
      <c r="I73" s="195">
        <f t="shared" si="3"/>
        <v>3529.7836545600003</v>
      </c>
      <c r="J73" s="195">
        <f t="shared" si="3"/>
        <v>3473.7309324156963</v>
      </c>
      <c r="K73" s="39"/>
    </row>
    <row r="74" spans="1:11" ht="15" hidden="1" customHeight="1">
      <c r="A74" s="90"/>
      <c r="B74" s="43" t="s">
        <v>103</v>
      </c>
      <c r="C74" s="65" t="s">
        <v>140</v>
      </c>
      <c r="D74" s="195">
        <f t="shared" si="2"/>
        <v>1959.5234658574127</v>
      </c>
      <c r="E74" s="195"/>
      <c r="F74" s="195">
        <f t="shared" si="3"/>
        <v>1828.8425730557808</v>
      </c>
      <c r="G74" s="195">
        <f t="shared" si="3"/>
        <v>1619.6260707908264</v>
      </c>
      <c r="H74" s="195">
        <f t="shared" si="3"/>
        <v>1660.2372199431318</v>
      </c>
      <c r="I74" s="195">
        <f t="shared" si="3"/>
        <v>1876.2146253647311</v>
      </c>
      <c r="J74" s="195">
        <f t="shared" si="3"/>
        <v>1739.3216184904954</v>
      </c>
      <c r="K74" s="39"/>
    </row>
    <row r="75" spans="1:11" ht="15" hidden="1" customHeight="1">
      <c r="A75" s="90"/>
      <c r="B75" s="43" t="s">
        <v>105</v>
      </c>
      <c r="C75" s="65" t="s">
        <v>141</v>
      </c>
      <c r="D75" s="195">
        <f t="shared" si="2"/>
        <v>1227.3337970422824</v>
      </c>
      <c r="E75" s="195"/>
      <c r="F75" s="195">
        <f t="shared" si="3"/>
        <v>1076.4608058934284</v>
      </c>
      <c r="G75" s="195">
        <f t="shared" si="3"/>
        <v>1040.8151961348913</v>
      </c>
      <c r="H75" s="195">
        <f t="shared" si="3"/>
        <v>1064.6881297591201</v>
      </c>
      <c r="I75" s="195">
        <f t="shared" si="3"/>
        <v>1095.9337934729554</v>
      </c>
      <c r="J75" s="195">
        <f t="shared" si="3"/>
        <v>1123.8376149305489</v>
      </c>
      <c r="K75" s="39"/>
    </row>
    <row r="76" spans="1:11" ht="15" hidden="1" customHeight="1">
      <c r="A76" s="90"/>
      <c r="B76" s="43" t="s">
        <v>107</v>
      </c>
      <c r="C76" s="65" t="s">
        <v>142</v>
      </c>
      <c r="D76" s="195">
        <f t="shared" si="2"/>
        <v>7038.7699234026277</v>
      </c>
      <c r="E76" s="195"/>
      <c r="F76" s="195">
        <f t="shared" si="3"/>
        <v>6653.9349963753011</v>
      </c>
      <c r="G76" s="195">
        <f t="shared" si="3"/>
        <v>6336.3542522158014</v>
      </c>
      <c r="H76" s="195">
        <f t="shared" si="3"/>
        <v>6336.1953105652119</v>
      </c>
      <c r="I76" s="195">
        <f t="shared" si="3"/>
        <v>6569.987469216534</v>
      </c>
      <c r="J76" s="195">
        <f t="shared" si="3"/>
        <v>6283.9171891296337</v>
      </c>
      <c r="K76" s="39"/>
    </row>
    <row r="77" spans="1:11" ht="15" hidden="1" customHeight="1">
      <c r="A77" s="90"/>
      <c r="B77" s="43" t="s">
        <v>143</v>
      </c>
      <c r="C77" s="65" t="s">
        <v>144</v>
      </c>
      <c r="D77" s="195">
        <f t="shared" si="2"/>
        <v>3088.0975822438813</v>
      </c>
      <c r="E77" s="195"/>
      <c r="F77" s="195">
        <f t="shared" si="3"/>
        <v>2876.6665286381344</v>
      </c>
      <c r="G77" s="195">
        <f t="shared" si="3"/>
        <v>2773.4900475009476</v>
      </c>
      <c r="H77" s="195">
        <f t="shared" si="3"/>
        <v>2734.3267668259759</v>
      </c>
      <c r="I77" s="195">
        <f t="shared" si="3"/>
        <v>2916.6901516428075</v>
      </c>
      <c r="J77" s="195">
        <f t="shared" si="3"/>
        <v>2976.8219771970944</v>
      </c>
      <c r="K77" s="39"/>
    </row>
    <row r="78" spans="1:11" ht="15" hidden="1" customHeight="1">
      <c r="A78" s="90"/>
      <c r="B78" s="43" t="s">
        <v>111</v>
      </c>
      <c r="C78" s="65" t="s">
        <v>145</v>
      </c>
      <c r="D78" s="195">
        <f t="shared" si="2"/>
        <v>8150.1659721524447</v>
      </c>
      <c r="E78" s="195"/>
      <c r="F78" s="195">
        <f t="shared" si="3"/>
        <v>7818.4033089157547</v>
      </c>
      <c r="G78" s="195">
        <f t="shared" si="3"/>
        <v>7058.1840009513062</v>
      </c>
      <c r="H78" s="195">
        <f t="shared" si="3"/>
        <v>6756.7998600109067</v>
      </c>
      <c r="I78" s="195">
        <f t="shared" si="3"/>
        <v>6661.1398239980599</v>
      </c>
      <c r="J78" s="195">
        <f t="shared" si="3"/>
        <v>6647.0248605132783</v>
      </c>
      <c r="K78" s="39"/>
    </row>
    <row r="79" spans="1:11" ht="15" hidden="1" customHeight="1">
      <c r="A79" s="90"/>
      <c r="B79" s="43" t="s">
        <v>113</v>
      </c>
      <c r="C79" s="65" t="s">
        <v>146</v>
      </c>
      <c r="D79" s="195">
        <f t="shared" si="2"/>
        <v>4883.9870791825051</v>
      </c>
      <c r="E79" s="195"/>
      <c r="F79" s="195">
        <f t="shared" si="3"/>
        <v>4403.145778309633</v>
      </c>
      <c r="G79" s="195">
        <f t="shared" si="3"/>
        <v>3994.1383337843545</v>
      </c>
      <c r="H79" s="195">
        <f t="shared" si="3"/>
        <v>3963.3009811030106</v>
      </c>
      <c r="I79" s="195">
        <f t="shared" si="3"/>
        <v>4194.4553896846592</v>
      </c>
      <c r="J79" s="195">
        <f t="shared" si="3"/>
        <v>3678.1282620751372</v>
      </c>
      <c r="K79" s="39"/>
    </row>
    <row r="80" spans="1:11" ht="15" hidden="1" customHeight="1">
      <c r="A80" s="90"/>
      <c r="B80" s="43" t="s">
        <v>115</v>
      </c>
      <c r="C80" s="65" t="s">
        <v>147</v>
      </c>
      <c r="D80" s="195">
        <f t="shared" si="2"/>
        <v>6756.7779736181528</v>
      </c>
      <c r="E80" s="195"/>
      <c r="F80" s="195">
        <f t="shared" si="3"/>
        <v>6998.4471989531548</v>
      </c>
      <c r="G80" s="195">
        <f t="shared" si="3"/>
        <v>6377.7417095150458</v>
      </c>
      <c r="H80" s="195">
        <f t="shared" si="3"/>
        <v>6516.0591282485166</v>
      </c>
      <c r="I80" s="195">
        <f t="shared" si="3"/>
        <v>6777.6474680462634</v>
      </c>
      <c r="J80" s="195">
        <f t="shared" si="3"/>
        <v>6771.8913272584959</v>
      </c>
      <c r="K80" s="39"/>
    </row>
    <row r="81" spans="1:11" ht="15" hidden="1" customHeight="1">
      <c r="A81" s="90"/>
      <c r="B81" s="43" t="s">
        <v>117</v>
      </c>
      <c r="C81" s="65" t="s">
        <v>118</v>
      </c>
      <c r="D81" s="195">
        <f t="shared" si="2"/>
        <v>7188.0709436685211</v>
      </c>
      <c r="E81" s="195"/>
      <c r="F81" s="195">
        <f t="shared" si="3"/>
        <v>6498.2317271005622</v>
      </c>
      <c r="G81" s="195">
        <f t="shared" si="3"/>
        <v>5952.4151408307916</v>
      </c>
      <c r="H81" s="195">
        <f t="shared" si="3"/>
        <v>6031.4939142941021</v>
      </c>
      <c r="I81" s="195">
        <f t="shared" si="3"/>
        <v>6032.6915070974628</v>
      </c>
      <c r="J81" s="195">
        <f t="shared" si="3"/>
        <v>5290.4573774069122</v>
      </c>
      <c r="K81" s="39"/>
    </row>
    <row r="82" spans="1:11" ht="15" hidden="1" customHeight="1">
      <c r="A82" s="90"/>
      <c r="B82" s="45"/>
      <c r="C82" s="66" t="s">
        <v>119</v>
      </c>
      <c r="D82" s="196">
        <f>SUM(D64:D81)</f>
        <v>775232.04195252585</v>
      </c>
      <c r="E82" s="196"/>
      <c r="F82" s="196">
        <f t="shared" ref="F82:J82" si="4">SUM(F64:F81)</f>
        <v>760934.86226842017</v>
      </c>
      <c r="G82" s="196">
        <f t="shared" si="4"/>
        <v>757362.19650945649</v>
      </c>
      <c r="H82" s="196">
        <f t="shared" si="4"/>
        <v>750151.05937010283</v>
      </c>
      <c r="I82" s="196">
        <f t="shared" si="4"/>
        <v>759763.56574966118</v>
      </c>
      <c r="J82" s="196">
        <f t="shared" si="4"/>
        <v>738404.85887522844</v>
      </c>
      <c r="K82" s="39"/>
    </row>
    <row r="83" spans="1:11" ht="7.5" hidden="1" customHeight="1">
      <c r="A83" s="90"/>
      <c r="B83" s="45"/>
      <c r="C83" s="46"/>
      <c r="D83" s="47"/>
      <c r="E83" s="47"/>
      <c r="F83" s="191"/>
      <c r="G83" s="191"/>
      <c r="H83" s="191"/>
      <c r="I83" s="191"/>
      <c r="J83" s="191"/>
      <c r="K83" s="39"/>
    </row>
    <row r="84" spans="1:11" s="41" customFormat="1" ht="21" customHeight="1">
      <c r="A84" s="93"/>
      <c r="C84" s="40"/>
      <c r="D84" s="36" t="s">
        <v>148</v>
      </c>
      <c r="E84" s="49"/>
      <c r="F84" s="49"/>
      <c r="G84" s="49"/>
      <c r="H84" s="49"/>
      <c r="I84" s="49"/>
      <c r="J84" s="49"/>
    </row>
    <row r="85" spans="1:11" ht="15" customHeight="1">
      <c r="A85" s="90">
        <v>56</v>
      </c>
      <c r="B85" s="43" t="s">
        <v>16</v>
      </c>
      <c r="C85" s="65" t="s">
        <v>17</v>
      </c>
      <c r="D85" s="193">
        <f t="shared" ref="D85:D116" si="5">IF($D8&gt;0,D8/$D8*100,"")</f>
        <v>100</v>
      </c>
      <c r="E85" s="144"/>
      <c r="F85" s="144">
        <f t="shared" ref="F85:J94" si="6">IF($D8&gt;0,F8/$D8*100,"")</f>
        <v>106.674557833997</v>
      </c>
      <c r="G85" s="144">
        <f t="shared" si="6"/>
        <v>109.11934047833402</v>
      </c>
      <c r="H85" s="144">
        <f t="shared" si="6"/>
        <v>125.97724551214189</v>
      </c>
      <c r="I85" s="144">
        <f t="shared" si="6"/>
        <v>121.3437429457024</v>
      </c>
      <c r="J85" s="144">
        <f t="shared" si="6"/>
        <v>120.53727597977861</v>
      </c>
      <c r="K85" s="39"/>
    </row>
    <row r="86" spans="1:11" ht="15" customHeight="1">
      <c r="A86" s="90">
        <v>57</v>
      </c>
      <c r="B86" s="43" t="s">
        <v>18</v>
      </c>
      <c r="C86" s="65" t="s">
        <v>19</v>
      </c>
      <c r="D86" s="193">
        <f t="shared" si="5"/>
        <v>100</v>
      </c>
      <c r="E86" s="144"/>
      <c r="F86" s="144">
        <f t="shared" si="6"/>
        <v>73.982546820569723</v>
      </c>
      <c r="G86" s="144">
        <f t="shared" si="6"/>
        <v>88.025472699429884</v>
      </c>
      <c r="H86" s="144">
        <f t="shared" si="6"/>
        <v>70.821493680536648</v>
      </c>
      <c r="I86" s="144">
        <f t="shared" si="6"/>
        <v>72.043056084072703</v>
      </c>
      <c r="J86" s="144">
        <f t="shared" si="6"/>
        <v>81.285689113917513</v>
      </c>
      <c r="K86" s="39"/>
    </row>
    <row r="87" spans="1:11" ht="15" customHeight="1">
      <c r="A87" s="90">
        <v>58</v>
      </c>
      <c r="B87" s="43" t="s">
        <v>20</v>
      </c>
      <c r="C87" s="65" t="s">
        <v>21</v>
      </c>
      <c r="D87" s="193">
        <f t="shared" si="5"/>
        <v>100</v>
      </c>
      <c r="E87" s="144"/>
      <c r="F87" s="144">
        <f t="shared" si="6"/>
        <v>94.936393097886878</v>
      </c>
      <c r="G87" s="144">
        <f t="shared" si="6"/>
        <v>93.453628938591365</v>
      </c>
      <c r="H87" s="144">
        <f t="shared" si="6"/>
        <v>90.853910904959264</v>
      </c>
      <c r="I87" s="144">
        <f t="shared" si="6"/>
        <v>93.563360244432232</v>
      </c>
      <c r="J87" s="144">
        <f t="shared" si="6"/>
        <v>92.042369701902345</v>
      </c>
      <c r="K87" s="39"/>
    </row>
    <row r="88" spans="1:11" ht="15" customHeight="1">
      <c r="A88" s="90">
        <v>59</v>
      </c>
      <c r="B88" s="43" t="s">
        <v>22</v>
      </c>
      <c r="C88" s="65" t="s">
        <v>23</v>
      </c>
      <c r="D88" s="193">
        <f t="shared" si="5"/>
        <v>100</v>
      </c>
      <c r="E88" s="144"/>
      <c r="F88" s="144">
        <f t="shared" si="6"/>
        <v>155.85383364405072</v>
      </c>
      <c r="G88" s="144">
        <f t="shared" si="6"/>
        <v>189.30099700033713</v>
      </c>
      <c r="H88" s="144">
        <f t="shared" si="6"/>
        <v>42.267900310853427</v>
      </c>
      <c r="I88" s="144">
        <f t="shared" si="6"/>
        <v>41.155497919072282</v>
      </c>
      <c r="J88" s="144">
        <f t="shared" si="6"/>
        <v>44.646714919577505</v>
      </c>
      <c r="K88" s="39"/>
    </row>
    <row r="89" spans="1:11" ht="15" customHeight="1">
      <c r="A89" s="90">
        <v>60</v>
      </c>
      <c r="B89" s="43" t="s">
        <v>24</v>
      </c>
      <c r="C89" s="65" t="s">
        <v>25</v>
      </c>
      <c r="D89" s="193">
        <f t="shared" si="5"/>
        <v>100</v>
      </c>
      <c r="E89" s="144"/>
      <c r="F89" s="144">
        <f t="shared" si="6"/>
        <v>89.17007362833948</v>
      </c>
      <c r="G89" s="144">
        <f t="shared" si="6"/>
        <v>96.837963574387189</v>
      </c>
      <c r="H89" s="144">
        <f t="shared" si="6"/>
        <v>110.47829206298596</v>
      </c>
      <c r="I89" s="144">
        <f t="shared" si="6"/>
        <v>114.1826429135925</v>
      </c>
      <c r="J89" s="144">
        <f t="shared" si="6"/>
        <v>95.90663947547587</v>
      </c>
      <c r="K89" s="39"/>
    </row>
    <row r="90" spans="1:11" ht="15" customHeight="1">
      <c r="A90" s="90">
        <v>61</v>
      </c>
      <c r="B90" s="43" t="s">
        <v>26</v>
      </c>
      <c r="C90" s="65" t="s">
        <v>27</v>
      </c>
      <c r="D90" s="193">
        <f t="shared" si="5"/>
        <v>100</v>
      </c>
      <c r="E90" s="144"/>
      <c r="F90" s="144">
        <f t="shared" si="6"/>
        <v>76.549480966288201</v>
      </c>
      <c r="G90" s="144">
        <f t="shared" si="6"/>
        <v>67.631714412321941</v>
      </c>
      <c r="H90" s="144">
        <f t="shared" si="6"/>
        <v>59.906243212821707</v>
      </c>
      <c r="I90" s="144">
        <f t="shared" si="6"/>
        <v>70.140688451673142</v>
      </c>
      <c r="J90" s="144">
        <f t="shared" si="6"/>
        <v>65.77281502367579</v>
      </c>
      <c r="K90" s="39"/>
    </row>
    <row r="91" spans="1:11" ht="15" customHeight="1">
      <c r="A91" s="90">
        <v>62</v>
      </c>
      <c r="B91" s="43" t="s">
        <v>28</v>
      </c>
      <c r="C91" s="65" t="s">
        <v>29</v>
      </c>
      <c r="D91" s="193">
        <f t="shared" si="5"/>
        <v>100</v>
      </c>
      <c r="E91" s="144"/>
      <c r="F91" s="144">
        <f t="shared" si="6"/>
        <v>108.86068846591598</v>
      </c>
      <c r="G91" s="144">
        <f t="shared" si="6"/>
        <v>99.828976830651058</v>
      </c>
      <c r="H91" s="144">
        <f t="shared" si="6"/>
        <v>100.81872326810087</v>
      </c>
      <c r="I91" s="144">
        <f t="shared" si="6"/>
        <v>99.464964215627631</v>
      </c>
      <c r="J91" s="144">
        <f t="shared" si="6"/>
        <v>98.997286752352892</v>
      </c>
      <c r="K91" s="39"/>
    </row>
    <row r="92" spans="1:11" ht="15" customHeight="1">
      <c r="A92" s="90">
        <v>63</v>
      </c>
      <c r="B92" s="43" t="s">
        <v>30</v>
      </c>
      <c r="C92" s="65" t="s">
        <v>31</v>
      </c>
      <c r="D92" s="193">
        <f t="shared" si="5"/>
        <v>100</v>
      </c>
      <c r="E92" s="144"/>
      <c r="F92" s="144">
        <f t="shared" si="6"/>
        <v>81.467802689963449</v>
      </c>
      <c r="G92" s="144">
        <f t="shared" si="6"/>
        <v>76.217638332299913</v>
      </c>
      <c r="H92" s="144">
        <f t="shared" si="6"/>
        <v>73.888422859800912</v>
      </c>
      <c r="I92" s="144">
        <f t="shared" si="6"/>
        <v>76.695308504954156</v>
      </c>
      <c r="J92" s="144">
        <f t="shared" si="6"/>
        <v>78.324194553812248</v>
      </c>
      <c r="K92" s="39"/>
    </row>
    <row r="93" spans="1:11" ht="15" customHeight="1">
      <c r="A93" s="90">
        <v>64</v>
      </c>
      <c r="B93" s="43" t="s">
        <v>32</v>
      </c>
      <c r="C93" s="65" t="s">
        <v>33</v>
      </c>
      <c r="D93" s="193">
        <f t="shared" si="5"/>
        <v>100</v>
      </c>
      <c r="E93" s="144"/>
      <c r="F93" s="144">
        <f t="shared" si="6"/>
        <v>148.40517687030908</v>
      </c>
      <c r="G93" s="144">
        <f t="shared" si="6"/>
        <v>165.99846399972878</v>
      </c>
      <c r="H93" s="144">
        <f t="shared" si="6"/>
        <v>105.51341518763276</v>
      </c>
      <c r="I93" s="144">
        <f t="shared" si="6"/>
        <v>101.91781061806499</v>
      </c>
      <c r="J93" s="144">
        <f t="shared" si="6"/>
        <v>100.84376056999898</v>
      </c>
      <c r="K93" s="39"/>
    </row>
    <row r="94" spans="1:11" ht="15" customHeight="1">
      <c r="A94" s="90">
        <v>65</v>
      </c>
      <c r="B94" s="43" t="s">
        <v>34</v>
      </c>
      <c r="C94" s="65" t="s">
        <v>35</v>
      </c>
      <c r="D94" s="193">
        <f t="shared" si="5"/>
        <v>100</v>
      </c>
      <c r="E94" s="144"/>
      <c r="F94" s="144">
        <f t="shared" si="6"/>
        <v>113.00720219733439</v>
      </c>
      <c r="G94" s="144">
        <f t="shared" si="6"/>
        <v>103.49377839412315</v>
      </c>
      <c r="H94" s="144">
        <f t="shared" si="6"/>
        <v>96.86474874931416</v>
      </c>
      <c r="I94" s="144">
        <f t="shared" si="6"/>
        <v>100.64305180815967</v>
      </c>
      <c r="J94" s="144">
        <f t="shared" si="6"/>
        <v>101.42704752576905</v>
      </c>
      <c r="K94" s="39"/>
    </row>
    <row r="95" spans="1:11" ht="15" customHeight="1">
      <c r="A95" s="90">
        <v>66</v>
      </c>
      <c r="B95" s="43" t="s">
        <v>36</v>
      </c>
      <c r="C95" s="65" t="s">
        <v>37</v>
      </c>
      <c r="D95" s="193">
        <f t="shared" si="5"/>
        <v>100</v>
      </c>
      <c r="E95" s="144"/>
      <c r="F95" s="144">
        <f t="shared" ref="F95:J104" si="7">IF($D18&gt;0,F18/$D18*100,"")</f>
        <v>96.210162525468661</v>
      </c>
      <c r="G95" s="144">
        <f t="shared" si="7"/>
        <v>87.76723707714396</v>
      </c>
      <c r="H95" s="144">
        <f t="shared" si="7"/>
        <v>92.076727742465664</v>
      </c>
      <c r="I95" s="144">
        <f t="shared" si="7"/>
        <v>92.832008375888904</v>
      </c>
      <c r="J95" s="144">
        <f t="shared" si="7"/>
        <v>87.949984033202227</v>
      </c>
      <c r="K95" s="39"/>
    </row>
    <row r="96" spans="1:11" ht="15" customHeight="1">
      <c r="A96" s="90">
        <v>67</v>
      </c>
      <c r="B96" s="43" t="s">
        <v>38</v>
      </c>
      <c r="C96" s="65" t="s">
        <v>39</v>
      </c>
      <c r="D96" s="193">
        <f t="shared" si="5"/>
        <v>100</v>
      </c>
      <c r="E96" s="144"/>
      <c r="F96" s="144">
        <f t="shared" si="7"/>
        <v>90.303564091976753</v>
      </c>
      <c r="G96" s="144">
        <f t="shared" si="7"/>
        <v>92.000760829039123</v>
      </c>
      <c r="H96" s="144">
        <f t="shared" si="7"/>
        <v>95.409631068642327</v>
      </c>
      <c r="I96" s="144">
        <f t="shared" si="7"/>
        <v>96.23722723084478</v>
      </c>
      <c r="J96" s="144">
        <f t="shared" si="7"/>
        <v>88.520798566379824</v>
      </c>
      <c r="K96" s="39"/>
    </row>
    <row r="97" spans="1:11" ht="15" customHeight="1">
      <c r="A97" s="90">
        <v>68</v>
      </c>
      <c r="B97" s="43" t="s">
        <v>40</v>
      </c>
      <c r="C97" s="65" t="s">
        <v>41</v>
      </c>
      <c r="D97" s="193">
        <f t="shared" si="5"/>
        <v>100</v>
      </c>
      <c r="E97" s="144"/>
      <c r="F97" s="144">
        <f t="shared" si="7"/>
        <v>100.63065482312024</v>
      </c>
      <c r="G97" s="144">
        <f t="shared" si="7"/>
        <v>99.772307197946589</v>
      </c>
      <c r="H97" s="144">
        <f t="shared" si="7"/>
        <v>80.134970711471269</v>
      </c>
      <c r="I97" s="144">
        <f t="shared" si="7"/>
        <v>82.995046241511375</v>
      </c>
      <c r="J97" s="144">
        <f t="shared" si="7"/>
        <v>77.579397803295763</v>
      </c>
      <c r="K97" s="39"/>
    </row>
    <row r="98" spans="1:11" ht="15" customHeight="1">
      <c r="A98" s="90">
        <v>69</v>
      </c>
      <c r="B98" s="43" t="s">
        <v>42</v>
      </c>
      <c r="C98" s="65" t="s">
        <v>43</v>
      </c>
      <c r="D98" s="193">
        <f t="shared" si="5"/>
        <v>100</v>
      </c>
      <c r="E98" s="144"/>
      <c r="F98" s="144">
        <f t="shared" si="7"/>
        <v>69.222138532167847</v>
      </c>
      <c r="G98" s="144">
        <f t="shared" si="7"/>
        <v>83.709216904626814</v>
      </c>
      <c r="H98" s="144">
        <f t="shared" si="7"/>
        <v>91.577686138236359</v>
      </c>
      <c r="I98" s="144">
        <f t="shared" si="7"/>
        <v>88.449210212327557</v>
      </c>
      <c r="J98" s="144">
        <f t="shared" si="7"/>
        <v>76.1144767116553</v>
      </c>
      <c r="K98" s="39"/>
    </row>
    <row r="99" spans="1:11" ht="15" customHeight="1">
      <c r="A99" s="90">
        <v>70</v>
      </c>
      <c r="B99" s="43" t="s">
        <v>44</v>
      </c>
      <c r="C99" s="65" t="s">
        <v>45</v>
      </c>
      <c r="D99" s="193">
        <f t="shared" si="5"/>
        <v>100</v>
      </c>
      <c r="E99" s="144"/>
      <c r="F99" s="144">
        <f t="shared" si="7"/>
        <v>110.60093337571506</v>
      </c>
      <c r="G99" s="144">
        <f t="shared" si="7"/>
        <v>90.566601122431138</v>
      </c>
      <c r="H99" s="144">
        <f t="shared" si="7"/>
        <v>89.962856969360871</v>
      </c>
      <c r="I99" s="144">
        <f t="shared" si="7"/>
        <v>93.257476579595505</v>
      </c>
      <c r="J99" s="144">
        <f t="shared" si="7"/>
        <v>96.337277371194091</v>
      </c>
      <c r="K99" s="39"/>
    </row>
    <row r="100" spans="1:11" ht="15" customHeight="1">
      <c r="A100" s="90">
        <v>71</v>
      </c>
      <c r="B100" s="43" t="s">
        <v>46</v>
      </c>
      <c r="C100" s="65" t="s">
        <v>47</v>
      </c>
      <c r="D100" s="193">
        <f t="shared" si="5"/>
        <v>100</v>
      </c>
      <c r="E100" s="144"/>
      <c r="F100" s="144">
        <f t="shared" si="7"/>
        <v>93.953929100499593</v>
      </c>
      <c r="G100" s="144">
        <f t="shared" si="7"/>
        <v>97.595932860435212</v>
      </c>
      <c r="H100" s="144">
        <f t="shared" si="7"/>
        <v>87.984226975811509</v>
      </c>
      <c r="I100" s="144">
        <f t="shared" si="7"/>
        <v>88.801315465995231</v>
      </c>
      <c r="J100" s="144">
        <f t="shared" si="7"/>
        <v>92.323300533625911</v>
      </c>
      <c r="K100" s="39"/>
    </row>
    <row r="101" spans="1:11" ht="15" customHeight="1">
      <c r="A101" s="90">
        <v>72</v>
      </c>
      <c r="B101" s="43" t="s">
        <v>48</v>
      </c>
      <c r="C101" s="65" t="s">
        <v>49</v>
      </c>
      <c r="D101" s="193">
        <f t="shared" si="5"/>
        <v>100</v>
      </c>
      <c r="E101" s="144"/>
      <c r="F101" s="144">
        <f t="shared" si="7"/>
        <v>93.386490020287567</v>
      </c>
      <c r="G101" s="144">
        <f t="shared" si="7"/>
        <v>98.691816946628734</v>
      </c>
      <c r="H101" s="144">
        <f t="shared" si="7"/>
        <v>96.312458429206202</v>
      </c>
      <c r="I101" s="144">
        <f t="shared" si="7"/>
        <v>93.916121031913391</v>
      </c>
      <c r="J101" s="144">
        <f t="shared" si="7"/>
        <v>96.970152942026814</v>
      </c>
      <c r="K101" s="39"/>
    </row>
    <row r="102" spans="1:11" ht="15" customHeight="1">
      <c r="A102" s="90">
        <v>73</v>
      </c>
      <c r="B102" s="43" t="s">
        <v>50</v>
      </c>
      <c r="C102" s="65" t="s">
        <v>51</v>
      </c>
      <c r="D102" s="193">
        <f t="shared" si="5"/>
        <v>100</v>
      </c>
      <c r="E102" s="144"/>
      <c r="F102" s="144">
        <f t="shared" si="7"/>
        <v>101.05279867841803</v>
      </c>
      <c r="G102" s="144">
        <f t="shared" si="7"/>
        <v>90.494305684347282</v>
      </c>
      <c r="H102" s="144">
        <f t="shared" si="7"/>
        <v>94.24149820242215</v>
      </c>
      <c r="I102" s="144">
        <f t="shared" si="7"/>
        <v>92.573206055744947</v>
      </c>
      <c r="J102" s="144">
        <f t="shared" si="7"/>
        <v>94.527341676535201</v>
      </c>
      <c r="K102" s="39"/>
    </row>
    <row r="103" spans="1:11" ht="15" customHeight="1">
      <c r="A103" s="90">
        <v>74</v>
      </c>
      <c r="B103" s="43" t="s">
        <v>52</v>
      </c>
      <c r="C103" s="65" t="s">
        <v>53</v>
      </c>
      <c r="D103" s="193">
        <f t="shared" si="5"/>
        <v>100</v>
      </c>
      <c r="E103" s="144"/>
      <c r="F103" s="144">
        <f t="shared" si="7"/>
        <v>90.306288519937766</v>
      </c>
      <c r="G103" s="144">
        <f t="shared" si="7"/>
        <v>84.753615824098134</v>
      </c>
      <c r="H103" s="144">
        <f t="shared" si="7"/>
        <v>79.32466270980369</v>
      </c>
      <c r="I103" s="144">
        <f t="shared" si="7"/>
        <v>79.458577824692554</v>
      </c>
      <c r="J103" s="144">
        <f t="shared" si="7"/>
        <v>92.637995404327214</v>
      </c>
      <c r="K103" s="39"/>
    </row>
    <row r="104" spans="1:11" ht="15" customHeight="1">
      <c r="A104" s="90">
        <v>75</v>
      </c>
      <c r="B104" s="43" t="s">
        <v>54</v>
      </c>
      <c r="C104" s="65" t="s">
        <v>55</v>
      </c>
      <c r="D104" s="193">
        <f t="shared" si="5"/>
        <v>100</v>
      </c>
      <c r="E104" s="144"/>
      <c r="F104" s="144">
        <f t="shared" si="7"/>
        <v>107.84959535311796</v>
      </c>
      <c r="G104" s="144">
        <f t="shared" si="7"/>
        <v>112.05983367273245</v>
      </c>
      <c r="H104" s="144">
        <f t="shared" si="7"/>
        <v>106.95056610493532</v>
      </c>
      <c r="I104" s="144">
        <f t="shared" si="7"/>
        <v>84.739234598241339</v>
      </c>
      <c r="J104" s="144">
        <f t="shared" si="7"/>
        <v>70.130640825877322</v>
      </c>
      <c r="K104" s="39"/>
    </row>
    <row r="105" spans="1:11" ht="15" customHeight="1">
      <c r="A105" s="90">
        <v>76</v>
      </c>
      <c r="B105" s="43" t="s">
        <v>56</v>
      </c>
      <c r="C105" s="65" t="s">
        <v>57</v>
      </c>
      <c r="D105" s="193">
        <f t="shared" si="5"/>
        <v>100</v>
      </c>
      <c r="E105" s="144"/>
      <c r="F105" s="144">
        <f t="shared" ref="F105:J114" si="8">IF($D28&gt;0,F28/$D28*100,"")</f>
        <v>97.728686060906725</v>
      </c>
      <c r="G105" s="144">
        <f t="shared" si="8"/>
        <v>95.620340503968137</v>
      </c>
      <c r="H105" s="144">
        <f t="shared" si="8"/>
        <v>90.691189567601512</v>
      </c>
      <c r="I105" s="144">
        <f t="shared" si="8"/>
        <v>93.092331539880064</v>
      </c>
      <c r="J105" s="144">
        <f t="shared" si="8"/>
        <v>87.299196334186007</v>
      </c>
      <c r="K105" s="39"/>
    </row>
    <row r="106" spans="1:11" ht="15" customHeight="1">
      <c r="A106" s="90">
        <v>77</v>
      </c>
      <c r="B106" s="43" t="s">
        <v>58</v>
      </c>
      <c r="C106" s="65" t="s">
        <v>59</v>
      </c>
      <c r="D106" s="193">
        <f t="shared" si="5"/>
        <v>100</v>
      </c>
      <c r="E106" s="144"/>
      <c r="F106" s="144">
        <f t="shared" si="8"/>
        <v>85.541817186257319</v>
      </c>
      <c r="G106" s="144">
        <f t="shared" si="8"/>
        <v>94.670023877719572</v>
      </c>
      <c r="H106" s="144">
        <f t="shared" si="8"/>
        <v>100.21820253792964</v>
      </c>
      <c r="I106" s="144">
        <f t="shared" si="8"/>
        <v>106.20438913995369</v>
      </c>
      <c r="J106" s="144">
        <f t="shared" si="8"/>
        <v>95.781471849243786</v>
      </c>
      <c r="K106" s="39"/>
    </row>
    <row r="107" spans="1:11" ht="15" customHeight="1">
      <c r="A107" s="90">
        <v>78</v>
      </c>
      <c r="B107" s="43" t="s">
        <v>60</v>
      </c>
      <c r="C107" s="65" t="s">
        <v>61</v>
      </c>
      <c r="D107" s="193">
        <f t="shared" si="5"/>
        <v>100</v>
      </c>
      <c r="E107" s="144"/>
      <c r="F107" s="144">
        <f t="shared" si="8"/>
        <v>97.5586814974383</v>
      </c>
      <c r="G107" s="144">
        <f t="shared" si="8"/>
        <v>90.397275630826144</v>
      </c>
      <c r="H107" s="144">
        <f t="shared" si="8"/>
        <v>85.433798289610735</v>
      </c>
      <c r="I107" s="144">
        <f t="shared" si="8"/>
        <v>84.12867888892994</v>
      </c>
      <c r="J107" s="144">
        <f t="shared" si="8"/>
        <v>87.363430275534327</v>
      </c>
      <c r="K107" s="39"/>
    </row>
    <row r="108" spans="1:11" ht="15" customHeight="1">
      <c r="A108" s="90">
        <v>79</v>
      </c>
      <c r="B108" s="43" t="s">
        <v>62</v>
      </c>
      <c r="C108" s="65" t="s">
        <v>63</v>
      </c>
      <c r="D108" s="193">
        <f t="shared" si="5"/>
        <v>100</v>
      </c>
      <c r="E108" s="144"/>
      <c r="F108" s="144">
        <f t="shared" si="8"/>
        <v>96.730048348019196</v>
      </c>
      <c r="G108" s="144">
        <f t="shared" si="8"/>
        <v>89.126749307429762</v>
      </c>
      <c r="H108" s="144">
        <f t="shared" si="8"/>
        <v>92.08645233227341</v>
      </c>
      <c r="I108" s="144">
        <f t="shared" si="8"/>
        <v>91.178394169634629</v>
      </c>
      <c r="J108" s="144">
        <f t="shared" si="8"/>
        <v>83.22324885709061</v>
      </c>
      <c r="K108" s="39"/>
    </row>
    <row r="109" spans="1:11" ht="15" customHeight="1">
      <c r="A109" s="90">
        <v>80</v>
      </c>
      <c r="B109" s="43" t="s">
        <v>64</v>
      </c>
      <c r="C109" s="65" t="s">
        <v>65</v>
      </c>
      <c r="D109" s="193">
        <f t="shared" si="5"/>
        <v>100</v>
      </c>
      <c r="E109" s="144"/>
      <c r="F109" s="144">
        <f t="shared" si="8"/>
        <v>101.77160569446575</v>
      </c>
      <c r="G109" s="144">
        <f t="shared" si="8"/>
        <v>100.07051456585042</v>
      </c>
      <c r="H109" s="144">
        <f t="shared" si="8"/>
        <v>101.51103989381323</v>
      </c>
      <c r="I109" s="144">
        <f t="shared" si="8"/>
        <v>103.02381859582239</v>
      </c>
      <c r="J109" s="144">
        <f t="shared" si="8"/>
        <v>95.683301871221033</v>
      </c>
      <c r="K109" s="39"/>
    </row>
    <row r="110" spans="1:11" ht="15" customHeight="1">
      <c r="A110" s="90">
        <v>81</v>
      </c>
      <c r="B110" s="43" t="s">
        <v>66</v>
      </c>
      <c r="C110" s="65" t="s">
        <v>67</v>
      </c>
      <c r="D110" s="193">
        <f t="shared" si="5"/>
        <v>100</v>
      </c>
      <c r="E110" s="144"/>
      <c r="F110" s="144">
        <f t="shared" si="8"/>
        <v>153.90450864212133</v>
      </c>
      <c r="G110" s="144">
        <f t="shared" si="8"/>
        <v>127.91277465749704</v>
      </c>
      <c r="H110" s="144">
        <f t="shared" si="8"/>
        <v>134.72572939414061</v>
      </c>
      <c r="I110" s="144">
        <f t="shared" si="8"/>
        <v>146.60706075333727</v>
      </c>
      <c r="J110" s="144">
        <f t="shared" si="8"/>
        <v>118.97620086340829</v>
      </c>
      <c r="K110" s="39"/>
    </row>
    <row r="111" spans="1:11" ht="15" customHeight="1">
      <c r="A111" s="90">
        <v>82</v>
      </c>
      <c r="B111" s="43" t="s">
        <v>68</v>
      </c>
      <c r="C111" s="65" t="s">
        <v>69</v>
      </c>
      <c r="D111" s="193">
        <f t="shared" si="5"/>
        <v>100</v>
      </c>
      <c r="E111" s="144"/>
      <c r="F111" s="144">
        <f t="shared" si="8"/>
        <v>82.249347114364198</v>
      </c>
      <c r="G111" s="144">
        <f t="shared" si="8"/>
        <v>79.405820411515478</v>
      </c>
      <c r="H111" s="144">
        <f t="shared" si="8"/>
        <v>83.613875993121695</v>
      </c>
      <c r="I111" s="144">
        <f t="shared" si="8"/>
        <v>82.714513357573551</v>
      </c>
      <c r="J111" s="144">
        <f t="shared" si="8"/>
        <v>78.88459339142878</v>
      </c>
      <c r="K111" s="39"/>
    </row>
    <row r="112" spans="1:11" ht="15" customHeight="1">
      <c r="A112" s="90">
        <v>83</v>
      </c>
      <c r="B112" s="43" t="s">
        <v>70</v>
      </c>
      <c r="C112" s="65" t="s">
        <v>71</v>
      </c>
      <c r="D112" s="193">
        <f t="shared" si="5"/>
        <v>100</v>
      </c>
      <c r="E112" s="144"/>
      <c r="F112" s="144">
        <f t="shared" si="8"/>
        <v>101.99414509898823</v>
      </c>
      <c r="G112" s="144">
        <f t="shared" si="8"/>
        <v>99.945142089969252</v>
      </c>
      <c r="H112" s="144">
        <f t="shared" si="8"/>
        <v>102.07479043078376</v>
      </c>
      <c r="I112" s="144">
        <f t="shared" si="8"/>
        <v>100.31917497067515</v>
      </c>
      <c r="J112" s="144">
        <f t="shared" si="8"/>
        <v>124.2720628465139</v>
      </c>
      <c r="K112" s="39"/>
    </row>
    <row r="113" spans="1:11" ht="15" customHeight="1">
      <c r="A113" s="90">
        <v>84</v>
      </c>
      <c r="B113" s="43" t="s">
        <v>72</v>
      </c>
      <c r="C113" s="65" t="s">
        <v>73</v>
      </c>
      <c r="D113" s="193">
        <f t="shared" si="5"/>
        <v>100</v>
      </c>
      <c r="E113" s="144"/>
      <c r="F113" s="144">
        <f t="shared" si="8"/>
        <v>98.335690375398414</v>
      </c>
      <c r="G113" s="144">
        <f t="shared" si="8"/>
        <v>99.644239269225281</v>
      </c>
      <c r="H113" s="144">
        <f t="shared" si="8"/>
        <v>99.643959076928752</v>
      </c>
      <c r="I113" s="144">
        <f t="shared" si="8"/>
        <v>100.81802797660563</v>
      </c>
      <c r="J113" s="144">
        <f t="shared" si="8"/>
        <v>97.131785940974581</v>
      </c>
      <c r="K113" s="39"/>
    </row>
    <row r="114" spans="1:11" ht="15" customHeight="1">
      <c r="A114" s="90">
        <v>85</v>
      </c>
      <c r="B114" s="43" t="s">
        <v>74</v>
      </c>
      <c r="C114" s="65" t="s">
        <v>75</v>
      </c>
      <c r="D114" s="193">
        <f t="shared" si="5"/>
        <v>100</v>
      </c>
      <c r="E114" s="144"/>
      <c r="F114" s="144">
        <f t="shared" si="8"/>
        <v>88.499847035818746</v>
      </c>
      <c r="G114" s="144">
        <f t="shared" si="8"/>
        <v>69.438302455253819</v>
      </c>
      <c r="H114" s="144">
        <f t="shared" si="8"/>
        <v>64.556035855582238</v>
      </c>
      <c r="I114" s="144">
        <f t="shared" si="8"/>
        <v>148.61910468720879</v>
      </c>
      <c r="J114" s="144">
        <f t="shared" si="8"/>
        <v>113.44358513435631</v>
      </c>
      <c r="K114" s="39"/>
    </row>
    <row r="115" spans="1:11" ht="15" customHeight="1">
      <c r="A115" s="90">
        <v>86</v>
      </c>
      <c r="B115" s="43" t="s">
        <v>76</v>
      </c>
      <c r="C115" s="65" t="s">
        <v>77</v>
      </c>
      <c r="D115" s="193">
        <f t="shared" si="5"/>
        <v>100</v>
      </c>
      <c r="E115" s="144"/>
      <c r="F115" s="144">
        <f t="shared" ref="F115:J124" si="9">IF($D38&gt;0,F38/$D38*100,"")</f>
        <v>203.8354761461174</v>
      </c>
      <c r="G115" s="144">
        <f t="shared" si="9"/>
        <v>189.28130811788961</v>
      </c>
      <c r="H115" s="144">
        <f t="shared" si="9"/>
        <v>181.77885726358599</v>
      </c>
      <c r="I115" s="144">
        <f t="shared" si="9"/>
        <v>187.77090588197436</v>
      </c>
      <c r="J115" s="144">
        <f t="shared" si="9"/>
        <v>198.90310499795464</v>
      </c>
      <c r="K115" s="39"/>
    </row>
    <row r="116" spans="1:11" ht="15" customHeight="1">
      <c r="A116" s="90">
        <v>87</v>
      </c>
      <c r="B116" s="43" t="s">
        <v>78</v>
      </c>
      <c r="C116" s="65" t="s">
        <v>79</v>
      </c>
      <c r="D116" s="193">
        <f t="shared" si="5"/>
        <v>100</v>
      </c>
      <c r="E116" s="144"/>
      <c r="F116" s="144">
        <f t="shared" si="9"/>
        <v>98.514218949460755</v>
      </c>
      <c r="G116" s="144">
        <f t="shared" si="9"/>
        <v>93.361369291119658</v>
      </c>
      <c r="H116" s="144">
        <f t="shared" si="9"/>
        <v>98.673552396775577</v>
      </c>
      <c r="I116" s="144">
        <f t="shared" si="9"/>
        <v>104.59963494790054</v>
      </c>
      <c r="J116" s="144">
        <f t="shared" si="9"/>
        <v>102.95783313398769</v>
      </c>
      <c r="K116" s="39"/>
    </row>
    <row r="117" spans="1:11" ht="15" customHeight="1">
      <c r="A117" s="90">
        <v>88</v>
      </c>
      <c r="B117" s="43" t="s">
        <v>80</v>
      </c>
      <c r="C117" s="65" t="s">
        <v>81</v>
      </c>
      <c r="D117" s="193">
        <f t="shared" ref="D117:D137" si="10">IF($D40&gt;0,D40/$D40*100,"")</f>
        <v>100</v>
      </c>
      <c r="E117" s="144"/>
      <c r="F117" s="144">
        <f t="shared" si="9"/>
        <v>81.689310315633264</v>
      </c>
      <c r="G117" s="144">
        <f t="shared" si="9"/>
        <v>81.970266768670811</v>
      </c>
      <c r="H117" s="144">
        <f t="shared" si="9"/>
        <v>81.211290185466211</v>
      </c>
      <c r="I117" s="144">
        <f t="shared" si="9"/>
        <v>85.754276478459246</v>
      </c>
      <c r="J117" s="144">
        <f t="shared" si="9"/>
        <v>88.532178027178375</v>
      </c>
      <c r="K117" s="39"/>
    </row>
    <row r="118" spans="1:11" ht="15" customHeight="1">
      <c r="A118" s="90">
        <v>89</v>
      </c>
      <c r="B118" s="43" t="s">
        <v>82</v>
      </c>
      <c r="C118" s="65" t="s">
        <v>83</v>
      </c>
      <c r="D118" s="193">
        <f t="shared" si="10"/>
        <v>100</v>
      </c>
      <c r="E118" s="144"/>
      <c r="F118" s="144">
        <f t="shared" si="9"/>
        <v>119.41413511418399</v>
      </c>
      <c r="G118" s="144">
        <f t="shared" si="9"/>
        <v>124.24509664535854</v>
      </c>
      <c r="H118" s="144">
        <f t="shared" si="9"/>
        <v>121.38016923564936</v>
      </c>
      <c r="I118" s="144">
        <f t="shared" si="9"/>
        <v>127.642809347884</v>
      </c>
      <c r="J118" s="144">
        <f t="shared" si="9"/>
        <v>128.58279765770916</v>
      </c>
      <c r="K118" s="39"/>
    </row>
    <row r="119" spans="1:11" ht="15" customHeight="1">
      <c r="A119" s="90">
        <v>90</v>
      </c>
      <c r="B119" s="43" t="s">
        <v>84</v>
      </c>
      <c r="C119" s="65" t="s">
        <v>85</v>
      </c>
      <c r="D119" s="193">
        <f t="shared" si="10"/>
        <v>100</v>
      </c>
      <c r="E119" s="144"/>
      <c r="F119" s="144">
        <f t="shared" si="9"/>
        <v>105.91391663051573</v>
      </c>
      <c r="G119" s="144">
        <f t="shared" si="9"/>
        <v>81.079407482198491</v>
      </c>
      <c r="H119" s="144">
        <f t="shared" si="9"/>
        <v>81.815686262615174</v>
      </c>
      <c r="I119" s="144">
        <f t="shared" si="9"/>
        <v>87.390617193875443</v>
      </c>
      <c r="J119" s="144">
        <f t="shared" si="9"/>
        <v>104.71949070090187</v>
      </c>
      <c r="K119" s="39"/>
    </row>
    <row r="120" spans="1:11" ht="15" customHeight="1">
      <c r="A120" s="90">
        <v>91</v>
      </c>
      <c r="B120" s="43" t="s">
        <v>86</v>
      </c>
      <c r="C120" s="65" t="s">
        <v>87</v>
      </c>
      <c r="D120" s="193">
        <f t="shared" si="10"/>
        <v>100</v>
      </c>
      <c r="E120" s="144"/>
      <c r="F120" s="144">
        <f t="shared" si="9"/>
        <v>101.80100129386251</v>
      </c>
      <c r="G120" s="144">
        <f t="shared" si="9"/>
        <v>103.37991760255693</v>
      </c>
      <c r="H120" s="144">
        <f t="shared" si="9"/>
        <v>101.85136112860627</v>
      </c>
      <c r="I120" s="144">
        <f t="shared" si="9"/>
        <v>105.40692120253232</v>
      </c>
      <c r="J120" s="144">
        <f t="shared" si="9"/>
        <v>112.13014148875986</v>
      </c>
      <c r="K120" s="39"/>
    </row>
    <row r="121" spans="1:11" ht="15" customHeight="1">
      <c r="A121" s="90">
        <v>92</v>
      </c>
      <c r="B121" s="43" t="s">
        <v>88</v>
      </c>
      <c r="C121" s="65" t="s">
        <v>89</v>
      </c>
      <c r="D121" s="193">
        <f t="shared" si="10"/>
        <v>100</v>
      </c>
      <c r="E121" s="144"/>
      <c r="F121" s="144">
        <f t="shared" si="9"/>
        <v>98.186537218628231</v>
      </c>
      <c r="G121" s="144">
        <f t="shared" si="9"/>
        <v>93.781315930184832</v>
      </c>
      <c r="H121" s="144">
        <f t="shared" si="9"/>
        <v>92.227344493435766</v>
      </c>
      <c r="I121" s="144">
        <f t="shared" si="9"/>
        <v>96.066646679474232</v>
      </c>
      <c r="J121" s="144">
        <f t="shared" si="9"/>
        <v>95.182477133826083</v>
      </c>
      <c r="K121" s="39"/>
    </row>
    <row r="122" spans="1:11" ht="15" customHeight="1">
      <c r="A122" s="90">
        <v>93</v>
      </c>
      <c r="B122" s="43" t="s">
        <v>90</v>
      </c>
      <c r="C122" s="65" t="s">
        <v>91</v>
      </c>
      <c r="D122" s="193">
        <f t="shared" si="10"/>
        <v>100</v>
      </c>
      <c r="E122" s="144"/>
      <c r="F122" s="144">
        <f t="shared" si="9"/>
        <v>113.30633857378049</v>
      </c>
      <c r="G122" s="144">
        <f t="shared" si="9"/>
        <v>117.99238365464946</v>
      </c>
      <c r="H122" s="144">
        <f t="shared" si="9"/>
        <v>115.32850836401745</v>
      </c>
      <c r="I122" s="144">
        <f t="shared" si="9"/>
        <v>115.24366156940775</v>
      </c>
      <c r="J122" s="144">
        <f t="shared" si="9"/>
        <v>112.1010389385066</v>
      </c>
      <c r="K122" s="39"/>
    </row>
    <row r="123" spans="1:11" ht="15" customHeight="1">
      <c r="A123" s="90">
        <v>94</v>
      </c>
      <c r="B123" s="43" t="s">
        <v>92</v>
      </c>
      <c r="C123" s="65" t="s">
        <v>93</v>
      </c>
      <c r="D123" s="193">
        <f t="shared" si="10"/>
        <v>100</v>
      </c>
      <c r="E123" s="144"/>
      <c r="F123" s="144">
        <f t="shared" si="9"/>
        <v>86.92255259621794</v>
      </c>
      <c r="G123" s="144">
        <f t="shared" si="9"/>
        <v>75.167721662478741</v>
      </c>
      <c r="H123" s="144">
        <f t="shared" si="9"/>
        <v>90.221625901579145</v>
      </c>
      <c r="I123" s="144">
        <f t="shared" si="9"/>
        <v>86.10716619839252</v>
      </c>
      <c r="J123" s="144">
        <f t="shared" si="9"/>
        <v>79.942496380183542</v>
      </c>
      <c r="K123" s="39"/>
    </row>
    <row r="124" spans="1:11" ht="15" customHeight="1">
      <c r="A124" s="90">
        <v>95</v>
      </c>
      <c r="B124" s="43" t="s">
        <v>94</v>
      </c>
      <c r="C124" s="65" t="s">
        <v>95</v>
      </c>
      <c r="D124" s="193">
        <f t="shared" si="10"/>
        <v>100</v>
      </c>
      <c r="E124" s="144"/>
      <c r="F124" s="144">
        <f t="shared" si="9"/>
        <v>89.367808433153286</v>
      </c>
      <c r="G124" s="144">
        <f t="shared" si="9"/>
        <v>89.560485765951924</v>
      </c>
      <c r="H124" s="144">
        <f t="shared" si="9"/>
        <v>90.494368694449776</v>
      </c>
      <c r="I124" s="144">
        <f t="shared" si="9"/>
        <v>93.611454014072876</v>
      </c>
      <c r="J124" s="144">
        <f t="shared" si="9"/>
        <v>90.533965299322631</v>
      </c>
      <c r="K124" s="39"/>
    </row>
    <row r="125" spans="1:11" ht="15" customHeight="1">
      <c r="A125" s="90">
        <v>96</v>
      </c>
      <c r="B125" s="43" t="s">
        <v>96</v>
      </c>
      <c r="C125" s="65" t="s">
        <v>97</v>
      </c>
      <c r="D125" s="193">
        <f t="shared" si="10"/>
        <v>100</v>
      </c>
      <c r="E125" s="144"/>
      <c r="F125" s="144">
        <f t="shared" ref="F125:J134" si="11">IF($D48&gt;0,F48/$D48*100,"")</f>
        <v>89.788609004114988</v>
      </c>
      <c r="G125" s="144">
        <f t="shared" si="11"/>
        <v>90.1242784923367</v>
      </c>
      <c r="H125" s="144">
        <f t="shared" si="11"/>
        <v>88.341705565048215</v>
      </c>
      <c r="I125" s="144">
        <f t="shared" si="11"/>
        <v>94.933464028060115</v>
      </c>
      <c r="J125" s="144">
        <f t="shared" si="11"/>
        <v>97.966071653100627</v>
      </c>
      <c r="K125" s="39"/>
    </row>
    <row r="126" spans="1:11" ht="15" customHeight="1">
      <c r="A126" s="90">
        <v>97</v>
      </c>
      <c r="B126" s="43" t="s">
        <v>98</v>
      </c>
      <c r="C126" s="65" t="s">
        <v>99</v>
      </c>
      <c r="D126" s="193">
        <f t="shared" si="10"/>
        <v>100</v>
      </c>
      <c r="E126" s="144"/>
      <c r="F126" s="144">
        <f t="shared" si="11"/>
        <v>100.59866723582647</v>
      </c>
      <c r="G126" s="144">
        <f t="shared" si="11"/>
        <v>88.000719491029699</v>
      </c>
      <c r="H126" s="144">
        <f t="shared" si="11"/>
        <v>84.945785458733553</v>
      </c>
      <c r="I126" s="144">
        <f t="shared" si="11"/>
        <v>98.980165608214804</v>
      </c>
      <c r="J126" s="144">
        <f t="shared" si="11"/>
        <v>136.49271332627177</v>
      </c>
      <c r="K126" s="39"/>
    </row>
    <row r="127" spans="1:11" ht="15" customHeight="1">
      <c r="A127" s="90">
        <v>98</v>
      </c>
      <c r="B127" s="43" t="s">
        <v>100</v>
      </c>
      <c r="C127" s="65" t="s">
        <v>101</v>
      </c>
      <c r="D127" s="193">
        <f t="shared" si="10"/>
        <v>100</v>
      </c>
      <c r="E127" s="144"/>
      <c r="F127" s="144">
        <f t="shared" si="11"/>
        <v>108.2045357013717</v>
      </c>
      <c r="G127" s="144">
        <f t="shared" si="11"/>
        <v>101.91906199943558</v>
      </c>
      <c r="H127" s="144">
        <f t="shared" si="11"/>
        <v>101.08517334740303</v>
      </c>
      <c r="I127" s="144">
        <f t="shared" si="11"/>
        <v>105.94968519385969</v>
      </c>
      <c r="J127" s="144">
        <f t="shared" si="11"/>
        <v>91.778477143586855</v>
      </c>
      <c r="K127" s="39"/>
    </row>
    <row r="128" spans="1:11" ht="15" customHeight="1">
      <c r="A128" s="90">
        <v>99</v>
      </c>
      <c r="B128" s="43" t="s">
        <v>9</v>
      </c>
      <c r="C128" s="65" t="s">
        <v>102</v>
      </c>
      <c r="D128" s="193">
        <f t="shared" si="10"/>
        <v>100</v>
      </c>
      <c r="E128" s="144"/>
      <c r="F128" s="144">
        <f t="shared" si="11"/>
        <v>75.419573914148344</v>
      </c>
      <c r="G128" s="144">
        <f t="shared" si="11"/>
        <v>81.233472679835486</v>
      </c>
      <c r="H128" s="144">
        <f t="shared" si="11"/>
        <v>79.193167657646882</v>
      </c>
      <c r="I128" s="144">
        <f t="shared" si="11"/>
        <v>81.831794810577719</v>
      </c>
      <c r="J128" s="144">
        <f t="shared" si="11"/>
        <v>80.532311526053647</v>
      </c>
      <c r="K128" s="39"/>
    </row>
    <row r="129" spans="1:11" ht="15" customHeight="1">
      <c r="A129" s="90">
        <v>100</v>
      </c>
      <c r="B129" s="43" t="s">
        <v>103</v>
      </c>
      <c r="C129" s="65" t="s">
        <v>104</v>
      </c>
      <c r="D129" s="193">
        <f t="shared" si="10"/>
        <v>100</v>
      </c>
      <c r="E129" s="144"/>
      <c r="F129" s="144">
        <f t="shared" si="11"/>
        <v>93.330986075002116</v>
      </c>
      <c r="G129" s="144">
        <f t="shared" si="11"/>
        <v>82.654078862083935</v>
      </c>
      <c r="H129" s="144">
        <f t="shared" si="11"/>
        <v>84.726580154357862</v>
      </c>
      <c r="I129" s="144">
        <f t="shared" si="11"/>
        <v>95.748515292404065</v>
      </c>
      <c r="J129" s="144">
        <f t="shared" si="11"/>
        <v>88.762479694492185</v>
      </c>
      <c r="K129" s="39"/>
    </row>
    <row r="130" spans="1:11" ht="15" customHeight="1">
      <c r="A130" s="90">
        <v>101</v>
      </c>
      <c r="B130" s="43" t="s">
        <v>105</v>
      </c>
      <c r="C130" s="65" t="s">
        <v>106</v>
      </c>
      <c r="D130" s="193">
        <f t="shared" si="10"/>
        <v>100</v>
      </c>
      <c r="E130" s="144"/>
      <c r="F130" s="144">
        <f t="shared" si="11"/>
        <v>87.707256859345136</v>
      </c>
      <c r="G130" s="144">
        <f t="shared" si="11"/>
        <v>84.802944288108336</v>
      </c>
      <c r="H130" s="144">
        <f t="shared" si="11"/>
        <v>86.748049497608747</v>
      </c>
      <c r="I130" s="144">
        <f t="shared" si="11"/>
        <v>89.293865785657971</v>
      </c>
      <c r="J130" s="144">
        <f t="shared" si="11"/>
        <v>91.567397364828864</v>
      </c>
      <c r="K130" s="39"/>
    </row>
    <row r="131" spans="1:11" ht="15" customHeight="1">
      <c r="A131" s="90">
        <v>102</v>
      </c>
      <c r="B131" s="43" t="s">
        <v>107</v>
      </c>
      <c r="C131" s="65" t="s">
        <v>108</v>
      </c>
      <c r="D131" s="193">
        <f t="shared" si="10"/>
        <v>100</v>
      </c>
      <c r="E131" s="144"/>
      <c r="F131" s="144">
        <f t="shared" si="11"/>
        <v>94.532639492195642</v>
      </c>
      <c r="G131" s="144">
        <f t="shared" si="11"/>
        <v>90.020761030255841</v>
      </c>
      <c r="H131" s="144">
        <f t="shared" si="11"/>
        <v>90.018502941806872</v>
      </c>
      <c r="I131" s="144">
        <f t="shared" si="11"/>
        <v>93.339994639866291</v>
      </c>
      <c r="J131" s="144">
        <f t="shared" si="11"/>
        <v>89.275786217088211</v>
      </c>
      <c r="K131" s="39"/>
    </row>
    <row r="132" spans="1:11" ht="15" customHeight="1">
      <c r="A132" s="90">
        <v>103</v>
      </c>
      <c r="B132" s="43" t="s">
        <v>109</v>
      </c>
      <c r="C132" s="65" t="s">
        <v>110</v>
      </c>
      <c r="D132" s="193">
        <f t="shared" si="10"/>
        <v>100</v>
      </c>
      <c r="E132" s="144"/>
      <c r="F132" s="144">
        <f t="shared" si="11"/>
        <v>93.153355812930101</v>
      </c>
      <c r="G132" s="144">
        <f t="shared" si="11"/>
        <v>89.812254102594352</v>
      </c>
      <c r="H132" s="144">
        <f t="shared" si="11"/>
        <v>88.544053223834737</v>
      </c>
      <c r="I132" s="144">
        <f t="shared" si="11"/>
        <v>94.449416638041427</v>
      </c>
      <c r="J132" s="144">
        <f t="shared" si="11"/>
        <v>96.39662924880983</v>
      </c>
      <c r="K132" s="39"/>
    </row>
    <row r="133" spans="1:11" ht="15" customHeight="1">
      <c r="A133" s="90">
        <v>104</v>
      </c>
      <c r="B133" s="43" t="s">
        <v>111</v>
      </c>
      <c r="C133" s="65" t="s">
        <v>112</v>
      </c>
      <c r="D133" s="193">
        <f t="shared" si="10"/>
        <v>100</v>
      </c>
      <c r="E133" s="144"/>
      <c r="F133" s="144">
        <f t="shared" si="11"/>
        <v>95.929375372596596</v>
      </c>
      <c r="G133" s="144">
        <f t="shared" si="11"/>
        <v>86.601721057801385</v>
      </c>
      <c r="H133" s="144">
        <f t="shared" si="11"/>
        <v>82.903831444630654</v>
      </c>
      <c r="I133" s="144">
        <f t="shared" si="11"/>
        <v>81.730112573877605</v>
      </c>
      <c r="J133" s="144">
        <f t="shared" si="11"/>
        <v>81.55692636474997</v>
      </c>
      <c r="K133" s="39"/>
    </row>
    <row r="134" spans="1:11" ht="15" customHeight="1">
      <c r="A134" s="90">
        <v>105</v>
      </c>
      <c r="B134" s="43" t="s">
        <v>113</v>
      </c>
      <c r="C134" s="65" t="s">
        <v>114</v>
      </c>
      <c r="D134" s="193">
        <f t="shared" si="10"/>
        <v>100</v>
      </c>
      <c r="E134" s="144"/>
      <c r="F134" s="144">
        <f t="shared" si="11"/>
        <v>90.154738473359004</v>
      </c>
      <c r="G134" s="144">
        <f t="shared" si="11"/>
        <v>81.780280517304405</v>
      </c>
      <c r="H134" s="144">
        <f t="shared" si="11"/>
        <v>81.148883419372169</v>
      </c>
      <c r="I134" s="144">
        <f t="shared" si="11"/>
        <v>85.88178718905904</v>
      </c>
      <c r="J134" s="144">
        <f t="shared" si="11"/>
        <v>75.309950711228993</v>
      </c>
      <c r="K134" s="39"/>
    </row>
    <row r="135" spans="1:11" ht="15" customHeight="1">
      <c r="A135" s="90">
        <v>106</v>
      </c>
      <c r="B135" s="43" t="s">
        <v>115</v>
      </c>
      <c r="C135" s="65" t="s">
        <v>116</v>
      </c>
      <c r="D135" s="193">
        <f t="shared" si="10"/>
        <v>100</v>
      </c>
      <c r="E135" s="144"/>
      <c r="F135" s="144">
        <f t="shared" ref="F135:J137" si="12">IF($D58&gt;0,F58/$D58*100,"")</f>
        <v>103.57669330379953</v>
      </c>
      <c r="G135" s="144">
        <f t="shared" si="12"/>
        <v>94.390280906327632</v>
      </c>
      <c r="H135" s="144">
        <f t="shared" si="12"/>
        <v>96.437372275520616</v>
      </c>
      <c r="I135" s="144">
        <f t="shared" si="12"/>
        <v>100.30886754766244</v>
      </c>
      <c r="J135" s="144">
        <f t="shared" si="12"/>
        <v>100.22367693151016</v>
      </c>
      <c r="K135" s="39"/>
    </row>
    <row r="136" spans="1:11" ht="15" customHeight="1">
      <c r="A136" s="90">
        <v>107</v>
      </c>
      <c r="B136" s="43" t="s">
        <v>117</v>
      </c>
      <c r="C136" s="65" t="s">
        <v>118</v>
      </c>
      <c r="D136" s="193">
        <f t="shared" si="10"/>
        <v>100</v>
      </c>
      <c r="E136" s="144"/>
      <c r="F136" s="144">
        <f t="shared" si="12"/>
        <v>90.402999330778854</v>
      </c>
      <c r="G136" s="144">
        <f t="shared" si="12"/>
        <v>82.809632618802482</v>
      </c>
      <c r="H136" s="144">
        <f t="shared" si="12"/>
        <v>83.909771641956752</v>
      </c>
      <c r="I136" s="144">
        <f t="shared" si="12"/>
        <v>83.926432479234876</v>
      </c>
      <c r="J136" s="144">
        <f t="shared" si="12"/>
        <v>73.600517007513872</v>
      </c>
      <c r="K136" s="39"/>
    </row>
    <row r="137" spans="1:11" ht="15" customHeight="1">
      <c r="A137" s="90">
        <v>108</v>
      </c>
      <c r="B137" s="45"/>
      <c r="C137" s="66" t="s">
        <v>119</v>
      </c>
      <c r="D137" s="194">
        <f t="shared" si="10"/>
        <v>100</v>
      </c>
      <c r="E137" s="147"/>
      <c r="F137" s="147">
        <f t="shared" si="12"/>
        <v>98.155754804961816</v>
      </c>
      <c r="G137" s="147">
        <f t="shared" si="12"/>
        <v>97.694903657740753</v>
      </c>
      <c r="H137" s="147">
        <f t="shared" si="12"/>
        <v>96.764712856907536</v>
      </c>
      <c r="I137" s="147">
        <f t="shared" si="12"/>
        <v>98.004665007923947</v>
      </c>
      <c r="J137" s="147">
        <f t="shared" si="12"/>
        <v>95.249527743391084</v>
      </c>
      <c r="K137" s="39"/>
    </row>
    <row r="138" spans="1:11" ht="7.5" hidden="1" customHeight="1">
      <c r="A138" s="90"/>
      <c r="C138" s="42"/>
      <c r="D138" s="50"/>
      <c r="E138" s="50"/>
      <c r="F138" s="50"/>
      <c r="G138" s="50"/>
      <c r="H138" s="50"/>
      <c r="I138" s="50"/>
      <c r="J138" s="50"/>
      <c r="K138" s="39"/>
    </row>
    <row r="139" spans="1:11" ht="15" hidden="1" customHeight="1">
      <c r="A139" s="90"/>
      <c r="B139" s="43" t="s">
        <v>122</v>
      </c>
      <c r="C139" s="65" t="s">
        <v>123</v>
      </c>
      <c r="D139" s="193">
        <f t="shared" ref="D139:D157" si="13">IF($D64&gt;0,D64/$D64*100,"")</f>
        <v>100</v>
      </c>
      <c r="E139" s="144"/>
      <c r="F139" s="144">
        <f t="shared" ref="F139:J148" si="14">IF($D64&gt;0,F64/$D64*100,"")</f>
        <v>105.39179168435649</v>
      </c>
      <c r="G139" s="144">
        <f t="shared" si="14"/>
        <v>108.24128355329714</v>
      </c>
      <c r="H139" s="144">
        <f t="shared" si="14"/>
        <v>123.71767464897839</v>
      </c>
      <c r="I139" s="144">
        <f t="shared" si="14"/>
        <v>119.34653941702319</v>
      </c>
      <c r="J139" s="144">
        <f t="shared" si="14"/>
        <v>118.90746641833212</v>
      </c>
      <c r="K139" s="39"/>
    </row>
    <row r="140" spans="1:11" ht="15" hidden="1" customHeight="1">
      <c r="A140" s="90"/>
      <c r="B140" s="43" t="s">
        <v>124</v>
      </c>
      <c r="C140" s="65" t="s">
        <v>125</v>
      </c>
      <c r="D140" s="193">
        <f t="shared" si="13"/>
        <v>100</v>
      </c>
      <c r="E140" s="144"/>
      <c r="F140" s="144">
        <f t="shared" si="14"/>
        <v>111.78800894523211</v>
      </c>
      <c r="G140" s="144">
        <f t="shared" si="14"/>
        <v>125.47106002223151</v>
      </c>
      <c r="H140" s="144">
        <f t="shared" si="14"/>
        <v>72.545629806754988</v>
      </c>
      <c r="I140" s="144">
        <f t="shared" si="14"/>
        <v>75.925834539324924</v>
      </c>
      <c r="J140" s="144">
        <f t="shared" si="14"/>
        <v>69.234982547359877</v>
      </c>
      <c r="K140" s="39"/>
    </row>
    <row r="141" spans="1:11" ht="15" hidden="1" customHeight="1">
      <c r="A141" s="90"/>
      <c r="B141" s="43" t="s">
        <v>126</v>
      </c>
      <c r="C141" s="65" t="s">
        <v>127</v>
      </c>
      <c r="D141" s="193">
        <f t="shared" si="13"/>
        <v>100</v>
      </c>
      <c r="E141" s="144"/>
      <c r="F141" s="144">
        <f t="shared" si="14"/>
        <v>99.489299446357634</v>
      </c>
      <c r="G141" s="144">
        <f t="shared" si="14"/>
        <v>97.416418143830654</v>
      </c>
      <c r="H141" s="144">
        <f t="shared" si="14"/>
        <v>92.58408132084169</v>
      </c>
      <c r="I141" s="144">
        <f t="shared" si="14"/>
        <v>92.38631424577089</v>
      </c>
      <c r="J141" s="144">
        <f t="shared" si="14"/>
        <v>90.887538278873066</v>
      </c>
      <c r="K141" s="39"/>
    </row>
    <row r="142" spans="1:11" ht="15" hidden="1" customHeight="1">
      <c r="A142" s="90"/>
      <c r="B142" s="43" t="s">
        <v>128</v>
      </c>
      <c r="C142" s="65" t="s">
        <v>129</v>
      </c>
      <c r="D142" s="193">
        <f t="shared" si="13"/>
        <v>100</v>
      </c>
      <c r="E142" s="144"/>
      <c r="F142" s="144">
        <f t="shared" si="14"/>
        <v>98.294581451073952</v>
      </c>
      <c r="G142" s="144">
        <f t="shared" si="14"/>
        <v>99.517993503837957</v>
      </c>
      <c r="H142" s="144">
        <f t="shared" si="14"/>
        <v>99.497309040870903</v>
      </c>
      <c r="I142" s="144">
        <f t="shared" si="14"/>
        <v>101.01781265975698</v>
      </c>
      <c r="J142" s="144">
        <f t="shared" si="14"/>
        <v>97.199961134039953</v>
      </c>
      <c r="K142" s="39"/>
    </row>
    <row r="143" spans="1:11" ht="15" hidden="1" customHeight="1">
      <c r="A143" s="90"/>
      <c r="B143" s="43" t="s">
        <v>130</v>
      </c>
      <c r="C143" s="65" t="s">
        <v>131</v>
      </c>
      <c r="D143" s="193">
        <f t="shared" si="13"/>
        <v>100</v>
      </c>
      <c r="E143" s="144"/>
      <c r="F143" s="144">
        <f t="shared" si="14"/>
        <v>99.270750921805345</v>
      </c>
      <c r="G143" s="144">
        <f t="shared" si="14"/>
        <v>94.050370756154308</v>
      </c>
      <c r="H143" s="144">
        <f t="shared" si="14"/>
        <v>99.27050520456244</v>
      </c>
      <c r="I143" s="144">
        <f t="shared" si="14"/>
        <v>105.19706159582474</v>
      </c>
      <c r="J143" s="144">
        <f t="shared" si="14"/>
        <v>103.64701656848518</v>
      </c>
      <c r="K143" s="39"/>
    </row>
    <row r="144" spans="1:11" ht="15" hidden="1" customHeight="1">
      <c r="A144" s="90"/>
      <c r="B144" s="43" t="s">
        <v>132</v>
      </c>
      <c r="C144" s="65" t="s">
        <v>133</v>
      </c>
      <c r="D144" s="193">
        <f t="shared" si="13"/>
        <v>100</v>
      </c>
      <c r="E144" s="144"/>
      <c r="F144" s="144">
        <f t="shared" si="14"/>
        <v>100.99049459513434</v>
      </c>
      <c r="G144" s="144">
        <f t="shared" si="14"/>
        <v>103.59937402607162</v>
      </c>
      <c r="H144" s="144">
        <f t="shared" si="14"/>
        <v>101.762928025766</v>
      </c>
      <c r="I144" s="144">
        <f t="shared" si="14"/>
        <v>107.18574226864006</v>
      </c>
      <c r="J144" s="144">
        <f t="shared" si="14"/>
        <v>109.02331069976208</v>
      </c>
      <c r="K144" s="39"/>
    </row>
    <row r="145" spans="1:11" ht="15" hidden="1" customHeight="1">
      <c r="A145" s="90"/>
      <c r="B145" s="43" t="s">
        <v>134</v>
      </c>
      <c r="C145" s="65" t="s">
        <v>135</v>
      </c>
      <c r="D145" s="193">
        <f t="shared" si="13"/>
        <v>100</v>
      </c>
      <c r="E145" s="144"/>
      <c r="F145" s="144">
        <f t="shared" si="14"/>
        <v>100.29961233325191</v>
      </c>
      <c r="G145" s="144">
        <f t="shared" si="14"/>
        <v>95.5673411214038</v>
      </c>
      <c r="H145" s="144">
        <f t="shared" si="14"/>
        <v>94.285684560503498</v>
      </c>
      <c r="I145" s="144">
        <f t="shared" si="14"/>
        <v>98.228806434554372</v>
      </c>
      <c r="J145" s="144">
        <f t="shared" si="14"/>
        <v>102.01648121251199</v>
      </c>
      <c r="K145" s="39"/>
    </row>
    <row r="146" spans="1:11" ht="15" hidden="1" customHeight="1">
      <c r="A146" s="90"/>
      <c r="B146" s="43" t="s">
        <v>136</v>
      </c>
      <c r="C146" s="65" t="s">
        <v>137</v>
      </c>
      <c r="D146" s="193">
        <f t="shared" si="13"/>
        <v>100</v>
      </c>
      <c r="E146" s="144"/>
      <c r="F146" s="144">
        <f t="shared" si="14"/>
        <v>93.557714643104276</v>
      </c>
      <c r="G146" s="144">
        <f t="shared" si="14"/>
        <v>90.914636016710872</v>
      </c>
      <c r="H146" s="144">
        <f t="shared" si="14"/>
        <v>94.307943133764823</v>
      </c>
      <c r="I146" s="144">
        <f t="shared" si="14"/>
        <v>95.941038824882298</v>
      </c>
      <c r="J146" s="144">
        <f t="shared" si="14"/>
        <v>94.690114646603647</v>
      </c>
      <c r="K146" s="39"/>
    </row>
    <row r="147" spans="1:11" ht="15" hidden="1" customHeight="1">
      <c r="A147" s="90"/>
      <c r="B147" s="43" t="s">
        <v>100</v>
      </c>
      <c r="C147" s="65" t="s">
        <v>138</v>
      </c>
      <c r="D147" s="193">
        <f t="shared" si="13"/>
        <v>100</v>
      </c>
      <c r="E147" s="144"/>
      <c r="F147" s="144">
        <f t="shared" si="14"/>
        <v>108.2045357013717</v>
      </c>
      <c r="G147" s="144">
        <f t="shared" si="14"/>
        <v>101.91906199943558</v>
      </c>
      <c r="H147" s="144">
        <f t="shared" si="14"/>
        <v>101.08517334740303</v>
      </c>
      <c r="I147" s="144">
        <f t="shared" si="14"/>
        <v>105.94968519385969</v>
      </c>
      <c r="J147" s="144">
        <f t="shared" si="14"/>
        <v>91.778477143586855</v>
      </c>
      <c r="K147" s="39"/>
    </row>
    <row r="148" spans="1:11" ht="15" hidden="1" customHeight="1">
      <c r="A148" s="90"/>
      <c r="B148" s="43" t="s">
        <v>9</v>
      </c>
      <c r="C148" s="65" t="s">
        <v>139</v>
      </c>
      <c r="D148" s="193">
        <f t="shared" si="13"/>
        <v>100</v>
      </c>
      <c r="E148" s="144"/>
      <c r="F148" s="144">
        <f t="shared" si="14"/>
        <v>75.419573914148344</v>
      </c>
      <c r="G148" s="144">
        <f t="shared" si="14"/>
        <v>81.233472679835486</v>
      </c>
      <c r="H148" s="144">
        <f t="shared" si="14"/>
        <v>79.193167657646882</v>
      </c>
      <c r="I148" s="144">
        <f t="shared" si="14"/>
        <v>81.831794810577719</v>
      </c>
      <c r="J148" s="144">
        <f t="shared" si="14"/>
        <v>80.532311526053647</v>
      </c>
      <c r="K148" s="39"/>
    </row>
    <row r="149" spans="1:11" ht="15" hidden="1" customHeight="1">
      <c r="A149" s="90"/>
      <c r="B149" s="43" t="s">
        <v>103</v>
      </c>
      <c r="C149" s="65" t="s">
        <v>140</v>
      </c>
      <c r="D149" s="193">
        <f t="shared" si="13"/>
        <v>100</v>
      </c>
      <c r="E149" s="144"/>
      <c r="F149" s="144">
        <f t="shared" ref="F149:J157" si="15">IF($D74&gt;0,F74/$D74*100,"")</f>
        <v>93.330986075002116</v>
      </c>
      <c r="G149" s="144">
        <f t="shared" si="15"/>
        <v>82.654078862083935</v>
      </c>
      <c r="H149" s="144">
        <f t="shared" si="15"/>
        <v>84.726580154357862</v>
      </c>
      <c r="I149" s="144">
        <f t="shared" si="15"/>
        <v>95.748515292404065</v>
      </c>
      <c r="J149" s="144">
        <f t="shared" si="15"/>
        <v>88.762479694492185</v>
      </c>
      <c r="K149" s="39"/>
    </row>
    <row r="150" spans="1:11" ht="15" hidden="1" customHeight="1">
      <c r="A150" s="90"/>
      <c r="B150" s="43" t="s">
        <v>105</v>
      </c>
      <c r="C150" s="65" t="s">
        <v>141</v>
      </c>
      <c r="D150" s="193">
        <f t="shared" si="13"/>
        <v>100</v>
      </c>
      <c r="E150" s="144"/>
      <c r="F150" s="144">
        <f t="shared" si="15"/>
        <v>87.707256859345136</v>
      </c>
      <c r="G150" s="144">
        <f t="shared" si="15"/>
        <v>84.802944288108336</v>
      </c>
      <c r="H150" s="144">
        <f t="shared" si="15"/>
        <v>86.748049497608747</v>
      </c>
      <c r="I150" s="144">
        <f t="shared" si="15"/>
        <v>89.293865785657971</v>
      </c>
      <c r="J150" s="144">
        <f t="shared" si="15"/>
        <v>91.567397364828864</v>
      </c>
      <c r="K150" s="39"/>
    </row>
    <row r="151" spans="1:11" ht="15" hidden="1" customHeight="1">
      <c r="A151" s="90"/>
      <c r="B151" s="43" t="s">
        <v>107</v>
      </c>
      <c r="C151" s="65" t="s">
        <v>142</v>
      </c>
      <c r="D151" s="193">
        <f t="shared" si="13"/>
        <v>100</v>
      </c>
      <c r="E151" s="144"/>
      <c r="F151" s="144">
        <f t="shared" si="15"/>
        <v>94.532639492195642</v>
      </c>
      <c r="G151" s="144">
        <f t="shared" si="15"/>
        <v>90.020761030255841</v>
      </c>
      <c r="H151" s="144">
        <f t="shared" si="15"/>
        <v>90.018502941806872</v>
      </c>
      <c r="I151" s="144">
        <f t="shared" si="15"/>
        <v>93.339994639866291</v>
      </c>
      <c r="J151" s="144">
        <f t="shared" si="15"/>
        <v>89.275786217088211</v>
      </c>
      <c r="K151" s="39"/>
    </row>
    <row r="152" spans="1:11" ht="15" hidden="1" customHeight="1">
      <c r="A152" s="90"/>
      <c r="B152" s="43" t="s">
        <v>143</v>
      </c>
      <c r="C152" s="65" t="s">
        <v>144</v>
      </c>
      <c r="D152" s="193">
        <f t="shared" si="13"/>
        <v>100</v>
      </c>
      <c r="E152" s="144"/>
      <c r="F152" s="144">
        <f t="shared" si="15"/>
        <v>93.153355812930101</v>
      </c>
      <c r="G152" s="144">
        <f t="shared" si="15"/>
        <v>89.812254102594352</v>
      </c>
      <c r="H152" s="144">
        <f t="shared" si="15"/>
        <v>88.544053223834737</v>
      </c>
      <c r="I152" s="144">
        <f t="shared" si="15"/>
        <v>94.449416638041427</v>
      </c>
      <c r="J152" s="144">
        <f t="shared" si="15"/>
        <v>96.39662924880983</v>
      </c>
      <c r="K152" s="39"/>
    </row>
    <row r="153" spans="1:11" ht="15" hidden="1" customHeight="1">
      <c r="A153" s="90"/>
      <c r="B153" s="43" t="s">
        <v>111</v>
      </c>
      <c r="C153" s="65" t="s">
        <v>145</v>
      </c>
      <c r="D153" s="193">
        <f t="shared" si="13"/>
        <v>100</v>
      </c>
      <c r="E153" s="144"/>
      <c r="F153" s="144">
        <f t="shared" si="15"/>
        <v>95.929375372596596</v>
      </c>
      <c r="G153" s="144">
        <f t="shared" si="15"/>
        <v>86.601721057801385</v>
      </c>
      <c r="H153" s="144">
        <f t="shared" si="15"/>
        <v>82.903831444630654</v>
      </c>
      <c r="I153" s="144">
        <f t="shared" si="15"/>
        <v>81.730112573877605</v>
      </c>
      <c r="J153" s="144">
        <f t="shared" si="15"/>
        <v>81.55692636474997</v>
      </c>
      <c r="K153" s="39"/>
    </row>
    <row r="154" spans="1:11" ht="15" hidden="1" customHeight="1">
      <c r="A154" s="90"/>
      <c r="B154" s="43" t="s">
        <v>113</v>
      </c>
      <c r="C154" s="65" t="s">
        <v>146</v>
      </c>
      <c r="D154" s="193">
        <f t="shared" si="13"/>
        <v>100</v>
      </c>
      <c r="E154" s="144"/>
      <c r="F154" s="144">
        <f t="shared" si="15"/>
        <v>90.154738473359004</v>
      </c>
      <c r="G154" s="144">
        <f t="shared" si="15"/>
        <v>81.780280517304405</v>
      </c>
      <c r="H154" s="144">
        <f t="shared" si="15"/>
        <v>81.148883419372169</v>
      </c>
      <c r="I154" s="144">
        <f t="shared" si="15"/>
        <v>85.88178718905904</v>
      </c>
      <c r="J154" s="144">
        <f t="shared" si="15"/>
        <v>75.309950711228993</v>
      </c>
      <c r="K154" s="39"/>
    </row>
    <row r="155" spans="1:11" ht="15" hidden="1" customHeight="1">
      <c r="A155" s="90"/>
      <c r="B155" s="43" t="s">
        <v>115</v>
      </c>
      <c r="C155" s="65" t="s">
        <v>147</v>
      </c>
      <c r="D155" s="193">
        <f t="shared" si="13"/>
        <v>100</v>
      </c>
      <c r="E155" s="144"/>
      <c r="F155" s="144">
        <f t="shared" si="15"/>
        <v>103.57669330379953</v>
      </c>
      <c r="G155" s="144">
        <f t="shared" si="15"/>
        <v>94.390280906327632</v>
      </c>
      <c r="H155" s="144">
        <f t="shared" si="15"/>
        <v>96.437372275520616</v>
      </c>
      <c r="I155" s="144">
        <f t="shared" si="15"/>
        <v>100.30886754766244</v>
      </c>
      <c r="J155" s="144">
        <f t="shared" si="15"/>
        <v>100.22367693151016</v>
      </c>
      <c r="K155" s="39"/>
    </row>
    <row r="156" spans="1:11" ht="15" hidden="1" customHeight="1">
      <c r="A156" s="90"/>
      <c r="B156" s="43" t="s">
        <v>117</v>
      </c>
      <c r="C156" s="65" t="s">
        <v>118</v>
      </c>
      <c r="D156" s="193">
        <f t="shared" si="13"/>
        <v>100</v>
      </c>
      <c r="E156" s="144"/>
      <c r="F156" s="144">
        <f t="shared" si="15"/>
        <v>90.402999330778854</v>
      </c>
      <c r="G156" s="144">
        <f t="shared" si="15"/>
        <v>82.809632618802482</v>
      </c>
      <c r="H156" s="144">
        <f t="shared" si="15"/>
        <v>83.909771641956752</v>
      </c>
      <c r="I156" s="144">
        <f t="shared" si="15"/>
        <v>83.926432479234876</v>
      </c>
      <c r="J156" s="144">
        <f t="shared" si="15"/>
        <v>73.600517007513872</v>
      </c>
      <c r="K156" s="39"/>
    </row>
    <row r="157" spans="1:11" ht="15" hidden="1" customHeight="1">
      <c r="A157" s="90"/>
      <c r="B157" s="45"/>
      <c r="C157" s="66" t="s">
        <v>119</v>
      </c>
      <c r="D157" s="194">
        <f t="shared" si="13"/>
        <v>100</v>
      </c>
      <c r="E157" s="147"/>
      <c r="F157" s="147">
        <f t="shared" si="15"/>
        <v>98.15575480496183</v>
      </c>
      <c r="G157" s="147">
        <f t="shared" si="15"/>
        <v>97.694903657740753</v>
      </c>
      <c r="H157" s="147">
        <f t="shared" si="15"/>
        <v>96.764712856907565</v>
      </c>
      <c r="I157" s="147">
        <f t="shared" si="15"/>
        <v>98.004665007923919</v>
      </c>
      <c r="J157" s="147">
        <f t="shared" si="15"/>
        <v>95.249527743391099</v>
      </c>
      <c r="K157" s="39"/>
    </row>
    <row r="158" spans="1:11" ht="7.5" hidden="1" customHeight="1">
      <c r="A158" s="90"/>
      <c r="B158" s="45"/>
      <c r="C158" s="46"/>
      <c r="D158" s="47"/>
      <c r="E158" s="47"/>
      <c r="F158" s="47"/>
      <c r="G158" s="47"/>
      <c r="H158" s="47"/>
      <c r="I158" s="47"/>
      <c r="J158" s="47"/>
      <c r="K158" s="39"/>
    </row>
    <row r="159" spans="1:11" s="41" customFormat="1" ht="21" customHeight="1">
      <c r="A159" s="93"/>
      <c r="C159" s="40"/>
      <c r="D159" s="36" t="s">
        <v>195</v>
      </c>
      <c r="E159" s="49"/>
      <c r="F159" s="49"/>
      <c r="G159" s="49"/>
      <c r="H159" s="49"/>
      <c r="I159" s="49"/>
      <c r="J159" s="49"/>
    </row>
    <row r="160" spans="1:11" ht="15" customHeight="1">
      <c r="A160" s="90">
        <v>109</v>
      </c>
      <c r="B160" s="43" t="s">
        <v>16</v>
      </c>
      <c r="C160" s="65" t="s">
        <v>17</v>
      </c>
      <c r="D160" s="54">
        <f t="shared" ref="D160:D191" si="16">D8/D$60*100</f>
        <v>1.7470261028716614</v>
      </c>
      <c r="E160" s="54"/>
      <c r="F160" s="54">
        <f t="shared" ref="F160:J169" si="17">F8/F$60*100</f>
        <v>1.8986480967783734</v>
      </c>
      <c r="G160" s="54">
        <f t="shared" si="17"/>
        <v>1.9513232421176059</v>
      </c>
      <c r="H160" s="54">
        <f t="shared" si="17"/>
        <v>2.274440028598431</v>
      </c>
      <c r="I160" s="54">
        <f t="shared" si="17"/>
        <v>2.1630673022467968</v>
      </c>
      <c r="J160" s="54">
        <f t="shared" si="17"/>
        <v>2.21084316630987</v>
      </c>
      <c r="K160" s="39"/>
    </row>
    <row r="161" spans="1:11" ht="15" customHeight="1">
      <c r="A161" s="90">
        <v>110</v>
      </c>
      <c r="B161" s="43" t="s">
        <v>18</v>
      </c>
      <c r="C161" s="65" t="s">
        <v>19</v>
      </c>
      <c r="D161" s="54">
        <f t="shared" si="16"/>
        <v>6.756515217805803E-2</v>
      </c>
      <c r="E161" s="54"/>
      <c r="F161" s="54">
        <f t="shared" si="17"/>
        <v>5.0925613524999483E-2</v>
      </c>
      <c r="G161" s="54">
        <f t="shared" si="17"/>
        <v>6.0877837387695019E-2</v>
      </c>
      <c r="H161" s="54">
        <f t="shared" si="17"/>
        <v>4.9450516171931698E-2</v>
      </c>
      <c r="I161" s="54">
        <f t="shared" si="17"/>
        <v>4.9667023986043744E-2</v>
      </c>
      <c r="J161" s="54">
        <f t="shared" si="17"/>
        <v>5.7659917954409196E-2</v>
      </c>
      <c r="K161" s="39"/>
    </row>
    <row r="162" spans="1:11" ht="15" customHeight="1">
      <c r="A162" s="90">
        <v>111</v>
      </c>
      <c r="B162" s="43" t="s">
        <v>20</v>
      </c>
      <c r="C162" s="65" t="s">
        <v>21</v>
      </c>
      <c r="D162" s="54">
        <f t="shared" si="16"/>
        <v>1.1367862956111599E-2</v>
      </c>
      <c r="E162" s="54"/>
      <c r="F162" s="54">
        <f t="shared" si="17"/>
        <v>1.0995014081739423E-2</v>
      </c>
      <c r="G162" s="54">
        <f t="shared" si="17"/>
        <v>1.0874344584514426E-2</v>
      </c>
      <c r="H162" s="54">
        <f t="shared" si="17"/>
        <v>1.0673465333604025E-2</v>
      </c>
      <c r="I162" s="54">
        <f t="shared" si="17"/>
        <v>1.085270233703681E-2</v>
      </c>
      <c r="J162" s="54">
        <f t="shared" si="17"/>
        <v>1.0985094306670554E-2</v>
      </c>
      <c r="K162" s="39"/>
    </row>
    <row r="163" spans="1:11" ht="15" customHeight="1">
      <c r="A163" s="90">
        <v>112</v>
      </c>
      <c r="B163" s="43" t="s">
        <v>22</v>
      </c>
      <c r="C163" s="65" t="s">
        <v>23</v>
      </c>
      <c r="D163" s="54">
        <f t="shared" si="16"/>
        <v>0.24444746614772322</v>
      </c>
      <c r="E163" s="54"/>
      <c r="F163" s="54">
        <f t="shared" si="17"/>
        <v>0.38813898175811395</v>
      </c>
      <c r="G163" s="54">
        <f t="shared" si="17"/>
        <v>0.47365980540893537</v>
      </c>
      <c r="H163" s="54">
        <f t="shared" si="17"/>
        <v>0.10677736568754893</v>
      </c>
      <c r="I163" s="54">
        <f t="shared" si="17"/>
        <v>0.10265181951850669</v>
      </c>
      <c r="J163" s="54">
        <f t="shared" si="17"/>
        <v>0.11458089706557863</v>
      </c>
      <c r="K163" s="39"/>
    </row>
    <row r="164" spans="1:11" ht="15" customHeight="1">
      <c r="A164" s="90">
        <v>113</v>
      </c>
      <c r="B164" s="43" t="s">
        <v>24</v>
      </c>
      <c r="C164" s="65" t="s">
        <v>25</v>
      </c>
      <c r="D164" s="54">
        <f t="shared" si="16"/>
        <v>0.24464928365140554</v>
      </c>
      <c r="E164" s="54"/>
      <c r="F164" s="54">
        <f t="shared" si="17"/>
        <v>0.22225283356706013</v>
      </c>
      <c r="G164" s="54">
        <f t="shared" si="17"/>
        <v>0.24250331933110586</v>
      </c>
      <c r="H164" s="54">
        <f t="shared" si="17"/>
        <v>0.27932119275968947</v>
      </c>
      <c r="I164" s="54">
        <f t="shared" si="17"/>
        <v>0.28503440924956014</v>
      </c>
      <c r="J164" s="54">
        <f t="shared" si="17"/>
        <v>0.24633708114859187</v>
      </c>
      <c r="K164" s="39"/>
    </row>
    <row r="165" spans="1:11" ht="15" customHeight="1">
      <c r="A165" s="90">
        <v>114</v>
      </c>
      <c r="B165" s="43" t="s">
        <v>26</v>
      </c>
      <c r="C165" s="65" t="s">
        <v>27</v>
      </c>
      <c r="D165" s="54">
        <f t="shared" si="16"/>
        <v>0.14865313107046951</v>
      </c>
      <c r="E165" s="54"/>
      <c r="F165" s="54">
        <f t="shared" si="17"/>
        <v>0.11593125690968475</v>
      </c>
      <c r="G165" s="54">
        <f t="shared" si="17"/>
        <v>0.10290880824527908</v>
      </c>
      <c r="H165" s="54">
        <f t="shared" si="17"/>
        <v>9.2029939027709409E-2</v>
      </c>
      <c r="I165" s="54">
        <f t="shared" si="17"/>
        <v>0.10638914946483938</v>
      </c>
      <c r="J165" s="54">
        <f t="shared" si="17"/>
        <v>0.10264969416886824</v>
      </c>
      <c r="K165" s="39"/>
    </row>
    <row r="166" spans="1:11" ht="15" customHeight="1">
      <c r="A166" s="90">
        <v>115</v>
      </c>
      <c r="B166" s="43" t="s">
        <v>28</v>
      </c>
      <c r="C166" s="65" t="s">
        <v>29</v>
      </c>
      <c r="D166" s="54">
        <f t="shared" si="16"/>
        <v>1.1779473572263555</v>
      </c>
      <c r="E166" s="54"/>
      <c r="F166" s="54">
        <f t="shared" si="17"/>
        <v>1.3064151005620421</v>
      </c>
      <c r="G166" s="54">
        <f t="shared" si="17"/>
        <v>1.203678749141784</v>
      </c>
      <c r="H166" s="54">
        <f t="shared" si="17"/>
        <v>1.2272981040951552</v>
      </c>
      <c r="I166" s="54">
        <f t="shared" si="17"/>
        <v>1.1954991298112139</v>
      </c>
      <c r="J166" s="54">
        <f t="shared" si="17"/>
        <v>1.2242957531157423</v>
      </c>
      <c r="K166" s="39"/>
    </row>
    <row r="167" spans="1:11" ht="15" customHeight="1">
      <c r="A167" s="90">
        <v>116</v>
      </c>
      <c r="B167" s="43" t="s">
        <v>30</v>
      </c>
      <c r="C167" s="65" t="s">
        <v>31</v>
      </c>
      <c r="D167" s="54">
        <f t="shared" si="16"/>
        <v>0.13869054146138049</v>
      </c>
      <c r="E167" s="54"/>
      <c r="F167" s="54">
        <f t="shared" si="17"/>
        <v>0.11511106698930687</v>
      </c>
      <c r="G167" s="54">
        <f t="shared" si="17"/>
        <v>0.10820078769151627</v>
      </c>
      <c r="H167" s="54">
        <f t="shared" si="17"/>
        <v>0.10590250383222945</v>
      </c>
      <c r="I167" s="54">
        <f t="shared" si="17"/>
        <v>0.10853477090340226</v>
      </c>
      <c r="J167" s="54">
        <f t="shared" si="17"/>
        <v>0.11404597177069413</v>
      </c>
      <c r="K167" s="39"/>
    </row>
    <row r="168" spans="1:11" ht="15" customHeight="1">
      <c r="A168" s="90">
        <v>117</v>
      </c>
      <c r="B168" s="43" t="s">
        <v>32</v>
      </c>
      <c r="C168" s="65" t="s">
        <v>33</v>
      </c>
      <c r="D168" s="54">
        <f t="shared" si="16"/>
        <v>0.56300247235404555</v>
      </c>
      <c r="E168" s="54"/>
      <c r="F168" s="54">
        <f t="shared" si="17"/>
        <v>0.85122346269094984</v>
      </c>
      <c r="G168" s="54">
        <f t="shared" si="17"/>
        <v>0.95662662165301504</v>
      </c>
      <c r="H168" s="54">
        <f t="shared" si="17"/>
        <v>0.61390471653650514</v>
      </c>
      <c r="I168" s="54">
        <f t="shared" si="17"/>
        <v>0.58548212322589599</v>
      </c>
      <c r="J168" s="54">
        <f t="shared" si="17"/>
        <v>0.5960689555894223</v>
      </c>
      <c r="K168" s="39"/>
    </row>
    <row r="169" spans="1:11" ht="15" customHeight="1">
      <c r="A169" s="90">
        <v>118</v>
      </c>
      <c r="B169" s="43" t="s">
        <v>34</v>
      </c>
      <c r="C169" s="65" t="s">
        <v>35</v>
      </c>
      <c r="D169" s="54">
        <f t="shared" si="16"/>
        <v>1.2890905759964464</v>
      </c>
      <c r="E169" s="54"/>
      <c r="F169" s="54">
        <f t="shared" si="17"/>
        <v>1.4841363062387114</v>
      </c>
      <c r="G169" s="54">
        <f t="shared" si="17"/>
        <v>1.3656071034116624</v>
      </c>
      <c r="H169" s="54">
        <f t="shared" si="17"/>
        <v>1.2904232449245654</v>
      </c>
      <c r="I169" s="54">
        <f t="shared" si="17"/>
        <v>1.323794225661922</v>
      </c>
      <c r="J169" s="54">
        <f t="shared" si="17"/>
        <v>1.3726960564976092</v>
      </c>
      <c r="K169" s="39"/>
    </row>
    <row r="170" spans="1:11" ht="15" customHeight="1">
      <c r="A170" s="90">
        <v>119</v>
      </c>
      <c r="B170" s="43" t="s">
        <v>36</v>
      </c>
      <c r="C170" s="65" t="s">
        <v>37</v>
      </c>
      <c r="D170" s="54">
        <f t="shared" si="16"/>
        <v>0.11958140079186332</v>
      </c>
      <c r="E170" s="54"/>
      <c r="F170" s="54">
        <f t="shared" ref="F170:J179" si="18">F18/F$60*100</f>
        <v>0.1172111205101425</v>
      </c>
      <c r="G170" s="54">
        <f t="shared" si="18"/>
        <v>0.10742964842961747</v>
      </c>
      <c r="H170" s="54">
        <f t="shared" si="18"/>
        <v>0.113788009685486</v>
      </c>
      <c r="I170" s="54">
        <f t="shared" si="18"/>
        <v>0.11326993055905286</v>
      </c>
      <c r="J170" s="54">
        <f t="shared" si="18"/>
        <v>0.11041715942830038</v>
      </c>
      <c r="K170" s="39"/>
    </row>
    <row r="171" spans="1:11" ht="15" customHeight="1">
      <c r="A171" s="90">
        <v>120</v>
      </c>
      <c r="B171" s="43" t="s">
        <v>38</v>
      </c>
      <c r="C171" s="65" t="s">
        <v>39</v>
      </c>
      <c r="D171" s="54">
        <f t="shared" si="16"/>
        <v>3.187272882545765</v>
      </c>
      <c r="E171" s="54"/>
      <c r="F171" s="54">
        <f t="shared" si="18"/>
        <v>2.9322998086001317</v>
      </c>
      <c r="G171" s="54">
        <f t="shared" si="18"/>
        <v>3.0015028336715202</v>
      </c>
      <c r="H171" s="54">
        <f t="shared" si="18"/>
        <v>3.1426386836745692</v>
      </c>
      <c r="I171" s="54">
        <f t="shared" si="18"/>
        <v>3.1297928993427622</v>
      </c>
      <c r="J171" s="54">
        <f t="shared" si="18"/>
        <v>2.9621138025169347</v>
      </c>
      <c r="K171" s="39"/>
    </row>
    <row r="172" spans="1:11" ht="15" customHeight="1">
      <c r="A172" s="90">
        <v>121</v>
      </c>
      <c r="B172" s="43" t="s">
        <v>40</v>
      </c>
      <c r="C172" s="65" t="s">
        <v>41</v>
      </c>
      <c r="D172" s="54">
        <f t="shared" si="16"/>
        <v>4.3236323274890021</v>
      </c>
      <c r="E172" s="54"/>
      <c r="F172" s="54">
        <f t="shared" si="18"/>
        <v>4.4326484289603334</v>
      </c>
      <c r="G172" s="54">
        <f t="shared" si="18"/>
        <v>4.415570890990133</v>
      </c>
      <c r="H172" s="54">
        <f t="shared" si="18"/>
        <v>3.5805836621750333</v>
      </c>
      <c r="I172" s="54">
        <f t="shared" si="18"/>
        <v>3.6614590226111168</v>
      </c>
      <c r="J172" s="54">
        <f t="shared" si="18"/>
        <v>3.5215375890693839</v>
      </c>
      <c r="K172" s="39"/>
    </row>
    <row r="173" spans="1:11" ht="15" customHeight="1">
      <c r="A173" s="90">
        <v>122</v>
      </c>
      <c r="B173" s="43" t="s">
        <v>42</v>
      </c>
      <c r="C173" s="65" t="s">
        <v>43</v>
      </c>
      <c r="D173" s="54">
        <f t="shared" si="16"/>
        <v>0.15347207570235638</v>
      </c>
      <c r="E173" s="54"/>
      <c r="F173" s="54">
        <f t="shared" si="18"/>
        <v>0.10823272976910402</v>
      </c>
      <c r="G173" s="54">
        <f t="shared" si="18"/>
        <v>0.13150150921668816</v>
      </c>
      <c r="H173" s="54">
        <f t="shared" si="18"/>
        <v>0.14524527758830377</v>
      </c>
      <c r="I173" s="54">
        <f t="shared" si="18"/>
        <v>0.13850854838820614</v>
      </c>
      <c r="J173" s="54">
        <f t="shared" si="18"/>
        <v>0.1226404687633417</v>
      </c>
      <c r="K173" s="39"/>
    </row>
    <row r="174" spans="1:11" ht="15" customHeight="1">
      <c r="A174" s="90">
        <v>123</v>
      </c>
      <c r="B174" s="43" t="s">
        <v>44</v>
      </c>
      <c r="C174" s="65" t="s">
        <v>45</v>
      </c>
      <c r="D174" s="54">
        <f t="shared" si="16"/>
        <v>0.27221784630080659</v>
      </c>
      <c r="E174" s="54"/>
      <c r="F174" s="54">
        <f t="shared" si="18"/>
        <v>0.3067323759286521</v>
      </c>
      <c r="G174" s="54">
        <f t="shared" si="18"/>
        <v>0.25235548817063597</v>
      </c>
      <c r="H174" s="54">
        <f t="shared" si="18"/>
        <v>0.25308291058002913</v>
      </c>
      <c r="I174" s="54">
        <f t="shared" si="18"/>
        <v>0.259032051422173</v>
      </c>
      <c r="J174" s="54">
        <f t="shared" si="18"/>
        <v>0.27532657416550282</v>
      </c>
      <c r="K174" s="39"/>
    </row>
    <row r="175" spans="1:11" ht="15" customHeight="1">
      <c r="A175" s="90">
        <v>124</v>
      </c>
      <c r="B175" s="43" t="s">
        <v>46</v>
      </c>
      <c r="C175" s="65" t="s">
        <v>47</v>
      </c>
      <c r="D175" s="54">
        <f t="shared" si="16"/>
        <v>0.6709021364409975</v>
      </c>
      <c r="E175" s="54"/>
      <c r="F175" s="54">
        <f t="shared" si="18"/>
        <v>0.64218233445202744</v>
      </c>
      <c r="G175" s="54">
        <f t="shared" si="18"/>
        <v>0.67022247233497434</v>
      </c>
      <c r="H175" s="54">
        <f t="shared" si="18"/>
        <v>0.61002408944747699</v>
      </c>
      <c r="I175" s="54">
        <f t="shared" si="18"/>
        <v>0.6078995551904619</v>
      </c>
      <c r="J175" s="54">
        <f t="shared" si="18"/>
        <v>0.65029088373187893</v>
      </c>
      <c r="K175" s="39"/>
    </row>
    <row r="176" spans="1:11" ht="15" customHeight="1">
      <c r="A176" s="90">
        <v>125</v>
      </c>
      <c r="B176" s="43" t="s">
        <v>48</v>
      </c>
      <c r="C176" s="65" t="s">
        <v>49</v>
      </c>
      <c r="D176" s="54">
        <f t="shared" si="16"/>
        <v>4.5107727747904116</v>
      </c>
      <c r="E176" s="54"/>
      <c r="F176" s="54">
        <f t="shared" si="18"/>
        <v>4.291599993844228</v>
      </c>
      <c r="G176" s="54">
        <f t="shared" si="18"/>
        <v>4.5568022927486531</v>
      </c>
      <c r="H176" s="54">
        <f t="shared" si="18"/>
        <v>4.4896905341726949</v>
      </c>
      <c r="I176" s="54">
        <f t="shared" si="18"/>
        <v>4.3225930299381572</v>
      </c>
      <c r="J176" s="54">
        <f t="shared" si="18"/>
        <v>4.5922571609653646</v>
      </c>
      <c r="K176" s="39"/>
    </row>
    <row r="177" spans="1:11" ht="15" customHeight="1">
      <c r="A177" s="90">
        <v>126</v>
      </c>
      <c r="B177" s="43" t="s">
        <v>50</v>
      </c>
      <c r="C177" s="65" t="s">
        <v>51</v>
      </c>
      <c r="D177" s="54">
        <f t="shared" si="16"/>
        <v>4.9042295295008396</v>
      </c>
      <c r="E177" s="54"/>
      <c r="F177" s="54">
        <f t="shared" si="18"/>
        <v>5.0489767034255344</v>
      </c>
      <c r="G177" s="54">
        <f t="shared" si="18"/>
        <v>4.5427635380413962</v>
      </c>
      <c r="H177" s="54">
        <f t="shared" si="18"/>
        <v>4.7763479551908388</v>
      </c>
      <c r="I177" s="54">
        <f t="shared" si="18"/>
        <v>4.6324351064558318</v>
      </c>
      <c r="J177" s="54">
        <f t="shared" si="18"/>
        <v>4.8670454476604501</v>
      </c>
      <c r="K177" s="39"/>
    </row>
    <row r="178" spans="1:11" ht="15" customHeight="1">
      <c r="A178" s="90">
        <v>127</v>
      </c>
      <c r="B178" s="43" t="s">
        <v>52</v>
      </c>
      <c r="C178" s="65" t="s">
        <v>53</v>
      </c>
      <c r="D178" s="54">
        <f t="shared" si="16"/>
        <v>0.29064377684099174</v>
      </c>
      <c r="E178" s="54"/>
      <c r="F178" s="54">
        <f t="shared" si="18"/>
        <v>0.26740114036187124</v>
      </c>
      <c r="G178" s="54">
        <f t="shared" si="18"/>
        <v>0.25214325498845558</v>
      </c>
      <c r="H178" s="54">
        <f t="shared" si="18"/>
        <v>0.23826061056687492</v>
      </c>
      <c r="I178" s="54">
        <f t="shared" si="18"/>
        <v>0.23564328452645894</v>
      </c>
      <c r="J178" s="54">
        <f t="shared" si="18"/>
        <v>0.28267496439277906</v>
      </c>
      <c r="K178" s="39"/>
    </row>
    <row r="179" spans="1:11" ht="15" customHeight="1">
      <c r="A179" s="90">
        <v>128</v>
      </c>
      <c r="B179" s="43" t="s">
        <v>54</v>
      </c>
      <c r="C179" s="65" t="s">
        <v>55</v>
      </c>
      <c r="D179" s="54">
        <f t="shared" si="16"/>
        <v>0.26496651342450755</v>
      </c>
      <c r="E179" s="54"/>
      <c r="F179" s="54">
        <f t="shared" si="18"/>
        <v>0.29113454745207745</v>
      </c>
      <c r="G179" s="54">
        <f t="shared" si="18"/>
        <v>0.30392684072053455</v>
      </c>
      <c r="H179" s="54">
        <f t="shared" si="18"/>
        <v>0.29285798275976688</v>
      </c>
      <c r="I179" s="54">
        <f t="shared" si="18"/>
        <v>0.22910194672816864</v>
      </c>
      <c r="J179" s="54">
        <f t="shared" si="18"/>
        <v>0.19509043062051795</v>
      </c>
      <c r="K179" s="39"/>
    </row>
    <row r="180" spans="1:11" ht="15" customHeight="1">
      <c r="A180" s="90">
        <v>129</v>
      </c>
      <c r="B180" s="43" t="s">
        <v>56</v>
      </c>
      <c r="C180" s="65" t="s">
        <v>57</v>
      </c>
      <c r="D180" s="54">
        <f t="shared" si="16"/>
        <v>0.4946433710586704</v>
      </c>
      <c r="E180" s="54"/>
      <c r="F180" s="54">
        <f t="shared" ref="F180:J189" si="19">F28/F$60*100</f>
        <v>0.49249121275014385</v>
      </c>
      <c r="G180" s="54">
        <f t="shared" si="19"/>
        <v>0.48413955895142663</v>
      </c>
      <c r="H180" s="54">
        <f t="shared" si="19"/>
        <v>0.46359663981410792</v>
      </c>
      <c r="I180" s="54">
        <f t="shared" si="19"/>
        <v>0.46985013100013751</v>
      </c>
      <c r="J180" s="54">
        <f t="shared" si="19"/>
        <v>0.45335625056105</v>
      </c>
      <c r="K180" s="39"/>
    </row>
    <row r="181" spans="1:11" ht="15" customHeight="1">
      <c r="A181" s="90">
        <v>130</v>
      </c>
      <c r="B181" s="43" t="s">
        <v>58</v>
      </c>
      <c r="C181" s="65" t="s">
        <v>59</v>
      </c>
      <c r="D181" s="54">
        <f t="shared" si="16"/>
        <v>0.10100328942116714</v>
      </c>
      <c r="E181" s="54"/>
      <c r="F181" s="54">
        <f t="shared" si="19"/>
        <v>8.8023416824047102E-2</v>
      </c>
      <c r="G181" s="54">
        <f t="shared" si="19"/>
        <v>9.7875973702057917E-2</v>
      </c>
      <c r="H181" s="54">
        <f t="shared" si="19"/>
        <v>0.1046080520197097</v>
      </c>
      <c r="I181" s="54">
        <f t="shared" si="19"/>
        <v>0.10945389847752346</v>
      </c>
      <c r="J181" s="54">
        <f t="shared" si="19"/>
        <v>0.10156736680561436</v>
      </c>
      <c r="K181" s="39"/>
    </row>
    <row r="182" spans="1:11" ht="15" customHeight="1">
      <c r="A182" s="90">
        <v>131</v>
      </c>
      <c r="B182" s="43" t="s">
        <v>60</v>
      </c>
      <c r="C182" s="65" t="s">
        <v>61</v>
      </c>
      <c r="D182" s="54">
        <f t="shared" si="16"/>
        <v>0.10853763287969269</v>
      </c>
      <c r="E182" s="54"/>
      <c r="F182" s="54">
        <f t="shared" si="19"/>
        <v>0.1078774074697509</v>
      </c>
      <c r="G182" s="54">
        <f t="shared" si="19"/>
        <v>0.10043007309896243</v>
      </c>
      <c r="H182" s="54">
        <f t="shared" si="19"/>
        <v>9.5828137763275048E-2</v>
      </c>
      <c r="I182" s="54">
        <f t="shared" si="19"/>
        <v>9.31703369748976E-2</v>
      </c>
      <c r="J182" s="54">
        <f t="shared" si="19"/>
        <v>9.9551358909645601E-2</v>
      </c>
      <c r="K182" s="39"/>
    </row>
    <row r="183" spans="1:11" ht="15" customHeight="1">
      <c r="A183" s="90">
        <v>132</v>
      </c>
      <c r="B183" s="43" t="s">
        <v>62</v>
      </c>
      <c r="C183" s="65" t="s">
        <v>63</v>
      </c>
      <c r="D183" s="54">
        <f t="shared" si="16"/>
        <v>0.40945249743964146</v>
      </c>
      <c r="E183" s="54"/>
      <c r="F183" s="54">
        <f t="shared" si="19"/>
        <v>0.40350522444916914</v>
      </c>
      <c r="G183" s="54">
        <f t="shared" si="19"/>
        <v>0.37354220871594518</v>
      </c>
      <c r="H183" s="54">
        <f t="shared" si="19"/>
        <v>0.38965679507118256</v>
      </c>
      <c r="I183" s="54">
        <f t="shared" si="19"/>
        <v>0.3809331035647584</v>
      </c>
      <c r="J183" s="54">
        <f t="shared" si="19"/>
        <v>0.35775470909818669</v>
      </c>
      <c r="K183" s="39"/>
    </row>
    <row r="184" spans="1:11" ht="15" customHeight="1">
      <c r="A184" s="90">
        <v>133</v>
      </c>
      <c r="B184" s="43" t="s">
        <v>64</v>
      </c>
      <c r="C184" s="65" t="s">
        <v>65</v>
      </c>
      <c r="D184" s="54">
        <f t="shared" si="16"/>
        <v>0.47770909864284444</v>
      </c>
      <c r="E184" s="54"/>
      <c r="F184" s="54">
        <f t="shared" si="19"/>
        <v>0.49530689382748844</v>
      </c>
      <c r="G184" s="54">
        <f t="shared" si="19"/>
        <v>0.4893253744479259</v>
      </c>
      <c r="H184" s="54">
        <f t="shared" si="19"/>
        <v>0.50114081815837985</v>
      </c>
      <c r="I184" s="54">
        <f t="shared" si="19"/>
        <v>0.50217421299460618</v>
      </c>
      <c r="J184" s="54">
        <f t="shared" si="19"/>
        <v>0.47988462488984573</v>
      </c>
      <c r="K184" s="39"/>
    </row>
    <row r="185" spans="1:11" ht="15" customHeight="1">
      <c r="A185" s="90">
        <v>134</v>
      </c>
      <c r="B185" s="43" t="s">
        <v>66</v>
      </c>
      <c r="C185" s="65" t="s">
        <v>67</v>
      </c>
      <c r="D185" s="54">
        <f t="shared" si="16"/>
        <v>6.0650328267706992E-2</v>
      </c>
      <c r="E185" s="54"/>
      <c r="F185" s="54">
        <f t="shared" si="19"/>
        <v>9.5097419296223992E-2</v>
      </c>
      <c r="G185" s="54">
        <f t="shared" si="19"/>
        <v>7.9409994607182705E-2</v>
      </c>
      <c r="H185" s="54">
        <f t="shared" si="19"/>
        <v>8.4443589740654024E-2</v>
      </c>
      <c r="I185" s="54">
        <f t="shared" si="19"/>
        <v>9.0727990961804159E-2</v>
      </c>
      <c r="J185" s="54">
        <f t="shared" si="19"/>
        <v>7.5758335073855917E-2</v>
      </c>
      <c r="K185" s="39"/>
    </row>
    <row r="186" spans="1:11" ht="15" customHeight="1">
      <c r="A186" s="90">
        <v>135</v>
      </c>
      <c r="B186" s="43" t="s">
        <v>68</v>
      </c>
      <c r="C186" s="65" t="s">
        <v>69</v>
      </c>
      <c r="D186" s="54">
        <f t="shared" si="16"/>
        <v>0.23260969846786053</v>
      </c>
      <c r="E186" s="54"/>
      <c r="F186" s="54">
        <f t="shared" si="19"/>
        <v>0.19491466261419368</v>
      </c>
      <c r="G186" s="54">
        <f t="shared" si="19"/>
        <v>0.18906374079884983</v>
      </c>
      <c r="H186" s="54">
        <f t="shared" si="19"/>
        <v>0.20099680873595158</v>
      </c>
      <c r="I186" s="54">
        <f t="shared" si="19"/>
        <v>0.19631920592214036</v>
      </c>
      <c r="J186" s="54">
        <f t="shared" si="19"/>
        <v>0.19264475023933339</v>
      </c>
      <c r="K186" s="39"/>
    </row>
    <row r="187" spans="1:11" ht="15" customHeight="1">
      <c r="A187" s="90">
        <v>136</v>
      </c>
      <c r="B187" s="43" t="s">
        <v>70</v>
      </c>
      <c r="C187" s="65" t="s">
        <v>71</v>
      </c>
      <c r="D187" s="54">
        <f t="shared" si="16"/>
        <v>4.6567992592570107E-2</v>
      </c>
      <c r="E187" s="54"/>
      <c r="F187" s="54">
        <f t="shared" si="19"/>
        <v>4.8389038451111858E-2</v>
      </c>
      <c r="G187" s="54">
        <f t="shared" si="19"/>
        <v>4.764060828407686E-2</v>
      </c>
      <c r="H187" s="54">
        <f t="shared" si="19"/>
        <v>4.9123466027311852E-2</v>
      </c>
      <c r="I187" s="54">
        <f t="shared" si="19"/>
        <v>4.7667757412868342E-2</v>
      </c>
      <c r="J187" s="54">
        <f t="shared" si="19"/>
        <v>6.0757261891006137E-2</v>
      </c>
      <c r="K187" s="39"/>
    </row>
    <row r="188" spans="1:11" ht="15" customHeight="1">
      <c r="A188" s="90">
        <v>137</v>
      </c>
      <c r="B188" s="43" t="s">
        <v>72</v>
      </c>
      <c r="C188" s="65" t="s">
        <v>73</v>
      </c>
      <c r="D188" s="54">
        <f t="shared" si="16"/>
        <v>53.416026121212248</v>
      </c>
      <c r="E188" s="54"/>
      <c r="F188" s="54">
        <f t="shared" si="19"/>
        <v>53.513946443354079</v>
      </c>
      <c r="G188" s="54">
        <f t="shared" si="19"/>
        <v>54.481852055253341</v>
      </c>
      <c r="H188" s="54">
        <f t="shared" si="19"/>
        <v>55.005426706996928</v>
      </c>
      <c r="I188" s="54">
        <f t="shared" si="19"/>
        <v>54.949408943462608</v>
      </c>
      <c r="J188" s="54">
        <f t="shared" si="19"/>
        <v>54.471598315962176</v>
      </c>
      <c r="K188" s="39"/>
    </row>
    <row r="189" spans="1:11" ht="15" customHeight="1">
      <c r="A189" s="90">
        <v>138</v>
      </c>
      <c r="B189" s="43" t="s">
        <v>74</v>
      </c>
      <c r="C189" s="65" t="s">
        <v>75</v>
      </c>
      <c r="D189" s="54">
        <f t="shared" si="16"/>
        <v>0.22418937384463661</v>
      </c>
      <c r="E189" s="54"/>
      <c r="F189" s="54">
        <f t="shared" si="19"/>
        <v>0.20213512016417573</v>
      </c>
      <c r="G189" s="54">
        <f t="shared" si="19"/>
        <v>0.15934638313187369</v>
      </c>
      <c r="H189" s="54">
        <f t="shared" si="19"/>
        <v>0.14956668427008879</v>
      </c>
      <c r="I189" s="54">
        <f t="shared" si="19"/>
        <v>0.33997181683628958</v>
      </c>
      <c r="J189" s="54">
        <f t="shared" si="19"/>
        <v>0.26701283376942231</v>
      </c>
      <c r="K189" s="39"/>
    </row>
    <row r="190" spans="1:11" ht="15" customHeight="1">
      <c r="A190" s="90">
        <v>139</v>
      </c>
      <c r="B190" s="43" t="s">
        <v>76</v>
      </c>
      <c r="C190" s="65" t="s">
        <v>77</v>
      </c>
      <c r="D190" s="54">
        <f t="shared" si="16"/>
        <v>5.1624843643787409E-3</v>
      </c>
      <c r="E190" s="54"/>
      <c r="F190" s="54">
        <f t="shared" ref="F190:J199" si="20">F38/F$60*100</f>
        <v>1.0720690402727492E-2</v>
      </c>
      <c r="G190" s="54">
        <f t="shared" si="20"/>
        <v>1.0002177770204859E-2</v>
      </c>
      <c r="H190" s="54">
        <f t="shared" si="20"/>
        <v>9.6980653452216365E-3</v>
      </c>
      <c r="I190" s="54">
        <f t="shared" si="20"/>
        <v>9.8910022867028727E-3</v>
      </c>
      <c r="J190" s="54">
        <f t="shared" si="20"/>
        <v>1.0780464679517227E-2</v>
      </c>
      <c r="K190" s="39"/>
    </row>
    <row r="191" spans="1:11" ht="15" customHeight="1">
      <c r="A191" s="90">
        <v>140</v>
      </c>
      <c r="B191" s="43" t="s">
        <v>78</v>
      </c>
      <c r="C191" s="65" t="s">
        <v>79</v>
      </c>
      <c r="D191" s="54">
        <f t="shared" si="16"/>
        <v>0.71353727108599685</v>
      </c>
      <c r="E191" s="54"/>
      <c r="F191" s="54">
        <f t="shared" si="20"/>
        <v>0.71614310431458539</v>
      </c>
      <c r="G191" s="54">
        <f t="shared" si="20"/>
        <v>0.68188630291524122</v>
      </c>
      <c r="H191" s="54">
        <f t="shared" si="20"/>
        <v>0.72761294098678619</v>
      </c>
      <c r="I191" s="54">
        <f t="shared" si="20"/>
        <v>0.76155291251984703</v>
      </c>
      <c r="J191" s="54">
        <f t="shared" si="20"/>
        <v>0.77128205285459128</v>
      </c>
      <c r="K191" s="39"/>
    </row>
    <row r="192" spans="1:11" ht="15" customHeight="1">
      <c r="A192" s="90">
        <v>141</v>
      </c>
      <c r="B192" s="43" t="s">
        <v>80</v>
      </c>
      <c r="C192" s="65" t="s">
        <v>81</v>
      </c>
      <c r="D192" s="54">
        <f t="shared" ref="D192:D212" si="21">D40/D$60*100</f>
        <v>0.53370298689157636</v>
      </c>
      <c r="E192" s="54"/>
      <c r="F192" s="54">
        <f t="shared" si="20"/>
        <v>0.44416987062242486</v>
      </c>
      <c r="G192" s="54">
        <f t="shared" si="20"/>
        <v>0.44779998313937253</v>
      </c>
      <c r="H192" s="54">
        <f t="shared" si="20"/>
        <v>0.44791853209336391</v>
      </c>
      <c r="I192" s="54">
        <f t="shared" si="20"/>
        <v>0.46699117324240985</v>
      </c>
      <c r="J192" s="54">
        <f t="shared" si="20"/>
        <v>0.49606427421263866</v>
      </c>
      <c r="K192" s="39"/>
    </row>
    <row r="193" spans="1:11" ht="15" customHeight="1">
      <c r="A193" s="90">
        <v>142</v>
      </c>
      <c r="B193" s="43" t="s">
        <v>82</v>
      </c>
      <c r="C193" s="65" t="s">
        <v>83</v>
      </c>
      <c r="D193" s="54">
        <f t="shared" si="21"/>
        <v>0.55912400645590954</v>
      </c>
      <c r="E193" s="54"/>
      <c r="F193" s="54">
        <f t="shared" si="20"/>
        <v>0.68021798401100719</v>
      </c>
      <c r="G193" s="54">
        <f t="shared" si="20"/>
        <v>0.71107512897731673</v>
      </c>
      <c r="H193" s="54">
        <f t="shared" si="20"/>
        <v>0.70135656401617641</v>
      </c>
      <c r="I193" s="54">
        <f t="shared" si="20"/>
        <v>0.72821185554898227</v>
      </c>
      <c r="J193" s="54">
        <f t="shared" si="20"/>
        <v>0.75479354796776144</v>
      </c>
      <c r="K193" s="39"/>
    </row>
    <row r="194" spans="1:11" ht="15" customHeight="1">
      <c r="A194" s="90">
        <v>143</v>
      </c>
      <c r="B194" s="43" t="s">
        <v>84</v>
      </c>
      <c r="C194" s="65" t="s">
        <v>85</v>
      </c>
      <c r="D194" s="54">
        <f t="shared" si="21"/>
        <v>0.28170408024698451</v>
      </c>
      <c r="E194" s="54"/>
      <c r="F194" s="54">
        <f t="shared" si="20"/>
        <v>0.3039697726235302</v>
      </c>
      <c r="G194" s="54">
        <f t="shared" si="20"/>
        <v>0.23379315661911157</v>
      </c>
      <c r="H194" s="54">
        <f t="shared" si="20"/>
        <v>0.23818406491287994</v>
      </c>
      <c r="I194" s="54">
        <f t="shared" si="20"/>
        <v>0.25119511848570197</v>
      </c>
      <c r="J194" s="54">
        <f t="shared" si="20"/>
        <v>0.30971185380892419</v>
      </c>
      <c r="K194" s="39"/>
    </row>
    <row r="195" spans="1:11" ht="15" customHeight="1">
      <c r="A195" s="90">
        <v>144</v>
      </c>
      <c r="B195" s="43" t="s">
        <v>86</v>
      </c>
      <c r="C195" s="65" t="s">
        <v>87</v>
      </c>
      <c r="D195" s="54">
        <f t="shared" si="21"/>
        <v>0.82800373900952673</v>
      </c>
      <c r="E195" s="54"/>
      <c r="F195" s="54">
        <f t="shared" si="20"/>
        <v>0.85875361942579498</v>
      </c>
      <c r="G195" s="54">
        <f t="shared" si="20"/>
        <v>0.87618652671276354</v>
      </c>
      <c r="H195" s="54">
        <f t="shared" si="20"/>
        <v>0.87152956225276945</v>
      </c>
      <c r="I195" s="54">
        <f t="shared" si="20"/>
        <v>0.890542555970399</v>
      </c>
      <c r="J195" s="54">
        <f t="shared" si="20"/>
        <v>0.97474684240418641</v>
      </c>
      <c r="K195" s="39"/>
    </row>
    <row r="196" spans="1:11" ht="15" customHeight="1">
      <c r="A196" s="90">
        <v>145</v>
      </c>
      <c r="B196" s="43" t="s">
        <v>88</v>
      </c>
      <c r="C196" s="65" t="s">
        <v>89</v>
      </c>
      <c r="D196" s="54">
        <f t="shared" si="21"/>
        <v>1.3367854658037737</v>
      </c>
      <c r="E196" s="54"/>
      <c r="F196" s="54">
        <f t="shared" si="20"/>
        <v>1.3372046921983276</v>
      </c>
      <c r="G196" s="54">
        <f t="shared" si="20"/>
        <v>1.2832347994182167</v>
      </c>
      <c r="H196" s="54">
        <f t="shared" si="20"/>
        <v>1.2741026147705008</v>
      </c>
      <c r="I196" s="54">
        <f t="shared" si="20"/>
        <v>1.3103508595151501</v>
      </c>
      <c r="J196" s="54">
        <f t="shared" si="20"/>
        <v>1.3358444398221931</v>
      </c>
      <c r="K196" s="39"/>
    </row>
    <row r="197" spans="1:11" ht="15" customHeight="1">
      <c r="A197" s="90">
        <v>146</v>
      </c>
      <c r="B197" s="43" t="s">
        <v>90</v>
      </c>
      <c r="C197" s="65" t="s">
        <v>91</v>
      </c>
      <c r="D197" s="54">
        <f t="shared" si="21"/>
        <v>1.7102908015563123</v>
      </c>
      <c r="E197" s="54"/>
      <c r="F197" s="54">
        <f t="shared" si="20"/>
        <v>1.9742784211259103</v>
      </c>
      <c r="G197" s="54">
        <f t="shared" si="20"/>
        <v>2.0656275902091119</v>
      </c>
      <c r="H197" s="54">
        <f t="shared" si="20"/>
        <v>2.0384009954524345</v>
      </c>
      <c r="I197" s="54">
        <f t="shared" si="20"/>
        <v>2.0111305344892583</v>
      </c>
      <c r="J197" s="54">
        <f t="shared" si="20"/>
        <v>2.012874817163981</v>
      </c>
      <c r="K197" s="39"/>
    </row>
    <row r="198" spans="1:11" ht="15" customHeight="1">
      <c r="A198" s="90">
        <v>147</v>
      </c>
      <c r="B198" s="43" t="s">
        <v>92</v>
      </c>
      <c r="C198" s="65" t="s">
        <v>93</v>
      </c>
      <c r="D198" s="54">
        <f t="shared" si="21"/>
        <v>2.4746947924210665</v>
      </c>
      <c r="E198" s="54"/>
      <c r="F198" s="54">
        <f t="shared" si="20"/>
        <v>2.1914842250587334</v>
      </c>
      <c r="G198" s="54">
        <f t="shared" si="20"/>
        <v>1.904062160785533</v>
      </c>
      <c r="H198" s="54">
        <f t="shared" si="20"/>
        <v>2.3073595858499085</v>
      </c>
      <c r="I198" s="54">
        <f t="shared" si="20"/>
        <v>2.1742735997727087</v>
      </c>
      <c r="J198" s="54">
        <f t="shared" si="20"/>
        <v>2.077000108789588</v>
      </c>
      <c r="K198" s="39"/>
    </row>
    <row r="199" spans="1:11" ht="15" customHeight="1">
      <c r="A199" s="90">
        <v>148</v>
      </c>
      <c r="B199" s="43" t="s">
        <v>94</v>
      </c>
      <c r="C199" s="65" t="s">
        <v>95</v>
      </c>
      <c r="D199" s="54">
        <f t="shared" si="21"/>
        <v>3.7557367507475257</v>
      </c>
      <c r="E199" s="54"/>
      <c r="F199" s="54">
        <f t="shared" si="20"/>
        <v>3.4194832807621758</v>
      </c>
      <c r="G199" s="54">
        <f t="shared" si="20"/>
        <v>3.4430210298829111</v>
      </c>
      <c r="H199" s="54">
        <f t="shared" si="20"/>
        <v>3.5123653675698336</v>
      </c>
      <c r="I199" s="54">
        <f t="shared" si="20"/>
        <v>3.5873800303601806</v>
      </c>
      <c r="J199" s="54">
        <f t="shared" si="20"/>
        <v>3.5697997535652846</v>
      </c>
      <c r="K199" s="39"/>
    </row>
    <row r="200" spans="1:11" ht="15" customHeight="1">
      <c r="A200" s="90">
        <v>149</v>
      </c>
      <c r="B200" s="43" t="s">
        <v>96</v>
      </c>
      <c r="C200" s="65" t="s">
        <v>97</v>
      </c>
      <c r="D200" s="54">
        <f t="shared" si="21"/>
        <v>1.2452081184629333</v>
      </c>
      <c r="E200" s="54"/>
      <c r="F200" s="54">
        <f t="shared" ref="F200:J209" si="22">F48/F$60*100</f>
        <v>1.1390621477016667</v>
      </c>
      <c r="G200" s="54">
        <f t="shared" si="22"/>
        <v>1.148713792097384</v>
      </c>
      <c r="H200" s="54">
        <f t="shared" si="22"/>
        <v>1.1368173967624968</v>
      </c>
      <c r="I200" s="54">
        <f t="shared" si="22"/>
        <v>1.2061866658285247</v>
      </c>
      <c r="J200" s="54">
        <f t="shared" si="22"/>
        <v>1.2807218119233825</v>
      </c>
      <c r="K200" s="39"/>
    </row>
    <row r="201" spans="1:11" ht="15" customHeight="1">
      <c r="A201" s="90">
        <v>150</v>
      </c>
      <c r="B201" s="43" t="s">
        <v>98</v>
      </c>
      <c r="C201" s="65" t="s">
        <v>99</v>
      </c>
      <c r="D201" s="54">
        <f t="shared" si="21"/>
        <v>0.43653422568959643</v>
      </c>
      <c r="E201" s="54"/>
      <c r="F201" s="54">
        <f t="shared" si="22"/>
        <v>0.447398742890386</v>
      </c>
      <c r="G201" s="54">
        <f t="shared" si="22"/>
        <v>0.39321729696081464</v>
      </c>
      <c r="H201" s="54">
        <f t="shared" si="22"/>
        <v>0.38321555023532272</v>
      </c>
      <c r="I201" s="54">
        <f t="shared" si="22"/>
        <v>0.44087931884585868</v>
      </c>
      <c r="J201" s="54">
        <f t="shared" si="22"/>
        <v>0.62555418736226054</v>
      </c>
      <c r="K201" s="39"/>
    </row>
    <row r="202" spans="1:11" ht="15" customHeight="1">
      <c r="A202" s="90">
        <v>151</v>
      </c>
      <c r="B202" s="43" t="s">
        <v>100</v>
      </c>
      <c r="C202" s="65" t="s">
        <v>101</v>
      </c>
      <c r="D202" s="54">
        <f t="shared" si="21"/>
        <v>0.46408013653029201</v>
      </c>
      <c r="E202" s="54"/>
      <c r="F202" s="54">
        <f t="shared" si="22"/>
        <v>0.51159074474307864</v>
      </c>
      <c r="G202" s="54">
        <f t="shared" si="22"/>
        <v>0.48414615744379935</v>
      </c>
      <c r="H202" s="54">
        <f t="shared" si="22"/>
        <v>0.48480091205998188</v>
      </c>
      <c r="I202" s="54">
        <f t="shared" si="22"/>
        <v>0.5017020808767868</v>
      </c>
      <c r="J202" s="54">
        <f t="shared" si="22"/>
        <v>0.4471682874699961</v>
      </c>
      <c r="K202" s="39"/>
    </row>
    <row r="203" spans="1:11" ht="15" customHeight="1">
      <c r="A203" s="90">
        <v>152</v>
      </c>
      <c r="B203" s="43" t="s">
        <v>9</v>
      </c>
      <c r="C203" s="65" t="s">
        <v>102</v>
      </c>
      <c r="D203" s="54">
        <f t="shared" si="21"/>
        <v>0.55640919241667663</v>
      </c>
      <c r="E203" s="54"/>
      <c r="F203" s="54">
        <f t="shared" si="22"/>
        <v>0.42752607116480379</v>
      </c>
      <c r="G203" s="54">
        <f t="shared" si="22"/>
        <v>0.46265515639728177</v>
      </c>
      <c r="H203" s="54">
        <f t="shared" si="22"/>
        <v>0.45537061145905405</v>
      </c>
      <c r="I203" s="54">
        <f t="shared" si="22"/>
        <v>0.46458975050707385</v>
      </c>
      <c r="J203" s="54">
        <f t="shared" si="22"/>
        <v>0.47043717151415282</v>
      </c>
      <c r="K203" s="39"/>
    </row>
    <row r="204" spans="1:11" ht="15" customHeight="1">
      <c r="A204" s="90">
        <v>153</v>
      </c>
      <c r="B204" s="43" t="s">
        <v>103</v>
      </c>
      <c r="C204" s="65" t="s">
        <v>104</v>
      </c>
      <c r="D204" s="54">
        <f t="shared" si="21"/>
        <v>0.25276605710492694</v>
      </c>
      <c r="E204" s="54"/>
      <c r="F204" s="54">
        <f t="shared" si="22"/>
        <v>0.24034154087825926</v>
      </c>
      <c r="G204" s="54">
        <f t="shared" si="22"/>
        <v>0.2138509260503608</v>
      </c>
      <c r="H204" s="54">
        <f t="shared" si="22"/>
        <v>0.22132038596829057</v>
      </c>
      <c r="I204" s="54">
        <f t="shared" si="22"/>
        <v>0.2469471701388396</v>
      </c>
      <c r="J204" s="54">
        <f t="shared" si="22"/>
        <v>0.23555121524253081</v>
      </c>
      <c r="K204" s="39"/>
    </row>
    <row r="205" spans="1:11" ht="15" customHeight="1">
      <c r="A205" s="90">
        <v>154</v>
      </c>
      <c r="B205" s="43" t="s">
        <v>105</v>
      </c>
      <c r="C205" s="65" t="s">
        <v>106</v>
      </c>
      <c r="D205" s="54">
        <f t="shared" si="21"/>
        <v>0.15831824932714048</v>
      </c>
      <c r="E205" s="54"/>
      <c r="F205" s="54">
        <f t="shared" si="22"/>
        <v>0.14146556548669556</v>
      </c>
      <c r="G205" s="54">
        <f t="shared" si="22"/>
        <v>0.1374263464603617</v>
      </c>
      <c r="H205" s="54">
        <f t="shared" si="22"/>
        <v>0.14192983086008468</v>
      </c>
      <c r="I205" s="54">
        <f t="shared" si="22"/>
        <v>0.14424668974374855</v>
      </c>
      <c r="J205" s="54">
        <f t="shared" si="22"/>
        <v>0.15219802543586033</v>
      </c>
      <c r="K205" s="39"/>
    </row>
    <row r="206" spans="1:11" ht="15" customHeight="1">
      <c r="A206" s="90">
        <v>155</v>
      </c>
      <c r="B206" s="43" t="s">
        <v>107</v>
      </c>
      <c r="C206" s="65" t="s">
        <v>108</v>
      </c>
      <c r="D206" s="54">
        <f t="shared" si="21"/>
        <v>0.90795652688381401</v>
      </c>
      <c r="E206" s="54"/>
      <c r="F206" s="54">
        <f t="shared" si="22"/>
        <v>0.87444212721957315</v>
      </c>
      <c r="G206" s="54">
        <f t="shared" si="22"/>
        <v>0.83663460909706022</v>
      </c>
      <c r="H206" s="54">
        <f t="shared" si="22"/>
        <v>0.84465591715429644</v>
      </c>
      <c r="I206" s="54">
        <f t="shared" si="22"/>
        <v>0.86474105437444915</v>
      </c>
      <c r="J206" s="54">
        <f t="shared" si="22"/>
        <v>0.85101243763503664</v>
      </c>
      <c r="K206" s="39"/>
    </row>
    <row r="207" spans="1:11" ht="15" customHeight="1">
      <c r="A207" s="90">
        <v>156</v>
      </c>
      <c r="B207" s="43" t="s">
        <v>109</v>
      </c>
      <c r="C207" s="65" t="s">
        <v>110</v>
      </c>
      <c r="D207" s="54">
        <f t="shared" si="21"/>
        <v>0.39834493611307564</v>
      </c>
      <c r="E207" s="54"/>
      <c r="F207" s="54">
        <f t="shared" si="22"/>
        <v>0.37804372900756766</v>
      </c>
      <c r="G207" s="54">
        <f t="shared" si="22"/>
        <v>0.36620391937747282</v>
      </c>
      <c r="H207" s="54">
        <f t="shared" si="22"/>
        <v>0.36450348668733118</v>
      </c>
      <c r="I207" s="54">
        <f t="shared" si="22"/>
        <v>0.38389444863217392</v>
      </c>
      <c r="J207" s="54">
        <f t="shared" si="22"/>
        <v>0.40314225203386711</v>
      </c>
      <c r="K207" s="39"/>
    </row>
    <row r="208" spans="1:11" ht="15" customHeight="1">
      <c r="A208" s="90">
        <v>157</v>
      </c>
      <c r="B208" s="43" t="s">
        <v>111</v>
      </c>
      <c r="C208" s="65" t="s">
        <v>112</v>
      </c>
      <c r="D208" s="54">
        <f t="shared" si="21"/>
        <v>1.0513195444844046</v>
      </c>
      <c r="E208" s="54"/>
      <c r="F208" s="54">
        <f t="shared" si="22"/>
        <v>1.0274734010225712</v>
      </c>
      <c r="G208" s="54">
        <f t="shared" si="22"/>
        <v>0.93194300342440917</v>
      </c>
      <c r="H208" s="54">
        <f t="shared" si="22"/>
        <v>0.9007252306868101</v>
      </c>
      <c r="I208" s="54">
        <f t="shared" si="22"/>
        <v>0.87673851764995969</v>
      </c>
      <c r="J208" s="54">
        <f t="shared" si="22"/>
        <v>0.90018704246317205</v>
      </c>
      <c r="K208" s="39"/>
    </row>
    <row r="209" spans="1:11" ht="15" customHeight="1">
      <c r="A209" s="90">
        <v>158</v>
      </c>
      <c r="B209" s="43" t="s">
        <v>113</v>
      </c>
      <c r="C209" s="65" t="s">
        <v>114</v>
      </c>
      <c r="D209" s="54">
        <f t="shared" si="21"/>
        <v>0.63000325255926315</v>
      </c>
      <c r="E209" s="54"/>
      <c r="F209" s="54">
        <f t="shared" si="22"/>
        <v>0.57864950032430262</v>
      </c>
      <c r="G209" s="54">
        <f t="shared" si="22"/>
        <v>0.52737492737195035</v>
      </c>
      <c r="H209" s="54">
        <f t="shared" si="22"/>
        <v>0.5283337178022478</v>
      </c>
      <c r="I209" s="54">
        <f t="shared" si="22"/>
        <v>0.55207377383857237</v>
      </c>
      <c r="J209" s="54">
        <f t="shared" si="22"/>
        <v>0.4981181011833844</v>
      </c>
      <c r="K209" s="39"/>
    </row>
    <row r="210" spans="1:11" ht="15" customHeight="1">
      <c r="A210" s="90">
        <v>159</v>
      </c>
      <c r="B210" s="43" t="s">
        <v>115</v>
      </c>
      <c r="C210" s="65" t="s">
        <v>116</v>
      </c>
      <c r="D210" s="54">
        <f t="shared" si="21"/>
        <v>0.87158135989842489</v>
      </c>
      <c r="E210" s="54"/>
      <c r="F210" s="54">
        <f t="shared" ref="F210:J212" si="23">F58/F$60*100</f>
        <v>0.91971698840162353</v>
      </c>
      <c r="G210" s="54">
        <f t="shared" si="23"/>
        <v>0.84209929395854288</v>
      </c>
      <c r="H210" s="54">
        <f t="shared" si="23"/>
        <v>0.86863293024207844</v>
      </c>
      <c r="I210" s="54">
        <f t="shared" si="23"/>
        <v>0.89207324141145594</v>
      </c>
      <c r="J210" s="54">
        <f t="shared" si="23"/>
        <v>0.9170973410946599</v>
      </c>
      <c r="K210" s="39"/>
    </row>
    <row r="211" spans="1:11" ht="15" customHeight="1">
      <c r="A211" s="90">
        <v>160</v>
      </c>
      <c r="B211" s="43" t="s">
        <v>117</v>
      </c>
      <c r="C211" s="65" t="s">
        <v>118</v>
      </c>
      <c r="D211" s="54">
        <f t="shared" si="21"/>
        <v>0.92721540837816752</v>
      </c>
      <c r="E211" s="54"/>
      <c r="F211" s="54">
        <f t="shared" si="23"/>
        <v>0.8539800250088041</v>
      </c>
      <c r="G211" s="54">
        <f t="shared" si="23"/>
        <v>0.78594035565339548</v>
      </c>
      <c r="H211" s="54">
        <f t="shared" si="23"/>
        <v>0.80403724542610266</v>
      </c>
      <c r="I211" s="54">
        <f t="shared" si="23"/>
        <v>0.79402221678595286</v>
      </c>
      <c r="J211" s="54">
        <f t="shared" si="23"/>
        <v>0.71647109493098071</v>
      </c>
      <c r="K211" s="39"/>
    </row>
    <row r="212" spans="1:11" ht="15" customHeight="1">
      <c r="A212" s="90">
        <v>161</v>
      </c>
      <c r="B212" s="45"/>
      <c r="C212" s="66" t="s">
        <v>119</v>
      </c>
      <c r="D212" s="73">
        <f t="shared" si="21"/>
        <v>100</v>
      </c>
      <c r="E212" s="73"/>
      <c r="F212" s="73">
        <f t="shared" si="23"/>
        <v>100</v>
      </c>
      <c r="G212" s="73">
        <f t="shared" si="23"/>
        <v>100</v>
      </c>
      <c r="H212" s="73">
        <f t="shared" si="23"/>
        <v>100</v>
      </c>
      <c r="I212" s="73">
        <f t="shared" si="23"/>
        <v>100</v>
      </c>
      <c r="J212" s="73">
        <f t="shared" si="23"/>
        <v>100</v>
      </c>
      <c r="K212" s="39"/>
    </row>
    <row r="213" spans="1:11" ht="7.5" hidden="1" customHeight="1">
      <c r="A213" s="90"/>
      <c r="C213" s="42"/>
      <c r="K213" s="39"/>
    </row>
    <row r="214" spans="1:11" ht="15" hidden="1" customHeight="1">
      <c r="A214" s="90"/>
      <c r="B214" s="43" t="s">
        <v>122</v>
      </c>
      <c r="C214" s="65" t="s">
        <v>123</v>
      </c>
      <c r="D214" s="54">
        <f t="shared" ref="D214:D231" si="24">D64/D$60*100</f>
        <v>1.825959118005831</v>
      </c>
      <c r="E214" s="54"/>
      <c r="F214" s="54">
        <f t="shared" ref="F214:J223" si="25">F64/F$60*100</f>
        <v>1.9605687243851124</v>
      </c>
      <c r="G214" s="54">
        <f t="shared" si="25"/>
        <v>2.0230754240898152</v>
      </c>
      <c r="H214" s="54">
        <f t="shared" si="25"/>
        <v>2.3345640101039669</v>
      </c>
      <c r="I214" s="54">
        <f t="shared" si="25"/>
        <v>2.2235870285698773</v>
      </c>
      <c r="J214" s="54">
        <f t="shared" si="25"/>
        <v>2.2794881785709498</v>
      </c>
      <c r="K214" s="39"/>
    </row>
    <row r="215" spans="1:11" ht="15" hidden="1" customHeight="1">
      <c r="A215" s="90"/>
      <c r="B215" s="43" t="s">
        <v>124</v>
      </c>
      <c r="C215" s="65" t="s">
        <v>125</v>
      </c>
      <c r="D215" s="54">
        <f t="shared" si="24"/>
        <v>0.63774988086959816</v>
      </c>
      <c r="E215" s="54"/>
      <c r="F215" s="54">
        <f t="shared" si="25"/>
        <v>0.7263230722348587</v>
      </c>
      <c r="G215" s="54">
        <f t="shared" si="25"/>
        <v>0.81907193298532033</v>
      </c>
      <c r="H215" s="54">
        <f t="shared" si="25"/>
        <v>0.47812849747494784</v>
      </c>
      <c r="I215" s="54">
        <f t="shared" si="25"/>
        <v>0.49407537823290615</v>
      </c>
      <c r="J215" s="54">
        <f t="shared" si="25"/>
        <v>0.4635676723830387</v>
      </c>
      <c r="K215" s="39"/>
    </row>
    <row r="216" spans="1:11" ht="15" hidden="1" customHeight="1">
      <c r="A216" s="90"/>
      <c r="B216" s="43" t="s">
        <v>126</v>
      </c>
      <c r="C216" s="65" t="s">
        <v>127</v>
      </c>
      <c r="D216" s="54">
        <f t="shared" si="24"/>
        <v>23.797596119635926</v>
      </c>
      <c r="E216" s="54"/>
      <c r="F216" s="54">
        <f t="shared" si="25"/>
        <v>24.120910395467241</v>
      </c>
      <c r="G216" s="54">
        <f t="shared" si="25"/>
        <v>23.729759563817009</v>
      </c>
      <c r="H216" s="54">
        <f t="shared" si="25"/>
        <v>22.769442592560111</v>
      </c>
      <c r="I216" s="54">
        <f t="shared" si="25"/>
        <v>22.433342262073563</v>
      </c>
      <c r="J216" s="54">
        <f t="shared" si="25"/>
        <v>22.707775875756457</v>
      </c>
      <c r="K216" s="39"/>
    </row>
    <row r="217" spans="1:11" ht="15" hidden="1" customHeight="1">
      <c r="A217" s="90"/>
      <c r="B217" s="43" t="s">
        <v>128</v>
      </c>
      <c r="C217" s="65" t="s">
        <v>129</v>
      </c>
      <c r="D217" s="54">
        <f t="shared" si="24"/>
        <v>53.640215495056879</v>
      </c>
      <c r="E217" s="54"/>
      <c r="F217" s="54">
        <f t="shared" si="25"/>
        <v>53.716081563518259</v>
      </c>
      <c r="G217" s="54">
        <f t="shared" si="25"/>
        <v>54.641198438385217</v>
      </c>
      <c r="H217" s="54">
        <f t="shared" si="25"/>
        <v>55.154993391267013</v>
      </c>
      <c r="I217" s="54">
        <f t="shared" si="25"/>
        <v>55.289380760298897</v>
      </c>
      <c r="J217" s="54">
        <f t="shared" si="25"/>
        <v>54.738611149731597</v>
      </c>
      <c r="K217" s="39"/>
    </row>
    <row r="218" spans="1:11" ht="15" hidden="1" customHeight="1">
      <c r="A218" s="90"/>
      <c r="B218" s="43" t="s">
        <v>130</v>
      </c>
      <c r="C218" s="65" t="s">
        <v>131</v>
      </c>
      <c r="D218" s="54">
        <f t="shared" si="24"/>
        <v>0.71869975545037568</v>
      </c>
      <c r="E218" s="54"/>
      <c r="F218" s="54">
        <f t="shared" si="25"/>
        <v>0.72686379471731288</v>
      </c>
      <c r="G218" s="54">
        <f t="shared" si="25"/>
        <v>0.69188848068544606</v>
      </c>
      <c r="H218" s="54">
        <f t="shared" si="25"/>
        <v>0.73731100633200786</v>
      </c>
      <c r="I218" s="54">
        <f t="shared" si="25"/>
        <v>0.77144391480654995</v>
      </c>
      <c r="J218" s="54">
        <f t="shared" si="25"/>
        <v>0.78206251753410849</v>
      </c>
      <c r="K218" s="39"/>
    </row>
    <row r="219" spans="1:11" ht="15" hidden="1" customHeight="1">
      <c r="A219" s="90"/>
      <c r="B219" s="43" t="s">
        <v>132</v>
      </c>
      <c r="C219" s="65" t="s">
        <v>133</v>
      </c>
      <c r="D219" s="54">
        <f t="shared" si="24"/>
        <v>1.0928269933474859</v>
      </c>
      <c r="E219" s="54"/>
      <c r="F219" s="54">
        <f t="shared" si="25"/>
        <v>1.124387854633432</v>
      </c>
      <c r="G219" s="54">
        <f t="shared" si="25"/>
        <v>1.1588751121166891</v>
      </c>
      <c r="H219" s="54">
        <f t="shared" si="25"/>
        <v>1.1492750961095402</v>
      </c>
      <c r="I219" s="54">
        <f t="shared" si="25"/>
        <v>1.1952030287913922</v>
      </c>
      <c r="J219" s="54">
        <f t="shared" si="25"/>
        <v>1.2508578221804001</v>
      </c>
      <c r="K219" s="39"/>
    </row>
    <row r="220" spans="1:11" ht="15" hidden="1" customHeight="1">
      <c r="A220" s="90"/>
      <c r="B220" s="43" t="s">
        <v>134</v>
      </c>
      <c r="C220" s="65" t="s">
        <v>135</v>
      </c>
      <c r="D220" s="54">
        <f t="shared" si="24"/>
        <v>2.446493285060285</v>
      </c>
      <c r="E220" s="54"/>
      <c r="F220" s="54">
        <f t="shared" si="25"/>
        <v>2.499928084247653</v>
      </c>
      <c r="G220" s="54">
        <f t="shared" si="25"/>
        <v>2.3932144827500914</v>
      </c>
      <c r="H220" s="54">
        <f t="shared" si="25"/>
        <v>2.3838162419361502</v>
      </c>
      <c r="I220" s="54">
        <f t="shared" si="25"/>
        <v>2.4520885339712506</v>
      </c>
      <c r="J220" s="54">
        <f t="shared" si="25"/>
        <v>2.6203031360353033</v>
      </c>
      <c r="K220" s="39"/>
    </row>
    <row r="221" spans="1:11" ht="15" hidden="1" customHeight="1">
      <c r="A221" s="90"/>
      <c r="B221" s="43" t="s">
        <v>136</v>
      </c>
      <c r="C221" s="65" t="s">
        <v>137</v>
      </c>
      <c r="D221" s="54">
        <f t="shared" si="24"/>
        <v>9.6224646888774341</v>
      </c>
      <c r="E221" s="54"/>
      <c r="F221" s="54">
        <f t="shared" si="25"/>
        <v>9.1717068175388725</v>
      </c>
      <c r="G221" s="54">
        <f t="shared" si="25"/>
        <v>8.9546418699357524</v>
      </c>
      <c r="H221" s="54">
        <f t="shared" si="25"/>
        <v>9.378158895869996</v>
      </c>
      <c r="I221" s="54">
        <f t="shared" si="25"/>
        <v>9.419850149296531</v>
      </c>
      <c r="J221" s="54">
        <f t="shared" si="25"/>
        <v>9.5659506788044961</v>
      </c>
      <c r="K221" s="39"/>
    </row>
    <row r="222" spans="1:11" ht="15" hidden="1" customHeight="1">
      <c r="A222" s="90"/>
      <c r="B222" s="43" t="s">
        <v>100</v>
      </c>
      <c r="C222" s="65" t="s">
        <v>138</v>
      </c>
      <c r="D222" s="54">
        <f t="shared" si="24"/>
        <v>0.46408013653029201</v>
      </c>
      <c r="E222" s="54"/>
      <c r="F222" s="54">
        <f t="shared" si="25"/>
        <v>0.51159074474307864</v>
      </c>
      <c r="G222" s="54">
        <f t="shared" si="25"/>
        <v>0.48414615744379935</v>
      </c>
      <c r="H222" s="54">
        <f t="shared" si="25"/>
        <v>0.48480091205998188</v>
      </c>
      <c r="I222" s="54">
        <f t="shared" si="25"/>
        <v>0.5017020808767868</v>
      </c>
      <c r="J222" s="54">
        <f t="shared" si="25"/>
        <v>0.4471682874699961</v>
      </c>
      <c r="K222" s="39"/>
    </row>
    <row r="223" spans="1:11" ht="15" hidden="1" customHeight="1">
      <c r="A223" s="90"/>
      <c r="B223" s="43" t="s">
        <v>9</v>
      </c>
      <c r="C223" s="65" t="s">
        <v>139</v>
      </c>
      <c r="D223" s="54">
        <f t="shared" si="24"/>
        <v>0.55640919241667663</v>
      </c>
      <c r="E223" s="54"/>
      <c r="F223" s="54">
        <f t="shared" si="25"/>
        <v>0.42752607116480379</v>
      </c>
      <c r="G223" s="54">
        <f t="shared" si="25"/>
        <v>0.46265515639728177</v>
      </c>
      <c r="H223" s="54">
        <f t="shared" si="25"/>
        <v>0.45537061145905405</v>
      </c>
      <c r="I223" s="54">
        <f t="shared" si="25"/>
        <v>0.46458975050707385</v>
      </c>
      <c r="J223" s="54">
        <f t="shared" si="25"/>
        <v>0.47043717151415282</v>
      </c>
      <c r="K223" s="39"/>
    </row>
    <row r="224" spans="1:11" ht="15" hidden="1" customHeight="1">
      <c r="A224" s="90"/>
      <c r="B224" s="43" t="s">
        <v>103</v>
      </c>
      <c r="C224" s="65" t="s">
        <v>140</v>
      </c>
      <c r="D224" s="54">
        <f t="shared" si="24"/>
        <v>0.25276605710492694</v>
      </c>
      <c r="E224" s="54"/>
      <c r="F224" s="54">
        <f t="shared" ref="F224:J231" si="26">F74/F$60*100</f>
        <v>0.24034154087825926</v>
      </c>
      <c r="G224" s="54">
        <f t="shared" si="26"/>
        <v>0.2138509260503608</v>
      </c>
      <c r="H224" s="54">
        <f t="shared" si="26"/>
        <v>0.22132038596829057</v>
      </c>
      <c r="I224" s="54">
        <f t="shared" si="26"/>
        <v>0.2469471701388396</v>
      </c>
      <c r="J224" s="54">
        <f t="shared" si="26"/>
        <v>0.23555121524253081</v>
      </c>
      <c r="K224" s="39"/>
    </row>
    <row r="225" spans="1:11" ht="15" hidden="1" customHeight="1">
      <c r="A225" s="90"/>
      <c r="B225" s="43" t="s">
        <v>105</v>
      </c>
      <c r="C225" s="65" t="s">
        <v>141</v>
      </c>
      <c r="D225" s="54">
        <f t="shared" si="24"/>
        <v>0.15831824932714048</v>
      </c>
      <c r="E225" s="54"/>
      <c r="F225" s="54">
        <f t="shared" si="26"/>
        <v>0.14146556548669556</v>
      </c>
      <c r="G225" s="54">
        <f t="shared" si="26"/>
        <v>0.1374263464603617</v>
      </c>
      <c r="H225" s="54">
        <f t="shared" si="26"/>
        <v>0.14192983086008468</v>
      </c>
      <c r="I225" s="54">
        <f t="shared" si="26"/>
        <v>0.14424668974374855</v>
      </c>
      <c r="J225" s="54">
        <f t="shared" si="26"/>
        <v>0.15219802543586033</v>
      </c>
      <c r="K225" s="39"/>
    </row>
    <row r="226" spans="1:11" ht="15" hidden="1" customHeight="1">
      <c r="A226" s="90"/>
      <c r="B226" s="43" t="s">
        <v>107</v>
      </c>
      <c r="C226" s="65" t="s">
        <v>142</v>
      </c>
      <c r="D226" s="54">
        <f t="shared" si="24"/>
        <v>0.90795652688381401</v>
      </c>
      <c r="E226" s="54"/>
      <c r="F226" s="54">
        <f t="shared" si="26"/>
        <v>0.87444212721957315</v>
      </c>
      <c r="G226" s="54">
        <f t="shared" si="26"/>
        <v>0.83663460909706022</v>
      </c>
      <c r="H226" s="54">
        <f t="shared" si="26"/>
        <v>0.84465591715429644</v>
      </c>
      <c r="I226" s="54">
        <f t="shared" si="26"/>
        <v>0.86474105437444915</v>
      </c>
      <c r="J226" s="54">
        <f t="shared" si="26"/>
        <v>0.85101243763503664</v>
      </c>
      <c r="K226" s="39"/>
    </row>
    <row r="227" spans="1:11" ht="15" hidden="1" customHeight="1">
      <c r="A227" s="90"/>
      <c r="B227" s="43" t="s">
        <v>143</v>
      </c>
      <c r="C227" s="65" t="s">
        <v>144</v>
      </c>
      <c r="D227" s="54">
        <f t="shared" si="24"/>
        <v>0.39834493611307564</v>
      </c>
      <c r="E227" s="54"/>
      <c r="F227" s="54">
        <f t="shared" si="26"/>
        <v>0.37804372900756766</v>
      </c>
      <c r="G227" s="54">
        <f t="shared" si="26"/>
        <v>0.36620391937747282</v>
      </c>
      <c r="H227" s="54">
        <f t="shared" si="26"/>
        <v>0.36450348668733118</v>
      </c>
      <c r="I227" s="54">
        <f t="shared" si="26"/>
        <v>0.38389444863217392</v>
      </c>
      <c r="J227" s="54">
        <f t="shared" si="26"/>
        <v>0.40314225203386711</v>
      </c>
      <c r="K227" s="39"/>
    </row>
    <row r="228" spans="1:11" ht="15" hidden="1" customHeight="1">
      <c r="A228" s="90"/>
      <c r="B228" s="43" t="s">
        <v>111</v>
      </c>
      <c r="C228" s="65" t="s">
        <v>145</v>
      </c>
      <c r="D228" s="54">
        <f t="shared" si="24"/>
        <v>1.0513195444844046</v>
      </c>
      <c r="E228" s="54"/>
      <c r="F228" s="54">
        <f t="shared" si="26"/>
        <v>1.0274734010225712</v>
      </c>
      <c r="G228" s="54">
        <f t="shared" si="26"/>
        <v>0.93194300342440917</v>
      </c>
      <c r="H228" s="54">
        <f t="shared" si="26"/>
        <v>0.9007252306868101</v>
      </c>
      <c r="I228" s="54">
        <f t="shared" si="26"/>
        <v>0.87673851764995969</v>
      </c>
      <c r="J228" s="54">
        <f t="shared" si="26"/>
        <v>0.90018704246317205</v>
      </c>
      <c r="K228" s="39"/>
    </row>
    <row r="229" spans="1:11" ht="15" hidden="1" customHeight="1">
      <c r="A229" s="90"/>
      <c r="B229" s="43" t="s">
        <v>113</v>
      </c>
      <c r="C229" s="65" t="s">
        <v>146</v>
      </c>
      <c r="D229" s="54">
        <f t="shared" si="24"/>
        <v>0.63000325255926315</v>
      </c>
      <c r="E229" s="54"/>
      <c r="F229" s="54">
        <f t="shared" si="26"/>
        <v>0.57864950032430262</v>
      </c>
      <c r="G229" s="54">
        <f t="shared" si="26"/>
        <v>0.52737492737195035</v>
      </c>
      <c r="H229" s="54">
        <f t="shared" si="26"/>
        <v>0.5283337178022478</v>
      </c>
      <c r="I229" s="54">
        <f t="shared" si="26"/>
        <v>0.55207377383857237</v>
      </c>
      <c r="J229" s="54">
        <f t="shared" si="26"/>
        <v>0.4981181011833844</v>
      </c>
      <c r="K229" s="39"/>
    </row>
    <row r="230" spans="1:11" ht="15" hidden="1" customHeight="1">
      <c r="A230" s="90"/>
      <c r="B230" s="43" t="s">
        <v>115</v>
      </c>
      <c r="C230" s="65" t="s">
        <v>147</v>
      </c>
      <c r="D230" s="54">
        <f t="shared" si="24"/>
        <v>0.87158135989842489</v>
      </c>
      <c r="E230" s="54"/>
      <c r="F230" s="54">
        <f t="shared" si="26"/>
        <v>0.91971698840162353</v>
      </c>
      <c r="G230" s="54">
        <f t="shared" si="26"/>
        <v>0.84209929395854288</v>
      </c>
      <c r="H230" s="54">
        <f t="shared" si="26"/>
        <v>0.86863293024207844</v>
      </c>
      <c r="I230" s="54">
        <f t="shared" si="26"/>
        <v>0.89207324141145594</v>
      </c>
      <c r="J230" s="54">
        <f t="shared" si="26"/>
        <v>0.9170973410946599</v>
      </c>
      <c r="K230" s="39"/>
    </row>
    <row r="231" spans="1:11" ht="15" hidden="1" customHeight="1">
      <c r="A231" s="90"/>
      <c r="B231" s="43" t="s">
        <v>117</v>
      </c>
      <c r="C231" s="65" t="s">
        <v>118</v>
      </c>
      <c r="D231" s="54">
        <f t="shared" si="24"/>
        <v>0.92721540837816752</v>
      </c>
      <c r="E231" s="54"/>
      <c r="F231" s="54">
        <f t="shared" si="26"/>
        <v>0.8539800250088041</v>
      </c>
      <c r="G231" s="54">
        <f t="shared" si="26"/>
        <v>0.78594035565339548</v>
      </c>
      <c r="H231" s="54">
        <f t="shared" si="26"/>
        <v>0.80403724542610266</v>
      </c>
      <c r="I231" s="54">
        <f t="shared" si="26"/>
        <v>0.79402221678595286</v>
      </c>
      <c r="J231" s="54">
        <f t="shared" si="26"/>
        <v>0.71647109493098071</v>
      </c>
      <c r="K231" s="39"/>
    </row>
    <row r="232" spans="1:11" ht="15" hidden="1" customHeight="1">
      <c r="A232" s="90"/>
      <c r="B232" s="45"/>
      <c r="C232" s="66" t="s">
        <v>119</v>
      </c>
      <c r="D232" s="73">
        <f>SUM(D214:D231)</f>
        <v>99.999999999999986</v>
      </c>
      <c r="E232" s="73"/>
      <c r="F232" s="73">
        <f t="shared" ref="F232:J232" si="27">SUM(F214:F231)</f>
        <v>100.00000000000003</v>
      </c>
      <c r="G232" s="73">
        <f t="shared" si="27"/>
        <v>99.999999999999972</v>
      </c>
      <c r="H232" s="73">
        <f t="shared" si="27"/>
        <v>100</v>
      </c>
      <c r="I232" s="73">
        <f t="shared" si="27"/>
        <v>99.999999999999986</v>
      </c>
      <c r="J232" s="73">
        <f t="shared" si="27"/>
        <v>100.00000000000001</v>
      </c>
      <c r="K232" s="39"/>
    </row>
    <row r="233" spans="1:11" hidden="1" collapsed="1">
      <c r="A233" s="39"/>
      <c r="K233" s="39"/>
    </row>
    <row r="234" spans="1:11">
      <c r="A234" s="39"/>
      <c r="K234" s="39"/>
    </row>
    <row r="235" spans="1:11">
      <c r="A235" s="39"/>
      <c r="K235" s="39"/>
    </row>
    <row r="236" spans="1:11">
      <c r="A236" s="39"/>
      <c r="K236" s="39"/>
    </row>
    <row r="237" spans="1:11">
      <c r="A237" s="39"/>
      <c r="K237" s="39"/>
    </row>
    <row r="238" spans="1:11">
      <c r="A238" s="39"/>
      <c r="K238" s="39"/>
    </row>
    <row r="239" spans="1:11">
      <c r="A239" s="39"/>
      <c r="K239" s="39"/>
    </row>
    <row r="240" spans="1:11">
      <c r="A240" s="39"/>
      <c r="K240" s="39"/>
    </row>
    <row r="241" spans="1:11">
      <c r="A241" s="39"/>
      <c r="K241" s="39"/>
    </row>
    <row r="242" spans="1:11">
      <c r="A242" s="39"/>
      <c r="K242" s="39"/>
    </row>
    <row r="243" spans="1:11">
      <c r="A243" s="39"/>
      <c r="K243" s="39"/>
    </row>
    <row r="244" spans="1:11">
      <c r="A244" s="39"/>
      <c r="K244" s="39"/>
    </row>
    <row r="245" spans="1:11">
      <c r="A245" s="39"/>
      <c r="K245" s="39"/>
    </row>
    <row r="246" spans="1:11">
      <c r="A246" s="39"/>
      <c r="K246" s="39"/>
    </row>
    <row r="247" spans="1:11">
      <c r="A247" s="39"/>
      <c r="K247" s="39"/>
    </row>
    <row r="248" spans="1:11">
      <c r="A248" s="39"/>
      <c r="K248" s="39"/>
    </row>
    <row r="249" spans="1:11">
      <c r="A249" s="39"/>
      <c r="K249" s="39"/>
    </row>
    <row r="250" spans="1:11">
      <c r="A250" s="39"/>
      <c r="K250" s="39"/>
    </row>
    <row r="251" spans="1:11">
      <c r="A251" s="39"/>
      <c r="K251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1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27" t="s">
        <v>9</v>
      </c>
      <c r="B1" s="28" t="s">
        <v>487</v>
      </c>
      <c r="C1" s="28"/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11</v>
      </c>
      <c r="B3" s="60" t="s">
        <v>12</v>
      </c>
      <c r="C3" s="60"/>
      <c r="K3" s="31"/>
    </row>
    <row r="4" spans="1:11" s="34" customFormat="1" ht="18" customHeight="1">
      <c r="A4" s="74" t="s">
        <v>415</v>
      </c>
      <c r="B4" s="75" t="s">
        <v>289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41" customFormat="1" ht="21" customHeight="1">
      <c r="D7" s="128" t="s">
        <v>240</v>
      </c>
      <c r="E7" s="40"/>
      <c r="F7" s="40"/>
      <c r="G7" s="40"/>
      <c r="H7" s="40"/>
      <c r="I7" s="40"/>
    </row>
    <row r="8" spans="1:11" ht="15" customHeight="1">
      <c r="A8" s="90">
        <v>1</v>
      </c>
      <c r="B8" s="43" t="s">
        <v>16</v>
      </c>
      <c r="C8" s="65" t="s">
        <v>17</v>
      </c>
      <c r="D8" s="67">
        <f>'2.1.1'!D8-'2.1.2'!D8</f>
        <v>10465.743571763012</v>
      </c>
      <c r="E8" s="67">
        <f>'2.1.1'!E8-'2.1.2'!E8</f>
        <v>0</v>
      </c>
      <c r="F8" s="67">
        <f>'2.1.1'!F8-'2.1.2'!F8</f>
        <v>11903.601351771453</v>
      </c>
      <c r="G8" s="67">
        <f>'2.1.1'!G8-'2.1.2'!G8</f>
        <v>12624.745262686783</v>
      </c>
      <c r="H8" s="67">
        <f>'2.1.1'!H8-'2.1.2'!H8</f>
        <v>13690.729423025405</v>
      </c>
      <c r="I8" s="67">
        <f>'2.1.1'!I8-'2.1.2'!I8</f>
        <v>13250.214904075077</v>
      </c>
      <c r="J8" s="67">
        <f>'2.1.1'!J8-'2.1.2'!J8</f>
        <v>13835.076523639273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f>'2.1.1'!D9-'2.1.2'!D9</f>
        <v>118.95478146150401</v>
      </c>
      <c r="E9" s="67">
        <f>'2.1.1'!E9-'2.1.2'!E9</f>
        <v>0</v>
      </c>
      <c r="F9" s="67">
        <f>'2.1.1'!F9-'2.1.2'!F9</f>
        <v>1050.2305895409886</v>
      </c>
      <c r="G9" s="67">
        <f>'2.1.1'!G9-'2.1.2'!G9</f>
        <v>1141.2425177809509</v>
      </c>
      <c r="H9" s="67">
        <f>'2.1.1'!H9-'2.1.2'!H9</f>
        <v>896.41261742984773</v>
      </c>
      <c r="I9" s="67">
        <f>'2.1.1'!I9-'2.1.2'!I9</f>
        <v>866.37551928786525</v>
      </c>
      <c r="J9" s="67">
        <f>'2.1.1'!J9-'2.1.2'!J9</f>
        <v>880.54505937847944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f>'2.1.1'!D10-'2.1.2'!D10</f>
        <v>152.73323012353092</v>
      </c>
      <c r="E10" s="67">
        <f>'2.1.1'!E10-'2.1.2'!E10</f>
        <v>0</v>
      </c>
      <c r="F10" s="67">
        <f>'2.1.1'!F10-'2.1.2'!F10</f>
        <v>185.70583122110611</v>
      </c>
      <c r="G10" s="67">
        <f>'2.1.1'!G10-'2.1.2'!G10</f>
        <v>194.61358889135749</v>
      </c>
      <c r="H10" s="67">
        <f>'2.1.1'!H10-'2.1.2'!H10</f>
        <v>190.78518135647261</v>
      </c>
      <c r="I10" s="67">
        <f>'2.1.1'!I10-'2.1.2'!I10</f>
        <v>204.87345654127381</v>
      </c>
      <c r="J10" s="67">
        <f>'2.1.1'!J10-'2.1.2'!J10</f>
        <v>231.42268074693317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f>'2.1.1'!D11-'2.1.2'!D11</f>
        <v>4730.8118091758079</v>
      </c>
      <c r="E11" s="67">
        <f>'2.1.1'!E11-'2.1.2'!E11</f>
        <v>0</v>
      </c>
      <c r="F11" s="67">
        <f>'2.1.1'!F11-'2.1.2'!F11</f>
        <v>4702.9865909086902</v>
      </c>
      <c r="G11" s="67">
        <f>'2.1.1'!G11-'2.1.2'!G11</f>
        <v>5012.6789482951799</v>
      </c>
      <c r="H11" s="67">
        <f>'2.1.1'!H11-'2.1.2'!H11</f>
        <v>3806.6781879653054</v>
      </c>
      <c r="I11" s="67">
        <f>'2.1.1'!I11-'2.1.2'!I11</f>
        <v>4227.0979494281601</v>
      </c>
      <c r="J11" s="67">
        <f>'2.1.1'!J11-'2.1.2'!J11</f>
        <v>4166.4689469873811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f>'2.1.1'!D12-'2.1.2'!D12</f>
        <v>21300.056997070635</v>
      </c>
      <c r="E12" s="67">
        <f>'2.1.1'!E12-'2.1.2'!E12</f>
        <v>0</v>
      </c>
      <c r="F12" s="67">
        <f>'2.1.1'!F12-'2.1.2'!F12</f>
        <v>29701.362330911488</v>
      </c>
      <c r="G12" s="67">
        <f>'2.1.1'!G12-'2.1.2'!G12</f>
        <v>31185.687403429765</v>
      </c>
      <c r="H12" s="67">
        <f>'2.1.1'!H12-'2.1.2'!H12</f>
        <v>34130.734956615532</v>
      </c>
      <c r="I12" s="67">
        <f>'2.1.1'!I12-'2.1.2'!I12</f>
        <v>33912.5451601026</v>
      </c>
      <c r="J12" s="67">
        <f>'2.1.1'!J12-'2.1.2'!J12</f>
        <v>33234.968711724418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f>'2.1.1'!D13-'2.1.2'!D13</f>
        <v>1982.3077782629848</v>
      </c>
      <c r="E13" s="67">
        <f>'2.1.1'!E13-'2.1.2'!E13</f>
        <v>0</v>
      </c>
      <c r="F13" s="67">
        <f>'2.1.1'!F13-'2.1.2'!F13</f>
        <v>4285.2233887129532</v>
      </c>
      <c r="G13" s="67">
        <f>'2.1.1'!G13-'2.1.2'!G13</f>
        <v>4802.3804116419487</v>
      </c>
      <c r="H13" s="67">
        <f>'2.1.1'!H13-'2.1.2'!H13</f>
        <v>3627.9923158365536</v>
      </c>
      <c r="I13" s="67">
        <f>'2.1.1'!I13-'2.1.2'!I13</f>
        <v>3453.1850457499095</v>
      </c>
      <c r="J13" s="67">
        <f>'2.1.1'!J13-'2.1.2'!J13</f>
        <v>3960.0624957877299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f>'2.1.1'!D14-'2.1.2'!D14</f>
        <v>3730.2519513932693</v>
      </c>
      <c r="E14" s="67">
        <f>'2.1.1'!E14-'2.1.2'!E14</f>
        <v>0</v>
      </c>
      <c r="F14" s="67">
        <f>'2.1.1'!F14-'2.1.2'!F14</f>
        <v>4851.6122660617748</v>
      </c>
      <c r="G14" s="67">
        <f>'2.1.1'!G14-'2.1.2'!G14</f>
        <v>4727.8690171699509</v>
      </c>
      <c r="H14" s="67">
        <f>'2.1.1'!H14-'2.1.2'!H14</f>
        <v>4803.9049169527516</v>
      </c>
      <c r="I14" s="67">
        <f>'2.1.1'!I14-'2.1.2'!I14</f>
        <v>4780.5440225130096</v>
      </c>
      <c r="J14" s="67">
        <f>'2.1.1'!J14-'2.1.2'!J14</f>
        <v>4871.0363265969954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f>'2.1.1'!D15-'2.1.2'!D15</f>
        <v>1952.1599366112625</v>
      </c>
      <c r="E15" s="67">
        <f>'2.1.1'!E15-'2.1.2'!E15</f>
        <v>0</v>
      </c>
      <c r="F15" s="67">
        <f>'2.1.1'!F15-'2.1.2'!F15</f>
        <v>2203.1706284052107</v>
      </c>
      <c r="G15" s="67">
        <f>'2.1.1'!G15-'2.1.2'!G15</f>
        <v>2081.9784663940272</v>
      </c>
      <c r="H15" s="67">
        <f>'2.1.1'!H15-'2.1.2'!H15</f>
        <v>2016.3625839468407</v>
      </c>
      <c r="I15" s="67">
        <f>'2.1.1'!I15-'2.1.2'!I15</f>
        <v>2120.637011779399</v>
      </c>
      <c r="J15" s="67">
        <f>'2.1.1'!J15-'2.1.2'!J15</f>
        <v>2138.2770080362675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f>'2.1.1'!D16-'2.1.2'!D16</f>
        <v>2693.9653189712826</v>
      </c>
      <c r="E16" s="67">
        <f>'2.1.1'!E16-'2.1.2'!E16</f>
        <v>0</v>
      </c>
      <c r="F16" s="67">
        <f>'2.1.1'!F16-'2.1.2'!F16</f>
        <v>2701.9083929727358</v>
      </c>
      <c r="G16" s="67">
        <f>'2.1.1'!G16-'2.1.2'!G16</f>
        <v>2728.9387089866268</v>
      </c>
      <c r="H16" s="67">
        <f>'2.1.1'!H16-'2.1.2'!H16</f>
        <v>2598.1719385777478</v>
      </c>
      <c r="I16" s="67">
        <f>'2.1.1'!I16-'2.1.2'!I16</f>
        <v>2535.2908310516113</v>
      </c>
      <c r="J16" s="67">
        <f>'2.1.1'!J16-'2.1.2'!J16</f>
        <v>2552.7821411500008</v>
      </c>
    </row>
    <row r="17" spans="1:11" ht="15" customHeight="1">
      <c r="A17" s="90">
        <v>10</v>
      </c>
      <c r="B17" s="43" t="s">
        <v>34</v>
      </c>
      <c r="C17" s="65" t="s">
        <v>35</v>
      </c>
      <c r="D17" s="67">
        <f>'2.1.1'!D17-'2.1.2'!D17</f>
        <v>9150.1673200210626</v>
      </c>
      <c r="E17" s="67">
        <f>'2.1.1'!E17-'2.1.2'!E17</f>
        <v>0</v>
      </c>
      <c r="F17" s="67">
        <f>'2.1.1'!F17-'2.1.2'!F17</f>
        <v>10376.74433940882</v>
      </c>
      <c r="G17" s="67">
        <f>'2.1.1'!G17-'2.1.2'!G17</f>
        <v>10186.841001224417</v>
      </c>
      <c r="H17" s="67">
        <f>'2.1.1'!H17-'2.1.2'!H17</f>
        <v>9719.9531973818575</v>
      </c>
      <c r="I17" s="67">
        <f>'2.1.1'!I17-'2.1.2'!I17</f>
        <v>9722.546907360027</v>
      </c>
      <c r="J17" s="67">
        <f>'2.1.1'!J17-'2.1.2'!J17</f>
        <v>9809.1275297457378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67">
        <f>'2.1.1'!D18-'2.1.2'!D18</f>
        <v>316.51984788432856</v>
      </c>
      <c r="E18" s="67">
        <f>'2.1.1'!E18-'2.1.2'!E18</f>
        <v>0</v>
      </c>
      <c r="F18" s="67">
        <f>'2.1.1'!F18-'2.1.2'!F18</f>
        <v>258.42606225313887</v>
      </c>
      <c r="G18" s="67">
        <f>'2.1.1'!G18-'2.1.2'!G18</f>
        <v>258.29744762170412</v>
      </c>
      <c r="H18" s="67">
        <f>'2.1.1'!H18-'2.1.2'!H18</f>
        <v>277.71769222007185</v>
      </c>
      <c r="I18" s="67">
        <f>'2.1.1'!I18-'2.1.2'!I18</f>
        <v>311.66915677387021</v>
      </c>
      <c r="J18" s="67">
        <f>'2.1.1'!J18-'2.1.2'!J18</f>
        <v>294.50294552296862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67">
        <f>'2.1.1'!D19-'2.1.2'!D19</f>
        <v>20253.543909238972</v>
      </c>
      <c r="E19" s="67">
        <f>'2.1.1'!E19-'2.1.2'!E19</f>
        <v>0</v>
      </c>
      <c r="F19" s="67">
        <f>'2.1.1'!F19-'2.1.2'!F19</f>
        <v>25051.320598335366</v>
      </c>
      <c r="G19" s="67">
        <f>'2.1.1'!G19-'2.1.2'!G19</f>
        <v>25237.645974108324</v>
      </c>
      <c r="H19" s="67">
        <f>'2.1.1'!H19-'2.1.2'!H19</f>
        <v>24679.26088906666</v>
      </c>
      <c r="I19" s="67">
        <f>'2.1.1'!I19-'2.1.2'!I19</f>
        <v>24631.902452164213</v>
      </c>
      <c r="J19" s="67">
        <f>'2.1.1'!J19-'2.1.2'!J19</f>
        <v>23219.16090779968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67">
        <f>'2.1.1'!D20-'2.1.2'!D20</f>
        <v>38484.313320675807</v>
      </c>
      <c r="E20" s="67">
        <f>'2.1.1'!E20-'2.1.2'!E20</f>
        <v>0</v>
      </c>
      <c r="F20" s="67">
        <f>'2.1.1'!F20-'2.1.2'!F20</f>
        <v>44955.84239351307</v>
      </c>
      <c r="G20" s="67">
        <f>'2.1.1'!G20-'2.1.2'!G20</f>
        <v>48175.10899092575</v>
      </c>
      <c r="H20" s="67">
        <f>'2.1.1'!H20-'2.1.2'!H20</f>
        <v>45183.620119007071</v>
      </c>
      <c r="I20" s="67">
        <f>'2.1.1'!I20-'2.1.2'!I20</f>
        <v>44717.895282374062</v>
      </c>
      <c r="J20" s="67">
        <f>'2.1.1'!J20-'2.1.2'!J20</f>
        <v>44129.180614888552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67">
        <f>'2.1.1'!D21-'2.1.2'!D21</f>
        <v>726.97162899962541</v>
      </c>
      <c r="E21" s="67">
        <f>'2.1.1'!E21-'2.1.2'!E21</f>
        <v>0</v>
      </c>
      <c r="F21" s="67">
        <f>'2.1.1'!F21-'2.1.2'!F21</f>
        <v>769.19986541940216</v>
      </c>
      <c r="G21" s="67">
        <f>'2.1.1'!G21-'2.1.2'!G21</f>
        <v>934.2162244164175</v>
      </c>
      <c r="H21" s="67">
        <f>'2.1.1'!H21-'2.1.2'!H21</f>
        <v>965.06927965938007</v>
      </c>
      <c r="I21" s="67">
        <f>'2.1.1'!I21-'2.1.2'!I21</f>
        <v>853.30997629215199</v>
      </c>
      <c r="J21" s="67">
        <f>'2.1.1'!J21-'2.1.2'!J21</f>
        <v>800.94095478768168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67">
        <f>'2.1.1'!D22-'2.1.2'!D22</f>
        <v>1232.7656708579966</v>
      </c>
      <c r="E22" s="67">
        <f>'2.1.1'!E22-'2.1.2'!E22</f>
        <v>0</v>
      </c>
      <c r="F22" s="67">
        <f>'2.1.1'!F22-'2.1.2'!F22</f>
        <v>2291.5985195027129</v>
      </c>
      <c r="G22" s="67">
        <f>'2.1.1'!G22-'2.1.2'!G22</f>
        <v>2061.8551263724466</v>
      </c>
      <c r="H22" s="67">
        <f>'2.1.1'!H22-'2.1.2'!H22</f>
        <v>2054.1882317144245</v>
      </c>
      <c r="I22" s="67">
        <f>'2.1.1'!I22-'2.1.2'!I22</f>
        <v>2077.9623296013679</v>
      </c>
      <c r="J22" s="67">
        <f>'2.1.1'!J22-'2.1.2'!J22</f>
        <v>2097.3061233656977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67">
        <f>'2.1.1'!D23-'2.1.2'!D23</f>
        <v>3843.9431341040672</v>
      </c>
      <c r="E23" s="67">
        <f>'2.1.1'!E23-'2.1.2'!E23</f>
        <v>0</v>
      </c>
      <c r="F23" s="67">
        <f>'2.1.1'!F23-'2.1.2'!F23</f>
        <v>6011.1589112956599</v>
      </c>
      <c r="G23" s="67">
        <f>'2.1.1'!G23-'2.1.2'!G23</f>
        <v>6165.9428223464774</v>
      </c>
      <c r="H23" s="67">
        <f>'2.1.1'!H23-'2.1.2'!H23</f>
        <v>5600.3628337266528</v>
      </c>
      <c r="I23" s="67">
        <f>'2.1.1'!I23-'2.1.2'!I23</f>
        <v>5352.662540452985</v>
      </c>
      <c r="J23" s="67">
        <f>'2.1.1'!J23-'2.1.2'!J23</f>
        <v>5790.9488596359379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67">
        <f>'2.1.1'!D24-'2.1.2'!D24</f>
        <v>9255.8934478237497</v>
      </c>
      <c r="E24" s="67">
        <f>'2.1.1'!E24-'2.1.2'!E24</f>
        <v>0</v>
      </c>
      <c r="F24" s="67">
        <f>'2.1.1'!F24-'2.1.2'!F24</f>
        <v>10531.751370195787</v>
      </c>
      <c r="G24" s="67">
        <f>'2.1.1'!G24-'2.1.2'!G24</f>
        <v>11243.115030782006</v>
      </c>
      <c r="H24" s="67">
        <f>'2.1.1'!H24-'2.1.2'!H24</f>
        <v>11306.15994026258</v>
      </c>
      <c r="I24" s="67">
        <f>'2.1.1'!I24-'2.1.2'!I24</f>
        <v>10764.375981464233</v>
      </c>
      <c r="J24" s="67">
        <f>'2.1.1'!J24-'2.1.2'!J24</f>
        <v>11293.885377500454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67">
        <f>'2.1.1'!D25-'2.1.2'!D25</f>
        <v>47735.098970999243</v>
      </c>
      <c r="E25" s="67">
        <f>'2.1.1'!E25-'2.1.2'!E25</f>
        <v>0</v>
      </c>
      <c r="F25" s="67">
        <f>'2.1.1'!F25-'2.1.2'!F25</f>
        <v>41871.31219657341</v>
      </c>
      <c r="G25" s="67">
        <f>'2.1.1'!G25-'2.1.2'!G25</f>
        <v>50617.460143703931</v>
      </c>
      <c r="H25" s="67">
        <f>'2.1.1'!H25-'2.1.2'!H25</f>
        <v>45375.184178731404</v>
      </c>
      <c r="I25" s="67">
        <f>'2.1.1'!I25-'2.1.2'!I25</f>
        <v>41992.454482730842</v>
      </c>
      <c r="J25" s="67">
        <f>'2.1.1'!J25-'2.1.2'!J25</f>
        <v>42479.58157292047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67">
        <f>'2.1.1'!D26-'2.1.2'!D26</f>
        <v>7449.935080091067</v>
      </c>
      <c r="E26" s="67">
        <f>'2.1.1'!E26-'2.1.2'!E26</f>
        <v>0</v>
      </c>
      <c r="F26" s="67">
        <f>'2.1.1'!F26-'2.1.2'!F26</f>
        <v>10438.605694780967</v>
      </c>
      <c r="G26" s="67">
        <f>'2.1.1'!G26-'2.1.2'!G26</f>
        <v>9693.3970465085258</v>
      </c>
      <c r="H26" s="67">
        <f>'2.1.1'!H26-'2.1.2'!H26</f>
        <v>9050.2075217124202</v>
      </c>
      <c r="I26" s="67">
        <f>'2.1.1'!I26-'2.1.2'!I26</f>
        <v>8601.5207759698078</v>
      </c>
      <c r="J26" s="67">
        <f>'2.1.1'!J26-'2.1.2'!J26</f>
        <v>8707.5009766771036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67">
        <f>'2.1.1'!D27-'2.1.2'!D27</f>
        <v>813.42753617917151</v>
      </c>
      <c r="E27" s="67">
        <f>'2.1.1'!E27-'2.1.2'!E27</f>
        <v>0</v>
      </c>
      <c r="F27" s="67">
        <f>'2.1.1'!F27-'2.1.2'!F27</f>
        <v>807.22482905657216</v>
      </c>
      <c r="G27" s="67">
        <f>'2.1.1'!G27-'2.1.2'!G27</f>
        <v>858.29199629769482</v>
      </c>
      <c r="H27" s="67">
        <f>'2.1.1'!H27-'2.1.2'!H27</f>
        <v>808.68309638245728</v>
      </c>
      <c r="I27" s="67">
        <f>'2.1.1'!I27-'2.1.2'!I27</f>
        <v>747.13748373817475</v>
      </c>
      <c r="J27" s="67">
        <f>'2.1.1'!J27-'2.1.2'!J27</f>
        <v>647.48615066348566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67">
        <f>'2.1.1'!D28-'2.1.2'!D28</f>
        <v>1738.42610182008</v>
      </c>
      <c r="E28" s="67">
        <f>'2.1.1'!E28-'2.1.2'!E28</f>
        <v>0</v>
      </c>
      <c r="F28" s="67">
        <f>'2.1.1'!F28-'2.1.2'!F28</f>
        <v>1597.137029476246</v>
      </c>
      <c r="G28" s="67">
        <f>'2.1.1'!G28-'2.1.2'!G28</f>
        <v>1588.5268549888215</v>
      </c>
      <c r="H28" s="67">
        <f>'2.1.1'!H28-'2.1.2'!H28</f>
        <v>1501.9043923452627</v>
      </c>
      <c r="I28" s="67">
        <f>'2.1.1'!I28-'2.1.2'!I28</f>
        <v>1505.5255885266356</v>
      </c>
      <c r="J28" s="67">
        <f>'2.1.1'!J28-'2.1.2'!J28</f>
        <v>1596.480732218211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67">
        <f>'2.1.1'!D29-'2.1.2'!D29</f>
        <v>937.47880778969568</v>
      </c>
      <c r="E29" s="67">
        <f>'2.1.1'!E29-'2.1.2'!E29</f>
        <v>0</v>
      </c>
      <c r="F29" s="67">
        <f>'2.1.1'!F29-'2.1.2'!F29</f>
        <v>1141.6991042909945</v>
      </c>
      <c r="G29" s="67">
        <f>'2.1.1'!G29-'2.1.2'!G29</f>
        <v>1100.1884665682487</v>
      </c>
      <c r="H29" s="67">
        <f>'2.1.1'!H29-'2.1.2'!H29</f>
        <v>1123.0514020411742</v>
      </c>
      <c r="I29" s="67">
        <f>'2.1.1'!I29-'2.1.2'!I29</f>
        <v>1078.2669153780157</v>
      </c>
      <c r="J29" s="67">
        <f>'2.1.1'!J29-'2.1.2'!J29</f>
        <v>1041.5178026222829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67">
        <f>'2.1.1'!D30-'2.1.2'!D30</f>
        <v>554.0062355040734</v>
      </c>
      <c r="E30" s="67">
        <f>'2.1.1'!E30-'2.1.2'!E30</f>
        <v>0</v>
      </c>
      <c r="F30" s="67">
        <f>'2.1.1'!F30-'2.1.2'!F30</f>
        <v>551.72389040980806</v>
      </c>
      <c r="G30" s="67">
        <f>'2.1.1'!G30-'2.1.2'!G30</f>
        <v>544.52805938784763</v>
      </c>
      <c r="H30" s="67">
        <f>'2.1.1'!H30-'2.1.2'!H30</f>
        <v>542.79582266908267</v>
      </c>
      <c r="I30" s="67">
        <f>'2.1.1'!I30-'2.1.2'!I30</f>
        <v>571.49592485904964</v>
      </c>
      <c r="J30" s="67">
        <f>'2.1.1'!J30-'2.1.2'!J30</f>
        <v>570.31384327283433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67">
        <f>'2.1.1'!D31-'2.1.2'!D31</f>
        <v>1190.8516969635671</v>
      </c>
      <c r="E31" s="67">
        <f>'2.1.1'!E31-'2.1.2'!E31</f>
        <v>0</v>
      </c>
      <c r="F31" s="67">
        <f>'2.1.1'!F31-'2.1.2'!F31</f>
        <v>1084.1532410266914</v>
      </c>
      <c r="G31" s="67">
        <f>'2.1.1'!G31-'2.1.2'!G31</f>
        <v>1062.7975534905963</v>
      </c>
      <c r="H31" s="67">
        <f>'2.1.1'!H31-'2.1.2'!H31</f>
        <v>1053.8216062167508</v>
      </c>
      <c r="I31" s="67">
        <f>'2.1.1'!I31-'2.1.2'!I31</f>
        <v>1080.8326612217979</v>
      </c>
      <c r="J31" s="67">
        <f>'2.1.1'!J31-'2.1.2'!J31</f>
        <v>1001.4468612263613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67">
        <f>'2.1.1'!D32-'2.1.2'!D32</f>
        <v>1645.3477221624325</v>
      </c>
      <c r="E32" s="67">
        <f>'2.1.1'!E32-'2.1.2'!E32</f>
        <v>0</v>
      </c>
      <c r="F32" s="67">
        <f>'2.1.1'!F32-'2.1.2'!F32</f>
        <v>1350.9374281081555</v>
      </c>
      <c r="G32" s="67">
        <f>'2.1.1'!G32-'2.1.2'!G32</f>
        <v>1352.5167652790196</v>
      </c>
      <c r="H32" s="67">
        <f>'2.1.1'!H32-'2.1.2'!H32</f>
        <v>1416.7205788505712</v>
      </c>
      <c r="I32" s="67">
        <f>'2.1.1'!I32-'2.1.2'!I32</f>
        <v>1509.761242983644</v>
      </c>
      <c r="J32" s="67">
        <f>'2.1.1'!J32-'2.1.2'!J32</f>
        <v>1541.1368447017471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67">
        <f>'2.1.1'!D33-'2.1.2'!D33</f>
        <v>520.00473556723534</v>
      </c>
      <c r="E33" s="67">
        <f>'2.1.1'!E33-'2.1.2'!E33</f>
        <v>0</v>
      </c>
      <c r="F33" s="67">
        <f>'2.1.1'!F33-'2.1.2'!F33</f>
        <v>698.04890191399852</v>
      </c>
      <c r="G33" s="67">
        <f>'2.1.1'!G33-'2.1.2'!G33</f>
        <v>482.24156790765232</v>
      </c>
      <c r="H33" s="67">
        <f>'2.1.1'!H33-'2.1.2'!H33</f>
        <v>371.33480278626416</v>
      </c>
      <c r="I33" s="67">
        <f>'2.1.1'!I33-'2.1.2'!I33</f>
        <v>328.88398704276267</v>
      </c>
      <c r="J33" s="67">
        <f>'2.1.1'!J33-'2.1.2'!J33</f>
        <v>359.15293484491031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67">
        <f>'2.1.1'!D34-'2.1.2'!D34</f>
        <v>640.75361170248539</v>
      </c>
      <c r="E34" s="67">
        <f>'2.1.1'!E34-'2.1.2'!E34</f>
        <v>0</v>
      </c>
      <c r="F34" s="67">
        <f>'2.1.1'!F34-'2.1.2'!F34</f>
        <v>764.25813659677806</v>
      </c>
      <c r="G34" s="67">
        <f>'2.1.1'!G34-'2.1.2'!G34</f>
        <v>760.22970696157086</v>
      </c>
      <c r="H34" s="67">
        <f>'2.1.1'!H34-'2.1.2'!H34</f>
        <v>790.38495504086859</v>
      </c>
      <c r="I34" s="67">
        <f>'2.1.1'!I34-'2.1.2'!I34</f>
        <v>784.29673596658245</v>
      </c>
      <c r="J34" s="67">
        <f>'2.1.1'!J34-'2.1.2'!J34</f>
        <v>795.59868335017927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f>'2.1.1'!D35-'2.1.2'!D35</f>
        <v>189.18458468985949</v>
      </c>
      <c r="E35" s="67">
        <f>'2.1.1'!E35-'2.1.2'!E35</f>
        <v>0</v>
      </c>
      <c r="F35" s="67">
        <f>'2.1.1'!F35-'2.1.2'!F35</f>
        <v>237.34220270815615</v>
      </c>
      <c r="G35" s="67">
        <f>'2.1.1'!G35-'2.1.2'!G35</f>
        <v>231.42894863128896</v>
      </c>
      <c r="H35" s="67">
        <f>'2.1.1'!H35-'2.1.2'!H35</f>
        <v>213.94316583296762</v>
      </c>
      <c r="I35" s="67">
        <f>'2.1.1'!I35-'2.1.2'!I35</f>
        <v>222.19650620108456</v>
      </c>
      <c r="J35" s="67">
        <f>'2.1.1'!J35-'2.1.2'!J35</f>
        <v>242.0563811057317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67">
        <f>'2.1.1'!D36-'2.1.2'!D36</f>
        <v>166944.80497243674</v>
      </c>
      <c r="E36" s="67">
        <f>'2.1.1'!E36-'2.1.2'!E36</f>
        <v>0</v>
      </c>
      <c r="F36" s="67">
        <f>'2.1.1'!F36-'2.1.2'!F36</f>
        <v>168304.99843422259</v>
      </c>
      <c r="G36" s="67">
        <f>'2.1.1'!G36-'2.1.2'!G36</f>
        <v>185520.30577345344</v>
      </c>
      <c r="H36" s="67">
        <f>'2.1.1'!H36-'2.1.2'!H36</f>
        <v>179341.7371525038</v>
      </c>
      <c r="I36" s="67">
        <f>'2.1.1'!I36-'2.1.2'!I36</f>
        <v>175010.30192776368</v>
      </c>
      <c r="J36" s="67">
        <f>'2.1.1'!J36-'2.1.2'!J36</f>
        <v>171588.18541419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67">
        <f>'2.1.1'!D37-'2.1.2'!D37</f>
        <v>1381.2657861670482</v>
      </c>
      <c r="E37" s="67">
        <f>'2.1.1'!E37-'2.1.2'!E37</f>
        <v>0</v>
      </c>
      <c r="F37" s="67">
        <f>'2.1.1'!F37-'2.1.2'!F37</f>
        <v>1088.2712853212308</v>
      </c>
      <c r="G37" s="67">
        <f>'2.1.1'!G37-'2.1.2'!G37</f>
        <v>515.55954555607377</v>
      </c>
      <c r="H37" s="67">
        <f>'2.1.1'!H37-'2.1.2'!H37</f>
        <v>473.3561281688917</v>
      </c>
      <c r="I37" s="67">
        <f>'2.1.1'!I37-'2.1.2'!I37</f>
        <v>482.45286046618276</v>
      </c>
      <c r="J37" s="67">
        <f>'2.1.1'!J37-'2.1.2'!J37</f>
        <v>489.27853202350411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67">
        <f>'2.1.1'!D38-'2.1.2'!D38</f>
        <v>101.41597866077842</v>
      </c>
      <c r="E38" s="67">
        <f>'2.1.1'!E38-'2.1.2'!E38</f>
        <v>0</v>
      </c>
      <c r="F38" s="67">
        <f>'2.1.1'!F38-'2.1.2'!F38</f>
        <v>10.047652466103614</v>
      </c>
      <c r="G38" s="67">
        <f>'2.1.1'!G38-'2.1.2'!G38</f>
        <v>10.138068813125955</v>
      </c>
      <c r="H38" s="67">
        <f>'2.1.1'!H38-'2.1.2'!H38</f>
        <v>9.7354538073116288</v>
      </c>
      <c r="I38" s="67">
        <f>'2.1.1'!I38-'2.1.2'!I38</f>
        <v>10.719629531515309</v>
      </c>
      <c r="J38" s="67">
        <f>'2.1.1'!J38-'2.1.2'!J38</f>
        <v>11.15241800437326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67">
        <f>'2.1.1'!D39-'2.1.2'!D39</f>
        <v>7715.2677845272656</v>
      </c>
      <c r="E39" s="67">
        <f>'2.1.1'!E39-'2.1.2'!E39</f>
        <v>0</v>
      </c>
      <c r="F39" s="67">
        <f>'2.1.1'!F39-'2.1.2'!F39</f>
        <v>7569.139795773518</v>
      </c>
      <c r="G39" s="67">
        <f>'2.1.1'!G39-'2.1.2'!G39</f>
        <v>8639.1785081958878</v>
      </c>
      <c r="H39" s="67">
        <f>'2.1.1'!H39-'2.1.2'!H39</f>
        <v>7683.4560213561108</v>
      </c>
      <c r="I39" s="67">
        <f>'2.1.1'!I39-'2.1.2'!I39</f>
        <v>6827.5029034093996</v>
      </c>
      <c r="J39" s="67">
        <f>'2.1.1'!J39-'2.1.2'!J39</f>
        <v>7069.5191106761113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67">
        <f>'2.1.1'!D40-'2.1.2'!D40</f>
        <v>117.33096706166816</v>
      </c>
      <c r="E40" s="67">
        <f>'2.1.1'!E40-'2.1.2'!E40</f>
        <v>0</v>
      </c>
      <c r="F40" s="67">
        <f>'2.1.1'!F40-'2.1.2'!F40</f>
        <v>116.95456719413414</v>
      </c>
      <c r="G40" s="67">
        <f>'2.1.1'!G40-'2.1.2'!G40</f>
        <v>115.98508392489975</v>
      </c>
      <c r="H40" s="67">
        <f>'2.1.1'!H40-'2.1.2'!H40</f>
        <v>112.05288926523417</v>
      </c>
      <c r="I40" s="67">
        <f>'2.1.1'!I40-'2.1.2'!I40</f>
        <v>112.10122246142282</v>
      </c>
      <c r="J40" s="67">
        <f>'2.1.1'!J40-'2.1.2'!J40</f>
        <v>159.55606223789709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67">
        <f>'2.1.1'!D41-'2.1.2'!D41</f>
        <v>384.36316273486136</v>
      </c>
      <c r="E41" s="67">
        <f>'2.1.1'!E41-'2.1.2'!E41</f>
        <v>0</v>
      </c>
      <c r="F41" s="67">
        <f>'2.1.1'!F41-'2.1.2'!F41</f>
        <v>678.75874656273118</v>
      </c>
      <c r="G41" s="67">
        <f>'2.1.1'!G41-'2.1.2'!G41</f>
        <v>729.55744148899794</v>
      </c>
      <c r="H41" s="67">
        <f>'2.1.1'!H41-'2.1.2'!H41</f>
        <v>688.48129816441997</v>
      </c>
      <c r="I41" s="67">
        <f>'2.1.1'!I41-'2.1.2'!I41</f>
        <v>743.06607212338895</v>
      </c>
      <c r="J41" s="67">
        <f>'2.1.1'!J41-'2.1.2'!J41</f>
        <v>779.51088544691629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67">
        <f>'2.1.1'!D42-'2.1.2'!D42</f>
        <v>405.13845258766696</v>
      </c>
      <c r="E42" s="67">
        <f>'2.1.1'!E42-'2.1.2'!E42</f>
        <v>0</v>
      </c>
      <c r="F42" s="67">
        <f>'2.1.1'!F42-'2.1.2'!F42</f>
        <v>462.54731739989484</v>
      </c>
      <c r="G42" s="67">
        <f>'2.1.1'!G42-'2.1.2'!G42</f>
        <v>485.2784235664692</v>
      </c>
      <c r="H42" s="67">
        <f>'2.1.1'!H42-'2.1.2'!H42</f>
        <v>416.99467470186596</v>
      </c>
      <c r="I42" s="67">
        <f>'2.1.1'!I42-'2.1.2'!I42</f>
        <v>535.07035785560106</v>
      </c>
      <c r="J42" s="67">
        <f>'2.1.1'!J42-'2.1.2'!J42</f>
        <v>538.46660668622553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67">
        <f>'2.1.1'!D43-'2.1.2'!D43</f>
        <v>1830.2143985257862</v>
      </c>
      <c r="E43" s="67">
        <f>'2.1.1'!E43-'2.1.2'!E43</f>
        <v>0</v>
      </c>
      <c r="F43" s="67">
        <f>'2.1.1'!F43-'2.1.2'!F43</f>
        <v>2607.2339198671943</v>
      </c>
      <c r="G43" s="67">
        <f>'2.1.1'!G43-'2.1.2'!G43</f>
        <v>2805.2302048123065</v>
      </c>
      <c r="H43" s="67">
        <f>'2.1.1'!H43-'2.1.2'!H43</f>
        <v>2409.1841817861587</v>
      </c>
      <c r="I43" s="67">
        <f>'2.1.1'!I43-'2.1.2'!I43</f>
        <v>2404.6162432315805</v>
      </c>
      <c r="J43" s="67">
        <f>'2.1.1'!J43-'2.1.2'!J43</f>
        <v>2456.5697790316108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67">
        <f>'2.1.1'!D44-'2.1.2'!D44</f>
        <v>726.53148652797427</v>
      </c>
      <c r="E44" s="67">
        <f>'2.1.1'!E44-'2.1.2'!E44</f>
        <v>0</v>
      </c>
      <c r="F44" s="67">
        <f>'2.1.1'!F44-'2.1.2'!F44</f>
        <v>276.33217146608331</v>
      </c>
      <c r="G44" s="67">
        <f>'2.1.1'!G44-'2.1.2'!G44</f>
        <v>377.45534067664266</v>
      </c>
      <c r="H44" s="67">
        <f>'2.1.1'!H44-'2.1.2'!H44</f>
        <v>338.71512275673376</v>
      </c>
      <c r="I44" s="67">
        <f>'2.1.1'!I44-'2.1.2'!I44</f>
        <v>333.654395937765</v>
      </c>
      <c r="J44" s="67">
        <f>'2.1.1'!J44-'2.1.2'!J44</f>
        <v>332.29073558904565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67">
        <f>'2.1.1'!D45-'2.1.2'!D45</f>
        <v>23455.770361893643</v>
      </c>
      <c r="E45" s="67">
        <f>'2.1.1'!E45-'2.1.2'!E45</f>
        <v>0</v>
      </c>
      <c r="F45" s="67">
        <f>'2.1.1'!F45-'2.1.2'!F45</f>
        <v>23285.635514747846</v>
      </c>
      <c r="G45" s="67">
        <f>'2.1.1'!G45-'2.1.2'!G45</f>
        <v>23011.454767950388</v>
      </c>
      <c r="H45" s="67">
        <f>'2.1.1'!H45-'2.1.2'!H45</f>
        <v>20986.456635439827</v>
      </c>
      <c r="I45" s="67">
        <f>'2.1.1'!I45-'2.1.2'!I45</f>
        <v>22480.350354006448</v>
      </c>
      <c r="J45" s="67">
        <f>'2.1.1'!J45-'2.1.2'!J45</f>
        <v>22336.402289830468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67">
        <f>'2.1.1'!D46-'2.1.2'!D46</f>
        <v>10508.321581236381</v>
      </c>
      <c r="E46" s="67">
        <f>'2.1.1'!E46-'2.1.2'!E46</f>
        <v>0</v>
      </c>
      <c r="F46" s="67">
        <f>'2.1.1'!F46-'2.1.2'!F46</f>
        <v>8341.6052025609679</v>
      </c>
      <c r="G46" s="67">
        <f>'2.1.1'!G46-'2.1.2'!G46</f>
        <v>8086.884027742648</v>
      </c>
      <c r="H46" s="67">
        <f>'2.1.1'!H46-'2.1.2'!H46</f>
        <v>7653.1236074575172</v>
      </c>
      <c r="I46" s="67">
        <f>'2.1.1'!I46-'2.1.2'!I46</f>
        <v>8650.0213931035469</v>
      </c>
      <c r="J46" s="67">
        <f>'2.1.1'!J46-'2.1.2'!J46</f>
        <v>10834.854051911971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67">
        <f>'2.1.1'!D47-'2.1.2'!D47</f>
        <v>11287.07416537527</v>
      </c>
      <c r="E47" s="67">
        <f>'2.1.1'!E47-'2.1.2'!E47</f>
        <v>0</v>
      </c>
      <c r="F47" s="67">
        <f>'2.1.1'!F47-'2.1.2'!F47</f>
        <v>11329.358922019394</v>
      </c>
      <c r="G47" s="67">
        <f>'2.1.1'!G47-'2.1.2'!G47</f>
        <v>13021.871628489087</v>
      </c>
      <c r="H47" s="67">
        <f>'2.1.1'!H47-'2.1.2'!H47</f>
        <v>13514.186850146754</v>
      </c>
      <c r="I47" s="67">
        <f>'2.1.1'!I47-'2.1.2'!I47</f>
        <v>16622.127908342773</v>
      </c>
      <c r="J47" s="67">
        <f>'2.1.1'!J47-'2.1.2'!J47</f>
        <v>16667.629529601101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67">
        <f>'2.1.1'!D48-'2.1.2'!D48</f>
        <v>3648.3193374246512</v>
      </c>
      <c r="E48" s="67">
        <f>'2.1.1'!E48-'2.1.2'!E48</f>
        <v>0</v>
      </c>
      <c r="F48" s="67">
        <f>'2.1.1'!F48-'2.1.2'!F48</f>
        <v>4791.6330117499037</v>
      </c>
      <c r="G48" s="67">
        <f>'2.1.1'!G48-'2.1.2'!G48</f>
        <v>5021.4996740003335</v>
      </c>
      <c r="H48" s="67">
        <f>'2.1.1'!H48-'2.1.2'!H48</f>
        <v>5052.2217154306309</v>
      </c>
      <c r="I48" s="67">
        <f>'2.1.1'!I48-'2.1.2'!I48</f>
        <v>5150.1553872118238</v>
      </c>
      <c r="J48" s="67">
        <f>'2.1.1'!J48-'2.1.2'!J48</f>
        <v>4926.472781320108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67">
        <f>'2.1.1'!D49-'2.1.2'!D49</f>
        <v>725.97943559521036</v>
      </c>
      <c r="E49" s="67">
        <f>'2.1.1'!E49-'2.1.2'!E49</f>
        <v>0</v>
      </c>
      <c r="F49" s="67">
        <f>'2.1.1'!F49-'2.1.2'!F49</f>
        <v>927.12108156221939</v>
      </c>
      <c r="G49" s="67">
        <f>'2.1.1'!G49-'2.1.2'!G49</f>
        <v>899.10752686626802</v>
      </c>
      <c r="H49" s="67">
        <f>'2.1.1'!H49-'2.1.2'!H49</f>
        <v>865.03198697027119</v>
      </c>
      <c r="I49" s="67">
        <f>'2.1.1'!I49-'2.1.2'!I49</f>
        <v>837.83687575997419</v>
      </c>
      <c r="J49" s="67">
        <f>'2.1.1'!J49-'2.1.2'!J49</f>
        <v>934.13555501816336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67">
        <f>'2.1.1'!D50-'2.1.2'!D50</f>
        <v>388.89955338944674</v>
      </c>
      <c r="E50" s="67">
        <f>'2.1.1'!E50-'2.1.2'!E50</f>
        <v>0</v>
      </c>
      <c r="F50" s="67">
        <f>'2.1.1'!F50-'2.1.2'!F50</f>
        <v>412.18095754875503</v>
      </c>
      <c r="G50" s="67">
        <f>'2.1.1'!G50-'2.1.2'!G50</f>
        <v>392.93152150669448</v>
      </c>
      <c r="H50" s="67">
        <f>'2.1.1'!H50-'2.1.2'!H50</f>
        <v>334.29777332975254</v>
      </c>
      <c r="I50" s="67">
        <f>'2.1.1'!I50-'2.1.2'!I50</f>
        <v>431.33405198471291</v>
      </c>
      <c r="J50" s="67">
        <f>'2.1.1'!J50-'2.1.2'!J50</f>
        <v>380.1799401571493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67">
        <f>'2.1.1'!D51-'2.1.2'!D51</f>
        <v>1000.3058379167387</v>
      </c>
      <c r="E51" s="67">
        <f>'2.1.1'!E51-'2.1.2'!E51</f>
        <v>0</v>
      </c>
      <c r="F51" s="67">
        <f>'2.1.1'!F51-'2.1.2'!F51</f>
        <v>953.63109530511701</v>
      </c>
      <c r="G51" s="67">
        <f>'2.1.1'!G51-'2.1.2'!G51</f>
        <v>1023.358429588412</v>
      </c>
      <c r="H51" s="67">
        <f>'2.1.1'!H51-'2.1.2'!H51</f>
        <v>1013.7401257015799</v>
      </c>
      <c r="I51" s="67">
        <f>'2.1.1'!I51-'2.1.2'!I51</f>
        <v>1261.952309802663</v>
      </c>
      <c r="J51" s="67">
        <f>'2.1.1'!J51-'2.1.2'!J51</f>
        <v>1165.4777752900068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67">
        <f>'2.1.1'!D52-'2.1.2'!D52</f>
        <v>462.73583289505086</v>
      </c>
      <c r="E52" s="67">
        <f>'2.1.1'!E52-'2.1.2'!E52</f>
        <v>0</v>
      </c>
      <c r="F52" s="67">
        <f>'2.1.1'!F52-'2.1.2'!F52</f>
        <v>350.65511376685549</v>
      </c>
      <c r="G52" s="67">
        <f>'2.1.1'!G52-'2.1.2'!G52</f>
        <v>362.21900653258785</v>
      </c>
      <c r="H52" s="67">
        <f>'2.1.1'!H52-'2.1.2'!H52</f>
        <v>353.39764030799938</v>
      </c>
      <c r="I52" s="67">
        <f>'2.1.1'!I52-'2.1.2'!I52</f>
        <v>392.50106041714753</v>
      </c>
      <c r="J52" s="67">
        <f>'2.1.1'!J52-'2.1.2'!J52</f>
        <v>369.11581460389516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67">
        <f>'2.1.1'!D53-'2.1.2'!D53</f>
        <v>156.88207397772726</v>
      </c>
      <c r="E53" s="67">
        <f>'2.1.1'!E53-'2.1.2'!E53</f>
        <v>0</v>
      </c>
      <c r="F53" s="67">
        <f>'2.1.1'!F53-'2.1.2'!F53</f>
        <v>88.023974530566193</v>
      </c>
      <c r="G53" s="67">
        <f>'2.1.1'!G53-'2.1.2'!G53</f>
        <v>95.00082961265116</v>
      </c>
      <c r="H53" s="67">
        <f>'2.1.1'!H53-'2.1.2'!H53</f>
        <v>83.432781729856515</v>
      </c>
      <c r="I53" s="67">
        <f>'2.1.1'!I53-'2.1.2'!I53</f>
        <v>90.723534869538753</v>
      </c>
      <c r="J53" s="67">
        <f>'2.1.1'!J53-'2.1.2'!J53</f>
        <v>90.172161001361474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67">
        <f>'2.1.1'!D54-'2.1.2'!D54</f>
        <v>2904.2977891968294</v>
      </c>
      <c r="E54" s="67">
        <f>'2.1.1'!E54-'2.1.2'!E54</f>
        <v>0</v>
      </c>
      <c r="F54" s="67">
        <f>'2.1.1'!F54-'2.1.2'!F54</f>
        <v>2516.5863879064927</v>
      </c>
      <c r="G54" s="67">
        <f>'2.1.1'!G54-'2.1.2'!G54</f>
        <v>2653.2691358730763</v>
      </c>
      <c r="H54" s="67">
        <f>'2.1.1'!H54-'2.1.2'!H54</f>
        <v>2786.4063511163331</v>
      </c>
      <c r="I54" s="67">
        <f>'2.1.1'!I54-'2.1.2'!I54</f>
        <v>2597.2288887803988</v>
      </c>
      <c r="J54" s="67">
        <f>'2.1.1'!J54-'2.1.2'!J54</f>
        <v>2388.9084463254931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67">
        <f>'2.1.1'!D55-'2.1.2'!D55</f>
        <v>2069.6659468423941</v>
      </c>
      <c r="E55" s="67">
        <f>'2.1.1'!E55-'2.1.2'!E55</f>
        <v>0</v>
      </c>
      <c r="F55" s="67">
        <f>'2.1.1'!F55-'2.1.2'!F55</f>
        <v>1526.7890723798841</v>
      </c>
      <c r="G55" s="67">
        <f>'2.1.1'!G55-'2.1.2'!G55</f>
        <v>1505.8767785933401</v>
      </c>
      <c r="H55" s="67">
        <f>'2.1.1'!H55-'2.1.2'!H55</f>
        <v>1441.7120076757219</v>
      </c>
      <c r="I55" s="67">
        <f>'2.1.1'!I55-'2.1.2'!I55</f>
        <v>1793.2545409359504</v>
      </c>
      <c r="J55" s="67">
        <f>'2.1.1'!J55-'2.1.2'!J55</f>
        <v>1998.1636206214025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67">
        <f>'2.1.1'!D56-'2.1.2'!D56</f>
        <v>381.93297757744403</v>
      </c>
      <c r="E56" s="67">
        <f>'2.1.1'!E56-'2.1.2'!E56</f>
        <v>0</v>
      </c>
      <c r="F56" s="67">
        <f>'2.1.1'!F56-'2.1.2'!F56</f>
        <v>836.17576083787753</v>
      </c>
      <c r="G56" s="67">
        <f>'2.1.1'!G56-'2.1.2'!G56</f>
        <v>842.6710591730025</v>
      </c>
      <c r="H56" s="67">
        <f>'2.1.1'!H56-'2.1.2'!H56</f>
        <v>816.54258916946583</v>
      </c>
      <c r="I56" s="67">
        <f>'2.1.1'!I56-'2.1.2'!I56</f>
        <v>752.82222116835783</v>
      </c>
      <c r="J56" s="67">
        <f>'2.1.1'!J56-'2.1.2'!J56</f>
        <v>757.43985667469769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67">
        <f>'2.1.1'!D57-'2.1.2'!D57</f>
        <v>114.67106313841214</v>
      </c>
      <c r="E57" s="67">
        <f>'2.1.1'!E57-'2.1.2'!E57</f>
        <v>0</v>
      </c>
      <c r="F57" s="67">
        <f>'2.1.1'!F57-'2.1.2'!F57</f>
        <v>54.48448473449389</v>
      </c>
      <c r="G57" s="67">
        <f>'2.1.1'!G57-'2.1.2'!G57</f>
        <v>52.141910666976401</v>
      </c>
      <c r="H57" s="67">
        <f>'2.1.1'!H57-'2.1.2'!H57</f>
        <v>50.662678772743675</v>
      </c>
      <c r="I57" s="67">
        <f>'2.1.1'!I57-'2.1.2'!I57</f>
        <v>57.774341852045836</v>
      </c>
      <c r="J57" s="67">
        <f>'2.1.1'!J57-'2.1.2'!J57</f>
        <v>61.554192085588056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67">
        <f>'2.1.1'!D58-'2.1.2'!D58</f>
        <v>13.197991803323021</v>
      </c>
      <c r="E58" s="67">
        <f>'2.1.1'!E58-'2.1.2'!E58</f>
        <v>0</v>
      </c>
      <c r="F58" s="67">
        <f>'2.1.1'!F58-'2.1.2'!F58</f>
        <v>3.9382692673998463</v>
      </c>
      <c r="G58" s="67">
        <f>'2.1.1'!G58-'2.1.2'!G58</f>
        <v>3.7012193808632219</v>
      </c>
      <c r="H58" s="67">
        <f>'2.1.1'!H58-'2.1.2'!H58</f>
        <v>3.7267221614165464</v>
      </c>
      <c r="I58" s="67">
        <f>'2.1.1'!I58-'2.1.2'!I58</f>
        <v>4.1983147498003746</v>
      </c>
      <c r="J58" s="67">
        <f>'2.1.1'!J58-'2.1.2'!J58</f>
        <v>4.3820565515707131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67">
        <f>'2.1.1'!D59-'2.1.2'!D59</f>
        <v>503.79895613346162</v>
      </c>
      <c r="E59" s="67">
        <f>'2.1.1'!E59-'2.1.2'!E59</f>
        <v>0</v>
      </c>
      <c r="F59" s="67">
        <f>'2.1.1'!F59-'2.1.2'!F59</f>
        <v>408.35205864663385</v>
      </c>
      <c r="G59" s="67">
        <f>'2.1.1'!G59-'2.1.2'!G59</f>
        <v>391.58110966722597</v>
      </c>
      <c r="H59" s="67">
        <f>'2.1.1'!H59-'2.1.2'!H59</f>
        <v>350.37259037831154</v>
      </c>
      <c r="I59" s="67">
        <f>'2.1.1'!I59-'2.1.2'!I59</f>
        <v>354.47382751876921</v>
      </c>
      <c r="J59" s="67">
        <f>'2.1.1'!J59-'2.1.2'!J59</f>
        <v>329.26814040390127</v>
      </c>
      <c r="K59" s="39"/>
    </row>
    <row r="60" spans="1:11" ht="15" customHeight="1">
      <c r="A60" s="90">
        <v>53</v>
      </c>
      <c r="B60" s="45"/>
      <c r="C60" s="66" t="s">
        <v>119</v>
      </c>
      <c r="D60" s="68">
        <f>SUM(D8:D59)</f>
        <v>431033.80463153368</v>
      </c>
      <c r="E60" s="68"/>
      <c r="F60" s="68">
        <f t="shared" ref="F60:J60" si="0">SUM(F8:F59)</f>
        <v>459314.74088321003</v>
      </c>
      <c r="G60" s="68">
        <f t="shared" si="0"/>
        <v>493617.02106893086</v>
      </c>
      <c r="H60" s="68">
        <f t="shared" si="0"/>
        <v>474575.16080565302</v>
      </c>
      <c r="I60" s="68">
        <f t="shared" si="0"/>
        <v>470141.70145491476</v>
      </c>
      <c r="J60" s="68">
        <f t="shared" si="0"/>
        <v>468956.6517461802</v>
      </c>
      <c r="K60" s="39"/>
    </row>
    <row r="61" spans="1:11" ht="7.5" hidden="1" customHeight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>
      <c r="A62" s="90"/>
      <c r="B62" s="43" t="s">
        <v>122</v>
      </c>
      <c r="C62" s="65" t="s">
        <v>123</v>
      </c>
      <c r="D62" s="195">
        <f>SUM(D8:D10)</f>
        <v>10737.431583348047</v>
      </c>
      <c r="E62" s="195"/>
      <c r="F62" s="195">
        <f>SUM(F8:F10)</f>
        <v>13139.537772533547</v>
      </c>
      <c r="G62" s="195">
        <f>SUM(G8:G10)</f>
        <v>13960.601369359092</v>
      </c>
      <c r="H62" s="195">
        <f>SUM(H8:H10)</f>
        <v>14777.927221811724</v>
      </c>
      <c r="I62" s="195">
        <f>SUM(I8:I10)</f>
        <v>14321.463879904217</v>
      </c>
      <c r="J62" s="195">
        <f>SUM(J8:J10)</f>
        <v>14947.044263764685</v>
      </c>
      <c r="K62" s="39"/>
    </row>
    <row r="63" spans="1:11" ht="15" hidden="1" customHeight="1">
      <c r="A63" s="90"/>
      <c r="B63" s="43" t="s">
        <v>124</v>
      </c>
      <c r="C63" s="65" t="s">
        <v>125</v>
      </c>
      <c r="D63" s="195">
        <f>SUM(D11:D13)</f>
        <v>28013.176584509427</v>
      </c>
      <c r="E63" s="195"/>
      <c r="F63" s="195">
        <f>SUM(F11:F13)</f>
        <v>38689.572310533134</v>
      </c>
      <c r="G63" s="195">
        <f>SUM(G11:G13)</f>
        <v>41000.746763366893</v>
      </c>
      <c r="H63" s="195">
        <f>SUM(H11:H13)</f>
        <v>41565.405460417394</v>
      </c>
      <c r="I63" s="195">
        <f>SUM(I11:I13)</f>
        <v>41592.828155280673</v>
      </c>
      <c r="J63" s="195">
        <f>SUM(J11:J13)</f>
        <v>41361.500154499532</v>
      </c>
      <c r="K63" s="39"/>
    </row>
    <row r="64" spans="1:11" ht="15" hidden="1" customHeight="1">
      <c r="A64" s="90"/>
      <c r="B64" s="43" t="s">
        <v>126</v>
      </c>
      <c r="C64" s="65" t="s">
        <v>127</v>
      </c>
      <c r="D64" s="195">
        <f>SUM(D14:D35)</f>
        <v>155055.01057005033</v>
      </c>
      <c r="E64" s="195"/>
      <c r="F64" s="195">
        <f>SUM(F14:F35)</f>
        <v>170545.1760023055</v>
      </c>
      <c r="G64" s="195">
        <f>SUM(G14:G35)</f>
        <v>182093.41592007334</v>
      </c>
      <c r="H64" s="195">
        <f>SUM(H14:H35)</f>
        <v>171452.80314512522</v>
      </c>
      <c r="I64" s="195">
        <f>SUM(I14:I35)</f>
        <v>166291.1687964453</v>
      </c>
      <c r="J64" s="195">
        <f>SUM(J14:J35)</f>
        <v>165979.42157263329</v>
      </c>
      <c r="K64" s="39"/>
    </row>
    <row r="65" spans="1:11" ht="15" hidden="1" customHeight="1">
      <c r="A65" s="90"/>
      <c r="B65" s="43" t="s">
        <v>128</v>
      </c>
      <c r="C65" s="65" t="s">
        <v>129</v>
      </c>
      <c r="D65" s="195">
        <f>SUM(D36:D37)</f>
        <v>168326.0707586038</v>
      </c>
      <c r="E65" s="195"/>
      <c r="F65" s="195">
        <f>SUM(F36:F37)</f>
        <v>169393.26971954384</v>
      </c>
      <c r="G65" s="195">
        <f>SUM(G36:G37)</f>
        <v>186035.86531900952</v>
      </c>
      <c r="H65" s="195">
        <f>SUM(H36:H37)</f>
        <v>179815.09328067271</v>
      </c>
      <c r="I65" s="195">
        <f>SUM(I36:I37)</f>
        <v>175492.75478822985</v>
      </c>
      <c r="J65" s="195">
        <f>SUM(J36:J37)</f>
        <v>172077.46394621351</v>
      </c>
      <c r="K65" s="39"/>
    </row>
    <row r="66" spans="1:11" ht="15" hidden="1" customHeight="1">
      <c r="A66" s="90"/>
      <c r="B66" s="43" t="s">
        <v>130</v>
      </c>
      <c r="C66" s="65" t="s">
        <v>131</v>
      </c>
      <c r="D66" s="195">
        <f>SUM(D38:D39)</f>
        <v>7816.6837631880444</v>
      </c>
      <c r="E66" s="195"/>
      <c r="F66" s="195">
        <f>SUM(F38:F39)</f>
        <v>7579.1874482396215</v>
      </c>
      <c r="G66" s="195">
        <f>SUM(G38:G39)</f>
        <v>8649.3165770090145</v>
      </c>
      <c r="H66" s="195">
        <f>SUM(H38:H39)</f>
        <v>7693.1914751634222</v>
      </c>
      <c r="I66" s="195">
        <f>SUM(I38:I39)</f>
        <v>6838.2225329409148</v>
      </c>
      <c r="J66" s="195">
        <f>SUM(J38:J39)</f>
        <v>7080.6715286804847</v>
      </c>
      <c r="K66" s="39"/>
    </row>
    <row r="67" spans="1:11" ht="15" hidden="1" customHeight="1">
      <c r="A67" s="90"/>
      <c r="B67" s="43" t="s">
        <v>132</v>
      </c>
      <c r="C67" s="65" t="s">
        <v>133</v>
      </c>
      <c r="D67" s="195">
        <f>SUM(D40:D41)</f>
        <v>501.69412979652952</v>
      </c>
      <c r="E67" s="195"/>
      <c r="F67" s="195">
        <f>SUM(F40:F41)</f>
        <v>795.71331375686532</v>
      </c>
      <c r="G67" s="195">
        <f>SUM(G40:G41)</f>
        <v>845.54252541389769</v>
      </c>
      <c r="H67" s="195">
        <f>SUM(H40:H41)</f>
        <v>800.53418742965414</v>
      </c>
      <c r="I67" s="195">
        <f>SUM(I40:I41)</f>
        <v>855.16729458481177</v>
      </c>
      <c r="J67" s="195">
        <f>SUM(J40:J41)</f>
        <v>939.06694768481339</v>
      </c>
      <c r="K67" s="39"/>
    </row>
    <row r="68" spans="1:11" ht="15" hidden="1" customHeight="1">
      <c r="A68" s="90"/>
      <c r="B68" s="43" t="s">
        <v>134</v>
      </c>
      <c r="C68" s="65" t="s">
        <v>135</v>
      </c>
      <c r="D68" s="195">
        <f>SUM(D42:D44)</f>
        <v>2961.8843376414275</v>
      </c>
      <c r="E68" s="195"/>
      <c r="F68" s="195">
        <f>SUM(F42:F44)</f>
        <v>3346.1134087331725</v>
      </c>
      <c r="G68" s="195">
        <f>SUM(G42:G44)</f>
        <v>3667.9639690554186</v>
      </c>
      <c r="H68" s="195">
        <f>SUM(H42:H44)</f>
        <v>3164.8939792447582</v>
      </c>
      <c r="I68" s="195">
        <f>SUM(I42:I44)</f>
        <v>3273.3409970249468</v>
      </c>
      <c r="J68" s="195">
        <f>SUM(J42:J44)</f>
        <v>3327.327121306882</v>
      </c>
      <c r="K68" s="39"/>
    </row>
    <row r="69" spans="1:11" ht="15" hidden="1" customHeight="1">
      <c r="A69" s="90"/>
      <c r="B69" s="43" t="s">
        <v>136</v>
      </c>
      <c r="C69" s="65" t="s">
        <v>137</v>
      </c>
      <c r="D69" s="195">
        <f>SUM(D45:D49)</f>
        <v>49625.464881525164</v>
      </c>
      <c r="E69" s="195"/>
      <c r="F69" s="195">
        <f>SUM(F45:F49)</f>
        <v>48675.353732640331</v>
      </c>
      <c r="G69" s="195">
        <f>SUM(G45:G49)</f>
        <v>50040.817625048723</v>
      </c>
      <c r="H69" s="195">
        <f>SUM(H45:H49)</f>
        <v>48071.020795444994</v>
      </c>
      <c r="I69" s="195">
        <f>SUM(I45:I49)</f>
        <v>53740.491918424566</v>
      </c>
      <c r="J69" s="195">
        <f>SUM(J45:J49)</f>
        <v>55699.494207681812</v>
      </c>
      <c r="K69" s="39"/>
    </row>
    <row r="70" spans="1:11" ht="15" hidden="1" customHeight="1">
      <c r="A70" s="90"/>
      <c r="B70" s="43" t="s">
        <v>100</v>
      </c>
      <c r="C70" s="65" t="s">
        <v>138</v>
      </c>
      <c r="D70" s="195">
        <f t="shared" ref="D70:D79" si="1">D50</f>
        <v>388.89955338944674</v>
      </c>
      <c r="E70" s="195"/>
      <c r="F70" s="195">
        <f t="shared" ref="F70:J79" si="2">F50</f>
        <v>412.18095754875503</v>
      </c>
      <c r="G70" s="195">
        <f t="shared" si="2"/>
        <v>392.93152150669448</v>
      </c>
      <c r="H70" s="195">
        <f t="shared" si="2"/>
        <v>334.29777332975254</v>
      </c>
      <c r="I70" s="195">
        <f t="shared" si="2"/>
        <v>431.33405198471291</v>
      </c>
      <c r="J70" s="195">
        <f t="shared" si="2"/>
        <v>380.1799401571493</v>
      </c>
      <c r="K70" s="39"/>
    </row>
    <row r="71" spans="1:11" ht="15" hidden="1" customHeight="1">
      <c r="A71" s="90"/>
      <c r="B71" s="43" t="s">
        <v>9</v>
      </c>
      <c r="C71" s="65" t="s">
        <v>139</v>
      </c>
      <c r="D71" s="195">
        <f t="shared" si="1"/>
        <v>1000.3058379167387</v>
      </c>
      <c r="E71" s="195"/>
      <c r="F71" s="195">
        <f t="shared" si="2"/>
        <v>953.63109530511701</v>
      </c>
      <c r="G71" s="195">
        <f t="shared" si="2"/>
        <v>1023.358429588412</v>
      </c>
      <c r="H71" s="195">
        <f t="shared" si="2"/>
        <v>1013.7401257015799</v>
      </c>
      <c r="I71" s="195">
        <f t="shared" si="2"/>
        <v>1261.952309802663</v>
      </c>
      <c r="J71" s="195">
        <f t="shared" si="2"/>
        <v>1165.4777752900068</v>
      </c>
      <c r="K71" s="39"/>
    </row>
    <row r="72" spans="1:11" ht="15" hidden="1" customHeight="1">
      <c r="A72" s="90"/>
      <c r="B72" s="43" t="s">
        <v>103</v>
      </c>
      <c r="C72" s="65" t="s">
        <v>140</v>
      </c>
      <c r="D72" s="195">
        <f t="shared" si="1"/>
        <v>462.73583289505086</v>
      </c>
      <c r="E72" s="195"/>
      <c r="F72" s="195">
        <f t="shared" si="2"/>
        <v>350.65511376685549</v>
      </c>
      <c r="G72" s="195">
        <f t="shared" si="2"/>
        <v>362.21900653258785</v>
      </c>
      <c r="H72" s="195">
        <f t="shared" si="2"/>
        <v>353.39764030799938</v>
      </c>
      <c r="I72" s="195">
        <f t="shared" si="2"/>
        <v>392.50106041714753</v>
      </c>
      <c r="J72" s="195">
        <f t="shared" si="2"/>
        <v>369.11581460389516</v>
      </c>
      <c r="K72" s="39"/>
    </row>
    <row r="73" spans="1:11" ht="15" hidden="1" customHeight="1">
      <c r="A73" s="90"/>
      <c r="B73" s="43" t="s">
        <v>105</v>
      </c>
      <c r="C73" s="65" t="s">
        <v>141</v>
      </c>
      <c r="D73" s="195">
        <f t="shared" si="1"/>
        <v>156.88207397772726</v>
      </c>
      <c r="E73" s="195"/>
      <c r="F73" s="195">
        <f t="shared" si="2"/>
        <v>88.023974530566193</v>
      </c>
      <c r="G73" s="195">
        <f t="shared" si="2"/>
        <v>95.00082961265116</v>
      </c>
      <c r="H73" s="195">
        <f t="shared" si="2"/>
        <v>83.432781729856515</v>
      </c>
      <c r="I73" s="195">
        <f t="shared" si="2"/>
        <v>90.723534869538753</v>
      </c>
      <c r="J73" s="195">
        <f t="shared" si="2"/>
        <v>90.172161001361474</v>
      </c>
      <c r="K73" s="39"/>
    </row>
    <row r="74" spans="1:11" ht="15" hidden="1" customHeight="1">
      <c r="A74" s="90"/>
      <c r="B74" s="43" t="s">
        <v>107</v>
      </c>
      <c r="C74" s="65" t="s">
        <v>142</v>
      </c>
      <c r="D74" s="195">
        <f t="shared" si="1"/>
        <v>2904.2977891968294</v>
      </c>
      <c r="E74" s="195"/>
      <c r="F74" s="195">
        <f t="shared" si="2"/>
        <v>2516.5863879064927</v>
      </c>
      <c r="G74" s="195">
        <f t="shared" si="2"/>
        <v>2653.2691358730763</v>
      </c>
      <c r="H74" s="195">
        <f t="shared" si="2"/>
        <v>2786.4063511163331</v>
      </c>
      <c r="I74" s="195">
        <f t="shared" si="2"/>
        <v>2597.2288887803988</v>
      </c>
      <c r="J74" s="195">
        <f t="shared" si="2"/>
        <v>2388.9084463254931</v>
      </c>
      <c r="K74" s="39"/>
    </row>
    <row r="75" spans="1:11" ht="15" hidden="1" customHeight="1">
      <c r="A75" s="90"/>
      <c r="B75" s="43" t="s">
        <v>143</v>
      </c>
      <c r="C75" s="65" t="s">
        <v>144</v>
      </c>
      <c r="D75" s="195">
        <f t="shared" si="1"/>
        <v>2069.6659468423941</v>
      </c>
      <c r="E75" s="195"/>
      <c r="F75" s="195">
        <f t="shared" si="2"/>
        <v>1526.7890723798841</v>
      </c>
      <c r="G75" s="195">
        <f t="shared" si="2"/>
        <v>1505.8767785933401</v>
      </c>
      <c r="H75" s="195">
        <f t="shared" si="2"/>
        <v>1441.7120076757219</v>
      </c>
      <c r="I75" s="195">
        <f t="shared" si="2"/>
        <v>1793.2545409359504</v>
      </c>
      <c r="J75" s="195">
        <f t="shared" si="2"/>
        <v>1998.1636206214025</v>
      </c>
      <c r="K75" s="39"/>
    </row>
    <row r="76" spans="1:11" ht="15" hidden="1" customHeight="1">
      <c r="A76" s="90"/>
      <c r="B76" s="43" t="s">
        <v>111</v>
      </c>
      <c r="C76" s="65" t="s">
        <v>145</v>
      </c>
      <c r="D76" s="195">
        <f t="shared" si="1"/>
        <v>381.93297757744403</v>
      </c>
      <c r="E76" s="195"/>
      <c r="F76" s="195">
        <f t="shared" si="2"/>
        <v>836.17576083787753</v>
      </c>
      <c r="G76" s="195">
        <f t="shared" si="2"/>
        <v>842.6710591730025</v>
      </c>
      <c r="H76" s="195">
        <f t="shared" si="2"/>
        <v>816.54258916946583</v>
      </c>
      <c r="I76" s="195">
        <f t="shared" si="2"/>
        <v>752.82222116835783</v>
      </c>
      <c r="J76" s="195">
        <f t="shared" si="2"/>
        <v>757.43985667469769</v>
      </c>
      <c r="K76" s="39"/>
    </row>
    <row r="77" spans="1:11" ht="15" hidden="1" customHeight="1">
      <c r="A77" s="90"/>
      <c r="B77" s="43" t="s">
        <v>113</v>
      </c>
      <c r="C77" s="65" t="s">
        <v>146</v>
      </c>
      <c r="D77" s="195">
        <f t="shared" si="1"/>
        <v>114.67106313841214</v>
      </c>
      <c r="E77" s="195"/>
      <c r="F77" s="195">
        <f t="shared" si="2"/>
        <v>54.48448473449389</v>
      </c>
      <c r="G77" s="195">
        <f t="shared" si="2"/>
        <v>52.141910666976401</v>
      </c>
      <c r="H77" s="195">
        <f t="shared" si="2"/>
        <v>50.662678772743675</v>
      </c>
      <c r="I77" s="195">
        <f t="shared" si="2"/>
        <v>57.774341852045836</v>
      </c>
      <c r="J77" s="195">
        <f t="shared" si="2"/>
        <v>61.554192085588056</v>
      </c>
      <c r="K77" s="39"/>
    </row>
    <row r="78" spans="1:11" ht="15" hidden="1" customHeight="1">
      <c r="A78" s="90"/>
      <c r="B78" s="43" t="s">
        <v>115</v>
      </c>
      <c r="C78" s="65" t="s">
        <v>147</v>
      </c>
      <c r="D78" s="195">
        <f t="shared" si="1"/>
        <v>13.197991803323021</v>
      </c>
      <c r="E78" s="195"/>
      <c r="F78" s="195">
        <f t="shared" si="2"/>
        <v>3.9382692673998463</v>
      </c>
      <c r="G78" s="195">
        <f t="shared" si="2"/>
        <v>3.7012193808632219</v>
      </c>
      <c r="H78" s="195">
        <f t="shared" si="2"/>
        <v>3.7267221614165464</v>
      </c>
      <c r="I78" s="195">
        <f t="shared" si="2"/>
        <v>4.1983147498003746</v>
      </c>
      <c r="J78" s="195">
        <f t="shared" si="2"/>
        <v>4.3820565515707131</v>
      </c>
      <c r="K78" s="39"/>
    </row>
    <row r="79" spans="1:11" ht="15" hidden="1" customHeight="1">
      <c r="A79" s="90"/>
      <c r="B79" s="43" t="s">
        <v>117</v>
      </c>
      <c r="C79" s="65" t="s">
        <v>118</v>
      </c>
      <c r="D79" s="195">
        <f t="shared" si="1"/>
        <v>503.79895613346162</v>
      </c>
      <c r="E79" s="195"/>
      <c r="F79" s="195">
        <f t="shared" si="2"/>
        <v>408.35205864663385</v>
      </c>
      <c r="G79" s="195">
        <f t="shared" si="2"/>
        <v>391.58110966722597</v>
      </c>
      <c r="H79" s="195">
        <f t="shared" si="2"/>
        <v>350.37259037831154</v>
      </c>
      <c r="I79" s="195">
        <f t="shared" si="2"/>
        <v>354.47382751876921</v>
      </c>
      <c r="J79" s="195">
        <f t="shared" si="2"/>
        <v>329.26814040390127</v>
      </c>
      <c r="K79" s="39"/>
    </row>
    <row r="80" spans="1:11" ht="15" hidden="1" customHeight="1">
      <c r="A80" s="90"/>
      <c r="B80" s="45"/>
      <c r="C80" s="66" t="s">
        <v>119</v>
      </c>
      <c r="D80" s="196">
        <f>SUM(D62:D79)</f>
        <v>431033.80463153357</v>
      </c>
      <c r="E80" s="196"/>
      <c r="F80" s="196">
        <f t="shared" ref="F80:J80" si="3">SUM(F62:F79)</f>
        <v>459314.74088320998</v>
      </c>
      <c r="G80" s="196">
        <f t="shared" si="3"/>
        <v>493617.02106893086</v>
      </c>
      <c r="H80" s="196">
        <f t="shared" si="3"/>
        <v>474575.16080565314</v>
      </c>
      <c r="I80" s="196">
        <f t="shared" si="3"/>
        <v>470141.7014549147</v>
      </c>
      <c r="J80" s="196">
        <f t="shared" si="3"/>
        <v>468956.65174618008</v>
      </c>
      <c r="K80" s="39"/>
    </row>
    <row r="81" spans="1:11" ht="7.5" hidden="1" customHeight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>
      <c r="A82" s="93"/>
      <c r="C82" s="40"/>
      <c r="D82" s="128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54"/>
      <c r="F83" s="144">
        <f t="shared" ref="F83:J92" si="5">IF($D8&gt;0,F8/$D8*100,"")</f>
        <v>113.73870638191286</v>
      </c>
      <c r="G83" s="144">
        <f t="shared" si="5"/>
        <v>120.62922405961525</v>
      </c>
      <c r="H83" s="144">
        <f t="shared" si="5"/>
        <v>130.81468439532125</v>
      </c>
      <c r="I83" s="144">
        <f t="shared" si="5"/>
        <v>126.60557573591502</v>
      </c>
      <c r="J83" s="144">
        <f t="shared" si="5"/>
        <v>132.193918461435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54"/>
      <c r="F84" s="144">
        <f t="shared" si="5"/>
        <v>882.88219829218292</v>
      </c>
      <c r="G84" s="144">
        <f t="shared" si="5"/>
        <v>959.39188299906914</v>
      </c>
      <c r="H84" s="144">
        <f t="shared" si="5"/>
        <v>753.57426277139064</v>
      </c>
      <c r="I84" s="144">
        <f t="shared" si="5"/>
        <v>728.32340881416394</v>
      </c>
      <c r="J84" s="144">
        <f t="shared" si="5"/>
        <v>740.23511166168657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54"/>
      <c r="F85" s="144">
        <f t="shared" si="5"/>
        <v>121.58836100755997</v>
      </c>
      <c r="G85" s="144">
        <f t="shared" si="5"/>
        <v>127.42059389037583</v>
      </c>
      <c r="H85" s="144">
        <f t="shared" si="5"/>
        <v>124.91399625488519</v>
      </c>
      <c r="I85" s="144">
        <f t="shared" si="5"/>
        <v>134.13810234719173</v>
      </c>
      <c r="J85" s="144">
        <f t="shared" si="5"/>
        <v>151.5208449135516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54"/>
      <c r="F86" s="144">
        <f t="shared" si="5"/>
        <v>99.411829948231116</v>
      </c>
      <c r="G86" s="144">
        <f t="shared" si="5"/>
        <v>105.9581135434867</v>
      </c>
      <c r="H86" s="144">
        <f t="shared" si="5"/>
        <v>80.465643984863917</v>
      </c>
      <c r="I86" s="144">
        <f t="shared" si="5"/>
        <v>89.352485787520607</v>
      </c>
      <c r="J86" s="144">
        <f t="shared" si="5"/>
        <v>88.070908652636817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54"/>
      <c r="F87" s="144">
        <f t="shared" si="5"/>
        <v>139.44264250089225</v>
      </c>
      <c r="G87" s="144">
        <f t="shared" si="5"/>
        <v>146.41128616565996</v>
      </c>
      <c r="H87" s="144">
        <f t="shared" si="5"/>
        <v>160.23776350133468</v>
      </c>
      <c r="I87" s="144">
        <f t="shared" si="5"/>
        <v>159.21340100060078</v>
      </c>
      <c r="J87" s="144">
        <f t="shared" si="5"/>
        <v>156.03229942668779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54"/>
      <c r="F88" s="144">
        <f t="shared" si="5"/>
        <v>216.17346386381629</v>
      </c>
      <c r="G88" s="144">
        <f t="shared" si="5"/>
        <v>242.26209795988785</v>
      </c>
      <c r="H88" s="144">
        <f t="shared" si="5"/>
        <v>183.01861878459735</v>
      </c>
      <c r="I88" s="144">
        <f t="shared" si="5"/>
        <v>174.20024698565194</v>
      </c>
      <c r="J88" s="144">
        <f t="shared" si="5"/>
        <v>199.77031514539939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54"/>
      <c r="F89" s="144">
        <f t="shared" si="5"/>
        <v>130.06124865773936</v>
      </c>
      <c r="G89" s="144">
        <f t="shared" si="5"/>
        <v>126.74395935652727</v>
      </c>
      <c r="H89" s="144">
        <f t="shared" si="5"/>
        <v>128.78231764367732</v>
      </c>
      <c r="I89" s="144">
        <f t="shared" si="5"/>
        <v>128.15606250745208</v>
      </c>
      <c r="J89" s="144">
        <f t="shared" si="5"/>
        <v>130.58196577787825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54"/>
      <c r="F90" s="144">
        <f t="shared" si="5"/>
        <v>112.85810076758749</v>
      </c>
      <c r="G90" s="144">
        <f t="shared" si="5"/>
        <v>106.64999457002051</v>
      </c>
      <c r="H90" s="144">
        <f t="shared" si="5"/>
        <v>103.28880058091075</v>
      </c>
      <c r="I90" s="144">
        <f t="shared" si="5"/>
        <v>108.63029058267604</v>
      </c>
      <c r="J90" s="144">
        <f t="shared" si="5"/>
        <v>109.53390487810563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54"/>
      <c r="F91" s="144">
        <f t="shared" si="5"/>
        <v>100.29484692863404</v>
      </c>
      <c r="G91" s="144">
        <f t="shared" si="5"/>
        <v>101.29821233291523</v>
      </c>
      <c r="H91" s="144">
        <f t="shared" si="5"/>
        <v>96.444149458089001</v>
      </c>
      <c r="I91" s="144">
        <f t="shared" si="5"/>
        <v>94.11000257493059</v>
      </c>
      <c r="J91" s="144">
        <f t="shared" si="5"/>
        <v>94.759280053568247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54"/>
      <c r="F92" s="144">
        <f t="shared" si="5"/>
        <v>113.40496819882124</v>
      </c>
      <c r="G92" s="144">
        <f t="shared" si="5"/>
        <v>111.32955983149134</v>
      </c>
      <c r="H92" s="144">
        <f t="shared" si="5"/>
        <v>106.22705418855098</v>
      </c>
      <c r="I92" s="144">
        <f t="shared" si="5"/>
        <v>106.25540022734413</v>
      </c>
      <c r="J92" s="144">
        <f t="shared" si="5"/>
        <v>107.20161923468694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54"/>
      <c r="F93" s="144">
        <f t="shared" ref="F93:J102" si="6">IF($D18&gt;0,F18/$D18*100,"")</f>
        <v>81.646084433725648</v>
      </c>
      <c r="G93" s="144">
        <f t="shared" si="6"/>
        <v>81.605450447486106</v>
      </c>
      <c r="H93" s="144">
        <f t="shared" si="6"/>
        <v>87.741003945371261</v>
      </c>
      <c r="I93" s="144">
        <f t="shared" si="6"/>
        <v>98.467492278009999</v>
      </c>
      <c r="J93" s="144">
        <f t="shared" si="6"/>
        <v>93.044068955383182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54"/>
      <c r="F94" s="144">
        <f t="shared" si="6"/>
        <v>123.68857870304768</v>
      </c>
      <c r="G94" s="144">
        <f t="shared" si="6"/>
        <v>124.60854301451793</v>
      </c>
      <c r="H94" s="144">
        <f t="shared" si="6"/>
        <v>121.85156829669117</v>
      </c>
      <c r="I94" s="144">
        <f t="shared" si="6"/>
        <v>121.61774039420324</v>
      </c>
      <c r="J94" s="144">
        <f t="shared" si="6"/>
        <v>114.64245966952922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54"/>
      <c r="F95" s="144">
        <f t="shared" si="6"/>
        <v>116.81601804587849</v>
      </c>
      <c r="G95" s="144">
        <f t="shared" si="6"/>
        <v>125.18115781227553</v>
      </c>
      <c r="H95" s="144">
        <f t="shared" si="6"/>
        <v>117.40788965755573</v>
      </c>
      <c r="I95" s="144">
        <f t="shared" si="6"/>
        <v>116.19772167884635</v>
      </c>
      <c r="J95" s="144">
        <f t="shared" si="6"/>
        <v>114.66796938060482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54"/>
      <c r="F96" s="144">
        <f t="shared" si="6"/>
        <v>105.80878740452174</v>
      </c>
      <c r="G96" s="144">
        <f t="shared" si="6"/>
        <v>128.50793444332598</v>
      </c>
      <c r="H96" s="144">
        <f t="shared" si="6"/>
        <v>132.75198661980761</v>
      </c>
      <c r="I96" s="144">
        <f t="shared" si="6"/>
        <v>117.37871771782605</v>
      </c>
      <c r="J96" s="144">
        <f t="shared" si="6"/>
        <v>110.17499484675135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54"/>
      <c r="F97" s="144">
        <f t="shared" si="6"/>
        <v>185.89084476271762</v>
      </c>
      <c r="G97" s="144">
        <f t="shared" si="6"/>
        <v>167.25442434955292</v>
      </c>
      <c r="H97" s="144">
        <f t="shared" si="6"/>
        <v>166.63249799004569</v>
      </c>
      <c r="I97" s="144">
        <f t="shared" si="6"/>
        <v>168.56101518102139</v>
      </c>
      <c r="J97" s="144">
        <f t="shared" si="6"/>
        <v>170.13015311385064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54"/>
      <c r="F98" s="144">
        <f t="shared" si="6"/>
        <v>156.38001660231947</v>
      </c>
      <c r="G98" s="144">
        <f t="shared" si="6"/>
        <v>160.4067127747355</v>
      </c>
      <c r="H98" s="144">
        <f t="shared" si="6"/>
        <v>145.6931759483993</v>
      </c>
      <c r="I98" s="144">
        <f t="shared" si="6"/>
        <v>139.2492644587617</v>
      </c>
      <c r="J98" s="144">
        <f t="shared" si="6"/>
        <v>150.65126245645337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54"/>
      <c r="F99" s="144">
        <f t="shared" si="6"/>
        <v>113.78427625127878</v>
      </c>
      <c r="G99" s="144">
        <f t="shared" si="6"/>
        <v>121.46979753127445</v>
      </c>
      <c r="H99" s="144">
        <f t="shared" si="6"/>
        <v>122.15093015057224</v>
      </c>
      <c r="I99" s="144">
        <f t="shared" si="6"/>
        <v>116.29753564195533</v>
      </c>
      <c r="J99" s="144">
        <f t="shared" si="6"/>
        <v>122.01831666672737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54"/>
      <c r="F100" s="144">
        <f t="shared" si="6"/>
        <v>87.715984881505562</v>
      </c>
      <c r="G100" s="144">
        <f t="shared" si="6"/>
        <v>106.03824279165279</v>
      </c>
      <c r="H100" s="144">
        <f t="shared" si="6"/>
        <v>95.056227297859863</v>
      </c>
      <c r="I100" s="144">
        <f t="shared" si="6"/>
        <v>87.969765199906135</v>
      </c>
      <c r="J100" s="144">
        <f t="shared" si="6"/>
        <v>88.990245099791906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54"/>
      <c r="F101" s="144">
        <f t="shared" si="6"/>
        <v>140.11673367029348</v>
      </c>
      <c r="G101" s="144">
        <f t="shared" si="6"/>
        <v>130.11384585635926</v>
      </c>
      <c r="H101" s="144">
        <f t="shared" si="6"/>
        <v>121.48035418319097</v>
      </c>
      <c r="I101" s="144">
        <f t="shared" si="6"/>
        <v>115.45766081849756</v>
      </c>
      <c r="J101" s="144">
        <f t="shared" si="6"/>
        <v>116.88022624447707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54"/>
      <c r="F102" s="144">
        <f t="shared" si="6"/>
        <v>99.237460394845414</v>
      </c>
      <c r="G102" s="144">
        <f t="shared" si="6"/>
        <v>105.51548332495118</v>
      </c>
      <c r="H102" s="144">
        <f t="shared" si="6"/>
        <v>99.41673479373469</v>
      </c>
      <c r="I102" s="144">
        <f t="shared" si="6"/>
        <v>91.850527614005529</v>
      </c>
      <c r="J102" s="144">
        <f t="shared" si="6"/>
        <v>79.599733456879875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54"/>
      <c r="F103" s="144">
        <f t="shared" ref="F103:J112" si="7">IF($D28&gt;0,F28/$D28*100,"")</f>
        <v>91.87258680734783</v>
      </c>
      <c r="G103" s="144">
        <f t="shared" si="7"/>
        <v>91.377301187878018</v>
      </c>
      <c r="H103" s="144">
        <f t="shared" si="7"/>
        <v>86.394491590572301</v>
      </c>
      <c r="I103" s="144">
        <f t="shared" si="7"/>
        <v>86.602794731993242</v>
      </c>
      <c r="J103" s="144">
        <f t="shared" si="7"/>
        <v>91.834834425618865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54"/>
      <c r="F104" s="144">
        <f t="shared" si="7"/>
        <v>121.78399072111202</v>
      </c>
      <c r="G104" s="144">
        <f t="shared" si="7"/>
        <v>117.35608927119914</v>
      </c>
      <c r="H104" s="144">
        <f t="shared" si="7"/>
        <v>119.79485751672672</v>
      </c>
      <c r="I104" s="144">
        <f t="shared" si="7"/>
        <v>115.01773761907832</v>
      </c>
      <c r="J104" s="144">
        <f t="shared" si="7"/>
        <v>111.09774364690772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54"/>
      <c r="F105" s="144">
        <f t="shared" si="7"/>
        <v>99.58802898812344</v>
      </c>
      <c r="G105" s="144">
        <f t="shared" si="7"/>
        <v>98.289157141417036</v>
      </c>
      <c r="H105" s="144">
        <f t="shared" si="7"/>
        <v>97.97648255262132</v>
      </c>
      <c r="I105" s="144">
        <f t="shared" si="7"/>
        <v>103.15694810529756</v>
      </c>
      <c r="J105" s="144">
        <f t="shared" si="7"/>
        <v>102.9435783793883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54"/>
      <c r="F106" s="144">
        <f t="shared" si="7"/>
        <v>91.040155864165513</v>
      </c>
      <c r="G106" s="144">
        <f t="shared" si="7"/>
        <v>89.246843767407555</v>
      </c>
      <c r="H106" s="144">
        <f t="shared" si="7"/>
        <v>88.493101945757346</v>
      </c>
      <c r="I106" s="144">
        <f t="shared" si="7"/>
        <v>90.76131511402339</v>
      </c>
      <c r="J106" s="144">
        <f t="shared" si="7"/>
        <v>84.095010636492333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54"/>
      <c r="F107" s="144">
        <f t="shared" si="7"/>
        <v>82.106500037126366</v>
      </c>
      <c r="G107" s="144">
        <f t="shared" si="7"/>
        <v>82.202488085706676</v>
      </c>
      <c r="H107" s="144">
        <f t="shared" si="7"/>
        <v>86.104630636289855</v>
      </c>
      <c r="I107" s="144">
        <f t="shared" si="7"/>
        <v>91.759402747974079</v>
      </c>
      <c r="J107" s="144">
        <f t="shared" si="7"/>
        <v>93.666331070509273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54"/>
      <c r="F108" s="144">
        <f t="shared" si="7"/>
        <v>134.23895094965775</v>
      </c>
      <c r="G108" s="144">
        <f t="shared" si="7"/>
        <v>92.737918507917058</v>
      </c>
      <c r="H108" s="144">
        <f t="shared" si="7"/>
        <v>71.409888677494834</v>
      </c>
      <c r="I108" s="144">
        <f t="shared" si="7"/>
        <v>63.2463446095365</v>
      </c>
      <c r="J108" s="144">
        <f t="shared" si="7"/>
        <v>69.067243099841477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54"/>
      <c r="F109" s="144">
        <f t="shared" si="7"/>
        <v>119.27488548463123</v>
      </c>
      <c r="G109" s="144">
        <f t="shared" si="7"/>
        <v>118.64618366202211</v>
      </c>
      <c r="H109" s="144">
        <f t="shared" si="7"/>
        <v>123.35239951918679</v>
      </c>
      <c r="I109" s="144">
        <f t="shared" si="7"/>
        <v>122.40223412595401</v>
      </c>
      <c r="J109" s="144">
        <f t="shared" si="7"/>
        <v>124.16608643629333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54"/>
      <c r="F110" s="144">
        <f t="shared" si="7"/>
        <v>125.45536048681983</v>
      </c>
      <c r="G110" s="144">
        <f t="shared" si="7"/>
        <v>122.32970725954387</v>
      </c>
      <c r="H110" s="144">
        <f t="shared" si="7"/>
        <v>113.08699711643852</v>
      </c>
      <c r="I110" s="144">
        <f t="shared" si="7"/>
        <v>117.44958320221666</v>
      </c>
      <c r="J110" s="144">
        <f t="shared" si="7"/>
        <v>127.94720114355395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54"/>
      <c r="F111" s="144">
        <f t="shared" si="7"/>
        <v>100.81475638730444</v>
      </c>
      <c r="G111" s="144">
        <f t="shared" si="7"/>
        <v>111.12673185852269</v>
      </c>
      <c r="H111" s="144">
        <f t="shared" si="7"/>
        <v>107.42576696658146</v>
      </c>
      <c r="I111" s="144">
        <f t="shared" si="7"/>
        <v>104.83123566298369</v>
      </c>
      <c r="J111" s="144">
        <f t="shared" si="7"/>
        <v>102.78138660410541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54"/>
      <c r="F112" s="144">
        <f t="shared" si="7"/>
        <v>78.787970875694796</v>
      </c>
      <c r="G112" s="144">
        <f t="shared" si="7"/>
        <v>37.325151373417334</v>
      </c>
      <c r="H112" s="144">
        <f t="shared" si="7"/>
        <v>34.269735260903992</v>
      </c>
      <c r="I112" s="144">
        <f t="shared" si="7"/>
        <v>34.928314687716124</v>
      </c>
      <c r="J112" s="144">
        <f t="shared" si="7"/>
        <v>35.422475306597619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54"/>
      <c r="F113" s="144">
        <f t="shared" ref="F113:J122" si="8">IF($D38&gt;0,F38/$D38*100,"")</f>
        <v>9.9073662738211485</v>
      </c>
      <c r="G113" s="144">
        <f t="shared" si="8"/>
        <v>9.9965202199904883</v>
      </c>
      <c r="H113" s="144">
        <f t="shared" si="8"/>
        <v>9.599526559690652</v>
      </c>
      <c r="I113" s="144">
        <f t="shared" si="8"/>
        <v>10.569961137357751</v>
      </c>
      <c r="J113" s="144">
        <f t="shared" si="8"/>
        <v>10.99670698014606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54"/>
      <c r="F114" s="144">
        <f t="shared" si="8"/>
        <v>98.105989411711633</v>
      </c>
      <c r="G114" s="144">
        <f t="shared" si="8"/>
        <v>111.97509599759449</v>
      </c>
      <c r="H114" s="144">
        <f t="shared" si="8"/>
        <v>99.587677783071214</v>
      </c>
      <c r="I114" s="144">
        <f t="shared" si="8"/>
        <v>88.493401578383953</v>
      </c>
      <c r="J114" s="144">
        <f t="shared" si="8"/>
        <v>91.630249371950725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54"/>
      <c r="F115" s="144">
        <f t="shared" si="8"/>
        <v>99.679198188713315</v>
      </c>
      <c r="G115" s="144">
        <f t="shared" si="8"/>
        <v>98.852917375119702</v>
      </c>
      <c r="H115" s="144">
        <f t="shared" si="8"/>
        <v>95.501547520988311</v>
      </c>
      <c r="I115" s="144">
        <f t="shared" si="8"/>
        <v>95.542741416682759</v>
      </c>
      <c r="J115" s="144">
        <f t="shared" si="8"/>
        <v>135.98802279881983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54"/>
      <c r="F116" s="144">
        <f t="shared" si="8"/>
        <v>176.59307976684221</v>
      </c>
      <c r="G116" s="144">
        <f t="shared" si="8"/>
        <v>189.80940740990209</v>
      </c>
      <c r="H116" s="144">
        <f t="shared" si="8"/>
        <v>179.12260198549339</v>
      </c>
      <c r="I116" s="144">
        <f t="shared" si="8"/>
        <v>193.32395613467398</v>
      </c>
      <c r="J116" s="144">
        <f t="shared" si="8"/>
        <v>202.80582558964761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54"/>
      <c r="F117" s="144">
        <f t="shared" si="8"/>
        <v>114.17018415446638</v>
      </c>
      <c r="G117" s="144">
        <f t="shared" si="8"/>
        <v>119.78088489674057</v>
      </c>
      <c r="H117" s="144">
        <f t="shared" si="8"/>
        <v>102.92646181533051</v>
      </c>
      <c r="I117" s="144">
        <f t="shared" si="8"/>
        <v>132.07098818639497</v>
      </c>
      <c r="J117" s="144">
        <f t="shared" si="8"/>
        <v>132.90928156707318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54"/>
      <c r="F118" s="144">
        <f t="shared" si="8"/>
        <v>142.45510919197704</v>
      </c>
      <c r="G118" s="144">
        <f t="shared" si="8"/>
        <v>153.27331087941843</v>
      </c>
      <c r="H118" s="144">
        <f t="shared" si="8"/>
        <v>131.63398691031637</v>
      </c>
      <c r="I118" s="144">
        <f t="shared" si="8"/>
        <v>131.38440202243339</v>
      </c>
      <c r="J118" s="144">
        <f t="shared" si="8"/>
        <v>134.22306047916274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54"/>
      <c r="F119" s="144">
        <f t="shared" si="8"/>
        <v>38.034438505431993</v>
      </c>
      <c r="G119" s="144">
        <f t="shared" si="8"/>
        <v>51.953060214976546</v>
      </c>
      <c r="H119" s="144">
        <f t="shared" si="8"/>
        <v>46.620845625758292</v>
      </c>
      <c r="I119" s="144">
        <f t="shared" si="8"/>
        <v>45.924285750128739</v>
      </c>
      <c r="J119" s="144">
        <f t="shared" si="8"/>
        <v>45.736591152715469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54"/>
      <c r="F120" s="144">
        <f t="shared" si="8"/>
        <v>99.274656749615019</v>
      </c>
      <c r="G120" s="144">
        <f t="shared" si="8"/>
        <v>98.105730116350855</v>
      </c>
      <c r="H120" s="144">
        <f t="shared" si="8"/>
        <v>89.472468018081059</v>
      </c>
      <c r="I120" s="144">
        <f t="shared" si="8"/>
        <v>95.84144970368628</v>
      </c>
      <c r="J120" s="144">
        <f t="shared" si="8"/>
        <v>95.227749697440316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54"/>
      <c r="F121" s="144">
        <f t="shared" si="8"/>
        <v>79.380947167202294</v>
      </c>
      <c r="G121" s="144">
        <f t="shared" si="8"/>
        <v>76.956952308944921</v>
      </c>
      <c r="H121" s="144">
        <f t="shared" si="8"/>
        <v>72.829172083226922</v>
      </c>
      <c r="I121" s="144">
        <f t="shared" si="8"/>
        <v>82.315918162887129</v>
      </c>
      <c r="J121" s="144">
        <f t="shared" si="8"/>
        <v>103.10737036501286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54"/>
      <c r="F122" s="144">
        <f t="shared" si="8"/>
        <v>100.3746299175905</v>
      </c>
      <c r="G122" s="144">
        <f t="shared" si="8"/>
        <v>115.36977110007444</v>
      </c>
      <c r="H122" s="144">
        <f t="shared" si="8"/>
        <v>119.73153230093476</v>
      </c>
      <c r="I122" s="144">
        <f t="shared" si="8"/>
        <v>147.26693264170754</v>
      </c>
      <c r="J122" s="144">
        <f t="shared" si="8"/>
        <v>147.67006298878997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54"/>
      <c r="F123" s="144">
        <f t="shared" ref="F123:J132" si="10">IF($D48&gt;0,F48/$D48*100,"")</f>
        <v>131.33809210715413</v>
      </c>
      <c r="G123" s="144">
        <f t="shared" si="10"/>
        <v>137.63871003531753</v>
      </c>
      <c r="H123" s="144">
        <f t="shared" si="10"/>
        <v>138.48079754435625</v>
      </c>
      <c r="I123" s="144">
        <f t="shared" si="10"/>
        <v>141.16514786360008</v>
      </c>
      <c r="J123" s="144">
        <f t="shared" si="10"/>
        <v>135.03403418620985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54"/>
      <c r="F124" s="144">
        <f t="shared" si="10"/>
        <v>127.70624567376328</v>
      </c>
      <c r="G124" s="144">
        <f t="shared" si="10"/>
        <v>123.84752002363741</v>
      </c>
      <c r="H124" s="144">
        <f t="shared" si="10"/>
        <v>119.15378653405733</v>
      </c>
      <c r="I124" s="144">
        <f t="shared" si="10"/>
        <v>115.40779733974902</v>
      </c>
      <c r="J124" s="144">
        <f t="shared" si="10"/>
        <v>128.67245395901492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54"/>
      <c r="F125" s="144">
        <f t="shared" si="10"/>
        <v>105.98648261650074</v>
      </c>
      <c r="G125" s="144">
        <f t="shared" si="10"/>
        <v>101.0367633704146</v>
      </c>
      <c r="H125" s="144">
        <f t="shared" si="10"/>
        <v>85.959927291298371</v>
      </c>
      <c r="I125" s="144">
        <f t="shared" si="10"/>
        <v>110.91142898607858</v>
      </c>
      <c r="J125" s="144">
        <f t="shared" si="10"/>
        <v>97.757875226057266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54"/>
      <c r="F126" s="144">
        <f t="shared" si="10"/>
        <v>95.333952792995021</v>
      </c>
      <c r="G126" s="144">
        <f t="shared" si="10"/>
        <v>102.30455434706683</v>
      </c>
      <c r="H126" s="144">
        <f t="shared" si="10"/>
        <v>101.34301803264687</v>
      </c>
      <c r="I126" s="144">
        <f t="shared" si="10"/>
        <v>126.15664749401398</v>
      </c>
      <c r="J126" s="144">
        <f t="shared" si="10"/>
        <v>116.51214369769743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54"/>
      <c r="F127" s="144">
        <f t="shared" si="10"/>
        <v>75.778681666605351</v>
      </c>
      <c r="G127" s="144">
        <f t="shared" si="10"/>
        <v>78.277708528948011</v>
      </c>
      <c r="H127" s="144">
        <f t="shared" si="10"/>
        <v>76.371358167144678</v>
      </c>
      <c r="I127" s="144">
        <f t="shared" si="10"/>
        <v>84.821842726445468</v>
      </c>
      <c r="J127" s="144">
        <f t="shared" si="10"/>
        <v>79.768150284486651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54"/>
      <c r="F128" s="144">
        <f t="shared" si="10"/>
        <v>56.108369999661697</v>
      </c>
      <c r="G128" s="144">
        <f t="shared" si="10"/>
        <v>60.555567123710098</v>
      </c>
      <c r="H128" s="144">
        <f t="shared" si="10"/>
        <v>53.181845200300934</v>
      </c>
      <c r="I128" s="144">
        <f t="shared" si="10"/>
        <v>57.829127681228186</v>
      </c>
      <c r="J128" s="144">
        <f t="shared" si="10"/>
        <v>57.477670147427631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54"/>
      <c r="F129" s="144">
        <f t="shared" si="10"/>
        <v>86.650425354710052</v>
      </c>
      <c r="G129" s="144">
        <f t="shared" si="10"/>
        <v>91.356648954611018</v>
      </c>
      <c r="H129" s="144">
        <f t="shared" si="10"/>
        <v>95.940793725801143</v>
      </c>
      <c r="I129" s="144">
        <f t="shared" si="10"/>
        <v>89.427086245816795</v>
      </c>
      <c r="J129" s="144">
        <f t="shared" si="10"/>
        <v>82.254252825297741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54"/>
      <c r="F130" s="144">
        <f t="shared" si="10"/>
        <v>73.769831054583705</v>
      </c>
      <c r="G130" s="144">
        <f t="shared" si="10"/>
        <v>72.759412256397965</v>
      </c>
      <c r="H130" s="144">
        <f t="shared" si="10"/>
        <v>69.659164556255263</v>
      </c>
      <c r="I130" s="144">
        <f t="shared" si="10"/>
        <v>86.644636718879525</v>
      </c>
      <c r="J130" s="144">
        <f t="shared" si="10"/>
        <v>96.545223815945775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54"/>
      <c r="F131" s="144">
        <f t="shared" si="10"/>
        <v>218.93259025225893</v>
      </c>
      <c r="G131" s="144">
        <f t="shared" si="10"/>
        <v>220.63322850987257</v>
      </c>
      <c r="H131" s="144">
        <f t="shared" si="10"/>
        <v>213.79211461358994</v>
      </c>
      <c r="I131" s="144">
        <f t="shared" si="10"/>
        <v>197.10846283644338</v>
      </c>
      <c r="J131" s="144">
        <f t="shared" si="10"/>
        <v>198.31748006654195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54"/>
      <c r="F132" s="144">
        <f t="shared" si="10"/>
        <v>47.513717273841912</v>
      </c>
      <c r="G132" s="144">
        <f t="shared" si="10"/>
        <v>45.470853099215816</v>
      </c>
      <c r="H132" s="144">
        <f t="shared" si="10"/>
        <v>44.180874743955222</v>
      </c>
      <c r="I132" s="144">
        <f t="shared" si="10"/>
        <v>50.38266871417256</v>
      </c>
      <c r="J132" s="144">
        <f t="shared" si="10"/>
        <v>53.678923349031749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54"/>
      <c r="F133" s="144">
        <f t="shared" ref="F133:J135" si="11">IF($D58&gt;0,F58/$D58*100,"")</f>
        <v>29.839912966215508</v>
      </c>
      <c r="G133" s="144">
        <f t="shared" si="11"/>
        <v>28.043807239911455</v>
      </c>
      <c r="H133" s="144">
        <f t="shared" si="11"/>
        <v>28.237039520499046</v>
      </c>
      <c r="I133" s="144">
        <f t="shared" si="11"/>
        <v>31.810254259616329</v>
      </c>
      <c r="J133" s="144">
        <f t="shared" si="11"/>
        <v>33.202449409518415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54"/>
      <c r="F134" s="144">
        <f t="shared" si="11"/>
        <v>81.054566246154963</v>
      </c>
      <c r="G134" s="144">
        <f t="shared" si="11"/>
        <v>77.725669118594212</v>
      </c>
      <c r="H134" s="144">
        <f t="shared" si="11"/>
        <v>69.546112812011103</v>
      </c>
      <c r="I134" s="144">
        <f t="shared" si="11"/>
        <v>70.360175066513122</v>
      </c>
      <c r="J134" s="144">
        <f t="shared" si="11"/>
        <v>65.357050941700379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56"/>
      <c r="F135" s="147">
        <f t="shared" si="11"/>
        <v>106.56118753280896</v>
      </c>
      <c r="G135" s="147">
        <f t="shared" si="11"/>
        <v>114.51932905608089</v>
      </c>
      <c r="H135" s="147">
        <f t="shared" si="11"/>
        <v>110.10161052480336</v>
      </c>
      <c r="I135" s="147">
        <f t="shared" si="11"/>
        <v>109.07304633723849</v>
      </c>
      <c r="J135" s="147">
        <f t="shared" si="11"/>
        <v>108.79811437227403</v>
      </c>
      <c r="K135" s="39"/>
    </row>
    <row r="136" spans="1:11" ht="7.5" hidden="1" customHeight="1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hidden="1" customHeight="1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122.37132940535578</v>
      </c>
      <c r="G137" s="144">
        <f t="shared" si="13"/>
        <v>130.01807053196632</v>
      </c>
      <c r="H137" s="144">
        <f t="shared" si="13"/>
        <v>137.63000124470926</v>
      </c>
      <c r="I137" s="144">
        <f t="shared" si="13"/>
        <v>133.3788603795567</v>
      </c>
      <c r="J137" s="144">
        <f t="shared" si="13"/>
        <v>139.20502447666385</v>
      </c>
      <c r="K137" s="39"/>
    </row>
    <row r="138" spans="1:11" ht="15" hidden="1" customHeight="1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138.11204949861875</v>
      </c>
      <c r="G138" s="144">
        <f t="shared" si="13"/>
        <v>146.3623614397207</v>
      </c>
      <c r="H138" s="144">
        <f t="shared" si="13"/>
        <v>148.37805107544284</v>
      </c>
      <c r="I138" s="144">
        <f t="shared" si="13"/>
        <v>148.47594320410079</v>
      </c>
      <c r="J138" s="144">
        <f t="shared" si="13"/>
        <v>147.65016037978137</v>
      </c>
      <c r="K138" s="39"/>
    </row>
    <row r="139" spans="1:11" ht="15" hidden="1" customHeight="1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109.99010955873436</v>
      </c>
      <c r="G139" s="144">
        <f t="shared" si="13"/>
        <v>117.4379436373052</v>
      </c>
      <c r="H139" s="144">
        <f t="shared" si="13"/>
        <v>110.5754677096789</v>
      </c>
      <c r="I139" s="144">
        <f t="shared" si="13"/>
        <v>107.24656248455689</v>
      </c>
      <c r="J139" s="144">
        <f t="shared" si="13"/>
        <v>107.04550659950944</v>
      </c>
      <c r="K139" s="39"/>
    </row>
    <row r="140" spans="1:11" ht="15" hidden="1" customHeight="1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100.63400693435689</v>
      </c>
      <c r="G140" s="144">
        <f t="shared" si="13"/>
        <v>110.52112395934395</v>
      </c>
      <c r="H140" s="144">
        <f t="shared" si="13"/>
        <v>106.82545637184468</v>
      </c>
      <c r="I140" s="144">
        <f t="shared" si="13"/>
        <v>104.2576197479853</v>
      </c>
      <c r="J140" s="144">
        <f t="shared" si="13"/>
        <v>102.22864656122674</v>
      </c>
      <c r="K140" s="39"/>
    </row>
    <row r="141" spans="1:11" ht="15" hidden="1" customHeight="1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96.961674257990452</v>
      </c>
      <c r="G141" s="144">
        <f t="shared" si="13"/>
        <v>110.6519956422208</v>
      </c>
      <c r="H141" s="144">
        <f t="shared" si="13"/>
        <v>98.420144760029842</v>
      </c>
      <c r="I141" s="144">
        <f t="shared" si="13"/>
        <v>87.482399699280364</v>
      </c>
      <c r="J141" s="144">
        <f t="shared" si="13"/>
        <v>90.584085824557192</v>
      </c>
      <c r="K141" s="39"/>
    </row>
    <row r="142" spans="1:11" ht="15" hidden="1" customHeight="1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158.60526693417364</v>
      </c>
      <c r="G142" s="144">
        <f t="shared" si="13"/>
        <v>168.53745642924338</v>
      </c>
      <c r="H142" s="144">
        <f t="shared" si="13"/>
        <v>159.56618582607777</v>
      </c>
      <c r="I142" s="144">
        <f t="shared" si="13"/>
        <v>170.45591004456026</v>
      </c>
      <c r="J142" s="144">
        <f t="shared" si="13"/>
        <v>187.17917789184969</v>
      </c>
      <c r="K142" s="39"/>
    </row>
    <row r="143" spans="1:11" ht="15" hidden="1" customHeight="1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112.97245359005848</v>
      </c>
      <c r="G143" s="144">
        <f t="shared" si="13"/>
        <v>123.83886576665746</v>
      </c>
      <c r="H143" s="144">
        <f t="shared" si="13"/>
        <v>106.85407053284833</v>
      </c>
      <c r="I143" s="144">
        <f t="shared" si="13"/>
        <v>110.51549027169423</v>
      </c>
      <c r="J143" s="144">
        <f t="shared" si="13"/>
        <v>112.33818549297099</v>
      </c>
      <c r="K143" s="39"/>
    </row>
    <row r="144" spans="1:11" ht="15" hidden="1" customHeight="1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98.085436275200422</v>
      </c>
      <c r="G144" s="144">
        <f t="shared" si="13"/>
        <v>100.83697501779614</v>
      </c>
      <c r="H144" s="144">
        <f t="shared" si="13"/>
        <v>96.867648313640558</v>
      </c>
      <c r="I144" s="144">
        <f t="shared" si="13"/>
        <v>108.29216823806797</v>
      </c>
      <c r="J144" s="144">
        <f t="shared" si="13"/>
        <v>112.23974292363339</v>
      </c>
      <c r="K144" s="39"/>
    </row>
    <row r="145" spans="1:11" ht="15" hidden="1" customHeight="1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105.98648261650074</v>
      </c>
      <c r="G145" s="144">
        <f t="shared" si="13"/>
        <v>101.0367633704146</v>
      </c>
      <c r="H145" s="144">
        <f t="shared" si="13"/>
        <v>85.959927291298371</v>
      </c>
      <c r="I145" s="144">
        <f t="shared" si="13"/>
        <v>110.91142898607858</v>
      </c>
      <c r="J145" s="144">
        <f t="shared" si="13"/>
        <v>97.757875226057266</v>
      </c>
      <c r="K145" s="39"/>
    </row>
    <row r="146" spans="1:11" ht="15" hidden="1" customHeight="1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95.333952792995021</v>
      </c>
      <c r="G146" s="144">
        <f t="shared" si="13"/>
        <v>102.30455434706683</v>
      </c>
      <c r="H146" s="144">
        <f t="shared" si="13"/>
        <v>101.34301803264687</v>
      </c>
      <c r="I146" s="144">
        <f t="shared" si="13"/>
        <v>126.15664749401398</v>
      </c>
      <c r="J146" s="144">
        <f t="shared" si="13"/>
        <v>116.51214369769743</v>
      </c>
      <c r="K146" s="39"/>
    </row>
    <row r="147" spans="1:11" ht="15" hidden="1" customHeight="1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75.778681666605351</v>
      </c>
      <c r="G147" s="144">
        <f t="shared" si="14"/>
        <v>78.277708528948011</v>
      </c>
      <c r="H147" s="144">
        <f t="shared" si="14"/>
        <v>76.371358167144678</v>
      </c>
      <c r="I147" s="144">
        <f t="shared" si="14"/>
        <v>84.821842726445468</v>
      </c>
      <c r="J147" s="144">
        <f t="shared" si="14"/>
        <v>79.768150284486651</v>
      </c>
      <c r="K147" s="39"/>
    </row>
    <row r="148" spans="1:11" ht="15" hidden="1" customHeight="1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56.108369999661697</v>
      </c>
      <c r="G148" s="144">
        <f t="shared" si="14"/>
        <v>60.555567123710098</v>
      </c>
      <c r="H148" s="144">
        <f t="shared" si="14"/>
        <v>53.181845200300934</v>
      </c>
      <c r="I148" s="144">
        <f t="shared" si="14"/>
        <v>57.829127681228186</v>
      </c>
      <c r="J148" s="144">
        <f t="shared" si="14"/>
        <v>57.477670147427631</v>
      </c>
      <c r="K148" s="39"/>
    </row>
    <row r="149" spans="1:11" ht="15" hidden="1" customHeight="1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86.650425354710052</v>
      </c>
      <c r="G149" s="144">
        <f t="shared" si="14"/>
        <v>91.356648954611018</v>
      </c>
      <c r="H149" s="144">
        <f t="shared" si="14"/>
        <v>95.940793725801143</v>
      </c>
      <c r="I149" s="144">
        <f t="shared" si="14"/>
        <v>89.427086245816795</v>
      </c>
      <c r="J149" s="144">
        <f t="shared" si="14"/>
        <v>82.254252825297741</v>
      </c>
      <c r="K149" s="39"/>
    </row>
    <row r="150" spans="1:11" ht="15" hidden="1" customHeight="1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73.769831054583705</v>
      </c>
      <c r="G150" s="144">
        <f t="shared" si="14"/>
        <v>72.759412256397965</v>
      </c>
      <c r="H150" s="144">
        <f t="shared" si="14"/>
        <v>69.659164556255263</v>
      </c>
      <c r="I150" s="144">
        <f t="shared" si="14"/>
        <v>86.644636718879525</v>
      </c>
      <c r="J150" s="144">
        <f t="shared" si="14"/>
        <v>96.545223815945775</v>
      </c>
      <c r="K150" s="39"/>
    </row>
    <row r="151" spans="1:11" ht="15" hidden="1" customHeight="1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218.93259025225893</v>
      </c>
      <c r="G151" s="144">
        <f t="shared" si="14"/>
        <v>220.63322850987257</v>
      </c>
      <c r="H151" s="144">
        <f t="shared" si="14"/>
        <v>213.79211461358994</v>
      </c>
      <c r="I151" s="144">
        <f t="shared" si="14"/>
        <v>197.10846283644338</v>
      </c>
      <c r="J151" s="144">
        <f t="shared" si="14"/>
        <v>198.31748006654195</v>
      </c>
      <c r="K151" s="39"/>
    </row>
    <row r="152" spans="1:11" ht="15" hidden="1" customHeight="1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47.513717273841912</v>
      </c>
      <c r="G152" s="144">
        <f t="shared" si="14"/>
        <v>45.470853099215816</v>
      </c>
      <c r="H152" s="144">
        <f t="shared" si="14"/>
        <v>44.180874743955222</v>
      </c>
      <c r="I152" s="144">
        <f t="shared" si="14"/>
        <v>50.38266871417256</v>
      </c>
      <c r="J152" s="144">
        <f t="shared" si="14"/>
        <v>53.678923349031749</v>
      </c>
      <c r="K152" s="39"/>
    </row>
    <row r="153" spans="1:11" ht="15" hidden="1" customHeight="1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29.839912966215508</v>
      </c>
      <c r="G153" s="144">
        <f t="shared" si="14"/>
        <v>28.043807239911455</v>
      </c>
      <c r="H153" s="144">
        <f t="shared" si="14"/>
        <v>28.237039520499046</v>
      </c>
      <c r="I153" s="144">
        <f t="shared" si="14"/>
        <v>31.810254259616329</v>
      </c>
      <c r="J153" s="144">
        <f t="shared" si="14"/>
        <v>33.202449409518415</v>
      </c>
      <c r="K153" s="39"/>
    </row>
    <row r="154" spans="1:11" ht="15" hidden="1" customHeight="1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81.054566246154963</v>
      </c>
      <c r="G154" s="144">
        <f t="shared" si="14"/>
        <v>77.725669118594212</v>
      </c>
      <c r="H154" s="144">
        <f t="shared" si="14"/>
        <v>69.546112812011103</v>
      </c>
      <c r="I154" s="144">
        <f t="shared" si="14"/>
        <v>70.360175066513122</v>
      </c>
      <c r="J154" s="144">
        <f t="shared" si="14"/>
        <v>65.357050941700379</v>
      </c>
      <c r="K154" s="39"/>
    </row>
    <row r="155" spans="1:11" ht="15" hidden="1" customHeight="1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106.56118753280899</v>
      </c>
      <c r="G155" s="147">
        <f t="shared" si="14"/>
        <v>114.51932905608091</v>
      </c>
      <c r="H155" s="147">
        <f t="shared" si="14"/>
        <v>110.10161052480341</v>
      </c>
      <c r="I155" s="147">
        <f t="shared" si="14"/>
        <v>109.07304633723851</v>
      </c>
      <c r="J155" s="147">
        <f t="shared" si="14"/>
        <v>108.79811437227403</v>
      </c>
      <c r="K155" s="39"/>
    </row>
    <row r="156" spans="1:11" ht="7.5" hidden="1" customHeight="1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2.4280563286003942</v>
      </c>
      <c r="E158" s="54"/>
      <c r="F158" s="54">
        <f t="shared" ref="F158:J167" si="16">F8/F$60*100</f>
        <v>2.5916001147453227</v>
      </c>
      <c r="G158" s="54">
        <f t="shared" si="16"/>
        <v>2.557599256878909</v>
      </c>
      <c r="H158" s="54">
        <f t="shared" si="16"/>
        <v>2.8848390210274832</v>
      </c>
      <c r="I158" s="54">
        <f t="shared" si="16"/>
        <v>2.8183449506968987</v>
      </c>
      <c r="J158" s="54">
        <f t="shared" si="16"/>
        <v>2.9501823829822591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5"/>
        <v>2.7597552717052366E-2</v>
      </c>
      <c r="E159" s="54"/>
      <c r="F159" s="54">
        <f t="shared" si="16"/>
        <v>0.22865161860939071</v>
      </c>
      <c r="G159" s="54">
        <f t="shared" si="16"/>
        <v>0.23119999292357929</v>
      </c>
      <c r="H159" s="54">
        <f t="shared" si="16"/>
        <v>0.18888738633266663</v>
      </c>
      <c r="I159" s="54">
        <f t="shared" si="16"/>
        <v>0.18427965794286133</v>
      </c>
      <c r="J159" s="54">
        <f t="shared" si="16"/>
        <v>0.18776683433313765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5"/>
        <v>3.5434165135631038E-2</v>
      </c>
      <c r="E160" s="54"/>
      <c r="F160" s="54">
        <f t="shared" si="16"/>
        <v>4.0431062774953598E-2</v>
      </c>
      <c r="G160" s="54">
        <f t="shared" si="16"/>
        <v>3.9426028800611558E-2</v>
      </c>
      <c r="H160" s="54">
        <f t="shared" si="16"/>
        <v>4.0201257274525275E-2</v>
      </c>
      <c r="I160" s="54">
        <f t="shared" si="16"/>
        <v>4.3576959011988554E-2</v>
      </c>
      <c r="J160" s="54">
        <f t="shared" si="16"/>
        <v>4.9348416295028737E-2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5"/>
        <v>1.0975500664547437</v>
      </c>
      <c r="E161" s="54"/>
      <c r="F161" s="54">
        <f t="shared" si="16"/>
        <v>1.0239137071597968</v>
      </c>
      <c r="G161" s="54">
        <f t="shared" si="16"/>
        <v>1.0154996149525377</v>
      </c>
      <c r="H161" s="54">
        <f t="shared" si="16"/>
        <v>0.8021233520740898</v>
      </c>
      <c r="I161" s="54">
        <f t="shared" si="16"/>
        <v>0.89911146710595014</v>
      </c>
      <c r="J161" s="54">
        <f t="shared" si="16"/>
        <v>0.88845502702080359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5"/>
        <v>4.9416209977495482</v>
      </c>
      <c r="E162" s="54"/>
      <c r="F162" s="54">
        <f t="shared" si="16"/>
        <v>6.4664509294430976</v>
      </c>
      <c r="G162" s="54">
        <f t="shared" si="16"/>
        <v>6.3177901231803055</v>
      </c>
      <c r="H162" s="54">
        <f t="shared" si="16"/>
        <v>7.1918502642814612</v>
      </c>
      <c r="I162" s="54">
        <f t="shared" si="16"/>
        <v>7.2132603968454205</v>
      </c>
      <c r="J162" s="54">
        <f t="shared" si="16"/>
        <v>7.0870023035119747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5"/>
        <v>0.45989612809082275</v>
      </c>
      <c r="E163" s="54"/>
      <c r="F163" s="54">
        <f t="shared" si="16"/>
        <v>0.93296012674728357</v>
      </c>
      <c r="G163" s="54">
        <f t="shared" si="16"/>
        <v>0.97289603207814079</v>
      </c>
      <c r="H163" s="54">
        <f t="shared" si="16"/>
        <v>0.76447159806627163</v>
      </c>
      <c r="I163" s="54">
        <f t="shared" si="16"/>
        <v>0.73449877665894736</v>
      </c>
      <c r="J163" s="54">
        <f t="shared" si="16"/>
        <v>0.84444105463527752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5"/>
        <v>0.86541981424915149</v>
      </c>
      <c r="E164" s="54"/>
      <c r="F164" s="54">
        <f t="shared" si="16"/>
        <v>1.0562718402489493</v>
      </c>
      <c r="G164" s="54">
        <f t="shared" si="16"/>
        <v>0.9578010512951356</v>
      </c>
      <c r="H164" s="54">
        <f t="shared" si="16"/>
        <v>1.0122537616164948</v>
      </c>
      <c r="I164" s="54">
        <f t="shared" si="16"/>
        <v>1.016830459352785</v>
      </c>
      <c r="J164" s="54">
        <f t="shared" si="16"/>
        <v>1.0386964996571608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5"/>
        <v>0.45290181782379074</v>
      </c>
      <c r="E165" s="54"/>
      <c r="F165" s="54">
        <f t="shared" si="16"/>
        <v>0.47966469009219342</v>
      </c>
      <c r="G165" s="54">
        <f t="shared" si="16"/>
        <v>0.42178012052450892</v>
      </c>
      <c r="H165" s="54">
        <f t="shared" si="16"/>
        <v>0.42487739571616079</v>
      </c>
      <c r="I165" s="54">
        <f t="shared" si="16"/>
        <v>0.45106337200397484</v>
      </c>
      <c r="J165" s="54">
        <f t="shared" si="16"/>
        <v>0.45596474643750151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5"/>
        <v>0.62500093728708839</v>
      </c>
      <c r="E166" s="54"/>
      <c r="F166" s="54">
        <f t="shared" si="16"/>
        <v>0.58824769868636773</v>
      </c>
      <c r="G166" s="54">
        <f t="shared" si="16"/>
        <v>0.55284534213935577</v>
      </c>
      <c r="H166" s="54">
        <f t="shared" si="16"/>
        <v>0.54747322514035779</v>
      </c>
      <c r="I166" s="54">
        <f t="shared" si="16"/>
        <v>0.53926099795143112</v>
      </c>
      <c r="J166" s="54">
        <f t="shared" si="16"/>
        <v>0.54435354134430269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5"/>
        <v>2.1228421580165904</v>
      </c>
      <c r="E167" s="54"/>
      <c r="F167" s="54">
        <f t="shared" si="16"/>
        <v>2.2591794723277379</v>
      </c>
      <c r="G167" s="54">
        <f t="shared" si="16"/>
        <v>2.0637134795645307</v>
      </c>
      <c r="H167" s="54">
        <f t="shared" si="16"/>
        <v>2.048137787253967</v>
      </c>
      <c r="I167" s="54">
        <f t="shared" si="16"/>
        <v>2.0680035141048618</v>
      </c>
      <c r="J167" s="54">
        <f t="shared" si="16"/>
        <v>2.0916917359463891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5"/>
        <v>7.3432720237546892E-2</v>
      </c>
      <c r="E168" s="54"/>
      <c r="F168" s="54">
        <f t="shared" ref="F168:J177" si="17">F18/F$60*100</f>
        <v>5.6263393976038072E-2</v>
      </c>
      <c r="G168" s="54">
        <f t="shared" si="17"/>
        <v>5.2327500186755985E-2</v>
      </c>
      <c r="H168" s="54">
        <f t="shared" si="17"/>
        <v>5.8519222065607057E-2</v>
      </c>
      <c r="I168" s="54">
        <f t="shared" si="17"/>
        <v>6.6292599828811055E-2</v>
      </c>
      <c r="J168" s="54">
        <f t="shared" si="17"/>
        <v>6.2799609393826547E-2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5"/>
        <v>4.6988295793998285</v>
      </c>
      <c r="E169" s="54"/>
      <c r="F169" s="54">
        <f t="shared" si="17"/>
        <v>5.4540641456802641</v>
      </c>
      <c r="G169" s="54">
        <f t="shared" si="17"/>
        <v>5.112798971043591</v>
      </c>
      <c r="H169" s="54">
        <f t="shared" si="17"/>
        <v>5.2002849974639229</v>
      </c>
      <c r="I169" s="54">
        <f t="shared" si="17"/>
        <v>5.2392507143989953</v>
      </c>
      <c r="J169" s="54">
        <f t="shared" si="17"/>
        <v>4.9512382053526993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5"/>
        <v>8.928374737005571</v>
      </c>
      <c r="E170" s="54"/>
      <c r="F170" s="54">
        <f t="shared" si="17"/>
        <v>9.7875897270503653</v>
      </c>
      <c r="G170" s="54">
        <f t="shared" si="17"/>
        <v>9.759612601405486</v>
      </c>
      <c r="H170" s="54">
        <f t="shared" si="17"/>
        <v>9.5208565156048213</v>
      </c>
      <c r="I170" s="54">
        <f t="shared" si="17"/>
        <v>9.5115781356958369</v>
      </c>
      <c r="J170" s="54">
        <f t="shared" si="17"/>
        <v>9.4100766991088953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5"/>
        <v>0.1686576832694299</v>
      </c>
      <c r="E171" s="54"/>
      <c r="F171" s="54">
        <f t="shared" si="17"/>
        <v>0.16746683634414133</v>
      </c>
      <c r="G171" s="54">
        <f t="shared" si="17"/>
        <v>0.18925932140536122</v>
      </c>
      <c r="H171" s="54">
        <f t="shared" si="17"/>
        <v>0.20335435972271484</v>
      </c>
      <c r="I171" s="54">
        <f t="shared" si="17"/>
        <v>0.18150059304492094</v>
      </c>
      <c r="J171" s="54">
        <f t="shared" si="17"/>
        <v>0.17079210878134338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5"/>
        <v>0.28600208559322116</v>
      </c>
      <c r="E172" s="54"/>
      <c r="F172" s="54">
        <f t="shared" si="17"/>
        <v>0.49891682446250896</v>
      </c>
      <c r="G172" s="54">
        <f t="shared" si="17"/>
        <v>0.41770340939773232</v>
      </c>
      <c r="H172" s="54">
        <f t="shared" si="17"/>
        <v>0.43284781871583272</v>
      </c>
      <c r="I172" s="54">
        <f t="shared" si="17"/>
        <v>0.44198638903352805</v>
      </c>
      <c r="J172" s="54">
        <f t="shared" si="17"/>
        <v>0.44722814263456728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5"/>
        <v>0.89179621013484922</v>
      </c>
      <c r="E173" s="54"/>
      <c r="F173" s="54">
        <f t="shared" si="17"/>
        <v>1.3087232732258678</v>
      </c>
      <c r="G173" s="54">
        <f t="shared" si="17"/>
        <v>1.2491349688457032</v>
      </c>
      <c r="H173" s="54">
        <f t="shared" si="17"/>
        <v>1.1800792153174029</v>
      </c>
      <c r="I173" s="54">
        <f t="shared" si="17"/>
        <v>1.138521114780602</v>
      </c>
      <c r="J173" s="54">
        <f t="shared" si="17"/>
        <v>1.2348580275113046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5"/>
        <v>2.1473706582563956</v>
      </c>
      <c r="E174" s="54"/>
      <c r="F174" s="54">
        <f t="shared" si="17"/>
        <v>2.2929269263042649</v>
      </c>
      <c r="G174" s="54">
        <f t="shared" si="17"/>
        <v>2.2777000287459637</v>
      </c>
      <c r="H174" s="54">
        <f t="shared" si="17"/>
        <v>2.3823749901003888</v>
      </c>
      <c r="I174" s="54">
        <f t="shared" si="17"/>
        <v>2.2896024641405921</v>
      </c>
      <c r="J174" s="54">
        <f t="shared" si="17"/>
        <v>2.4083004975933675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5"/>
        <v>11.07456038437757</v>
      </c>
      <c r="E175" s="54"/>
      <c r="F175" s="54">
        <f t="shared" si="17"/>
        <v>9.1160392797452214</v>
      </c>
      <c r="G175" s="54">
        <f t="shared" si="17"/>
        <v>10.254399257564394</v>
      </c>
      <c r="H175" s="54">
        <f t="shared" si="17"/>
        <v>9.5612218940622871</v>
      </c>
      <c r="I175" s="54">
        <f t="shared" si="17"/>
        <v>8.9318718915551898</v>
      </c>
      <c r="J175" s="54">
        <f t="shared" si="17"/>
        <v>9.0583173124308889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5"/>
        <v>1.7283876577753785</v>
      </c>
      <c r="E176" s="54"/>
      <c r="F176" s="54">
        <f t="shared" si="17"/>
        <v>2.272647656530403</v>
      </c>
      <c r="G176" s="54">
        <f t="shared" si="17"/>
        <v>1.9637485404205495</v>
      </c>
      <c r="H176" s="54">
        <f t="shared" si="17"/>
        <v>1.9070124753997906</v>
      </c>
      <c r="I176" s="54">
        <f t="shared" si="17"/>
        <v>1.8295592050973741</v>
      </c>
      <c r="J176" s="54">
        <f t="shared" si="17"/>
        <v>1.8567816330687177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5"/>
        <v>0.18871548529111876</v>
      </c>
      <c r="E177" s="54"/>
      <c r="F177" s="54">
        <f t="shared" si="17"/>
        <v>0.17574546540883285</v>
      </c>
      <c r="G177" s="54">
        <f t="shared" si="17"/>
        <v>0.17387812001276981</v>
      </c>
      <c r="H177" s="54">
        <f t="shared" si="17"/>
        <v>0.1704014797170616</v>
      </c>
      <c r="I177" s="54">
        <f t="shared" si="17"/>
        <v>0.15891750964146775</v>
      </c>
      <c r="J177" s="54">
        <f t="shared" si="17"/>
        <v>0.13806950989020908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5"/>
        <v>0.40331549014030621</v>
      </c>
      <c r="E178" s="54"/>
      <c r="F178" s="54">
        <f t="shared" ref="F178:J187" si="18">F28/F$60*100</f>
        <v>0.34772170089841509</v>
      </c>
      <c r="G178" s="54">
        <f t="shared" si="18"/>
        <v>0.32181363024088117</v>
      </c>
      <c r="H178" s="54">
        <f t="shared" si="18"/>
        <v>0.31647345170690871</v>
      </c>
      <c r="I178" s="54">
        <f t="shared" si="18"/>
        <v>0.3202280469627754</v>
      </c>
      <c r="J178" s="54">
        <f t="shared" si="18"/>
        <v>0.34043247414737515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5"/>
        <v>0.21749542558294077</v>
      </c>
      <c r="E179" s="54"/>
      <c r="F179" s="54">
        <f t="shared" si="18"/>
        <v>0.24856574428585437</v>
      </c>
      <c r="G179" s="54">
        <f t="shared" si="18"/>
        <v>0.22288300840716219</v>
      </c>
      <c r="H179" s="54">
        <f t="shared" si="18"/>
        <v>0.23664352768371791</v>
      </c>
      <c r="I179" s="54">
        <f t="shared" si="18"/>
        <v>0.22934934553586256</v>
      </c>
      <c r="J179" s="54">
        <f t="shared" si="18"/>
        <v>0.22209255348957027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5"/>
        <v>0.1285296488468374</v>
      </c>
      <c r="E180" s="54"/>
      <c r="F180" s="54">
        <f t="shared" si="18"/>
        <v>0.12011891657317719</v>
      </c>
      <c r="G180" s="54">
        <f t="shared" si="18"/>
        <v>0.1103138741465334</v>
      </c>
      <c r="H180" s="54">
        <f t="shared" si="18"/>
        <v>0.1143751016693786</v>
      </c>
      <c r="I180" s="54">
        <f t="shared" si="18"/>
        <v>0.12155822874050121</v>
      </c>
      <c r="J180" s="54">
        <f t="shared" si="18"/>
        <v>0.12161333913257148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5"/>
        <v>0.27627802835129334</v>
      </c>
      <c r="E181" s="54"/>
      <c r="F181" s="54">
        <f t="shared" si="18"/>
        <v>0.23603711018331089</v>
      </c>
      <c r="G181" s="54">
        <f t="shared" si="18"/>
        <v>0.21530812515117517</v>
      </c>
      <c r="H181" s="54">
        <f t="shared" si="18"/>
        <v>0.22205578657503938</v>
      </c>
      <c r="I181" s="54">
        <f t="shared" si="18"/>
        <v>0.22989508437073766</v>
      </c>
      <c r="J181" s="54">
        <f t="shared" si="18"/>
        <v>0.21354785298330473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5"/>
        <v>0.3817212720865239</v>
      </c>
      <c r="E182" s="54"/>
      <c r="F182" s="54">
        <f t="shared" si="18"/>
        <v>0.29412019860509075</v>
      </c>
      <c r="G182" s="54">
        <f t="shared" si="18"/>
        <v>0.27400124135714282</v>
      </c>
      <c r="H182" s="54">
        <f t="shared" si="18"/>
        <v>0.29852396329498238</v>
      </c>
      <c r="I182" s="54">
        <f t="shared" si="18"/>
        <v>0.32112897841469734</v>
      </c>
      <c r="J182" s="54">
        <f t="shared" si="18"/>
        <v>0.32863098091545517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5"/>
        <v>0.12064128845108979</v>
      </c>
      <c r="E183" s="54"/>
      <c r="F183" s="54">
        <f t="shared" si="18"/>
        <v>0.15197615921747468</v>
      </c>
      <c r="G183" s="54">
        <f t="shared" si="18"/>
        <v>9.7695490091357695E-2</v>
      </c>
      <c r="H183" s="54">
        <f t="shared" si="18"/>
        <v>7.8245730803920513E-2</v>
      </c>
      <c r="I183" s="54">
        <f t="shared" si="18"/>
        <v>6.9954225720668534E-2</v>
      </c>
      <c r="J183" s="54">
        <f t="shared" si="18"/>
        <v>7.6585529495655724E-2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5"/>
        <v>0.14865507178728807</v>
      </c>
      <c r="E184" s="54"/>
      <c r="F184" s="54">
        <f t="shared" si="18"/>
        <v>0.16639094472064986</v>
      </c>
      <c r="G184" s="54">
        <f t="shared" si="18"/>
        <v>0.15401205276821461</v>
      </c>
      <c r="H184" s="54">
        <f t="shared" si="18"/>
        <v>0.16654579091309527</v>
      </c>
      <c r="I184" s="54">
        <f t="shared" si="18"/>
        <v>0.16682135057142858</v>
      </c>
      <c r="J184" s="54">
        <f t="shared" si="18"/>
        <v>0.16965292642459245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5"/>
        <v>4.3890892699606859E-2</v>
      </c>
      <c r="E185" s="54"/>
      <c r="F185" s="54">
        <f t="shared" si="18"/>
        <v>5.1673108128812519E-2</v>
      </c>
      <c r="G185" s="54">
        <f t="shared" si="18"/>
        <v>4.6884312888993994E-2</v>
      </c>
      <c r="H185" s="54">
        <f t="shared" si="18"/>
        <v>4.508098684932673E-2</v>
      </c>
      <c r="I185" s="54">
        <f t="shared" si="18"/>
        <v>4.7261603366276279E-2</v>
      </c>
      <c r="J185" s="54">
        <f t="shared" si="18"/>
        <v>5.1615939384679677E-2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5"/>
        <v>38.73125568774087</v>
      </c>
      <c r="E186" s="54"/>
      <c r="F186" s="54">
        <f t="shared" si="18"/>
        <v>36.642629433270791</v>
      </c>
      <c r="G186" s="54">
        <f t="shared" si="18"/>
        <v>37.583855064743922</v>
      </c>
      <c r="H186" s="54">
        <f t="shared" si="18"/>
        <v>37.789954461174894</v>
      </c>
      <c r="I186" s="54">
        <f t="shared" si="18"/>
        <v>37.225011392559196</v>
      </c>
      <c r="J186" s="54">
        <f t="shared" si="18"/>
        <v>36.589348882305863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5"/>
        <v>0.32045416654682429</v>
      </c>
      <c r="E187" s="54"/>
      <c r="F187" s="54">
        <f t="shared" si="18"/>
        <v>0.23693367280758479</v>
      </c>
      <c r="G187" s="54">
        <f t="shared" si="18"/>
        <v>0.10444525280745511</v>
      </c>
      <c r="H187" s="54">
        <f t="shared" si="18"/>
        <v>9.9743131807679977E-2</v>
      </c>
      <c r="I187" s="54">
        <f t="shared" si="18"/>
        <v>0.10261860604434142</v>
      </c>
      <c r="J187" s="54">
        <f t="shared" si="18"/>
        <v>0.10433342403858747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5"/>
        <v>2.3528544065696468E-2</v>
      </c>
      <c r="E188" s="54"/>
      <c r="F188" s="54">
        <f t="shared" ref="F188:J197" si="19">F38/F$60*100</f>
        <v>2.1875310264989796E-3</v>
      </c>
      <c r="G188" s="54">
        <f t="shared" si="19"/>
        <v>2.0538329069714617E-3</v>
      </c>
      <c r="H188" s="54">
        <f t="shared" si="19"/>
        <v>2.0514039948455018E-3</v>
      </c>
      <c r="I188" s="54">
        <f t="shared" si="19"/>
        <v>2.2800848123750816E-3</v>
      </c>
      <c r="J188" s="54">
        <f t="shared" si="19"/>
        <v>2.3781340903997745E-3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5"/>
        <v>1.7899449420498723</v>
      </c>
      <c r="E189" s="54"/>
      <c r="F189" s="54">
        <f t="shared" si="19"/>
        <v>1.6479200691924065</v>
      </c>
      <c r="G189" s="54">
        <f t="shared" si="19"/>
        <v>1.7501784054139162</v>
      </c>
      <c r="H189" s="54">
        <f t="shared" si="19"/>
        <v>1.6190177354230773</v>
      </c>
      <c r="I189" s="54">
        <f t="shared" si="19"/>
        <v>1.4522223581275182</v>
      </c>
      <c r="J189" s="54">
        <f t="shared" si="19"/>
        <v>1.5074994851554944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2.7220827183605179E-2</v>
      </c>
      <c r="E190" s="54"/>
      <c r="F190" s="54">
        <f t="shared" si="19"/>
        <v>2.5462837741554691E-2</v>
      </c>
      <c r="G190" s="54">
        <f t="shared" si="19"/>
        <v>2.3496978218808848E-2</v>
      </c>
      <c r="H190" s="54">
        <f t="shared" si="19"/>
        <v>2.3611199767600528E-2</v>
      </c>
      <c r="I190" s="54">
        <f t="shared" si="19"/>
        <v>2.3844135101079311E-2</v>
      </c>
      <c r="J190" s="54">
        <f t="shared" si="19"/>
        <v>3.4023627054607979E-2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20"/>
        <v>8.9172394045388528E-2</v>
      </c>
      <c r="E191" s="54"/>
      <c r="F191" s="54">
        <f t="shared" si="19"/>
        <v>0.1477763908159262</v>
      </c>
      <c r="G191" s="54">
        <f t="shared" si="19"/>
        <v>0.14779827484658786</v>
      </c>
      <c r="H191" s="54">
        <f t="shared" si="19"/>
        <v>0.1450731844025788</v>
      </c>
      <c r="I191" s="54">
        <f t="shared" si="19"/>
        <v>0.15805151294256053</v>
      </c>
      <c r="J191" s="54">
        <f t="shared" si="19"/>
        <v>0.16622237525459421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20"/>
        <v>9.3992268874130841E-2</v>
      </c>
      <c r="E192" s="54"/>
      <c r="F192" s="54">
        <f t="shared" si="19"/>
        <v>0.10070378244566437</v>
      </c>
      <c r="G192" s="54">
        <f t="shared" si="19"/>
        <v>9.8310715160428552E-2</v>
      </c>
      <c r="H192" s="54">
        <f t="shared" si="19"/>
        <v>8.7866940611464633E-2</v>
      </c>
      <c r="I192" s="54">
        <f t="shared" si="19"/>
        <v>0.11381044400012935</v>
      </c>
      <c r="J192" s="54">
        <f t="shared" si="19"/>
        <v>0.11482225589107695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20"/>
        <v>0.42461040847836345</v>
      </c>
      <c r="E193" s="54"/>
      <c r="F193" s="54">
        <f t="shared" si="19"/>
        <v>0.56763558575406925</v>
      </c>
      <c r="G193" s="54">
        <f t="shared" si="19"/>
        <v>0.56830094690364652</v>
      </c>
      <c r="H193" s="54">
        <f t="shared" si="19"/>
        <v>0.50765071178530619</v>
      </c>
      <c r="I193" s="54">
        <f t="shared" si="19"/>
        <v>0.51146627405954037</v>
      </c>
      <c r="J193" s="54">
        <f t="shared" si="19"/>
        <v>0.52383728216338721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20"/>
        <v>0.16855557005535673</v>
      </c>
      <c r="E194" s="54"/>
      <c r="F194" s="54">
        <f t="shared" si="19"/>
        <v>6.0161833895147357E-2</v>
      </c>
      <c r="G194" s="54">
        <f t="shared" si="19"/>
        <v>7.6467245772696549E-2</v>
      </c>
      <c r="H194" s="54">
        <f t="shared" si="19"/>
        <v>7.1372282144248927E-2</v>
      </c>
      <c r="I194" s="54">
        <f t="shared" si="19"/>
        <v>7.0968900419858094E-2</v>
      </c>
      <c r="J194" s="54">
        <f t="shared" si="19"/>
        <v>7.0857452251022954E-2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20"/>
        <v>5.4417472852145901</v>
      </c>
      <c r="E195" s="54"/>
      <c r="F195" s="54">
        <f t="shared" si="19"/>
        <v>5.0696468983277603</v>
      </c>
      <c r="G195" s="54">
        <f t="shared" si="19"/>
        <v>4.661803338571862</v>
      </c>
      <c r="H195" s="54">
        <f t="shared" si="19"/>
        <v>4.4221565662670983</v>
      </c>
      <c r="I195" s="54">
        <f t="shared" si="19"/>
        <v>4.7816116469647501</v>
      </c>
      <c r="J195" s="54">
        <f t="shared" si="19"/>
        <v>4.7629993532792243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20"/>
        <v>2.4379344423390061</v>
      </c>
      <c r="E196" s="54"/>
      <c r="F196" s="54">
        <f t="shared" si="19"/>
        <v>1.8160978649457253</v>
      </c>
      <c r="G196" s="54">
        <f t="shared" si="19"/>
        <v>1.6382911614819213</v>
      </c>
      <c r="H196" s="54">
        <f t="shared" si="19"/>
        <v>1.6126262475400828</v>
      </c>
      <c r="I196" s="54">
        <f t="shared" si="19"/>
        <v>1.8398753750911541</v>
      </c>
      <c r="J196" s="54">
        <f t="shared" si="19"/>
        <v>2.310416967446336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20"/>
        <v>2.6186053261005706</v>
      </c>
      <c r="E197" s="54"/>
      <c r="F197" s="54">
        <f t="shared" si="19"/>
        <v>2.4665785601033234</v>
      </c>
      <c r="G197" s="54">
        <f t="shared" si="19"/>
        <v>2.6380515810192566</v>
      </c>
      <c r="H197" s="54">
        <f t="shared" si="19"/>
        <v>2.8476388918469029</v>
      </c>
      <c r="I197" s="54">
        <f t="shared" si="19"/>
        <v>3.5355570154494766</v>
      </c>
      <c r="J197" s="54">
        <f t="shared" si="19"/>
        <v>3.5541940747696974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20"/>
        <v>0.84641141790338048</v>
      </c>
      <c r="E198" s="54"/>
      <c r="F198" s="54">
        <f t="shared" ref="F198:J207" si="21">F48/F$60*100</f>
        <v>1.0432134188718043</v>
      </c>
      <c r="G198" s="54">
        <f t="shared" si="21"/>
        <v>1.0172865723159714</v>
      </c>
      <c r="H198" s="54">
        <f t="shared" si="21"/>
        <v>1.0645777808627463</v>
      </c>
      <c r="I198" s="54">
        <f t="shared" si="21"/>
        <v>1.09544747280958</v>
      </c>
      <c r="J198" s="54">
        <f t="shared" si="21"/>
        <v>1.0505177318577688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20"/>
        <v>0.1684274940374593</v>
      </c>
      <c r="E199" s="54"/>
      <c r="F199" s="54">
        <f t="shared" si="21"/>
        <v>0.20184875403290364</v>
      </c>
      <c r="G199" s="54">
        <f t="shared" si="21"/>
        <v>0.18214678353660593</v>
      </c>
      <c r="H199" s="54">
        <f t="shared" si="21"/>
        <v>0.18227502372896359</v>
      </c>
      <c r="I199" s="54">
        <f t="shared" si="21"/>
        <v>0.17820943625446942</v>
      </c>
      <c r="J199" s="54">
        <f t="shared" si="21"/>
        <v>0.19919443546431628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20"/>
        <v>9.0224838333015409E-2</v>
      </c>
      <c r="E200" s="54"/>
      <c r="F200" s="54">
        <f t="shared" si="21"/>
        <v>8.9738238480258206E-2</v>
      </c>
      <c r="G200" s="54">
        <f t="shared" si="21"/>
        <v>7.9602506545620885E-2</v>
      </c>
      <c r="H200" s="54">
        <f t="shared" si="21"/>
        <v>7.0441481337168724E-2</v>
      </c>
      <c r="I200" s="54">
        <f t="shared" si="21"/>
        <v>9.1745541961049934E-2</v>
      </c>
      <c r="J200" s="54">
        <f t="shared" si="21"/>
        <v>8.1069313920920621E-2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20"/>
        <v>0.23207131950401047</v>
      </c>
      <c r="E201" s="54"/>
      <c r="F201" s="54">
        <f t="shared" si="21"/>
        <v>0.20762039848130995</v>
      </c>
      <c r="G201" s="54">
        <f t="shared" si="21"/>
        <v>0.20731830263314718</v>
      </c>
      <c r="H201" s="54">
        <f t="shared" si="21"/>
        <v>0.21361002627710737</v>
      </c>
      <c r="I201" s="54">
        <f t="shared" si="21"/>
        <v>0.26841956497315322</v>
      </c>
      <c r="J201" s="54">
        <f t="shared" si="21"/>
        <v>0.24852569442192582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0.1073548821282399</v>
      </c>
      <c r="E202" s="54"/>
      <c r="F202" s="54">
        <f t="shared" si="21"/>
        <v>7.6343100396165292E-2</v>
      </c>
      <c r="G202" s="54">
        <f t="shared" si="21"/>
        <v>7.3380574630145495E-2</v>
      </c>
      <c r="H202" s="54">
        <f t="shared" si="21"/>
        <v>7.4466105581265762E-2</v>
      </c>
      <c r="I202" s="54">
        <f t="shared" si="21"/>
        <v>8.3485693611628539E-2</v>
      </c>
      <c r="J202" s="54">
        <f t="shared" si="21"/>
        <v>7.8710007253224065E-2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20"/>
        <v>3.6396698424114748E-2</v>
      </c>
      <c r="E203" s="54"/>
      <c r="F203" s="54">
        <f t="shared" si="21"/>
        <v>1.9164195418876845E-2</v>
      </c>
      <c r="G203" s="54">
        <f t="shared" si="21"/>
        <v>1.9245857731349347E-2</v>
      </c>
      <c r="H203" s="54">
        <f t="shared" si="21"/>
        <v>1.7580520141049633E-2</v>
      </c>
      <c r="I203" s="54">
        <f t="shared" si="21"/>
        <v>1.9297061840883919E-2</v>
      </c>
      <c r="J203" s="54">
        <f t="shared" si="21"/>
        <v>1.9228250770215449E-2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0.67379814714986186</v>
      </c>
      <c r="E204" s="54"/>
      <c r="F204" s="54">
        <f t="shared" si="21"/>
        <v>0.54790020086605173</v>
      </c>
      <c r="G204" s="54">
        <f t="shared" si="21"/>
        <v>0.53751573033835109</v>
      </c>
      <c r="H204" s="54">
        <f t="shared" si="21"/>
        <v>0.58713699772783012</v>
      </c>
      <c r="I204" s="54">
        <f t="shared" si="21"/>
        <v>0.55243533614289819</v>
      </c>
      <c r="J204" s="54">
        <f t="shared" si="21"/>
        <v>0.50940922523015508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0.48016325508660135</v>
      </c>
      <c r="E205" s="54"/>
      <c r="F205" s="54">
        <f t="shared" si="21"/>
        <v>0.33240585082116947</v>
      </c>
      <c r="G205" s="54">
        <f t="shared" si="21"/>
        <v>0.30506986475716624</v>
      </c>
      <c r="H205" s="54">
        <f t="shared" si="21"/>
        <v>0.30379002669002492</v>
      </c>
      <c r="I205" s="54">
        <f t="shared" si="21"/>
        <v>0.38142852152584861</v>
      </c>
      <c r="J205" s="54">
        <f t="shared" si="21"/>
        <v>0.42608706224363263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20"/>
        <v>8.8608590201860585E-2</v>
      </c>
      <c r="E206" s="54"/>
      <c r="F206" s="54">
        <f t="shared" si="21"/>
        <v>0.18204853587542316</v>
      </c>
      <c r="G206" s="54">
        <f t="shared" si="21"/>
        <v>0.17071353361117753</v>
      </c>
      <c r="H206" s="54">
        <f t="shared" si="21"/>
        <v>0.1720575910006075</v>
      </c>
      <c r="I206" s="54">
        <f t="shared" si="21"/>
        <v>0.16012666369280823</v>
      </c>
      <c r="J206" s="54">
        <f t="shared" si="21"/>
        <v>0.16151596397115553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20"/>
        <v>2.6603728502556295E-2</v>
      </c>
      <c r="E207" s="54"/>
      <c r="F207" s="54">
        <f t="shared" si="21"/>
        <v>1.1862124135124953E-2</v>
      </c>
      <c r="G207" s="54">
        <f t="shared" si="21"/>
        <v>1.0563231906805554E-2</v>
      </c>
      <c r="H207" s="54">
        <f t="shared" si="21"/>
        <v>1.0675375147476575E-2</v>
      </c>
      <c r="I207" s="54">
        <f t="shared" si="21"/>
        <v>1.2288708207175753E-2</v>
      </c>
      <c r="J207" s="54">
        <f t="shared" si="21"/>
        <v>1.3125774387971335E-2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20"/>
        <v>3.0619389155811653E-3</v>
      </c>
      <c r="E208" s="54"/>
      <c r="F208" s="54">
        <f t="shared" ref="F208:J210" si="22">F58/F$60*100</f>
        <v>8.5742279026947881E-4</v>
      </c>
      <c r="G208" s="54">
        <f t="shared" si="22"/>
        <v>7.4981599557653162E-4</v>
      </c>
      <c r="H208" s="54">
        <f t="shared" si="22"/>
        <v>7.8527543563172394E-4</v>
      </c>
      <c r="I208" s="54">
        <f t="shared" si="22"/>
        <v>8.9298922788770758E-4</v>
      </c>
      <c r="J208" s="54">
        <f t="shared" si="22"/>
        <v>9.3442678235908098E-4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0.11688154170741451</v>
      </c>
      <c r="E209" s="54"/>
      <c r="F209" s="54">
        <f t="shared" si="22"/>
        <v>8.8904627328402153E-2</v>
      </c>
      <c r="G209" s="54">
        <f t="shared" si="22"/>
        <v>7.9328931733199673E-2</v>
      </c>
      <c r="H209" s="54">
        <f t="shared" si="22"/>
        <v>7.3828682854683872E-2</v>
      </c>
      <c r="I209" s="54">
        <f t="shared" si="22"/>
        <v>7.5397231605238119E-2</v>
      </c>
      <c r="J209" s="54">
        <f t="shared" si="22"/>
        <v>7.0212916093173483E-2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  <c r="K210" s="39"/>
    </row>
    <row r="211" spans="1:11" ht="7.5" hidden="1" customHeight="1">
      <c r="A211" s="90"/>
      <c r="C211" s="42"/>
      <c r="K211" s="39"/>
    </row>
    <row r="212" spans="1:11" ht="15" hidden="1" customHeight="1">
      <c r="A212" s="90"/>
      <c r="B212" s="43" t="s">
        <v>122</v>
      </c>
      <c r="C212" s="65" t="s">
        <v>123</v>
      </c>
      <c r="D212" s="54">
        <f t="shared" ref="D212:D229" si="23">D62/D$60*100</f>
        <v>2.4910880464530774</v>
      </c>
      <c r="E212" s="54"/>
      <c r="F212" s="54">
        <f t="shared" ref="F212:J221" si="24">F62/F$60*100</f>
        <v>2.8606827961296668</v>
      </c>
      <c r="G212" s="54">
        <f t="shared" si="24"/>
        <v>2.8282252786030999</v>
      </c>
      <c r="H212" s="54">
        <f t="shared" si="24"/>
        <v>3.1139276646346747</v>
      </c>
      <c r="I212" s="54">
        <f t="shared" si="24"/>
        <v>3.0462015676517487</v>
      </c>
      <c r="J212" s="54">
        <f t="shared" si="24"/>
        <v>3.1872976336104255</v>
      </c>
      <c r="K212" s="39"/>
    </row>
    <row r="213" spans="1:11" ht="15" hidden="1" customHeight="1">
      <c r="A213" s="90"/>
      <c r="B213" s="43" t="s">
        <v>124</v>
      </c>
      <c r="C213" s="65" t="s">
        <v>125</v>
      </c>
      <c r="D213" s="54">
        <f t="shared" si="23"/>
        <v>6.4990671922951142</v>
      </c>
      <c r="E213" s="54"/>
      <c r="F213" s="54">
        <f t="shared" si="24"/>
        <v>8.4233247633501769</v>
      </c>
      <c r="G213" s="54">
        <f t="shared" si="24"/>
        <v>8.306185770210984</v>
      </c>
      <c r="H213" s="54">
        <f t="shared" si="24"/>
        <v>8.7584452144218243</v>
      </c>
      <c r="I213" s="54">
        <f t="shared" si="24"/>
        <v>8.8468706406103195</v>
      </c>
      <c r="J213" s="54">
        <f t="shared" si="24"/>
        <v>8.8198983851680559</v>
      </c>
      <c r="K213" s="39"/>
    </row>
    <row r="214" spans="1:11" ht="15" hidden="1" customHeight="1">
      <c r="A214" s="90"/>
      <c r="B214" s="43" t="s">
        <v>126</v>
      </c>
      <c r="C214" s="65" t="s">
        <v>127</v>
      </c>
      <c r="D214" s="54">
        <f t="shared" si="23"/>
        <v>35.972819046663417</v>
      </c>
      <c r="E214" s="54"/>
      <c r="F214" s="54">
        <f t="shared" si="24"/>
        <v>37.130351112695948</v>
      </c>
      <c r="G214" s="54">
        <f t="shared" si="24"/>
        <v>36.8896144476033</v>
      </c>
      <c r="H214" s="54">
        <f t="shared" si="24"/>
        <v>36.127639477393167</v>
      </c>
      <c r="I214" s="54">
        <f t="shared" si="24"/>
        <v>35.370435824313311</v>
      </c>
      <c r="J214" s="54">
        <f t="shared" si="24"/>
        <v>35.393339865124382</v>
      </c>
      <c r="K214" s="39"/>
    </row>
    <row r="215" spans="1:11" ht="15" hidden="1" customHeight="1">
      <c r="A215" s="90"/>
      <c r="B215" s="43" t="s">
        <v>128</v>
      </c>
      <c r="C215" s="65" t="s">
        <v>129</v>
      </c>
      <c r="D215" s="54">
        <f t="shared" si="23"/>
        <v>39.051709854287694</v>
      </c>
      <c r="E215" s="54"/>
      <c r="F215" s="54">
        <f t="shared" si="24"/>
        <v>36.879563106078379</v>
      </c>
      <c r="G215" s="54">
        <f t="shared" si="24"/>
        <v>37.688300317551374</v>
      </c>
      <c r="H215" s="54">
        <f t="shared" si="24"/>
        <v>37.889697592982571</v>
      </c>
      <c r="I215" s="54">
        <f t="shared" si="24"/>
        <v>37.327629998603541</v>
      </c>
      <c r="J215" s="54">
        <f t="shared" si="24"/>
        <v>36.693682306344456</v>
      </c>
      <c r="K215" s="39"/>
    </row>
    <row r="216" spans="1:11" ht="15" hidden="1" customHeight="1">
      <c r="A216" s="90"/>
      <c r="B216" s="43" t="s">
        <v>130</v>
      </c>
      <c r="C216" s="65" t="s">
        <v>131</v>
      </c>
      <c r="D216" s="54">
        <f t="shared" si="23"/>
        <v>1.8134734861155688</v>
      </c>
      <c r="E216" s="54"/>
      <c r="F216" s="54">
        <f t="shared" si="24"/>
        <v>1.6501076002189055</v>
      </c>
      <c r="G216" s="54">
        <f t="shared" si="24"/>
        <v>1.7522322383208875</v>
      </c>
      <c r="H216" s="54">
        <f t="shared" si="24"/>
        <v>1.6210691394179226</v>
      </c>
      <c r="I216" s="54">
        <f t="shared" si="24"/>
        <v>1.4545024429398934</v>
      </c>
      <c r="J216" s="54">
        <f t="shared" si="24"/>
        <v>1.5098776192458943</v>
      </c>
      <c r="K216" s="39"/>
    </row>
    <row r="217" spans="1:11" ht="15" hidden="1" customHeight="1">
      <c r="A217" s="90"/>
      <c r="B217" s="43" t="s">
        <v>132</v>
      </c>
      <c r="C217" s="65" t="s">
        <v>133</v>
      </c>
      <c r="D217" s="54">
        <f t="shared" si="23"/>
        <v>0.1163932212289937</v>
      </c>
      <c r="E217" s="54"/>
      <c r="F217" s="54">
        <f t="shared" si="24"/>
        <v>0.17323922855748086</v>
      </c>
      <c r="G217" s="54">
        <f t="shared" si="24"/>
        <v>0.1712952530653967</v>
      </c>
      <c r="H217" s="54">
        <f t="shared" si="24"/>
        <v>0.16868438417017934</v>
      </c>
      <c r="I217" s="54">
        <f t="shared" si="24"/>
        <v>0.18189564804363986</v>
      </c>
      <c r="J217" s="54">
        <f t="shared" si="24"/>
        <v>0.2002460023092022</v>
      </c>
      <c r="K217" s="39"/>
    </row>
    <row r="218" spans="1:11" ht="15" hidden="1" customHeight="1">
      <c r="A218" s="90"/>
      <c r="B218" s="43" t="s">
        <v>134</v>
      </c>
      <c r="C218" s="65" t="s">
        <v>135</v>
      </c>
      <c r="D218" s="54">
        <f t="shared" si="23"/>
        <v>0.68715824740785103</v>
      </c>
      <c r="E218" s="54"/>
      <c r="F218" s="54">
        <f t="shared" si="24"/>
        <v>0.7285012020948809</v>
      </c>
      <c r="G218" s="54">
        <f t="shared" si="24"/>
        <v>0.74307890783677166</v>
      </c>
      <c r="H218" s="54">
        <f t="shared" si="24"/>
        <v>0.66688993454101964</v>
      </c>
      <c r="I218" s="54">
        <f t="shared" si="24"/>
        <v>0.69624561847952782</v>
      </c>
      <c r="J218" s="54">
        <f t="shared" si="24"/>
        <v>0.70951699030548709</v>
      </c>
      <c r="K218" s="39"/>
    </row>
    <row r="219" spans="1:11" ht="15" hidden="1" customHeight="1">
      <c r="A219" s="90"/>
      <c r="B219" s="43" t="s">
        <v>136</v>
      </c>
      <c r="C219" s="65" t="s">
        <v>137</v>
      </c>
      <c r="D219" s="54">
        <f t="shared" si="23"/>
        <v>11.513125965595009</v>
      </c>
      <c r="E219" s="54"/>
      <c r="F219" s="54">
        <f t="shared" si="24"/>
        <v>10.597385496281516</v>
      </c>
      <c r="G219" s="54">
        <f t="shared" si="24"/>
        <v>10.137579436925618</v>
      </c>
      <c r="H219" s="54">
        <f t="shared" si="24"/>
        <v>10.129274510245793</v>
      </c>
      <c r="I219" s="54">
        <f t="shared" si="24"/>
        <v>11.430700946569431</v>
      </c>
      <c r="J219" s="54">
        <f t="shared" si="24"/>
        <v>11.877322562817342</v>
      </c>
      <c r="K219" s="39"/>
    </row>
    <row r="220" spans="1:11" ht="15" hidden="1" customHeight="1">
      <c r="A220" s="90"/>
      <c r="B220" s="43" t="s">
        <v>100</v>
      </c>
      <c r="C220" s="65" t="s">
        <v>138</v>
      </c>
      <c r="D220" s="54">
        <f t="shared" si="23"/>
        <v>9.0224838333015409E-2</v>
      </c>
      <c r="E220" s="54"/>
      <c r="F220" s="54">
        <f t="shared" si="24"/>
        <v>8.9738238480258206E-2</v>
      </c>
      <c r="G220" s="54">
        <f t="shared" si="24"/>
        <v>7.9602506545620885E-2</v>
      </c>
      <c r="H220" s="54">
        <f t="shared" si="24"/>
        <v>7.0441481337168724E-2</v>
      </c>
      <c r="I220" s="54">
        <f t="shared" si="24"/>
        <v>9.1745541961049934E-2</v>
      </c>
      <c r="J220" s="54">
        <f t="shared" si="24"/>
        <v>8.1069313920920621E-2</v>
      </c>
      <c r="K220" s="39"/>
    </row>
    <row r="221" spans="1:11" ht="15" hidden="1" customHeight="1">
      <c r="A221" s="90"/>
      <c r="B221" s="43" t="s">
        <v>9</v>
      </c>
      <c r="C221" s="65" t="s">
        <v>139</v>
      </c>
      <c r="D221" s="54">
        <f t="shared" si="23"/>
        <v>0.23207131950401047</v>
      </c>
      <c r="E221" s="54"/>
      <c r="F221" s="54">
        <f t="shared" si="24"/>
        <v>0.20762039848130995</v>
      </c>
      <c r="G221" s="54">
        <f t="shared" si="24"/>
        <v>0.20731830263314718</v>
      </c>
      <c r="H221" s="54">
        <f t="shared" si="24"/>
        <v>0.21361002627710737</v>
      </c>
      <c r="I221" s="54">
        <f t="shared" si="24"/>
        <v>0.26841956497315322</v>
      </c>
      <c r="J221" s="54">
        <f t="shared" si="24"/>
        <v>0.24852569442192582</v>
      </c>
      <c r="K221" s="39"/>
    </row>
    <row r="222" spans="1:11" ht="15" hidden="1" customHeight="1">
      <c r="A222" s="90"/>
      <c r="B222" s="43" t="s">
        <v>103</v>
      </c>
      <c r="C222" s="65" t="s">
        <v>140</v>
      </c>
      <c r="D222" s="54">
        <f t="shared" si="23"/>
        <v>0.1073548821282399</v>
      </c>
      <c r="E222" s="54"/>
      <c r="F222" s="54">
        <f t="shared" ref="F222:J229" si="25">F72/F$60*100</f>
        <v>7.6343100396165292E-2</v>
      </c>
      <c r="G222" s="54">
        <f t="shared" si="25"/>
        <v>7.3380574630145495E-2</v>
      </c>
      <c r="H222" s="54">
        <f t="shared" si="25"/>
        <v>7.4466105581265762E-2</v>
      </c>
      <c r="I222" s="54">
        <f t="shared" si="25"/>
        <v>8.3485693611628539E-2</v>
      </c>
      <c r="J222" s="54">
        <f t="shared" si="25"/>
        <v>7.8710007253224065E-2</v>
      </c>
      <c r="K222" s="39"/>
    </row>
    <row r="223" spans="1:11" ht="15" hidden="1" customHeight="1">
      <c r="A223" s="90"/>
      <c r="B223" s="43" t="s">
        <v>105</v>
      </c>
      <c r="C223" s="65" t="s">
        <v>141</v>
      </c>
      <c r="D223" s="54">
        <f t="shared" si="23"/>
        <v>3.6396698424114748E-2</v>
      </c>
      <c r="E223" s="54"/>
      <c r="F223" s="54">
        <f t="shared" si="25"/>
        <v>1.9164195418876845E-2</v>
      </c>
      <c r="G223" s="54">
        <f t="shared" si="25"/>
        <v>1.9245857731349347E-2</v>
      </c>
      <c r="H223" s="54">
        <f t="shared" si="25"/>
        <v>1.7580520141049633E-2</v>
      </c>
      <c r="I223" s="54">
        <f t="shared" si="25"/>
        <v>1.9297061840883919E-2</v>
      </c>
      <c r="J223" s="54">
        <f t="shared" si="25"/>
        <v>1.9228250770215449E-2</v>
      </c>
      <c r="K223" s="39"/>
    </row>
    <row r="224" spans="1:11" ht="15" hidden="1" customHeight="1">
      <c r="A224" s="90"/>
      <c r="B224" s="43" t="s">
        <v>107</v>
      </c>
      <c r="C224" s="65" t="s">
        <v>142</v>
      </c>
      <c r="D224" s="54">
        <f t="shared" si="23"/>
        <v>0.67379814714986186</v>
      </c>
      <c r="E224" s="54"/>
      <c r="F224" s="54">
        <f t="shared" si="25"/>
        <v>0.54790020086605173</v>
      </c>
      <c r="G224" s="54">
        <f t="shared" si="25"/>
        <v>0.53751573033835109</v>
      </c>
      <c r="H224" s="54">
        <f t="shared" si="25"/>
        <v>0.58713699772783012</v>
      </c>
      <c r="I224" s="54">
        <f t="shared" si="25"/>
        <v>0.55243533614289819</v>
      </c>
      <c r="J224" s="54">
        <f t="shared" si="25"/>
        <v>0.50940922523015508</v>
      </c>
      <c r="K224" s="39"/>
    </row>
    <row r="225" spans="1:11" ht="15" hidden="1" customHeight="1">
      <c r="A225" s="90"/>
      <c r="B225" s="43" t="s">
        <v>143</v>
      </c>
      <c r="C225" s="65" t="s">
        <v>144</v>
      </c>
      <c r="D225" s="54">
        <f t="shared" si="23"/>
        <v>0.48016325508660135</v>
      </c>
      <c r="E225" s="54"/>
      <c r="F225" s="54">
        <f t="shared" si="25"/>
        <v>0.33240585082116947</v>
      </c>
      <c r="G225" s="54">
        <f t="shared" si="25"/>
        <v>0.30506986475716624</v>
      </c>
      <c r="H225" s="54">
        <f t="shared" si="25"/>
        <v>0.30379002669002492</v>
      </c>
      <c r="I225" s="54">
        <f t="shared" si="25"/>
        <v>0.38142852152584861</v>
      </c>
      <c r="J225" s="54">
        <f t="shared" si="25"/>
        <v>0.42608706224363263</v>
      </c>
      <c r="K225" s="39"/>
    </row>
    <row r="226" spans="1:11" ht="15" hidden="1" customHeight="1">
      <c r="A226" s="90"/>
      <c r="B226" s="43" t="s">
        <v>111</v>
      </c>
      <c r="C226" s="65" t="s">
        <v>145</v>
      </c>
      <c r="D226" s="54">
        <f t="shared" si="23"/>
        <v>8.8608590201860585E-2</v>
      </c>
      <c r="E226" s="54"/>
      <c r="F226" s="54">
        <f t="shared" si="25"/>
        <v>0.18204853587542316</v>
      </c>
      <c r="G226" s="54">
        <f t="shared" si="25"/>
        <v>0.17071353361117753</v>
      </c>
      <c r="H226" s="54">
        <f t="shared" si="25"/>
        <v>0.1720575910006075</v>
      </c>
      <c r="I226" s="54">
        <f t="shared" si="25"/>
        <v>0.16012666369280823</v>
      </c>
      <c r="J226" s="54">
        <f t="shared" si="25"/>
        <v>0.16151596397115553</v>
      </c>
      <c r="K226" s="39"/>
    </row>
    <row r="227" spans="1:11" ht="15" hidden="1" customHeight="1">
      <c r="A227" s="90"/>
      <c r="B227" s="43" t="s">
        <v>113</v>
      </c>
      <c r="C227" s="65" t="s">
        <v>146</v>
      </c>
      <c r="D227" s="54">
        <f t="shared" si="23"/>
        <v>2.6603728502556295E-2</v>
      </c>
      <c r="E227" s="54"/>
      <c r="F227" s="54">
        <f t="shared" si="25"/>
        <v>1.1862124135124953E-2</v>
      </c>
      <c r="G227" s="54">
        <f t="shared" si="25"/>
        <v>1.0563231906805554E-2</v>
      </c>
      <c r="H227" s="54">
        <f t="shared" si="25"/>
        <v>1.0675375147476575E-2</v>
      </c>
      <c r="I227" s="54">
        <f t="shared" si="25"/>
        <v>1.2288708207175753E-2</v>
      </c>
      <c r="J227" s="54">
        <f t="shared" si="25"/>
        <v>1.3125774387971335E-2</v>
      </c>
      <c r="K227" s="39"/>
    </row>
    <row r="228" spans="1:11" ht="15" hidden="1" customHeight="1">
      <c r="A228" s="90"/>
      <c r="B228" s="43" t="s">
        <v>115</v>
      </c>
      <c r="C228" s="65" t="s">
        <v>147</v>
      </c>
      <c r="D228" s="54">
        <f t="shared" si="23"/>
        <v>3.0619389155811653E-3</v>
      </c>
      <c r="E228" s="54"/>
      <c r="F228" s="54">
        <f t="shared" si="25"/>
        <v>8.5742279026947881E-4</v>
      </c>
      <c r="G228" s="54">
        <f t="shared" si="25"/>
        <v>7.4981599557653162E-4</v>
      </c>
      <c r="H228" s="54">
        <f t="shared" si="25"/>
        <v>7.8527543563172394E-4</v>
      </c>
      <c r="I228" s="54">
        <f t="shared" si="25"/>
        <v>8.9298922788770758E-4</v>
      </c>
      <c r="J228" s="54">
        <f t="shared" si="25"/>
        <v>9.3442678235908098E-4</v>
      </c>
      <c r="K228" s="39"/>
    </row>
    <row r="229" spans="1:11" ht="15" hidden="1" customHeight="1">
      <c r="A229" s="90"/>
      <c r="B229" s="43" t="s">
        <v>117</v>
      </c>
      <c r="C229" s="65" t="s">
        <v>118</v>
      </c>
      <c r="D229" s="54">
        <f t="shared" si="23"/>
        <v>0.11688154170741451</v>
      </c>
      <c r="E229" s="54"/>
      <c r="F229" s="54">
        <f t="shared" si="25"/>
        <v>8.8904627328402153E-2</v>
      </c>
      <c r="G229" s="54">
        <f t="shared" si="25"/>
        <v>7.9328931733199673E-2</v>
      </c>
      <c r="H229" s="54">
        <f t="shared" si="25"/>
        <v>7.3828682854683872E-2</v>
      </c>
      <c r="I229" s="54">
        <f t="shared" si="25"/>
        <v>7.5397231605238119E-2</v>
      </c>
      <c r="J229" s="54">
        <f t="shared" si="25"/>
        <v>7.0212916093173483E-2</v>
      </c>
      <c r="K229" s="39"/>
    </row>
    <row r="230" spans="1:11" ht="15" hidden="1" customHeight="1">
      <c r="A230" s="90"/>
      <c r="B230" s="45"/>
      <c r="C230" s="66" t="s">
        <v>119</v>
      </c>
      <c r="D230" s="73">
        <f>SUM(D212:D229)</f>
        <v>99.999999999999957</v>
      </c>
      <c r="E230" s="73"/>
      <c r="F230" s="73">
        <f t="shared" ref="F230:J230" si="26">SUM(F212:F229)</f>
        <v>100</v>
      </c>
      <c r="G230" s="73">
        <f t="shared" si="26"/>
        <v>99.999999999999986</v>
      </c>
      <c r="H230" s="73">
        <f t="shared" si="26"/>
        <v>100</v>
      </c>
      <c r="I230" s="73">
        <f t="shared" si="26"/>
        <v>100</v>
      </c>
      <c r="J230" s="73">
        <f t="shared" si="26"/>
        <v>99.999999999999986</v>
      </c>
      <c r="K230" s="39"/>
    </row>
    <row r="231" spans="1:11" hidden="1">
      <c r="K231" s="39"/>
    </row>
    <row r="232" spans="1:11">
      <c r="K232" s="39"/>
    </row>
    <row r="233" spans="1:11">
      <c r="K233" s="39"/>
    </row>
    <row r="234" spans="1:11">
      <c r="A234" s="133"/>
      <c r="K234" s="39"/>
    </row>
    <row r="235" spans="1:11">
      <c r="K235" s="39"/>
    </row>
    <row r="236" spans="1:11">
      <c r="K236" s="39"/>
    </row>
    <row r="237" spans="1:11">
      <c r="K237" s="39"/>
    </row>
    <row r="238" spans="1:11">
      <c r="K238" s="39"/>
    </row>
    <row r="239" spans="1:11">
      <c r="K239" s="39"/>
    </row>
    <row r="240" spans="1:11">
      <c r="K240" s="39"/>
    </row>
    <row r="241" spans="1:11">
      <c r="K241" s="39"/>
    </row>
    <row r="242" spans="1:11">
      <c r="K242" s="39"/>
    </row>
    <row r="243" spans="1:11">
      <c r="K243" s="39"/>
    </row>
    <row r="244" spans="1:11">
      <c r="K244" s="39"/>
    </row>
    <row r="245" spans="1:11">
      <c r="K245" s="39"/>
    </row>
    <row r="246" spans="1:11">
      <c r="K246" s="39"/>
    </row>
    <row r="247" spans="1:11">
      <c r="K247" s="39"/>
    </row>
    <row r="248" spans="1:11">
      <c r="K248" s="39"/>
    </row>
    <row r="249" spans="1:11">
      <c r="A249" s="39"/>
    </row>
    <row r="250" spans="1:11">
      <c r="A250" s="39"/>
    </row>
    <row r="251" spans="1:11">
      <c r="A251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/>
  </sheetViews>
  <sheetFormatPr baseColWidth="10" defaultRowHeight="12.75"/>
  <cols>
    <col min="1" max="1" width="5.7109375" style="84" customWidth="1"/>
    <col min="2" max="2" width="6.140625" style="80" customWidth="1"/>
    <col min="3" max="3" width="37.7109375" style="80" customWidth="1"/>
    <col min="4" max="4" width="10.7109375" style="80" customWidth="1"/>
    <col min="5" max="5" width="10.7109375" style="80" hidden="1" customWidth="1"/>
    <col min="6" max="10" width="10.7109375" style="80" customWidth="1"/>
    <col min="11" max="11" width="11.42578125" style="81"/>
    <col min="12" max="16384" width="11.42578125" style="80"/>
  </cols>
  <sheetData>
    <row r="1" spans="1:11" s="29" customFormat="1" ht="18" customHeight="1">
      <c r="A1" s="27" t="s">
        <v>9</v>
      </c>
      <c r="B1" s="28" t="s">
        <v>487</v>
      </c>
      <c r="C1" s="28"/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11</v>
      </c>
      <c r="B3" s="60" t="s">
        <v>12</v>
      </c>
      <c r="C3" s="60"/>
      <c r="K3" s="31"/>
    </row>
    <row r="4" spans="1:11" s="34" customFormat="1" ht="18" customHeight="1">
      <c r="A4" s="74" t="s">
        <v>290</v>
      </c>
      <c r="B4" s="75" t="s">
        <v>292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83" customFormat="1" ht="21" customHeight="1">
      <c r="A7" s="135"/>
      <c r="B7" s="36"/>
      <c r="C7" s="136"/>
      <c r="D7" s="36" t="s">
        <v>492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20">
        <f>'2.1.3'!D8/'2.1.1'!D8*100</f>
        <v>43.590464930996362</v>
      </c>
      <c r="E8" s="120"/>
      <c r="F8" s="120">
        <f>'2.1.3'!F8/'2.1.1'!F8*100</f>
        <v>45.173111968172336</v>
      </c>
      <c r="G8" s="120">
        <f>'2.1.3'!G8/'2.1.1'!G8*100</f>
        <v>46.070113890973332</v>
      </c>
      <c r="H8" s="120">
        <f>'2.1.3'!H8/'2.1.1'!H8*100</f>
        <v>44.519127973576907</v>
      </c>
      <c r="I8" s="120">
        <f>'2.1.3'!I8/'2.1.1'!I8*100</f>
        <v>44.636945574511202</v>
      </c>
      <c r="J8" s="120">
        <f>'2.1.3'!J8/'2.1.1'!J8*100</f>
        <v>45.872193766367886</v>
      </c>
    </row>
    <row r="9" spans="1:11" ht="15" customHeight="1">
      <c r="A9" s="90">
        <v>2</v>
      </c>
      <c r="B9" s="43" t="s">
        <v>18</v>
      </c>
      <c r="C9" s="65" t="s">
        <v>19</v>
      </c>
      <c r="D9" s="120">
        <f>'2.1.3'!D9/'2.1.1'!D9*100</f>
        <v>18.507406671166788</v>
      </c>
      <c r="E9" s="120"/>
      <c r="F9" s="120">
        <f>'2.1.3'!F9/'2.1.1'!F9*100</f>
        <v>73.04725563281788</v>
      </c>
      <c r="G9" s="120">
        <f>'2.1.3'!G9/'2.1.1'!G9*100</f>
        <v>71.224904565423159</v>
      </c>
      <c r="H9" s="120">
        <f>'2.1.3'!H9/'2.1.1'!H9*100</f>
        <v>70.730356045835435</v>
      </c>
      <c r="I9" s="120">
        <f>'2.1.3'!I9/'2.1.1'!I9*100</f>
        <v>69.659594966215622</v>
      </c>
      <c r="J9" s="120">
        <f>'2.1.3'!J9/'2.1.1'!J9*100</f>
        <v>67.40711920768176</v>
      </c>
    </row>
    <row r="10" spans="1:11" ht="15" customHeight="1">
      <c r="A10" s="90">
        <v>3</v>
      </c>
      <c r="B10" s="43" t="s">
        <v>20</v>
      </c>
      <c r="C10" s="65" t="s">
        <v>21</v>
      </c>
      <c r="D10" s="120">
        <f>'2.1.3'!D10/'2.1.1'!D10*100</f>
        <v>63.411477099471504</v>
      </c>
      <c r="E10" s="120"/>
      <c r="F10" s="120">
        <f>'2.1.3'!F10/'2.1.1'!F10*100</f>
        <v>68.94061342431354</v>
      </c>
      <c r="G10" s="120">
        <f>'2.1.3'!G10/'2.1.1'!G10*100</f>
        <v>70.264775786600254</v>
      </c>
      <c r="H10" s="120">
        <f>'2.1.3'!H10/'2.1.1'!H10*100</f>
        <v>70.438827781947481</v>
      </c>
      <c r="I10" s="120">
        <f>'2.1.3'!I10/'2.1.1'!I10*100</f>
        <v>71.302907416275247</v>
      </c>
      <c r="J10" s="120">
        <f>'2.1.3'!J10/'2.1.1'!J10*100</f>
        <v>74.046454992811931</v>
      </c>
    </row>
    <row r="11" spans="1:11" ht="15" customHeight="1">
      <c r="A11" s="90">
        <v>4</v>
      </c>
      <c r="B11" s="43" t="s">
        <v>22</v>
      </c>
      <c r="C11" s="65" t="s">
        <v>23</v>
      </c>
      <c r="D11" s="120">
        <f>'2.1.3'!D11/'2.1.1'!D11*100</f>
        <v>71.399352957205124</v>
      </c>
      <c r="E11" s="120"/>
      <c r="F11" s="120">
        <f>'2.1.3'!F11/'2.1.1'!F11*100</f>
        <v>61.424987238485073</v>
      </c>
      <c r="G11" s="120">
        <f>'2.1.3'!G11/'2.1.1'!G11*100</f>
        <v>58.286969567573266</v>
      </c>
      <c r="H11" s="120">
        <f>'2.1.3'!H11/'2.1.1'!H11*100</f>
        <v>82.616125130815604</v>
      </c>
      <c r="I11" s="120">
        <f>'2.1.3'!I11/'2.1.1'!I11*100</f>
        <v>84.423612723693253</v>
      </c>
      <c r="J11" s="120">
        <f>'2.1.3'!J11/'2.1.1'!J11*100</f>
        <v>83.120914043597423</v>
      </c>
    </row>
    <row r="12" spans="1:11" ht="15" customHeight="1">
      <c r="A12" s="90">
        <v>5</v>
      </c>
      <c r="B12" s="43" t="s">
        <v>24</v>
      </c>
      <c r="C12" s="65" t="s">
        <v>25</v>
      </c>
      <c r="D12" s="120">
        <f>'2.1.3'!D12/'2.1.1'!D12*100</f>
        <v>91.823823289839879</v>
      </c>
      <c r="E12" s="120"/>
      <c r="F12" s="120">
        <f>'2.1.3'!F12/'2.1.1'!F12*100</f>
        <v>94.612738797003843</v>
      </c>
      <c r="G12" s="120">
        <f>'2.1.3'!G12/'2.1.1'!G12*100</f>
        <v>94.438220283633939</v>
      </c>
      <c r="H12" s="120">
        <f>'2.1.3'!H12/'2.1.1'!H12*100</f>
        <v>94.215957935911604</v>
      </c>
      <c r="I12" s="120">
        <f>'2.1.3'!I12/'2.1.1'!I12*100</f>
        <v>93.99750645010289</v>
      </c>
      <c r="J12" s="120">
        <f>'2.1.3'!J12/'2.1.1'!J12*100</f>
        <v>94.810953336663076</v>
      </c>
    </row>
    <row r="13" spans="1:11" ht="15" customHeight="1">
      <c r="A13" s="90">
        <v>6</v>
      </c>
      <c r="B13" s="43" t="s">
        <v>26</v>
      </c>
      <c r="C13" s="65" t="s">
        <v>27</v>
      </c>
      <c r="D13" s="120">
        <f>'2.1.3'!D13/'2.1.1'!D13*100</f>
        <v>63.237267376140863</v>
      </c>
      <c r="E13" s="120"/>
      <c r="F13" s="120">
        <f>'2.1.3'!F13/'2.1.1'!F13*100</f>
        <v>82.92828200952161</v>
      </c>
      <c r="G13" s="120">
        <f>'2.1.3'!G13/'2.1.1'!G13*100</f>
        <v>86.036830316122831</v>
      </c>
      <c r="H13" s="120">
        <f>'2.1.3'!H13/'2.1.1'!H13*100</f>
        <v>84.013277691895183</v>
      </c>
      <c r="I13" s="120">
        <f>'2.1.3'!I13/'2.1.1'!I13*100</f>
        <v>81.032319727716143</v>
      </c>
      <c r="J13" s="120">
        <f>'2.1.3'!J13/'2.1.1'!J13*100</f>
        <v>83.934610939482141</v>
      </c>
    </row>
    <row r="14" spans="1:11" ht="15" customHeight="1">
      <c r="A14" s="90">
        <v>7</v>
      </c>
      <c r="B14" s="43" t="s">
        <v>28</v>
      </c>
      <c r="C14" s="65" t="s">
        <v>29</v>
      </c>
      <c r="D14" s="120">
        <f>'2.1.3'!D14/'2.1.1'!D14*100</f>
        <v>29.001940074090466</v>
      </c>
      <c r="E14" s="120"/>
      <c r="F14" s="120">
        <f>'2.1.3'!F14/'2.1.1'!F14*100</f>
        <v>32.797606614077253</v>
      </c>
      <c r="G14" s="120">
        <f>'2.1.3'!G14/'2.1.1'!G14*100</f>
        <v>34.150843534210864</v>
      </c>
      <c r="H14" s="120">
        <f>'2.1.3'!H14/'2.1.1'!H14*100</f>
        <v>34.287903733430099</v>
      </c>
      <c r="I14" s="120">
        <f>'2.1.3'!I14/'2.1.1'!I14*100</f>
        <v>34.482924836273412</v>
      </c>
      <c r="J14" s="120">
        <f>'2.1.3'!J14/'2.1.1'!J14*100</f>
        <v>35.014972347194401</v>
      </c>
    </row>
    <row r="15" spans="1:11" ht="15" customHeight="1">
      <c r="A15" s="90">
        <v>8</v>
      </c>
      <c r="B15" s="43" t="s">
        <v>30</v>
      </c>
      <c r="C15" s="65" t="s">
        <v>31</v>
      </c>
      <c r="D15" s="120">
        <f>'2.1.3'!D15/'2.1.1'!D15*100</f>
        <v>64.484470138642095</v>
      </c>
      <c r="E15" s="120"/>
      <c r="F15" s="120">
        <f>'2.1.3'!F15/'2.1.1'!F15*100</f>
        <v>71.5526343081102</v>
      </c>
      <c r="G15" s="120">
        <f>'2.1.3'!G15/'2.1.1'!G15*100</f>
        <v>71.756474539766756</v>
      </c>
      <c r="H15" s="120">
        <f>'2.1.3'!H15/'2.1.1'!H15*100</f>
        <v>71.736473513361503</v>
      </c>
      <c r="I15" s="120">
        <f>'2.1.3'!I15/'2.1.1'!I15*100</f>
        <v>72.002066332332106</v>
      </c>
      <c r="J15" s="120">
        <f>'2.1.3'!J15/'2.1.1'!J15*100</f>
        <v>71.744679888063772</v>
      </c>
    </row>
    <row r="16" spans="1:11" ht="15" customHeight="1">
      <c r="A16" s="90">
        <v>9</v>
      </c>
      <c r="B16" s="43" t="s">
        <v>32</v>
      </c>
      <c r="C16" s="65" t="s">
        <v>33</v>
      </c>
      <c r="D16" s="120">
        <f>'2.1.3'!D16/'2.1.1'!D16*100</f>
        <v>38.166036920983942</v>
      </c>
      <c r="E16" s="120"/>
      <c r="F16" s="120">
        <f>'2.1.3'!F16/'2.1.1'!F16*100</f>
        <v>29.435232366959479</v>
      </c>
      <c r="G16" s="120">
        <f>'2.1.3'!G16/'2.1.1'!G16*100</f>
        <v>27.360340378396597</v>
      </c>
      <c r="H16" s="120">
        <f>'2.1.3'!H16/'2.1.1'!H16*100</f>
        <v>36.068765676840854</v>
      </c>
      <c r="I16" s="120">
        <f>'2.1.3'!I16/'2.1.1'!I16*100</f>
        <v>36.303646724194458</v>
      </c>
      <c r="J16" s="120">
        <f>'2.1.3'!J16/'2.1.1'!J16*100</f>
        <v>36.708577764084858</v>
      </c>
    </row>
    <row r="17" spans="1:11" ht="15" customHeight="1">
      <c r="A17" s="90">
        <v>10</v>
      </c>
      <c r="B17" s="43" t="s">
        <v>34</v>
      </c>
      <c r="C17" s="65" t="s">
        <v>35</v>
      </c>
      <c r="D17" s="120">
        <f>'2.1.3'!D17/'2.1.1'!D17*100</f>
        <v>47.797500439543938</v>
      </c>
      <c r="E17" s="120"/>
      <c r="F17" s="120">
        <f>'2.1.3'!F17/'2.1.1'!F17*100</f>
        <v>47.885177904038507</v>
      </c>
      <c r="G17" s="120">
        <f>'2.1.3'!G17/'2.1.1'!G17*100</f>
        <v>49.620664259937548</v>
      </c>
      <c r="H17" s="120">
        <f>'2.1.3'!H17/'2.1.1'!H17*100</f>
        <v>50.102653086252204</v>
      </c>
      <c r="I17" s="120">
        <f>'2.1.3'!I17/'2.1.1'!I17*100</f>
        <v>49.152793185473023</v>
      </c>
      <c r="J17" s="120">
        <f>'2.1.3'!J17/'2.1.1'!J17*100</f>
        <v>49.180436532188949</v>
      </c>
      <c r="K17" s="80"/>
    </row>
    <row r="18" spans="1:11" ht="15" customHeight="1">
      <c r="A18" s="90">
        <v>11</v>
      </c>
      <c r="B18" s="43" t="s">
        <v>36</v>
      </c>
      <c r="C18" s="65" t="s">
        <v>37</v>
      </c>
      <c r="D18" s="120">
        <f>'2.1.3'!D18/'2.1.1'!D18*100</f>
        <v>25.452859773229576</v>
      </c>
      <c r="E18" s="120"/>
      <c r="F18" s="120">
        <f>'2.1.3'!F18/'2.1.1'!F18*100</f>
        <v>22.465456376714897</v>
      </c>
      <c r="G18" s="120">
        <f>'2.1.3'!G18/'2.1.1'!G18*100</f>
        <v>24.096507267535763</v>
      </c>
      <c r="H18" s="120">
        <f>'2.1.3'!H18/'2.1.1'!H18*100</f>
        <v>24.548552777554011</v>
      </c>
      <c r="I18" s="120">
        <f>'2.1.3'!I18/'2.1.1'!I18*100</f>
        <v>26.587196159973974</v>
      </c>
      <c r="J18" s="120">
        <f>'2.1.3'!J18/'2.1.1'!J18*100</f>
        <v>26.535894041414785</v>
      </c>
      <c r="K18" s="80"/>
    </row>
    <row r="19" spans="1:11" ht="15" customHeight="1">
      <c r="A19" s="90">
        <v>12</v>
      </c>
      <c r="B19" s="43" t="s">
        <v>38</v>
      </c>
      <c r="C19" s="65" t="s">
        <v>39</v>
      </c>
      <c r="D19" s="120">
        <f>'2.1.3'!D19/'2.1.1'!D19*100</f>
        <v>45.045609000252718</v>
      </c>
      <c r="E19" s="120"/>
      <c r="F19" s="120">
        <f>'2.1.3'!F19/'2.1.1'!F19*100</f>
        <v>52.890820903143961</v>
      </c>
      <c r="G19" s="120">
        <f>'2.1.3'!G19/'2.1.1'!G19*100</f>
        <v>52.611427697831004</v>
      </c>
      <c r="H19" s="120">
        <f>'2.1.3'!H19/'2.1.1'!H19*100</f>
        <v>51.144701091920787</v>
      </c>
      <c r="I19" s="120">
        <f>'2.1.3'!I19/'2.1.1'!I19*100</f>
        <v>50.88087167967057</v>
      </c>
      <c r="J19" s="120">
        <f>'2.1.3'!J19/'2.1.1'!J19*100</f>
        <v>51.493371341735447</v>
      </c>
      <c r="K19" s="80"/>
    </row>
    <row r="20" spans="1:11" ht="15" customHeight="1">
      <c r="A20" s="90">
        <v>13</v>
      </c>
      <c r="B20" s="43" t="s">
        <v>40</v>
      </c>
      <c r="C20" s="65" t="s">
        <v>41</v>
      </c>
      <c r="D20" s="120">
        <f>'2.1.3'!D20/'2.1.1'!D20*100</f>
        <v>53.448581912567214</v>
      </c>
      <c r="E20" s="120"/>
      <c r="F20" s="120">
        <f>'2.1.3'!F20/'2.1.1'!F20*100</f>
        <v>57.133644745081909</v>
      </c>
      <c r="G20" s="120">
        <f>'2.1.3'!G20/'2.1.1'!G20*100</f>
        <v>59.025845751382242</v>
      </c>
      <c r="H20" s="120">
        <f>'2.1.3'!H20/'2.1.1'!H20*100</f>
        <v>62.717217829590012</v>
      </c>
      <c r="I20" s="120">
        <f>'2.1.3'!I20/'2.1.1'!I20*100</f>
        <v>61.648965679258893</v>
      </c>
      <c r="J20" s="120">
        <f>'2.1.3'!J20/'2.1.1'!J20*100</f>
        <v>62.922686058512468</v>
      </c>
      <c r="K20" s="80"/>
    </row>
    <row r="21" spans="1:11" ht="15" customHeight="1">
      <c r="A21" s="90">
        <v>14</v>
      </c>
      <c r="B21" s="43" t="s">
        <v>42</v>
      </c>
      <c r="C21" s="65" t="s">
        <v>43</v>
      </c>
      <c r="D21" s="120">
        <f>'2.1.3'!D21/'2.1.1'!D21*100</f>
        <v>37.927575932771433</v>
      </c>
      <c r="E21" s="120"/>
      <c r="F21" s="120">
        <f>'2.1.3'!F21/'2.1.1'!F21*100</f>
        <v>48.292900061426877</v>
      </c>
      <c r="G21" s="120">
        <f>'2.1.3'!G21/'2.1.1'!G21*100</f>
        <v>48.400999709064834</v>
      </c>
      <c r="H21" s="120">
        <f>'2.1.3'!H21/'2.1.1'!H21*100</f>
        <v>46.970505303009887</v>
      </c>
      <c r="I21" s="120">
        <f>'2.1.3'!I21/'2.1.1'!I21*100</f>
        <v>44.777955688611563</v>
      </c>
      <c r="J21" s="120">
        <f>'2.1.3'!J21/'2.1.1'!J21*100</f>
        <v>46.934053748291497</v>
      </c>
      <c r="K21" s="80"/>
    </row>
    <row r="22" spans="1:11" ht="15" customHeight="1">
      <c r="A22" s="90">
        <v>15</v>
      </c>
      <c r="B22" s="43" t="s">
        <v>44</v>
      </c>
      <c r="C22" s="65" t="s">
        <v>45</v>
      </c>
      <c r="D22" s="120">
        <f>'2.1.3'!D22/'2.1.1'!D22*100</f>
        <v>36.875084992378255</v>
      </c>
      <c r="E22" s="120"/>
      <c r="F22" s="120">
        <f>'2.1.3'!F22/'2.1.1'!F22*100</f>
        <v>49.541305254410076</v>
      </c>
      <c r="G22" s="120">
        <f>'2.1.3'!G22/'2.1.1'!G22*100</f>
        <v>51.895372011459642</v>
      </c>
      <c r="H22" s="120">
        <f>'2.1.3'!H22/'2.1.1'!H22*100</f>
        <v>51.969342444057965</v>
      </c>
      <c r="I22" s="120">
        <f>'2.1.3'!I22/'2.1.1'!I22*100</f>
        <v>51.358518987083443</v>
      </c>
      <c r="J22" s="120">
        <f>'2.1.3'!J22/'2.1.1'!J22*100</f>
        <v>50.77816188489016</v>
      </c>
      <c r="K22" s="80"/>
    </row>
    <row r="23" spans="1:11" ht="15" customHeight="1">
      <c r="A23" s="90">
        <v>16</v>
      </c>
      <c r="B23" s="43" t="s">
        <v>46</v>
      </c>
      <c r="C23" s="65" t="s">
        <v>47</v>
      </c>
      <c r="D23" s="120">
        <f>'2.1.3'!D23/'2.1.1'!D23*100</f>
        <v>42.498029418595188</v>
      </c>
      <c r="E23" s="120"/>
      <c r="F23" s="120">
        <f>'2.1.3'!F23/'2.1.1'!F23*100</f>
        <v>55.159642300501467</v>
      </c>
      <c r="G23" s="120">
        <f>'2.1.3'!G23/'2.1.1'!G23*100</f>
        <v>54.847605406235786</v>
      </c>
      <c r="H23" s="120">
        <f>'2.1.3'!H23/'2.1.1'!H23*100</f>
        <v>55.032497355459753</v>
      </c>
      <c r="I23" s="120">
        <f>'2.1.3'!I23/'2.1.1'!I23*100</f>
        <v>53.680894217833064</v>
      </c>
      <c r="J23" s="120">
        <f>'2.1.3'!J23/'2.1.1'!J23*100</f>
        <v>54.669096314974531</v>
      </c>
      <c r="K23" s="80"/>
    </row>
    <row r="24" spans="1:11" ht="15" customHeight="1">
      <c r="A24" s="90">
        <v>17</v>
      </c>
      <c r="B24" s="43" t="s">
        <v>48</v>
      </c>
      <c r="C24" s="65" t="s">
        <v>49</v>
      </c>
      <c r="D24" s="120">
        <f>'2.1.3'!D24/'2.1.1'!D24*100</f>
        <v>20.929168977269338</v>
      </c>
      <c r="E24" s="120"/>
      <c r="F24" s="120">
        <f>'2.1.3'!F24/'2.1.1'!F24*100</f>
        <v>24.385809942198833</v>
      </c>
      <c r="G24" s="120">
        <f>'2.1.3'!G24/'2.1.1'!G24*100</f>
        <v>24.572637166008715</v>
      </c>
      <c r="H24" s="120">
        <f>'2.1.3'!H24/'2.1.1'!H24*100</f>
        <v>25.132830619373927</v>
      </c>
      <c r="I24" s="120">
        <f>'2.1.3'!I24/'2.1.1'!I24*100</f>
        <v>24.685616247443718</v>
      </c>
      <c r="J24" s="120">
        <f>'2.1.3'!J24/'2.1.1'!J24*100</f>
        <v>24.984628415207027</v>
      </c>
      <c r="K24" s="80"/>
    </row>
    <row r="25" spans="1:11" ht="15" customHeight="1">
      <c r="A25" s="90">
        <v>18</v>
      </c>
      <c r="B25" s="43" t="s">
        <v>50</v>
      </c>
      <c r="C25" s="65" t="s">
        <v>51</v>
      </c>
      <c r="D25" s="120">
        <f>'2.1.3'!D25/'2.1.1'!D25*100</f>
        <v>55.664990000854722</v>
      </c>
      <c r="E25" s="120"/>
      <c r="F25" s="120">
        <f>'2.1.3'!F25/'2.1.1'!F25*100</f>
        <v>52.149618025176913</v>
      </c>
      <c r="G25" s="120">
        <f>'2.1.3'!G25/'2.1.1'!G25*100</f>
        <v>59.53410032962956</v>
      </c>
      <c r="H25" s="120">
        <f>'2.1.3'!H25/'2.1.1'!H25*100</f>
        <v>55.877321802846261</v>
      </c>
      <c r="I25" s="120">
        <f>'2.1.3'!I25/'2.1.1'!I25*100</f>
        <v>54.40282140817294</v>
      </c>
      <c r="J25" s="120">
        <f>'2.1.3'!J25/'2.1.1'!J25*100</f>
        <v>54.170646212427556</v>
      </c>
      <c r="K25" s="80"/>
    </row>
    <row r="26" spans="1:11" ht="15" customHeight="1">
      <c r="A26" s="90">
        <v>19</v>
      </c>
      <c r="B26" s="43" t="s">
        <v>52</v>
      </c>
      <c r="C26" s="65" t="s">
        <v>53</v>
      </c>
      <c r="D26" s="120">
        <f>'2.1.3'!D26/'2.1.1'!D26*100</f>
        <v>76.778926605555014</v>
      </c>
      <c r="E26" s="120"/>
      <c r="F26" s="120">
        <f>'2.1.3'!F26/'2.1.1'!F26*100</f>
        <v>83.687238673040852</v>
      </c>
      <c r="G26" s="120">
        <f>'2.1.3'!G26/'2.1.1'!G26*100</f>
        <v>83.541911775808103</v>
      </c>
      <c r="H26" s="120">
        <f>'2.1.3'!H26/'2.1.1'!H26*100</f>
        <v>83.508088919219475</v>
      </c>
      <c r="I26" s="120">
        <f>'2.1.3'!I26/'2.1.1'!I26*100</f>
        <v>82.771774288874795</v>
      </c>
      <c r="J26" s="120">
        <f>'2.1.3'!J26/'2.1.1'!J26*100</f>
        <v>80.663946960218851</v>
      </c>
      <c r="K26" s="80"/>
    </row>
    <row r="27" spans="1:11" ht="15" customHeight="1">
      <c r="A27" s="90">
        <v>20</v>
      </c>
      <c r="B27" s="43" t="s">
        <v>54</v>
      </c>
      <c r="C27" s="65" t="s">
        <v>55</v>
      </c>
      <c r="D27" s="120">
        <f>'2.1.3'!D27/'2.1.1'!D27*100</f>
        <v>28.366807953068946</v>
      </c>
      <c r="E27" s="120"/>
      <c r="F27" s="120">
        <f>'2.1.3'!F27/'2.1.1'!F27*100</f>
        <v>26.70657984066353</v>
      </c>
      <c r="G27" s="120">
        <f>'2.1.3'!G27/'2.1.1'!G27*100</f>
        <v>27.16011638199771</v>
      </c>
      <c r="H27" s="120">
        <f>'2.1.3'!H27/'2.1.1'!H27*100</f>
        <v>26.906233795380984</v>
      </c>
      <c r="I27" s="120">
        <f>'2.1.3'!I27/'2.1.1'!I27*100</f>
        <v>30.032410653798724</v>
      </c>
      <c r="J27" s="120">
        <f>'2.1.3'!J27/'2.1.1'!J27*100</f>
        <v>31.009229027559265</v>
      </c>
      <c r="K27" s="80"/>
    </row>
    <row r="28" spans="1:11" ht="15" customHeight="1">
      <c r="A28" s="90">
        <v>21</v>
      </c>
      <c r="B28" s="43" t="s">
        <v>56</v>
      </c>
      <c r="C28" s="65" t="s">
        <v>57</v>
      </c>
      <c r="D28" s="120">
        <f>'2.1.3'!D28/'2.1.1'!D28*100</f>
        <v>31.193385670176678</v>
      </c>
      <c r="E28" s="120"/>
      <c r="F28" s="120">
        <f>'2.1.3'!F28/'2.1.1'!F28*100</f>
        <v>29.882775294229795</v>
      </c>
      <c r="G28" s="120">
        <f>'2.1.3'!G28/'2.1.1'!G28*100</f>
        <v>30.227617612620627</v>
      </c>
      <c r="H28" s="120">
        <f>'2.1.3'!H28/'2.1.1'!H28*100</f>
        <v>30.161269505094108</v>
      </c>
      <c r="I28" s="120">
        <f>'2.1.3'!I28/'2.1.1'!I28*100</f>
        <v>29.663917356654895</v>
      </c>
      <c r="J28" s="120">
        <f>'2.1.3'!J28/'2.1.1'!J28*100</f>
        <v>32.290719732854114</v>
      </c>
      <c r="K28" s="80"/>
    </row>
    <row r="29" spans="1:11" ht="15" customHeight="1">
      <c r="A29" s="90">
        <v>22</v>
      </c>
      <c r="B29" s="43" t="s">
        <v>58</v>
      </c>
      <c r="C29" s="65" t="s">
        <v>59</v>
      </c>
      <c r="D29" s="120">
        <f>'2.1.3'!D29/'2.1.1'!D29*100</f>
        <v>54.489100898820844</v>
      </c>
      <c r="E29" s="120"/>
      <c r="F29" s="120">
        <f>'2.1.3'!F29/'2.1.1'!F29*100</f>
        <v>63.025068908837426</v>
      </c>
      <c r="G29" s="120">
        <f>'2.1.3'!G29/'2.1.1'!G29*100</f>
        <v>59.745312006519669</v>
      </c>
      <c r="H29" s="120">
        <f>'2.1.3'!H29/'2.1.1'!H29*100</f>
        <v>58.867238317231433</v>
      </c>
      <c r="I29" s="120">
        <f>'2.1.3'!I29/'2.1.1'!I29*100</f>
        <v>56.457969775757796</v>
      </c>
      <c r="J29" s="120">
        <f>'2.1.3'!J29/'2.1.1'!J29*100</f>
        <v>58.136758406332753</v>
      </c>
      <c r="K29" s="80"/>
    </row>
    <row r="30" spans="1:11" ht="15" customHeight="1">
      <c r="A30" s="90">
        <v>23</v>
      </c>
      <c r="B30" s="43" t="s">
        <v>60</v>
      </c>
      <c r="C30" s="65" t="s">
        <v>61</v>
      </c>
      <c r="D30" s="120">
        <f>'2.1.3'!D30/'2.1.1'!D30*100</f>
        <v>39.701620472044546</v>
      </c>
      <c r="E30" s="120"/>
      <c r="F30" s="120">
        <f>'2.1.3'!F30/'2.1.1'!F30*100</f>
        <v>40.195513049159047</v>
      </c>
      <c r="G30" s="120">
        <f>'2.1.3'!G30/'2.1.1'!G30*100</f>
        <v>41.721573475033871</v>
      </c>
      <c r="H30" s="120">
        <f>'2.1.3'!H30/'2.1.1'!H30*100</f>
        <v>43.022639289472359</v>
      </c>
      <c r="I30" s="120">
        <f>'2.1.3'!I30/'2.1.1'!I30*100</f>
        <v>44.670098238996644</v>
      </c>
      <c r="J30" s="120">
        <f>'2.1.3'!J30/'2.1.1'!J30*100</f>
        <v>43.688621058124028</v>
      </c>
      <c r="K30" s="80"/>
    </row>
    <row r="31" spans="1:11" ht="15" customHeight="1">
      <c r="A31" s="90">
        <v>24</v>
      </c>
      <c r="B31" s="43" t="s">
        <v>62</v>
      </c>
      <c r="C31" s="65" t="s">
        <v>63</v>
      </c>
      <c r="D31" s="120">
        <f>'2.1.3'!D31/'2.1.1'!D31*100</f>
        <v>27.281459229803041</v>
      </c>
      <c r="E31" s="120"/>
      <c r="F31" s="120">
        <f>'2.1.3'!F31/'2.1.1'!F31*100</f>
        <v>26.095468430176645</v>
      </c>
      <c r="G31" s="120">
        <f>'2.1.3'!G31/'2.1.1'!G31*100</f>
        <v>27.308181173114814</v>
      </c>
      <c r="H31" s="120">
        <f>'2.1.3'!H31/'2.1.1'!H31*100</f>
        <v>26.498994625265347</v>
      </c>
      <c r="I31" s="120">
        <f>'2.1.3'!I31/'2.1.1'!I31*100</f>
        <v>27.190597394208737</v>
      </c>
      <c r="J31" s="120">
        <f>'2.1.3'!J31/'2.1.1'!J31*100</f>
        <v>27.488676803871527</v>
      </c>
      <c r="K31" s="80"/>
    </row>
    <row r="32" spans="1:11" ht="15" customHeight="1">
      <c r="A32" s="90">
        <v>25</v>
      </c>
      <c r="B32" s="43" t="s">
        <v>64</v>
      </c>
      <c r="C32" s="65" t="s">
        <v>65</v>
      </c>
      <c r="D32" s="120">
        <f>'2.1.3'!D32/'2.1.1'!D32*100</f>
        <v>30.761627917001128</v>
      </c>
      <c r="E32" s="120"/>
      <c r="F32" s="120">
        <f>'2.1.3'!F32/'2.1.1'!F32*100</f>
        <v>26.386010662528204</v>
      </c>
      <c r="G32" s="120">
        <f>'2.1.3'!G32/'2.1.1'!G32*100</f>
        <v>26.737600727227868</v>
      </c>
      <c r="H32" s="120">
        <f>'2.1.3'!H32/'2.1.1'!H32*100</f>
        <v>27.370775604022914</v>
      </c>
      <c r="I32" s="120">
        <f>'2.1.3'!I32/'2.1.1'!I32*100</f>
        <v>28.351802298961992</v>
      </c>
      <c r="J32" s="120">
        <f>'2.1.3'!J32/'2.1.1'!J32*100</f>
        <v>30.309725203465931</v>
      </c>
      <c r="K32" s="80"/>
    </row>
    <row r="33" spans="1:11" ht="15" customHeight="1">
      <c r="A33" s="90">
        <v>26</v>
      </c>
      <c r="B33" s="43" t="s">
        <v>66</v>
      </c>
      <c r="C33" s="65" t="s">
        <v>67</v>
      </c>
      <c r="D33" s="120">
        <f>'2.1.3'!D33/'2.1.1'!D33*100</f>
        <v>52.515890032210379</v>
      </c>
      <c r="E33" s="120"/>
      <c r="F33" s="120">
        <f>'2.1.3'!F33/'2.1.1'!F33*100</f>
        <v>49.100340973887924</v>
      </c>
      <c r="G33" s="120">
        <f>'2.1.3'!G33/'2.1.1'!G33*100</f>
        <v>44.501070522400099</v>
      </c>
      <c r="H33" s="120">
        <f>'2.1.3'!H33/'2.1.1'!H33*100</f>
        <v>36.956485109424584</v>
      </c>
      <c r="I33" s="120">
        <f>'2.1.3'!I33/'2.1.1'!I33*100</f>
        <v>32.300459084208342</v>
      </c>
      <c r="J33" s="120">
        <f>'2.1.3'!J33/'2.1.1'!J33*100</f>
        <v>39.099725165407364</v>
      </c>
      <c r="K33" s="80"/>
    </row>
    <row r="34" spans="1:11" ht="15" customHeight="1">
      <c r="A34" s="90">
        <v>27</v>
      </c>
      <c r="B34" s="43" t="s">
        <v>68</v>
      </c>
      <c r="C34" s="65" t="s">
        <v>69</v>
      </c>
      <c r="D34" s="120">
        <f>'2.1.3'!D34/'2.1.1'!D34*100</f>
        <v>26.217215812656676</v>
      </c>
      <c r="E34" s="120"/>
      <c r="F34" s="120">
        <f>'2.1.3'!F34/'2.1.1'!F34*100</f>
        <v>34.005843982673333</v>
      </c>
      <c r="G34" s="120">
        <f>'2.1.3'!G34/'2.1.1'!G34*100</f>
        <v>34.680002778428552</v>
      </c>
      <c r="H34" s="120">
        <f>'2.1.3'!H34/'2.1.1'!H34*100</f>
        <v>34.392007410570827</v>
      </c>
      <c r="I34" s="120">
        <f>'2.1.3'!I34/'2.1.1'!I34*100</f>
        <v>34.461576757057685</v>
      </c>
      <c r="J34" s="120">
        <f>'2.1.3'!J34/'2.1.1'!J34*100</f>
        <v>35.868527236499034</v>
      </c>
      <c r="K34" s="80"/>
    </row>
    <row r="35" spans="1:11" ht="15" customHeight="1">
      <c r="A35" s="90">
        <v>28</v>
      </c>
      <c r="B35" s="43" t="s">
        <v>70</v>
      </c>
      <c r="C35" s="65" t="s">
        <v>71</v>
      </c>
      <c r="D35" s="120">
        <f>'2.1.3'!D35/'2.1.1'!D35*100</f>
        <v>34.385032131972636</v>
      </c>
      <c r="E35" s="120"/>
      <c r="F35" s="120">
        <f>'2.1.3'!F35/'2.1.1'!F35*100</f>
        <v>39.194402871066444</v>
      </c>
      <c r="G35" s="120">
        <f>'2.1.3'!G35/'2.1.1'!G35*100</f>
        <v>39.076826051951677</v>
      </c>
      <c r="H35" s="120">
        <f>'2.1.3'!H35/'2.1.1'!H35*100</f>
        <v>36.732011743660799</v>
      </c>
      <c r="I35" s="120">
        <f>'2.1.3'!I35/'2.1.1'!I35*100</f>
        <v>38.023988267114454</v>
      </c>
      <c r="J35" s="120">
        <f>'2.1.3'!J35/'2.1.1'!J35*100</f>
        <v>35.045540895458053</v>
      </c>
      <c r="K35" s="80"/>
    </row>
    <row r="36" spans="1:11" ht="15" customHeight="1">
      <c r="A36" s="90">
        <v>29</v>
      </c>
      <c r="B36" s="43" t="s">
        <v>72</v>
      </c>
      <c r="C36" s="65" t="s">
        <v>73</v>
      </c>
      <c r="D36" s="120">
        <f>'2.1.3'!D36/'2.1.1'!D36*100</f>
        <v>28.73192137264931</v>
      </c>
      <c r="E36" s="120"/>
      <c r="F36" s="120">
        <f>'2.1.3'!F36/'2.1.1'!F36*100</f>
        <v>29.244431221723726</v>
      </c>
      <c r="G36" s="120">
        <f>'2.1.3'!G36/'2.1.1'!G36*100</f>
        <v>31.015928579367557</v>
      </c>
      <c r="H36" s="120">
        <f>'2.1.3'!H36/'2.1.1'!H36*100</f>
        <v>30.295976467699294</v>
      </c>
      <c r="I36" s="120">
        <f>'2.1.3'!I36/'2.1.1'!I36*100</f>
        <v>29.537808562417169</v>
      </c>
      <c r="J36" s="120">
        <f>'2.1.3'!J36/'2.1.1'!J36*100</f>
        <v>29.903356569620087</v>
      </c>
      <c r="K36" s="80"/>
    </row>
    <row r="37" spans="1:11" ht="15" customHeight="1">
      <c r="A37" s="90">
        <v>30</v>
      </c>
      <c r="B37" s="43" t="s">
        <v>74</v>
      </c>
      <c r="C37" s="65" t="s">
        <v>75</v>
      </c>
      <c r="D37" s="120">
        <f>'2.1.3'!D37/'2.1.1'!D37*100</f>
        <v>44.281932235808789</v>
      </c>
      <c r="E37" s="120"/>
      <c r="F37" s="120">
        <f>'2.1.3'!F37/'2.1.1'!F37*100</f>
        <v>41.436045762401712</v>
      </c>
      <c r="G37" s="120">
        <f>'2.1.3'!G37/'2.1.1'!G37*100</f>
        <v>29.932820144565465</v>
      </c>
      <c r="H37" s="120">
        <f>'2.1.3'!H37/'2.1.1'!H37*100</f>
        <v>29.671320477685764</v>
      </c>
      <c r="I37" s="120">
        <f>'2.1.3'!I37/'2.1.1'!I37*100</f>
        <v>15.738480271789507</v>
      </c>
      <c r="J37" s="120">
        <f>'2.1.3'!J37/'2.1.1'!J37*100</f>
        <v>19.881981989746521</v>
      </c>
      <c r="K37" s="80"/>
    </row>
    <row r="38" spans="1:11" ht="15" customHeight="1">
      <c r="A38" s="90">
        <v>31</v>
      </c>
      <c r="B38" s="43" t="s">
        <v>76</v>
      </c>
      <c r="C38" s="65" t="s">
        <v>77</v>
      </c>
      <c r="D38" s="120">
        <f>'2.1.3'!D38/'2.1.1'!D38*100</f>
        <v>71.703887190161353</v>
      </c>
      <c r="E38" s="120"/>
      <c r="F38" s="120">
        <f>'2.1.3'!F38/'2.1.1'!F38*100</f>
        <v>10.966045243269871</v>
      </c>
      <c r="G38" s="120">
        <f>'2.1.3'!G38/'2.1.1'!G38*100</f>
        <v>11.803442195448303</v>
      </c>
      <c r="H38" s="120">
        <f>'2.1.3'!H38/'2.1.1'!H38*100</f>
        <v>11.802611058164667</v>
      </c>
      <c r="I38" s="120">
        <f>'2.1.3'!I38/'2.1.1'!I38*100</f>
        <v>12.483866935241116</v>
      </c>
      <c r="J38" s="120">
        <f>'2.1.3'!J38/'2.1.1'!J38*100</f>
        <v>12.288367878746541</v>
      </c>
      <c r="K38" s="80"/>
    </row>
    <row r="39" spans="1:11" ht="15" customHeight="1">
      <c r="A39" s="90">
        <v>32</v>
      </c>
      <c r="B39" s="43" t="s">
        <v>78</v>
      </c>
      <c r="C39" s="65" t="s">
        <v>79</v>
      </c>
      <c r="D39" s="120">
        <f>'2.1.3'!D39/'2.1.1'!D39*100</f>
        <v>58.24233804469484</v>
      </c>
      <c r="E39" s="120"/>
      <c r="F39" s="120">
        <f>'2.1.3'!F39/'2.1.1'!F39*100</f>
        <v>58.14131279999922</v>
      </c>
      <c r="G39" s="120">
        <f>'2.1.3'!G39/'2.1.1'!G39*100</f>
        <v>62.586744236831429</v>
      </c>
      <c r="H39" s="120">
        <f>'2.1.3'!H39/'2.1.1'!H39*100</f>
        <v>58.46643862392726</v>
      </c>
      <c r="I39" s="120">
        <f>'2.1.3'!I39/'2.1.1'!I39*100</f>
        <v>54.128516951544704</v>
      </c>
      <c r="J39" s="120">
        <f>'2.1.3'!J39/'2.1.1'!J39*100</f>
        <v>55.383340796405363</v>
      </c>
      <c r="K39" s="80"/>
    </row>
    <row r="40" spans="1:11" ht="15" customHeight="1">
      <c r="A40" s="90">
        <v>33</v>
      </c>
      <c r="B40" s="43" t="s">
        <v>80</v>
      </c>
      <c r="C40" s="65" t="s">
        <v>81</v>
      </c>
      <c r="D40" s="120">
        <f>'2.1.3'!D40/'2.1.1'!D40*100</f>
        <v>2.7576351992447501</v>
      </c>
      <c r="E40" s="120"/>
      <c r="F40" s="120">
        <f>'2.1.3'!F40/'2.1.1'!F40*100</f>
        <v>3.3446189490168017</v>
      </c>
      <c r="G40" s="120">
        <f>'2.1.3'!G40/'2.1.1'!G40*100</f>
        <v>3.3068180286684319</v>
      </c>
      <c r="H40" s="120">
        <f>'2.1.3'!H40/'2.1.1'!H40*100</f>
        <v>3.2272196116674841</v>
      </c>
      <c r="I40" s="120">
        <f>'2.1.3'!I40/'2.1.1'!I40*100</f>
        <v>3.0627661338026706</v>
      </c>
      <c r="J40" s="120">
        <f>'2.1.3'!J40/'2.1.1'!J40*100</f>
        <v>4.1741080161613517</v>
      </c>
      <c r="K40" s="80"/>
    </row>
    <row r="41" spans="1:11" ht="15" customHeight="1">
      <c r="A41" s="90">
        <v>34</v>
      </c>
      <c r="B41" s="43" t="s">
        <v>82</v>
      </c>
      <c r="C41" s="65" t="s">
        <v>83</v>
      </c>
      <c r="D41" s="120">
        <f>'2.1.3'!D41/'2.1.1'!D41*100</f>
        <v>8.1452345834256317</v>
      </c>
      <c r="E41" s="120"/>
      <c r="F41" s="120">
        <f>'2.1.3'!F41/'2.1.1'!F41*100</f>
        <v>11.593251687339379</v>
      </c>
      <c r="G41" s="120">
        <f>'2.1.3'!G41/'2.1.1'!G41*100</f>
        <v>11.93067576423946</v>
      </c>
      <c r="H41" s="120">
        <f>'2.1.3'!H41/'2.1.1'!H41*100</f>
        <v>11.571668541495095</v>
      </c>
      <c r="I41" s="120">
        <f>'2.1.3'!I41/'2.1.1'!I41*100</f>
        <v>11.840266858245705</v>
      </c>
      <c r="J41" s="120">
        <f>'2.1.3'!J41/'2.1.1'!J41*100</f>
        <v>12.270075002306786</v>
      </c>
      <c r="K41" s="80"/>
    </row>
    <row r="42" spans="1:11" ht="15" customHeight="1">
      <c r="A42" s="90">
        <v>35</v>
      </c>
      <c r="B42" s="43" t="s">
        <v>84</v>
      </c>
      <c r="C42" s="65" t="s">
        <v>85</v>
      </c>
      <c r="D42" s="120">
        <f>'2.1.3'!D42/'2.1.1'!D42*100</f>
        <v>15.648460749165713</v>
      </c>
      <c r="E42" s="120"/>
      <c r="F42" s="120">
        <f>'2.1.3'!F42/'2.1.1'!F42*100</f>
        <v>16.665013044084482</v>
      </c>
      <c r="G42" s="120">
        <f>'2.1.3'!G42/'2.1.1'!G42*100</f>
        <v>21.511146152810408</v>
      </c>
      <c r="H42" s="120">
        <f>'2.1.3'!H42/'2.1.1'!H42*100</f>
        <v>18.922179032464424</v>
      </c>
      <c r="I42" s="120">
        <f>'2.1.3'!I42/'2.1.1'!I42*100</f>
        <v>21.897170555779812</v>
      </c>
      <c r="J42" s="120">
        <f>'2.1.3'!J42/'2.1.1'!J42*100</f>
        <v>19.05810693263129</v>
      </c>
      <c r="K42" s="80"/>
    </row>
    <row r="43" spans="1:11" ht="15" customHeight="1">
      <c r="A43" s="90">
        <v>36</v>
      </c>
      <c r="B43" s="43" t="s">
        <v>86</v>
      </c>
      <c r="C43" s="65" t="s">
        <v>87</v>
      </c>
      <c r="D43" s="120">
        <f>'2.1.3'!D43/'2.1.1'!D43*100</f>
        <v>22.18666333967786</v>
      </c>
      <c r="E43" s="120"/>
      <c r="F43" s="120">
        <f>'2.1.3'!F43/'2.1.1'!F43*100</f>
        <v>28.519951087192418</v>
      </c>
      <c r="G43" s="120">
        <f>'2.1.3'!G43/'2.1.1'!G43*100</f>
        <v>29.712846900214608</v>
      </c>
      <c r="H43" s="120">
        <f>'2.1.3'!H43/'2.1.1'!H43*100</f>
        <v>26.927367908865467</v>
      </c>
      <c r="I43" s="120">
        <f>'2.1.3'!I43/'2.1.1'!I43*100</f>
        <v>26.220828478236946</v>
      </c>
      <c r="J43" s="120">
        <f>'2.1.3'!J43/'2.1.1'!J43*100</f>
        <v>25.445744394451726</v>
      </c>
      <c r="K43" s="80"/>
    </row>
    <row r="44" spans="1:11" ht="15" customHeight="1">
      <c r="A44" s="90">
        <v>37</v>
      </c>
      <c r="B44" s="43" t="s">
        <v>88</v>
      </c>
      <c r="C44" s="65" t="s">
        <v>89</v>
      </c>
      <c r="D44" s="120">
        <f>'2.1.3'!D44/'2.1.1'!D44*100</f>
        <v>6.5513956837368807</v>
      </c>
      <c r="E44" s="120"/>
      <c r="F44" s="120">
        <f>'2.1.3'!F44/'2.1.1'!F44*100</f>
        <v>2.6439250081349943</v>
      </c>
      <c r="G44" s="120">
        <f>'2.1.3'!G44/'2.1.1'!G44*100</f>
        <v>3.7385916677319262</v>
      </c>
      <c r="H44" s="120">
        <f>'2.1.3'!H44/'2.1.1'!H44*100</f>
        <v>3.4226062158753132</v>
      </c>
      <c r="I44" s="120">
        <f>'2.1.3'!I44/'2.1.1'!I44*100</f>
        <v>3.2427560574623309</v>
      </c>
      <c r="J44" s="120">
        <f>'2.1.3'!J44/'2.1.1'!J44*100</f>
        <v>3.2589565304780703</v>
      </c>
      <c r="K44" s="80"/>
    </row>
    <row r="45" spans="1:11" ht="15" customHeight="1">
      <c r="A45" s="90">
        <v>38</v>
      </c>
      <c r="B45" s="43" t="s">
        <v>90</v>
      </c>
      <c r="C45" s="65" t="s">
        <v>91</v>
      </c>
      <c r="D45" s="120">
        <f>'2.1.3'!D45/'2.1.1'!D45*100</f>
        <v>63.886952150466271</v>
      </c>
      <c r="E45" s="120"/>
      <c r="F45" s="120">
        <f>'2.1.3'!F45/'2.1.1'!F45*100</f>
        <v>60.784342079977328</v>
      </c>
      <c r="G45" s="120">
        <f>'2.1.3'!G45/'2.1.1'!G45*100</f>
        <v>59.529209377230586</v>
      </c>
      <c r="H45" s="120">
        <f>'2.1.3'!H45/'2.1.1'!H45*100</f>
        <v>57.849718388052828</v>
      </c>
      <c r="I45" s="120">
        <f>'2.1.3'!I45/'2.1.1'!I45*100</f>
        <v>59.534530660834641</v>
      </c>
      <c r="J45" s="120">
        <f>'2.1.3'!J45/'2.1.1'!J45*100</f>
        <v>60.044789886373259</v>
      </c>
      <c r="K45" s="80"/>
    </row>
    <row r="46" spans="1:11" ht="15" customHeight="1">
      <c r="A46" s="90">
        <v>39</v>
      </c>
      <c r="B46" s="43" t="s">
        <v>92</v>
      </c>
      <c r="C46" s="65" t="s">
        <v>93</v>
      </c>
      <c r="D46" s="120">
        <f>'2.1.3'!D46/'2.1.1'!D46*100</f>
        <v>35.389956516497314</v>
      </c>
      <c r="E46" s="120"/>
      <c r="F46" s="120">
        <f>'2.1.3'!F46/'2.1.1'!F46*100</f>
        <v>33.343250355975492</v>
      </c>
      <c r="G46" s="120">
        <f>'2.1.3'!G46/'2.1.1'!G46*100</f>
        <v>35.929680676207596</v>
      </c>
      <c r="H46" s="120">
        <f>'2.1.3'!H46/'2.1.1'!H46*100</f>
        <v>30.659334554179708</v>
      </c>
      <c r="I46" s="120">
        <f>'2.1.3'!I46/'2.1.1'!I46*100</f>
        <v>34.367267919776815</v>
      </c>
      <c r="J46" s="120">
        <f>'2.1.3'!J46/'2.1.1'!J46*100</f>
        <v>41.399400911657182</v>
      </c>
      <c r="K46" s="80"/>
    </row>
    <row r="47" spans="1:11" ht="15" customHeight="1">
      <c r="A47" s="90">
        <v>40</v>
      </c>
      <c r="B47" s="43" t="s">
        <v>94</v>
      </c>
      <c r="C47" s="65" t="s">
        <v>95</v>
      </c>
      <c r="D47" s="120">
        <f>'2.1.3'!D47/'2.1.1'!D47*100</f>
        <v>27.93640156043783</v>
      </c>
      <c r="E47" s="120"/>
      <c r="F47" s="120">
        <f>'2.1.3'!F47/'2.1.1'!F47*100</f>
        <v>30.333443455237859</v>
      </c>
      <c r="G47" s="120">
        <f>'2.1.3'!G47/'2.1.1'!G47*100</f>
        <v>33.305713479086478</v>
      </c>
      <c r="H47" s="120">
        <f>'2.1.3'!H47/'2.1.1'!H47*100</f>
        <v>33.902232462192359</v>
      </c>
      <c r="I47" s="120">
        <f>'2.1.3'!I47/'2.1.1'!I47*100</f>
        <v>37.88283090924061</v>
      </c>
      <c r="J47" s="120">
        <f>'2.1.3'!J47/'2.1.1'!J47*100</f>
        <v>38.737421537674031</v>
      </c>
      <c r="K47" s="80"/>
    </row>
    <row r="48" spans="1:11" ht="15" customHeight="1">
      <c r="A48" s="90">
        <v>41</v>
      </c>
      <c r="B48" s="43" t="s">
        <v>96</v>
      </c>
      <c r="C48" s="65" t="s">
        <v>97</v>
      </c>
      <c r="D48" s="120">
        <f>'2.1.3'!D48/'2.1.1'!D48*100</f>
        <v>27.427731327357542</v>
      </c>
      <c r="E48" s="120"/>
      <c r="F48" s="120">
        <f>'2.1.3'!F48/'2.1.1'!F48*100</f>
        <v>35.601294204602354</v>
      </c>
      <c r="G48" s="120">
        <f>'2.1.3'!G48/'2.1.1'!G48*100</f>
        <v>36.59605439334964</v>
      </c>
      <c r="H48" s="120">
        <f>'2.1.3'!H48/'2.1.1'!H48*100</f>
        <v>37.203209675638263</v>
      </c>
      <c r="I48" s="120">
        <f>'2.1.3'!I48/'2.1.1'!I48*100</f>
        <v>35.979037721639415</v>
      </c>
      <c r="J48" s="120">
        <f>'2.1.3'!J48/'2.1.1'!J48*100</f>
        <v>34.251136475230567</v>
      </c>
      <c r="K48" s="80"/>
    </row>
    <row r="49" spans="1:11" ht="15" customHeight="1">
      <c r="A49" s="90">
        <v>42</v>
      </c>
      <c r="B49" s="43" t="s">
        <v>98</v>
      </c>
      <c r="C49" s="65" t="s">
        <v>99</v>
      </c>
      <c r="D49" s="120">
        <f>'2.1.3'!D49/'2.1.1'!D49*100</f>
        <v>17.663163246496598</v>
      </c>
      <c r="E49" s="120"/>
      <c r="F49" s="120">
        <f>'2.1.3'!F49/'2.1.1'!F49*100</f>
        <v>21.403989034636712</v>
      </c>
      <c r="G49" s="120">
        <f>'2.1.3'!G49/'2.1.1'!G49*100</f>
        <v>23.189688815707381</v>
      </c>
      <c r="H49" s="120">
        <f>'2.1.3'!H49/'2.1.1'!H49*100</f>
        <v>23.130882871179818</v>
      </c>
      <c r="I49" s="120">
        <f>'2.1.3'!I49/'2.1.1'!I49*100</f>
        <v>20.008153212054424</v>
      </c>
      <c r="J49" s="120">
        <f>'2.1.3'!J49/'2.1.1'!J49*100</f>
        <v>16.821396436908909</v>
      </c>
      <c r="K49" s="80"/>
    </row>
    <row r="50" spans="1:11" ht="15" customHeight="1">
      <c r="A50" s="90">
        <v>43</v>
      </c>
      <c r="B50" s="43" t="s">
        <v>100</v>
      </c>
      <c r="C50" s="65" t="s">
        <v>101</v>
      </c>
      <c r="D50" s="120">
        <f>'2.1.3'!D50/'2.1.1'!D50*100</f>
        <v>9.7551748354388241</v>
      </c>
      <c r="E50" s="120"/>
      <c r="F50" s="120">
        <f>'2.1.3'!F50/'2.1.1'!F50*100</f>
        <v>9.5743520491901464</v>
      </c>
      <c r="G50" s="120">
        <f>'2.1.3'!G50/'2.1.1'!G50*100</f>
        <v>9.6788994405826561</v>
      </c>
      <c r="H50" s="120">
        <f>'2.1.3'!H50/'2.1.1'!H50*100</f>
        <v>8.4183999659571764</v>
      </c>
      <c r="I50" s="120">
        <f>'2.1.3'!I50/'2.1.1'!I50*100</f>
        <v>10.165579692032251</v>
      </c>
      <c r="J50" s="120">
        <f>'2.1.3'!J50/'2.1.1'!J50*100</f>
        <v>10.3251061884454</v>
      </c>
      <c r="K50" s="80"/>
    </row>
    <row r="51" spans="1:11" ht="15" customHeight="1">
      <c r="A51" s="90">
        <v>44</v>
      </c>
      <c r="B51" s="43" t="s">
        <v>9</v>
      </c>
      <c r="C51" s="65" t="s">
        <v>102</v>
      </c>
      <c r="D51" s="120">
        <f>'2.1.3'!D51/'2.1.1'!D51*100</f>
        <v>18.824792570440078</v>
      </c>
      <c r="E51" s="120"/>
      <c r="F51" s="120">
        <f>'2.1.3'!F51/'2.1.1'!F51*100</f>
        <v>22.668660212211126</v>
      </c>
      <c r="G51" s="120">
        <f>'2.1.3'!G51/'2.1.1'!G51*100</f>
        <v>22.603998312019531</v>
      </c>
      <c r="H51" s="120">
        <f>'2.1.3'!H51/'2.1.1'!H51*100</f>
        <v>22.885034841101852</v>
      </c>
      <c r="I51" s="120">
        <f>'2.1.3'!I51/'2.1.1'!I51*100</f>
        <v>26.336015155845761</v>
      </c>
      <c r="J51" s="120">
        <f>'2.1.3'!J51/'2.1.1'!J51*100</f>
        <v>25.122339793727189</v>
      </c>
      <c r="K51" s="80"/>
    </row>
    <row r="52" spans="1:11" ht="15" customHeight="1">
      <c r="A52" s="90">
        <v>45</v>
      </c>
      <c r="B52" s="43" t="s">
        <v>103</v>
      </c>
      <c r="C52" s="65" t="s">
        <v>104</v>
      </c>
      <c r="D52" s="120">
        <f>'2.1.3'!D52/'2.1.1'!D52*100</f>
        <v>19.10348050406386</v>
      </c>
      <c r="E52" s="120"/>
      <c r="F52" s="120">
        <f>'2.1.3'!F52/'2.1.1'!F52*100</f>
        <v>16.088804126149604</v>
      </c>
      <c r="G52" s="120">
        <f>'2.1.3'!G52/'2.1.1'!G52*100</f>
        <v>18.276857796664089</v>
      </c>
      <c r="H52" s="120">
        <f>'2.1.3'!H52/'2.1.1'!H52*100</f>
        <v>17.550234517886988</v>
      </c>
      <c r="I52" s="120">
        <f>'2.1.3'!I52/'2.1.1'!I52*100</f>
        <v>17.300583888803942</v>
      </c>
      <c r="J52" s="120">
        <f>'2.1.3'!J52/'2.1.1'!J52*100</f>
        <v>17.506605072087552</v>
      </c>
      <c r="K52" s="80"/>
    </row>
    <row r="53" spans="1:11" ht="15" customHeight="1">
      <c r="A53" s="90">
        <v>46</v>
      </c>
      <c r="B53" s="43" t="s">
        <v>105</v>
      </c>
      <c r="C53" s="65" t="s">
        <v>106</v>
      </c>
      <c r="D53" s="120">
        <f>'2.1.3'!D53/'2.1.1'!D53*100</f>
        <v>11.333642191381827</v>
      </c>
      <c r="E53" s="120"/>
      <c r="F53" s="120">
        <f>'2.1.3'!F53/'2.1.1'!F53*100</f>
        <v>7.5590489468240385</v>
      </c>
      <c r="G53" s="120">
        <f>'2.1.3'!G53/'2.1.1'!G53*100</f>
        <v>8.3641036452295108</v>
      </c>
      <c r="H53" s="120">
        <f>'2.1.3'!H53/'2.1.1'!H53*100</f>
        <v>7.2668985378599285</v>
      </c>
      <c r="I53" s="120">
        <f>'2.1.3'!I53/'2.1.1'!I53*100</f>
        <v>7.6453018662312635</v>
      </c>
      <c r="J53" s="120">
        <f>'2.1.3'!J53/'2.1.1'!J53*100</f>
        <v>7.427630550350603</v>
      </c>
      <c r="K53" s="80"/>
    </row>
    <row r="54" spans="1:11" ht="15" customHeight="1">
      <c r="A54" s="90">
        <v>47</v>
      </c>
      <c r="B54" s="43" t="s">
        <v>107</v>
      </c>
      <c r="C54" s="65" t="s">
        <v>108</v>
      </c>
      <c r="D54" s="120">
        <f>'2.1.3'!D54/'2.1.1'!D54*100</f>
        <v>29.209272964284651</v>
      </c>
      <c r="E54" s="120"/>
      <c r="F54" s="120">
        <f>'2.1.3'!F54/'2.1.1'!F54*100</f>
        <v>27.442129868645239</v>
      </c>
      <c r="G54" s="120">
        <f>'2.1.3'!G54/'2.1.1'!G54*100</f>
        <v>29.514797465137637</v>
      </c>
      <c r="H54" s="120">
        <f>'2.1.3'!H54/'2.1.1'!H54*100</f>
        <v>30.543987937348149</v>
      </c>
      <c r="I54" s="120">
        <f>'2.1.3'!I54/'2.1.1'!I54*100</f>
        <v>28.331707111011202</v>
      </c>
      <c r="J54" s="120">
        <f>'2.1.3'!J54/'2.1.1'!J54*100</f>
        <v>27.544753540985141</v>
      </c>
      <c r="K54" s="80"/>
    </row>
    <row r="55" spans="1:11" ht="15" customHeight="1">
      <c r="A55" s="90">
        <v>48</v>
      </c>
      <c r="B55" s="43" t="s">
        <v>109</v>
      </c>
      <c r="C55" s="65" t="s">
        <v>110</v>
      </c>
      <c r="D55" s="120">
        <f>'2.1.3'!D55/'2.1.1'!D55*100</f>
        <v>40.127197285623645</v>
      </c>
      <c r="E55" s="120"/>
      <c r="F55" s="120">
        <f>'2.1.3'!F55/'2.1.1'!F55*100</f>
        <v>34.672521099722488</v>
      </c>
      <c r="G55" s="120">
        <f>'2.1.3'!G55/'2.1.1'!G55*100</f>
        <v>35.189242703171828</v>
      </c>
      <c r="H55" s="120">
        <f>'2.1.3'!H55/'2.1.1'!H55*100</f>
        <v>34.523434420164193</v>
      </c>
      <c r="I55" s="120">
        <f>'2.1.3'!I55/'2.1.1'!I55*100</f>
        <v>38.073791901664976</v>
      </c>
      <c r="J55" s="120">
        <f>'2.1.3'!J55/'2.1.1'!J55*100</f>
        <v>40.164209148617154</v>
      </c>
      <c r="K55" s="80"/>
    </row>
    <row r="56" spans="1:11" ht="15" customHeight="1">
      <c r="A56" s="90">
        <v>49</v>
      </c>
      <c r="B56" s="43" t="s">
        <v>111</v>
      </c>
      <c r="C56" s="65" t="s">
        <v>112</v>
      </c>
      <c r="D56" s="120">
        <f>'2.1.3'!D56/'2.1.1'!D56*100</f>
        <v>4.4764246151825908</v>
      </c>
      <c r="E56" s="120"/>
      <c r="F56" s="120">
        <f>'2.1.3'!F56/'2.1.1'!F56*100</f>
        <v>9.6616571886225859</v>
      </c>
      <c r="G56" s="120">
        <f>'2.1.3'!G56/'2.1.1'!G56*100</f>
        <v>10.665567875380621</v>
      </c>
      <c r="H56" s="120">
        <f>'2.1.3'!H56/'2.1.1'!H56*100</f>
        <v>10.781799379187408</v>
      </c>
      <c r="I56" s="120">
        <f>'2.1.3'!I56/'2.1.1'!I56*100</f>
        <v>10.154114852249146</v>
      </c>
      <c r="J56" s="120">
        <f>'2.1.3'!J56/'2.1.1'!J56*100</f>
        <v>10.229501869547077</v>
      </c>
      <c r="K56" s="80"/>
    </row>
    <row r="57" spans="1:11" ht="15" customHeight="1">
      <c r="A57" s="90">
        <v>50</v>
      </c>
      <c r="B57" s="43" t="s">
        <v>113</v>
      </c>
      <c r="C57" s="65" t="s">
        <v>114</v>
      </c>
      <c r="D57" s="120">
        <f>'2.1.3'!D57/'2.1.1'!D57*100</f>
        <v>2.2940369169788721</v>
      </c>
      <c r="E57" s="120"/>
      <c r="F57" s="120">
        <f>'2.1.3'!F57/'2.1.1'!F57*100</f>
        <v>1.2222746508654196</v>
      </c>
      <c r="G57" s="120">
        <f>'2.1.3'!G57/'2.1.1'!G57*100</f>
        <v>1.2886381445891857</v>
      </c>
      <c r="H57" s="120">
        <f>'2.1.3'!H57/'2.1.1'!H57*100</f>
        <v>1.2621608730337099</v>
      </c>
      <c r="I57" s="120">
        <f>'2.1.3'!I57/'2.1.1'!I57*100</f>
        <v>1.3586834554954039</v>
      </c>
      <c r="J57" s="120">
        <f>'2.1.3'!J57/'2.1.1'!J57*100</f>
        <v>1.6459737648875403</v>
      </c>
      <c r="K57" s="80"/>
    </row>
    <row r="58" spans="1:11" ht="15" customHeight="1">
      <c r="A58" s="90">
        <v>51</v>
      </c>
      <c r="B58" s="43" t="s">
        <v>115</v>
      </c>
      <c r="C58" s="65" t="s">
        <v>116</v>
      </c>
      <c r="D58" s="120">
        <f>'2.1.3'!D58/'2.1.1'!D58*100</f>
        <v>0.19494887235543323</v>
      </c>
      <c r="E58" s="120"/>
      <c r="F58" s="120">
        <f>'2.1.3'!F58/'2.1.1'!F58*100</f>
        <v>5.6241823379663769E-2</v>
      </c>
      <c r="G58" s="120">
        <f>'2.1.3'!G58/'2.1.1'!G58*100</f>
        <v>5.7999725486906323E-2</v>
      </c>
      <c r="H58" s="120">
        <f>'2.1.3'!H58/'2.1.1'!H58*100</f>
        <v>5.716019278734788E-2</v>
      </c>
      <c r="I58" s="120">
        <f>'2.1.3'!I58/'2.1.1'!I58*100</f>
        <v>6.1905193427584333E-2</v>
      </c>
      <c r="J58" s="120">
        <f>'2.1.3'!J58/'2.1.1'!J58*100</f>
        <v>6.4667646999608391E-2</v>
      </c>
      <c r="K58" s="80"/>
    </row>
    <row r="59" spans="1:11" ht="15" customHeight="1">
      <c r="A59" s="90">
        <v>52</v>
      </c>
      <c r="B59" s="43" t="s">
        <v>117</v>
      </c>
      <c r="C59" s="65" t="s">
        <v>118</v>
      </c>
      <c r="D59" s="120">
        <f>'2.1.3'!D59/'2.1.1'!D59*100</f>
        <v>6.5497591963487478</v>
      </c>
      <c r="E59" s="120"/>
      <c r="F59" s="120">
        <f>'2.1.3'!F59/'2.1.1'!F59*100</f>
        <v>5.9125042324011394</v>
      </c>
      <c r="G59" s="120">
        <f>'2.1.3'!G59/'2.1.1'!G59*100</f>
        <v>6.1724675457758353</v>
      </c>
      <c r="H59" s="120">
        <f>'2.1.3'!H59/'2.1.1'!H59*100</f>
        <v>5.4901272240932979</v>
      </c>
      <c r="I59" s="120">
        <f>'2.1.3'!I59/'2.1.1'!I59*100</f>
        <v>5.5497831815569798</v>
      </c>
      <c r="J59" s="120">
        <f>'2.1.3'!J59/'2.1.1'!J59*100</f>
        <v>5.8591498705824518</v>
      </c>
      <c r="K59" s="80"/>
    </row>
    <row r="60" spans="1:11" ht="15" customHeight="1">
      <c r="A60" s="90">
        <v>53</v>
      </c>
      <c r="B60" s="45"/>
      <c r="C60" s="66" t="s">
        <v>119</v>
      </c>
      <c r="D60" s="120">
        <f>'2.1.3'!D60/'2.1.1'!D60*100</f>
        <v>35.732902979235334</v>
      </c>
      <c r="E60" s="120"/>
      <c r="F60" s="120">
        <f>'2.1.3'!F60/'2.1.1'!F60*100</f>
        <v>37.6410481672687</v>
      </c>
      <c r="G60" s="120">
        <f>'2.1.3'!G60/'2.1.1'!G60*100</f>
        <v>39.458450958478899</v>
      </c>
      <c r="H60" s="120">
        <f>'2.1.3'!H60/'2.1.1'!H60*100</f>
        <v>38.749489721674159</v>
      </c>
      <c r="I60" s="120">
        <f>'2.1.3'!I60/'2.1.1'!I60*100</f>
        <v>38.225846655937083</v>
      </c>
      <c r="J60" s="120">
        <f>'2.1.3'!J60/'2.1.1'!J60*100</f>
        <v>38.841444556636247</v>
      </c>
      <c r="K60" s="80"/>
    </row>
    <row r="61" spans="1:11">
      <c r="A61" s="93"/>
      <c r="B61" s="39"/>
      <c r="C61" s="39"/>
      <c r="D61" s="39"/>
      <c r="E61" s="39"/>
      <c r="F61" s="39"/>
      <c r="G61" s="39"/>
      <c r="H61" s="39"/>
      <c r="I61" s="39"/>
      <c r="J61" s="39"/>
      <c r="K61" s="80"/>
    </row>
    <row r="63" spans="1:11">
      <c r="A63" s="132"/>
      <c r="K63" s="80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2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27" t="s">
        <v>9</v>
      </c>
      <c r="B1" s="28" t="s">
        <v>237</v>
      </c>
      <c r="C1" s="28"/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293</v>
      </c>
      <c r="B3" s="60" t="s">
        <v>295</v>
      </c>
      <c r="C3" s="60"/>
      <c r="K3" s="31"/>
    </row>
    <row r="4" spans="1:11" s="34" customFormat="1" ht="18" customHeight="1">
      <c r="A4" s="74" t="s">
        <v>294</v>
      </c>
      <c r="B4" s="75" t="s">
        <v>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5659.1961595730527</v>
      </c>
      <c r="E8" s="67"/>
      <c r="F8" s="67">
        <v>6546.5964550312947</v>
      </c>
      <c r="G8" s="67">
        <v>7125.4634154706719</v>
      </c>
      <c r="H8" s="67">
        <v>8389.0850914010389</v>
      </c>
      <c r="I8" s="67">
        <v>8036.2516386980597</v>
      </c>
      <c r="J8" s="67">
        <v>8083.9146995615483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249.98884520070081</v>
      </c>
      <c r="E9" s="67"/>
      <c r="F9" s="67">
        <v>515.25634265901181</v>
      </c>
      <c r="G9" s="67">
        <v>529.94052300274961</v>
      </c>
      <c r="H9" s="67">
        <v>457.9744599919722</v>
      </c>
      <c r="I9" s="67">
        <v>435.51833847119508</v>
      </c>
      <c r="J9" s="67">
        <v>431.8398274623566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35.184115315089109</v>
      </c>
      <c r="E10" s="67"/>
      <c r="F10" s="67">
        <v>50.882876741259651</v>
      </c>
      <c r="G10" s="67">
        <v>58.097808515937494</v>
      </c>
      <c r="H10" s="67">
        <v>61.670078253815639</v>
      </c>
      <c r="I10" s="67">
        <v>63.918902899427074</v>
      </c>
      <c r="J10" s="67">
        <v>66.378417756241817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3403.0227316134074</v>
      </c>
      <c r="E11" s="67"/>
      <c r="F11" s="67">
        <v>3935.077947889301</v>
      </c>
      <c r="G11" s="67">
        <v>4492.6849052074131</v>
      </c>
      <c r="H11" s="67">
        <v>2571.8435510025352</v>
      </c>
      <c r="I11" s="67">
        <v>2826.4077990576079</v>
      </c>
      <c r="J11" s="67">
        <v>2687.2506350043527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10509.143338987395</v>
      </c>
      <c r="E12" s="67"/>
      <c r="F12" s="67">
        <v>14169.045088751955</v>
      </c>
      <c r="G12" s="67">
        <v>15069.375902991871</v>
      </c>
      <c r="H12" s="67">
        <v>16869.304138734409</v>
      </c>
      <c r="I12" s="67">
        <v>16316.419593104045</v>
      </c>
      <c r="J12" s="67">
        <v>16584.367647318963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1804.5609257297447</v>
      </c>
      <c r="E13" s="67"/>
      <c r="F13" s="67">
        <v>3049.7862294782817</v>
      </c>
      <c r="G13" s="67">
        <v>3316.2872138933208</v>
      </c>
      <c r="H13" s="67">
        <v>2679.101999458996</v>
      </c>
      <c r="I13" s="67">
        <v>2610.47915554671</v>
      </c>
      <c r="J13" s="67">
        <v>2820.5259789068164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3203.9260864065973</v>
      </c>
      <c r="E14" s="67"/>
      <c r="F14" s="67">
        <v>3772.8710462368995</v>
      </c>
      <c r="G14" s="67">
        <v>3624.0874090217644</v>
      </c>
      <c r="H14" s="67">
        <v>3874.7254864244528</v>
      </c>
      <c r="I14" s="67">
        <v>3802.0441213821164</v>
      </c>
      <c r="J14" s="67">
        <v>3831.8224163587565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901.52493109514478</v>
      </c>
      <c r="E15" s="67"/>
      <c r="F15" s="67">
        <v>763.93067667886442</v>
      </c>
      <c r="G15" s="67">
        <v>706.27228230305184</v>
      </c>
      <c r="H15" s="67">
        <v>715.89250734921927</v>
      </c>
      <c r="I15" s="67">
        <v>715.19909160374061</v>
      </c>
      <c r="J15" s="67">
        <v>710.41679975229727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2995.7470935764554</v>
      </c>
      <c r="E16" s="67"/>
      <c r="F16" s="67">
        <v>3723.3581640019447</v>
      </c>
      <c r="G16" s="67">
        <v>3923.1560729123544</v>
      </c>
      <c r="H16" s="67">
        <v>2856.1163061584639</v>
      </c>
      <c r="I16" s="67">
        <v>2697.3221254659688</v>
      </c>
      <c r="J16" s="67">
        <v>2674.8357254957405</v>
      </c>
    </row>
    <row r="17" spans="1:11" ht="15" customHeight="1">
      <c r="A17" s="90">
        <v>10</v>
      </c>
      <c r="B17" s="43" t="s">
        <v>34</v>
      </c>
      <c r="C17" s="65" t="s">
        <v>35</v>
      </c>
      <c r="D17" s="67">
        <v>10755.112972233424</v>
      </c>
      <c r="E17" s="67"/>
      <c r="F17" s="67">
        <v>12250.96633236345</v>
      </c>
      <c r="G17" s="67">
        <v>11651.983964121575</v>
      </c>
      <c r="H17" s="67">
        <v>11109.960873686827</v>
      </c>
      <c r="I17" s="67">
        <v>11318.864601984918</v>
      </c>
      <c r="J17" s="67">
        <v>11416.855379387287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67">
        <v>447.30152914643685</v>
      </c>
      <c r="E18" s="67"/>
      <c r="F18" s="67">
        <v>377.45073578488268</v>
      </c>
      <c r="G18" s="67">
        <v>363.3051549255747</v>
      </c>
      <c r="H18" s="67">
        <v>393.58057031753066</v>
      </c>
      <c r="I18" s="67">
        <v>434.91394286517612</v>
      </c>
      <c r="J18" s="67">
        <v>426.55143042483178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67">
        <v>21875.739813100412</v>
      </c>
      <c r="E19" s="67"/>
      <c r="F19" s="67">
        <v>22346.481355608961</v>
      </c>
      <c r="G19" s="67">
        <v>22918.465423752088</v>
      </c>
      <c r="H19" s="67">
        <v>23702.503952292787</v>
      </c>
      <c r="I19" s="67">
        <v>23739.879230305156</v>
      </c>
      <c r="J19" s="67">
        <v>22261.463450656858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67">
        <v>48125.243168518733</v>
      </c>
      <c r="E20" s="67"/>
      <c r="F20" s="67">
        <v>50987.888989565661</v>
      </c>
      <c r="G20" s="67">
        <v>53012.367017891454</v>
      </c>
      <c r="H20" s="67">
        <v>51115.298735215387</v>
      </c>
      <c r="I20" s="67">
        <v>50019.657320095852</v>
      </c>
      <c r="J20" s="67">
        <v>48554.460996653062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67">
        <v>844.47674596848913</v>
      </c>
      <c r="E21" s="67"/>
      <c r="F21" s="67">
        <v>791.64632123111164</v>
      </c>
      <c r="G21" s="67">
        <v>1055.6408122532453</v>
      </c>
      <c r="H21" s="67">
        <v>1340.6963313365748</v>
      </c>
      <c r="I21" s="67">
        <v>1270.2428118749729</v>
      </c>
      <c r="J21" s="67">
        <v>1172.2439584271717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67">
        <v>1977.8652901293974</v>
      </c>
      <c r="E22" s="67"/>
      <c r="F22" s="67">
        <v>2498.2576021984164</v>
      </c>
      <c r="G22" s="67">
        <v>2095.5914575503762</v>
      </c>
      <c r="H22" s="67">
        <v>2173.9110949466772</v>
      </c>
      <c r="I22" s="67">
        <v>2200.2890971703778</v>
      </c>
      <c r="J22" s="67">
        <v>2276.3286329310026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67">
        <v>5050.7560142510529</v>
      </c>
      <c r="E23" s="67"/>
      <c r="F23" s="67">
        <v>5801.8986370886896</v>
      </c>
      <c r="G23" s="67">
        <v>5993.0210796306274</v>
      </c>
      <c r="H23" s="67">
        <v>5592.009386828372</v>
      </c>
      <c r="I23" s="67">
        <v>5556.557809092008</v>
      </c>
      <c r="J23" s="67">
        <v>5919.3177495603022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67">
        <v>14073.755710864976</v>
      </c>
      <c r="E24" s="67"/>
      <c r="F24" s="67">
        <v>13366.741380204565</v>
      </c>
      <c r="G24" s="67">
        <v>13913.266117083294</v>
      </c>
      <c r="H24" s="67">
        <v>14430.21520319224</v>
      </c>
      <c r="I24" s="67">
        <v>13896.724846651863</v>
      </c>
      <c r="J24" s="67">
        <v>14123.713621054245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67">
        <v>57009.317387684896</v>
      </c>
      <c r="E25" s="67"/>
      <c r="F25" s="67">
        <v>52846.91494654218</v>
      </c>
      <c r="G25" s="67">
        <v>55723.211838198862</v>
      </c>
      <c r="H25" s="67">
        <v>55937.310455260216</v>
      </c>
      <c r="I25" s="67">
        <v>52377.399982183779</v>
      </c>
      <c r="J25" s="67">
        <v>52723.908652611542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67">
        <v>6729.6789526138091</v>
      </c>
      <c r="E26" s="67"/>
      <c r="F26" s="67">
        <v>8218.3462525858413</v>
      </c>
      <c r="G26" s="67">
        <v>7860.5895252873897</v>
      </c>
      <c r="H26" s="67">
        <v>7589.3669249515942</v>
      </c>
      <c r="I26" s="67">
        <v>7097.3339188150885</v>
      </c>
      <c r="J26" s="67">
        <v>7453.8197978640274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67">
        <v>1746.5753345973542</v>
      </c>
      <c r="E27" s="67"/>
      <c r="F27" s="67">
        <v>1754.9971911786979</v>
      </c>
      <c r="G27" s="67">
        <v>1867.6809703946028</v>
      </c>
      <c r="H27" s="67">
        <v>1870.5238361442835</v>
      </c>
      <c r="I27" s="67">
        <v>1487.6792684997913</v>
      </c>
      <c r="J27" s="67">
        <v>1229.379750132968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67">
        <v>3111.7769679895619</v>
      </c>
      <c r="E28" s="67"/>
      <c r="F28" s="67">
        <v>2779.9574691130833</v>
      </c>
      <c r="G28" s="67">
        <v>2749.2052683215511</v>
      </c>
      <c r="H28" s="67">
        <v>2686.1440045959048</v>
      </c>
      <c r="I28" s="67">
        <v>2696.0229474883499</v>
      </c>
      <c r="J28" s="67">
        <v>2623.3939924687434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67">
        <v>878.26663867888522</v>
      </c>
      <c r="E29" s="67"/>
      <c r="F29" s="67">
        <v>888.6951110931833</v>
      </c>
      <c r="G29" s="67">
        <v>949.42218032475546</v>
      </c>
      <c r="H29" s="67">
        <v>1028.7636813505974</v>
      </c>
      <c r="I29" s="67">
        <v>1037.3230854991741</v>
      </c>
      <c r="J29" s="67">
        <v>948.85173301527107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67">
        <v>792.06469503257836</v>
      </c>
      <c r="E30" s="67"/>
      <c r="F30" s="67">
        <v>762.36654405493823</v>
      </c>
      <c r="G30" s="67">
        <v>708.46239843316152</v>
      </c>
      <c r="H30" s="67">
        <v>709.17597632011359</v>
      </c>
      <c r="I30" s="67">
        <v>727.59368900976779</v>
      </c>
      <c r="J30" s="67">
        <v>717.65612818976388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67">
        <v>2799.4238666400197</v>
      </c>
      <c r="E31" s="67"/>
      <c r="F31" s="67">
        <v>2671.5403706693037</v>
      </c>
      <c r="G31" s="67">
        <v>2485.6989270060262</v>
      </c>
      <c r="H31" s="67">
        <v>2673.5633881417984</v>
      </c>
      <c r="I31" s="67">
        <v>2603.9300760195911</v>
      </c>
      <c r="J31" s="67">
        <v>2355.6771921513746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67">
        <v>3414.8291448981859</v>
      </c>
      <c r="E32" s="67"/>
      <c r="F32" s="67">
        <v>3233.2156500835349</v>
      </c>
      <c r="G32" s="67">
        <v>3258.8040331303268</v>
      </c>
      <c r="H32" s="67">
        <v>3443.2372287379249</v>
      </c>
      <c r="I32" s="67">
        <v>3530.1725683236477</v>
      </c>
      <c r="J32" s="67">
        <v>3367.1682177011148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67">
        <v>582.99322558945653</v>
      </c>
      <c r="E33" s="67"/>
      <c r="F33" s="67">
        <v>798.0108584598745</v>
      </c>
      <c r="G33" s="67">
        <v>658.13838124638573</v>
      </c>
      <c r="H33" s="67">
        <v>661.57635438188606</v>
      </c>
      <c r="I33" s="67">
        <v>703.12260596386488</v>
      </c>
      <c r="J33" s="67">
        <v>640.98143757671539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67">
        <v>931.20772045624892</v>
      </c>
      <c r="E34" s="67"/>
      <c r="F34" s="67">
        <v>698.23906350593541</v>
      </c>
      <c r="G34" s="67">
        <v>680.63065950321709</v>
      </c>
      <c r="H34" s="67">
        <v>738.98994984163642</v>
      </c>
      <c r="I34" s="67">
        <v>750.03774674048032</v>
      </c>
      <c r="J34" s="67">
        <v>722.33489886248651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216.6192613813736</v>
      </c>
      <c r="E35" s="67"/>
      <c r="F35" s="67">
        <v>251.72427669241009</v>
      </c>
      <c r="G35" s="67">
        <v>251.65329211027924</v>
      </c>
      <c r="H35" s="67">
        <v>259.31974580716229</v>
      </c>
      <c r="I35" s="67">
        <v>252.66698567530452</v>
      </c>
      <c r="J35" s="67">
        <v>316.24248153300346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67">
        <v>246533.69455480747</v>
      </c>
      <c r="E36" s="67"/>
      <c r="F36" s="67">
        <v>230631.43470875733</v>
      </c>
      <c r="G36" s="67">
        <v>248327.85520985597</v>
      </c>
      <c r="H36" s="67">
        <v>257767.95775703725</v>
      </c>
      <c r="I36" s="67">
        <v>253664.41164193948</v>
      </c>
      <c r="J36" s="67">
        <v>252196.64212115124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67">
        <v>1823.0809902156486</v>
      </c>
      <c r="E37" s="67"/>
      <c r="F37" s="67">
        <v>1412.1139548382878</v>
      </c>
      <c r="G37" s="67">
        <v>841.93830409127088</v>
      </c>
      <c r="H37" s="67">
        <v>767.58309679074011</v>
      </c>
      <c r="I37" s="67">
        <v>1472.2503105102517</v>
      </c>
      <c r="J37" s="67">
        <v>1170.2902718597693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67">
        <v>48.07815472793051</v>
      </c>
      <c r="E38" s="67"/>
      <c r="F38" s="67">
        <v>11.905036260105023</v>
      </c>
      <c r="G38" s="67">
        <v>11.850962209994425</v>
      </c>
      <c r="H38" s="67">
        <v>12.00206947825869</v>
      </c>
      <c r="I38" s="67">
        <v>13.097902515896699</v>
      </c>
      <c r="J38" s="67">
        <v>13.41391725929563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67">
        <v>6299.9362755837265</v>
      </c>
      <c r="E39" s="67"/>
      <c r="F39" s="67">
        <v>5755.414391006645</v>
      </c>
      <c r="G39" s="67">
        <v>6292.5060777232775</v>
      </c>
      <c r="H39" s="67">
        <v>6159.6900605904384</v>
      </c>
      <c r="I39" s="67">
        <v>5693.6518189298986</v>
      </c>
      <c r="J39" s="67">
        <v>5538.5808321172608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67">
        <v>155.48843104295551</v>
      </c>
      <c r="E40" s="67"/>
      <c r="F40" s="67">
        <v>110.12523494988818</v>
      </c>
      <c r="G40" s="67">
        <v>107.91885734566335</v>
      </c>
      <c r="H40" s="67">
        <v>106.83985014387717</v>
      </c>
      <c r="I40" s="67">
        <v>105.749189633936</v>
      </c>
      <c r="J40" s="67">
        <v>151.26107838811114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67">
        <v>494.57237251966774</v>
      </c>
      <c r="E41" s="67"/>
      <c r="F41" s="67">
        <v>716.12506397784693</v>
      </c>
      <c r="G41" s="67">
        <v>748.1715822125575</v>
      </c>
      <c r="H41" s="67">
        <v>735.90984311914156</v>
      </c>
      <c r="I41" s="67">
        <v>787.39284621772879</v>
      </c>
      <c r="J41" s="67">
        <v>826.41223234781637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67">
        <v>625.77516292398377</v>
      </c>
      <c r="E42" s="67"/>
      <c r="F42" s="67">
        <v>756.00287906881567</v>
      </c>
      <c r="G42" s="67">
        <v>771.32707328236063</v>
      </c>
      <c r="H42" s="67">
        <v>776.64679784872158</v>
      </c>
      <c r="I42" s="67">
        <v>933.31949543229962</v>
      </c>
      <c r="J42" s="67">
        <v>1006.0445139557802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67">
        <v>4247.3745258404642</v>
      </c>
      <c r="E43" s="67"/>
      <c r="F43" s="67">
        <v>3784.9206943348158</v>
      </c>
      <c r="G43" s="67">
        <v>3910.7262567370276</v>
      </c>
      <c r="H43" s="67">
        <v>3832.1065236130453</v>
      </c>
      <c r="I43" s="67">
        <v>3877.1972528559986</v>
      </c>
      <c r="J43" s="67">
        <v>4124.8048696377364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67">
        <v>890.38841619580592</v>
      </c>
      <c r="E44" s="67"/>
      <c r="F44" s="67">
        <v>756.13091428805728</v>
      </c>
      <c r="G44" s="67">
        <v>992.73827380798718</v>
      </c>
      <c r="H44" s="67">
        <v>973.817251595671</v>
      </c>
      <c r="I44" s="67">
        <v>1000.0641144406219</v>
      </c>
      <c r="J44" s="67">
        <v>969.64078913191588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67">
        <v>18182.514232063186</v>
      </c>
      <c r="E45" s="67"/>
      <c r="F45" s="67">
        <v>17842.749786095377</v>
      </c>
      <c r="G45" s="67">
        <v>18184.733161727985</v>
      </c>
      <c r="H45" s="67">
        <v>17073.060053803056</v>
      </c>
      <c r="I45" s="67">
        <v>17493.919576181084</v>
      </c>
      <c r="J45" s="67">
        <v>17481.483830792957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67">
        <v>23300.046283640673</v>
      </c>
      <c r="E46" s="67"/>
      <c r="F46" s="67">
        <v>21637.909304120771</v>
      </c>
      <c r="G46" s="67">
        <v>18718.12575311898</v>
      </c>
      <c r="H46" s="67">
        <v>21454.559247444318</v>
      </c>
      <c r="I46" s="67">
        <v>20630.891349514757</v>
      </c>
      <c r="J46" s="67">
        <v>20368.044673072702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67">
        <v>13821.833992902022</v>
      </c>
      <c r="E47" s="67"/>
      <c r="F47" s="67">
        <v>10980.278874615396</v>
      </c>
      <c r="G47" s="67">
        <v>11993.204484224945</v>
      </c>
      <c r="H47" s="67">
        <v>11443.537771792871</v>
      </c>
      <c r="I47" s="67">
        <v>13234.318558095854</v>
      </c>
      <c r="J47" s="67">
        <v>13667.592092723184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67">
        <v>6887.7215668734661</v>
      </c>
      <c r="E48" s="67"/>
      <c r="F48" s="67">
        <v>5910.4905050744692</v>
      </c>
      <c r="G48" s="67">
        <v>6156.8497277784527</v>
      </c>
      <c r="H48" s="67">
        <v>6299.8406524518923</v>
      </c>
      <c r="I48" s="67">
        <v>6484.7111682127525</v>
      </c>
      <c r="J48" s="67">
        <v>6446.7534078021581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67">
        <v>1161.781808263486</v>
      </c>
      <c r="E49" s="67"/>
      <c r="F49" s="67">
        <v>1364.7923672774109</v>
      </c>
      <c r="G49" s="67">
        <v>1274.5266388681489</v>
      </c>
      <c r="H49" s="67">
        <v>1298.6358743308988</v>
      </c>
      <c r="I49" s="67">
        <v>1406.9679356552301</v>
      </c>
      <c r="J49" s="67">
        <v>1811.9150562167276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67">
        <v>521.51821401147276</v>
      </c>
      <c r="E50" s="67"/>
      <c r="F50" s="67">
        <v>522.53741199556987</v>
      </c>
      <c r="G50" s="67">
        <v>507.29555216552393</v>
      </c>
      <c r="H50" s="67">
        <v>510.4343517184293</v>
      </c>
      <c r="I50" s="67">
        <v>569.37616506695133</v>
      </c>
      <c r="J50" s="67">
        <v>498.40423569649073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67">
        <v>1550.3009561120664</v>
      </c>
      <c r="E51" s="67"/>
      <c r="F51" s="67">
        <v>1147.8056742189883</v>
      </c>
      <c r="G51" s="67">
        <v>1215.0346545592834</v>
      </c>
      <c r="H51" s="67">
        <v>1242.048677488958</v>
      </c>
      <c r="I51" s="67">
        <v>1509.2778539882167</v>
      </c>
      <c r="J51" s="67">
        <v>1496.056415689503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67">
        <v>683.07307090494794</v>
      </c>
      <c r="E52" s="67"/>
      <c r="F52" s="67">
        <v>584.66270249586512</v>
      </c>
      <c r="G52" s="67">
        <v>547.73985024121373</v>
      </c>
      <c r="H52" s="67">
        <v>576.08820654148997</v>
      </c>
      <c r="I52" s="67">
        <v>628.26647650968448</v>
      </c>
      <c r="J52" s="67">
        <v>590.60126152604084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67">
        <v>200.11027418954566</v>
      </c>
      <c r="E53" s="67"/>
      <c r="F53" s="67">
        <v>130.91259137247718</v>
      </c>
      <c r="G53" s="67">
        <v>137.54402473403368</v>
      </c>
      <c r="H53" s="67">
        <v>126.98188850348045</v>
      </c>
      <c r="I53" s="67">
        <v>129.59084408062216</v>
      </c>
      <c r="J53" s="67">
        <v>130.4161902765853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67">
        <v>4304.8853728908343</v>
      </c>
      <c r="E54" s="67"/>
      <c r="F54" s="67">
        <v>3691.054677712732</v>
      </c>
      <c r="G54" s="67">
        <v>3742.4955478705442</v>
      </c>
      <c r="H54" s="67">
        <v>3954.8013095218853</v>
      </c>
      <c r="I54" s="67">
        <v>3891.1888216515113</v>
      </c>
      <c r="J54" s="67">
        <v>3699.0677752891092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67">
        <v>1889.465693004883</v>
      </c>
      <c r="E55" s="67"/>
      <c r="F55" s="67">
        <v>1579.1947480221702</v>
      </c>
      <c r="G55" s="67">
        <v>1572.652127592296</v>
      </c>
      <c r="H55" s="67">
        <v>1581.6446044949678</v>
      </c>
      <c r="I55" s="67">
        <v>1857.7819191792285</v>
      </c>
      <c r="J55" s="67">
        <v>1981.4091747538173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67">
        <v>551.74190192378262</v>
      </c>
      <c r="E56" s="67"/>
      <c r="F56" s="67">
        <v>860.24960893160824</v>
      </c>
      <c r="G56" s="67">
        <v>859.9853281098591</v>
      </c>
      <c r="H56" s="67">
        <v>859.4459458522241</v>
      </c>
      <c r="I56" s="67">
        <v>851.4357556037811</v>
      </c>
      <c r="J56" s="67">
        <v>857.82628141547195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67">
        <v>157.21138262656169</v>
      </c>
      <c r="E57" s="67"/>
      <c r="F57" s="67">
        <v>87.513454109414653</v>
      </c>
      <c r="G57" s="67">
        <v>83.170338972763929</v>
      </c>
      <c r="H57" s="67">
        <v>84.936426655390974</v>
      </c>
      <c r="I57" s="67">
        <v>99.342760151832408</v>
      </c>
      <c r="J57" s="67">
        <v>103.59514507619704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67">
        <v>19.593258537901704</v>
      </c>
      <c r="E58" s="67"/>
      <c r="F58" s="67">
        <v>4.9712911501403916</v>
      </c>
      <c r="G58" s="67">
        <v>4.5649093008689947</v>
      </c>
      <c r="H58" s="67">
        <v>4.5992935282956804</v>
      </c>
      <c r="I58" s="67">
        <v>5.29206549203544</v>
      </c>
      <c r="J58" s="67">
        <v>5.6981594136901306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67">
        <v>696.07495505390489</v>
      </c>
      <c r="E59" s="67"/>
      <c r="F59" s="67">
        <v>506.53290408432542</v>
      </c>
      <c r="G59" s="67">
        <v>477.18646358829733</v>
      </c>
      <c r="H59" s="67">
        <v>432.77616639138853</v>
      </c>
      <c r="I59" s="67">
        <v>417.65092596585242</v>
      </c>
      <c r="J59" s="67">
        <v>382.68487175981971</v>
      </c>
      <c r="K59" s="39"/>
    </row>
    <row r="60" spans="1:11" ht="15" customHeight="1">
      <c r="A60" s="90">
        <v>53</v>
      </c>
      <c r="B60" s="45"/>
      <c r="C60" s="66" t="s">
        <v>119</v>
      </c>
      <c r="D60" s="68">
        <f>SUM(D8:D59)</f>
        <v>545171.56051412923</v>
      </c>
      <c r="E60" s="68"/>
      <c r="F60" s="68">
        <f t="shared" ref="F60:J60" si="0">SUM(F8:F59)</f>
        <v>530637.97269425192</v>
      </c>
      <c r="G60" s="68">
        <f t="shared" si="0"/>
        <v>554522.64519460313</v>
      </c>
      <c r="H60" s="68">
        <f t="shared" si="0"/>
        <v>564007.80503286095</v>
      </c>
      <c r="I60" s="68">
        <f t="shared" si="0"/>
        <v>555961.12004831363</v>
      </c>
      <c r="J60" s="68">
        <f t="shared" si="0"/>
        <v>552660.34084617218</v>
      </c>
      <c r="K60" s="39"/>
    </row>
    <row r="61" spans="1:11" ht="21" hidden="1" customHeight="1" outlineLevel="1">
      <c r="B61" s="41"/>
      <c r="C61" s="40"/>
      <c r="D61" s="37"/>
      <c r="E61" s="49"/>
      <c r="F61" s="49"/>
      <c r="G61" s="49"/>
      <c r="H61" s="49"/>
      <c r="I61" s="49"/>
      <c r="J61" s="49"/>
      <c r="K61" s="39"/>
    </row>
    <row r="62" spans="1:11" ht="15" hidden="1" customHeight="1" outlineLevel="1">
      <c r="A62" s="90"/>
      <c r="B62" s="43" t="s">
        <v>122</v>
      </c>
      <c r="C62" s="65" t="s">
        <v>123</v>
      </c>
      <c r="D62" s="195">
        <f>SUM(D8:D10)</f>
        <v>5944.3691200888425</v>
      </c>
      <c r="E62" s="195"/>
      <c r="F62" s="195">
        <f>SUM(F8:F10)</f>
        <v>7112.7356744315657</v>
      </c>
      <c r="G62" s="195">
        <f>SUM(G8:G10)</f>
        <v>7713.5017469893592</v>
      </c>
      <c r="H62" s="195">
        <f>SUM(H8:H10)</f>
        <v>8908.7296296468267</v>
      </c>
      <c r="I62" s="195">
        <f>SUM(I8:I10)</f>
        <v>8535.6888800686829</v>
      </c>
      <c r="J62" s="195">
        <f>SUM(J8:J10)</f>
        <v>8582.1329447801454</v>
      </c>
      <c r="K62" s="39"/>
    </row>
    <row r="63" spans="1:11" ht="15" hidden="1" customHeight="1" outlineLevel="1">
      <c r="A63" s="90"/>
      <c r="B63" s="43" t="s">
        <v>124</v>
      </c>
      <c r="C63" s="65" t="s">
        <v>125</v>
      </c>
      <c r="D63" s="195">
        <f>SUM(D11:D13)</f>
        <v>15716.726996330548</v>
      </c>
      <c r="E63" s="195"/>
      <c r="F63" s="195">
        <f>SUM(F11:F13)</f>
        <v>21153.909266119539</v>
      </c>
      <c r="G63" s="195">
        <f>SUM(G11:G13)</f>
        <v>22878.348022092603</v>
      </c>
      <c r="H63" s="195">
        <f>SUM(H11:H13)</f>
        <v>22120.249689195938</v>
      </c>
      <c r="I63" s="195">
        <f>SUM(I11:I13)</f>
        <v>21753.306547708362</v>
      </c>
      <c r="J63" s="195">
        <f>SUM(J11:J13)</f>
        <v>22092.144261230129</v>
      </c>
      <c r="K63" s="39"/>
    </row>
    <row r="64" spans="1:11" ht="15" hidden="1" customHeight="1" outlineLevel="1">
      <c r="A64" s="90"/>
      <c r="B64" s="43" t="s">
        <v>126</v>
      </c>
      <c r="C64" s="65" t="s">
        <v>127</v>
      </c>
      <c r="D64" s="195">
        <f>SUM(D14:D35)</f>
        <v>188464.20255085346</v>
      </c>
      <c r="E64" s="195"/>
      <c r="F64" s="195">
        <f>SUM(F14:F35)</f>
        <v>191585.49897494237</v>
      </c>
      <c r="G64" s="195">
        <f>SUM(G14:G35)</f>
        <v>196450.65426540194</v>
      </c>
      <c r="H64" s="195">
        <f>SUM(H14:H35)</f>
        <v>194902.8819932816</v>
      </c>
      <c r="I64" s="195">
        <f>SUM(I14:I35)</f>
        <v>188914.97787271097</v>
      </c>
      <c r="J64" s="195">
        <f>SUM(J14:J35)</f>
        <v>186467.42444280855</v>
      </c>
      <c r="K64" s="39"/>
    </row>
    <row r="65" spans="1:11" ht="15" hidden="1" customHeight="1" outlineLevel="1">
      <c r="A65" s="90"/>
      <c r="B65" s="43" t="s">
        <v>128</v>
      </c>
      <c r="C65" s="65" t="s">
        <v>129</v>
      </c>
      <c r="D65" s="195">
        <f>SUM(D36:D37)</f>
        <v>248356.77554502312</v>
      </c>
      <c r="E65" s="195"/>
      <c r="F65" s="195">
        <f>SUM(F36:F37)</f>
        <v>232043.5486635956</v>
      </c>
      <c r="G65" s="195">
        <f>SUM(G36:G37)</f>
        <v>249169.79351394725</v>
      </c>
      <c r="H65" s="195">
        <f>SUM(H36:H37)</f>
        <v>258535.54085382799</v>
      </c>
      <c r="I65" s="195">
        <f>SUM(I36:I37)</f>
        <v>255136.66195244974</v>
      </c>
      <c r="J65" s="195">
        <f>SUM(J36:J37)</f>
        <v>253366.932393011</v>
      </c>
      <c r="K65" s="39"/>
    </row>
    <row r="66" spans="1:11" ht="15" hidden="1" customHeight="1" outlineLevel="1">
      <c r="A66" s="90"/>
      <c r="B66" s="43" t="s">
        <v>130</v>
      </c>
      <c r="C66" s="65" t="s">
        <v>131</v>
      </c>
      <c r="D66" s="195">
        <f>SUM(D38:D39)</f>
        <v>6348.0144303116567</v>
      </c>
      <c r="E66" s="195"/>
      <c r="F66" s="195">
        <f>SUM(F38:F39)</f>
        <v>5767.3194272667497</v>
      </c>
      <c r="G66" s="195">
        <f>SUM(G38:G39)</f>
        <v>6304.3570399332721</v>
      </c>
      <c r="H66" s="195">
        <f>SUM(H38:H39)</f>
        <v>6171.6921300686972</v>
      </c>
      <c r="I66" s="195">
        <f>SUM(I38:I39)</f>
        <v>5706.7497214457953</v>
      </c>
      <c r="J66" s="195">
        <f>SUM(J38:J39)</f>
        <v>5551.9947493765567</v>
      </c>
      <c r="K66" s="39"/>
    </row>
    <row r="67" spans="1:11" ht="15" hidden="1" customHeight="1" outlineLevel="1">
      <c r="A67" s="90"/>
      <c r="B67" s="43" t="s">
        <v>132</v>
      </c>
      <c r="C67" s="65" t="s">
        <v>133</v>
      </c>
      <c r="D67" s="195">
        <f>SUM(D40:D41)</f>
        <v>650.06080356262328</v>
      </c>
      <c r="E67" s="195"/>
      <c r="F67" s="195">
        <f>SUM(F40:F41)</f>
        <v>826.25029892773512</v>
      </c>
      <c r="G67" s="195">
        <f>SUM(G40:G41)</f>
        <v>856.09043955822085</v>
      </c>
      <c r="H67" s="195">
        <f>SUM(H40:H41)</f>
        <v>842.74969326301868</v>
      </c>
      <c r="I67" s="195">
        <f>SUM(I40:I41)</f>
        <v>893.14203585166479</v>
      </c>
      <c r="J67" s="195">
        <f>SUM(J40:J41)</f>
        <v>977.67331073592754</v>
      </c>
      <c r="K67" s="39"/>
    </row>
    <row r="68" spans="1:11" ht="15" hidden="1" customHeight="1" outlineLevel="1">
      <c r="A68" s="90"/>
      <c r="B68" s="43" t="s">
        <v>134</v>
      </c>
      <c r="C68" s="65" t="s">
        <v>135</v>
      </c>
      <c r="D68" s="195">
        <f>SUM(D42:D44)</f>
        <v>5763.5381049602538</v>
      </c>
      <c r="E68" s="195"/>
      <c r="F68" s="195">
        <f>SUM(F42:F44)</f>
        <v>5297.0544876916892</v>
      </c>
      <c r="G68" s="195">
        <f>SUM(G42:G44)</f>
        <v>5674.7916038273752</v>
      </c>
      <c r="H68" s="195">
        <f>SUM(H42:H44)</f>
        <v>5582.5705730574382</v>
      </c>
      <c r="I68" s="195">
        <f>SUM(I42:I44)</f>
        <v>5810.5808627289198</v>
      </c>
      <c r="J68" s="195">
        <f>SUM(J42:J44)</f>
        <v>6100.4901727254328</v>
      </c>
      <c r="K68" s="39"/>
    </row>
    <row r="69" spans="1:11" ht="15" hidden="1" customHeight="1" outlineLevel="1">
      <c r="A69" s="90"/>
      <c r="B69" s="43" t="s">
        <v>136</v>
      </c>
      <c r="C69" s="65" t="s">
        <v>137</v>
      </c>
      <c r="D69" s="195">
        <f>SUM(D45:D49)</f>
        <v>63353.897883742829</v>
      </c>
      <c r="E69" s="195"/>
      <c r="F69" s="195">
        <f>SUM(F45:F49)</f>
        <v>57736.220837183428</v>
      </c>
      <c r="G69" s="195">
        <f>SUM(G45:G49)</f>
        <v>56327.439765718511</v>
      </c>
      <c r="H69" s="195">
        <f>SUM(H45:H49)</f>
        <v>57569.633599823035</v>
      </c>
      <c r="I69" s="195">
        <f>SUM(I45:I49)</f>
        <v>59250.808587659674</v>
      </c>
      <c r="J69" s="195">
        <f>SUM(J45:J49)</f>
        <v>59775.789060607727</v>
      </c>
      <c r="K69" s="39"/>
    </row>
    <row r="70" spans="1:11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521.51821401147276</v>
      </c>
      <c r="E70" s="195"/>
      <c r="F70" s="195">
        <f t="shared" ref="F70:J79" si="2">F50</f>
        <v>522.53741199556987</v>
      </c>
      <c r="G70" s="195">
        <f t="shared" si="2"/>
        <v>507.29555216552393</v>
      </c>
      <c r="H70" s="195">
        <f t="shared" si="2"/>
        <v>510.4343517184293</v>
      </c>
      <c r="I70" s="195">
        <f t="shared" si="2"/>
        <v>569.37616506695133</v>
      </c>
      <c r="J70" s="195">
        <f t="shared" si="2"/>
        <v>498.40423569649073</v>
      </c>
      <c r="K70" s="39"/>
    </row>
    <row r="71" spans="1:11" ht="15" hidden="1" customHeight="1" outlineLevel="1">
      <c r="A71" s="90"/>
      <c r="B71" s="43" t="s">
        <v>9</v>
      </c>
      <c r="C71" s="65" t="s">
        <v>139</v>
      </c>
      <c r="D71" s="195">
        <f t="shared" si="1"/>
        <v>1550.3009561120664</v>
      </c>
      <c r="E71" s="195"/>
      <c r="F71" s="195">
        <f t="shared" si="2"/>
        <v>1147.8056742189883</v>
      </c>
      <c r="G71" s="195">
        <f t="shared" si="2"/>
        <v>1215.0346545592834</v>
      </c>
      <c r="H71" s="195">
        <f t="shared" si="2"/>
        <v>1242.048677488958</v>
      </c>
      <c r="I71" s="195">
        <f t="shared" si="2"/>
        <v>1509.2778539882167</v>
      </c>
      <c r="J71" s="195">
        <f t="shared" si="2"/>
        <v>1496.056415689503</v>
      </c>
      <c r="K71" s="39"/>
    </row>
    <row r="72" spans="1:11" ht="15" hidden="1" customHeight="1" outlineLevel="1">
      <c r="A72" s="90"/>
      <c r="B72" s="43" t="s">
        <v>103</v>
      </c>
      <c r="C72" s="65" t="s">
        <v>140</v>
      </c>
      <c r="D72" s="195">
        <f t="shared" si="1"/>
        <v>683.07307090494794</v>
      </c>
      <c r="E72" s="195"/>
      <c r="F72" s="195">
        <f t="shared" si="2"/>
        <v>584.66270249586512</v>
      </c>
      <c r="G72" s="195">
        <f t="shared" si="2"/>
        <v>547.73985024121373</v>
      </c>
      <c r="H72" s="195">
        <f t="shared" si="2"/>
        <v>576.08820654148997</v>
      </c>
      <c r="I72" s="195">
        <f t="shared" si="2"/>
        <v>628.26647650968448</v>
      </c>
      <c r="J72" s="195">
        <f t="shared" si="2"/>
        <v>590.60126152604084</v>
      </c>
      <c r="K72" s="39"/>
    </row>
    <row r="73" spans="1:11" ht="15" hidden="1" customHeight="1" outlineLevel="1">
      <c r="A73" s="90"/>
      <c r="B73" s="43" t="s">
        <v>105</v>
      </c>
      <c r="C73" s="65" t="s">
        <v>141</v>
      </c>
      <c r="D73" s="195">
        <f t="shared" si="1"/>
        <v>200.11027418954566</v>
      </c>
      <c r="E73" s="195"/>
      <c r="F73" s="195">
        <f t="shared" si="2"/>
        <v>130.91259137247718</v>
      </c>
      <c r="G73" s="195">
        <f t="shared" si="2"/>
        <v>137.54402473403368</v>
      </c>
      <c r="H73" s="195">
        <f t="shared" si="2"/>
        <v>126.98188850348045</v>
      </c>
      <c r="I73" s="195">
        <f t="shared" si="2"/>
        <v>129.59084408062216</v>
      </c>
      <c r="J73" s="195">
        <f t="shared" si="2"/>
        <v>130.4161902765853</v>
      </c>
      <c r="K73" s="39"/>
    </row>
    <row r="74" spans="1:11" ht="15" hidden="1" customHeight="1" outlineLevel="1">
      <c r="A74" s="90"/>
      <c r="B74" s="43" t="s">
        <v>107</v>
      </c>
      <c r="C74" s="65" t="s">
        <v>142</v>
      </c>
      <c r="D74" s="195">
        <f t="shared" si="1"/>
        <v>4304.8853728908343</v>
      </c>
      <c r="E74" s="195"/>
      <c r="F74" s="195">
        <f t="shared" si="2"/>
        <v>3691.054677712732</v>
      </c>
      <c r="G74" s="195">
        <f t="shared" si="2"/>
        <v>3742.4955478705442</v>
      </c>
      <c r="H74" s="195">
        <f t="shared" si="2"/>
        <v>3954.8013095218853</v>
      </c>
      <c r="I74" s="195">
        <f t="shared" si="2"/>
        <v>3891.1888216515113</v>
      </c>
      <c r="J74" s="195">
        <f t="shared" si="2"/>
        <v>3699.0677752891092</v>
      </c>
      <c r="K74" s="39"/>
    </row>
    <row r="75" spans="1:11" ht="15" hidden="1" customHeight="1" outlineLevel="1">
      <c r="A75" s="90"/>
      <c r="B75" s="43" t="s">
        <v>143</v>
      </c>
      <c r="C75" s="65" t="s">
        <v>144</v>
      </c>
      <c r="D75" s="195">
        <f t="shared" si="1"/>
        <v>1889.465693004883</v>
      </c>
      <c r="E75" s="195"/>
      <c r="F75" s="195">
        <f t="shared" si="2"/>
        <v>1579.1947480221702</v>
      </c>
      <c r="G75" s="195">
        <f t="shared" si="2"/>
        <v>1572.652127592296</v>
      </c>
      <c r="H75" s="195">
        <f t="shared" si="2"/>
        <v>1581.6446044949678</v>
      </c>
      <c r="I75" s="195">
        <f t="shared" si="2"/>
        <v>1857.7819191792285</v>
      </c>
      <c r="J75" s="195">
        <f t="shared" si="2"/>
        <v>1981.4091747538173</v>
      </c>
      <c r="K75" s="39"/>
    </row>
    <row r="76" spans="1:11" ht="15" hidden="1" customHeight="1" outlineLevel="1">
      <c r="A76" s="90"/>
      <c r="B76" s="43" t="s">
        <v>111</v>
      </c>
      <c r="C76" s="65" t="s">
        <v>145</v>
      </c>
      <c r="D76" s="195">
        <f t="shared" si="1"/>
        <v>551.74190192378262</v>
      </c>
      <c r="E76" s="195"/>
      <c r="F76" s="195">
        <f t="shared" si="2"/>
        <v>860.24960893160824</v>
      </c>
      <c r="G76" s="195">
        <f t="shared" si="2"/>
        <v>859.9853281098591</v>
      </c>
      <c r="H76" s="195">
        <f t="shared" si="2"/>
        <v>859.4459458522241</v>
      </c>
      <c r="I76" s="195">
        <f t="shared" si="2"/>
        <v>851.4357556037811</v>
      </c>
      <c r="J76" s="195">
        <f t="shared" si="2"/>
        <v>857.82628141547195</v>
      </c>
      <c r="K76" s="39"/>
    </row>
    <row r="77" spans="1:11" ht="15" hidden="1" customHeight="1" outlineLevel="1">
      <c r="A77" s="90"/>
      <c r="B77" s="43" t="s">
        <v>113</v>
      </c>
      <c r="C77" s="65" t="s">
        <v>146</v>
      </c>
      <c r="D77" s="195">
        <f t="shared" si="1"/>
        <v>157.21138262656169</v>
      </c>
      <c r="E77" s="195"/>
      <c r="F77" s="195">
        <f t="shared" si="2"/>
        <v>87.513454109414653</v>
      </c>
      <c r="G77" s="195">
        <f t="shared" si="2"/>
        <v>83.170338972763929</v>
      </c>
      <c r="H77" s="195">
        <f t="shared" si="2"/>
        <v>84.936426655390974</v>
      </c>
      <c r="I77" s="195">
        <f t="shared" si="2"/>
        <v>99.342760151832408</v>
      </c>
      <c r="J77" s="195">
        <f t="shared" si="2"/>
        <v>103.59514507619704</v>
      </c>
      <c r="K77" s="39"/>
    </row>
    <row r="78" spans="1:11" ht="15" hidden="1" customHeight="1" outlineLevel="1">
      <c r="A78" s="90"/>
      <c r="B78" s="43" t="s">
        <v>115</v>
      </c>
      <c r="C78" s="65" t="s">
        <v>147</v>
      </c>
      <c r="D78" s="195">
        <f t="shared" si="1"/>
        <v>19.593258537901704</v>
      </c>
      <c r="E78" s="195"/>
      <c r="F78" s="195">
        <f t="shared" si="2"/>
        <v>4.9712911501403916</v>
      </c>
      <c r="G78" s="195">
        <f t="shared" si="2"/>
        <v>4.5649093008689947</v>
      </c>
      <c r="H78" s="195">
        <f t="shared" si="2"/>
        <v>4.5992935282956804</v>
      </c>
      <c r="I78" s="195">
        <f t="shared" si="2"/>
        <v>5.29206549203544</v>
      </c>
      <c r="J78" s="195">
        <f t="shared" si="2"/>
        <v>5.6981594136901306</v>
      </c>
      <c r="K78" s="39"/>
    </row>
    <row r="79" spans="1:11" ht="15" hidden="1" customHeight="1" outlineLevel="1">
      <c r="A79" s="90"/>
      <c r="B79" s="43" t="s">
        <v>117</v>
      </c>
      <c r="C79" s="65" t="s">
        <v>118</v>
      </c>
      <c r="D79" s="195">
        <f t="shared" si="1"/>
        <v>696.07495505390489</v>
      </c>
      <c r="E79" s="195"/>
      <c r="F79" s="195">
        <f t="shared" si="2"/>
        <v>506.53290408432542</v>
      </c>
      <c r="G79" s="195">
        <f t="shared" si="2"/>
        <v>477.18646358829733</v>
      </c>
      <c r="H79" s="195">
        <f t="shared" si="2"/>
        <v>432.77616639138853</v>
      </c>
      <c r="I79" s="195">
        <f t="shared" si="2"/>
        <v>417.65092596585242</v>
      </c>
      <c r="J79" s="195">
        <f t="shared" si="2"/>
        <v>382.68487175981971</v>
      </c>
      <c r="K79" s="39"/>
    </row>
    <row r="80" spans="1:11" ht="15" hidden="1" customHeight="1" outlineLevel="1">
      <c r="A80" s="90"/>
      <c r="B80" s="45"/>
      <c r="C80" s="66" t="s">
        <v>119</v>
      </c>
      <c r="D80" s="196">
        <f>SUM(D62:D79)</f>
        <v>545171.56051412923</v>
      </c>
      <c r="E80" s="196"/>
      <c r="F80" s="196">
        <f t="shared" ref="F80:J80" si="3">SUM(F62:F79)</f>
        <v>530637.97269425192</v>
      </c>
      <c r="G80" s="196">
        <f t="shared" si="3"/>
        <v>554522.64519460325</v>
      </c>
      <c r="H80" s="196">
        <f t="shared" si="3"/>
        <v>564007.80503286107</v>
      </c>
      <c r="I80" s="196">
        <f t="shared" si="3"/>
        <v>555961.12004831363</v>
      </c>
      <c r="J80" s="196">
        <f t="shared" si="3"/>
        <v>552660.34084617207</v>
      </c>
      <c r="K80" s="39"/>
    </row>
    <row r="81" spans="1:11" s="41" customFormat="1" ht="21" customHeight="1" collapsed="1">
      <c r="A81" s="93"/>
      <c r="C81" s="40"/>
      <c r="D81" s="36" t="s">
        <v>148</v>
      </c>
      <c r="E81" s="49"/>
      <c r="F81" s="49"/>
      <c r="G81" s="49"/>
      <c r="H81" s="49"/>
      <c r="I81" s="49"/>
      <c r="J81" s="49"/>
    </row>
    <row r="82" spans="1:11" ht="15" customHeight="1">
      <c r="A82" s="90">
        <v>54</v>
      </c>
      <c r="B82" s="43" t="s">
        <v>16</v>
      </c>
      <c r="C82" s="65" t="s">
        <v>17</v>
      </c>
      <c r="D82" s="193">
        <f t="shared" ref="D82:D113" si="4">IF($D8&gt;0,D8/$D8*100,"")</f>
        <v>100</v>
      </c>
      <c r="E82" s="144"/>
      <c r="F82" s="144">
        <f t="shared" ref="F82:J91" si="5">IF($D8&gt;0,F8/$D8*100,"")</f>
        <v>115.68067743962405</v>
      </c>
      <c r="G82" s="144">
        <f t="shared" si="5"/>
        <v>125.90946160113734</v>
      </c>
      <c r="H82" s="144">
        <f t="shared" si="5"/>
        <v>148.23810404963834</v>
      </c>
      <c r="I82" s="144">
        <f t="shared" si="5"/>
        <v>142.00341200585524</v>
      </c>
      <c r="J82" s="144">
        <f t="shared" si="5"/>
        <v>142.84563516828905</v>
      </c>
      <c r="K82" s="39"/>
    </row>
    <row r="83" spans="1:11" ht="15" customHeight="1">
      <c r="A83" s="90">
        <v>55</v>
      </c>
      <c r="B83" s="43" t="s">
        <v>18</v>
      </c>
      <c r="C83" s="65" t="s">
        <v>19</v>
      </c>
      <c r="D83" s="193">
        <f t="shared" si="4"/>
        <v>100</v>
      </c>
      <c r="E83" s="144"/>
      <c r="F83" s="144">
        <f t="shared" si="5"/>
        <v>206.11173360369096</v>
      </c>
      <c r="G83" s="144">
        <f t="shared" si="5"/>
        <v>211.98566783141573</v>
      </c>
      <c r="H83" s="144">
        <f t="shared" si="5"/>
        <v>183.19795814260928</v>
      </c>
      <c r="I83" s="144">
        <f t="shared" si="5"/>
        <v>174.21510872676896</v>
      </c>
      <c r="J83" s="144">
        <f t="shared" si="5"/>
        <v>172.74363866742081</v>
      </c>
      <c r="K83" s="39"/>
    </row>
    <row r="84" spans="1:11" ht="15" customHeight="1">
      <c r="A84" s="90">
        <v>56</v>
      </c>
      <c r="B84" s="43" t="s">
        <v>20</v>
      </c>
      <c r="C84" s="65" t="s">
        <v>21</v>
      </c>
      <c r="D84" s="193">
        <f t="shared" si="4"/>
        <v>100</v>
      </c>
      <c r="E84" s="144"/>
      <c r="F84" s="144">
        <f t="shared" si="5"/>
        <v>144.61888919355022</v>
      </c>
      <c r="G84" s="144">
        <f t="shared" si="5"/>
        <v>165.12510829289371</v>
      </c>
      <c r="H84" s="144">
        <f t="shared" si="5"/>
        <v>175.27818363921665</v>
      </c>
      <c r="I84" s="144">
        <f t="shared" si="5"/>
        <v>181.66977434846777</v>
      </c>
      <c r="J84" s="144">
        <f t="shared" si="5"/>
        <v>188.66018702415596</v>
      </c>
      <c r="K84" s="39"/>
    </row>
    <row r="85" spans="1:11" ht="15" customHeight="1">
      <c r="A85" s="90">
        <v>57</v>
      </c>
      <c r="B85" s="43" t="s">
        <v>22</v>
      </c>
      <c r="C85" s="65" t="s">
        <v>23</v>
      </c>
      <c r="D85" s="193">
        <f t="shared" si="4"/>
        <v>100</v>
      </c>
      <c r="E85" s="144"/>
      <c r="F85" s="144">
        <f t="shared" si="5"/>
        <v>115.63478290442217</v>
      </c>
      <c r="G85" s="144">
        <f t="shared" si="5"/>
        <v>132.02042006570395</v>
      </c>
      <c r="H85" s="144">
        <f t="shared" si="5"/>
        <v>75.575268043631254</v>
      </c>
      <c r="I85" s="144">
        <f t="shared" si="5"/>
        <v>83.055801326298507</v>
      </c>
      <c r="J85" s="144">
        <f t="shared" si="5"/>
        <v>78.966579036934618</v>
      </c>
      <c r="K85" s="39"/>
    </row>
    <row r="86" spans="1:11" ht="15" customHeight="1">
      <c r="A86" s="90">
        <v>58</v>
      </c>
      <c r="B86" s="43" t="s">
        <v>24</v>
      </c>
      <c r="C86" s="65" t="s">
        <v>25</v>
      </c>
      <c r="D86" s="193">
        <f t="shared" si="4"/>
        <v>100</v>
      </c>
      <c r="E86" s="144"/>
      <c r="F86" s="144">
        <f t="shared" si="5"/>
        <v>134.82588096583342</v>
      </c>
      <c r="G86" s="144">
        <f t="shared" si="5"/>
        <v>143.39299995163904</v>
      </c>
      <c r="H86" s="144">
        <f t="shared" si="5"/>
        <v>160.52025930745222</v>
      </c>
      <c r="I86" s="144">
        <f t="shared" si="5"/>
        <v>155.25927344213204</v>
      </c>
      <c r="J86" s="144">
        <f t="shared" si="5"/>
        <v>157.80893943841616</v>
      </c>
      <c r="K86" s="39"/>
    </row>
    <row r="87" spans="1:11" ht="15" customHeight="1">
      <c r="A87" s="90">
        <v>59</v>
      </c>
      <c r="B87" s="43" t="s">
        <v>26</v>
      </c>
      <c r="C87" s="65" t="s">
        <v>27</v>
      </c>
      <c r="D87" s="193">
        <f t="shared" si="4"/>
        <v>100</v>
      </c>
      <c r="E87" s="144"/>
      <c r="F87" s="144">
        <f t="shared" si="5"/>
        <v>169.00433706581458</v>
      </c>
      <c r="G87" s="144">
        <f t="shared" si="5"/>
        <v>183.77252696814602</v>
      </c>
      <c r="H87" s="144">
        <f t="shared" si="5"/>
        <v>148.46281781124105</v>
      </c>
      <c r="I87" s="144">
        <f t="shared" si="5"/>
        <v>144.66007316938112</v>
      </c>
      <c r="J87" s="144">
        <f t="shared" si="5"/>
        <v>156.29984771870346</v>
      </c>
      <c r="K87" s="39"/>
    </row>
    <row r="88" spans="1:11" ht="15" customHeight="1">
      <c r="A88" s="90">
        <v>60</v>
      </c>
      <c r="B88" s="43" t="s">
        <v>28</v>
      </c>
      <c r="C88" s="65" t="s">
        <v>29</v>
      </c>
      <c r="D88" s="193">
        <f t="shared" si="4"/>
        <v>100</v>
      </c>
      <c r="E88" s="144"/>
      <c r="F88" s="144">
        <f t="shared" si="5"/>
        <v>117.75774298427744</v>
      </c>
      <c r="G88" s="144">
        <f t="shared" si="5"/>
        <v>113.11395179800805</v>
      </c>
      <c r="H88" s="144">
        <f t="shared" si="5"/>
        <v>120.936793856259</v>
      </c>
      <c r="I88" s="144">
        <f t="shared" si="5"/>
        <v>118.66828443743363</v>
      </c>
      <c r="J88" s="144">
        <f t="shared" si="5"/>
        <v>119.59771583421215</v>
      </c>
      <c r="K88" s="39"/>
    </row>
    <row r="89" spans="1:11" ht="15" customHeight="1">
      <c r="A89" s="90">
        <v>61</v>
      </c>
      <c r="B89" s="43" t="s">
        <v>30</v>
      </c>
      <c r="C89" s="65" t="s">
        <v>31</v>
      </c>
      <c r="D89" s="193">
        <f t="shared" si="4"/>
        <v>100</v>
      </c>
      <c r="E89" s="144"/>
      <c r="F89" s="144">
        <f t="shared" si="5"/>
        <v>84.73760961339859</v>
      </c>
      <c r="G89" s="144">
        <f t="shared" si="5"/>
        <v>78.341957936215252</v>
      </c>
      <c r="H89" s="144">
        <f t="shared" si="5"/>
        <v>79.409063760397075</v>
      </c>
      <c r="I89" s="144">
        <f t="shared" si="5"/>
        <v>79.33214789023512</v>
      </c>
      <c r="J89" s="144">
        <f t="shared" si="5"/>
        <v>78.801680935135622</v>
      </c>
      <c r="K89" s="39"/>
    </row>
    <row r="90" spans="1:11" ht="15" customHeight="1">
      <c r="A90" s="90">
        <v>62</v>
      </c>
      <c r="B90" s="43" t="s">
        <v>32</v>
      </c>
      <c r="C90" s="65" t="s">
        <v>33</v>
      </c>
      <c r="D90" s="193">
        <f t="shared" si="4"/>
        <v>100</v>
      </c>
      <c r="E90" s="144"/>
      <c r="F90" s="144">
        <f t="shared" si="5"/>
        <v>124.28813406798085</v>
      </c>
      <c r="G90" s="144">
        <f t="shared" si="5"/>
        <v>130.95751912184005</v>
      </c>
      <c r="H90" s="144">
        <f t="shared" si="5"/>
        <v>95.339032867047052</v>
      </c>
      <c r="I90" s="144">
        <f t="shared" si="5"/>
        <v>90.038379115834715</v>
      </c>
      <c r="J90" s="144">
        <f t="shared" si="5"/>
        <v>89.287768357722186</v>
      </c>
      <c r="K90" s="39"/>
    </row>
    <row r="91" spans="1:11" ht="15" customHeight="1">
      <c r="A91" s="90">
        <v>63</v>
      </c>
      <c r="B91" s="43" t="s">
        <v>34</v>
      </c>
      <c r="C91" s="65" t="s">
        <v>35</v>
      </c>
      <c r="D91" s="193">
        <f t="shared" si="4"/>
        <v>100</v>
      </c>
      <c r="E91" s="144"/>
      <c r="F91" s="144">
        <f t="shared" si="5"/>
        <v>113.90829983833628</v>
      </c>
      <c r="G91" s="144">
        <f t="shared" si="5"/>
        <v>108.33901972209507</v>
      </c>
      <c r="H91" s="144">
        <f t="shared" si="5"/>
        <v>103.29934146084301</v>
      </c>
      <c r="I91" s="144">
        <f t="shared" si="5"/>
        <v>105.24170811786857</v>
      </c>
      <c r="J91" s="144">
        <f t="shared" si="5"/>
        <v>106.15281688683595</v>
      </c>
      <c r="K91" s="39"/>
    </row>
    <row r="92" spans="1:11" ht="15" customHeight="1">
      <c r="A92" s="90">
        <v>64</v>
      </c>
      <c r="B92" s="43" t="s">
        <v>36</v>
      </c>
      <c r="C92" s="65" t="s">
        <v>37</v>
      </c>
      <c r="D92" s="193">
        <f t="shared" si="4"/>
        <v>100</v>
      </c>
      <c r="E92" s="144"/>
      <c r="F92" s="144">
        <f t="shared" ref="F92:J101" si="6">IF($D18&gt;0,F18/$D18*100,"")</f>
        <v>84.383958289870606</v>
      </c>
      <c r="G92" s="144">
        <f t="shared" si="6"/>
        <v>81.221532065596051</v>
      </c>
      <c r="H92" s="144">
        <f t="shared" si="6"/>
        <v>87.989989899784334</v>
      </c>
      <c r="I92" s="144">
        <f t="shared" si="6"/>
        <v>97.230596035542433</v>
      </c>
      <c r="J92" s="144">
        <f t="shared" si="6"/>
        <v>95.361049008439238</v>
      </c>
      <c r="K92" s="39"/>
    </row>
    <row r="93" spans="1:11" ht="15" customHeight="1">
      <c r="A93" s="90">
        <v>65</v>
      </c>
      <c r="B93" s="43" t="s">
        <v>38</v>
      </c>
      <c r="C93" s="65" t="s">
        <v>39</v>
      </c>
      <c r="D93" s="193">
        <f t="shared" si="4"/>
        <v>100</v>
      </c>
      <c r="E93" s="144"/>
      <c r="F93" s="144">
        <f t="shared" si="6"/>
        <v>102.15188856025176</v>
      </c>
      <c r="G93" s="144">
        <f t="shared" si="6"/>
        <v>104.7665844426767</v>
      </c>
      <c r="H93" s="144">
        <f t="shared" si="6"/>
        <v>108.35063936031277</v>
      </c>
      <c r="I93" s="144">
        <f t="shared" si="6"/>
        <v>108.52149199584278</v>
      </c>
      <c r="J93" s="144">
        <f t="shared" si="6"/>
        <v>101.76324842429079</v>
      </c>
      <c r="K93" s="39"/>
    </row>
    <row r="94" spans="1:11" ht="15" customHeight="1">
      <c r="A94" s="90">
        <v>66</v>
      </c>
      <c r="B94" s="43" t="s">
        <v>40</v>
      </c>
      <c r="C94" s="65" t="s">
        <v>41</v>
      </c>
      <c r="D94" s="193">
        <f t="shared" si="4"/>
        <v>100</v>
      </c>
      <c r="E94" s="144"/>
      <c r="F94" s="144">
        <f t="shared" si="6"/>
        <v>105.94832489681743</v>
      </c>
      <c r="G94" s="144">
        <f t="shared" si="6"/>
        <v>110.15501123237887</v>
      </c>
      <c r="H94" s="144">
        <f t="shared" si="6"/>
        <v>106.21307108252205</v>
      </c>
      <c r="I94" s="144">
        <f t="shared" si="6"/>
        <v>103.93642510011536</v>
      </c>
      <c r="J94" s="144">
        <f t="shared" si="6"/>
        <v>100.89187669479685</v>
      </c>
      <c r="K94" s="39"/>
    </row>
    <row r="95" spans="1:11" ht="15" customHeight="1">
      <c r="A95" s="90">
        <v>67</v>
      </c>
      <c r="B95" s="43" t="s">
        <v>42</v>
      </c>
      <c r="C95" s="65" t="s">
        <v>43</v>
      </c>
      <c r="D95" s="193">
        <f t="shared" si="4"/>
        <v>100</v>
      </c>
      <c r="E95" s="144"/>
      <c r="F95" s="144">
        <f t="shared" si="6"/>
        <v>93.744004794733698</v>
      </c>
      <c r="G95" s="144">
        <f t="shared" si="6"/>
        <v>125.00531450899604</v>
      </c>
      <c r="H95" s="144">
        <f t="shared" si="6"/>
        <v>158.76059793677274</v>
      </c>
      <c r="I95" s="144">
        <f t="shared" si="6"/>
        <v>150.41773713001339</v>
      </c>
      <c r="J95" s="144">
        <f t="shared" si="6"/>
        <v>138.81305364812414</v>
      </c>
      <c r="K95" s="39"/>
    </row>
    <row r="96" spans="1:11" ht="15" customHeight="1">
      <c r="A96" s="90">
        <v>68</v>
      </c>
      <c r="B96" s="43" t="s">
        <v>44</v>
      </c>
      <c r="C96" s="65" t="s">
        <v>45</v>
      </c>
      <c r="D96" s="193">
        <f t="shared" si="4"/>
        <v>100</v>
      </c>
      <c r="E96" s="144"/>
      <c r="F96" s="144">
        <f t="shared" si="6"/>
        <v>126.31080663916063</v>
      </c>
      <c r="G96" s="144">
        <f t="shared" si="6"/>
        <v>105.95218329622827</v>
      </c>
      <c r="H96" s="144">
        <f t="shared" si="6"/>
        <v>109.91198974953717</v>
      </c>
      <c r="I96" s="144">
        <f t="shared" si="6"/>
        <v>111.24564995154087</v>
      </c>
      <c r="J96" s="144">
        <f t="shared" si="6"/>
        <v>115.09017546802083</v>
      </c>
      <c r="K96" s="39"/>
    </row>
    <row r="97" spans="1:11" ht="15" customHeight="1">
      <c r="A97" s="90">
        <v>69</v>
      </c>
      <c r="B97" s="43" t="s">
        <v>46</v>
      </c>
      <c r="C97" s="65" t="s">
        <v>47</v>
      </c>
      <c r="D97" s="193">
        <f t="shared" si="4"/>
        <v>100</v>
      </c>
      <c r="E97" s="144"/>
      <c r="F97" s="144">
        <f t="shared" si="6"/>
        <v>114.87188493600237</v>
      </c>
      <c r="G97" s="144">
        <f t="shared" si="6"/>
        <v>118.65592126645812</v>
      </c>
      <c r="H97" s="144">
        <f t="shared" si="6"/>
        <v>110.71628427605957</v>
      </c>
      <c r="I97" s="144">
        <f t="shared" si="6"/>
        <v>110.0143779151834</v>
      </c>
      <c r="J97" s="144">
        <f t="shared" si="6"/>
        <v>117.19666784256739</v>
      </c>
      <c r="K97" s="39"/>
    </row>
    <row r="98" spans="1:11" ht="15" customHeight="1">
      <c r="A98" s="90">
        <v>70</v>
      </c>
      <c r="B98" s="43" t="s">
        <v>48</v>
      </c>
      <c r="C98" s="65" t="s">
        <v>49</v>
      </c>
      <c r="D98" s="193">
        <f t="shared" si="4"/>
        <v>100</v>
      </c>
      <c r="E98" s="144"/>
      <c r="F98" s="144">
        <f t="shared" si="6"/>
        <v>94.976363486865168</v>
      </c>
      <c r="G98" s="144">
        <f t="shared" si="6"/>
        <v>98.859653406817458</v>
      </c>
      <c r="H98" s="144">
        <f t="shared" si="6"/>
        <v>102.53279579133292</v>
      </c>
      <c r="I98" s="144">
        <f t="shared" si="6"/>
        <v>98.74212066878178</v>
      </c>
      <c r="J98" s="144">
        <f t="shared" si="6"/>
        <v>100.35497212837581</v>
      </c>
      <c r="K98" s="39"/>
    </row>
    <row r="99" spans="1:11" ht="15" customHeight="1">
      <c r="A99" s="90">
        <v>71</v>
      </c>
      <c r="B99" s="43" t="s">
        <v>50</v>
      </c>
      <c r="C99" s="65" t="s">
        <v>51</v>
      </c>
      <c r="D99" s="193">
        <f t="shared" si="4"/>
        <v>100</v>
      </c>
      <c r="E99" s="144"/>
      <c r="F99" s="144">
        <f t="shared" si="6"/>
        <v>92.698733063515206</v>
      </c>
      <c r="G99" s="144">
        <f t="shared" si="6"/>
        <v>97.744043239914575</v>
      </c>
      <c r="H99" s="144">
        <f t="shared" si="6"/>
        <v>98.119593460250314</v>
      </c>
      <c r="I99" s="144">
        <f t="shared" si="6"/>
        <v>91.87515722385811</v>
      </c>
      <c r="J99" s="144">
        <f t="shared" si="6"/>
        <v>92.482967817469287</v>
      </c>
      <c r="K99" s="39"/>
    </row>
    <row r="100" spans="1:11" ht="15" customHeight="1">
      <c r="A100" s="90">
        <v>72</v>
      </c>
      <c r="B100" s="43" t="s">
        <v>52</v>
      </c>
      <c r="C100" s="65" t="s">
        <v>53</v>
      </c>
      <c r="D100" s="193">
        <f t="shared" si="4"/>
        <v>100</v>
      </c>
      <c r="E100" s="144"/>
      <c r="F100" s="144">
        <f t="shared" si="6"/>
        <v>122.12092598256612</v>
      </c>
      <c r="G100" s="144">
        <f t="shared" si="6"/>
        <v>116.80482205223674</v>
      </c>
      <c r="H100" s="144">
        <f t="shared" si="6"/>
        <v>112.77457629689573</v>
      </c>
      <c r="I100" s="144">
        <f t="shared" si="6"/>
        <v>105.4631873049231</v>
      </c>
      <c r="J100" s="144">
        <f t="shared" si="6"/>
        <v>110.76040700231266</v>
      </c>
      <c r="K100" s="39"/>
    </row>
    <row r="101" spans="1:11" ht="15" customHeight="1">
      <c r="A101" s="90">
        <v>73</v>
      </c>
      <c r="B101" s="43" t="s">
        <v>54</v>
      </c>
      <c r="C101" s="65" t="s">
        <v>55</v>
      </c>
      <c r="D101" s="193">
        <f t="shared" si="4"/>
        <v>100</v>
      </c>
      <c r="E101" s="144"/>
      <c r="F101" s="144">
        <f t="shared" si="6"/>
        <v>100.48219257506491</v>
      </c>
      <c r="G101" s="144">
        <f t="shared" si="6"/>
        <v>106.93389133570741</v>
      </c>
      <c r="H101" s="144">
        <f t="shared" si="6"/>
        <v>107.09665933622632</v>
      </c>
      <c r="I101" s="144">
        <f t="shared" si="6"/>
        <v>85.176931050772723</v>
      </c>
      <c r="J101" s="144">
        <f t="shared" si="6"/>
        <v>70.388017383537729</v>
      </c>
      <c r="K101" s="39"/>
    </row>
    <row r="102" spans="1:11" ht="15" customHeight="1">
      <c r="A102" s="90">
        <v>74</v>
      </c>
      <c r="B102" s="43" t="s">
        <v>56</v>
      </c>
      <c r="C102" s="65" t="s">
        <v>57</v>
      </c>
      <c r="D102" s="193">
        <f t="shared" si="4"/>
        <v>100</v>
      </c>
      <c r="E102" s="144"/>
      <c r="F102" s="144">
        <f t="shared" ref="F102:J111" si="7">IF($D28&gt;0,F28/$D28*100,"")</f>
        <v>89.336655477244619</v>
      </c>
      <c r="G102" s="144">
        <f t="shared" si="7"/>
        <v>88.348403391446823</v>
      </c>
      <c r="H102" s="144">
        <f t="shared" si="7"/>
        <v>86.321867930379099</v>
      </c>
      <c r="I102" s="144">
        <f t="shared" si="7"/>
        <v>86.639337433947915</v>
      </c>
      <c r="J102" s="144">
        <f t="shared" si="7"/>
        <v>84.305334844214428</v>
      </c>
      <c r="K102" s="39"/>
    </row>
    <row r="103" spans="1:11" ht="15" customHeight="1">
      <c r="A103" s="90">
        <v>75</v>
      </c>
      <c r="B103" s="43" t="s">
        <v>58</v>
      </c>
      <c r="C103" s="65" t="s">
        <v>59</v>
      </c>
      <c r="D103" s="193">
        <f t="shared" si="4"/>
        <v>100</v>
      </c>
      <c r="E103" s="144"/>
      <c r="F103" s="144">
        <f t="shared" si="7"/>
        <v>101.18739252466482</v>
      </c>
      <c r="G103" s="144">
        <f t="shared" si="7"/>
        <v>108.10181538409618</v>
      </c>
      <c r="H103" s="144">
        <f t="shared" si="7"/>
        <v>117.13568932757077</v>
      </c>
      <c r="I103" s="144">
        <f t="shared" si="7"/>
        <v>118.11026854663935</v>
      </c>
      <c r="J103" s="144">
        <f t="shared" si="7"/>
        <v>108.03686388937214</v>
      </c>
      <c r="K103" s="39"/>
    </row>
    <row r="104" spans="1:11" ht="15" customHeight="1">
      <c r="A104" s="90">
        <v>76</v>
      </c>
      <c r="B104" s="43" t="s">
        <v>60</v>
      </c>
      <c r="C104" s="65" t="s">
        <v>61</v>
      </c>
      <c r="D104" s="193">
        <f t="shared" si="4"/>
        <v>100</v>
      </c>
      <c r="E104" s="144"/>
      <c r="F104" s="144">
        <f t="shared" si="7"/>
        <v>96.25053973950719</v>
      </c>
      <c r="G104" s="144">
        <f t="shared" si="7"/>
        <v>89.445016660415831</v>
      </c>
      <c r="H104" s="144">
        <f t="shared" si="7"/>
        <v>89.535107519335213</v>
      </c>
      <c r="I104" s="144">
        <f t="shared" si="7"/>
        <v>91.860386351375141</v>
      </c>
      <c r="J104" s="144">
        <f t="shared" si="7"/>
        <v>90.605746309680683</v>
      </c>
      <c r="K104" s="39"/>
    </row>
    <row r="105" spans="1:11" ht="15" customHeight="1">
      <c r="A105" s="90">
        <v>77</v>
      </c>
      <c r="B105" s="43" t="s">
        <v>62</v>
      </c>
      <c r="C105" s="65" t="s">
        <v>63</v>
      </c>
      <c r="D105" s="193">
        <f t="shared" si="4"/>
        <v>100</v>
      </c>
      <c r="E105" s="144"/>
      <c r="F105" s="144">
        <f t="shared" si="7"/>
        <v>95.43179232360383</v>
      </c>
      <c r="G105" s="144">
        <f t="shared" si="7"/>
        <v>88.793231944166479</v>
      </c>
      <c r="H105" s="144">
        <f t="shared" si="7"/>
        <v>95.504057817107778</v>
      </c>
      <c r="I105" s="144">
        <f t="shared" si="7"/>
        <v>93.016641997302543</v>
      </c>
      <c r="J105" s="144">
        <f t="shared" si="7"/>
        <v>84.148642876962839</v>
      </c>
      <c r="K105" s="39"/>
    </row>
    <row r="106" spans="1:11" ht="15" customHeight="1">
      <c r="A106" s="90">
        <v>78</v>
      </c>
      <c r="B106" s="43" t="s">
        <v>64</v>
      </c>
      <c r="C106" s="65" t="s">
        <v>65</v>
      </c>
      <c r="D106" s="193">
        <f t="shared" si="4"/>
        <v>100</v>
      </c>
      <c r="E106" s="144"/>
      <c r="F106" s="144">
        <f t="shared" si="7"/>
        <v>94.681622795506925</v>
      </c>
      <c r="G106" s="144">
        <f t="shared" si="7"/>
        <v>95.43095407859677</v>
      </c>
      <c r="H106" s="144">
        <f t="shared" si="7"/>
        <v>100.8319035194537</v>
      </c>
      <c r="I106" s="144">
        <f t="shared" si="7"/>
        <v>103.37772165256898</v>
      </c>
      <c r="J106" s="144">
        <f t="shared" si="7"/>
        <v>98.604295407625969</v>
      </c>
      <c r="K106" s="39"/>
    </row>
    <row r="107" spans="1:11" ht="15" customHeight="1">
      <c r="A107" s="90">
        <v>79</v>
      </c>
      <c r="B107" s="43" t="s">
        <v>66</v>
      </c>
      <c r="C107" s="65" t="s">
        <v>67</v>
      </c>
      <c r="D107" s="193">
        <f t="shared" si="4"/>
        <v>100</v>
      </c>
      <c r="E107" s="144"/>
      <c r="F107" s="144">
        <f t="shared" si="7"/>
        <v>136.88166919144155</v>
      </c>
      <c r="G107" s="144">
        <f t="shared" si="7"/>
        <v>112.88954182631383</v>
      </c>
      <c r="H107" s="144">
        <f t="shared" si="7"/>
        <v>113.47925247552837</v>
      </c>
      <c r="I107" s="144">
        <f t="shared" si="7"/>
        <v>120.60562200408884</v>
      </c>
      <c r="J107" s="144">
        <f t="shared" si="7"/>
        <v>109.94663564548762</v>
      </c>
      <c r="K107" s="39"/>
    </row>
    <row r="108" spans="1:11" ht="15" customHeight="1">
      <c r="A108" s="90">
        <v>80</v>
      </c>
      <c r="B108" s="43" t="s">
        <v>68</v>
      </c>
      <c r="C108" s="65" t="s">
        <v>69</v>
      </c>
      <c r="D108" s="193">
        <f t="shared" si="4"/>
        <v>100</v>
      </c>
      <c r="E108" s="144"/>
      <c r="F108" s="144">
        <f t="shared" si="7"/>
        <v>74.98209563424048</v>
      </c>
      <c r="G108" s="144">
        <f t="shared" si="7"/>
        <v>73.091174455656301</v>
      </c>
      <c r="H108" s="144">
        <f t="shared" si="7"/>
        <v>79.358228417561378</v>
      </c>
      <c r="I108" s="144">
        <f t="shared" si="7"/>
        <v>80.54462288746879</v>
      </c>
      <c r="J108" s="144">
        <f t="shared" si="7"/>
        <v>77.569685366072321</v>
      </c>
      <c r="K108" s="39"/>
    </row>
    <row r="109" spans="1:11" ht="15" customHeight="1">
      <c r="A109" s="90">
        <v>81</v>
      </c>
      <c r="B109" s="43" t="s">
        <v>70</v>
      </c>
      <c r="C109" s="65" t="s">
        <v>71</v>
      </c>
      <c r="D109" s="193">
        <f t="shared" si="4"/>
        <v>100</v>
      </c>
      <c r="E109" s="144"/>
      <c r="F109" s="144">
        <f t="shared" si="7"/>
        <v>116.20586049789526</v>
      </c>
      <c r="G109" s="144">
        <f t="shared" si="7"/>
        <v>116.17309121335508</v>
      </c>
      <c r="H109" s="144">
        <f t="shared" si="7"/>
        <v>119.71222879881003</v>
      </c>
      <c r="I109" s="144">
        <f t="shared" si="7"/>
        <v>116.64105216870182</v>
      </c>
      <c r="J109" s="144">
        <f t="shared" si="7"/>
        <v>145.99001008328437</v>
      </c>
      <c r="K109" s="39"/>
    </row>
    <row r="110" spans="1:11" ht="15" customHeight="1">
      <c r="A110" s="90">
        <v>82</v>
      </c>
      <c r="B110" s="43" t="s">
        <v>72</v>
      </c>
      <c r="C110" s="65" t="s">
        <v>73</v>
      </c>
      <c r="D110" s="193">
        <f t="shared" si="4"/>
        <v>100</v>
      </c>
      <c r="E110" s="144"/>
      <c r="F110" s="144">
        <f t="shared" si="7"/>
        <v>93.549660676295559</v>
      </c>
      <c r="G110" s="144">
        <f t="shared" si="7"/>
        <v>100.72775474293216</v>
      </c>
      <c r="H110" s="144">
        <f t="shared" si="7"/>
        <v>104.55688753722556</v>
      </c>
      <c r="I110" s="144">
        <f t="shared" si="7"/>
        <v>102.89239047019869</v>
      </c>
      <c r="J110" s="144">
        <f t="shared" si="7"/>
        <v>102.29702782679257</v>
      </c>
      <c r="K110" s="39"/>
    </row>
    <row r="111" spans="1:11" ht="15" customHeight="1">
      <c r="A111" s="90">
        <v>83</v>
      </c>
      <c r="B111" s="43" t="s">
        <v>74</v>
      </c>
      <c r="C111" s="65" t="s">
        <v>75</v>
      </c>
      <c r="D111" s="193">
        <f t="shared" si="4"/>
        <v>100</v>
      </c>
      <c r="E111" s="144"/>
      <c r="F111" s="144">
        <f t="shared" si="7"/>
        <v>77.457554678975157</v>
      </c>
      <c r="G111" s="144">
        <f t="shared" si="7"/>
        <v>46.182166815950382</v>
      </c>
      <c r="H111" s="144">
        <f t="shared" si="7"/>
        <v>42.103620240148757</v>
      </c>
      <c r="I111" s="144">
        <f t="shared" si="7"/>
        <v>80.756165985588055</v>
      </c>
      <c r="J111" s="144">
        <f t="shared" si="7"/>
        <v>64.192994065575661</v>
      </c>
      <c r="K111" s="39"/>
    </row>
    <row r="112" spans="1:11" ht="15" customHeight="1">
      <c r="A112" s="90">
        <v>84</v>
      </c>
      <c r="B112" s="43" t="s">
        <v>76</v>
      </c>
      <c r="C112" s="65" t="s">
        <v>77</v>
      </c>
      <c r="D112" s="193">
        <f t="shared" si="4"/>
        <v>100</v>
      </c>
      <c r="E112" s="144"/>
      <c r="F112" s="144">
        <f t="shared" ref="F112:J121" si="8">IF($D38&gt;0,F38/$D38*100,"")</f>
        <v>24.761841063731413</v>
      </c>
      <c r="G112" s="144">
        <f t="shared" si="8"/>
        <v>24.649369920825457</v>
      </c>
      <c r="H112" s="144">
        <f t="shared" si="8"/>
        <v>24.963664987096958</v>
      </c>
      <c r="I112" s="144">
        <f t="shared" si="8"/>
        <v>27.242939314157177</v>
      </c>
      <c r="J112" s="144">
        <f t="shared" si="8"/>
        <v>27.900233141649572</v>
      </c>
      <c r="K112" s="39"/>
    </row>
    <row r="113" spans="1:11" ht="15" customHeight="1">
      <c r="A113" s="90">
        <v>85</v>
      </c>
      <c r="B113" s="43" t="s">
        <v>78</v>
      </c>
      <c r="C113" s="65" t="s">
        <v>79</v>
      </c>
      <c r="D113" s="193">
        <f t="shared" si="4"/>
        <v>100</v>
      </c>
      <c r="E113" s="144"/>
      <c r="F113" s="144">
        <f t="shared" si="8"/>
        <v>91.356708056120326</v>
      </c>
      <c r="G113" s="144">
        <f t="shared" si="8"/>
        <v>99.882059158451398</v>
      </c>
      <c r="H113" s="144">
        <f t="shared" si="8"/>
        <v>97.773847085774008</v>
      </c>
      <c r="I113" s="144">
        <f t="shared" si="8"/>
        <v>90.376339852776496</v>
      </c>
      <c r="J113" s="144">
        <f t="shared" si="8"/>
        <v>87.914870719927691</v>
      </c>
      <c r="K113" s="39"/>
    </row>
    <row r="114" spans="1:11" ht="15" customHeight="1">
      <c r="A114" s="90">
        <v>86</v>
      </c>
      <c r="B114" s="43" t="s">
        <v>80</v>
      </c>
      <c r="C114" s="65" t="s">
        <v>81</v>
      </c>
      <c r="D114" s="193">
        <f t="shared" ref="D114:D134" si="9">IF($D40&gt;0,D40/$D40*100,"")</f>
        <v>100</v>
      </c>
      <c r="E114" s="144"/>
      <c r="F114" s="144">
        <f t="shared" si="8"/>
        <v>70.825356080327794</v>
      </c>
      <c r="G114" s="144">
        <f t="shared" si="8"/>
        <v>69.406358159115712</v>
      </c>
      <c r="H114" s="144">
        <f t="shared" si="8"/>
        <v>68.71241122393306</v>
      </c>
      <c r="I114" s="144">
        <f t="shared" si="8"/>
        <v>68.010969642314762</v>
      </c>
      <c r="J114" s="144">
        <f t="shared" si="8"/>
        <v>97.281242966766754</v>
      </c>
      <c r="K114" s="39"/>
    </row>
    <row r="115" spans="1:11" ht="15" customHeight="1">
      <c r="A115" s="90">
        <v>87</v>
      </c>
      <c r="B115" s="43" t="s">
        <v>82</v>
      </c>
      <c r="C115" s="65" t="s">
        <v>83</v>
      </c>
      <c r="D115" s="193">
        <f t="shared" si="9"/>
        <v>100</v>
      </c>
      <c r="E115" s="144"/>
      <c r="F115" s="144">
        <f t="shared" si="8"/>
        <v>144.79681918531926</v>
      </c>
      <c r="G115" s="144">
        <f t="shared" si="8"/>
        <v>151.27646099617195</v>
      </c>
      <c r="H115" s="144">
        <f t="shared" si="8"/>
        <v>148.7972001690969</v>
      </c>
      <c r="I115" s="144">
        <f t="shared" si="8"/>
        <v>159.20679964516546</v>
      </c>
      <c r="J115" s="144">
        <f t="shared" si="8"/>
        <v>167.09631962204932</v>
      </c>
      <c r="K115" s="39"/>
    </row>
    <row r="116" spans="1:11" ht="15" customHeight="1">
      <c r="A116" s="90">
        <v>88</v>
      </c>
      <c r="B116" s="43" t="s">
        <v>84</v>
      </c>
      <c r="C116" s="65" t="s">
        <v>85</v>
      </c>
      <c r="D116" s="193">
        <f t="shared" si="9"/>
        <v>100</v>
      </c>
      <c r="E116" s="144"/>
      <c r="F116" s="144">
        <f t="shared" si="8"/>
        <v>120.81062398455265</v>
      </c>
      <c r="G116" s="144">
        <f t="shared" si="8"/>
        <v>123.25945786634837</v>
      </c>
      <c r="H116" s="144">
        <f t="shared" si="8"/>
        <v>124.10955944940002</v>
      </c>
      <c r="I116" s="144">
        <f t="shared" si="8"/>
        <v>149.14613917741488</v>
      </c>
      <c r="J116" s="144">
        <f t="shared" si="8"/>
        <v>160.76772834111185</v>
      </c>
      <c r="K116" s="39"/>
    </row>
    <row r="117" spans="1:11" ht="15" customHeight="1">
      <c r="A117" s="90">
        <v>89</v>
      </c>
      <c r="B117" s="43" t="s">
        <v>86</v>
      </c>
      <c r="C117" s="65" t="s">
        <v>87</v>
      </c>
      <c r="D117" s="193">
        <f t="shared" si="9"/>
        <v>100</v>
      </c>
      <c r="E117" s="144"/>
      <c r="F117" s="144">
        <f t="shared" si="8"/>
        <v>89.112007224883499</v>
      </c>
      <c r="G117" s="144">
        <f t="shared" si="8"/>
        <v>92.073967881680474</v>
      </c>
      <c r="H117" s="144">
        <f t="shared" si="8"/>
        <v>90.222948324877322</v>
      </c>
      <c r="I117" s="144">
        <f t="shared" si="8"/>
        <v>91.284562481308015</v>
      </c>
      <c r="J117" s="144">
        <f t="shared" si="8"/>
        <v>97.114225377182294</v>
      </c>
      <c r="K117" s="39"/>
    </row>
    <row r="118" spans="1:11" ht="15" customHeight="1">
      <c r="A118" s="90">
        <v>90</v>
      </c>
      <c r="B118" s="43" t="s">
        <v>88</v>
      </c>
      <c r="C118" s="65" t="s">
        <v>89</v>
      </c>
      <c r="D118" s="193">
        <f t="shared" si="9"/>
        <v>100</v>
      </c>
      <c r="E118" s="144"/>
      <c r="F118" s="144">
        <f t="shared" si="8"/>
        <v>84.921468039603965</v>
      </c>
      <c r="G118" s="144">
        <f t="shared" si="8"/>
        <v>111.49496733678006</v>
      </c>
      <c r="H118" s="144">
        <f t="shared" si="8"/>
        <v>109.36993719620878</v>
      </c>
      <c r="I118" s="144">
        <f t="shared" si="8"/>
        <v>112.31773642265097</v>
      </c>
      <c r="J118" s="144">
        <f t="shared" si="8"/>
        <v>108.90087645959238</v>
      </c>
      <c r="K118" s="39"/>
    </row>
    <row r="119" spans="1:11" ht="15" customHeight="1">
      <c r="A119" s="90">
        <v>91</v>
      </c>
      <c r="B119" s="43" t="s">
        <v>90</v>
      </c>
      <c r="C119" s="65" t="s">
        <v>91</v>
      </c>
      <c r="D119" s="193">
        <f t="shared" si="9"/>
        <v>100</v>
      </c>
      <c r="E119" s="144"/>
      <c r="F119" s="144">
        <f t="shared" si="8"/>
        <v>98.131367083609007</v>
      </c>
      <c r="G119" s="144">
        <f t="shared" si="8"/>
        <v>100.01220364596711</v>
      </c>
      <c r="H119" s="144">
        <f t="shared" si="8"/>
        <v>93.89823561197214</v>
      </c>
      <c r="I119" s="144">
        <f t="shared" si="8"/>
        <v>96.212874374283018</v>
      </c>
      <c r="J119" s="144">
        <f t="shared" si="8"/>
        <v>96.144480392958926</v>
      </c>
      <c r="K119" s="39"/>
    </row>
    <row r="120" spans="1:11" ht="15" customHeight="1">
      <c r="A120" s="90">
        <v>92</v>
      </c>
      <c r="B120" s="43" t="s">
        <v>92</v>
      </c>
      <c r="C120" s="65" t="s">
        <v>93</v>
      </c>
      <c r="D120" s="193">
        <f t="shared" si="9"/>
        <v>100</v>
      </c>
      <c r="E120" s="144"/>
      <c r="F120" s="144">
        <f t="shared" si="8"/>
        <v>92.866379065148408</v>
      </c>
      <c r="G120" s="144">
        <f t="shared" si="8"/>
        <v>80.335144081929442</v>
      </c>
      <c r="H120" s="144">
        <f t="shared" si="8"/>
        <v>92.079470513789914</v>
      </c>
      <c r="I120" s="144">
        <f t="shared" si="8"/>
        <v>88.544422179968066</v>
      </c>
      <c r="J120" s="144">
        <f t="shared" si="8"/>
        <v>87.416327097055699</v>
      </c>
      <c r="K120" s="39"/>
    </row>
    <row r="121" spans="1:11" ht="15" customHeight="1">
      <c r="A121" s="90">
        <v>93</v>
      </c>
      <c r="B121" s="43" t="s">
        <v>94</v>
      </c>
      <c r="C121" s="65" t="s">
        <v>95</v>
      </c>
      <c r="D121" s="193">
        <f t="shared" si="9"/>
        <v>100</v>
      </c>
      <c r="E121" s="144"/>
      <c r="F121" s="144">
        <f t="shared" si="8"/>
        <v>79.441547917983542</v>
      </c>
      <c r="G121" s="144">
        <f t="shared" si="8"/>
        <v>86.769993695365315</v>
      </c>
      <c r="H121" s="144">
        <f t="shared" si="8"/>
        <v>82.793193563672617</v>
      </c>
      <c r="I121" s="144">
        <f t="shared" si="8"/>
        <v>95.749367015203063</v>
      </c>
      <c r="J121" s="144">
        <f t="shared" si="8"/>
        <v>98.884070664876702</v>
      </c>
      <c r="K121" s="39"/>
    </row>
    <row r="122" spans="1:11" ht="15" customHeight="1">
      <c r="A122" s="90">
        <v>94</v>
      </c>
      <c r="B122" s="43" t="s">
        <v>96</v>
      </c>
      <c r="C122" s="65" t="s">
        <v>97</v>
      </c>
      <c r="D122" s="193">
        <f t="shared" si="9"/>
        <v>100</v>
      </c>
      <c r="E122" s="144"/>
      <c r="F122" s="144">
        <f t="shared" ref="F122:J131" si="10">IF($D48&gt;0,F48/$D48*100,"")</f>
        <v>85.811983653651239</v>
      </c>
      <c r="G122" s="144">
        <f t="shared" si="10"/>
        <v>89.388772005387878</v>
      </c>
      <c r="H122" s="144">
        <f t="shared" si="10"/>
        <v>91.464798501016787</v>
      </c>
      <c r="I122" s="144">
        <f t="shared" si="10"/>
        <v>94.148857575791183</v>
      </c>
      <c r="J122" s="144">
        <f t="shared" si="10"/>
        <v>93.597764445181014</v>
      </c>
      <c r="K122" s="39"/>
    </row>
    <row r="123" spans="1:11" ht="15" customHeight="1">
      <c r="A123" s="90">
        <v>95</v>
      </c>
      <c r="B123" s="43" t="s">
        <v>98</v>
      </c>
      <c r="C123" s="65" t="s">
        <v>99</v>
      </c>
      <c r="D123" s="193">
        <f t="shared" si="9"/>
        <v>100</v>
      </c>
      <c r="E123" s="144"/>
      <c r="F123" s="144">
        <f t="shared" si="10"/>
        <v>117.47406936224665</v>
      </c>
      <c r="G123" s="144">
        <f t="shared" si="10"/>
        <v>109.70447547058622</v>
      </c>
      <c r="H123" s="144">
        <f t="shared" si="10"/>
        <v>111.77967025253808</v>
      </c>
      <c r="I123" s="144">
        <f t="shared" si="10"/>
        <v>121.10431800943961</v>
      </c>
      <c r="J123" s="144">
        <f t="shared" si="10"/>
        <v>155.96001274327017</v>
      </c>
      <c r="K123" s="39"/>
    </row>
    <row r="124" spans="1:11" ht="15" customHeight="1">
      <c r="A124" s="90">
        <v>96</v>
      </c>
      <c r="B124" s="43" t="s">
        <v>100</v>
      </c>
      <c r="C124" s="65" t="s">
        <v>101</v>
      </c>
      <c r="D124" s="193">
        <f t="shared" si="9"/>
        <v>100</v>
      </c>
      <c r="E124" s="144"/>
      <c r="F124" s="144">
        <f t="shared" si="10"/>
        <v>100.1954290294595</v>
      </c>
      <c r="G124" s="144">
        <f t="shared" si="10"/>
        <v>97.272835068108293</v>
      </c>
      <c r="H124" s="144">
        <f t="shared" si="10"/>
        <v>97.87469315639288</v>
      </c>
      <c r="I124" s="144">
        <f t="shared" si="10"/>
        <v>109.17665956234958</v>
      </c>
      <c r="J124" s="144">
        <f t="shared" si="10"/>
        <v>95.567944187952463</v>
      </c>
      <c r="K124" s="39"/>
    </row>
    <row r="125" spans="1:11" ht="15" customHeight="1">
      <c r="A125" s="90">
        <v>97</v>
      </c>
      <c r="B125" s="43" t="s">
        <v>9</v>
      </c>
      <c r="C125" s="65" t="s">
        <v>102</v>
      </c>
      <c r="D125" s="193">
        <f t="shared" si="9"/>
        <v>100</v>
      </c>
      <c r="E125" s="144"/>
      <c r="F125" s="144">
        <f t="shared" si="10"/>
        <v>74.037603453301173</v>
      </c>
      <c r="G125" s="144">
        <f t="shared" si="10"/>
        <v>78.37411502386071</v>
      </c>
      <c r="H125" s="144">
        <f t="shared" si="10"/>
        <v>80.116616879592129</v>
      </c>
      <c r="I125" s="144">
        <f t="shared" si="10"/>
        <v>97.353862038069707</v>
      </c>
      <c r="J125" s="144">
        <f t="shared" si="10"/>
        <v>96.501031608817371</v>
      </c>
      <c r="K125" s="39"/>
    </row>
    <row r="126" spans="1:11" ht="15" customHeight="1">
      <c r="A126" s="90">
        <v>98</v>
      </c>
      <c r="B126" s="43" t="s">
        <v>103</v>
      </c>
      <c r="C126" s="65" t="s">
        <v>104</v>
      </c>
      <c r="D126" s="193">
        <f t="shared" si="9"/>
        <v>100</v>
      </c>
      <c r="E126" s="144"/>
      <c r="F126" s="144">
        <f t="shared" si="10"/>
        <v>85.592995449417003</v>
      </c>
      <c r="G126" s="144">
        <f t="shared" si="10"/>
        <v>80.187592451208445</v>
      </c>
      <c r="H126" s="144">
        <f t="shared" si="10"/>
        <v>84.337713061690096</v>
      </c>
      <c r="I126" s="144">
        <f t="shared" si="10"/>
        <v>91.976466833532953</v>
      </c>
      <c r="J126" s="144">
        <f t="shared" si="10"/>
        <v>86.462383994087375</v>
      </c>
      <c r="K126" s="39"/>
    </row>
    <row r="127" spans="1:11" ht="15" customHeight="1">
      <c r="A127" s="90">
        <v>99</v>
      </c>
      <c r="B127" s="43" t="s">
        <v>105</v>
      </c>
      <c r="C127" s="65" t="s">
        <v>106</v>
      </c>
      <c r="D127" s="193">
        <f t="shared" si="9"/>
        <v>100</v>
      </c>
      <c r="E127" s="144"/>
      <c r="F127" s="144">
        <f t="shared" si="10"/>
        <v>65.420224874848742</v>
      </c>
      <c r="G127" s="144">
        <f t="shared" si="10"/>
        <v>68.734114373233595</v>
      </c>
      <c r="H127" s="144">
        <f t="shared" si="10"/>
        <v>63.455956480876353</v>
      </c>
      <c r="I127" s="144">
        <f t="shared" si="10"/>
        <v>64.759715414648284</v>
      </c>
      <c r="J127" s="144">
        <f t="shared" si="10"/>
        <v>65.172161102060301</v>
      </c>
      <c r="K127" s="39"/>
    </row>
    <row r="128" spans="1:11" ht="15" customHeight="1">
      <c r="A128" s="90">
        <v>100</v>
      </c>
      <c r="B128" s="43" t="s">
        <v>107</v>
      </c>
      <c r="C128" s="65" t="s">
        <v>108</v>
      </c>
      <c r="D128" s="193">
        <f t="shared" si="9"/>
        <v>100</v>
      </c>
      <c r="E128" s="144"/>
      <c r="F128" s="144">
        <f t="shared" si="10"/>
        <v>85.741067600926613</v>
      </c>
      <c r="G128" s="144">
        <f t="shared" si="10"/>
        <v>86.936009293956374</v>
      </c>
      <c r="H128" s="144">
        <f t="shared" si="10"/>
        <v>91.867749474270923</v>
      </c>
      <c r="I128" s="144">
        <f t="shared" si="10"/>
        <v>90.390068134113505</v>
      </c>
      <c r="J128" s="144">
        <f t="shared" si="10"/>
        <v>85.92720722793824</v>
      </c>
      <c r="K128" s="39"/>
    </row>
    <row r="129" spans="1:11" ht="15" customHeight="1">
      <c r="A129" s="90">
        <v>101</v>
      </c>
      <c r="B129" s="43" t="s">
        <v>109</v>
      </c>
      <c r="C129" s="65" t="s">
        <v>110</v>
      </c>
      <c r="D129" s="193">
        <f t="shared" si="9"/>
        <v>100</v>
      </c>
      <c r="E129" s="144"/>
      <c r="F129" s="144">
        <f t="shared" si="10"/>
        <v>83.578905606416271</v>
      </c>
      <c r="G129" s="144">
        <f t="shared" si="10"/>
        <v>83.23263732252542</v>
      </c>
      <c r="H129" s="144">
        <f t="shared" si="10"/>
        <v>83.708564296799864</v>
      </c>
      <c r="I129" s="144">
        <f t="shared" si="10"/>
        <v>98.323135797439818</v>
      </c>
      <c r="J129" s="144">
        <f t="shared" si="10"/>
        <v>104.86611014369429</v>
      </c>
      <c r="K129" s="39"/>
    </row>
    <row r="130" spans="1:11" ht="15" customHeight="1">
      <c r="A130" s="90">
        <v>102</v>
      </c>
      <c r="B130" s="43" t="s">
        <v>111</v>
      </c>
      <c r="C130" s="65" t="s">
        <v>112</v>
      </c>
      <c r="D130" s="193">
        <f t="shared" si="9"/>
        <v>100</v>
      </c>
      <c r="E130" s="144"/>
      <c r="F130" s="144">
        <f t="shared" si="10"/>
        <v>155.91522157953534</v>
      </c>
      <c r="G130" s="144">
        <f t="shared" si="10"/>
        <v>155.86732222282023</v>
      </c>
      <c r="H130" s="144">
        <f t="shared" si="10"/>
        <v>155.76956233622212</v>
      </c>
      <c r="I130" s="144">
        <f t="shared" si="10"/>
        <v>154.31776209764797</v>
      </c>
      <c r="J130" s="144">
        <f t="shared" si="10"/>
        <v>155.47600760871191</v>
      </c>
      <c r="K130" s="39"/>
    </row>
    <row r="131" spans="1:11" ht="15" customHeight="1">
      <c r="A131" s="90">
        <v>103</v>
      </c>
      <c r="B131" s="43" t="s">
        <v>113</v>
      </c>
      <c r="C131" s="65" t="s">
        <v>114</v>
      </c>
      <c r="D131" s="193">
        <f t="shared" si="9"/>
        <v>100</v>
      </c>
      <c r="E131" s="144"/>
      <c r="F131" s="144">
        <f t="shared" si="10"/>
        <v>55.666105499048513</v>
      </c>
      <c r="G131" s="144">
        <f t="shared" si="10"/>
        <v>52.903509646197755</v>
      </c>
      <c r="H131" s="144">
        <f t="shared" si="10"/>
        <v>54.02689375052956</v>
      </c>
      <c r="I131" s="144">
        <f t="shared" si="10"/>
        <v>63.190564507539627</v>
      </c>
      <c r="J131" s="144">
        <f t="shared" si="10"/>
        <v>65.895448119221683</v>
      </c>
      <c r="K131" s="39"/>
    </row>
    <row r="132" spans="1:11" ht="15" customHeight="1">
      <c r="A132" s="90">
        <v>104</v>
      </c>
      <c r="B132" s="43" t="s">
        <v>115</v>
      </c>
      <c r="C132" s="65" t="s">
        <v>116</v>
      </c>
      <c r="D132" s="193">
        <f t="shared" si="9"/>
        <v>100</v>
      </c>
      <c r="E132" s="144"/>
      <c r="F132" s="144">
        <f t="shared" ref="F132:J134" si="11">IF($D58&gt;0,F58/$D58*100,"")</f>
        <v>25.372457269033621</v>
      </c>
      <c r="G132" s="144">
        <f t="shared" si="11"/>
        <v>23.298367099267928</v>
      </c>
      <c r="H132" s="144">
        <f t="shared" si="11"/>
        <v>23.473857191230792</v>
      </c>
      <c r="I132" s="144">
        <f t="shared" si="11"/>
        <v>27.009624161281454</v>
      </c>
      <c r="J132" s="144">
        <f t="shared" si="11"/>
        <v>29.082244807148665</v>
      </c>
      <c r="K132" s="39"/>
    </row>
    <row r="133" spans="1:11" ht="15" customHeight="1">
      <c r="A133" s="90">
        <v>105</v>
      </c>
      <c r="B133" s="43" t="s">
        <v>117</v>
      </c>
      <c r="C133" s="65" t="s">
        <v>118</v>
      </c>
      <c r="D133" s="193">
        <f t="shared" si="9"/>
        <v>100</v>
      </c>
      <c r="E133" s="144"/>
      <c r="F133" s="144">
        <f t="shared" si="11"/>
        <v>72.769879221570164</v>
      </c>
      <c r="G133" s="144">
        <f t="shared" si="11"/>
        <v>68.553890658419604</v>
      </c>
      <c r="H133" s="144">
        <f t="shared" si="11"/>
        <v>62.173787930334854</v>
      </c>
      <c r="I133" s="144">
        <f t="shared" si="11"/>
        <v>60.000855214437223</v>
      </c>
      <c r="J133" s="144">
        <f t="shared" si="11"/>
        <v>54.977537832859412</v>
      </c>
      <c r="K133" s="39"/>
    </row>
    <row r="134" spans="1:11" ht="15" customHeight="1">
      <c r="A134" s="90">
        <v>106</v>
      </c>
      <c r="B134" s="45"/>
      <c r="C134" s="66" t="s">
        <v>119</v>
      </c>
      <c r="D134" s="194">
        <f t="shared" si="9"/>
        <v>100</v>
      </c>
      <c r="E134" s="147"/>
      <c r="F134" s="147">
        <f t="shared" si="11"/>
        <v>97.334125828909478</v>
      </c>
      <c r="G134" s="147">
        <f t="shared" si="11"/>
        <v>101.71525540907807</v>
      </c>
      <c r="H134" s="147">
        <f t="shared" si="11"/>
        <v>103.45510402284521</v>
      </c>
      <c r="I134" s="147">
        <f t="shared" si="11"/>
        <v>101.97911268959248</v>
      </c>
      <c r="J134" s="147">
        <f t="shared" si="11"/>
        <v>101.3736557213257</v>
      </c>
      <c r="K134" s="39"/>
    </row>
    <row r="135" spans="1:11" ht="7.5" hidden="1" customHeight="1" outlineLevel="2">
      <c r="A135" s="90"/>
      <c r="C135" s="42"/>
      <c r="D135" s="50"/>
      <c r="E135" s="50"/>
      <c r="F135" s="50"/>
      <c r="G135" s="50"/>
      <c r="H135" s="50"/>
      <c r="I135" s="50"/>
      <c r="J135" s="50"/>
      <c r="K135" s="39"/>
    </row>
    <row r="136" spans="1:11" ht="15" hidden="1" customHeight="1" outlineLevel="2">
      <c r="A136" s="90"/>
      <c r="B136" s="43" t="s">
        <v>122</v>
      </c>
      <c r="C136" s="65" t="s">
        <v>123</v>
      </c>
      <c r="D136" s="193">
        <f t="shared" ref="D136:D154" si="12">IF($D62&gt;0,D62/$D62*100,"")</f>
        <v>100</v>
      </c>
      <c r="E136" s="144"/>
      <c r="F136" s="144">
        <f t="shared" ref="F136:J145" si="13">IF($D62&gt;0,F62/$D62*100,"")</f>
        <v>119.65501352185986</v>
      </c>
      <c r="G136" s="144">
        <f t="shared" si="13"/>
        <v>129.76148673072433</v>
      </c>
      <c r="H136" s="144">
        <f t="shared" si="13"/>
        <v>149.86837879128342</v>
      </c>
      <c r="I136" s="144">
        <f t="shared" si="13"/>
        <v>143.5928474095349</v>
      </c>
      <c r="J136" s="144">
        <f t="shared" si="13"/>
        <v>144.37415933302404</v>
      </c>
      <c r="K136" s="39"/>
    </row>
    <row r="137" spans="1:11" ht="15" hidden="1" customHeight="1" outlineLevel="2">
      <c r="A137" s="90"/>
      <c r="B137" s="43" t="s">
        <v>124</v>
      </c>
      <c r="C137" s="65" t="s">
        <v>125</v>
      </c>
      <c r="D137" s="193">
        <f t="shared" si="12"/>
        <v>100</v>
      </c>
      <c r="E137" s="144"/>
      <c r="F137" s="144">
        <f t="shared" si="13"/>
        <v>134.59487634453683</v>
      </c>
      <c r="G137" s="144">
        <f t="shared" si="13"/>
        <v>145.5668729719242</v>
      </c>
      <c r="H137" s="144">
        <f t="shared" si="13"/>
        <v>140.74336020699761</v>
      </c>
      <c r="I137" s="144">
        <f t="shared" si="13"/>
        <v>138.40863019881428</v>
      </c>
      <c r="J137" s="144">
        <f t="shared" si="13"/>
        <v>140.56453526480468</v>
      </c>
      <c r="K137" s="39"/>
    </row>
    <row r="138" spans="1:11" ht="15" hidden="1" customHeight="1" outlineLevel="2">
      <c r="A138" s="90"/>
      <c r="B138" s="43" t="s">
        <v>126</v>
      </c>
      <c r="C138" s="65" t="s">
        <v>127</v>
      </c>
      <c r="D138" s="193">
        <f t="shared" si="12"/>
        <v>100</v>
      </c>
      <c r="E138" s="144"/>
      <c r="F138" s="144">
        <f t="shared" si="13"/>
        <v>101.65617469091866</v>
      </c>
      <c r="G138" s="144">
        <f t="shared" si="13"/>
        <v>104.23764916968436</v>
      </c>
      <c r="H138" s="144">
        <f t="shared" si="13"/>
        <v>103.41639385903581</v>
      </c>
      <c r="I138" s="144">
        <f t="shared" si="13"/>
        <v>100.23918352438091</v>
      </c>
      <c r="J138" s="144">
        <f t="shared" si="13"/>
        <v>98.940500062601487</v>
      </c>
      <c r="K138" s="39"/>
    </row>
    <row r="139" spans="1:11" ht="15" hidden="1" customHeight="1" outlineLevel="2">
      <c r="A139" s="90"/>
      <c r="B139" s="43" t="s">
        <v>128</v>
      </c>
      <c r="C139" s="65" t="s">
        <v>129</v>
      </c>
      <c r="D139" s="193">
        <f t="shared" si="12"/>
        <v>100</v>
      </c>
      <c r="E139" s="144"/>
      <c r="F139" s="144">
        <f t="shared" si="13"/>
        <v>93.431535400784668</v>
      </c>
      <c r="G139" s="144">
        <f t="shared" si="13"/>
        <v>100.32735888406505</v>
      </c>
      <c r="H139" s="144">
        <f t="shared" si="13"/>
        <v>104.09844478229651</v>
      </c>
      <c r="I139" s="144">
        <f t="shared" si="13"/>
        <v>102.72989790294548</v>
      </c>
      <c r="J139" s="144">
        <f t="shared" si="13"/>
        <v>102.01732239315517</v>
      </c>
      <c r="K139" s="39"/>
    </row>
    <row r="140" spans="1:11" ht="15" hidden="1" customHeight="1" outlineLevel="2">
      <c r="A140" s="90"/>
      <c r="B140" s="43" t="s">
        <v>130</v>
      </c>
      <c r="C140" s="65" t="s">
        <v>131</v>
      </c>
      <c r="D140" s="193">
        <f t="shared" si="12"/>
        <v>100</v>
      </c>
      <c r="E140" s="144"/>
      <c r="F140" s="144">
        <f t="shared" si="13"/>
        <v>90.852336436538351</v>
      </c>
      <c r="G140" s="144">
        <f t="shared" si="13"/>
        <v>99.312266995331314</v>
      </c>
      <c r="H140" s="144">
        <f t="shared" si="13"/>
        <v>97.222402340470055</v>
      </c>
      <c r="I140" s="144">
        <f t="shared" si="13"/>
        <v>89.898184449552701</v>
      </c>
      <c r="J140" s="144">
        <f t="shared" si="13"/>
        <v>87.46033598893348</v>
      </c>
      <c r="K140" s="39"/>
    </row>
    <row r="141" spans="1:11" ht="15" hidden="1" customHeight="1" outlineLevel="2">
      <c r="A141" s="90"/>
      <c r="B141" s="43" t="s">
        <v>132</v>
      </c>
      <c r="C141" s="65" t="s">
        <v>133</v>
      </c>
      <c r="D141" s="193">
        <f t="shared" si="12"/>
        <v>100</v>
      </c>
      <c r="E141" s="144"/>
      <c r="F141" s="144">
        <f t="shared" si="13"/>
        <v>127.10354083795158</v>
      </c>
      <c r="G141" s="144">
        <f t="shared" si="13"/>
        <v>131.69390230367117</v>
      </c>
      <c r="H141" s="144">
        <f t="shared" si="13"/>
        <v>129.64167177045198</v>
      </c>
      <c r="I141" s="144">
        <f t="shared" si="13"/>
        <v>137.39361471370799</v>
      </c>
      <c r="J141" s="144">
        <f t="shared" si="13"/>
        <v>150.3972098268103</v>
      </c>
      <c r="K141" s="39"/>
    </row>
    <row r="142" spans="1:11" ht="15" hidden="1" customHeight="1" outlineLevel="2">
      <c r="A142" s="90"/>
      <c r="B142" s="43" t="s">
        <v>134</v>
      </c>
      <c r="C142" s="65" t="s">
        <v>135</v>
      </c>
      <c r="D142" s="193">
        <f t="shared" si="12"/>
        <v>100</v>
      </c>
      <c r="E142" s="144"/>
      <c r="F142" s="144">
        <f t="shared" si="13"/>
        <v>91.906297680810042</v>
      </c>
      <c r="G142" s="144">
        <f t="shared" si="13"/>
        <v>98.460207957044631</v>
      </c>
      <c r="H142" s="144">
        <f t="shared" si="13"/>
        <v>96.86013124911814</v>
      </c>
      <c r="I142" s="144">
        <f t="shared" si="13"/>
        <v>100.81621318211083</v>
      </c>
      <c r="J142" s="144">
        <f t="shared" si="13"/>
        <v>105.84627119017725</v>
      </c>
      <c r="K142" s="39"/>
    </row>
    <row r="143" spans="1:11" ht="15" hidden="1" customHeight="1" outlineLevel="2">
      <c r="A143" s="90"/>
      <c r="B143" s="43" t="s">
        <v>136</v>
      </c>
      <c r="C143" s="65" t="s">
        <v>137</v>
      </c>
      <c r="D143" s="193">
        <f t="shared" si="12"/>
        <v>100</v>
      </c>
      <c r="E143" s="144"/>
      <c r="F143" s="144">
        <f t="shared" si="13"/>
        <v>91.132862800536614</v>
      </c>
      <c r="G143" s="144">
        <f t="shared" si="13"/>
        <v>88.909193668054684</v>
      </c>
      <c r="H143" s="144">
        <f t="shared" si="13"/>
        <v>90.869915700318586</v>
      </c>
      <c r="I143" s="144">
        <f t="shared" si="13"/>
        <v>93.523540882026708</v>
      </c>
      <c r="J143" s="144">
        <f t="shared" si="13"/>
        <v>94.352188353586257</v>
      </c>
      <c r="K143" s="39"/>
    </row>
    <row r="144" spans="1:11" ht="15" hidden="1" customHeight="1" outlineLevel="2">
      <c r="A144" s="90"/>
      <c r="B144" s="43" t="s">
        <v>100</v>
      </c>
      <c r="C144" s="65" t="s">
        <v>138</v>
      </c>
      <c r="D144" s="193">
        <f t="shared" si="12"/>
        <v>100</v>
      </c>
      <c r="E144" s="144"/>
      <c r="F144" s="144">
        <f t="shared" si="13"/>
        <v>100.1954290294595</v>
      </c>
      <c r="G144" s="144">
        <f t="shared" si="13"/>
        <v>97.272835068108293</v>
      </c>
      <c r="H144" s="144">
        <f t="shared" si="13"/>
        <v>97.87469315639288</v>
      </c>
      <c r="I144" s="144">
        <f t="shared" si="13"/>
        <v>109.17665956234958</v>
      </c>
      <c r="J144" s="144">
        <f t="shared" si="13"/>
        <v>95.567944187952463</v>
      </c>
      <c r="K144" s="39"/>
    </row>
    <row r="145" spans="1:11" ht="15" hidden="1" customHeight="1" outlineLevel="2">
      <c r="A145" s="90"/>
      <c r="B145" s="43" t="s">
        <v>9</v>
      </c>
      <c r="C145" s="65" t="s">
        <v>139</v>
      </c>
      <c r="D145" s="193">
        <f t="shared" si="12"/>
        <v>100</v>
      </c>
      <c r="E145" s="144"/>
      <c r="F145" s="144">
        <f t="shared" si="13"/>
        <v>74.037603453301173</v>
      </c>
      <c r="G145" s="144">
        <f t="shared" si="13"/>
        <v>78.37411502386071</v>
      </c>
      <c r="H145" s="144">
        <f t="shared" si="13"/>
        <v>80.116616879592129</v>
      </c>
      <c r="I145" s="144">
        <f t="shared" si="13"/>
        <v>97.353862038069707</v>
      </c>
      <c r="J145" s="144">
        <f t="shared" si="13"/>
        <v>96.501031608817371</v>
      </c>
      <c r="K145" s="39"/>
    </row>
    <row r="146" spans="1:11" ht="15" hidden="1" customHeight="1" outlineLevel="2">
      <c r="A146" s="90"/>
      <c r="B146" s="43" t="s">
        <v>103</v>
      </c>
      <c r="C146" s="65" t="s">
        <v>140</v>
      </c>
      <c r="D146" s="193">
        <f t="shared" si="12"/>
        <v>100</v>
      </c>
      <c r="E146" s="144"/>
      <c r="F146" s="144">
        <f t="shared" ref="F146:J154" si="14">IF($D72&gt;0,F72/$D72*100,"")</f>
        <v>85.592995449417003</v>
      </c>
      <c r="G146" s="144">
        <f t="shared" si="14"/>
        <v>80.187592451208445</v>
      </c>
      <c r="H146" s="144">
        <f t="shared" si="14"/>
        <v>84.337713061690096</v>
      </c>
      <c r="I146" s="144">
        <f t="shared" si="14"/>
        <v>91.976466833532953</v>
      </c>
      <c r="J146" s="144">
        <f t="shared" si="14"/>
        <v>86.462383994087375</v>
      </c>
      <c r="K146" s="39"/>
    </row>
    <row r="147" spans="1:11" ht="15" hidden="1" customHeight="1" outlineLevel="2">
      <c r="A147" s="90"/>
      <c r="B147" s="43" t="s">
        <v>105</v>
      </c>
      <c r="C147" s="65" t="s">
        <v>141</v>
      </c>
      <c r="D147" s="193">
        <f t="shared" si="12"/>
        <v>100</v>
      </c>
      <c r="E147" s="144"/>
      <c r="F147" s="144">
        <f t="shared" si="14"/>
        <v>65.420224874848742</v>
      </c>
      <c r="G147" s="144">
        <f t="shared" si="14"/>
        <v>68.734114373233595</v>
      </c>
      <c r="H147" s="144">
        <f t="shared" si="14"/>
        <v>63.455956480876353</v>
      </c>
      <c r="I147" s="144">
        <f t="shared" si="14"/>
        <v>64.759715414648284</v>
      </c>
      <c r="J147" s="144">
        <f t="shared" si="14"/>
        <v>65.172161102060301</v>
      </c>
      <c r="K147" s="39"/>
    </row>
    <row r="148" spans="1:11" ht="15" hidden="1" customHeight="1" outlineLevel="2">
      <c r="A148" s="90"/>
      <c r="B148" s="43" t="s">
        <v>107</v>
      </c>
      <c r="C148" s="65" t="s">
        <v>142</v>
      </c>
      <c r="D148" s="193">
        <f t="shared" si="12"/>
        <v>100</v>
      </c>
      <c r="E148" s="144"/>
      <c r="F148" s="144">
        <f t="shared" si="14"/>
        <v>85.741067600926613</v>
      </c>
      <c r="G148" s="144">
        <f t="shared" si="14"/>
        <v>86.936009293956374</v>
      </c>
      <c r="H148" s="144">
        <f t="shared" si="14"/>
        <v>91.867749474270923</v>
      </c>
      <c r="I148" s="144">
        <f t="shared" si="14"/>
        <v>90.390068134113505</v>
      </c>
      <c r="J148" s="144">
        <f t="shared" si="14"/>
        <v>85.92720722793824</v>
      </c>
      <c r="K148" s="39"/>
    </row>
    <row r="149" spans="1:11" ht="15" hidden="1" customHeight="1" outlineLevel="2">
      <c r="A149" s="90"/>
      <c r="B149" s="43" t="s">
        <v>143</v>
      </c>
      <c r="C149" s="65" t="s">
        <v>144</v>
      </c>
      <c r="D149" s="193">
        <f t="shared" si="12"/>
        <v>100</v>
      </c>
      <c r="E149" s="144"/>
      <c r="F149" s="144">
        <f t="shared" si="14"/>
        <v>83.578905606416271</v>
      </c>
      <c r="G149" s="144">
        <f t="shared" si="14"/>
        <v>83.23263732252542</v>
      </c>
      <c r="H149" s="144">
        <f t="shared" si="14"/>
        <v>83.708564296799864</v>
      </c>
      <c r="I149" s="144">
        <f t="shared" si="14"/>
        <v>98.323135797439818</v>
      </c>
      <c r="J149" s="144">
        <f t="shared" si="14"/>
        <v>104.86611014369429</v>
      </c>
      <c r="K149" s="39"/>
    </row>
    <row r="150" spans="1:11" ht="15" hidden="1" customHeight="1" outlineLevel="2">
      <c r="A150" s="90"/>
      <c r="B150" s="43" t="s">
        <v>111</v>
      </c>
      <c r="C150" s="65" t="s">
        <v>145</v>
      </c>
      <c r="D150" s="193">
        <f t="shared" si="12"/>
        <v>100</v>
      </c>
      <c r="E150" s="144"/>
      <c r="F150" s="144">
        <f t="shared" si="14"/>
        <v>155.91522157953534</v>
      </c>
      <c r="G150" s="144">
        <f t="shared" si="14"/>
        <v>155.86732222282023</v>
      </c>
      <c r="H150" s="144">
        <f t="shared" si="14"/>
        <v>155.76956233622212</v>
      </c>
      <c r="I150" s="144">
        <f t="shared" si="14"/>
        <v>154.31776209764797</v>
      </c>
      <c r="J150" s="144">
        <f t="shared" si="14"/>
        <v>155.47600760871191</v>
      </c>
      <c r="K150" s="39"/>
    </row>
    <row r="151" spans="1:11" ht="15" hidden="1" customHeight="1" outlineLevel="2">
      <c r="A151" s="90"/>
      <c r="B151" s="43" t="s">
        <v>113</v>
      </c>
      <c r="C151" s="65" t="s">
        <v>146</v>
      </c>
      <c r="D151" s="193">
        <f t="shared" si="12"/>
        <v>100</v>
      </c>
      <c r="E151" s="144"/>
      <c r="F151" s="144">
        <f t="shared" si="14"/>
        <v>55.666105499048513</v>
      </c>
      <c r="G151" s="144">
        <f t="shared" si="14"/>
        <v>52.903509646197755</v>
      </c>
      <c r="H151" s="144">
        <f t="shared" si="14"/>
        <v>54.02689375052956</v>
      </c>
      <c r="I151" s="144">
        <f t="shared" si="14"/>
        <v>63.190564507539627</v>
      </c>
      <c r="J151" s="144">
        <f t="shared" si="14"/>
        <v>65.895448119221683</v>
      </c>
      <c r="K151" s="39"/>
    </row>
    <row r="152" spans="1:11" ht="15" hidden="1" customHeight="1" outlineLevel="2">
      <c r="A152" s="90"/>
      <c r="B152" s="43" t="s">
        <v>115</v>
      </c>
      <c r="C152" s="65" t="s">
        <v>147</v>
      </c>
      <c r="D152" s="193">
        <f t="shared" si="12"/>
        <v>100</v>
      </c>
      <c r="E152" s="144"/>
      <c r="F152" s="144">
        <f t="shared" si="14"/>
        <v>25.372457269033621</v>
      </c>
      <c r="G152" s="144">
        <f t="shared" si="14"/>
        <v>23.298367099267928</v>
      </c>
      <c r="H152" s="144">
        <f t="shared" si="14"/>
        <v>23.473857191230792</v>
      </c>
      <c r="I152" s="144">
        <f t="shared" si="14"/>
        <v>27.009624161281454</v>
      </c>
      <c r="J152" s="144">
        <f t="shared" si="14"/>
        <v>29.082244807148665</v>
      </c>
      <c r="K152" s="39"/>
    </row>
    <row r="153" spans="1:11" ht="15" hidden="1" customHeight="1" outlineLevel="2">
      <c r="A153" s="90"/>
      <c r="B153" s="43" t="s">
        <v>117</v>
      </c>
      <c r="C153" s="65" t="s">
        <v>118</v>
      </c>
      <c r="D153" s="193">
        <f t="shared" si="12"/>
        <v>100</v>
      </c>
      <c r="E153" s="144"/>
      <c r="F153" s="144">
        <f t="shared" si="14"/>
        <v>72.769879221570164</v>
      </c>
      <c r="G153" s="144">
        <f t="shared" si="14"/>
        <v>68.553890658419604</v>
      </c>
      <c r="H153" s="144">
        <f t="shared" si="14"/>
        <v>62.173787930334854</v>
      </c>
      <c r="I153" s="144">
        <f t="shared" si="14"/>
        <v>60.000855214437223</v>
      </c>
      <c r="J153" s="144">
        <f t="shared" si="14"/>
        <v>54.977537832859412</v>
      </c>
      <c r="K153" s="39"/>
    </row>
    <row r="154" spans="1:11" ht="15" hidden="1" customHeight="1" outlineLevel="2">
      <c r="A154" s="90"/>
      <c r="B154" s="45"/>
      <c r="C154" s="66" t="s">
        <v>119</v>
      </c>
      <c r="D154" s="194">
        <f t="shared" si="12"/>
        <v>100</v>
      </c>
      <c r="E154" s="147"/>
      <c r="F154" s="147">
        <f t="shared" si="14"/>
        <v>97.334125828909478</v>
      </c>
      <c r="G154" s="147">
        <f t="shared" si="14"/>
        <v>101.71525540907808</v>
      </c>
      <c r="H154" s="147">
        <f t="shared" si="14"/>
        <v>103.45510402284523</v>
      </c>
      <c r="I154" s="147">
        <f t="shared" si="14"/>
        <v>101.97911268959248</v>
      </c>
      <c r="J154" s="147">
        <f t="shared" si="14"/>
        <v>101.37365572132569</v>
      </c>
      <c r="K154" s="39"/>
    </row>
    <row r="155" spans="1:11" s="41" customFormat="1" ht="21" customHeight="1" collapsed="1">
      <c r="A155" s="93"/>
      <c r="C155" s="40"/>
      <c r="D155" s="36" t="s">
        <v>195</v>
      </c>
      <c r="E155" s="49"/>
      <c r="F155" s="49"/>
      <c r="G155" s="49"/>
      <c r="H155" s="49"/>
      <c r="I155" s="49"/>
      <c r="J155" s="49"/>
    </row>
    <row r="156" spans="1:11" ht="15" customHeight="1">
      <c r="A156" s="90">
        <v>107</v>
      </c>
      <c r="B156" s="43" t="s">
        <v>16</v>
      </c>
      <c r="C156" s="65" t="s">
        <v>17</v>
      </c>
      <c r="D156" s="54">
        <f t="shared" ref="D156:D187" si="15">D8/D$60*100</f>
        <v>1.0380578462743166</v>
      </c>
      <c r="E156" s="54"/>
      <c r="F156" s="54">
        <f t="shared" ref="F156:J165" si="16">F8/F$60*100</f>
        <v>1.2337218201312885</v>
      </c>
      <c r="G156" s="54">
        <f t="shared" si="16"/>
        <v>1.2849724852931974</v>
      </c>
      <c r="H156" s="54">
        <f t="shared" si="16"/>
        <v>1.4874058508662418</v>
      </c>
      <c r="I156" s="54">
        <f t="shared" si="16"/>
        <v>1.4454700785550796</v>
      </c>
      <c r="J156" s="54">
        <f t="shared" si="16"/>
        <v>1.4627274841513604</v>
      </c>
      <c r="K156" s="39"/>
    </row>
    <row r="157" spans="1:11" ht="15" customHeight="1">
      <c r="A157" s="90">
        <v>108</v>
      </c>
      <c r="B157" s="43" t="s">
        <v>18</v>
      </c>
      <c r="C157" s="65" t="s">
        <v>19</v>
      </c>
      <c r="D157" s="54">
        <f t="shared" si="15"/>
        <v>4.5855078163825426E-2</v>
      </c>
      <c r="E157" s="54"/>
      <c r="F157" s="54">
        <f t="shared" si="16"/>
        <v>9.7101294889029202E-2</v>
      </c>
      <c r="G157" s="54">
        <f t="shared" si="16"/>
        <v>9.5566975955828332E-2</v>
      </c>
      <c r="H157" s="54">
        <f t="shared" si="16"/>
        <v>8.1200021685034859E-2</v>
      </c>
      <c r="I157" s="54">
        <f t="shared" si="16"/>
        <v>7.833611430118495E-2</v>
      </c>
      <c r="J157" s="54">
        <f t="shared" si="16"/>
        <v>7.8138378230862629E-2</v>
      </c>
      <c r="K157" s="39"/>
    </row>
    <row r="158" spans="1:11" ht="15" customHeight="1">
      <c r="A158" s="90">
        <v>109</v>
      </c>
      <c r="B158" s="43" t="s">
        <v>20</v>
      </c>
      <c r="C158" s="65" t="s">
        <v>21</v>
      </c>
      <c r="D158" s="54">
        <f t="shared" si="15"/>
        <v>6.4537693936030692E-3</v>
      </c>
      <c r="E158" s="54"/>
      <c r="F158" s="54">
        <f t="shared" si="16"/>
        <v>9.589000290142792E-3</v>
      </c>
      <c r="G158" s="54">
        <f t="shared" si="16"/>
        <v>1.0477084934114594E-2</v>
      </c>
      <c r="H158" s="54">
        <f t="shared" si="16"/>
        <v>1.0934259721853058E-2</v>
      </c>
      <c r="I158" s="54">
        <f t="shared" si="16"/>
        <v>1.1497009519995292E-2</v>
      </c>
      <c r="J158" s="54">
        <f t="shared" si="16"/>
        <v>1.2010707635472911E-2</v>
      </c>
      <c r="K158" s="39"/>
    </row>
    <row r="159" spans="1:11" ht="15" customHeight="1">
      <c r="A159" s="90">
        <v>110</v>
      </c>
      <c r="B159" s="43" t="s">
        <v>22</v>
      </c>
      <c r="C159" s="65" t="s">
        <v>23</v>
      </c>
      <c r="D159" s="54">
        <f t="shared" si="15"/>
        <v>0.62421134521473465</v>
      </c>
      <c r="E159" s="54"/>
      <c r="F159" s="54">
        <f t="shared" si="16"/>
        <v>0.74157488728320842</v>
      </c>
      <c r="G159" s="54">
        <f t="shared" si="16"/>
        <v>0.81018961879018647</v>
      </c>
      <c r="H159" s="54">
        <f t="shared" si="16"/>
        <v>0.45599431923689265</v>
      </c>
      <c r="I159" s="54">
        <f t="shared" si="16"/>
        <v>0.50838227659013091</v>
      </c>
      <c r="J159" s="54">
        <f t="shared" si="16"/>
        <v>0.48623909414052269</v>
      </c>
      <c r="K159" s="39"/>
    </row>
    <row r="160" spans="1:11" ht="15" customHeight="1">
      <c r="A160" s="90">
        <v>111</v>
      </c>
      <c r="B160" s="43" t="s">
        <v>24</v>
      </c>
      <c r="C160" s="65" t="s">
        <v>25</v>
      </c>
      <c r="D160" s="54">
        <f t="shared" si="15"/>
        <v>1.9276763683484601</v>
      </c>
      <c r="E160" s="54"/>
      <c r="F160" s="54">
        <f t="shared" si="16"/>
        <v>2.6701905664252212</v>
      </c>
      <c r="G160" s="54">
        <f t="shared" si="16"/>
        <v>2.7175402183446362</v>
      </c>
      <c r="H160" s="54">
        <f t="shared" si="16"/>
        <v>2.9909699809476127</v>
      </c>
      <c r="I160" s="54">
        <f t="shared" si="16"/>
        <v>2.9348130660083083</v>
      </c>
      <c r="J160" s="54">
        <f t="shared" si="16"/>
        <v>3.0008246334315971</v>
      </c>
      <c r="K160" s="39"/>
    </row>
    <row r="161" spans="1:11" ht="15" customHeight="1">
      <c r="A161" s="90">
        <v>112</v>
      </c>
      <c r="B161" s="43" t="s">
        <v>26</v>
      </c>
      <c r="C161" s="65" t="s">
        <v>27</v>
      </c>
      <c r="D161" s="54">
        <f t="shared" si="15"/>
        <v>0.33100789850958773</v>
      </c>
      <c r="E161" s="54"/>
      <c r="F161" s="54">
        <f t="shared" si="16"/>
        <v>0.57473953738993666</v>
      </c>
      <c r="G161" s="54">
        <f t="shared" si="16"/>
        <v>0.59804360428409731</v>
      </c>
      <c r="H161" s="54">
        <f t="shared" si="16"/>
        <v>0.47501151146355197</v>
      </c>
      <c r="I161" s="54">
        <f t="shared" si="16"/>
        <v>0.46954347370907096</v>
      </c>
      <c r="J161" s="54">
        <f t="shared" si="16"/>
        <v>0.51035432985626217</v>
      </c>
      <c r="K161" s="39"/>
    </row>
    <row r="162" spans="1:11" ht="15" customHeight="1">
      <c r="A162" s="90">
        <v>113</v>
      </c>
      <c r="B162" s="43" t="s">
        <v>28</v>
      </c>
      <c r="C162" s="65" t="s">
        <v>29</v>
      </c>
      <c r="D162" s="54">
        <f t="shared" si="15"/>
        <v>0.58769134680926938</v>
      </c>
      <c r="E162" s="54"/>
      <c r="F162" s="54">
        <f t="shared" si="16"/>
        <v>0.71100660721293463</v>
      </c>
      <c r="G162" s="54">
        <f t="shared" si="16"/>
        <v>0.65355084060632618</v>
      </c>
      <c r="H162" s="54">
        <f t="shared" si="16"/>
        <v>0.6869985577945501</v>
      </c>
      <c r="I162" s="54">
        <f t="shared" si="16"/>
        <v>0.68386870669152444</v>
      </c>
      <c r="J162" s="54">
        <f t="shared" si="16"/>
        <v>0.69334130444241671</v>
      </c>
      <c r="K162" s="39"/>
    </row>
    <row r="163" spans="1:11" ht="15" customHeight="1">
      <c r="A163" s="90">
        <v>114</v>
      </c>
      <c r="B163" s="43" t="s">
        <v>30</v>
      </c>
      <c r="C163" s="65" t="s">
        <v>31</v>
      </c>
      <c r="D163" s="54">
        <f t="shared" si="15"/>
        <v>0.16536536319777084</v>
      </c>
      <c r="E163" s="54"/>
      <c r="F163" s="54">
        <f t="shared" si="16"/>
        <v>0.14396457019464631</v>
      </c>
      <c r="G163" s="54">
        <f t="shared" si="16"/>
        <v>0.12736581425907215</v>
      </c>
      <c r="H163" s="54">
        <f t="shared" si="16"/>
        <v>0.12692953908811758</v>
      </c>
      <c r="I163" s="54">
        <f t="shared" si="16"/>
        <v>0.12864192581337144</v>
      </c>
      <c r="J163" s="54">
        <f t="shared" si="16"/>
        <v>0.12854492121952985</v>
      </c>
      <c r="K163" s="39"/>
    </row>
    <row r="164" spans="1:11" ht="15" customHeight="1">
      <c r="A164" s="90">
        <v>115</v>
      </c>
      <c r="B164" s="43" t="s">
        <v>32</v>
      </c>
      <c r="C164" s="65" t="s">
        <v>33</v>
      </c>
      <c r="D164" s="54">
        <f t="shared" si="15"/>
        <v>0.54950538702922935</v>
      </c>
      <c r="E164" s="54"/>
      <c r="F164" s="54">
        <f t="shared" si="16"/>
        <v>0.70167578567682054</v>
      </c>
      <c r="G164" s="54">
        <f t="shared" si="16"/>
        <v>0.70748347374264031</v>
      </c>
      <c r="H164" s="54">
        <f t="shared" si="16"/>
        <v>0.50639659250673974</v>
      </c>
      <c r="I164" s="54">
        <f t="shared" si="16"/>
        <v>0.48516380520126451</v>
      </c>
      <c r="J164" s="54">
        <f t="shared" si="16"/>
        <v>0.48399270361979091</v>
      </c>
      <c r="K164" s="39"/>
    </row>
    <row r="165" spans="1:11" ht="15" customHeight="1">
      <c r="A165" s="90">
        <v>116</v>
      </c>
      <c r="B165" s="43" t="s">
        <v>34</v>
      </c>
      <c r="C165" s="65" t="s">
        <v>35</v>
      </c>
      <c r="D165" s="54">
        <f t="shared" si="15"/>
        <v>1.972794208503964</v>
      </c>
      <c r="E165" s="54"/>
      <c r="F165" s="54">
        <f t="shared" si="16"/>
        <v>2.3087240195345631</v>
      </c>
      <c r="G165" s="54">
        <f t="shared" si="16"/>
        <v>2.1012638645320698</v>
      </c>
      <c r="H165" s="54">
        <f t="shared" si="16"/>
        <v>1.9698239589148105</v>
      </c>
      <c r="I165" s="54">
        <f t="shared" si="16"/>
        <v>2.0359093817570004</v>
      </c>
      <c r="J165" s="54">
        <f t="shared" si="16"/>
        <v>2.0657996486426118</v>
      </c>
      <c r="K165" s="39"/>
    </row>
    <row r="166" spans="1:11" ht="15" customHeight="1">
      <c r="A166" s="90">
        <v>117</v>
      </c>
      <c r="B166" s="43" t="s">
        <v>36</v>
      </c>
      <c r="C166" s="65" t="s">
        <v>37</v>
      </c>
      <c r="D166" s="54">
        <f t="shared" si="15"/>
        <v>8.204784723630941E-2</v>
      </c>
      <c r="E166" s="54"/>
      <c r="F166" s="54">
        <f t="shared" ref="F166:J175" si="17">F18/F$60*100</f>
        <v>7.1131497406493716E-2</v>
      </c>
      <c r="G166" s="54">
        <f t="shared" si="17"/>
        <v>6.551673914021619E-2</v>
      </c>
      <c r="H166" s="54">
        <f t="shared" si="17"/>
        <v>6.9782823359084437E-2</v>
      </c>
      <c r="I166" s="54">
        <f t="shared" si="17"/>
        <v>7.8227402453499198E-2</v>
      </c>
      <c r="J166" s="54">
        <f t="shared" si="17"/>
        <v>7.7181479997595545E-2</v>
      </c>
      <c r="K166" s="39"/>
    </row>
    <row r="167" spans="1:11" ht="15" customHeight="1">
      <c r="A167" s="90">
        <v>118</v>
      </c>
      <c r="B167" s="43" t="s">
        <v>38</v>
      </c>
      <c r="C167" s="65" t="s">
        <v>39</v>
      </c>
      <c r="D167" s="54">
        <f t="shared" si="15"/>
        <v>4.0126340765960515</v>
      </c>
      <c r="E167" s="54"/>
      <c r="F167" s="54">
        <f t="shared" si="17"/>
        <v>4.2112480646922661</v>
      </c>
      <c r="G167" s="54">
        <f t="shared" si="17"/>
        <v>4.1330080245341696</v>
      </c>
      <c r="H167" s="54">
        <f t="shared" si="17"/>
        <v>4.2025134653786935</v>
      </c>
      <c r="I167" s="54">
        <f t="shared" si="17"/>
        <v>4.270061048197423</v>
      </c>
      <c r="J167" s="54">
        <f t="shared" si="17"/>
        <v>4.0280551733769387</v>
      </c>
      <c r="K167" s="39"/>
    </row>
    <row r="168" spans="1:11" ht="15" customHeight="1">
      <c r="A168" s="90">
        <v>119</v>
      </c>
      <c r="B168" s="43" t="s">
        <v>40</v>
      </c>
      <c r="C168" s="65" t="s">
        <v>41</v>
      </c>
      <c r="D168" s="54">
        <f t="shared" si="15"/>
        <v>8.8275410263759468</v>
      </c>
      <c r="E168" s="54"/>
      <c r="F168" s="54">
        <f t="shared" si="17"/>
        <v>9.6087901004673011</v>
      </c>
      <c r="G168" s="54">
        <f t="shared" si="17"/>
        <v>9.5600003854283333</v>
      </c>
      <c r="H168" s="54">
        <f t="shared" si="17"/>
        <v>9.0628708112004297</v>
      </c>
      <c r="I168" s="54">
        <f t="shared" si="17"/>
        <v>8.9969703845026228</v>
      </c>
      <c r="J168" s="54">
        <f t="shared" si="17"/>
        <v>8.7855880742793762</v>
      </c>
      <c r="K168" s="39"/>
    </row>
    <row r="169" spans="1:11" ht="15" customHeight="1">
      <c r="A169" s="90">
        <v>120</v>
      </c>
      <c r="B169" s="43" t="s">
        <v>42</v>
      </c>
      <c r="C169" s="65" t="s">
        <v>43</v>
      </c>
      <c r="D169" s="54">
        <f t="shared" si="15"/>
        <v>0.15490110033841406</v>
      </c>
      <c r="E169" s="54"/>
      <c r="F169" s="54">
        <f t="shared" si="17"/>
        <v>0.14918764995494396</v>
      </c>
      <c r="G169" s="54">
        <f t="shared" si="17"/>
        <v>0.19036928814381973</v>
      </c>
      <c r="H169" s="54">
        <f t="shared" si="17"/>
        <v>0.23770882590152478</v>
      </c>
      <c r="I169" s="54">
        <f t="shared" si="17"/>
        <v>0.22847691431454545</v>
      </c>
      <c r="J169" s="54">
        <f t="shared" si="17"/>
        <v>0.21210929603386447</v>
      </c>
      <c r="K169" s="39"/>
    </row>
    <row r="170" spans="1:11" ht="15" customHeight="1">
      <c r="A170" s="90">
        <v>121</v>
      </c>
      <c r="B170" s="43" t="s">
        <v>44</v>
      </c>
      <c r="C170" s="65" t="s">
        <v>45</v>
      </c>
      <c r="D170" s="54">
        <f t="shared" si="15"/>
        <v>0.36279685761013519</v>
      </c>
      <c r="E170" s="54"/>
      <c r="F170" s="54">
        <f t="shared" si="17"/>
        <v>0.47080264337544619</v>
      </c>
      <c r="G170" s="54">
        <f t="shared" si="17"/>
        <v>0.37790908553697627</v>
      </c>
      <c r="H170" s="54">
        <f t="shared" si="17"/>
        <v>0.38543989560924924</v>
      </c>
      <c r="I170" s="54">
        <f t="shared" si="17"/>
        <v>0.39576312404348885</v>
      </c>
      <c r="J170" s="54">
        <f t="shared" si="17"/>
        <v>0.41188564923000276</v>
      </c>
      <c r="K170" s="39"/>
    </row>
    <row r="171" spans="1:11" ht="15" customHeight="1">
      <c r="A171" s="90">
        <v>122</v>
      </c>
      <c r="B171" s="43" t="s">
        <v>46</v>
      </c>
      <c r="C171" s="65" t="s">
        <v>47</v>
      </c>
      <c r="D171" s="54">
        <f t="shared" si="15"/>
        <v>0.92645258485015058</v>
      </c>
      <c r="E171" s="54"/>
      <c r="F171" s="54">
        <f t="shared" si="17"/>
        <v>1.0933817283430041</v>
      </c>
      <c r="G171" s="54">
        <f t="shared" si="17"/>
        <v>1.0807531724024451</v>
      </c>
      <c r="H171" s="54">
        <f t="shared" si="17"/>
        <v>0.99147730526576006</v>
      </c>
      <c r="I171" s="54">
        <f t="shared" si="17"/>
        <v>0.99945079048138075</v>
      </c>
      <c r="J171" s="54">
        <f t="shared" si="17"/>
        <v>1.0710588967714418</v>
      </c>
      <c r="K171" s="39"/>
    </row>
    <row r="172" spans="1:11" ht="15" customHeight="1">
      <c r="A172" s="90">
        <v>123</v>
      </c>
      <c r="B172" s="43" t="s">
        <v>48</v>
      </c>
      <c r="C172" s="65" t="s">
        <v>49</v>
      </c>
      <c r="D172" s="54">
        <f t="shared" si="15"/>
        <v>2.5815278584217758</v>
      </c>
      <c r="E172" s="54"/>
      <c r="F172" s="54">
        <f t="shared" si="17"/>
        <v>2.5189945062424588</v>
      </c>
      <c r="G172" s="54">
        <f t="shared" si="17"/>
        <v>2.5090528290689735</v>
      </c>
      <c r="H172" s="54">
        <f t="shared" si="17"/>
        <v>2.5585133883655189</v>
      </c>
      <c r="I172" s="54">
        <f t="shared" si="17"/>
        <v>2.4995857346003301</v>
      </c>
      <c r="J172" s="54">
        <f t="shared" si="17"/>
        <v>2.5555866012440087</v>
      </c>
      <c r="K172" s="39"/>
    </row>
    <row r="173" spans="1:11" ht="15" customHeight="1">
      <c r="A173" s="90">
        <v>124</v>
      </c>
      <c r="B173" s="43" t="s">
        <v>50</v>
      </c>
      <c r="C173" s="65" t="s">
        <v>51</v>
      </c>
      <c r="D173" s="54">
        <f t="shared" si="15"/>
        <v>10.457133408412155</v>
      </c>
      <c r="E173" s="54"/>
      <c r="F173" s="54">
        <f t="shared" si="17"/>
        <v>9.9591280055247804</v>
      </c>
      <c r="G173" s="54">
        <f t="shared" si="17"/>
        <v>10.048861362306216</v>
      </c>
      <c r="H173" s="54">
        <f t="shared" si="17"/>
        <v>9.9178255967576767</v>
      </c>
      <c r="I173" s="54">
        <f t="shared" si="17"/>
        <v>9.421054475469818</v>
      </c>
      <c r="J173" s="54">
        <f t="shared" si="17"/>
        <v>9.5400202901996813</v>
      </c>
      <c r="K173" s="39"/>
    </row>
    <row r="174" spans="1:11" ht="15" customHeight="1">
      <c r="A174" s="90">
        <v>125</v>
      </c>
      <c r="B174" s="43" t="s">
        <v>52</v>
      </c>
      <c r="C174" s="65" t="s">
        <v>53</v>
      </c>
      <c r="D174" s="54">
        <f t="shared" si="15"/>
        <v>1.2344148961599026</v>
      </c>
      <c r="E174" s="54"/>
      <c r="F174" s="54">
        <f t="shared" si="17"/>
        <v>1.5487670833012861</v>
      </c>
      <c r="G174" s="54">
        <f t="shared" si="17"/>
        <v>1.417541662798786</v>
      </c>
      <c r="H174" s="54">
        <f t="shared" si="17"/>
        <v>1.345613811941736</v>
      </c>
      <c r="I174" s="54">
        <f t="shared" si="17"/>
        <v>1.2765881754821853</v>
      </c>
      <c r="J174" s="54">
        <f t="shared" si="17"/>
        <v>1.3487162452170107</v>
      </c>
      <c r="K174" s="39"/>
    </row>
    <row r="175" spans="1:11" ht="15" customHeight="1">
      <c r="A175" s="90">
        <v>126</v>
      </c>
      <c r="B175" s="43" t="s">
        <v>54</v>
      </c>
      <c r="C175" s="65" t="s">
        <v>55</v>
      </c>
      <c r="D175" s="54">
        <f t="shared" si="15"/>
        <v>0.32037168867543819</v>
      </c>
      <c r="E175" s="54"/>
      <c r="F175" s="54">
        <f t="shared" si="17"/>
        <v>0.33073343437295033</v>
      </c>
      <c r="G175" s="54">
        <f t="shared" si="17"/>
        <v>0.33680878257715924</v>
      </c>
      <c r="H175" s="54">
        <f t="shared" si="17"/>
        <v>0.3316485728482606</v>
      </c>
      <c r="I175" s="54">
        <f t="shared" si="17"/>
        <v>0.2675869255696352</v>
      </c>
      <c r="J175" s="54">
        <f t="shared" si="17"/>
        <v>0.22244761551926778</v>
      </c>
      <c r="K175" s="39"/>
    </row>
    <row r="176" spans="1:11" ht="15" customHeight="1">
      <c r="A176" s="90">
        <v>127</v>
      </c>
      <c r="B176" s="43" t="s">
        <v>56</v>
      </c>
      <c r="C176" s="65" t="s">
        <v>57</v>
      </c>
      <c r="D176" s="54">
        <f t="shared" si="15"/>
        <v>0.57078857251008674</v>
      </c>
      <c r="E176" s="54"/>
      <c r="F176" s="54">
        <f t="shared" ref="F176:J185" si="18">F28/F$60*100</f>
        <v>0.52388965964839951</v>
      </c>
      <c r="G176" s="54">
        <f t="shared" si="18"/>
        <v>0.49577871925442285</v>
      </c>
      <c r="H176" s="54">
        <f t="shared" si="18"/>
        <v>0.47626007665610254</v>
      </c>
      <c r="I176" s="54">
        <f t="shared" si="18"/>
        <v>0.48493012375650701</v>
      </c>
      <c r="J176" s="54">
        <f t="shared" si="18"/>
        <v>0.47468468398729202</v>
      </c>
      <c r="K176" s="39"/>
    </row>
    <row r="177" spans="1:11" ht="15" customHeight="1">
      <c r="A177" s="90">
        <v>128</v>
      </c>
      <c r="B177" s="43" t="s">
        <v>58</v>
      </c>
      <c r="C177" s="65" t="s">
        <v>59</v>
      </c>
      <c r="D177" s="54">
        <f t="shared" si="15"/>
        <v>0.16109912957503275</v>
      </c>
      <c r="E177" s="54"/>
      <c r="F177" s="54">
        <f t="shared" si="18"/>
        <v>0.1674767274156688</v>
      </c>
      <c r="G177" s="54">
        <f t="shared" si="18"/>
        <v>0.17121432074096218</v>
      </c>
      <c r="H177" s="54">
        <f t="shared" si="18"/>
        <v>0.18240238382705684</v>
      </c>
      <c r="I177" s="54">
        <f t="shared" si="18"/>
        <v>0.18658194756659058</v>
      </c>
      <c r="J177" s="54">
        <f t="shared" si="18"/>
        <v>0.17168804469712709</v>
      </c>
      <c r="K177" s="39"/>
    </row>
    <row r="178" spans="1:11" ht="15" customHeight="1">
      <c r="A178" s="90">
        <v>129</v>
      </c>
      <c r="B178" s="43" t="s">
        <v>60</v>
      </c>
      <c r="C178" s="65" t="s">
        <v>61</v>
      </c>
      <c r="D178" s="54">
        <f t="shared" si="15"/>
        <v>0.14528723660596202</v>
      </c>
      <c r="E178" s="54"/>
      <c r="F178" s="54">
        <f t="shared" si="18"/>
        <v>0.14366980564623216</v>
      </c>
      <c r="G178" s="54">
        <f t="shared" si="18"/>
        <v>0.12776076947850076</v>
      </c>
      <c r="H178" s="54">
        <f t="shared" si="18"/>
        <v>0.12573868127211371</v>
      </c>
      <c r="I178" s="54">
        <f t="shared" si="18"/>
        <v>0.13087132584856637</v>
      </c>
      <c r="J178" s="54">
        <f t="shared" si="18"/>
        <v>0.12985482676230548</v>
      </c>
      <c r="K178" s="39"/>
    </row>
    <row r="179" spans="1:11" ht="15" customHeight="1">
      <c r="A179" s="90">
        <v>130</v>
      </c>
      <c r="B179" s="43" t="s">
        <v>62</v>
      </c>
      <c r="C179" s="65" t="s">
        <v>63</v>
      </c>
      <c r="D179" s="54">
        <f t="shared" si="15"/>
        <v>0.5134941125688941</v>
      </c>
      <c r="E179" s="54"/>
      <c r="F179" s="54">
        <f t="shared" si="18"/>
        <v>0.50345819714048579</v>
      </c>
      <c r="G179" s="54">
        <f t="shared" si="18"/>
        <v>0.44825922774239446</v>
      </c>
      <c r="H179" s="54">
        <f t="shared" si="18"/>
        <v>0.474029501770109</v>
      </c>
      <c r="I179" s="54">
        <f t="shared" si="18"/>
        <v>0.46836549933443311</v>
      </c>
      <c r="J179" s="54">
        <f t="shared" si="18"/>
        <v>0.42624321270178772</v>
      </c>
      <c r="K179" s="39"/>
    </row>
    <row r="180" spans="1:11" ht="15" customHeight="1">
      <c r="A180" s="90">
        <v>131</v>
      </c>
      <c r="B180" s="43" t="s">
        <v>64</v>
      </c>
      <c r="C180" s="65" t="s">
        <v>65</v>
      </c>
      <c r="D180" s="54">
        <f t="shared" si="15"/>
        <v>0.62637697785955648</v>
      </c>
      <c r="E180" s="54"/>
      <c r="F180" s="54">
        <f t="shared" si="18"/>
        <v>0.60930725211150316</v>
      </c>
      <c r="G180" s="54">
        <f t="shared" si="18"/>
        <v>0.58767735842179869</v>
      </c>
      <c r="H180" s="54">
        <f t="shared" si="18"/>
        <v>0.61049460628249819</v>
      </c>
      <c r="I180" s="54">
        <f t="shared" si="18"/>
        <v>0.63496752578973004</v>
      </c>
      <c r="J180" s="54">
        <f t="shared" si="18"/>
        <v>0.60926539663506163</v>
      </c>
      <c r="K180" s="39"/>
    </row>
    <row r="181" spans="1:11" ht="15" customHeight="1">
      <c r="A181" s="90">
        <v>132</v>
      </c>
      <c r="B181" s="43" t="s">
        <v>66</v>
      </c>
      <c r="C181" s="65" t="s">
        <v>67</v>
      </c>
      <c r="D181" s="54">
        <f t="shared" si="15"/>
        <v>0.10693757118211727</v>
      </c>
      <c r="E181" s="54"/>
      <c r="F181" s="54">
        <f t="shared" si="18"/>
        <v>0.15038706227676626</v>
      </c>
      <c r="G181" s="54">
        <f t="shared" si="18"/>
        <v>0.11868557342963333</v>
      </c>
      <c r="H181" s="54">
        <f t="shared" si="18"/>
        <v>0.11729914878453507</v>
      </c>
      <c r="I181" s="54">
        <f t="shared" si="18"/>
        <v>0.12646974412576956</v>
      </c>
      <c r="J181" s="54">
        <f t="shared" si="18"/>
        <v>0.11598108100091202</v>
      </c>
      <c r="K181" s="39"/>
    </row>
    <row r="182" spans="1:11" ht="15" customHeight="1">
      <c r="A182" s="90">
        <v>133</v>
      </c>
      <c r="B182" s="43" t="s">
        <v>68</v>
      </c>
      <c r="C182" s="65" t="s">
        <v>69</v>
      </c>
      <c r="D182" s="54">
        <f t="shared" si="15"/>
        <v>0.1708100326396455</v>
      </c>
      <c r="E182" s="54"/>
      <c r="F182" s="54">
        <f t="shared" si="18"/>
        <v>0.13158482796862589</v>
      </c>
      <c r="G182" s="54">
        <f t="shared" si="18"/>
        <v>0.12274172486938886</v>
      </c>
      <c r="H182" s="54">
        <f t="shared" si="18"/>
        <v>0.131024773637411</v>
      </c>
      <c r="I182" s="54">
        <f t="shared" si="18"/>
        <v>0.13490830917732183</v>
      </c>
      <c r="J182" s="54">
        <f t="shared" si="18"/>
        <v>0.13070141739436694</v>
      </c>
      <c r="K182" s="39"/>
    </row>
    <row r="183" spans="1:11" ht="15" customHeight="1">
      <c r="A183" s="90">
        <v>134</v>
      </c>
      <c r="B183" s="43" t="s">
        <v>70</v>
      </c>
      <c r="C183" s="65" t="s">
        <v>71</v>
      </c>
      <c r="D183" s="54">
        <f t="shared" si="15"/>
        <v>3.9734145555408051E-2</v>
      </c>
      <c r="E183" s="54"/>
      <c r="F183" s="54">
        <f t="shared" si="18"/>
        <v>4.7438044325080933E-2</v>
      </c>
      <c r="G183" s="54">
        <f t="shared" si="18"/>
        <v>4.5381968489666372E-2</v>
      </c>
      <c r="H183" s="54">
        <f t="shared" si="18"/>
        <v>4.5978042057778522E-2</v>
      </c>
      <c r="I183" s="54">
        <f t="shared" si="18"/>
        <v>4.5446880467711032E-2</v>
      </c>
      <c r="J183" s="54">
        <f t="shared" si="18"/>
        <v>5.722185186091118E-2</v>
      </c>
      <c r="K183" s="39"/>
    </row>
    <row r="184" spans="1:11" ht="15" customHeight="1">
      <c r="A184" s="90">
        <v>135</v>
      </c>
      <c r="B184" s="43" t="s">
        <v>72</v>
      </c>
      <c r="C184" s="65" t="s">
        <v>73</v>
      </c>
      <c r="D184" s="54">
        <f t="shared" si="15"/>
        <v>45.221305073638021</v>
      </c>
      <c r="E184" s="54"/>
      <c r="F184" s="54">
        <f t="shared" si="18"/>
        <v>43.463047609984137</v>
      </c>
      <c r="G184" s="54">
        <f t="shared" si="18"/>
        <v>44.782274874042031</v>
      </c>
      <c r="H184" s="54">
        <f t="shared" si="18"/>
        <v>45.702906140105426</v>
      </c>
      <c r="I184" s="54">
        <f t="shared" si="18"/>
        <v>45.626286172654623</v>
      </c>
      <c r="J184" s="54">
        <f t="shared" si="18"/>
        <v>45.633207864167659</v>
      </c>
      <c r="K184" s="39"/>
    </row>
    <row r="185" spans="1:11" ht="15" customHeight="1">
      <c r="A185" s="90">
        <v>136</v>
      </c>
      <c r="B185" s="43" t="s">
        <v>74</v>
      </c>
      <c r="C185" s="65" t="s">
        <v>75</v>
      </c>
      <c r="D185" s="54">
        <f t="shared" si="15"/>
        <v>0.33440500610420226</v>
      </c>
      <c r="E185" s="54"/>
      <c r="F185" s="54">
        <f t="shared" si="18"/>
        <v>0.26611626523229109</v>
      </c>
      <c r="G185" s="54">
        <f t="shared" si="18"/>
        <v>0.15183118514408056</v>
      </c>
      <c r="H185" s="54">
        <f t="shared" si="18"/>
        <v>0.13609441038604389</v>
      </c>
      <c r="I185" s="54">
        <f t="shared" si="18"/>
        <v>0.26481173906231276</v>
      </c>
      <c r="J185" s="54">
        <f t="shared" si="18"/>
        <v>0.21175579019619006</v>
      </c>
      <c r="K185" s="39"/>
    </row>
    <row r="186" spans="1:11" ht="15" customHeight="1">
      <c r="A186" s="90">
        <v>137</v>
      </c>
      <c r="B186" s="43" t="s">
        <v>76</v>
      </c>
      <c r="C186" s="65" t="s">
        <v>77</v>
      </c>
      <c r="D186" s="54">
        <f t="shared" si="15"/>
        <v>8.8189036644886511E-3</v>
      </c>
      <c r="E186" s="54"/>
      <c r="F186" s="54">
        <f t="shared" ref="F186:J195" si="19">F38/F$60*100</f>
        <v>2.2435326668497923E-3</v>
      </c>
      <c r="G186" s="54">
        <f t="shared" si="19"/>
        <v>2.1371466634758389E-3</v>
      </c>
      <c r="H186" s="54">
        <f t="shared" si="19"/>
        <v>2.1279970545016501E-3</v>
      </c>
      <c r="I186" s="54">
        <f t="shared" si="19"/>
        <v>2.3559026060596604E-3</v>
      </c>
      <c r="J186" s="54">
        <f t="shared" si="19"/>
        <v>2.4271539439138564E-3</v>
      </c>
      <c r="K186" s="39"/>
    </row>
    <row r="187" spans="1:11" ht="15" customHeight="1">
      <c r="A187" s="90">
        <v>138</v>
      </c>
      <c r="B187" s="43" t="s">
        <v>78</v>
      </c>
      <c r="C187" s="65" t="s">
        <v>79</v>
      </c>
      <c r="D187" s="54">
        <f t="shared" si="15"/>
        <v>1.1555878427778792</v>
      </c>
      <c r="E187" s="54"/>
      <c r="F187" s="54">
        <f t="shared" si="19"/>
        <v>1.0846216605615699</v>
      </c>
      <c r="G187" s="54">
        <f t="shared" si="19"/>
        <v>1.1347608852862985</v>
      </c>
      <c r="H187" s="54">
        <f t="shared" si="19"/>
        <v>1.0921285141136574</v>
      </c>
      <c r="I187" s="54">
        <f t="shared" si="19"/>
        <v>1.0241097108436494</v>
      </c>
      <c r="J187" s="54">
        <f t="shared" si="19"/>
        <v>1.0021672305338938</v>
      </c>
      <c r="K187" s="39"/>
    </row>
    <row r="188" spans="1:11" ht="15" customHeight="1">
      <c r="A188" s="90">
        <v>139</v>
      </c>
      <c r="B188" s="43" t="s">
        <v>80</v>
      </c>
      <c r="C188" s="65" t="s">
        <v>81</v>
      </c>
      <c r="D188" s="54">
        <f t="shared" ref="D188:D208" si="20">D40/D$60*100</f>
        <v>2.852100922071589E-2</v>
      </c>
      <c r="E188" s="54"/>
      <c r="F188" s="54">
        <f t="shared" si="19"/>
        <v>2.0753364933674127E-2</v>
      </c>
      <c r="G188" s="54">
        <f t="shared" si="19"/>
        <v>1.9461578040296357E-2</v>
      </c>
      <c r="H188" s="54">
        <f t="shared" si="19"/>
        <v>1.8942973694779337E-2</v>
      </c>
      <c r="I188" s="54">
        <f t="shared" si="19"/>
        <v>1.9020968521098434E-2</v>
      </c>
      <c r="J188" s="54">
        <f t="shared" si="19"/>
        <v>2.7369627818149025E-2</v>
      </c>
      <c r="K188" s="39"/>
    </row>
    <row r="189" spans="1:11" ht="15" customHeight="1">
      <c r="A189" s="90">
        <v>140</v>
      </c>
      <c r="B189" s="43" t="s">
        <v>82</v>
      </c>
      <c r="C189" s="65" t="s">
        <v>83</v>
      </c>
      <c r="D189" s="54">
        <f t="shared" si="20"/>
        <v>9.0718666992323768E-2</v>
      </c>
      <c r="E189" s="54"/>
      <c r="F189" s="54">
        <f t="shared" si="19"/>
        <v>0.1349554877013053</v>
      </c>
      <c r="G189" s="54">
        <f t="shared" si="19"/>
        <v>0.13492173650545788</v>
      </c>
      <c r="H189" s="54">
        <f t="shared" si="19"/>
        <v>0.13047866298167007</v>
      </c>
      <c r="I189" s="54">
        <f t="shared" si="19"/>
        <v>0.14162732209570761</v>
      </c>
      <c r="J189" s="54">
        <f t="shared" si="19"/>
        <v>0.14953347857067248</v>
      </c>
      <c r="K189" s="39"/>
    </row>
    <row r="190" spans="1:11" ht="15" customHeight="1">
      <c r="A190" s="90">
        <v>141</v>
      </c>
      <c r="B190" s="43" t="s">
        <v>84</v>
      </c>
      <c r="C190" s="65" t="s">
        <v>85</v>
      </c>
      <c r="D190" s="54">
        <f t="shared" si="20"/>
        <v>0.11478499764988484</v>
      </c>
      <c r="E190" s="54"/>
      <c r="F190" s="54">
        <f t="shared" si="19"/>
        <v>0.14247055770062966</v>
      </c>
      <c r="G190" s="54">
        <f t="shared" si="19"/>
        <v>0.13909748861774121</v>
      </c>
      <c r="H190" s="54">
        <f t="shared" si="19"/>
        <v>0.13770142734167864</v>
      </c>
      <c r="I190" s="54">
        <f t="shared" si="19"/>
        <v>0.16787495775805206</v>
      </c>
      <c r="J190" s="54">
        <f t="shared" si="19"/>
        <v>0.18203667598355916</v>
      </c>
      <c r="K190" s="39"/>
    </row>
    <row r="191" spans="1:11" ht="15" customHeight="1">
      <c r="A191" s="90">
        <v>142</v>
      </c>
      <c r="B191" s="43" t="s">
        <v>86</v>
      </c>
      <c r="C191" s="65" t="s">
        <v>87</v>
      </c>
      <c r="D191" s="54">
        <f t="shared" si="20"/>
        <v>0.77908952584300928</v>
      </c>
      <c r="E191" s="54"/>
      <c r="F191" s="54">
        <f t="shared" si="19"/>
        <v>0.71327739232782872</v>
      </c>
      <c r="G191" s="54">
        <f t="shared" si="19"/>
        <v>0.70524193928358059</v>
      </c>
      <c r="H191" s="54">
        <f t="shared" si="19"/>
        <v>0.67944210867609789</v>
      </c>
      <c r="I191" s="54">
        <f t="shared" si="19"/>
        <v>0.69738640222162762</v>
      </c>
      <c r="J191" s="54">
        <f t="shared" si="19"/>
        <v>0.74635441785496903</v>
      </c>
      <c r="K191" s="39"/>
    </row>
    <row r="192" spans="1:11" ht="15" customHeight="1">
      <c r="A192" s="90">
        <v>143</v>
      </c>
      <c r="B192" s="43" t="s">
        <v>88</v>
      </c>
      <c r="C192" s="65" t="s">
        <v>89</v>
      </c>
      <c r="D192" s="54">
        <f t="shared" si="20"/>
        <v>0.16332260900699161</v>
      </c>
      <c r="E192" s="54"/>
      <c r="F192" s="54">
        <f t="shared" si="19"/>
        <v>0.14249468624510445</v>
      </c>
      <c r="G192" s="54">
        <f t="shared" si="19"/>
        <v>0.17902574086214235</v>
      </c>
      <c r="H192" s="54">
        <f t="shared" si="19"/>
        <v>0.17266024386647152</v>
      </c>
      <c r="I192" s="54">
        <f t="shared" si="19"/>
        <v>0.17988022514123203</v>
      </c>
      <c r="J192" s="54">
        <f t="shared" si="19"/>
        <v>0.17544967812369339</v>
      </c>
      <c r="K192" s="39"/>
    </row>
    <row r="193" spans="1:11" ht="15" customHeight="1">
      <c r="A193" s="90">
        <v>144</v>
      </c>
      <c r="B193" s="43" t="s">
        <v>90</v>
      </c>
      <c r="C193" s="65" t="s">
        <v>91</v>
      </c>
      <c r="D193" s="54">
        <f t="shared" si="20"/>
        <v>3.3351912588609709</v>
      </c>
      <c r="E193" s="54"/>
      <c r="F193" s="54">
        <f t="shared" si="19"/>
        <v>3.3625090370937674</v>
      </c>
      <c r="G193" s="54">
        <f t="shared" si="19"/>
        <v>3.2793490616323284</v>
      </c>
      <c r="H193" s="54">
        <f t="shared" si="19"/>
        <v>3.027096416300183</v>
      </c>
      <c r="I193" s="54">
        <f t="shared" si="19"/>
        <v>3.1466084489255008</v>
      </c>
      <c r="J193" s="54">
        <f t="shared" si="19"/>
        <v>3.1631514944653438</v>
      </c>
      <c r="K193" s="39"/>
    </row>
    <row r="194" spans="1:11" ht="15" customHeight="1">
      <c r="A194" s="90">
        <v>145</v>
      </c>
      <c r="B194" s="43" t="s">
        <v>92</v>
      </c>
      <c r="C194" s="65" t="s">
        <v>93</v>
      </c>
      <c r="D194" s="54">
        <f t="shared" si="20"/>
        <v>4.2738924718793738</v>
      </c>
      <c r="E194" s="54"/>
      <c r="F194" s="54">
        <f t="shared" si="19"/>
        <v>4.0777159603291926</v>
      </c>
      <c r="G194" s="54">
        <f t="shared" si="19"/>
        <v>3.3755385673293969</v>
      </c>
      <c r="H194" s="54">
        <f t="shared" si="19"/>
        <v>3.8039472248428026</v>
      </c>
      <c r="I194" s="54">
        <f t="shared" si="19"/>
        <v>3.7108514616493165</v>
      </c>
      <c r="J194" s="54">
        <f t="shared" si="19"/>
        <v>3.6854543682087648</v>
      </c>
      <c r="K194" s="39"/>
    </row>
    <row r="195" spans="1:11" ht="15" customHeight="1">
      <c r="A195" s="90">
        <v>146</v>
      </c>
      <c r="B195" s="43" t="s">
        <v>94</v>
      </c>
      <c r="C195" s="65" t="s">
        <v>95</v>
      </c>
      <c r="D195" s="54">
        <f t="shared" si="20"/>
        <v>2.5353182363121087</v>
      </c>
      <c r="E195" s="54"/>
      <c r="F195" s="54">
        <f t="shared" si="19"/>
        <v>2.0692599172396808</v>
      </c>
      <c r="G195" s="54">
        <f t="shared" si="19"/>
        <v>2.162797964728036</v>
      </c>
      <c r="H195" s="54">
        <f t="shared" si="19"/>
        <v>2.0289679805275274</v>
      </c>
      <c r="I195" s="54">
        <f t="shared" si="19"/>
        <v>2.3804395812688806</v>
      </c>
      <c r="J195" s="54">
        <f t="shared" si="19"/>
        <v>2.4730546200939409</v>
      </c>
      <c r="K195" s="39"/>
    </row>
    <row r="196" spans="1:11" ht="15" customHeight="1">
      <c r="A196" s="90">
        <v>147</v>
      </c>
      <c r="B196" s="43" t="s">
        <v>96</v>
      </c>
      <c r="C196" s="65" t="s">
        <v>97</v>
      </c>
      <c r="D196" s="54">
        <f t="shared" si="20"/>
        <v>1.2634044153693444</v>
      </c>
      <c r="E196" s="54"/>
      <c r="F196" s="54">
        <f t="shared" ref="F196:J205" si="21">F48/F$60*100</f>
        <v>1.113846126590724</v>
      </c>
      <c r="G196" s="54">
        <f t="shared" si="21"/>
        <v>1.1102972585759379</v>
      </c>
      <c r="H196" s="54">
        <f t="shared" si="21"/>
        <v>1.1169775659549326</v>
      </c>
      <c r="I196" s="54">
        <f t="shared" si="21"/>
        <v>1.1663965220534169</v>
      </c>
      <c r="J196" s="54">
        <f t="shared" si="21"/>
        <v>1.1664946679422672</v>
      </c>
      <c r="K196" s="39"/>
    </row>
    <row r="197" spans="1:11" ht="15" customHeight="1">
      <c r="A197" s="90">
        <v>148</v>
      </c>
      <c r="B197" s="43" t="s">
        <v>98</v>
      </c>
      <c r="C197" s="65" t="s">
        <v>99</v>
      </c>
      <c r="D197" s="54">
        <f t="shared" si="20"/>
        <v>0.21310389103346783</v>
      </c>
      <c r="E197" s="54"/>
      <c r="F197" s="54">
        <f t="shared" si="21"/>
        <v>0.25719839843873937</v>
      </c>
      <c r="G197" s="54">
        <f t="shared" si="21"/>
        <v>0.22984212636092954</v>
      </c>
      <c r="H197" s="54">
        <f t="shared" si="21"/>
        <v>0.23025140126478144</v>
      </c>
      <c r="I197" s="54">
        <f t="shared" si="21"/>
        <v>0.25306948362377624</v>
      </c>
      <c r="J197" s="54">
        <f t="shared" si="21"/>
        <v>0.32785328027021526</v>
      </c>
      <c r="K197" s="39"/>
    </row>
    <row r="198" spans="1:11" ht="15" customHeight="1">
      <c r="A198" s="90">
        <v>149</v>
      </c>
      <c r="B198" s="43" t="s">
        <v>100</v>
      </c>
      <c r="C198" s="65" t="s">
        <v>101</v>
      </c>
      <c r="D198" s="54">
        <f t="shared" si="20"/>
        <v>9.5661302199925843E-2</v>
      </c>
      <c r="E198" s="54"/>
      <c r="F198" s="54">
        <f t="shared" si="21"/>
        <v>9.8473429887131453E-2</v>
      </c>
      <c r="G198" s="54">
        <f t="shared" si="21"/>
        <v>9.1483288655866274E-2</v>
      </c>
      <c r="H198" s="54">
        <f t="shared" si="21"/>
        <v>9.0501292209722112E-2</v>
      </c>
      <c r="I198" s="54">
        <f t="shared" si="21"/>
        <v>0.10241294661350994</v>
      </c>
      <c r="J198" s="54">
        <f t="shared" si="21"/>
        <v>9.0182739534627993E-2</v>
      </c>
      <c r="K198" s="39"/>
    </row>
    <row r="199" spans="1:11" ht="15" customHeight="1">
      <c r="A199" s="90">
        <v>150</v>
      </c>
      <c r="B199" s="43" t="s">
        <v>9</v>
      </c>
      <c r="C199" s="65" t="s">
        <v>102</v>
      </c>
      <c r="D199" s="54">
        <f t="shared" si="20"/>
        <v>0.28436937441308208</v>
      </c>
      <c r="E199" s="54"/>
      <c r="F199" s="54">
        <f t="shared" si="21"/>
        <v>0.21630673515337395</v>
      </c>
      <c r="G199" s="54">
        <f t="shared" si="21"/>
        <v>0.21911362233599702</v>
      </c>
      <c r="H199" s="54">
        <f t="shared" si="21"/>
        <v>0.22021834917986499</v>
      </c>
      <c r="I199" s="54">
        <f t="shared" si="21"/>
        <v>0.271471834911236</v>
      </c>
      <c r="J199" s="54">
        <f t="shared" si="21"/>
        <v>0.27070088173848467</v>
      </c>
      <c r="K199" s="39"/>
    </row>
    <row r="200" spans="1:11" ht="15" customHeight="1">
      <c r="A200" s="90">
        <v>151</v>
      </c>
      <c r="B200" s="43" t="s">
        <v>103</v>
      </c>
      <c r="C200" s="65" t="s">
        <v>104</v>
      </c>
      <c r="D200" s="54">
        <f t="shared" si="20"/>
        <v>0.12529506679709584</v>
      </c>
      <c r="E200" s="54"/>
      <c r="F200" s="54">
        <f t="shared" si="21"/>
        <v>0.11018109004286086</v>
      </c>
      <c r="G200" s="54">
        <f t="shared" si="21"/>
        <v>9.8776822729933947E-2</v>
      </c>
      <c r="H200" s="54">
        <f t="shared" si="21"/>
        <v>0.10214188552017027</v>
      </c>
      <c r="I200" s="54">
        <f t="shared" si="21"/>
        <v>0.11300546996075686</v>
      </c>
      <c r="J200" s="54">
        <f t="shared" si="21"/>
        <v>0.10686514263386039</v>
      </c>
      <c r="K200" s="39"/>
    </row>
    <row r="201" spans="1:11" ht="15" customHeight="1">
      <c r="A201" s="90">
        <v>152</v>
      </c>
      <c r="B201" s="43" t="s">
        <v>105</v>
      </c>
      <c r="C201" s="65" t="s">
        <v>106</v>
      </c>
      <c r="D201" s="54">
        <f t="shared" si="20"/>
        <v>3.6705926846372867E-2</v>
      </c>
      <c r="E201" s="54"/>
      <c r="F201" s="54">
        <f t="shared" si="21"/>
        <v>2.4670792161326845E-2</v>
      </c>
      <c r="G201" s="54">
        <f t="shared" si="21"/>
        <v>2.4804041083978497E-2</v>
      </c>
      <c r="H201" s="54">
        <f t="shared" si="21"/>
        <v>2.2514207670598117E-2</v>
      </c>
      <c r="I201" s="54">
        <f t="shared" si="21"/>
        <v>2.3309335744442088E-2</v>
      </c>
      <c r="J201" s="54">
        <f t="shared" si="21"/>
        <v>2.3597891984958881E-2</v>
      </c>
      <c r="K201" s="39"/>
    </row>
    <row r="202" spans="1:11" ht="15" customHeight="1">
      <c r="A202" s="90">
        <v>153</v>
      </c>
      <c r="B202" s="43" t="s">
        <v>107</v>
      </c>
      <c r="C202" s="65" t="s">
        <v>108</v>
      </c>
      <c r="D202" s="54">
        <f t="shared" si="20"/>
        <v>0.78963865408369271</v>
      </c>
      <c r="E202" s="54"/>
      <c r="F202" s="54">
        <f t="shared" si="21"/>
        <v>0.69558811612592208</v>
      </c>
      <c r="G202" s="54">
        <f t="shared" si="21"/>
        <v>0.67490400622992774</v>
      </c>
      <c r="H202" s="54">
        <f t="shared" si="21"/>
        <v>0.70119620229217672</v>
      </c>
      <c r="I202" s="54">
        <f t="shared" si="21"/>
        <v>0.69990304741334475</v>
      </c>
      <c r="J202" s="54">
        <f t="shared" si="21"/>
        <v>0.66932028624046136</v>
      </c>
      <c r="K202" s="39"/>
    </row>
    <row r="203" spans="1:11" ht="15" customHeight="1">
      <c r="A203" s="90">
        <v>154</v>
      </c>
      <c r="B203" s="43" t="s">
        <v>109</v>
      </c>
      <c r="C203" s="65" t="s">
        <v>110</v>
      </c>
      <c r="D203" s="54">
        <f t="shared" si="20"/>
        <v>0.34658185236643752</v>
      </c>
      <c r="E203" s="54"/>
      <c r="F203" s="54">
        <f t="shared" si="21"/>
        <v>0.29760304186373898</v>
      </c>
      <c r="G203" s="54">
        <f t="shared" si="21"/>
        <v>0.28360467173353981</v>
      </c>
      <c r="H203" s="54">
        <f t="shared" si="21"/>
        <v>0.28042955972973033</v>
      </c>
      <c r="I203" s="54">
        <f t="shared" si="21"/>
        <v>0.33415680560859812</v>
      </c>
      <c r="J203" s="54">
        <f t="shared" si="21"/>
        <v>0.35852204841044022</v>
      </c>
      <c r="K203" s="39"/>
    </row>
    <row r="204" spans="1:11" ht="15" customHeight="1">
      <c r="A204" s="90">
        <v>155</v>
      </c>
      <c r="B204" s="43" t="s">
        <v>111</v>
      </c>
      <c r="C204" s="65" t="s">
        <v>112</v>
      </c>
      <c r="D204" s="54">
        <f t="shared" si="20"/>
        <v>0.10120518785012504</v>
      </c>
      <c r="E204" s="54"/>
      <c r="F204" s="54">
        <f t="shared" si="21"/>
        <v>0.16211610423652723</v>
      </c>
      <c r="G204" s="54">
        <f t="shared" si="21"/>
        <v>0.15508570038795394</v>
      </c>
      <c r="H204" s="54">
        <f t="shared" si="21"/>
        <v>0.15238192418315025</v>
      </c>
      <c r="I204" s="54">
        <f t="shared" si="21"/>
        <v>0.15314663650037083</v>
      </c>
      <c r="J204" s="54">
        <f t="shared" si="21"/>
        <v>0.15521762971123704</v>
      </c>
      <c r="K204" s="39"/>
    </row>
    <row r="205" spans="1:11" ht="15" customHeight="1">
      <c r="A205" s="90">
        <v>156</v>
      </c>
      <c r="B205" s="43" t="s">
        <v>113</v>
      </c>
      <c r="C205" s="65" t="s">
        <v>114</v>
      </c>
      <c r="D205" s="54">
        <f t="shared" si="20"/>
        <v>2.8837047640251447E-2</v>
      </c>
      <c r="E205" s="54"/>
      <c r="F205" s="54">
        <f t="shared" si="21"/>
        <v>1.6492120544083076E-2</v>
      </c>
      <c r="G205" s="54">
        <f t="shared" si="21"/>
        <v>1.4998546893170843E-2</v>
      </c>
      <c r="H205" s="54">
        <f t="shared" si="21"/>
        <v>1.5059441712946207E-2</v>
      </c>
      <c r="I205" s="54">
        <f t="shared" si="21"/>
        <v>1.7868652423608224E-2</v>
      </c>
      <c r="J205" s="54">
        <f t="shared" si="21"/>
        <v>1.8744812576488419E-2</v>
      </c>
      <c r="K205" s="39"/>
    </row>
    <row r="206" spans="1:11" ht="15" customHeight="1">
      <c r="A206" s="90">
        <v>157</v>
      </c>
      <c r="B206" s="43" t="s">
        <v>115</v>
      </c>
      <c r="C206" s="65" t="s">
        <v>116</v>
      </c>
      <c r="D206" s="54">
        <f t="shared" si="20"/>
        <v>3.5939619666557985E-3</v>
      </c>
      <c r="E206" s="54"/>
      <c r="F206" s="54">
        <f t="shared" ref="F206:J208" si="22">F58/F$60*100</f>
        <v>9.3685175316407261E-4</v>
      </c>
      <c r="G206" s="54">
        <f t="shared" si="22"/>
        <v>8.2321422586213667E-4</v>
      </c>
      <c r="H206" s="54">
        <f t="shared" si="22"/>
        <v>8.1546629093682676E-4</v>
      </c>
      <c r="I206" s="54">
        <f t="shared" si="22"/>
        <v>9.5187690311429585E-4</v>
      </c>
      <c r="J206" s="54">
        <f t="shared" si="22"/>
        <v>1.031041852028995E-3</v>
      </c>
      <c r="K206" s="39"/>
    </row>
    <row r="207" spans="1:11" ht="15" customHeight="1">
      <c r="A207" s="90">
        <v>158</v>
      </c>
      <c r="B207" s="43" t="s">
        <v>117</v>
      </c>
      <c r="C207" s="65" t="s">
        <v>118</v>
      </c>
      <c r="D207" s="54">
        <f t="shared" si="20"/>
        <v>0.12767998286584589</v>
      </c>
      <c r="E207" s="54"/>
      <c r="F207" s="54">
        <f t="shared" si="22"/>
        <v>9.5457341944916632E-2</v>
      </c>
      <c r="G207" s="54">
        <f t="shared" si="22"/>
        <v>8.6053557546028517E-2</v>
      </c>
      <c r="H207" s="54">
        <f t="shared" si="22"/>
        <v>7.6732300959234695E-2</v>
      </c>
      <c r="I207" s="54">
        <f t="shared" si="22"/>
        <v>7.5122326167261139E-2</v>
      </c>
      <c r="J207" s="54">
        <f t="shared" si="22"/>
        <v>6.9244134864805962E-2</v>
      </c>
      <c r="K207" s="39"/>
    </row>
    <row r="208" spans="1:11" ht="15" customHeight="1">
      <c r="A208" s="90">
        <v>159</v>
      </c>
      <c r="B208" s="45"/>
      <c r="C208" s="66" t="s">
        <v>119</v>
      </c>
      <c r="D208" s="73">
        <f t="shared" si="20"/>
        <v>100</v>
      </c>
      <c r="E208" s="73"/>
      <c r="F208" s="73">
        <f t="shared" si="22"/>
        <v>100</v>
      </c>
      <c r="G208" s="73">
        <f t="shared" si="22"/>
        <v>100</v>
      </c>
      <c r="H208" s="73">
        <f t="shared" si="22"/>
        <v>100</v>
      </c>
      <c r="I208" s="73">
        <f t="shared" si="22"/>
        <v>100</v>
      </c>
      <c r="J208" s="73">
        <f t="shared" si="22"/>
        <v>100</v>
      </c>
      <c r="K208" s="39"/>
    </row>
    <row r="209" spans="1:11" ht="7.5" hidden="1" customHeight="1" outlineLevel="1">
      <c r="A209" s="90"/>
      <c r="C209" s="42"/>
      <c r="K209" s="39"/>
    </row>
    <row r="210" spans="1:11" ht="15" hidden="1" customHeight="1" outlineLevel="1">
      <c r="A210" s="90"/>
      <c r="B210" s="43" t="s">
        <v>122</v>
      </c>
      <c r="C210" s="65" t="s">
        <v>123</v>
      </c>
      <c r="D210" s="54">
        <f t="shared" ref="D210:D227" si="23">D62/D$60*100</f>
        <v>1.0903666938317451</v>
      </c>
      <c r="E210" s="54"/>
      <c r="F210" s="54">
        <f t="shared" ref="F210:J219" si="24">F62/F$60*100</f>
        <v>1.3404121153104605</v>
      </c>
      <c r="G210" s="54">
        <f t="shared" si="24"/>
        <v>1.3910165461831405</v>
      </c>
      <c r="H210" s="54">
        <f t="shared" si="24"/>
        <v>1.5795401322731297</v>
      </c>
      <c r="I210" s="54">
        <f t="shared" si="24"/>
        <v>1.5353032023762601</v>
      </c>
      <c r="J210" s="54">
        <f t="shared" si="24"/>
        <v>1.5528765700176959</v>
      </c>
      <c r="K210" s="39"/>
    </row>
    <row r="211" spans="1:11" ht="15" hidden="1" customHeight="1" outlineLevel="1">
      <c r="A211" s="90"/>
      <c r="B211" s="43" t="s">
        <v>124</v>
      </c>
      <c r="C211" s="65" t="s">
        <v>125</v>
      </c>
      <c r="D211" s="54">
        <f t="shared" si="23"/>
        <v>2.8828956120727831</v>
      </c>
      <c r="E211" s="54"/>
      <c r="F211" s="54">
        <f t="shared" si="24"/>
        <v>3.9865049910983661</v>
      </c>
      <c r="G211" s="54">
        <f t="shared" si="24"/>
        <v>4.1257734414189198</v>
      </c>
      <c r="H211" s="54">
        <f t="shared" si="24"/>
        <v>3.921975811648057</v>
      </c>
      <c r="I211" s="54">
        <f t="shared" si="24"/>
        <v>3.9127388163075101</v>
      </c>
      <c r="J211" s="54">
        <f t="shared" si="24"/>
        <v>3.9974180574283813</v>
      </c>
      <c r="K211" s="39"/>
    </row>
    <row r="212" spans="1:11" ht="15" hidden="1" customHeight="1" outlineLevel="1">
      <c r="A212" s="90"/>
      <c r="B212" s="43" t="s">
        <v>126</v>
      </c>
      <c r="C212" s="65" t="s">
        <v>127</v>
      </c>
      <c r="D212" s="54">
        <f t="shared" si="23"/>
        <v>34.569705428713213</v>
      </c>
      <c r="E212" s="54"/>
      <c r="F212" s="54">
        <f t="shared" si="24"/>
        <v>36.104747272832647</v>
      </c>
      <c r="G212" s="54">
        <f t="shared" si="24"/>
        <v>35.426984987503971</v>
      </c>
      <c r="H212" s="54">
        <f t="shared" si="24"/>
        <v>34.556770359219747</v>
      </c>
      <c r="I212" s="54">
        <f t="shared" si="24"/>
        <v>33.979890150644714</v>
      </c>
      <c r="J212" s="54">
        <f t="shared" si="24"/>
        <v>33.739968414833299</v>
      </c>
      <c r="K212" s="39"/>
    </row>
    <row r="213" spans="1:11" ht="15" hidden="1" customHeight="1" outlineLevel="1">
      <c r="A213" s="90"/>
      <c r="B213" s="43" t="s">
        <v>128</v>
      </c>
      <c r="C213" s="65" t="s">
        <v>129</v>
      </c>
      <c r="D213" s="54">
        <f t="shared" si="23"/>
        <v>45.555710079742219</v>
      </c>
      <c r="E213" s="54"/>
      <c r="F213" s="54">
        <f t="shared" si="24"/>
        <v>43.729163875216429</v>
      </c>
      <c r="G213" s="54">
        <f t="shared" si="24"/>
        <v>44.934106059186107</v>
      </c>
      <c r="H213" s="54">
        <f t="shared" si="24"/>
        <v>45.83900055049147</v>
      </c>
      <c r="I213" s="54">
        <f t="shared" si="24"/>
        <v>45.891097911716933</v>
      </c>
      <c r="J213" s="54">
        <f t="shared" si="24"/>
        <v>45.844963654363845</v>
      </c>
      <c r="K213" s="39"/>
    </row>
    <row r="214" spans="1:11" ht="15" hidden="1" customHeight="1" outlineLevel="1">
      <c r="A214" s="90"/>
      <c r="B214" s="43" t="s">
        <v>130</v>
      </c>
      <c r="C214" s="65" t="s">
        <v>131</v>
      </c>
      <c r="D214" s="54">
        <f t="shared" si="23"/>
        <v>1.1644067464423677</v>
      </c>
      <c r="E214" s="54"/>
      <c r="F214" s="54">
        <f t="shared" si="24"/>
        <v>1.0868651932284197</v>
      </c>
      <c r="G214" s="54">
        <f t="shared" si="24"/>
        <v>1.1368980319497741</v>
      </c>
      <c r="H214" s="54">
        <f t="shared" si="24"/>
        <v>1.094256511168159</v>
      </c>
      <c r="I214" s="54">
        <f t="shared" si="24"/>
        <v>1.026465613449709</v>
      </c>
      <c r="J214" s="54">
        <f t="shared" si="24"/>
        <v>1.0045943844778076</v>
      </c>
      <c r="K214" s="39"/>
    </row>
    <row r="215" spans="1:11" ht="15" hidden="1" customHeight="1" outlineLevel="1">
      <c r="A215" s="90"/>
      <c r="B215" s="43" t="s">
        <v>132</v>
      </c>
      <c r="C215" s="65" t="s">
        <v>133</v>
      </c>
      <c r="D215" s="54">
        <f t="shared" si="23"/>
        <v>0.11923967621303966</v>
      </c>
      <c r="E215" s="54"/>
      <c r="F215" s="54">
        <f t="shared" si="24"/>
        <v>0.15570885263497944</v>
      </c>
      <c r="G215" s="54">
        <f t="shared" si="24"/>
        <v>0.15438331454575424</v>
      </c>
      <c r="H215" s="54">
        <f t="shared" si="24"/>
        <v>0.14942163667644942</v>
      </c>
      <c r="I215" s="54">
        <f t="shared" si="24"/>
        <v>0.16064829061680602</v>
      </c>
      <c r="J215" s="54">
        <f t="shared" si="24"/>
        <v>0.17690310638882151</v>
      </c>
      <c r="K215" s="39"/>
    </row>
    <row r="216" spans="1:11" ht="15" hidden="1" customHeight="1" outlineLevel="1">
      <c r="A216" s="90"/>
      <c r="B216" s="43" t="s">
        <v>134</v>
      </c>
      <c r="C216" s="65" t="s">
        <v>135</v>
      </c>
      <c r="D216" s="54">
        <f t="shared" si="23"/>
        <v>1.0571971324998857</v>
      </c>
      <c r="E216" s="54"/>
      <c r="F216" s="54">
        <f t="shared" si="24"/>
        <v>0.99824263627356291</v>
      </c>
      <c r="G216" s="54">
        <f t="shared" si="24"/>
        <v>1.023365168763464</v>
      </c>
      <c r="H216" s="54">
        <f t="shared" si="24"/>
        <v>0.98980377988424806</v>
      </c>
      <c r="I216" s="54">
        <f t="shared" si="24"/>
        <v>1.0451415851209118</v>
      </c>
      <c r="J216" s="54">
        <f t="shared" si="24"/>
        <v>1.1038407719622219</v>
      </c>
      <c r="K216" s="39"/>
    </row>
    <row r="217" spans="1:11" ht="15" hidden="1" customHeight="1" outlineLevel="1">
      <c r="A217" s="90"/>
      <c r="B217" s="43" t="s">
        <v>136</v>
      </c>
      <c r="C217" s="65" t="s">
        <v>137</v>
      </c>
      <c r="D217" s="54">
        <f t="shared" si="23"/>
        <v>11.620910273455266</v>
      </c>
      <c r="E217" s="54"/>
      <c r="F217" s="54">
        <f t="shared" si="24"/>
        <v>10.880529439692104</v>
      </c>
      <c r="G217" s="54">
        <f t="shared" si="24"/>
        <v>10.157824978626628</v>
      </c>
      <c r="H217" s="54">
        <f t="shared" si="24"/>
        <v>10.207240588890226</v>
      </c>
      <c r="I217" s="54">
        <f t="shared" si="24"/>
        <v>10.657365497520891</v>
      </c>
      <c r="J217" s="54">
        <f t="shared" si="24"/>
        <v>10.816008430980533</v>
      </c>
      <c r="K217" s="39"/>
    </row>
    <row r="218" spans="1:11" ht="15" hidden="1" customHeight="1" outlineLevel="1">
      <c r="A218" s="90"/>
      <c r="B218" s="43" t="s">
        <v>100</v>
      </c>
      <c r="C218" s="65" t="s">
        <v>138</v>
      </c>
      <c r="D218" s="54">
        <f t="shared" si="23"/>
        <v>9.5661302199925843E-2</v>
      </c>
      <c r="E218" s="54"/>
      <c r="F218" s="54">
        <f t="shared" si="24"/>
        <v>9.8473429887131453E-2</v>
      </c>
      <c r="G218" s="54">
        <f t="shared" si="24"/>
        <v>9.1483288655866274E-2</v>
      </c>
      <c r="H218" s="54">
        <f t="shared" si="24"/>
        <v>9.0501292209722112E-2</v>
      </c>
      <c r="I218" s="54">
        <f t="shared" si="24"/>
        <v>0.10241294661350994</v>
      </c>
      <c r="J218" s="54">
        <f t="shared" si="24"/>
        <v>9.0182739534627993E-2</v>
      </c>
      <c r="K218" s="39"/>
    </row>
    <row r="219" spans="1:11" ht="15" hidden="1" customHeight="1" outlineLevel="1">
      <c r="A219" s="90"/>
      <c r="B219" s="43" t="s">
        <v>9</v>
      </c>
      <c r="C219" s="65" t="s">
        <v>139</v>
      </c>
      <c r="D219" s="54">
        <f t="shared" si="23"/>
        <v>0.28436937441308208</v>
      </c>
      <c r="E219" s="54"/>
      <c r="F219" s="54">
        <f t="shared" si="24"/>
        <v>0.21630673515337395</v>
      </c>
      <c r="G219" s="54">
        <f t="shared" si="24"/>
        <v>0.21911362233599702</v>
      </c>
      <c r="H219" s="54">
        <f t="shared" si="24"/>
        <v>0.22021834917986499</v>
      </c>
      <c r="I219" s="54">
        <f t="shared" si="24"/>
        <v>0.271471834911236</v>
      </c>
      <c r="J219" s="54">
        <f t="shared" si="24"/>
        <v>0.27070088173848467</v>
      </c>
      <c r="K219" s="39"/>
    </row>
    <row r="220" spans="1:11" ht="15" hidden="1" customHeight="1" outlineLevel="1">
      <c r="A220" s="90"/>
      <c r="B220" s="43" t="s">
        <v>103</v>
      </c>
      <c r="C220" s="65" t="s">
        <v>140</v>
      </c>
      <c r="D220" s="54">
        <f t="shared" si="23"/>
        <v>0.12529506679709584</v>
      </c>
      <c r="E220" s="54"/>
      <c r="F220" s="54">
        <f t="shared" ref="F220:J227" si="25">F72/F$60*100</f>
        <v>0.11018109004286086</v>
      </c>
      <c r="G220" s="54">
        <f t="shared" si="25"/>
        <v>9.8776822729933947E-2</v>
      </c>
      <c r="H220" s="54">
        <f t="shared" si="25"/>
        <v>0.10214188552017027</v>
      </c>
      <c r="I220" s="54">
        <f t="shared" si="25"/>
        <v>0.11300546996075686</v>
      </c>
      <c r="J220" s="54">
        <f t="shared" si="25"/>
        <v>0.10686514263386039</v>
      </c>
      <c r="K220" s="39"/>
    </row>
    <row r="221" spans="1:11" ht="15" hidden="1" customHeight="1" outlineLevel="1">
      <c r="A221" s="90"/>
      <c r="B221" s="43" t="s">
        <v>105</v>
      </c>
      <c r="C221" s="65" t="s">
        <v>141</v>
      </c>
      <c r="D221" s="54">
        <f t="shared" si="23"/>
        <v>3.6705926846372867E-2</v>
      </c>
      <c r="E221" s="54"/>
      <c r="F221" s="54">
        <f t="shared" si="25"/>
        <v>2.4670792161326845E-2</v>
      </c>
      <c r="G221" s="54">
        <f t="shared" si="25"/>
        <v>2.4804041083978497E-2</v>
      </c>
      <c r="H221" s="54">
        <f t="shared" si="25"/>
        <v>2.2514207670598117E-2</v>
      </c>
      <c r="I221" s="54">
        <f t="shared" si="25"/>
        <v>2.3309335744442088E-2</v>
      </c>
      <c r="J221" s="54">
        <f t="shared" si="25"/>
        <v>2.3597891984958881E-2</v>
      </c>
      <c r="K221" s="39"/>
    </row>
    <row r="222" spans="1:11" ht="15" hidden="1" customHeight="1" outlineLevel="1">
      <c r="A222" s="90"/>
      <c r="B222" s="43" t="s">
        <v>107</v>
      </c>
      <c r="C222" s="65" t="s">
        <v>142</v>
      </c>
      <c r="D222" s="54">
        <f t="shared" si="23"/>
        <v>0.78963865408369271</v>
      </c>
      <c r="E222" s="54"/>
      <c r="F222" s="54">
        <f t="shared" si="25"/>
        <v>0.69558811612592208</v>
      </c>
      <c r="G222" s="54">
        <f t="shared" si="25"/>
        <v>0.67490400622992774</v>
      </c>
      <c r="H222" s="54">
        <f t="shared" si="25"/>
        <v>0.70119620229217672</v>
      </c>
      <c r="I222" s="54">
        <f t="shared" si="25"/>
        <v>0.69990304741334475</v>
      </c>
      <c r="J222" s="54">
        <f t="shared" si="25"/>
        <v>0.66932028624046136</v>
      </c>
      <c r="K222" s="39"/>
    </row>
    <row r="223" spans="1:11" ht="15" hidden="1" customHeight="1" outlineLevel="1">
      <c r="A223" s="90"/>
      <c r="B223" s="43" t="s">
        <v>143</v>
      </c>
      <c r="C223" s="65" t="s">
        <v>144</v>
      </c>
      <c r="D223" s="54">
        <f t="shared" si="23"/>
        <v>0.34658185236643752</v>
      </c>
      <c r="E223" s="54"/>
      <c r="F223" s="54">
        <f t="shared" si="25"/>
        <v>0.29760304186373898</v>
      </c>
      <c r="G223" s="54">
        <f t="shared" si="25"/>
        <v>0.28360467173353981</v>
      </c>
      <c r="H223" s="54">
        <f t="shared" si="25"/>
        <v>0.28042955972973033</v>
      </c>
      <c r="I223" s="54">
        <f t="shared" si="25"/>
        <v>0.33415680560859812</v>
      </c>
      <c r="J223" s="54">
        <f t="shared" si="25"/>
        <v>0.35852204841044022</v>
      </c>
      <c r="K223" s="39"/>
    </row>
    <row r="224" spans="1:11" ht="15" hidden="1" customHeight="1" outlineLevel="1">
      <c r="A224" s="90"/>
      <c r="B224" s="43" t="s">
        <v>111</v>
      </c>
      <c r="C224" s="65" t="s">
        <v>145</v>
      </c>
      <c r="D224" s="54">
        <f t="shared" si="23"/>
        <v>0.10120518785012504</v>
      </c>
      <c r="E224" s="54"/>
      <c r="F224" s="54">
        <f t="shared" si="25"/>
        <v>0.16211610423652723</v>
      </c>
      <c r="G224" s="54">
        <f t="shared" si="25"/>
        <v>0.15508570038795394</v>
      </c>
      <c r="H224" s="54">
        <f t="shared" si="25"/>
        <v>0.15238192418315025</v>
      </c>
      <c r="I224" s="54">
        <f t="shared" si="25"/>
        <v>0.15314663650037083</v>
      </c>
      <c r="J224" s="54">
        <f t="shared" si="25"/>
        <v>0.15521762971123704</v>
      </c>
      <c r="K224" s="39"/>
    </row>
    <row r="225" spans="1:11" ht="15" hidden="1" customHeight="1" outlineLevel="1">
      <c r="A225" s="90"/>
      <c r="B225" s="43" t="s">
        <v>113</v>
      </c>
      <c r="C225" s="65" t="s">
        <v>146</v>
      </c>
      <c r="D225" s="54">
        <f t="shared" si="23"/>
        <v>2.8837047640251447E-2</v>
      </c>
      <c r="E225" s="54"/>
      <c r="F225" s="54">
        <f t="shared" si="25"/>
        <v>1.6492120544083076E-2</v>
      </c>
      <c r="G225" s="54">
        <f t="shared" si="25"/>
        <v>1.4998546893170843E-2</v>
      </c>
      <c r="H225" s="54">
        <f t="shared" si="25"/>
        <v>1.5059441712946207E-2</v>
      </c>
      <c r="I225" s="54">
        <f t="shared" si="25"/>
        <v>1.7868652423608224E-2</v>
      </c>
      <c r="J225" s="54">
        <f t="shared" si="25"/>
        <v>1.8744812576488419E-2</v>
      </c>
      <c r="K225" s="39"/>
    </row>
    <row r="226" spans="1:11" ht="15" hidden="1" customHeight="1" outlineLevel="1">
      <c r="A226" s="90"/>
      <c r="B226" s="43" t="s">
        <v>115</v>
      </c>
      <c r="C226" s="65" t="s">
        <v>147</v>
      </c>
      <c r="D226" s="54">
        <f t="shared" si="23"/>
        <v>3.5939619666557985E-3</v>
      </c>
      <c r="E226" s="54"/>
      <c r="F226" s="54">
        <f t="shared" si="25"/>
        <v>9.3685175316407261E-4</v>
      </c>
      <c r="G226" s="54">
        <f t="shared" si="25"/>
        <v>8.2321422586213667E-4</v>
      </c>
      <c r="H226" s="54">
        <f t="shared" si="25"/>
        <v>8.1546629093682676E-4</v>
      </c>
      <c r="I226" s="54">
        <f t="shared" si="25"/>
        <v>9.5187690311429585E-4</v>
      </c>
      <c r="J226" s="54">
        <f t="shared" si="25"/>
        <v>1.031041852028995E-3</v>
      </c>
      <c r="K226" s="39"/>
    </row>
    <row r="227" spans="1:11" ht="15" hidden="1" customHeight="1" outlineLevel="1">
      <c r="A227" s="90"/>
      <c r="B227" s="43" t="s">
        <v>117</v>
      </c>
      <c r="C227" s="65" t="s">
        <v>118</v>
      </c>
      <c r="D227" s="54">
        <f t="shared" si="23"/>
        <v>0.12767998286584589</v>
      </c>
      <c r="E227" s="54"/>
      <c r="F227" s="54">
        <f t="shared" si="25"/>
        <v>9.5457341944916632E-2</v>
      </c>
      <c r="G227" s="54">
        <f t="shared" si="25"/>
        <v>8.6053557546028517E-2</v>
      </c>
      <c r="H227" s="54">
        <f t="shared" si="25"/>
        <v>7.6732300959234695E-2</v>
      </c>
      <c r="I227" s="54">
        <f t="shared" si="25"/>
        <v>7.5122326167261139E-2</v>
      </c>
      <c r="J227" s="54">
        <f t="shared" si="25"/>
        <v>6.9244134864805962E-2</v>
      </c>
      <c r="K227" s="39"/>
    </row>
    <row r="228" spans="1:11" ht="15" hidden="1" customHeight="1" outlineLevel="1">
      <c r="A228" s="90"/>
      <c r="B228" s="45"/>
      <c r="C228" s="66" t="s">
        <v>119</v>
      </c>
      <c r="D228" s="73">
        <f>SUM(D210:D227)</f>
        <v>100</v>
      </c>
      <c r="E228" s="73"/>
      <c r="F228" s="73">
        <f t="shared" ref="F228:J228" si="26">SUM(F210:F227)</f>
        <v>100</v>
      </c>
      <c r="G228" s="73">
        <f t="shared" si="26"/>
        <v>100</v>
      </c>
      <c r="H228" s="73">
        <f t="shared" si="26"/>
        <v>100.00000000000001</v>
      </c>
      <c r="I228" s="73">
        <f t="shared" si="26"/>
        <v>99.999999999999972</v>
      </c>
      <c r="J228" s="73">
        <f t="shared" si="26"/>
        <v>100.00000000000001</v>
      </c>
      <c r="K228" s="39"/>
    </row>
    <row r="229" spans="1:11" collapsed="1">
      <c r="K229" s="39"/>
    </row>
    <row r="230" spans="1:11">
      <c r="K230" s="39"/>
    </row>
    <row r="232" spans="1:11">
      <c r="A232" s="133"/>
      <c r="K232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6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293</v>
      </c>
      <c r="B3" s="60" t="s">
        <v>302</v>
      </c>
      <c r="C3" s="60"/>
      <c r="K3" s="31"/>
    </row>
    <row r="4" spans="1:11" s="34" customFormat="1" ht="18" customHeight="1">
      <c r="A4" s="74" t="s">
        <v>296</v>
      </c>
      <c r="B4" s="75" t="s">
        <v>297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3823.8198125099216</v>
      </c>
      <c r="E8" s="67"/>
      <c r="F8" s="67">
        <v>4528.2480853738052</v>
      </c>
      <c r="G8" s="67">
        <v>4836.2635803486983</v>
      </c>
      <c r="H8" s="67">
        <v>5829.7210459537555</v>
      </c>
      <c r="I8" s="67">
        <v>5591.8512710983259</v>
      </c>
      <c r="J8" s="67">
        <v>5532.9918043524885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213.90148403428884</v>
      </c>
      <c r="E9" s="67"/>
      <c r="F9" s="67">
        <v>156.19962840412089</v>
      </c>
      <c r="G9" s="67">
        <v>138.37151594184661</v>
      </c>
      <c r="H9" s="67">
        <v>143.67309554008114</v>
      </c>
      <c r="I9" s="67">
        <v>138.56749323544304</v>
      </c>
      <c r="J9" s="67">
        <v>131.54690619626206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26.80394228020505</v>
      </c>
      <c r="E10" s="67"/>
      <c r="F10" s="67">
        <v>26.978777642143161</v>
      </c>
      <c r="G10" s="67">
        <v>29.423592877249735</v>
      </c>
      <c r="H10" s="67">
        <v>32.324746003810738</v>
      </c>
      <c r="I10" s="67">
        <v>33.173033339085528</v>
      </c>
      <c r="J10" s="67">
        <v>30.008508292684674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960.11394209059301</v>
      </c>
      <c r="E11" s="67"/>
      <c r="F11" s="67">
        <v>1366.254732964243</v>
      </c>
      <c r="G11" s="67">
        <v>1802.1967510674208</v>
      </c>
      <c r="H11" s="67">
        <v>427.39441153713381</v>
      </c>
      <c r="I11" s="67">
        <v>407.22470059870005</v>
      </c>
      <c r="J11" s="67">
        <v>448.42747444792826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675.80263715242654</v>
      </c>
      <c r="E12" s="67"/>
      <c r="F12" s="67">
        <v>598.98696671537846</v>
      </c>
      <c r="G12" s="67">
        <v>652.7412129034185</v>
      </c>
      <c r="H12" s="67">
        <v>771.15134963652088</v>
      </c>
      <c r="I12" s="67">
        <v>642.93932382518562</v>
      </c>
      <c r="J12" s="67">
        <v>888.39568131211695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619.5990356707141</v>
      </c>
      <c r="E13" s="67"/>
      <c r="F13" s="67">
        <v>520.19587280499661</v>
      </c>
      <c r="G13" s="67">
        <v>466.21088550224363</v>
      </c>
      <c r="H13" s="67">
        <v>410.94269754192311</v>
      </c>
      <c r="I13" s="67">
        <v>483.56984912074449</v>
      </c>
      <c r="J13" s="67">
        <v>436.93981907645707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2640.5011137314577</v>
      </c>
      <c r="E14" s="67"/>
      <c r="F14" s="67">
        <v>3038.8283216796176</v>
      </c>
      <c r="G14" s="67">
        <v>2884.6021039768957</v>
      </c>
      <c r="H14" s="67">
        <v>3046.6494351732417</v>
      </c>
      <c r="I14" s="67">
        <v>2993.88027123038</v>
      </c>
      <c r="J14" s="67">
        <v>3029.9722119516982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710.10520383425478</v>
      </c>
      <c r="E15" s="67"/>
      <c r="F15" s="67">
        <v>515.17197018620368</v>
      </c>
      <c r="G15" s="67">
        <v>474.67023750881458</v>
      </c>
      <c r="H15" s="67">
        <v>473.08143679336888</v>
      </c>
      <c r="I15" s="67">
        <v>509.52282885241959</v>
      </c>
      <c r="J15" s="67">
        <v>519.37339697561549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2135.1254950275925</v>
      </c>
      <c r="E16" s="67"/>
      <c r="F16" s="67">
        <v>2837.6278498742813</v>
      </c>
      <c r="G16" s="67">
        <v>3036.2306115656288</v>
      </c>
      <c r="H16" s="67">
        <v>1992.3003147461584</v>
      </c>
      <c r="I16" s="67">
        <v>1879.4106529064766</v>
      </c>
      <c r="J16" s="67">
        <v>1872.5748547192673</v>
      </c>
    </row>
    <row r="17" spans="1:11" ht="15" customHeight="1">
      <c r="A17" s="90">
        <v>10</v>
      </c>
      <c r="B17" s="43" t="s">
        <v>34</v>
      </c>
      <c r="C17" s="65" t="s">
        <v>35</v>
      </c>
      <c r="D17" s="67">
        <v>6982.5787585336311</v>
      </c>
      <c r="E17" s="67"/>
      <c r="F17" s="67">
        <v>7830.3465565506622</v>
      </c>
      <c r="G17" s="67">
        <v>7146.9396428525288</v>
      </c>
      <c r="H17" s="67">
        <v>6744.1913029171028</v>
      </c>
      <c r="I17" s="67">
        <v>7062.4521223880429</v>
      </c>
      <c r="J17" s="67">
        <v>7176.8380219687369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67">
        <v>337.70660891980395</v>
      </c>
      <c r="E18" s="67"/>
      <c r="F18" s="67">
        <v>282.17086512509729</v>
      </c>
      <c r="G18" s="67">
        <v>265.99412714714617</v>
      </c>
      <c r="H18" s="67">
        <v>285.35952213275704</v>
      </c>
      <c r="I18" s="67">
        <v>319.40626501434173</v>
      </c>
      <c r="J18" s="67">
        <v>317.68787934786201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67">
        <v>12374.131929237152</v>
      </c>
      <c r="E19" s="67"/>
      <c r="F19" s="67">
        <v>10448.560170789835</v>
      </c>
      <c r="G19" s="67">
        <v>10738.979517623833</v>
      </c>
      <c r="H19" s="67">
        <v>11593.393826679574</v>
      </c>
      <c r="I19" s="67">
        <v>11455.925626052856</v>
      </c>
      <c r="J19" s="67">
        <v>10779.616659757989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67">
        <v>28174.805602536962</v>
      </c>
      <c r="E20" s="67"/>
      <c r="F20" s="67">
        <v>27882.754231850377</v>
      </c>
      <c r="G20" s="67">
        <v>28054.766487680248</v>
      </c>
      <c r="H20" s="67">
        <v>26372.136573474778</v>
      </c>
      <c r="I20" s="67">
        <v>25655.944873885914</v>
      </c>
      <c r="J20" s="67">
        <v>24592.693223276721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67">
        <v>752.906351002272</v>
      </c>
      <c r="E21" s="67"/>
      <c r="F21" s="67">
        <v>683.15084309707277</v>
      </c>
      <c r="G21" s="67">
        <v>920.43512843628719</v>
      </c>
      <c r="H21" s="67">
        <v>1179.6548120261268</v>
      </c>
      <c r="I21" s="67">
        <v>1118.7883882148251</v>
      </c>
      <c r="J21" s="67">
        <v>1033.4622363838801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67">
        <v>1549.8966486441402</v>
      </c>
      <c r="E22" s="67"/>
      <c r="F22" s="67">
        <v>1656.9620690565173</v>
      </c>
      <c r="G22" s="67">
        <v>1342.6791402820797</v>
      </c>
      <c r="H22" s="67">
        <v>1365.2152813114803</v>
      </c>
      <c r="I22" s="67">
        <v>1413.784095649952</v>
      </c>
      <c r="J22" s="67">
        <v>1472.7601827567833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67">
        <v>3519.1503956136039</v>
      </c>
      <c r="E23" s="67"/>
      <c r="F23" s="67">
        <v>3332.2580812390393</v>
      </c>
      <c r="G23" s="67">
        <v>3406.7543906995679</v>
      </c>
      <c r="H23" s="67">
        <v>3108.8522526950965</v>
      </c>
      <c r="I23" s="67">
        <v>3162.6637279931456</v>
      </c>
      <c r="J23" s="67">
        <v>3363.3191731101069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67">
        <v>11085.085439079889</v>
      </c>
      <c r="E24" s="67"/>
      <c r="F24" s="67">
        <v>9707.6073516210763</v>
      </c>
      <c r="G24" s="67">
        <v>9906.1989275306951</v>
      </c>
      <c r="H24" s="67">
        <v>10088.270020031634</v>
      </c>
      <c r="I24" s="67">
        <v>9698.5003613269073</v>
      </c>
      <c r="J24" s="67">
        <v>9897.7242576262324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67">
        <v>32613.717302903395</v>
      </c>
      <c r="E25" s="67"/>
      <c r="F25" s="67">
        <v>31336.443003226625</v>
      </c>
      <c r="G25" s="67">
        <v>28899.686347158429</v>
      </c>
      <c r="H25" s="67">
        <v>30611.879639626313</v>
      </c>
      <c r="I25" s="67">
        <v>29557.112840245336</v>
      </c>
      <c r="J25" s="67">
        <v>29835.539759366606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67">
        <v>2161.0668444135144</v>
      </c>
      <c r="E26" s="67"/>
      <c r="F26" s="67">
        <v>1826.1814412286849</v>
      </c>
      <c r="G26" s="67">
        <v>1711.4428660280448</v>
      </c>
      <c r="H26" s="67">
        <v>1635.5190603365031</v>
      </c>
      <c r="I26" s="67">
        <v>1618.285083935792</v>
      </c>
      <c r="J26" s="67">
        <v>1903.4486342630407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67">
        <v>1458.3832946841057</v>
      </c>
      <c r="E27" s="67"/>
      <c r="F27" s="67">
        <v>1431.3577217548436</v>
      </c>
      <c r="G27" s="67">
        <v>1518.4575618963165</v>
      </c>
      <c r="H27" s="67">
        <v>1518.7744082292606</v>
      </c>
      <c r="I27" s="67">
        <v>1170.3147593166514</v>
      </c>
      <c r="J27" s="67">
        <v>954.70478679935434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67">
        <v>2479.0839559831056</v>
      </c>
      <c r="E28" s="67"/>
      <c r="F28" s="67">
        <v>2174.5964194188387</v>
      </c>
      <c r="G28" s="67">
        <v>2127.3099445789021</v>
      </c>
      <c r="H28" s="67">
        <v>2074.5902907714017</v>
      </c>
      <c r="I28" s="67">
        <v>2101.4914982149371</v>
      </c>
      <c r="J28" s="67">
        <v>1998.0051610339137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67">
        <v>653.04033563508756</v>
      </c>
      <c r="E29" s="67"/>
      <c r="F29" s="67">
        <v>573.26703102608735</v>
      </c>
      <c r="G29" s="67">
        <v>640.9267360178028</v>
      </c>
      <c r="H29" s="67">
        <v>726.29657136140486</v>
      </c>
      <c r="I29" s="67">
        <v>754.94630741950471</v>
      </c>
      <c r="J29" s="67">
        <v>690.83977048310555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67">
        <v>604.72186153258406</v>
      </c>
      <c r="E30" s="67"/>
      <c r="F30" s="67">
        <v>555.9899078025486</v>
      </c>
      <c r="G30" s="67">
        <v>506.62065095761767</v>
      </c>
      <c r="H30" s="67">
        <v>494.93456584919579</v>
      </c>
      <c r="I30" s="67">
        <v>499.94036086595656</v>
      </c>
      <c r="J30" s="67">
        <v>501.25999667146226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67">
        <v>2412.4963296737706</v>
      </c>
      <c r="E31" s="67"/>
      <c r="F31" s="67">
        <v>2271.9934846344022</v>
      </c>
      <c r="G31" s="67">
        <v>2089.4773819314537</v>
      </c>
      <c r="H31" s="67">
        <v>2225.243394315059</v>
      </c>
      <c r="I31" s="67">
        <v>2169.360789004294</v>
      </c>
      <c r="J31" s="67">
        <v>1955.5515181800051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67">
        <v>2812.0552570945356</v>
      </c>
      <c r="E32" s="67"/>
      <c r="F32" s="67">
        <v>2599.8161906465807</v>
      </c>
      <c r="G32" s="67">
        <v>2647.4548758542869</v>
      </c>
      <c r="H32" s="67">
        <v>2791.4994031446163</v>
      </c>
      <c r="I32" s="67">
        <v>2846.0390151908587</v>
      </c>
      <c r="J32" s="67">
        <v>2665.0613949493431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67">
        <v>418.12383220739997</v>
      </c>
      <c r="E33" s="67"/>
      <c r="F33" s="67">
        <v>642.76783200341697</v>
      </c>
      <c r="G33" s="67">
        <v>523.58822775609758</v>
      </c>
      <c r="H33" s="67">
        <v>540.01940496977102</v>
      </c>
      <c r="I33" s="67">
        <v>581.20393030490368</v>
      </c>
      <c r="J33" s="67">
        <v>501.28596966266781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67">
        <v>876.72725802234402</v>
      </c>
      <c r="E34" s="67"/>
      <c r="F34" s="67">
        <v>633.67955454897231</v>
      </c>
      <c r="G34" s="67">
        <v>617.79446971421748</v>
      </c>
      <c r="H34" s="67">
        <v>675.57157904140615</v>
      </c>
      <c r="I34" s="67">
        <v>693.4022302031542</v>
      </c>
      <c r="J34" s="67">
        <v>668.42045684676077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135.17093255187064</v>
      </c>
      <c r="E35" s="67"/>
      <c r="F35" s="67">
        <v>144.04509430205755</v>
      </c>
      <c r="G35" s="67">
        <v>145.14865033803375</v>
      </c>
      <c r="H35" s="67">
        <v>158.06398682668814</v>
      </c>
      <c r="I35" s="67">
        <v>148.5916085768296</v>
      </c>
      <c r="J35" s="67">
        <v>202.45119108261454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67">
        <v>171778.86892620169</v>
      </c>
      <c r="E36" s="67"/>
      <c r="F36" s="67">
        <v>156170.50400884793</v>
      </c>
      <c r="G36" s="67">
        <v>163783.06347242114</v>
      </c>
      <c r="H36" s="67">
        <v>172098.15946691859</v>
      </c>
      <c r="I36" s="67">
        <v>171428.87943405911</v>
      </c>
      <c r="J36" s="67">
        <v>171979.59148801651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67">
        <v>1016.6043444187389</v>
      </c>
      <c r="E37" s="67"/>
      <c r="F37" s="67">
        <v>847.85138030020119</v>
      </c>
      <c r="G37" s="67">
        <v>581.80506136494444</v>
      </c>
      <c r="H37" s="67">
        <v>524.8499891592387</v>
      </c>
      <c r="I37" s="67">
        <v>1224.1618763529561</v>
      </c>
      <c r="J37" s="67">
        <v>922.9098465450453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67">
        <v>8.6875177670774022</v>
      </c>
      <c r="E38" s="67"/>
      <c r="F38" s="67">
        <v>8.0224097530424938</v>
      </c>
      <c r="G38" s="67">
        <v>7.858112596166654</v>
      </c>
      <c r="H38" s="67">
        <v>8.0327300542776978</v>
      </c>
      <c r="I38" s="67">
        <v>8.7862731710396265</v>
      </c>
      <c r="J38" s="67">
        <v>9.0125425372936512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67">
        <v>2011.1138387138171</v>
      </c>
      <c r="E39" s="67"/>
      <c r="F39" s="67">
        <v>2701.1560079263322</v>
      </c>
      <c r="G39" s="67">
        <v>2685.5327619613277</v>
      </c>
      <c r="H39" s="67">
        <v>2825.6813558042049</v>
      </c>
      <c r="I39" s="67">
        <v>2752.8145092879513</v>
      </c>
      <c r="J39" s="67">
        <v>2567.9928203955751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67">
        <v>103.00979915240123</v>
      </c>
      <c r="E40" s="67"/>
      <c r="F40" s="67">
        <v>61.512348158421389</v>
      </c>
      <c r="G40" s="67">
        <v>58.901216356546314</v>
      </c>
      <c r="H40" s="67">
        <v>57.340505964039551</v>
      </c>
      <c r="I40" s="67">
        <v>57.387692983609931</v>
      </c>
      <c r="J40" s="67">
        <v>94.843263860410175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67">
        <v>341.46139822524697</v>
      </c>
      <c r="E41" s="67"/>
      <c r="F41" s="67">
        <v>450.634647430977</v>
      </c>
      <c r="G41" s="67">
        <v>457.56696297962839</v>
      </c>
      <c r="H41" s="67">
        <v>450.89915735750992</v>
      </c>
      <c r="I41" s="67">
        <v>484.4141270282625</v>
      </c>
      <c r="J41" s="67">
        <v>519.26220953140364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67">
        <v>462.02766222953795</v>
      </c>
      <c r="E42" s="67"/>
      <c r="F42" s="67">
        <v>557.71154969753661</v>
      </c>
      <c r="G42" s="67">
        <v>559.73087374910767</v>
      </c>
      <c r="H42" s="67">
        <v>588.36327469215962</v>
      </c>
      <c r="I42" s="67">
        <v>724.05447576002553</v>
      </c>
      <c r="J42" s="67">
        <v>791.47946153806197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67">
        <v>3596.1153986542431</v>
      </c>
      <c r="E43" s="67"/>
      <c r="F43" s="67">
        <v>2862.8417476737245</v>
      </c>
      <c r="G43" s="67">
        <v>2903.9655401618788</v>
      </c>
      <c r="H43" s="67">
        <v>2935.658152979689</v>
      </c>
      <c r="I43" s="67">
        <v>3012.4299022618097</v>
      </c>
      <c r="J43" s="67">
        <v>3258.0270326722771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67">
        <v>704.60065524467507</v>
      </c>
      <c r="E44" s="67"/>
      <c r="F44" s="67">
        <v>679.46127349582343</v>
      </c>
      <c r="G44" s="67">
        <v>885.10921703539668</v>
      </c>
      <c r="H44" s="67">
        <v>871.06200984930592</v>
      </c>
      <c r="I44" s="67">
        <v>900.5285574184054</v>
      </c>
      <c r="J44" s="67">
        <v>872.15476828852479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67">
        <v>8931.0625585281105</v>
      </c>
      <c r="E45" s="67"/>
      <c r="F45" s="67">
        <v>8735.3669631410303</v>
      </c>
      <c r="G45" s="67">
        <v>8940.8031986935639</v>
      </c>
      <c r="H45" s="67">
        <v>8076.3551274592337</v>
      </c>
      <c r="I45" s="67">
        <v>8524.871317563684</v>
      </c>
      <c r="J45" s="67">
        <v>8385.1705300234771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67">
        <v>17532.850808579879</v>
      </c>
      <c r="E46" s="67"/>
      <c r="F46" s="67">
        <v>17398.4186419217</v>
      </c>
      <c r="G46" s="67">
        <v>14423.090276153414</v>
      </c>
      <c r="H46" s="67">
        <v>17120.166439875331</v>
      </c>
      <c r="I46" s="67">
        <v>15780.593274366845</v>
      </c>
      <c r="J46" s="67">
        <v>15644.565207548601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67">
        <v>9954.1329331853558</v>
      </c>
      <c r="E47" s="67"/>
      <c r="F47" s="67">
        <v>7284.446949344986</v>
      </c>
      <c r="G47" s="67">
        <v>7308.8011770357125</v>
      </c>
      <c r="H47" s="67">
        <v>6339.5430807095054</v>
      </c>
      <c r="I47" s="67">
        <v>6670.5008171866029</v>
      </c>
      <c r="J47" s="67">
        <v>6772.9648923333561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67">
        <v>5201.1290518527048</v>
      </c>
      <c r="E48" s="67"/>
      <c r="F48" s="67">
        <v>3709.1939549405388</v>
      </c>
      <c r="G48" s="67">
        <v>3817.2059868381825</v>
      </c>
      <c r="H48" s="67">
        <v>3810.0903004515048</v>
      </c>
      <c r="I48" s="67">
        <v>4032.1760310366358</v>
      </c>
      <c r="J48" s="67">
        <v>4229.4214863937113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67">
        <v>893.45146564260926</v>
      </c>
      <c r="E49" s="67"/>
      <c r="F49" s="67">
        <v>1010.5849598441083</v>
      </c>
      <c r="G49" s="67">
        <v>924.77034979962355</v>
      </c>
      <c r="H49" s="67">
        <v>947.18894054301575</v>
      </c>
      <c r="I49" s="67">
        <v>1080.1974862731545</v>
      </c>
      <c r="J49" s="67">
        <v>1457.7784536463109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67">
        <v>364.4627690505742</v>
      </c>
      <c r="E50" s="67"/>
      <c r="F50" s="67">
        <v>366.4513682046524</v>
      </c>
      <c r="G50" s="67">
        <v>353.64089728014011</v>
      </c>
      <c r="H50" s="67">
        <v>373.29435319223035</v>
      </c>
      <c r="I50" s="67">
        <v>394.39363837418358</v>
      </c>
      <c r="J50" s="67">
        <v>345.00687658244129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67">
        <v>1235.6730386373874</v>
      </c>
      <c r="E51" s="67"/>
      <c r="F51" s="67">
        <v>814.94637449032098</v>
      </c>
      <c r="G51" s="67">
        <v>849.42337907360923</v>
      </c>
      <c r="H51" s="67">
        <v>870.36842391015512</v>
      </c>
      <c r="I51" s="67">
        <v>1073.5718833948115</v>
      </c>
      <c r="J51" s="67">
        <v>1100.3429473137951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67">
        <v>505.72565492981937</v>
      </c>
      <c r="E52" s="67"/>
      <c r="F52" s="67">
        <v>449.52017750074509</v>
      </c>
      <c r="G52" s="67">
        <v>407.70120462870045</v>
      </c>
      <c r="H52" s="67">
        <v>435.79994306201564</v>
      </c>
      <c r="I52" s="67">
        <v>471.79070567718605</v>
      </c>
      <c r="J52" s="67">
        <v>444.10815776155607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67">
        <v>143.35213875005704</v>
      </c>
      <c r="E53" s="67"/>
      <c r="F53" s="67">
        <v>97.42975450592435</v>
      </c>
      <c r="G53" s="67">
        <v>100.71686164472302</v>
      </c>
      <c r="H53" s="67">
        <v>93.182862873471279</v>
      </c>
      <c r="I53" s="67">
        <v>93.566476221913206</v>
      </c>
      <c r="J53" s="67">
        <v>95.094600101080928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67">
        <v>3114.3287144390979</v>
      </c>
      <c r="E54" s="67"/>
      <c r="F54" s="67">
        <v>2675.146427816911</v>
      </c>
      <c r="G54" s="67">
        <v>2640.8462920462753</v>
      </c>
      <c r="H54" s="67">
        <v>2751.1130682157122</v>
      </c>
      <c r="I54" s="67">
        <v>2789.962534080822</v>
      </c>
      <c r="J54" s="67">
        <v>2701.2576666167861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67">
        <v>1091.6855766936087</v>
      </c>
      <c r="E55" s="67"/>
      <c r="F55" s="67">
        <v>997.64159802995243</v>
      </c>
      <c r="G55" s="67">
        <v>989.4285517071296</v>
      </c>
      <c r="H55" s="67">
        <v>999.96551976864941</v>
      </c>
      <c r="I55" s="67">
        <v>1133.5685473096175</v>
      </c>
      <c r="J55" s="67">
        <v>1176.1960576863264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67">
        <v>402.92396874703843</v>
      </c>
      <c r="E56" s="67"/>
      <c r="F56" s="67">
        <v>521.48161185169022</v>
      </c>
      <c r="G56" s="67">
        <v>510.13552126288857</v>
      </c>
      <c r="H56" s="67">
        <v>506.75668204670922</v>
      </c>
      <c r="I56" s="67">
        <v>532.14001091233592</v>
      </c>
      <c r="J56" s="67">
        <v>539.44082833943548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67">
        <v>114.18491545233124</v>
      </c>
      <c r="E57" s="67"/>
      <c r="F57" s="67">
        <v>68.065753417366309</v>
      </c>
      <c r="G57" s="67">
        <v>64.324631376000823</v>
      </c>
      <c r="H57" s="67">
        <v>65.822871627162641</v>
      </c>
      <c r="I57" s="67">
        <v>78.150280947869916</v>
      </c>
      <c r="J57" s="67">
        <v>81.143676111723707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67">
        <v>14.506484208799021</v>
      </c>
      <c r="E58" s="67"/>
      <c r="F58" s="67">
        <v>3.7009863012632636</v>
      </c>
      <c r="G58" s="67">
        <v>3.3561147207343058</v>
      </c>
      <c r="H58" s="67">
        <v>3.3518963084826026</v>
      </c>
      <c r="I58" s="67">
        <v>4.1358407660208103</v>
      </c>
      <c r="J58" s="67">
        <v>4.4417847485610533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67">
        <v>518.90350821166851</v>
      </c>
      <c r="E59" s="67"/>
      <c r="F59" s="67">
        <v>358.20235216690747</v>
      </c>
      <c r="G59" s="67">
        <v>332.07469141777324</v>
      </c>
      <c r="H59" s="67">
        <v>301.64748263745264</v>
      </c>
      <c r="I59" s="67">
        <v>288.71820024151572</v>
      </c>
      <c r="J59" s="67">
        <v>263.1146844344587</v>
      </c>
      <c r="K59" s="39"/>
    </row>
    <row r="60" spans="1:11" ht="15" customHeight="1">
      <c r="A60" s="90">
        <v>53</v>
      </c>
      <c r="B60" s="45"/>
      <c r="C60" s="66" t="s">
        <v>119</v>
      </c>
      <c r="D60" s="68">
        <f>SUM(D8:D59)</f>
        <v>353247.48473211698</v>
      </c>
      <c r="E60" s="68"/>
      <c r="F60" s="68">
        <f t="shared" ref="F60:J60" si="0">SUM(F8:F59)</f>
        <v>328432.73330232967</v>
      </c>
      <c r="G60" s="68">
        <f t="shared" si="0"/>
        <v>331121.2179184804</v>
      </c>
      <c r="H60" s="68">
        <f t="shared" si="0"/>
        <v>340371.39806412585</v>
      </c>
      <c r="I60" s="68">
        <f t="shared" si="0"/>
        <v>338250.08720068721</v>
      </c>
      <c r="J60" s="68">
        <f t="shared" si="0"/>
        <v>337656.22221391828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43" t="s">
        <v>122</v>
      </c>
      <c r="C62" s="65" t="s">
        <v>123</v>
      </c>
      <c r="D62" s="195">
        <f>SUM(D8:D10)</f>
        <v>4064.5252388244153</v>
      </c>
      <c r="E62" s="195"/>
      <c r="F62" s="195">
        <f>SUM(F8:F10)</f>
        <v>4711.4264914200694</v>
      </c>
      <c r="G62" s="195">
        <f>SUM(G8:G10)</f>
        <v>5004.0586891677949</v>
      </c>
      <c r="H62" s="195">
        <f>SUM(H8:H10)</f>
        <v>6005.7188874976473</v>
      </c>
      <c r="I62" s="195">
        <f>SUM(I8:I10)</f>
        <v>5763.5917976728542</v>
      </c>
      <c r="J62" s="195">
        <f>SUM(J8:J10)</f>
        <v>5694.5472188414351</v>
      </c>
      <c r="K62" s="39"/>
    </row>
    <row r="63" spans="1:11" ht="15" hidden="1" customHeight="1" outlineLevel="1">
      <c r="A63" s="90"/>
      <c r="B63" s="43" t="s">
        <v>124</v>
      </c>
      <c r="C63" s="65" t="s">
        <v>125</v>
      </c>
      <c r="D63" s="195">
        <f>SUM(D11:D13)</f>
        <v>2255.5156149137338</v>
      </c>
      <c r="E63" s="195"/>
      <c r="F63" s="195">
        <f>SUM(F11:F13)</f>
        <v>2485.4375724846182</v>
      </c>
      <c r="G63" s="195">
        <f>SUM(G11:G13)</f>
        <v>2921.1488494730829</v>
      </c>
      <c r="H63" s="195">
        <f>SUM(H11:H13)</f>
        <v>1609.4884587155777</v>
      </c>
      <c r="I63" s="195">
        <f>SUM(I11:I13)</f>
        <v>1533.7338735446301</v>
      </c>
      <c r="J63" s="195">
        <f>SUM(J11:J13)</f>
        <v>1773.7629748365023</v>
      </c>
      <c r="K63" s="39"/>
    </row>
    <row r="64" spans="1:11" ht="15" hidden="1" customHeight="1" outlineLevel="1">
      <c r="A64" s="90"/>
      <c r="B64" s="43" t="s">
        <v>126</v>
      </c>
      <c r="C64" s="65" t="s">
        <v>127</v>
      </c>
      <c r="D64" s="195">
        <f>SUM(D14:D35)</f>
        <v>116886.58075086249</v>
      </c>
      <c r="E64" s="195"/>
      <c r="F64" s="195">
        <f>SUM(F14:F35)</f>
        <v>112405.57599166284</v>
      </c>
      <c r="G64" s="195">
        <f>SUM(G14:G35)</f>
        <v>109606.15802753493</v>
      </c>
      <c r="H64" s="195">
        <f>SUM(H14:H35)</f>
        <v>109701.49708245294</v>
      </c>
      <c r="I64" s="195">
        <f>SUM(I14:I35)</f>
        <v>107410.96763679347</v>
      </c>
      <c r="J64" s="195">
        <f>SUM(J14:J35)</f>
        <v>105932.59073721374</v>
      </c>
      <c r="K64" s="39"/>
    </row>
    <row r="65" spans="1:11" ht="15" hidden="1" customHeight="1" outlineLevel="1">
      <c r="A65" s="90"/>
      <c r="B65" s="43" t="s">
        <v>128</v>
      </c>
      <c r="C65" s="65" t="s">
        <v>129</v>
      </c>
      <c r="D65" s="195">
        <f>SUM(D36:D37)</f>
        <v>172795.47327062042</v>
      </c>
      <c r="E65" s="195"/>
      <c r="F65" s="195">
        <f>SUM(F36:F37)</f>
        <v>157018.35538914814</v>
      </c>
      <c r="G65" s="195">
        <f>SUM(G36:G37)</f>
        <v>164364.8685337861</v>
      </c>
      <c r="H65" s="195">
        <f>SUM(H36:H37)</f>
        <v>172623.00945607782</v>
      </c>
      <c r="I65" s="195">
        <f>SUM(I36:I37)</f>
        <v>172653.04131041208</v>
      </c>
      <c r="J65" s="195">
        <f>SUM(J36:J37)</f>
        <v>172902.50133456156</v>
      </c>
      <c r="K65" s="39"/>
    </row>
    <row r="66" spans="1:11" ht="15" hidden="1" customHeight="1" outlineLevel="1">
      <c r="A66" s="90"/>
      <c r="B66" s="43" t="s">
        <v>130</v>
      </c>
      <c r="C66" s="65" t="s">
        <v>131</v>
      </c>
      <c r="D66" s="195">
        <f>SUM(D38:D39)</f>
        <v>2019.8013564808946</v>
      </c>
      <c r="E66" s="195"/>
      <c r="F66" s="195">
        <f>SUM(F38:F39)</f>
        <v>2709.1784176793749</v>
      </c>
      <c r="G66" s="195">
        <f>SUM(G38:G39)</f>
        <v>2693.3908745574945</v>
      </c>
      <c r="H66" s="195">
        <f>SUM(H38:H39)</f>
        <v>2833.7140858584826</v>
      </c>
      <c r="I66" s="195">
        <f>SUM(I38:I39)</f>
        <v>2761.600782458991</v>
      </c>
      <c r="J66" s="195">
        <f>SUM(J38:J39)</f>
        <v>2577.0053629328686</v>
      </c>
      <c r="K66" s="39"/>
    </row>
    <row r="67" spans="1:11" ht="15" hidden="1" customHeight="1" outlineLevel="1">
      <c r="A67" s="90"/>
      <c r="B67" s="43" t="s">
        <v>132</v>
      </c>
      <c r="C67" s="65" t="s">
        <v>133</v>
      </c>
      <c r="D67" s="195">
        <f>SUM(D40:D41)</f>
        <v>444.4711973776482</v>
      </c>
      <c r="E67" s="195"/>
      <c r="F67" s="195">
        <f>SUM(F40:F41)</f>
        <v>512.14699558939833</v>
      </c>
      <c r="G67" s="195">
        <f>SUM(G40:G41)</f>
        <v>516.46817933617467</v>
      </c>
      <c r="H67" s="195">
        <f>SUM(H40:H41)</f>
        <v>508.23966332154947</v>
      </c>
      <c r="I67" s="195">
        <f>SUM(I40:I41)</f>
        <v>541.80182001187245</v>
      </c>
      <c r="J67" s="195">
        <f>SUM(J40:J41)</f>
        <v>614.1054733918138</v>
      </c>
      <c r="K67" s="39"/>
    </row>
    <row r="68" spans="1:11" ht="15" hidden="1" customHeight="1" outlineLevel="1">
      <c r="A68" s="90"/>
      <c r="B68" s="43" t="s">
        <v>134</v>
      </c>
      <c r="C68" s="65" t="s">
        <v>135</v>
      </c>
      <c r="D68" s="195">
        <f>SUM(D42:D44)</f>
        <v>4762.7437161284561</v>
      </c>
      <c r="E68" s="195"/>
      <c r="F68" s="195">
        <f>SUM(F42:F44)</f>
        <v>4100.0145708670843</v>
      </c>
      <c r="G68" s="195">
        <f>SUM(G42:G44)</f>
        <v>4348.8056309463827</v>
      </c>
      <c r="H68" s="195">
        <f>SUM(H42:H44)</f>
        <v>4395.0834375211543</v>
      </c>
      <c r="I68" s="195">
        <f>SUM(I42:I44)</f>
        <v>4637.0129354402407</v>
      </c>
      <c r="J68" s="195">
        <f>SUM(J42:J44)</f>
        <v>4921.6612624988638</v>
      </c>
      <c r="K68" s="39"/>
    </row>
    <row r="69" spans="1:11" ht="15" hidden="1" customHeight="1" outlineLevel="1">
      <c r="A69" s="90"/>
      <c r="B69" s="43" t="s">
        <v>136</v>
      </c>
      <c r="C69" s="65" t="s">
        <v>137</v>
      </c>
      <c r="D69" s="195">
        <f>SUM(D45:D49)</f>
        <v>42512.62681778866</v>
      </c>
      <c r="E69" s="195"/>
      <c r="F69" s="195">
        <f>SUM(F45:F49)</f>
        <v>38138.011469192359</v>
      </c>
      <c r="G69" s="195">
        <f>SUM(G45:G49)</f>
        <v>35414.670988520498</v>
      </c>
      <c r="H69" s="195">
        <f>SUM(H45:H49)</f>
        <v>36293.343889038595</v>
      </c>
      <c r="I69" s="195">
        <f>SUM(I45:I49)</f>
        <v>36088.338926426921</v>
      </c>
      <c r="J69" s="195">
        <f>SUM(J45:J49)</f>
        <v>36489.90056994545</v>
      </c>
      <c r="K69" s="39"/>
    </row>
    <row r="70" spans="1:11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364.4627690505742</v>
      </c>
      <c r="E70" s="195"/>
      <c r="F70" s="195">
        <f t="shared" ref="F70:J79" si="2">F50</f>
        <v>366.4513682046524</v>
      </c>
      <c r="G70" s="195">
        <f t="shared" si="2"/>
        <v>353.64089728014011</v>
      </c>
      <c r="H70" s="195">
        <f t="shared" si="2"/>
        <v>373.29435319223035</v>
      </c>
      <c r="I70" s="195">
        <f t="shared" si="2"/>
        <v>394.39363837418358</v>
      </c>
      <c r="J70" s="195">
        <f t="shared" si="2"/>
        <v>345.00687658244129</v>
      </c>
      <c r="K70" s="39"/>
    </row>
    <row r="71" spans="1:11" ht="15" hidden="1" customHeight="1" outlineLevel="1">
      <c r="A71" s="90"/>
      <c r="B71" s="43" t="s">
        <v>9</v>
      </c>
      <c r="C71" s="65" t="s">
        <v>139</v>
      </c>
      <c r="D71" s="195">
        <f t="shared" si="1"/>
        <v>1235.6730386373874</v>
      </c>
      <c r="E71" s="195"/>
      <c r="F71" s="195">
        <f t="shared" si="2"/>
        <v>814.94637449032098</v>
      </c>
      <c r="G71" s="195">
        <f t="shared" si="2"/>
        <v>849.42337907360923</v>
      </c>
      <c r="H71" s="195">
        <f t="shared" si="2"/>
        <v>870.36842391015512</v>
      </c>
      <c r="I71" s="195">
        <f t="shared" si="2"/>
        <v>1073.5718833948115</v>
      </c>
      <c r="J71" s="195">
        <f t="shared" si="2"/>
        <v>1100.3429473137951</v>
      </c>
      <c r="K71" s="39"/>
    </row>
    <row r="72" spans="1:11" ht="15" hidden="1" customHeight="1" outlineLevel="1">
      <c r="A72" s="90"/>
      <c r="B72" s="43" t="s">
        <v>103</v>
      </c>
      <c r="C72" s="65" t="s">
        <v>140</v>
      </c>
      <c r="D72" s="195">
        <f t="shared" si="1"/>
        <v>505.72565492981937</v>
      </c>
      <c r="E72" s="195"/>
      <c r="F72" s="195">
        <f t="shared" si="2"/>
        <v>449.52017750074509</v>
      </c>
      <c r="G72" s="195">
        <f t="shared" si="2"/>
        <v>407.70120462870045</v>
      </c>
      <c r="H72" s="195">
        <f t="shared" si="2"/>
        <v>435.79994306201564</v>
      </c>
      <c r="I72" s="195">
        <f t="shared" si="2"/>
        <v>471.79070567718605</v>
      </c>
      <c r="J72" s="195">
        <f t="shared" si="2"/>
        <v>444.10815776155607</v>
      </c>
      <c r="K72" s="39"/>
    </row>
    <row r="73" spans="1:11" ht="15" hidden="1" customHeight="1" outlineLevel="1">
      <c r="A73" s="90"/>
      <c r="B73" s="43" t="s">
        <v>105</v>
      </c>
      <c r="C73" s="65" t="s">
        <v>141</v>
      </c>
      <c r="D73" s="195">
        <f t="shared" si="1"/>
        <v>143.35213875005704</v>
      </c>
      <c r="E73" s="195"/>
      <c r="F73" s="195">
        <f t="shared" si="2"/>
        <v>97.42975450592435</v>
      </c>
      <c r="G73" s="195">
        <f t="shared" si="2"/>
        <v>100.71686164472302</v>
      </c>
      <c r="H73" s="195">
        <f t="shared" si="2"/>
        <v>93.182862873471279</v>
      </c>
      <c r="I73" s="195">
        <f t="shared" si="2"/>
        <v>93.566476221913206</v>
      </c>
      <c r="J73" s="195">
        <f t="shared" si="2"/>
        <v>95.094600101080928</v>
      </c>
      <c r="K73" s="39"/>
    </row>
    <row r="74" spans="1:11" ht="15" hidden="1" customHeight="1" outlineLevel="1">
      <c r="A74" s="90"/>
      <c r="B74" s="43" t="s">
        <v>107</v>
      </c>
      <c r="C74" s="65" t="s">
        <v>142</v>
      </c>
      <c r="D74" s="195">
        <f t="shared" si="1"/>
        <v>3114.3287144390979</v>
      </c>
      <c r="E74" s="195"/>
      <c r="F74" s="195">
        <f t="shared" si="2"/>
        <v>2675.146427816911</v>
      </c>
      <c r="G74" s="195">
        <f t="shared" si="2"/>
        <v>2640.8462920462753</v>
      </c>
      <c r="H74" s="195">
        <f t="shared" si="2"/>
        <v>2751.1130682157122</v>
      </c>
      <c r="I74" s="195">
        <f t="shared" si="2"/>
        <v>2789.962534080822</v>
      </c>
      <c r="J74" s="195">
        <f t="shared" si="2"/>
        <v>2701.2576666167861</v>
      </c>
      <c r="K74" s="39"/>
    </row>
    <row r="75" spans="1:11" ht="15" hidden="1" customHeight="1" outlineLevel="1">
      <c r="A75" s="90"/>
      <c r="B75" s="43" t="s">
        <v>143</v>
      </c>
      <c r="C75" s="65" t="s">
        <v>144</v>
      </c>
      <c r="D75" s="195">
        <f t="shared" si="1"/>
        <v>1091.6855766936087</v>
      </c>
      <c r="E75" s="195"/>
      <c r="F75" s="195">
        <f t="shared" si="2"/>
        <v>997.64159802995243</v>
      </c>
      <c r="G75" s="195">
        <f t="shared" si="2"/>
        <v>989.4285517071296</v>
      </c>
      <c r="H75" s="195">
        <f t="shared" si="2"/>
        <v>999.96551976864941</v>
      </c>
      <c r="I75" s="195">
        <f t="shared" si="2"/>
        <v>1133.5685473096175</v>
      </c>
      <c r="J75" s="195">
        <f t="shared" si="2"/>
        <v>1176.1960576863264</v>
      </c>
      <c r="K75" s="39"/>
    </row>
    <row r="76" spans="1:11" ht="15" hidden="1" customHeight="1" outlineLevel="1">
      <c r="A76" s="90"/>
      <c r="B76" s="43" t="s">
        <v>111</v>
      </c>
      <c r="C76" s="65" t="s">
        <v>145</v>
      </c>
      <c r="D76" s="195">
        <f t="shared" si="1"/>
        <v>402.92396874703843</v>
      </c>
      <c r="E76" s="195"/>
      <c r="F76" s="195">
        <f t="shared" si="2"/>
        <v>521.48161185169022</v>
      </c>
      <c r="G76" s="195">
        <f t="shared" si="2"/>
        <v>510.13552126288857</v>
      </c>
      <c r="H76" s="195">
        <f t="shared" si="2"/>
        <v>506.75668204670922</v>
      </c>
      <c r="I76" s="195">
        <f t="shared" si="2"/>
        <v>532.14001091233592</v>
      </c>
      <c r="J76" s="195">
        <f t="shared" si="2"/>
        <v>539.44082833943548</v>
      </c>
      <c r="K76" s="39"/>
    </row>
    <row r="77" spans="1:11" ht="15" hidden="1" customHeight="1" outlineLevel="1">
      <c r="A77" s="90"/>
      <c r="B77" s="43" t="s">
        <v>113</v>
      </c>
      <c r="C77" s="65" t="s">
        <v>146</v>
      </c>
      <c r="D77" s="195">
        <f t="shared" si="1"/>
        <v>114.18491545233124</v>
      </c>
      <c r="E77" s="195"/>
      <c r="F77" s="195">
        <f t="shared" si="2"/>
        <v>68.065753417366309</v>
      </c>
      <c r="G77" s="195">
        <f t="shared" si="2"/>
        <v>64.324631376000823</v>
      </c>
      <c r="H77" s="195">
        <f t="shared" si="2"/>
        <v>65.822871627162641</v>
      </c>
      <c r="I77" s="195">
        <f t="shared" si="2"/>
        <v>78.150280947869916</v>
      </c>
      <c r="J77" s="195">
        <f t="shared" si="2"/>
        <v>81.143676111723707</v>
      </c>
      <c r="K77" s="39"/>
    </row>
    <row r="78" spans="1:11" ht="15" hidden="1" customHeight="1" outlineLevel="1">
      <c r="A78" s="90"/>
      <c r="B78" s="43" t="s">
        <v>115</v>
      </c>
      <c r="C78" s="65" t="s">
        <v>147</v>
      </c>
      <c r="D78" s="195">
        <f t="shared" si="1"/>
        <v>14.506484208799021</v>
      </c>
      <c r="E78" s="195"/>
      <c r="F78" s="195">
        <f t="shared" si="2"/>
        <v>3.7009863012632636</v>
      </c>
      <c r="G78" s="195">
        <f t="shared" si="2"/>
        <v>3.3561147207343058</v>
      </c>
      <c r="H78" s="195">
        <f t="shared" si="2"/>
        <v>3.3518963084826026</v>
      </c>
      <c r="I78" s="195">
        <f t="shared" si="2"/>
        <v>4.1358407660208103</v>
      </c>
      <c r="J78" s="195">
        <f t="shared" si="2"/>
        <v>4.4417847485610533</v>
      </c>
      <c r="K78" s="39"/>
    </row>
    <row r="79" spans="1:11" ht="15" hidden="1" customHeight="1" outlineLevel="1">
      <c r="A79" s="90"/>
      <c r="B79" s="43" t="s">
        <v>117</v>
      </c>
      <c r="C79" s="65" t="s">
        <v>118</v>
      </c>
      <c r="D79" s="195">
        <f t="shared" si="1"/>
        <v>518.90350821166851</v>
      </c>
      <c r="E79" s="195"/>
      <c r="F79" s="195">
        <f t="shared" si="2"/>
        <v>358.20235216690747</v>
      </c>
      <c r="G79" s="195">
        <f t="shared" si="2"/>
        <v>332.07469141777324</v>
      </c>
      <c r="H79" s="195">
        <f t="shared" si="2"/>
        <v>301.64748263745264</v>
      </c>
      <c r="I79" s="195">
        <f t="shared" si="2"/>
        <v>288.71820024151572</v>
      </c>
      <c r="J79" s="195">
        <f t="shared" si="2"/>
        <v>263.1146844344587</v>
      </c>
      <c r="K79" s="39"/>
    </row>
    <row r="80" spans="1:11" ht="15" hidden="1" customHeight="1" outlineLevel="1">
      <c r="A80" s="90"/>
      <c r="B80" s="45"/>
      <c r="C80" s="66" t="s">
        <v>119</v>
      </c>
      <c r="D80" s="196">
        <f>SUM(D62:D79)</f>
        <v>353247.4847321171</v>
      </c>
      <c r="E80" s="196"/>
      <c r="F80" s="196">
        <f t="shared" ref="F80:J80" si="3">SUM(F62:F79)</f>
        <v>328432.73330232955</v>
      </c>
      <c r="G80" s="196">
        <f t="shared" si="3"/>
        <v>331121.2179184804</v>
      </c>
      <c r="H80" s="196">
        <f t="shared" si="3"/>
        <v>340371.39806412574</v>
      </c>
      <c r="I80" s="196">
        <f t="shared" si="3"/>
        <v>338250.08720068727</v>
      </c>
      <c r="J80" s="196">
        <f t="shared" si="3"/>
        <v>337656.2222139184</v>
      </c>
      <c r="K80" s="39"/>
    </row>
    <row r="81" spans="1:11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118.42210949792384</v>
      </c>
      <c r="G83" s="144">
        <f t="shared" si="5"/>
        <v>126.47728756795729</v>
      </c>
      <c r="H83" s="144">
        <f t="shared" si="5"/>
        <v>152.45804801997659</v>
      </c>
      <c r="I83" s="144">
        <f t="shared" si="5"/>
        <v>146.23731099473235</v>
      </c>
      <c r="J83" s="144">
        <f t="shared" si="5"/>
        <v>144.69802646690829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73.024097569646486</v>
      </c>
      <c r="G84" s="144">
        <f t="shared" si="5"/>
        <v>64.689366960944213</v>
      </c>
      <c r="H84" s="144">
        <f t="shared" si="5"/>
        <v>67.167881601536735</v>
      </c>
      <c r="I84" s="144">
        <f t="shared" si="5"/>
        <v>64.780987313407508</v>
      </c>
      <c r="J84" s="144">
        <f t="shared" si="5"/>
        <v>61.498828205967392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100.65227480387178</v>
      </c>
      <c r="G85" s="144">
        <f t="shared" si="5"/>
        <v>109.77337799663643</v>
      </c>
      <c r="H85" s="144">
        <f t="shared" si="5"/>
        <v>120.59698407753568</v>
      </c>
      <c r="I85" s="144">
        <f t="shared" si="5"/>
        <v>123.76176978855871</v>
      </c>
      <c r="J85" s="144">
        <f t="shared" si="5"/>
        <v>111.95557720196341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142.30131165362536</v>
      </c>
      <c r="G86" s="144">
        <f t="shared" si="5"/>
        <v>187.70654940633824</v>
      </c>
      <c r="H86" s="144">
        <f t="shared" si="5"/>
        <v>44.514967734611474</v>
      </c>
      <c r="I86" s="144">
        <f t="shared" si="5"/>
        <v>42.414205517315125</v>
      </c>
      <c r="J86" s="144">
        <f t="shared" si="5"/>
        <v>46.705651776236387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88.633416590275544</v>
      </c>
      <c r="G87" s="144">
        <f t="shared" si="5"/>
        <v>96.587550420610953</v>
      </c>
      <c r="H87" s="144">
        <f t="shared" si="5"/>
        <v>114.10895833225175</v>
      </c>
      <c r="I87" s="144">
        <f t="shared" si="5"/>
        <v>95.137143372847092</v>
      </c>
      <c r="J87" s="144">
        <f t="shared" si="5"/>
        <v>131.45785950991197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83.956856427622768</v>
      </c>
      <c r="G88" s="144">
        <f t="shared" si="5"/>
        <v>75.243965639419002</v>
      </c>
      <c r="H88" s="144">
        <f t="shared" si="5"/>
        <v>66.32397306704631</v>
      </c>
      <c r="I88" s="144">
        <f t="shared" si="5"/>
        <v>78.045610351423733</v>
      </c>
      <c r="J88" s="144">
        <f t="shared" si="5"/>
        <v>70.519770677736943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115.08528839002301</v>
      </c>
      <c r="G89" s="144">
        <f t="shared" si="5"/>
        <v>109.24449487924979</v>
      </c>
      <c r="H89" s="144">
        <f t="shared" si="5"/>
        <v>115.38148646594699</v>
      </c>
      <c r="I89" s="144">
        <f t="shared" si="5"/>
        <v>113.38303383631374</v>
      </c>
      <c r="J89" s="144">
        <f t="shared" si="5"/>
        <v>114.74989335148791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72.548682562034799</v>
      </c>
      <c r="G90" s="144">
        <f t="shared" si="5"/>
        <v>66.845058302038169</v>
      </c>
      <c r="H90" s="144">
        <f t="shared" si="5"/>
        <v>66.621316706163796</v>
      </c>
      <c r="I90" s="144">
        <f t="shared" si="5"/>
        <v>71.753146731107037</v>
      </c>
      <c r="J90" s="144">
        <f t="shared" si="5"/>
        <v>73.140345144807881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132.90215757728143</v>
      </c>
      <c r="G91" s="144">
        <f t="shared" si="5"/>
        <v>142.20384790667265</v>
      </c>
      <c r="H91" s="144">
        <f t="shared" si="5"/>
        <v>93.310689202388616</v>
      </c>
      <c r="I91" s="144">
        <f t="shared" si="5"/>
        <v>88.023428003804</v>
      </c>
      <c r="J91" s="144">
        <f t="shared" si="5"/>
        <v>87.703268921673754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112.14118490222467</v>
      </c>
      <c r="G92" s="144">
        <f t="shared" si="5"/>
        <v>102.35387082627642</v>
      </c>
      <c r="H92" s="144">
        <f t="shared" si="5"/>
        <v>96.585968252414091</v>
      </c>
      <c r="I92" s="144">
        <f t="shared" si="5"/>
        <v>101.14389492215604</v>
      </c>
      <c r="J92" s="144">
        <f t="shared" si="5"/>
        <v>102.78205617369794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83.555031992905157</v>
      </c>
      <c r="G93" s="144">
        <f t="shared" si="6"/>
        <v>78.764856867314819</v>
      </c>
      <c r="H93" s="144">
        <f t="shared" si="6"/>
        <v>84.499241233541298</v>
      </c>
      <c r="I93" s="144">
        <f t="shared" si="6"/>
        <v>94.580993258024137</v>
      </c>
      <c r="J93" s="144">
        <f t="shared" si="6"/>
        <v>94.072153448232982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84.438732595878946</v>
      </c>
      <c r="G94" s="144">
        <f t="shared" si="6"/>
        <v>86.785720235050675</v>
      </c>
      <c r="H94" s="144">
        <f t="shared" si="6"/>
        <v>93.690562642920611</v>
      </c>
      <c r="I94" s="144">
        <f t="shared" si="6"/>
        <v>92.579630567742768</v>
      </c>
      <c r="J94" s="144">
        <f t="shared" si="6"/>
        <v>87.114124218186973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98.963430751549581</v>
      </c>
      <c r="G95" s="144">
        <f t="shared" si="6"/>
        <v>99.573948737925249</v>
      </c>
      <c r="H95" s="144">
        <f t="shared" si="6"/>
        <v>93.601840401341178</v>
      </c>
      <c r="I95" s="144">
        <f t="shared" si="6"/>
        <v>91.059882491525542</v>
      </c>
      <c r="J95" s="144">
        <f t="shared" si="6"/>
        <v>87.28611501426758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90.735168084006673</v>
      </c>
      <c r="G96" s="144">
        <f t="shared" si="6"/>
        <v>122.25094491645609</v>
      </c>
      <c r="H96" s="144">
        <f t="shared" si="6"/>
        <v>156.6801515826989</v>
      </c>
      <c r="I96" s="144">
        <f t="shared" si="6"/>
        <v>148.59595575538572</v>
      </c>
      <c r="J96" s="144">
        <f t="shared" si="6"/>
        <v>137.263052039358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106.90790708567816</v>
      </c>
      <c r="G97" s="144">
        <f t="shared" si="6"/>
        <v>86.630237019782214</v>
      </c>
      <c r="H97" s="144">
        <f t="shared" si="6"/>
        <v>88.084278555333327</v>
      </c>
      <c r="I97" s="144">
        <f t="shared" si="6"/>
        <v>91.217959396630704</v>
      </c>
      <c r="J97" s="144">
        <f t="shared" si="6"/>
        <v>95.023121963981509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94.689277428793218</v>
      </c>
      <c r="G98" s="144">
        <f t="shared" si="6"/>
        <v>96.806160797954803</v>
      </c>
      <c r="H98" s="144">
        <f t="shared" si="6"/>
        <v>88.340988682100146</v>
      </c>
      <c r="I98" s="144">
        <f t="shared" si="6"/>
        <v>89.870092847842017</v>
      </c>
      <c r="J98" s="144">
        <f t="shared" si="6"/>
        <v>95.571907847481299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87.573590704113244</v>
      </c>
      <c r="G99" s="144">
        <f t="shared" si="6"/>
        <v>89.365111184501203</v>
      </c>
      <c r="H99" s="144">
        <f t="shared" si="6"/>
        <v>91.007598231638028</v>
      </c>
      <c r="I99" s="144">
        <f t="shared" si="6"/>
        <v>87.491435358137622</v>
      </c>
      <c r="J99" s="144">
        <f t="shared" si="6"/>
        <v>89.288660083144904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96.083628591570999</v>
      </c>
      <c r="G100" s="144">
        <f t="shared" si="6"/>
        <v>88.61205878112419</v>
      </c>
      <c r="H100" s="144">
        <f t="shared" si="6"/>
        <v>93.861976404943974</v>
      </c>
      <c r="I100" s="144">
        <f t="shared" si="6"/>
        <v>90.627856265909472</v>
      </c>
      <c r="J100" s="144">
        <f t="shared" si="6"/>
        <v>91.481567348688998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84.503699917911916</v>
      </c>
      <c r="G101" s="144">
        <f t="shared" si="6"/>
        <v>79.194351181326283</v>
      </c>
      <c r="H101" s="144">
        <f t="shared" si="6"/>
        <v>75.681095407317756</v>
      </c>
      <c r="I101" s="144">
        <f t="shared" si="6"/>
        <v>74.883620010142423</v>
      </c>
      <c r="J101" s="144">
        <f t="shared" si="6"/>
        <v>88.079118847414094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98.146881342664045</v>
      </c>
      <c r="G102" s="144">
        <f t="shared" si="6"/>
        <v>104.11923720130262</v>
      </c>
      <c r="H102" s="144">
        <f t="shared" si="6"/>
        <v>104.14096306267935</v>
      </c>
      <c r="I102" s="144">
        <f t="shared" si="6"/>
        <v>80.247405711688998</v>
      </c>
      <c r="J102" s="144">
        <f t="shared" si="6"/>
        <v>65.463228376196454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87.717740021292684</v>
      </c>
      <c r="G103" s="144">
        <f t="shared" si="7"/>
        <v>85.810322778491624</v>
      </c>
      <c r="H103" s="144">
        <f t="shared" si="7"/>
        <v>83.683744786638428</v>
      </c>
      <c r="I103" s="144">
        <f t="shared" si="7"/>
        <v>84.768871709371766</v>
      </c>
      <c r="J103" s="144">
        <f t="shared" si="7"/>
        <v>80.594493631886081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87.784322000352404</v>
      </c>
      <c r="G104" s="144">
        <f t="shared" si="7"/>
        <v>98.145045725926835</v>
      </c>
      <c r="H104" s="144">
        <f t="shared" si="7"/>
        <v>111.21771990624055</v>
      </c>
      <c r="I104" s="144">
        <f t="shared" si="7"/>
        <v>115.60485106717225</v>
      </c>
      <c r="J104" s="144">
        <f t="shared" si="7"/>
        <v>105.78822360356313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91.941426822815529</v>
      </c>
      <c r="G105" s="144">
        <f t="shared" si="7"/>
        <v>83.777465837543502</v>
      </c>
      <c r="H105" s="144">
        <f t="shared" si="7"/>
        <v>81.844993100605365</v>
      </c>
      <c r="I105" s="144">
        <f t="shared" si="7"/>
        <v>82.672777795551625</v>
      </c>
      <c r="J105" s="144">
        <f t="shared" si="7"/>
        <v>82.890999740126475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94.176039013565344</v>
      </c>
      <c r="G106" s="144">
        <f t="shared" si="7"/>
        <v>86.610593194726349</v>
      </c>
      <c r="H106" s="144">
        <f t="shared" si="7"/>
        <v>92.238208487387311</v>
      </c>
      <c r="I106" s="144">
        <f t="shared" si="7"/>
        <v>89.921827541086685</v>
      </c>
      <c r="J106" s="144">
        <f t="shared" si="7"/>
        <v>81.05925360907986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92.45252859407735</v>
      </c>
      <c r="G107" s="144">
        <f t="shared" si="7"/>
        <v>94.14661640005194</v>
      </c>
      <c r="H107" s="144">
        <f t="shared" si="7"/>
        <v>99.269009600787214</v>
      </c>
      <c r="I107" s="144">
        <f t="shared" si="7"/>
        <v>101.20850250046067</v>
      </c>
      <c r="J107" s="144">
        <f t="shared" si="7"/>
        <v>94.772724974932771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153.72666719570961</v>
      </c>
      <c r="G108" s="144">
        <f t="shared" si="7"/>
        <v>125.2232442699857</v>
      </c>
      <c r="H108" s="144">
        <f t="shared" si="7"/>
        <v>129.15298372705715</v>
      </c>
      <c r="I108" s="144">
        <f t="shared" si="7"/>
        <v>139.00282297628323</v>
      </c>
      <c r="J108" s="144">
        <f t="shared" si="7"/>
        <v>119.88935598725148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72.277843394350413</v>
      </c>
      <c r="G109" s="144">
        <f t="shared" si="7"/>
        <v>70.465981759001323</v>
      </c>
      <c r="H109" s="144">
        <f t="shared" si="7"/>
        <v>77.056071071100291</v>
      </c>
      <c r="I109" s="144">
        <f t="shared" si="7"/>
        <v>79.089845086746735</v>
      </c>
      <c r="J109" s="144">
        <f t="shared" si="7"/>
        <v>76.240410085404875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106.56514058359517</v>
      </c>
      <c r="G110" s="144">
        <f t="shared" si="7"/>
        <v>107.38155578111015</v>
      </c>
      <c r="H110" s="144">
        <f t="shared" si="7"/>
        <v>116.93637370300193</v>
      </c>
      <c r="I110" s="144">
        <f t="shared" si="7"/>
        <v>109.92867014497286</v>
      </c>
      <c r="J110" s="144">
        <f t="shared" si="7"/>
        <v>149.77420608156692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90.913687454736177</v>
      </c>
      <c r="G111" s="144">
        <f t="shared" si="7"/>
        <v>95.345291592753682</v>
      </c>
      <c r="H111" s="144">
        <f t="shared" si="7"/>
        <v>100.18587300214095</v>
      </c>
      <c r="I111" s="144">
        <f t="shared" si="7"/>
        <v>99.796255794248509</v>
      </c>
      <c r="J111" s="144">
        <f t="shared" si="7"/>
        <v>100.11684939077172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83.400330222371295</v>
      </c>
      <c r="G112" s="144">
        <f t="shared" si="7"/>
        <v>57.230235593533841</v>
      </c>
      <c r="H112" s="144">
        <f t="shared" si="7"/>
        <v>51.62775390846187</v>
      </c>
      <c r="I112" s="144">
        <f t="shared" si="7"/>
        <v>120.41674650258275</v>
      </c>
      <c r="J112" s="144">
        <f t="shared" si="7"/>
        <v>90.783582778483492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92.344096071314738</v>
      </c>
      <c r="G113" s="144">
        <f t="shared" si="8"/>
        <v>90.452909644065443</v>
      </c>
      <c r="H113" s="144">
        <f t="shared" si="8"/>
        <v>92.462890662726281</v>
      </c>
      <c r="I113" s="144">
        <f t="shared" si="8"/>
        <v>101.13675052655975</v>
      </c>
      <c r="J113" s="144">
        <f t="shared" si="8"/>
        <v>103.74128466761792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134.31144254140398</v>
      </c>
      <c r="G114" s="144">
        <f t="shared" si="8"/>
        <v>133.5345971105657</v>
      </c>
      <c r="H114" s="144">
        <f t="shared" si="8"/>
        <v>140.50330227011588</v>
      </c>
      <c r="I114" s="144">
        <f t="shared" si="8"/>
        <v>136.88009382146561</v>
      </c>
      <c r="J114" s="144">
        <f t="shared" si="8"/>
        <v>127.69007755612198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59.715045233138376</v>
      </c>
      <c r="G115" s="144">
        <f t="shared" si="8"/>
        <v>57.180206971768754</v>
      </c>
      <c r="H115" s="144">
        <f t="shared" si="8"/>
        <v>55.665098307011796</v>
      </c>
      <c r="I115" s="144">
        <f t="shared" si="8"/>
        <v>55.710906589290431</v>
      </c>
      <c r="J115" s="144">
        <f t="shared" si="8"/>
        <v>92.07207920101969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131.97235464188935</v>
      </c>
      <c r="G116" s="144">
        <f t="shared" si="8"/>
        <v>134.00254475552512</v>
      </c>
      <c r="H116" s="144">
        <f t="shared" si="8"/>
        <v>132.04981872067182</v>
      </c>
      <c r="I116" s="144">
        <f t="shared" si="8"/>
        <v>141.86497494182811</v>
      </c>
      <c r="J116" s="144">
        <f t="shared" si="8"/>
        <v>152.07054508365522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120.70955816936831</v>
      </c>
      <c r="G117" s="144">
        <f t="shared" si="8"/>
        <v>121.14661512864791</v>
      </c>
      <c r="H117" s="144">
        <f t="shared" si="8"/>
        <v>127.34373345807538</v>
      </c>
      <c r="I117" s="144">
        <f t="shared" si="8"/>
        <v>156.71236485410068</v>
      </c>
      <c r="J117" s="144">
        <f t="shared" si="8"/>
        <v>171.30564384797603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79.609284750569245</v>
      </c>
      <c r="G118" s="144">
        <f t="shared" si="8"/>
        <v>80.752846286540631</v>
      </c>
      <c r="H118" s="144">
        <f t="shared" si="8"/>
        <v>81.634147616016051</v>
      </c>
      <c r="I118" s="144">
        <f t="shared" si="8"/>
        <v>83.768999832128216</v>
      </c>
      <c r="J118" s="144">
        <f t="shared" si="8"/>
        <v>90.598511768880186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96.432109229287917</v>
      </c>
      <c r="G119" s="144">
        <f t="shared" si="8"/>
        <v>125.61856286211363</v>
      </c>
      <c r="H119" s="144">
        <f t="shared" si="8"/>
        <v>123.62492191365145</v>
      </c>
      <c r="I119" s="144">
        <f t="shared" si="8"/>
        <v>127.80694294212567</v>
      </c>
      <c r="J119" s="144">
        <f t="shared" si="8"/>
        <v>123.78001096034548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97.808820685057071</v>
      </c>
      <c r="G120" s="144">
        <f t="shared" si="8"/>
        <v>100.10906474007567</v>
      </c>
      <c r="H120" s="144">
        <f t="shared" si="8"/>
        <v>90.429946879582289</v>
      </c>
      <c r="I120" s="144">
        <f t="shared" si="8"/>
        <v>95.451927043366609</v>
      </c>
      <c r="J120" s="144">
        <f t="shared" si="8"/>
        <v>93.88771464842813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99.233255514885272</v>
      </c>
      <c r="G121" s="144">
        <f t="shared" si="8"/>
        <v>82.263235075811679</v>
      </c>
      <c r="H121" s="144">
        <f t="shared" si="8"/>
        <v>97.646222093542278</v>
      </c>
      <c r="I121" s="144">
        <f t="shared" si="8"/>
        <v>90.005860693484323</v>
      </c>
      <c r="J121" s="144">
        <f t="shared" si="8"/>
        <v>89.230013865701608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73.180125262943804</v>
      </c>
      <c r="G122" s="144">
        <f t="shared" si="8"/>
        <v>73.424789744061343</v>
      </c>
      <c r="H122" s="144">
        <f t="shared" si="8"/>
        <v>63.687546904005728</v>
      </c>
      <c r="I122" s="144">
        <f t="shared" si="8"/>
        <v>67.012374276701763</v>
      </c>
      <c r="J122" s="144">
        <f t="shared" si="8"/>
        <v>68.041736410345337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71.315168648224159</v>
      </c>
      <c r="G123" s="144">
        <f t="shared" si="10"/>
        <v>73.391872202795042</v>
      </c>
      <c r="H123" s="144">
        <f t="shared" si="10"/>
        <v>73.255061784985031</v>
      </c>
      <c r="I123" s="144">
        <f t="shared" si="10"/>
        <v>77.52501410439578</v>
      </c>
      <c r="J123" s="144">
        <f t="shared" si="10"/>
        <v>81.317372521013311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113.11022464071414</v>
      </c>
      <c r="G124" s="144">
        <f t="shared" si="10"/>
        <v>103.50538169798496</v>
      </c>
      <c r="H124" s="144">
        <f t="shared" si="10"/>
        <v>106.01459362560406</v>
      </c>
      <c r="I124" s="144">
        <f t="shared" si="10"/>
        <v>120.90164131033457</v>
      </c>
      <c r="J124" s="144">
        <f t="shared" si="10"/>
        <v>163.16257902132526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100.54562477238993</v>
      </c>
      <c r="G125" s="144">
        <f t="shared" si="10"/>
        <v>97.030733262926944</v>
      </c>
      <c r="H125" s="144">
        <f t="shared" si="10"/>
        <v>102.42317868699249</v>
      </c>
      <c r="I125" s="144">
        <f t="shared" si="10"/>
        <v>108.21232561053611</v>
      </c>
      <c r="J125" s="144">
        <f t="shared" si="10"/>
        <v>94.661761331941946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65.951618996962651</v>
      </c>
      <c r="G126" s="144">
        <f t="shared" si="10"/>
        <v>68.741758743097051</v>
      </c>
      <c r="H126" s="144">
        <f t="shared" si="10"/>
        <v>70.436790048436734</v>
      </c>
      <c r="I126" s="144">
        <f t="shared" si="10"/>
        <v>86.881549554457422</v>
      </c>
      <c r="J126" s="144">
        <f t="shared" si="10"/>
        <v>89.048066349912048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88.886172397784719</v>
      </c>
      <c r="G127" s="144">
        <f t="shared" si="10"/>
        <v>80.617069878584275</v>
      </c>
      <c r="H127" s="144">
        <f t="shared" si="10"/>
        <v>86.173192681413894</v>
      </c>
      <c r="I127" s="144">
        <f t="shared" si="10"/>
        <v>93.289850154558096</v>
      </c>
      <c r="J127" s="144">
        <f t="shared" si="10"/>
        <v>87.816023061591736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67.965330238845553</v>
      </c>
      <c r="G128" s="144">
        <f t="shared" si="10"/>
        <v>70.258359953965424</v>
      </c>
      <c r="H128" s="144">
        <f t="shared" si="10"/>
        <v>65.002771277756182</v>
      </c>
      <c r="I128" s="144">
        <f t="shared" si="10"/>
        <v>65.270373388046835</v>
      </c>
      <c r="J128" s="144">
        <f t="shared" si="10"/>
        <v>66.336366468088769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85.898011196249541</v>
      </c>
      <c r="G129" s="144">
        <f t="shared" si="10"/>
        <v>84.796645896831777</v>
      </c>
      <c r="H129" s="144">
        <f t="shared" si="10"/>
        <v>88.337273309031474</v>
      </c>
      <c r="I129" s="144">
        <f t="shared" si="10"/>
        <v>89.58471599820524</v>
      </c>
      <c r="J129" s="144">
        <f t="shared" si="10"/>
        <v>86.736433893211967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91.385433620137448</v>
      </c>
      <c r="G130" s="144">
        <f t="shared" si="10"/>
        <v>90.633106530894608</v>
      </c>
      <c r="H130" s="144">
        <f t="shared" si="10"/>
        <v>91.598308259897308</v>
      </c>
      <c r="I130" s="144">
        <f t="shared" si="10"/>
        <v>103.83654153816522</v>
      </c>
      <c r="J130" s="144">
        <f t="shared" si="10"/>
        <v>107.74128401042677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129.42432128655122</v>
      </c>
      <c r="G131" s="144">
        <f t="shared" si="10"/>
        <v>126.60838292873045</v>
      </c>
      <c r="H131" s="144">
        <f t="shared" si="10"/>
        <v>125.76980307787508</v>
      </c>
      <c r="I131" s="144">
        <f t="shared" si="10"/>
        <v>132.06958438514269</v>
      </c>
      <c r="J131" s="144">
        <f t="shared" si="10"/>
        <v>133.88154346263386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59.61010974849976</v>
      </c>
      <c r="G132" s="144">
        <f t="shared" si="10"/>
        <v>56.333738236075867</v>
      </c>
      <c r="H132" s="144">
        <f t="shared" si="10"/>
        <v>57.645855730078196</v>
      </c>
      <c r="I132" s="144">
        <f t="shared" si="10"/>
        <v>68.441860852010095</v>
      </c>
      <c r="J132" s="144">
        <f t="shared" si="10"/>
        <v>71.063393785669305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25.512634543236889</v>
      </c>
      <c r="G133" s="144">
        <f t="shared" si="11"/>
        <v>23.135272974678649</v>
      </c>
      <c r="H133" s="144">
        <f t="shared" si="11"/>
        <v>23.106193480357451</v>
      </c>
      <c r="I133" s="144">
        <f t="shared" si="11"/>
        <v>28.510290339765334</v>
      </c>
      <c r="J133" s="144">
        <f t="shared" si="11"/>
        <v>30.619305716176591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69.030628334235772</v>
      </c>
      <c r="G134" s="144">
        <f t="shared" si="11"/>
        <v>63.995460844391708</v>
      </c>
      <c r="H134" s="144">
        <f t="shared" si="11"/>
        <v>58.131710012337422</v>
      </c>
      <c r="I134" s="144">
        <f t="shared" si="11"/>
        <v>55.640055554171205</v>
      </c>
      <c r="J134" s="144">
        <f t="shared" si="11"/>
        <v>50.705898162309261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92.975250354972687</v>
      </c>
      <c r="G135" s="147">
        <f t="shared" si="11"/>
        <v>93.736327144575171</v>
      </c>
      <c r="H135" s="147">
        <f t="shared" si="11"/>
        <v>96.354938895670941</v>
      </c>
      <c r="I135" s="147">
        <f t="shared" si="11"/>
        <v>95.754421990349641</v>
      </c>
      <c r="J135" s="147">
        <f t="shared" si="11"/>
        <v>95.586306147367978</v>
      </c>
      <c r="K135" s="39"/>
    </row>
    <row r="136" spans="1:11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115.91578879659652</v>
      </c>
      <c r="G137" s="144">
        <f t="shared" si="13"/>
        <v>123.11545371569943</v>
      </c>
      <c r="H137" s="144">
        <f t="shared" si="13"/>
        <v>147.75941923378693</v>
      </c>
      <c r="I137" s="144">
        <f t="shared" si="13"/>
        <v>141.80233751826478</v>
      </c>
      <c r="J137" s="144">
        <f t="shared" si="13"/>
        <v>140.1036254971927</v>
      </c>
      <c r="K137" s="39"/>
    </row>
    <row r="138" spans="1:11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110.19376483366435</v>
      </c>
      <c r="G138" s="144">
        <f t="shared" si="13"/>
        <v>129.51135563673796</v>
      </c>
      <c r="H138" s="144">
        <f t="shared" si="13"/>
        <v>71.35789475689954</v>
      </c>
      <c r="I138" s="144">
        <f t="shared" si="13"/>
        <v>67.999257615571437</v>
      </c>
      <c r="J138" s="144">
        <f t="shared" si="13"/>
        <v>78.641130352109883</v>
      </c>
      <c r="K138" s="39"/>
    </row>
    <row r="139" spans="1:11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96.166365094765965</v>
      </c>
      <c r="G139" s="144">
        <f t="shared" si="13"/>
        <v>93.771378479412121</v>
      </c>
      <c r="H139" s="144">
        <f t="shared" si="13"/>
        <v>93.852943920291281</v>
      </c>
      <c r="I139" s="144">
        <f t="shared" si="13"/>
        <v>91.893326801760267</v>
      </c>
      <c r="J139" s="144">
        <f t="shared" si="13"/>
        <v>90.628530714747669</v>
      </c>
      <c r="K139" s="39"/>
    </row>
    <row r="140" spans="1:11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90.869484262030838</v>
      </c>
      <c r="G140" s="144">
        <f t="shared" si="13"/>
        <v>95.12105000364744</v>
      </c>
      <c r="H140" s="144">
        <f t="shared" si="13"/>
        <v>99.900191937162319</v>
      </c>
      <c r="I140" s="144">
        <f t="shared" si="13"/>
        <v>99.917571937787244</v>
      </c>
      <c r="J140" s="144">
        <f t="shared" si="13"/>
        <v>100.06193915958291</v>
      </c>
      <c r="K140" s="39"/>
    </row>
    <row r="141" spans="1:11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134.13093366763471</v>
      </c>
      <c r="G141" s="144">
        <f t="shared" si="13"/>
        <v>133.34929526189629</v>
      </c>
      <c r="H141" s="144">
        <f t="shared" si="13"/>
        <v>140.29667208441083</v>
      </c>
      <c r="I141" s="144">
        <f t="shared" si="13"/>
        <v>136.72635547044763</v>
      </c>
      <c r="J141" s="144">
        <f t="shared" si="13"/>
        <v>127.58706962266785</v>
      </c>
      <c r="K141" s="39"/>
    </row>
    <row r="142" spans="1:11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115.22613807397038</v>
      </c>
      <c r="G142" s="144">
        <f t="shared" si="13"/>
        <v>116.19834589582049</v>
      </c>
      <c r="H142" s="144">
        <f t="shared" si="13"/>
        <v>114.34704123014745</v>
      </c>
      <c r="I142" s="144">
        <f t="shared" si="13"/>
        <v>121.8980719579736</v>
      </c>
      <c r="J142" s="144">
        <f t="shared" si="13"/>
        <v>138.16541477040516</v>
      </c>
      <c r="K142" s="39"/>
    </row>
    <row r="143" spans="1:11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86.085139475023198</v>
      </c>
      <c r="G143" s="144">
        <f t="shared" si="13"/>
        <v>91.308831424619342</v>
      </c>
      <c r="H143" s="144">
        <f t="shared" si="13"/>
        <v>92.280494174770212</v>
      </c>
      <c r="I143" s="144">
        <f t="shared" si="13"/>
        <v>97.360118700856319</v>
      </c>
      <c r="J143" s="144">
        <f t="shared" si="13"/>
        <v>103.3366806160964</v>
      </c>
      <c r="K143" s="39"/>
    </row>
    <row r="144" spans="1:11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89.709844636639062</v>
      </c>
      <c r="G144" s="144">
        <f t="shared" si="13"/>
        <v>83.303887902080547</v>
      </c>
      <c r="H144" s="144">
        <f t="shared" si="13"/>
        <v>85.370739485456312</v>
      </c>
      <c r="I144" s="144">
        <f t="shared" si="13"/>
        <v>84.888518136278492</v>
      </c>
      <c r="J144" s="144">
        <f t="shared" si="13"/>
        <v>85.833088428863903</v>
      </c>
      <c r="K144" s="39"/>
    </row>
    <row r="145" spans="1:11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100.54562477238993</v>
      </c>
      <c r="G145" s="144">
        <f t="shared" si="13"/>
        <v>97.030733262926944</v>
      </c>
      <c r="H145" s="144">
        <f t="shared" si="13"/>
        <v>102.42317868699249</v>
      </c>
      <c r="I145" s="144">
        <f t="shared" si="13"/>
        <v>108.21232561053611</v>
      </c>
      <c r="J145" s="144">
        <f t="shared" si="13"/>
        <v>94.661761331941946</v>
      </c>
      <c r="K145" s="39"/>
    </row>
    <row r="146" spans="1:11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65.951618996962651</v>
      </c>
      <c r="G146" s="144">
        <f t="shared" si="13"/>
        <v>68.741758743097051</v>
      </c>
      <c r="H146" s="144">
        <f t="shared" si="13"/>
        <v>70.436790048436734</v>
      </c>
      <c r="I146" s="144">
        <f t="shared" si="13"/>
        <v>86.881549554457422</v>
      </c>
      <c r="J146" s="144">
        <f t="shared" si="13"/>
        <v>89.048066349912048</v>
      </c>
      <c r="K146" s="39"/>
    </row>
    <row r="147" spans="1:11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88.886172397784719</v>
      </c>
      <c r="G147" s="144">
        <f t="shared" si="14"/>
        <v>80.617069878584275</v>
      </c>
      <c r="H147" s="144">
        <f t="shared" si="14"/>
        <v>86.173192681413894</v>
      </c>
      <c r="I147" s="144">
        <f t="shared" si="14"/>
        <v>93.289850154558096</v>
      </c>
      <c r="J147" s="144">
        <f t="shared" si="14"/>
        <v>87.816023061591736</v>
      </c>
      <c r="K147" s="39"/>
    </row>
    <row r="148" spans="1:11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67.965330238845553</v>
      </c>
      <c r="G148" s="144">
        <f t="shared" si="14"/>
        <v>70.258359953965424</v>
      </c>
      <c r="H148" s="144">
        <f t="shared" si="14"/>
        <v>65.002771277756182</v>
      </c>
      <c r="I148" s="144">
        <f t="shared" si="14"/>
        <v>65.270373388046835</v>
      </c>
      <c r="J148" s="144">
        <f t="shared" si="14"/>
        <v>66.336366468088769</v>
      </c>
      <c r="K148" s="39"/>
    </row>
    <row r="149" spans="1:11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85.898011196249541</v>
      </c>
      <c r="G149" s="144">
        <f t="shared" si="14"/>
        <v>84.796645896831777</v>
      </c>
      <c r="H149" s="144">
        <f t="shared" si="14"/>
        <v>88.337273309031474</v>
      </c>
      <c r="I149" s="144">
        <f t="shared" si="14"/>
        <v>89.58471599820524</v>
      </c>
      <c r="J149" s="144">
        <f t="shared" si="14"/>
        <v>86.736433893211967</v>
      </c>
      <c r="K149" s="39"/>
    </row>
    <row r="150" spans="1:11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91.385433620137448</v>
      </c>
      <c r="G150" s="144">
        <f t="shared" si="14"/>
        <v>90.633106530894608</v>
      </c>
      <c r="H150" s="144">
        <f t="shared" si="14"/>
        <v>91.598308259897308</v>
      </c>
      <c r="I150" s="144">
        <f t="shared" si="14"/>
        <v>103.83654153816522</v>
      </c>
      <c r="J150" s="144">
        <f t="shared" si="14"/>
        <v>107.74128401042677</v>
      </c>
      <c r="K150" s="39"/>
    </row>
    <row r="151" spans="1:11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129.42432128655122</v>
      </c>
      <c r="G151" s="144">
        <f t="shared" si="14"/>
        <v>126.60838292873045</v>
      </c>
      <c r="H151" s="144">
        <f t="shared" si="14"/>
        <v>125.76980307787508</v>
      </c>
      <c r="I151" s="144">
        <f t="shared" si="14"/>
        <v>132.06958438514269</v>
      </c>
      <c r="J151" s="144">
        <f t="shared" si="14"/>
        <v>133.88154346263386</v>
      </c>
      <c r="K151" s="39"/>
    </row>
    <row r="152" spans="1:11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59.61010974849976</v>
      </c>
      <c r="G152" s="144">
        <f t="shared" si="14"/>
        <v>56.333738236075867</v>
      </c>
      <c r="H152" s="144">
        <f t="shared" si="14"/>
        <v>57.645855730078196</v>
      </c>
      <c r="I152" s="144">
        <f t="shared" si="14"/>
        <v>68.441860852010095</v>
      </c>
      <c r="J152" s="144">
        <f t="shared" si="14"/>
        <v>71.063393785669305</v>
      </c>
      <c r="K152" s="39"/>
    </row>
    <row r="153" spans="1:11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25.512634543236889</v>
      </c>
      <c r="G153" s="144">
        <f t="shared" si="14"/>
        <v>23.135272974678649</v>
      </c>
      <c r="H153" s="144">
        <f t="shared" si="14"/>
        <v>23.106193480357451</v>
      </c>
      <c r="I153" s="144">
        <f t="shared" si="14"/>
        <v>28.510290339765334</v>
      </c>
      <c r="J153" s="144">
        <f t="shared" si="14"/>
        <v>30.619305716176591</v>
      </c>
      <c r="K153" s="39"/>
    </row>
    <row r="154" spans="1:11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69.030628334235772</v>
      </c>
      <c r="G154" s="144">
        <f t="shared" si="14"/>
        <v>63.995460844391708</v>
      </c>
      <c r="H154" s="144">
        <f t="shared" si="14"/>
        <v>58.131710012337422</v>
      </c>
      <c r="I154" s="144">
        <f t="shared" si="14"/>
        <v>55.640055554171205</v>
      </c>
      <c r="J154" s="144">
        <f t="shared" si="14"/>
        <v>50.705898162309261</v>
      </c>
      <c r="K154" s="39"/>
    </row>
    <row r="155" spans="1:11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92.975250354972616</v>
      </c>
      <c r="G155" s="147">
        <f t="shared" si="14"/>
        <v>93.736327144575142</v>
      </c>
      <c r="H155" s="147">
        <f t="shared" si="14"/>
        <v>96.35493889567087</v>
      </c>
      <c r="I155" s="147">
        <f t="shared" si="14"/>
        <v>95.754421990349627</v>
      </c>
      <c r="J155" s="147">
        <f t="shared" si="14"/>
        <v>95.586306147367978</v>
      </c>
      <c r="K155" s="39"/>
    </row>
    <row r="156" spans="1:11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1.0824761612696807</v>
      </c>
      <c r="E158" s="54"/>
      <c r="F158" s="54">
        <f t="shared" ref="F158:J167" si="16">F8/F$60*100</f>
        <v>1.3787444509087503</v>
      </c>
      <c r="G158" s="54">
        <f t="shared" si="16"/>
        <v>1.4605719351815596</v>
      </c>
      <c r="H158" s="54">
        <f t="shared" si="16"/>
        <v>1.7127529161117816</v>
      </c>
      <c r="I158" s="54">
        <f t="shared" si="16"/>
        <v>1.6531706813073557</v>
      </c>
      <c r="J158" s="54">
        <f t="shared" si="16"/>
        <v>1.6386464813454922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5"/>
        <v>6.0552868252267869E-2</v>
      </c>
      <c r="E159" s="54"/>
      <c r="F159" s="54">
        <f t="shared" si="16"/>
        <v>4.755909279612993E-2</v>
      </c>
      <c r="G159" s="54">
        <f t="shared" si="16"/>
        <v>4.178877959307116E-2</v>
      </c>
      <c r="H159" s="54">
        <f t="shared" si="16"/>
        <v>4.2210684081337872E-2</v>
      </c>
      <c r="I159" s="54">
        <f t="shared" si="16"/>
        <v>4.0965988917315357E-2</v>
      </c>
      <c r="J159" s="54">
        <f t="shared" si="16"/>
        <v>3.8958827808279514E-2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5"/>
        <v>7.587865006464703E-3</v>
      </c>
      <c r="E160" s="54"/>
      <c r="F160" s="54">
        <f t="shared" si="16"/>
        <v>8.2143997557358548E-3</v>
      </c>
      <c r="G160" s="54">
        <f t="shared" si="16"/>
        <v>8.886048759488922E-3</v>
      </c>
      <c r="H160" s="54">
        <f t="shared" si="16"/>
        <v>9.4969043191228328E-3</v>
      </c>
      <c r="I160" s="54">
        <f t="shared" si="16"/>
        <v>9.807250491380844E-3</v>
      </c>
      <c r="J160" s="54">
        <f t="shared" si="16"/>
        <v>8.8872961072439891E-3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5"/>
        <v>0.2717963987255817</v>
      </c>
      <c r="E161" s="54"/>
      <c r="F161" s="54">
        <f t="shared" si="16"/>
        <v>0.41599225486047242</v>
      </c>
      <c r="G161" s="54">
        <f t="shared" si="16"/>
        <v>0.54427099610122487</v>
      </c>
      <c r="H161" s="54">
        <f t="shared" si="16"/>
        <v>0.12556707583773324</v>
      </c>
      <c r="I161" s="54">
        <f t="shared" si="16"/>
        <v>0.12039160254734525</v>
      </c>
      <c r="J161" s="54">
        <f t="shared" si="16"/>
        <v>0.13280592654496742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5"/>
        <v>0.19131137980074148</v>
      </c>
      <c r="E162" s="54"/>
      <c r="F162" s="54">
        <f t="shared" si="16"/>
        <v>0.18237736558493323</v>
      </c>
      <c r="G162" s="54">
        <f t="shared" si="16"/>
        <v>0.1971305907264809</v>
      </c>
      <c r="H162" s="54">
        <f t="shared" si="16"/>
        <v>0.22656173639220892</v>
      </c>
      <c r="I162" s="54">
        <f t="shared" si="16"/>
        <v>0.19007809551390395</v>
      </c>
      <c r="J162" s="54">
        <f t="shared" si="16"/>
        <v>0.26310656308571856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5"/>
        <v>0.17540083438685575</v>
      </c>
      <c r="E163" s="54"/>
      <c r="F163" s="54">
        <f t="shared" si="16"/>
        <v>0.15838734086414727</v>
      </c>
      <c r="G163" s="54">
        <f t="shared" si="16"/>
        <v>0.14079764759050303</v>
      </c>
      <c r="H163" s="54">
        <f t="shared" si="16"/>
        <v>0.1207336162436603</v>
      </c>
      <c r="I163" s="54">
        <f t="shared" si="16"/>
        <v>0.14296222452526305</v>
      </c>
      <c r="J163" s="54">
        <f t="shared" si="16"/>
        <v>0.12940375160616432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5"/>
        <v>0.74749325270747935</v>
      </c>
      <c r="E164" s="54"/>
      <c r="F164" s="54">
        <f t="shared" si="16"/>
        <v>0.92525135699014149</v>
      </c>
      <c r="G164" s="54">
        <f t="shared" si="16"/>
        <v>0.87116196361873233</v>
      </c>
      <c r="H164" s="54">
        <f t="shared" si="16"/>
        <v>0.89509560806259469</v>
      </c>
      <c r="I164" s="54">
        <f t="shared" si="16"/>
        <v>0.88510849945593084</v>
      </c>
      <c r="J164" s="54">
        <f t="shared" si="16"/>
        <v>0.89735417641203541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5"/>
        <v>0.20102201276047546</v>
      </c>
      <c r="E165" s="54"/>
      <c r="F165" s="54">
        <f t="shared" si="16"/>
        <v>0.15685768132982542</v>
      </c>
      <c r="G165" s="54">
        <f t="shared" si="16"/>
        <v>0.14335240746356367</v>
      </c>
      <c r="H165" s="54">
        <f t="shared" si="16"/>
        <v>0.13898977395986736</v>
      </c>
      <c r="I165" s="54">
        <f t="shared" si="16"/>
        <v>0.1506349438278532</v>
      </c>
      <c r="J165" s="54">
        <f t="shared" si="16"/>
        <v>0.15381721490876965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5"/>
        <v>0.60442765690086986</v>
      </c>
      <c r="E166" s="54"/>
      <c r="F166" s="54">
        <f t="shared" si="16"/>
        <v>0.8639905716286147</v>
      </c>
      <c r="G166" s="54">
        <f t="shared" si="16"/>
        <v>0.9169544104277626</v>
      </c>
      <c r="H166" s="54">
        <f t="shared" si="16"/>
        <v>0.58533129577791665</v>
      </c>
      <c r="I166" s="54">
        <f t="shared" si="16"/>
        <v>0.55562754424107608</v>
      </c>
      <c r="J166" s="54">
        <f t="shared" si="16"/>
        <v>0.55458028951497262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5"/>
        <v>1.9766818053435897</v>
      </c>
      <c r="E167" s="54"/>
      <c r="F167" s="54">
        <f t="shared" si="16"/>
        <v>2.3841553421968609</v>
      </c>
      <c r="G167" s="54">
        <f t="shared" si="16"/>
        <v>2.1584058212216566</v>
      </c>
      <c r="H167" s="54">
        <f t="shared" si="16"/>
        <v>1.9814212772503579</v>
      </c>
      <c r="I167" s="54">
        <f t="shared" si="16"/>
        <v>2.0879380049347387</v>
      </c>
      <c r="J167" s="54">
        <f t="shared" si="16"/>
        <v>2.1254866784068716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5"/>
        <v>9.5600570001482574E-2</v>
      </c>
      <c r="E168" s="54"/>
      <c r="F168" s="54">
        <f t="shared" ref="F168:J177" si="17">F18/F$60*100</f>
        <v>8.5914355212990512E-2</v>
      </c>
      <c r="G168" s="54">
        <f t="shared" si="17"/>
        <v>8.0331344762277351E-2</v>
      </c>
      <c r="H168" s="54">
        <f t="shared" si="17"/>
        <v>8.383769134414619E-2</v>
      </c>
      <c r="I168" s="54">
        <f t="shared" si="17"/>
        <v>9.4429026658265053E-2</v>
      </c>
      <c r="J168" s="54">
        <f t="shared" si="17"/>
        <v>9.4086191353107793E-2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5"/>
        <v>3.5029639173852849</v>
      </c>
      <c r="E169" s="54"/>
      <c r="F169" s="54">
        <f t="shared" si="17"/>
        <v>3.1813394681253353</v>
      </c>
      <c r="G169" s="54">
        <f t="shared" si="17"/>
        <v>3.2432169660198849</v>
      </c>
      <c r="H169" s="54">
        <f t="shared" si="17"/>
        <v>3.4061010686025335</v>
      </c>
      <c r="I169" s="54">
        <f t="shared" si="17"/>
        <v>3.3868211892746505</v>
      </c>
      <c r="J169" s="54">
        <f t="shared" si="17"/>
        <v>3.1924827533397817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5"/>
        <v>7.9759394816082407</v>
      </c>
      <c r="E170" s="54"/>
      <c r="F170" s="54">
        <f t="shared" si="17"/>
        <v>8.489639248650553</v>
      </c>
      <c r="G170" s="54">
        <f t="shared" si="17"/>
        <v>8.4726574346519605</v>
      </c>
      <c r="H170" s="54">
        <f t="shared" si="17"/>
        <v>7.7480471988737074</v>
      </c>
      <c r="I170" s="54">
        <f t="shared" si="17"/>
        <v>7.5849041418469714</v>
      </c>
      <c r="J170" s="54">
        <f t="shared" si="17"/>
        <v>7.2833525951422562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5"/>
        <v>0.21313848889065234</v>
      </c>
      <c r="E171" s="54"/>
      <c r="F171" s="54">
        <f t="shared" si="17"/>
        <v>0.20800327550427722</v>
      </c>
      <c r="G171" s="54">
        <f t="shared" si="17"/>
        <v>0.27797527872795258</v>
      </c>
      <c r="H171" s="54">
        <f t="shared" si="17"/>
        <v>0.3465787133511965</v>
      </c>
      <c r="I171" s="54">
        <f t="shared" si="17"/>
        <v>0.33075775307961314</v>
      </c>
      <c r="J171" s="54">
        <f t="shared" si="17"/>
        <v>0.30606935942354463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5"/>
        <v>0.43875659859814559</v>
      </c>
      <c r="E172" s="54"/>
      <c r="F172" s="54">
        <f t="shared" si="17"/>
        <v>0.50450576359916188</v>
      </c>
      <c r="G172" s="54">
        <f t="shared" si="17"/>
        <v>0.40549474561688686</v>
      </c>
      <c r="H172" s="54">
        <f t="shared" si="17"/>
        <v>0.40109577040732258</v>
      </c>
      <c r="I172" s="54">
        <f t="shared" si="17"/>
        <v>0.41797006095408323</v>
      </c>
      <c r="J172" s="54">
        <f t="shared" si="17"/>
        <v>0.436171492146747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5"/>
        <v>0.99622801229068325</v>
      </c>
      <c r="E173" s="54"/>
      <c r="F173" s="54">
        <f t="shared" si="17"/>
        <v>1.0145937792904525</v>
      </c>
      <c r="G173" s="54">
        <f t="shared" si="17"/>
        <v>1.0288541495816452</v>
      </c>
      <c r="H173" s="54">
        <f t="shared" si="17"/>
        <v>0.91337059176440849</v>
      </c>
      <c r="I173" s="54">
        <f t="shared" si="17"/>
        <v>0.93500751298157248</v>
      </c>
      <c r="J173" s="54">
        <f t="shared" si="17"/>
        <v>0.99607794906243841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5"/>
        <v>3.1380507769181132</v>
      </c>
      <c r="E174" s="54"/>
      <c r="F174" s="54">
        <f t="shared" si="17"/>
        <v>2.9557368578986938</v>
      </c>
      <c r="G174" s="54">
        <f t="shared" si="17"/>
        <v>2.9917137264122795</v>
      </c>
      <c r="H174" s="54">
        <f t="shared" si="17"/>
        <v>2.9639006324882233</v>
      </c>
      <c r="I174" s="54">
        <f t="shared" si="17"/>
        <v>2.8672573129516117</v>
      </c>
      <c r="J174" s="54">
        <f t="shared" si="17"/>
        <v>2.9313021962780952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5"/>
        <v>9.2325405593859511</v>
      </c>
      <c r="E175" s="54"/>
      <c r="F175" s="54">
        <f t="shared" si="17"/>
        <v>9.5412058013050505</v>
      </c>
      <c r="G175" s="54">
        <f t="shared" si="17"/>
        <v>8.7278267846530202</v>
      </c>
      <c r="H175" s="54">
        <f t="shared" si="17"/>
        <v>8.9936698012031684</v>
      </c>
      <c r="I175" s="54">
        <f t="shared" si="17"/>
        <v>8.7382424894125155</v>
      </c>
      <c r="J175" s="54">
        <f t="shared" si="17"/>
        <v>8.8360698830731561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5"/>
        <v>0.61177133251276961</v>
      </c>
      <c r="E176" s="54"/>
      <c r="F176" s="54">
        <f t="shared" si="17"/>
        <v>0.55602906046141387</v>
      </c>
      <c r="G176" s="54">
        <f t="shared" si="17"/>
        <v>0.51686294124751297</v>
      </c>
      <c r="H176" s="54">
        <f t="shared" si="17"/>
        <v>0.480510133823986</v>
      </c>
      <c r="I176" s="54">
        <f t="shared" si="17"/>
        <v>0.47842857849010612</v>
      </c>
      <c r="J176" s="54">
        <f t="shared" si="17"/>
        <v>0.5637238436723172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5"/>
        <v>0.41285029836519899</v>
      </c>
      <c r="E177" s="54"/>
      <c r="F177" s="54">
        <f t="shared" si="17"/>
        <v>0.43581457528998702</v>
      </c>
      <c r="G177" s="54">
        <f t="shared" si="17"/>
        <v>0.45858056799916386</v>
      </c>
      <c r="H177" s="54">
        <f t="shared" si="17"/>
        <v>0.44621093807157208</v>
      </c>
      <c r="I177" s="54">
        <f t="shared" si="17"/>
        <v>0.34599097046863192</v>
      </c>
      <c r="J177" s="54">
        <f t="shared" si="17"/>
        <v>0.28274461537821499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5"/>
        <v>0.7017980489976039</v>
      </c>
      <c r="E178" s="54"/>
      <c r="F178" s="54">
        <f t="shared" ref="F178:J187" si="18">F28/F$60*100</f>
        <v>0.66211318145840048</v>
      </c>
      <c r="G178" s="54">
        <f t="shared" si="18"/>
        <v>0.64245654746976377</v>
      </c>
      <c r="H178" s="54">
        <f t="shared" si="18"/>
        <v>0.60950782074249077</v>
      </c>
      <c r="I178" s="54">
        <f t="shared" si="18"/>
        <v>0.62128335741362306</v>
      </c>
      <c r="J178" s="54">
        <f t="shared" si="18"/>
        <v>0.59172762993483363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5"/>
        <v>0.18486765337630545</v>
      </c>
      <c r="E179" s="54"/>
      <c r="F179" s="54">
        <f t="shared" si="18"/>
        <v>0.17454625343277896</v>
      </c>
      <c r="G179" s="54">
        <f t="shared" si="18"/>
        <v>0.19356256903343302</v>
      </c>
      <c r="H179" s="54">
        <f t="shared" si="18"/>
        <v>0.21338354970254308</v>
      </c>
      <c r="I179" s="54">
        <f t="shared" si="18"/>
        <v>0.22319175544560538</v>
      </c>
      <c r="J179" s="54">
        <f t="shared" si="18"/>
        <v>0.20459856061690812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5"/>
        <v>0.17118929013498033</v>
      </c>
      <c r="E180" s="54"/>
      <c r="F180" s="54">
        <f t="shared" si="18"/>
        <v>0.16928577800762248</v>
      </c>
      <c r="G180" s="54">
        <f t="shared" si="18"/>
        <v>0.15300156665959835</v>
      </c>
      <c r="H180" s="54">
        <f t="shared" si="18"/>
        <v>0.14541015157682266</v>
      </c>
      <c r="I180" s="54">
        <f t="shared" si="18"/>
        <v>0.14780199023846427</v>
      </c>
      <c r="J180" s="54">
        <f t="shared" si="18"/>
        <v>0.14845276458548265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5"/>
        <v>0.68294791440716762</v>
      </c>
      <c r="E181" s="54"/>
      <c r="F181" s="54">
        <f t="shared" si="18"/>
        <v>0.691768284418527</v>
      </c>
      <c r="G181" s="54">
        <f t="shared" si="18"/>
        <v>0.63103095448442925</v>
      </c>
      <c r="H181" s="54">
        <f t="shared" si="18"/>
        <v>0.65376920827402307</v>
      </c>
      <c r="I181" s="54">
        <f t="shared" si="18"/>
        <v>0.6413481832207748</v>
      </c>
      <c r="J181" s="54">
        <f t="shared" si="18"/>
        <v>0.57915459260842161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5"/>
        <v>0.79605811184389319</v>
      </c>
      <c r="E182" s="54"/>
      <c r="F182" s="54">
        <f t="shared" si="18"/>
        <v>0.79158254553555485</v>
      </c>
      <c r="G182" s="54">
        <f t="shared" si="18"/>
        <v>0.79954250364773394</v>
      </c>
      <c r="H182" s="54">
        <f t="shared" si="18"/>
        <v>0.8201333657943547</v>
      </c>
      <c r="I182" s="54">
        <f t="shared" si="18"/>
        <v>0.84140082231590818</v>
      </c>
      <c r="J182" s="54">
        <f t="shared" si="18"/>
        <v>0.7892824771524346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5"/>
        <v>0.11836569268836594</v>
      </c>
      <c r="E183" s="54"/>
      <c r="F183" s="54">
        <f t="shared" si="18"/>
        <v>0.19570760366681689</v>
      </c>
      <c r="G183" s="54">
        <f t="shared" si="18"/>
        <v>0.15812584619237574</v>
      </c>
      <c r="H183" s="54">
        <f t="shared" si="18"/>
        <v>0.15865592938805967</v>
      </c>
      <c r="I183" s="54">
        <f t="shared" si="18"/>
        <v>0.17182669045701368</v>
      </c>
      <c r="J183" s="54">
        <f t="shared" si="18"/>
        <v>0.14846045672603769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5"/>
        <v>0.24819065836723642</v>
      </c>
      <c r="E184" s="54"/>
      <c r="F184" s="54">
        <f t="shared" si="18"/>
        <v>0.19294043811572706</v>
      </c>
      <c r="G184" s="54">
        <f t="shared" si="18"/>
        <v>0.18657652735087304</v>
      </c>
      <c r="H184" s="54">
        <f t="shared" si="18"/>
        <v>0.19848071338653689</v>
      </c>
      <c r="I184" s="54">
        <f t="shared" si="18"/>
        <v>0.20499691099613868</v>
      </c>
      <c r="J184" s="54">
        <f t="shared" si="18"/>
        <v>0.19795887440311719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5"/>
        <v>3.8265221521499769E-2</v>
      </c>
      <c r="E185" s="54"/>
      <c r="F185" s="54">
        <f t="shared" si="18"/>
        <v>4.3858324611469476E-2</v>
      </c>
      <c r="G185" s="54">
        <f t="shared" si="18"/>
        <v>4.3835502674965478E-2</v>
      </c>
      <c r="H185" s="54">
        <f t="shared" si="18"/>
        <v>4.6438680725138057E-2</v>
      </c>
      <c r="I185" s="54">
        <f t="shared" si="18"/>
        <v>4.3929510796746278E-2</v>
      </c>
      <c r="J185" s="54">
        <f t="shared" si="18"/>
        <v>5.9957784801120552E-2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5"/>
        <v>48.628476167769207</v>
      </c>
      <c r="E186" s="54"/>
      <c r="F186" s="54">
        <f t="shared" si="18"/>
        <v>47.550225106548524</v>
      </c>
      <c r="G186" s="54">
        <f t="shared" si="18"/>
        <v>49.463173789347238</v>
      </c>
      <c r="H186" s="54">
        <f t="shared" si="18"/>
        <v>50.561874601019021</v>
      </c>
      <c r="I186" s="54">
        <f t="shared" si="18"/>
        <v>50.681104283751047</v>
      </c>
      <c r="J186" s="54">
        <f t="shared" si="18"/>
        <v>50.933339939774832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5"/>
        <v>0.28778813391684149</v>
      </c>
      <c r="E187" s="54"/>
      <c r="F187" s="54">
        <f t="shared" si="18"/>
        <v>0.25815069398692819</v>
      </c>
      <c r="G187" s="54">
        <f t="shared" si="18"/>
        <v>0.17570757471307097</v>
      </c>
      <c r="H187" s="54">
        <f t="shared" si="18"/>
        <v>0.15419920479345248</v>
      </c>
      <c r="I187" s="54">
        <f t="shared" si="18"/>
        <v>0.36191029143080411</v>
      </c>
      <c r="J187" s="54">
        <f t="shared" si="18"/>
        <v>0.27332825099261643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5"/>
        <v>2.459328981115188E-3</v>
      </c>
      <c r="E188" s="54"/>
      <c r="F188" s="54">
        <f t="shared" ref="F188:J197" si="19">F38/F$60*100</f>
        <v>2.4426340433179924E-3</v>
      </c>
      <c r="G188" s="54">
        <f t="shared" si="19"/>
        <v>2.3731830432265635E-3</v>
      </c>
      <c r="H188" s="54">
        <f t="shared" si="19"/>
        <v>2.3599897347321569E-3</v>
      </c>
      <c r="I188" s="54">
        <f t="shared" si="19"/>
        <v>2.5975671562285928E-3</v>
      </c>
      <c r="J188" s="54">
        <f t="shared" si="19"/>
        <v>2.669147477336833E-3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5"/>
        <v>0.56932148865516563</v>
      </c>
      <c r="E189" s="54"/>
      <c r="F189" s="54">
        <f t="shared" si="19"/>
        <v>0.82243812325486376</v>
      </c>
      <c r="G189" s="54">
        <f t="shared" si="19"/>
        <v>0.81104218534932015</v>
      </c>
      <c r="H189" s="54">
        <f t="shared" si="19"/>
        <v>0.83017591133548985</v>
      </c>
      <c r="I189" s="54">
        <f t="shared" si="19"/>
        <v>0.81383999988584721</v>
      </c>
      <c r="J189" s="54">
        <f t="shared" si="19"/>
        <v>0.76053472480322082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2.9160801875353214E-2</v>
      </c>
      <c r="E190" s="54"/>
      <c r="F190" s="54">
        <f t="shared" si="19"/>
        <v>1.8729055274097146E-2</v>
      </c>
      <c r="G190" s="54">
        <f t="shared" si="19"/>
        <v>1.7788414987965937E-2</v>
      </c>
      <c r="H190" s="54">
        <f t="shared" si="19"/>
        <v>1.6846452519267387E-2</v>
      </c>
      <c r="I190" s="54">
        <f t="shared" si="19"/>
        <v>1.6966054157899219E-2</v>
      </c>
      <c r="J190" s="54">
        <f t="shared" si="19"/>
        <v>2.8088706092412329E-2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20"/>
        <v>9.6663504478791143E-2</v>
      </c>
      <c r="E191" s="54"/>
      <c r="F191" s="54">
        <f t="shared" si="19"/>
        <v>0.13720759283032785</v>
      </c>
      <c r="G191" s="54">
        <f t="shared" si="19"/>
        <v>0.13818714664557619</v>
      </c>
      <c r="H191" s="54">
        <f t="shared" si="19"/>
        <v>0.13247269304119397</v>
      </c>
      <c r="I191" s="54">
        <f t="shared" si="19"/>
        <v>0.14321182620741046</v>
      </c>
      <c r="J191" s="54">
        <f t="shared" si="19"/>
        <v>0.15378428572313735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20"/>
        <v>0.13079432471540844</v>
      </c>
      <c r="E192" s="54"/>
      <c r="F192" s="54">
        <f t="shared" si="19"/>
        <v>0.16980997724856817</v>
      </c>
      <c r="G192" s="54">
        <f t="shared" si="19"/>
        <v>0.16904107724286921</v>
      </c>
      <c r="H192" s="54">
        <f t="shared" si="19"/>
        <v>0.17285919969730013</v>
      </c>
      <c r="I192" s="54">
        <f t="shared" si="19"/>
        <v>0.21405891769377036</v>
      </c>
      <c r="J192" s="54">
        <f t="shared" si="19"/>
        <v>0.23440393200769424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20"/>
        <v>1.0180158540637125</v>
      </c>
      <c r="E193" s="54"/>
      <c r="F193" s="54">
        <f t="shared" si="19"/>
        <v>0.87166760721088499</v>
      </c>
      <c r="G193" s="54">
        <f t="shared" si="19"/>
        <v>0.87700980275954821</v>
      </c>
      <c r="H193" s="54">
        <f t="shared" si="19"/>
        <v>0.86248673351413974</v>
      </c>
      <c r="I193" s="54">
        <f t="shared" si="19"/>
        <v>0.89059249834708976</v>
      </c>
      <c r="J193" s="54">
        <f t="shared" si="19"/>
        <v>0.96489471193816501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20"/>
        <v>0.19946374304094608</v>
      </c>
      <c r="E194" s="54"/>
      <c r="F194" s="54">
        <f t="shared" si="19"/>
        <v>0.20687988881740488</v>
      </c>
      <c r="G194" s="54">
        <f t="shared" si="19"/>
        <v>0.26730670495821385</v>
      </c>
      <c r="H194" s="54">
        <f t="shared" si="19"/>
        <v>0.25591516055799679</v>
      </c>
      <c r="I194" s="54">
        <f t="shared" si="19"/>
        <v>0.26623158174800787</v>
      </c>
      <c r="J194" s="54">
        <f t="shared" si="19"/>
        <v>0.25829666711605304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20"/>
        <v>2.5282735035752415</v>
      </c>
      <c r="E195" s="54"/>
      <c r="F195" s="54">
        <f t="shared" si="19"/>
        <v>2.6597126526666663</v>
      </c>
      <c r="G195" s="54">
        <f t="shared" si="19"/>
        <v>2.7001601573278591</v>
      </c>
      <c r="H195" s="54">
        <f t="shared" si="19"/>
        <v>2.3728066380999646</v>
      </c>
      <c r="I195" s="54">
        <f t="shared" si="19"/>
        <v>2.5202865099354108</v>
      </c>
      <c r="J195" s="54">
        <f t="shared" si="19"/>
        <v>2.4833454793293122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20"/>
        <v>4.9633335172579658</v>
      </c>
      <c r="E196" s="54"/>
      <c r="F196" s="54">
        <f t="shared" si="19"/>
        <v>5.2974070114704643</v>
      </c>
      <c r="G196" s="54">
        <f t="shared" si="19"/>
        <v>4.3558339048222132</v>
      </c>
      <c r="H196" s="54">
        <f t="shared" si="19"/>
        <v>5.0298487291373108</v>
      </c>
      <c r="I196" s="54">
        <f t="shared" si="19"/>
        <v>4.6653626625686746</v>
      </c>
      <c r="J196" s="54">
        <f t="shared" si="19"/>
        <v>4.6332820716205152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20"/>
        <v>2.817892090791251</v>
      </c>
      <c r="E197" s="54"/>
      <c r="F197" s="54">
        <f t="shared" si="19"/>
        <v>2.2179418220897884</v>
      </c>
      <c r="G197" s="54">
        <f t="shared" si="19"/>
        <v>2.2072886850866458</v>
      </c>
      <c r="H197" s="54">
        <f t="shared" si="19"/>
        <v>1.8625369572078843</v>
      </c>
      <c r="I197" s="54">
        <f t="shared" si="19"/>
        <v>1.9720618174531104</v>
      </c>
      <c r="J197" s="54">
        <f t="shared" si="19"/>
        <v>2.0058759314206922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20"/>
        <v>1.4723753959060595</v>
      </c>
      <c r="E198" s="54"/>
      <c r="F198" s="54">
        <f t="shared" ref="F198:J207" si="21">F48/F$60*100</f>
        <v>1.1293618384639337</v>
      </c>
      <c r="G198" s="54">
        <f t="shared" si="21"/>
        <v>1.1528122573461754</v>
      </c>
      <c r="H198" s="54">
        <f t="shared" si="21"/>
        <v>1.1193920294482806</v>
      </c>
      <c r="I198" s="54">
        <f t="shared" si="21"/>
        <v>1.1920694727402406</v>
      </c>
      <c r="J198" s="54">
        <f t="shared" si="21"/>
        <v>1.2525821258860763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20"/>
        <v>0.25292507498536121</v>
      </c>
      <c r="E199" s="54"/>
      <c r="F199" s="54">
        <f t="shared" si="21"/>
        <v>0.30769922038003511</v>
      </c>
      <c r="G199" s="54">
        <f t="shared" si="21"/>
        <v>0.27928453380698037</v>
      </c>
      <c r="H199" s="54">
        <f t="shared" si="21"/>
        <v>0.2782810030249856</v>
      </c>
      <c r="I199" s="54">
        <f t="shared" si="21"/>
        <v>0.31934876801148093</v>
      </c>
      <c r="J199" s="54">
        <f t="shared" si="21"/>
        <v>0.43173451508995203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0.10317490847159527</v>
      </c>
      <c r="E200" s="54"/>
      <c r="F200" s="54">
        <f t="shared" si="21"/>
        <v>0.1115757752036627</v>
      </c>
      <c r="G200" s="54">
        <f t="shared" si="21"/>
        <v>0.10680103785049616</v>
      </c>
      <c r="H200" s="54">
        <f t="shared" si="21"/>
        <v>0.10967265619712906</v>
      </c>
      <c r="I200" s="54">
        <f t="shared" si="21"/>
        <v>0.11659823701395998</v>
      </c>
      <c r="J200" s="54">
        <f t="shared" si="21"/>
        <v>0.10217696399027591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20"/>
        <v>0.34980377555255698</v>
      </c>
      <c r="E201" s="54"/>
      <c r="F201" s="54">
        <f t="shared" si="21"/>
        <v>0.2481318979068218</v>
      </c>
      <c r="G201" s="54">
        <f t="shared" si="21"/>
        <v>0.25652943185378441</v>
      </c>
      <c r="H201" s="54">
        <f t="shared" si="21"/>
        <v>0.25571138728471482</v>
      </c>
      <c r="I201" s="54">
        <f t="shared" si="21"/>
        <v>0.31738997978671635</v>
      </c>
      <c r="J201" s="54">
        <f t="shared" si="21"/>
        <v>0.3258766979323382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0.14316468673891147</v>
      </c>
      <c r="E202" s="54"/>
      <c r="F202" s="54">
        <f t="shared" si="21"/>
        <v>0.13686826309329883</v>
      </c>
      <c r="G202" s="54">
        <f t="shared" si="21"/>
        <v>0.12312747796460251</v>
      </c>
      <c r="H202" s="54">
        <f t="shared" si="21"/>
        <v>0.1280365934213753</v>
      </c>
      <c r="I202" s="54">
        <f t="shared" si="21"/>
        <v>0.13947984746483386</v>
      </c>
      <c r="J202" s="54">
        <f t="shared" si="21"/>
        <v>0.13152672112767891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20"/>
        <v>4.0581219950870204E-2</v>
      </c>
      <c r="E203" s="54"/>
      <c r="F203" s="54">
        <f t="shared" si="21"/>
        <v>2.9665056075953943E-2</v>
      </c>
      <c r="G203" s="54">
        <f t="shared" si="21"/>
        <v>3.0416915677544645E-2</v>
      </c>
      <c r="H203" s="54">
        <f t="shared" si="21"/>
        <v>2.7376819381255902E-2</v>
      </c>
      <c r="I203" s="54">
        <f t="shared" si="21"/>
        <v>2.7661922276578533E-2</v>
      </c>
      <c r="J203" s="54">
        <f t="shared" si="21"/>
        <v>2.8163141634877032E-2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20"/>
        <v>0.88162799426606797</v>
      </c>
      <c r="E204" s="54"/>
      <c r="F204" s="54">
        <f t="shared" si="21"/>
        <v>0.81451882122674391</v>
      </c>
      <c r="G204" s="54">
        <f t="shared" si="21"/>
        <v>0.79754668355213421</v>
      </c>
      <c r="H204" s="54">
        <f t="shared" si="21"/>
        <v>0.80826799309893937</v>
      </c>
      <c r="I204" s="54">
        <f t="shared" si="21"/>
        <v>0.82482241384479205</v>
      </c>
      <c r="J204" s="54">
        <f t="shared" si="21"/>
        <v>0.80000233637200235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20"/>
        <v>0.30904270345236334</v>
      </c>
      <c r="E205" s="54"/>
      <c r="F205" s="54">
        <f t="shared" si="21"/>
        <v>0.30375827281247303</v>
      </c>
      <c r="G205" s="54">
        <f t="shared" si="21"/>
        <v>0.29881158263639862</v>
      </c>
      <c r="H205" s="54">
        <f t="shared" si="21"/>
        <v>0.29378658884265485</v>
      </c>
      <c r="I205" s="54">
        <f t="shared" si="21"/>
        <v>0.33512734813784684</v>
      </c>
      <c r="J205" s="54">
        <f t="shared" si="21"/>
        <v>0.34834129517126466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20"/>
        <v>0.11406279907487332</v>
      </c>
      <c r="E206" s="54"/>
      <c r="F206" s="54">
        <f t="shared" si="21"/>
        <v>0.1587788179966991</v>
      </c>
      <c r="G206" s="54">
        <f t="shared" si="21"/>
        <v>0.15406307226995045</v>
      </c>
      <c r="H206" s="54">
        <f t="shared" si="21"/>
        <v>0.14888345052754298</v>
      </c>
      <c r="I206" s="54">
        <f t="shared" si="21"/>
        <v>0.15732147042924835</v>
      </c>
      <c r="J206" s="54">
        <f t="shared" si="21"/>
        <v>0.15976036952687306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20"/>
        <v>3.2324339277014995E-2</v>
      </c>
      <c r="E207" s="54"/>
      <c r="F207" s="54">
        <f t="shared" si="21"/>
        <v>2.0724412190276501E-2</v>
      </c>
      <c r="G207" s="54">
        <f t="shared" si="21"/>
        <v>1.9426309126416984E-2</v>
      </c>
      <c r="H207" s="54">
        <f t="shared" si="21"/>
        <v>1.9338543720633553E-2</v>
      </c>
      <c r="I207" s="54">
        <f t="shared" si="21"/>
        <v>2.3104289963272812E-2</v>
      </c>
      <c r="J207" s="54">
        <f t="shared" si="21"/>
        <v>2.4031447008346866E-2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20"/>
        <v>4.1066065112395416E-3</v>
      </c>
      <c r="E208" s="54"/>
      <c r="F208" s="54">
        <f t="shared" ref="F208:J210" si="22">F58/F$60*100</f>
        <v>1.1268628020266248E-3</v>
      </c>
      <c r="G208" s="54">
        <f t="shared" si="22"/>
        <v>1.0135607563392559E-3</v>
      </c>
      <c r="H208" s="54">
        <f t="shared" si="22"/>
        <v>9.8477613793245531E-4</v>
      </c>
      <c r="I208" s="54">
        <f t="shared" si="22"/>
        <v>1.2227168366011312E-3</v>
      </c>
      <c r="J208" s="54">
        <f t="shared" si="22"/>
        <v>1.3154754618284544E-3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0.14689517424453163</v>
      </c>
      <c r="E209" s="54"/>
      <c r="F209" s="54">
        <f t="shared" si="22"/>
        <v>0.10906414490579239</v>
      </c>
      <c r="G209" s="54">
        <f t="shared" si="22"/>
        <v>0.10028795300563542</v>
      </c>
      <c r="H209" s="54">
        <f t="shared" si="22"/>
        <v>8.8623040699977493E-2</v>
      </c>
      <c r="I209" s="54">
        <f t="shared" si="22"/>
        <v>8.5356430394714508E-2</v>
      </c>
      <c r="J209" s="54">
        <f t="shared" si="22"/>
        <v>7.7923837064008072E-2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  <c r="K210" s="39"/>
    </row>
    <row r="211" spans="1:11" ht="7.5" hidden="1" customHeight="1" outlineLevel="1">
      <c r="A211" s="90"/>
      <c r="C211" s="42"/>
      <c r="K211" s="39"/>
    </row>
    <row r="212" spans="1:11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1.1506168945284132</v>
      </c>
      <c r="E212" s="54"/>
      <c r="F212" s="54">
        <f t="shared" ref="F212:J221" si="24">F62/F$60*100</f>
        <v>1.4345179434606159</v>
      </c>
      <c r="G212" s="54">
        <f t="shared" si="24"/>
        <v>1.5112467635341198</v>
      </c>
      <c r="H212" s="54">
        <f t="shared" si="24"/>
        <v>1.7644605045122423</v>
      </c>
      <c r="I212" s="54">
        <f t="shared" si="24"/>
        <v>1.7039439207160518</v>
      </c>
      <c r="J212" s="54">
        <f t="shared" si="24"/>
        <v>1.6864926052610159</v>
      </c>
      <c r="K212" s="39"/>
    </row>
    <row r="213" spans="1:11" ht="15" hidden="1" customHeight="1" outlineLevel="1">
      <c r="A213" s="90"/>
      <c r="B213" s="43" t="s">
        <v>124</v>
      </c>
      <c r="C213" s="65" t="s">
        <v>125</v>
      </c>
      <c r="D213" s="54">
        <f t="shared" si="23"/>
        <v>0.63850861291317895</v>
      </c>
      <c r="E213" s="54"/>
      <c r="F213" s="54">
        <f t="shared" si="24"/>
        <v>0.75675696130955294</v>
      </c>
      <c r="G213" s="54">
        <f t="shared" si="24"/>
        <v>0.8821992344182088</v>
      </c>
      <c r="H213" s="54">
        <f t="shared" si="24"/>
        <v>0.47286242847360244</v>
      </c>
      <c r="I213" s="54">
        <f t="shared" si="24"/>
        <v>0.45343192258651221</v>
      </c>
      <c r="J213" s="54">
        <f t="shared" si="24"/>
        <v>0.52531624123685028</v>
      </c>
      <c r="K213" s="39"/>
    </row>
    <row r="214" spans="1:11" ht="15" hidden="1" customHeight="1" outlineLevel="1">
      <c r="A214" s="90"/>
      <c r="B214" s="43" t="s">
        <v>126</v>
      </c>
      <c r="C214" s="65" t="s">
        <v>127</v>
      </c>
      <c r="D214" s="54">
        <f t="shared" si="23"/>
        <v>33.089147355005991</v>
      </c>
      <c r="E214" s="54"/>
      <c r="F214" s="54">
        <f t="shared" si="24"/>
        <v>34.224839546730259</v>
      </c>
      <c r="G214" s="54">
        <f t="shared" si="24"/>
        <v>33.101520559917475</v>
      </c>
      <c r="H214" s="54">
        <f t="shared" si="24"/>
        <v>32.22993991457097</v>
      </c>
      <c r="I214" s="54">
        <f t="shared" si="24"/>
        <v>31.754897249461894</v>
      </c>
      <c r="J214" s="54">
        <f t="shared" si="24"/>
        <v>31.372912378940658</v>
      </c>
      <c r="K214" s="39"/>
    </row>
    <row r="215" spans="1:11" ht="15" hidden="1" customHeight="1" outlineLevel="1">
      <c r="A215" s="90"/>
      <c r="B215" s="43" t="s">
        <v>128</v>
      </c>
      <c r="C215" s="65" t="s">
        <v>129</v>
      </c>
      <c r="D215" s="54">
        <f t="shared" si="23"/>
        <v>48.916264301686056</v>
      </c>
      <c r="E215" s="54"/>
      <c r="F215" s="54">
        <f t="shared" si="24"/>
        <v>47.808375800535458</v>
      </c>
      <c r="G215" s="54">
        <f t="shared" si="24"/>
        <v>49.63888136406031</v>
      </c>
      <c r="H215" s="54">
        <f t="shared" si="24"/>
        <v>50.716073805812471</v>
      </c>
      <c r="I215" s="54">
        <f t="shared" si="24"/>
        <v>51.043014575181843</v>
      </c>
      <c r="J215" s="54">
        <f t="shared" si="24"/>
        <v>51.206668190767459</v>
      </c>
      <c r="K215" s="39"/>
    </row>
    <row r="216" spans="1:11" ht="15" hidden="1" customHeight="1" outlineLevel="1">
      <c r="A216" s="90"/>
      <c r="B216" s="43" t="s">
        <v>130</v>
      </c>
      <c r="C216" s="65" t="s">
        <v>131</v>
      </c>
      <c r="D216" s="54">
        <f t="shared" si="23"/>
        <v>0.57178081763628075</v>
      </c>
      <c r="E216" s="54"/>
      <c r="F216" s="54">
        <f t="shared" si="24"/>
        <v>0.82488075729818189</v>
      </c>
      <c r="G216" s="54">
        <f t="shared" si="24"/>
        <v>0.81341536839254669</v>
      </c>
      <c r="H216" s="54">
        <f t="shared" si="24"/>
        <v>0.83253590107022213</v>
      </c>
      <c r="I216" s="54">
        <f t="shared" si="24"/>
        <v>0.81643756704207604</v>
      </c>
      <c r="J216" s="54">
        <f t="shared" si="24"/>
        <v>0.76320387228055753</v>
      </c>
      <c r="K216" s="39"/>
    </row>
    <row r="217" spans="1:11" ht="15" hidden="1" customHeight="1" outlineLevel="1">
      <c r="A217" s="90"/>
      <c r="B217" s="43" t="s">
        <v>132</v>
      </c>
      <c r="C217" s="65" t="s">
        <v>133</v>
      </c>
      <c r="D217" s="54">
        <f t="shared" si="23"/>
        <v>0.12582430635414435</v>
      </c>
      <c r="E217" s="54"/>
      <c r="F217" s="54">
        <f t="shared" si="24"/>
        <v>0.15593664810442495</v>
      </c>
      <c r="G217" s="54">
        <f t="shared" si="24"/>
        <v>0.15597556163354212</v>
      </c>
      <c r="H217" s="54">
        <f t="shared" si="24"/>
        <v>0.14931914556046139</v>
      </c>
      <c r="I217" s="54">
        <f t="shared" si="24"/>
        <v>0.16017788036530969</v>
      </c>
      <c r="J217" s="54">
        <f t="shared" si="24"/>
        <v>0.18187299181554967</v>
      </c>
      <c r="K217" s="39"/>
    </row>
    <row r="218" spans="1:11" ht="15" hidden="1" customHeight="1" outlineLevel="1">
      <c r="A218" s="90"/>
      <c r="B218" s="43" t="s">
        <v>134</v>
      </c>
      <c r="C218" s="65" t="s">
        <v>135</v>
      </c>
      <c r="D218" s="54">
        <f t="shared" si="23"/>
        <v>1.348273921820067</v>
      </c>
      <c r="E218" s="54"/>
      <c r="F218" s="54">
        <f t="shared" si="24"/>
        <v>1.2483574732768579</v>
      </c>
      <c r="G218" s="54">
        <f t="shared" si="24"/>
        <v>1.3133575849606312</v>
      </c>
      <c r="H218" s="54">
        <f t="shared" si="24"/>
        <v>1.2912610937694367</v>
      </c>
      <c r="I218" s="54">
        <f t="shared" si="24"/>
        <v>1.3708829977888679</v>
      </c>
      <c r="J218" s="54">
        <f t="shared" si="24"/>
        <v>1.4575953110619122</v>
      </c>
      <c r="K218" s="39"/>
    </row>
    <row r="219" spans="1:11" ht="15" hidden="1" customHeight="1" outlineLevel="1">
      <c r="A219" s="90"/>
      <c r="B219" s="43" t="s">
        <v>136</v>
      </c>
      <c r="C219" s="65" t="s">
        <v>137</v>
      </c>
      <c r="D219" s="54">
        <f t="shared" si="23"/>
        <v>12.03479958251588</v>
      </c>
      <c r="E219" s="54"/>
      <c r="F219" s="54">
        <f t="shared" si="24"/>
        <v>11.612122545070886</v>
      </c>
      <c r="G219" s="54">
        <f t="shared" si="24"/>
        <v>10.695379538389874</v>
      </c>
      <c r="H219" s="54">
        <f t="shared" si="24"/>
        <v>10.662865356918427</v>
      </c>
      <c r="I219" s="54">
        <f t="shared" si="24"/>
        <v>10.669129230708917</v>
      </c>
      <c r="J219" s="54">
        <f t="shared" si="24"/>
        <v>10.806820123346546</v>
      </c>
      <c r="K219" s="39"/>
    </row>
    <row r="220" spans="1:11" ht="15" hidden="1" customHeight="1" outlineLevel="1">
      <c r="A220" s="90"/>
      <c r="B220" s="43" t="s">
        <v>100</v>
      </c>
      <c r="C220" s="65" t="s">
        <v>138</v>
      </c>
      <c r="D220" s="54">
        <f t="shared" si="23"/>
        <v>0.10317490847159527</v>
      </c>
      <c r="E220" s="54"/>
      <c r="F220" s="54">
        <f t="shared" si="24"/>
        <v>0.1115757752036627</v>
      </c>
      <c r="G220" s="54">
        <f t="shared" si="24"/>
        <v>0.10680103785049616</v>
      </c>
      <c r="H220" s="54">
        <f t="shared" si="24"/>
        <v>0.10967265619712906</v>
      </c>
      <c r="I220" s="54">
        <f t="shared" si="24"/>
        <v>0.11659823701395998</v>
      </c>
      <c r="J220" s="54">
        <f t="shared" si="24"/>
        <v>0.10217696399027591</v>
      </c>
      <c r="K220" s="39"/>
    </row>
    <row r="221" spans="1:11" ht="15" hidden="1" customHeight="1" outlineLevel="1">
      <c r="A221" s="90"/>
      <c r="B221" s="43" t="s">
        <v>9</v>
      </c>
      <c r="C221" s="65" t="s">
        <v>139</v>
      </c>
      <c r="D221" s="54">
        <f t="shared" si="23"/>
        <v>0.34980377555255698</v>
      </c>
      <c r="E221" s="54"/>
      <c r="F221" s="54">
        <f t="shared" si="24"/>
        <v>0.2481318979068218</v>
      </c>
      <c r="G221" s="54">
        <f t="shared" si="24"/>
        <v>0.25652943185378441</v>
      </c>
      <c r="H221" s="54">
        <f t="shared" si="24"/>
        <v>0.25571138728471482</v>
      </c>
      <c r="I221" s="54">
        <f t="shared" si="24"/>
        <v>0.31738997978671635</v>
      </c>
      <c r="J221" s="54">
        <f t="shared" si="24"/>
        <v>0.3258766979323382</v>
      </c>
      <c r="K221" s="39"/>
    </row>
    <row r="222" spans="1:11" ht="15" hidden="1" customHeight="1" outlineLevel="1">
      <c r="A222" s="90"/>
      <c r="B222" s="43" t="s">
        <v>103</v>
      </c>
      <c r="C222" s="65" t="s">
        <v>140</v>
      </c>
      <c r="D222" s="54">
        <f t="shared" si="23"/>
        <v>0.14316468673891147</v>
      </c>
      <c r="E222" s="54"/>
      <c r="F222" s="54">
        <f t="shared" ref="F222:J229" si="25">F72/F$60*100</f>
        <v>0.13686826309329883</v>
      </c>
      <c r="G222" s="54">
        <f t="shared" si="25"/>
        <v>0.12312747796460251</v>
      </c>
      <c r="H222" s="54">
        <f t="shared" si="25"/>
        <v>0.1280365934213753</v>
      </c>
      <c r="I222" s="54">
        <f t="shared" si="25"/>
        <v>0.13947984746483386</v>
      </c>
      <c r="J222" s="54">
        <f t="shared" si="25"/>
        <v>0.13152672112767891</v>
      </c>
      <c r="K222" s="39"/>
    </row>
    <row r="223" spans="1:11" ht="15" hidden="1" customHeight="1" outlineLevel="1">
      <c r="A223" s="90"/>
      <c r="B223" s="43" t="s">
        <v>105</v>
      </c>
      <c r="C223" s="65" t="s">
        <v>141</v>
      </c>
      <c r="D223" s="54">
        <f t="shared" si="23"/>
        <v>4.0581219950870204E-2</v>
      </c>
      <c r="E223" s="54"/>
      <c r="F223" s="54">
        <f t="shared" si="25"/>
        <v>2.9665056075953943E-2</v>
      </c>
      <c r="G223" s="54">
        <f t="shared" si="25"/>
        <v>3.0416915677544645E-2</v>
      </c>
      <c r="H223" s="54">
        <f t="shared" si="25"/>
        <v>2.7376819381255902E-2</v>
      </c>
      <c r="I223" s="54">
        <f t="shared" si="25"/>
        <v>2.7661922276578533E-2</v>
      </c>
      <c r="J223" s="54">
        <f t="shared" si="25"/>
        <v>2.8163141634877032E-2</v>
      </c>
      <c r="K223" s="39"/>
    </row>
    <row r="224" spans="1:11" ht="15" hidden="1" customHeight="1" outlineLevel="1">
      <c r="A224" s="90"/>
      <c r="B224" s="43" t="s">
        <v>107</v>
      </c>
      <c r="C224" s="65" t="s">
        <v>142</v>
      </c>
      <c r="D224" s="54">
        <f t="shared" si="23"/>
        <v>0.88162799426606797</v>
      </c>
      <c r="E224" s="54"/>
      <c r="F224" s="54">
        <f t="shared" si="25"/>
        <v>0.81451882122674391</v>
      </c>
      <c r="G224" s="54">
        <f t="shared" si="25"/>
        <v>0.79754668355213421</v>
      </c>
      <c r="H224" s="54">
        <f t="shared" si="25"/>
        <v>0.80826799309893937</v>
      </c>
      <c r="I224" s="54">
        <f t="shared" si="25"/>
        <v>0.82482241384479205</v>
      </c>
      <c r="J224" s="54">
        <f t="shared" si="25"/>
        <v>0.80000233637200235</v>
      </c>
      <c r="K224" s="39"/>
    </row>
    <row r="225" spans="1:11" ht="15" hidden="1" customHeight="1" outlineLevel="1">
      <c r="A225" s="90"/>
      <c r="B225" s="43" t="s">
        <v>143</v>
      </c>
      <c r="C225" s="65" t="s">
        <v>144</v>
      </c>
      <c r="D225" s="54">
        <f t="shared" si="23"/>
        <v>0.30904270345236334</v>
      </c>
      <c r="E225" s="54"/>
      <c r="F225" s="54">
        <f t="shared" si="25"/>
        <v>0.30375827281247303</v>
      </c>
      <c r="G225" s="54">
        <f t="shared" si="25"/>
        <v>0.29881158263639862</v>
      </c>
      <c r="H225" s="54">
        <f t="shared" si="25"/>
        <v>0.29378658884265485</v>
      </c>
      <c r="I225" s="54">
        <f t="shared" si="25"/>
        <v>0.33512734813784684</v>
      </c>
      <c r="J225" s="54">
        <f t="shared" si="25"/>
        <v>0.34834129517126466</v>
      </c>
      <c r="K225" s="39"/>
    </row>
    <row r="226" spans="1:11" ht="15" hidden="1" customHeight="1" outlineLevel="1">
      <c r="A226" s="90"/>
      <c r="B226" s="43" t="s">
        <v>111</v>
      </c>
      <c r="C226" s="65" t="s">
        <v>145</v>
      </c>
      <c r="D226" s="54">
        <f t="shared" si="23"/>
        <v>0.11406279907487332</v>
      </c>
      <c r="E226" s="54"/>
      <c r="F226" s="54">
        <f t="shared" si="25"/>
        <v>0.1587788179966991</v>
      </c>
      <c r="G226" s="54">
        <f t="shared" si="25"/>
        <v>0.15406307226995045</v>
      </c>
      <c r="H226" s="54">
        <f t="shared" si="25"/>
        <v>0.14888345052754298</v>
      </c>
      <c r="I226" s="54">
        <f t="shared" si="25"/>
        <v>0.15732147042924835</v>
      </c>
      <c r="J226" s="54">
        <f t="shared" si="25"/>
        <v>0.15976036952687306</v>
      </c>
      <c r="K226" s="39"/>
    </row>
    <row r="227" spans="1:11" ht="15" hidden="1" customHeight="1" outlineLevel="1">
      <c r="A227" s="90"/>
      <c r="B227" s="43" t="s">
        <v>113</v>
      </c>
      <c r="C227" s="65" t="s">
        <v>146</v>
      </c>
      <c r="D227" s="54">
        <f t="shared" si="23"/>
        <v>3.2324339277014995E-2</v>
      </c>
      <c r="E227" s="54"/>
      <c r="F227" s="54">
        <f t="shared" si="25"/>
        <v>2.0724412190276501E-2</v>
      </c>
      <c r="G227" s="54">
        <f t="shared" si="25"/>
        <v>1.9426309126416984E-2</v>
      </c>
      <c r="H227" s="54">
        <f t="shared" si="25"/>
        <v>1.9338543720633553E-2</v>
      </c>
      <c r="I227" s="54">
        <f t="shared" si="25"/>
        <v>2.3104289963272812E-2</v>
      </c>
      <c r="J227" s="54">
        <f t="shared" si="25"/>
        <v>2.4031447008346866E-2</v>
      </c>
      <c r="K227" s="39"/>
    </row>
    <row r="228" spans="1:11" ht="15" hidden="1" customHeight="1" outlineLevel="1">
      <c r="A228" s="90"/>
      <c r="B228" s="43" t="s">
        <v>115</v>
      </c>
      <c r="C228" s="65" t="s">
        <v>147</v>
      </c>
      <c r="D228" s="54">
        <f t="shared" si="23"/>
        <v>4.1066065112395416E-3</v>
      </c>
      <c r="E228" s="54"/>
      <c r="F228" s="54">
        <f t="shared" si="25"/>
        <v>1.1268628020266248E-3</v>
      </c>
      <c r="G228" s="54">
        <f t="shared" si="25"/>
        <v>1.0135607563392559E-3</v>
      </c>
      <c r="H228" s="54">
        <f t="shared" si="25"/>
        <v>9.8477613793245531E-4</v>
      </c>
      <c r="I228" s="54">
        <f t="shared" si="25"/>
        <v>1.2227168366011312E-3</v>
      </c>
      <c r="J228" s="54">
        <f t="shared" si="25"/>
        <v>1.3154754618284544E-3</v>
      </c>
      <c r="K228" s="39"/>
    </row>
    <row r="229" spans="1:11" ht="15" hidden="1" customHeight="1" outlineLevel="1">
      <c r="A229" s="90"/>
      <c r="B229" s="43" t="s">
        <v>117</v>
      </c>
      <c r="C229" s="65" t="s">
        <v>118</v>
      </c>
      <c r="D229" s="54">
        <f t="shared" si="23"/>
        <v>0.14689517424453163</v>
      </c>
      <c r="E229" s="54"/>
      <c r="F229" s="54">
        <f t="shared" si="25"/>
        <v>0.10906414490579239</v>
      </c>
      <c r="G229" s="54">
        <f t="shared" si="25"/>
        <v>0.10028795300563542</v>
      </c>
      <c r="H229" s="54">
        <f t="shared" si="25"/>
        <v>8.8623040699977493E-2</v>
      </c>
      <c r="I229" s="54">
        <f t="shared" si="25"/>
        <v>8.5356430394714508E-2</v>
      </c>
      <c r="J229" s="54">
        <f t="shared" si="25"/>
        <v>7.7923837064008072E-2</v>
      </c>
      <c r="K229" s="39"/>
    </row>
    <row r="230" spans="1:11" ht="15" hidden="1" customHeight="1" outlineLevel="1">
      <c r="A230" s="90"/>
      <c r="B230" s="45"/>
      <c r="C230" s="66" t="s">
        <v>119</v>
      </c>
      <c r="D230" s="73">
        <f>SUM(D212:D229)</f>
        <v>100.00000000000004</v>
      </c>
      <c r="E230" s="73"/>
      <c r="F230" s="73">
        <f t="shared" ref="F230:J230" si="26">SUM(F212:F229)</f>
        <v>99.999999999999986</v>
      </c>
      <c r="G230" s="73">
        <f t="shared" si="26"/>
        <v>99.999999999999986</v>
      </c>
      <c r="H230" s="73">
        <f t="shared" si="26"/>
        <v>99.999999999999972</v>
      </c>
      <c r="I230" s="73">
        <f t="shared" si="26"/>
        <v>100.00000000000001</v>
      </c>
      <c r="J230" s="73">
        <f t="shared" si="26"/>
        <v>100.00000000000004</v>
      </c>
      <c r="K230" s="39"/>
    </row>
    <row r="231" spans="1:11" collapsed="1">
      <c r="K231" s="39"/>
    </row>
    <row r="232" spans="1:11">
      <c r="K232" s="39"/>
    </row>
    <row r="234" spans="1:11">
      <c r="A234" s="133"/>
      <c r="K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293</v>
      </c>
      <c r="B3" s="60" t="s">
        <v>302</v>
      </c>
      <c r="C3" s="60"/>
      <c r="K3" s="31"/>
    </row>
    <row r="4" spans="1:11" s="34" customFormat="1" ht="18" customHeight="1">
      <c r="A4" s="74" t="s">
        <v>298</v>
      </c>
      <c r="B4" s="75" t="s">
        <v>252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97">
        <f>'2.2.1'!D8-'2.2.2'!D8</f>
        <v>1835.3763470631311</v>
      </c>
      <c r="E8" s="197"/>
      <c r="F8" s="197">
        <f>'2.2.1'!F8-'2.2.2'!F8</f>
        <v>2018.3483696574895</v>
      </c>
      <c r="G8" s="197">
        <f>'2.2.1'!G8-'2.2.2'!G8</f>
        <v>2289.1998351219736</v>
      </c>
      <c r="H8" s="197">
        <f>'2.2.1'!H8-'2.2.2'!H8</f>
        <v>2559.3640454472834</v>
      </c>
      <c r="I8" s="197">
        <f>'2.2.1'!I8-'2.2.2'!I8</f>
        <v>2444.4003675997337</v>
      </c>
      <c r="J8" s="197">
        <f>'2.2.1'!J8-'2.2.2'!J8</f>
        <v>2550.9228952090598</v>
      </c>
    </row>
    <row r="9" spans="1:11" ht="15" customHeight="1">
      <c r="A9" s="90">
        <v>2</v>
      </c>
      <c r="B9" s="43" t="s">
        <v>18</v>
      </c>
      <c r="C9" s="65" t="s">
        <v>19</v>
      </c>
      <c r="D9" s="197">
        <f>'2.2.1'!D9-'2.2.2'!D9</f>
        <v>36.087361166411966</v>
      </c>
      <c r="E9" s="197"/>
      <c r="F9" s="197">
        <f>'2.2.1'!F9-'2.2.2'!F9</f>
        <v>359.05671425489095</v>
      </c>
      <c r="G9" s="197">
        <f>'2.2.1'!G9-'2.2.2'!G9</f>
        <v>391.569007060903</v>
      </c>
      <c r="H9" s="197">
        <f>'2.2.1'!H9-'2.2.2'!H9</f>
        <v>314.30136445189106</v>
      </c>
      <c r="I9" s="197">
        <f>'2.2.1'!I9-'2.2.2'!I9</f>
        <v>296.95084523575201</v>
      </c>
      <c r="J9" s="197">
        <f>'2.2.1'!J9-'2.2.2'!J9</f>
        <v>300.29292126609454</v>
      </c>
    </row>
    <row r="10" spans="1:11" ht="15" customHeight="1">
      <c r="A10" s="90">
        <v>3</v>
      </c>
      <c r="B10" s="43" t="s">
        <v>20</v>
      </c>
      <c r="C10" s="65" t="s">
        <v>21</v>
      </c>
      <c r="D10" s="197">
        <f>'2.2.1'!D10-'2.2.2'!D10</f>
        <v>8.3801730348840593</v>
      </c>
      <c r="E10" s="197"/>
      <c r="F10" s="197">
        <f>'2.2.1'!F10-'2.2.2'!F10</f>
        <v>23.90409909911649</v>
      </c>
      <c r="G10" s="197">
        <f>'2.2.1'!G10-'2.2.2'!G10</f>
        <v>28.674215638687759</v>
      </c>
      <c r="H10" s="197">
        <f>'2.2.1'!H10-'2.2.2'!H10</f>
        <v>29.345332250004901</v>
      </c>
      <c r="I10" s="197">
        <f>'2.2.1'!I10-'2.2.2'!I10</f>
        <v>30.745869560341546</v>
      </c>
      <c r="J10" s="197">
        <f>'2.2.1'!J10-'2.2.2'!J10</f>
        <v>36.369909463557143</v>
      </c>
    </row>
    <row r="11" spans="1:11" ht="15" customHeight="1">
      <c r="A11" s="90">
        <v>4</v>
      </c>
      <c r="B11" s="43" t="s">
        <v>22</v>
      </c>
      <c r="C11" s="65" t="s">
        <v>23</v>
      </c>
      <c r="D11" s="197">
        <f>'2.2.1'!D11-'2.2.2'!D11</f>
        <v>2442.9087895228145</v>
      </c>
      <c r="E11" s="197"/>
      <c r="F11" s="197">
        <f>'2.2.1'!F11-'2.2.2'!F11</f>
        <v>2568.823214925058</v>
      </c>
      <c r="G11" s="197">
        <f>'2.2.1'!G11-'2.2.2'!G11</f>
        <v>2690.4881541399923</v>
      </c>
      <c r="H11" s="197">
        <f>'2.2.1'!H11-'2.2.2'!H11</f>
        <v>2144.4491394654015</v>
      </c>
      <c r="I11" s="197">
        <f>'2.2.1'!I11-'2.2.2'!I11</f>
        <v>2419.1830984589078</v>
      </c>
      <c r="J11" s="197">
        <f>'2.2.1'!J11-'2.2.2'!J11</f>
        <v>2238.8231605564242</v>
      </c>
    </row>
    <row r="12" spans="1:11" ht="15" customHeight="1">
      <c r="A12" s="90">
        <v>5</v>
      </c>
      <c r="B12" s="43" t="s">
        <v>24</v>
      </c>
      <c r="C12" s="65" t="s">
        <v>25</v>
      </c>
      <c r="D12" s="197">
        <f>'2.2.1'!D12-'2.2.2'!D12</f>
        <v>9833.3407018349681</v>
      </c>
      <c r="E12" s="197"/>
      <c r="F12" s="197">
        <f>'2.2.1'!F12-'2.2.2'!F12</f>
        <v>13570.058122036577</v>
      </c>
      <c r="G12" s="197">
        <f>'2.2.1'!G12-'2.2.2'!G12</f>
        <v>14416.634690088453</v>
      </c>
      <c r="H12" s="197">
        <f>'2.2.1'!H12-'2.2.2'!H12</f>
        <v>16098.152789097889</v>
      </c>
      <c r="I12" s="197">
        <f>'2.2.1'!I12-'2.2.2'!I12</f>
        <v>15673.48026927886</v>
      </c>
      <c r="J12" s="197">
        <f>'2.2.1'!J12-'2.2.2'!J12</f>
        <v>15695.971966006846</v>
      </c>
    </row>
    <row r="13" spans="1:11" ht="15" customHeight="1">
      <c r="A13" s="90">
        <v>6</v>
      </c>
      <c r="B13" s="43" t="s">
        <v>26</v>
      </c>
      <c r="C13" s="65" t="s">
        <v>27</v>
      </c>
      <c r="D13" s="197">
        <f>'2.2.1'!D13-'2.2.2'!D13</f>
        <v>1184.9618900590306</v>
      </c>
      <c r="E13" s="197"/>
      <c r="F13" s="197">
        <f>'2.2.1'!F13-'2.2.2'!F13</f>
        <v>2529.590356673285</v>
      </c>
      <c r="G13" s="197">
        <f>'2.2.1'!G13-'2.2.2'!G13</f>
        <v>2850.0763283910774</v>
      </c>
      <c r="H13" s="197">
        <f>'2.2.1'!H13-'2.2.2'!H13</f>
        <v>2268.1593019170728</v>
      </c>
      <c r="I13" s="197">
        <f>'2.2.1'!I13-'2.2.2'!I13</f>
        <v>2126.9093064259655</v>
      </c>
      <c r="J13" s="197">
        <f>'2.2.1'!J13-'2.2.2'!J13</f>
        <v>2383.5861598303591</v>
      </c>
    </row>
    <row r="14" spans="1:11" ht="15" customHeight="1">
      <c r="A14" s="90">
        <v>7</v>
      </c>
      <c r="B14" s="43" t="s">
        <v>28</v>
      </c>
      <c r="C14" s="65" t="s">
        <v>29</v>
      </c>
      <c r="D14" s="197">
        <f>'2.2.1'!D14-'2.2.2'!D14</f>
        <v>563.42497267513954</v>
      </c>
      <c r="E14" s="197"/>
      <c r="F14" s="197">
        <f>'2.2.1'!F14-'2.2.2'!F14</f>
        <v>734.04272455728187</v>
      </c>
      <c r="G14" s="197">
        <f>'2.2.1'!G14-'2.2.2'!G14</f>
        <v>739.48530504486871</v>
      </c>
      <c r="H14" s="197">
        <f>'2.2.1'!H14-'2.2.2'!H14</f>
        <v>828.07605125121108</v>
      </c>
      <c r="I14" s="197">
        <f>'2.2.1'!I14-'2.2.2'!I14</f>
        <v>808.16385015173637</v>
      </c>
      <c r="J14" s="197">
        <f>'2.2.1'!J14-'2.2.2'!J14</f>
        <v>801.8502044070583</v>
      </c>
    </row>
    <row r="15" spans="1:11" ht="15" customHeight="1">
      <c r="A15" s="90">
        <v>8</v>
      </c>
      <c r="B15" s="43" t="s">
        <v>30</v>
      </c>
      <c r="C15" s="65" t="s">
        <v>31</v>
      </c>
      <c r="D15" s="197">
        <f>'2.2.1'!D15-'2.2.2'!D15</f>
        <v>191.41972726089</v>
      </c>
      <c r="E15" s="197"/>
      <c r="F15" s="197">
        <f>'2.2.1'!F15-'2.2.2'!F15</f>
        <v>248.75870649266074</v>
      </c>
      <c r="G15" s="197">
        <f>'2.2.1'!G15-'2.2.2'!G15</f>
        <v>231.60204479423726</v>
      </c>
      <c r="H15" s="197">
        <f>'2.2.1'!H15-'2.2.2'!H15</f>
        <v>242.81107055585039</v>
      </c>
      <c r="I15" s="197">
        <f>'2.2.1'!I15-'2.2.2'!I15</f>
        <v>205.67626275132102</v>
      </c>
      <c r="J15" s="197">
        <f>'2.2.1'!J15-'2.2.2'!J15</f>
        <v>191.04340277668177</v>
      </c>
    </row>
    <row r="16" spans="1:11" ht="15" customHeight="1">
      <c r="A16" s="90">
        <v>9</v>
      </c>
      <c r="B16" s="43" t="s">
        <v>32</v>
      </c>
      <c r="C16" s="65" t="s">
        <v>33</v>
      </c>
      <c r="D16" s="197">
        <f>'2.2.1'!D16-'2.2.2'!D16</f>
        <v>860.62159854886295</v>
      </c>
      <c r="E16" s="197"/>
      <c r="F16" s="197">
        <f>'2.2.1'!F16-'2.2.2'!F16</f>
        <v>885.73031412766341</v>
      </c>
      <c r="G16" s="197">
        <f>'2.2.1'!G16-'2.2.2'!G16</f>
        <v>886.92546134672557</v>
      </c>
      <c r="H16" s="197">
        <f>'2.2.1'!H16-'2.2.2'!H16</f>
        <v>863.81599141230549</v>
      </c>
      <c r="I16" s="197">
        <f>'2.2.1'!I16-'2.2.2'!I16</f>
        <v>817.91147255949227</v>
      </c>
      <c r="J16" s="197">
        <f>'2.2.1'!J16-'2.2.2'!J16</f>
        <v>802.26087077647321</v>
      </c>
    </row>
    <row r="17" spans="1:11" ht="15" customHeight="1">
      <c r="A17" s="90">
        <v>10</v>
      </c>
      <c r="B17" s="43" t="s">
        <v>34</v>
      </c>
      <c r="C17" s="65" t="s">
        <v>35</v>
      </c>
      <c r="D17" s="197">
        <f>'2.2.1'!D17-'2.2.2'!D17</f>
        <v>3772.5342136997933</v>
      </c>
      <c r="E17" s="197"/>
      <c r="F17" s="197">
        <f>'2.2.1'!F17-'2.2.2'!F17</f>
        <v>4420.6197758127882</v>
      </c>
      <c r="G17" s="197">
        <f>'2.2.1'!G17-'2.2.2'!G17</f>
        <v>4505.0443212690461</v>
      </c>
      <c r="H17" s="197">
        <f>'2.2.1'!H17-'2.2.2'!H17</f>
        <v>4365.7695707697239</v>
      </c>
      <c r="I17" s="197">
        <f>'2.2.1'!I17-'2.2.2'!I17</f>
        <v>4256.4124795968755</v>
      </c>
      <c r="J17" s="197">
        <f>'2.2.1'!J17-'2.2.2'!J17</f>
        <v>4240.0173574185501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97">
        <f>'2.2.1'!D18-'2.2.2'!D18</f>
        <v>109.59492022663289</v>
      </c>
      <c r="E18" s="197"/>
      <c r="F18" s="197">
        <f>'2.2.1'!F18-'2.2.2'!F18</f>
        <v>95.279870659785388</v>
      </c>
      <c r="G18" s="197">
        <f>'2.2.1'!G18-'2.2.2'!G18</f>
        <v>97.311027778428524</v>
      </c>
      <c r="H18" s="197">
        <f>'2.2.1'!H18-'2.2.2'!H18</f>
        <v>108.22104818477362</v>
      </c>
      <c r="I18" s="197">
        <f>'2.2.1'!I18-'2.2.2'!I18</f>
        <v>115.5076778508344</v>
      </c>
      <c r="J18" s="197">
        <f>'2.2.1'!J18-'2.2.2'!J18</f>
        <v>108.86355107696977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97">
        <f>'2.2.1'!D19-'2.2.2'!D19</f>
        <v>9501.6078838632602</v>
      </c>
      <c r="E19" s="197"/>
      <c r="F19" s="197">
        <f>'2.2.1'!F19-'2.2.2'!F19</f>
        <v>11897.921184819126</v>
      </c>
      <c r="G19" s="197">
        <f>'2.2.1'!G19-'2.2.2'!G19</f>
        <v>12179.485906128255</v>
      </c>
      <c r="H19" s="197">
        <f>'2.2.1'!H19-'2.2.2'!H19</f>
        <v>12109.110125613213</v>
      </c>
      <c r="I19" s="197">
        <f>'2.2.1'!I19-'2.2.2'!I19</f>
        <v>12283.9536042523</v>
      </c>
      <c r="J19" s="197">
        <f>'2.2.1'!J19-'2.2.2'!J19</f>
        <v>11481.84679089887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97">
        <f>'2.2.1'!D20-'2.2.2'!D20</f>
        <v>19950.437565981771</v>
      </c>
      <c r="E20" s="197"/>
      <c r="F20" s="197">
        <f>'2.2.1'!F20-'2.2.2'!F20</f>
        <v>23105.134757715285</v>
      </c>
      <c r="G20" s="197">
        <f>'2.2.1'!G20-'2.2.2'!G20</f>
        <v>24957.600530211206</v>
      </c>
      <c r="H20" s="197">
        <f>'2.2.1'!H20-'2.2.2'!H20</f>
        <v>24743.162161740609</v>
      </c>
      <c r="I20" s="197">
        <f>'2.2.1'!I20-'2.2.2'!I20</f>
        <v>24363.712446209938</v>
      </c>
      <c r="J20" s="197">
        <f>'2.2.1'!J20-'2.2.2'!J20</f>
        <v>23961.767773376341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97">
        <f>'2.2.1'!D21-'2.2.2'!D21</f>
        <v>91.570394966217123</v>
      </c>
      <c r="E21" s="197"/>
      <c r="F21" s="197">
        <f>'2.2.1'!F21-'2.2.2'!F21</f>
        <v>108.49547813403888</v>
      </c>
      <c r="G21" s="197">
        <f>'2.2.1'!G21-'2.2.2'!G21</f>
        <v>135.20568381695807</v>
      </c>
      <c r="H21" s="197">
        <f>'2.2.1'!H21-'2.2.2'!H21</f>
        <v>161.04151931044794</v>
      </c>
      <c r="I21" s="197">
        <f>'2.2.1'!I21-'2.2.2'!I21</f>
        <v>151.45442366014777</v>
      </c>
      <c r="J21" s="197">
        <f>'2.2.1'!J21-'2.2.2'!J21</f>
        <v>138.78172204329167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97">
        <f>'2.2.1'!D22-'2.2.2'!D22</f>
        <v>427.96864148525719</v>
      </c>
      <c r="E22" s="197"/>
      <c r="F22" s="197">
        <f>'2.2.1'!F22-'2.2.2'!F22</f>
        <v>841.29553314189911</v>
      </c>
      <c r="G22" s="197">
        <f>'2.2.1'!G22-'2.2.2'!G22</f>
        <v>752.91231726829642</v>
      </c>
      <c r="H22" s="197">
        <f>'2.2.1'!H22-'2.2.2'!H22</f>
        <v>808.69581363519683</v>
      </c>
      <c r="I22" s="197">
        <f>'2.2.1'!I22-'2.2.2'!I22</f>
        <v>786.50500152042582</v>
      </c>
      <c r="J22" s="197">
        <f>'2.2.1'!J22-'2.2.2'!J22</f>
        <v>803.56845017421938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97">
        <f>'2.2.1'!D23-'2.2.2'!D23</f>
        <v>1531.605618637449</v>
      </c>
      <c r="E23" s="197"/>
      <c r="F23" s="197">
        <f>'2.2.1'!F23-'2.2.2'!F23</f>
        <v>2469.6405558496504</v>
      </c>
      <c r="G23" s="197">
        <f>'2.2.1'!G23-'2.2.2'!G23</f>
        <v>2586.2666889310594</v>
      </c>
      <c r="H23" s="197">
        <f>'2.2.1'!H23-'2.2.2'!H23</f>
        <v>2483.1571341332756</v>
      </c>
      <c r="I23" s="197">
        <f>'2.2.1'!I23-'2.2.2'!I23</f>
        <v>2393.8940810988624</v>
      </c>
      <c r="J23" s="197">
        <f>'2.2.1'!J23-'2.2.2'!J23</f>
        <v>2555.9985764501953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97">
        <f>'2.2.1'!D24-'2.2.2'!D24</f>
        <v>2988.6702717850876</v>
      </c>
      <c r="E24" s="197"/>
      <c r="F24" s="197">
        <f>'2.2.1'!F24-'2.2.2'!F24</f>
        <v>3659.1340285834885</v>
      </c>
      <c r="G24" s="197">
        <f>'2.2.1'!G24-'2.2.2'!G24</f>
        <v>4007.0671895525993</v>
      </c>
      <c r="H24" s="197">
        <f>'2.2.1'!H24-'2.2.2'!H24</f>
        <v>4341.9451831606057</v>
      </c>
      <c r="I24" s="197">
        <f>'2.2.1'!I24-'2.2.2'!I24</f>
        <v>4198.2244853249558</v>
      </c>
      <c r="J24" s="197">
        <f>'2.2.1'!J24-'2.2.2'!J24</f>
        <v>4225.9893634280124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97">
        <f>'2.2.1'!D25-'2.2.2'!D25</f>
        <v>24395.600084781501</v>
      </c>
      <c r="E25" s="197"/>
      <c r="F25" s="197">
        <f>'2.2.1'!F25-'2.2.2'!F25</f>
        <v>21510.471943315555</v>
      </c>
      <c r="G25" s="197">
        <f>'2.2.1'!G25-'2.2.2'!G25</f>
        <v>26823.525491040433</v>
      </c>
      <c r="H25" s="197">
        <f>'2.2.1'!H25-'2.2.2'!H25</f>
        <v>25325.430815633903</v>
      </c>
      <c r="I25" s="197">
        <f>'2.2.1'!I25-'2.2.2'!I25</f>
        <v>22820.287141938443</v>
      </c>
      <c r="J25" s="197">
        <f>'2.2.1'!J25-'2.2.2'!J25</f>
        <v>22888.368893244937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97">
        <f>'2.2.1'!D26-'2.2.2'!D26</f>
        <v>4568.6121082002946</v>
      </c>
      <c r="E26" s="197"/>
      <c r="F26" s="197">
        <f>'2.2.1'!F26-'2.2.2'!F26</f>
        <v>6392.1648113571564</v>
      </c>
      <c r="G26" s="197">
        <f>'2.2.1'!G26-'2.2.2'!G26</f>
        <v>6149.1466592593451</v>
      </c>
      <c r="H26" s="197">
        <f>'2.2.1'!H26-'2.2.2'!H26</f>
        <v>5953.8478646150907</v>
      </c>
      <c r="I26" s="197">
        <f>'2.2.1'!I26-'2.2.2'!I26</f>
        <v>5479.0488348792969</v>
      </c>
      <c r="J26" s="197">
        <f>'2.2.1'!J26-'2.2.2'!J26</f>
        <v>5550.3711636009866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97">
        <f>'2.2.1'!D27-'2.2.2'!D27</f>
        <v>288.19203991324844</v>
      </c>
      <c r="E27" s="197"/>
      <c r="F27" s="197">
        <f>'2.2.1'!F27-'2.2.2'!F27</f>
        <v>323.63946942385428</v>
      </c>
      <c r="G27" s="197">
        <f>'2.2.1'!G27-'2.2.2'!G27</f>
        <v>349.22340849828629</v>
      </c>
      <c r="H27" s="197">
        <f>'2.2.1'!H27-'2.2.2'!H27</f>
        <v>351.74942791502281</v>
      </c>
      <c r="I27" s="197">
        <f>'2.2.1'!I27-'2.2.2'!I27</f>
        <v>317.36450918313994</v>
      </c>
      <c r="J27" s="197">
        <f>'2.2.1'!J27-'2.2.2'!J27</f>
        <v>274.67496333361362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97">
        <f>'2.2.1'!D28-'2.2.2'!D28</f>
        <v>632.69301200645623</v>
      </c>
      <c r="E28" s="197"/>
      <c r="F28" s="197">
        <f>'2.2.1'!F28-'2.2.2'!F28</f>
        <v>605.36104969424468</v>
      </c>
      <c r="G28" s="197">
        <f>'2.2.1'!G28-'2.2.2'!G28</f>
        <v>621.895323742649</v>
      </c>
      <c r="H28" s="197">
        <f>'2.2.1'!H28-'2.2.2'!H28</f>
        <v>611.55371382450312</v>
      </c>
      <c r="I28" s="197">
        <f>'2.2.1'!I28-'2.2.2'!I28</f>
        <v>594.53144927341282</v>
      </c>
      <c r="J28" s="197">
        <f>'2.2.1'!J28-'2.2.2'!J28</f>
        <v>625.38883143482963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97">
        <f>'2.2.1'!D29-'2.2.2'!D29</f>
        <v>225.22630304379766</v>
      </c>
      <c r="E29" s="197"/>
      <c r="F29" s="197">
        <f>'2.2.1'!F29-'2.2.2'!F29</f>
        <v>315.42808006709595</v>
      </c>
      <c r="G29" s="197">
        <f>'2.2.1'!G29-'2.2.2'!G29</f>
        <v>308.49544430695266</v>
      </c>
      <c r="H29" s="197">
        <f>'2.2.1'!H29-'2.2.2'!H29</f>
        <v>302.46710998919252</v>
      </c>
      <c r="I29" s="197">
        <f>'2.2.1'!I29-'2.2.2'!I29</f>
        <v>282.37677807966941</v>
      </c>
      <c r="J29" s="197">
        <f>'2.2.1'!J29-'2.2.2'!J29</f>
        <v>258.01196253216551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97">
        <f>'2.2.1'!D30-'2.2.2'!D30</f>
        <v>187.3428334999943</v>
      </c>
      <c r="E30" s="197"/>
      <c r="F30" s="197">
        <f>'2.2.1'!F30-'2.2.2'!F30</f>
        <v>206.37663625238963</v>
      </c>
      <c r="G30" s="197">
        <f>'2.2.1'!G30-'2.2.2'!G30</f>
        <v>201.84174747554385</v>
      </c>
      <c r="H30" s="197">
        <f>'2.2.1'!H30-'2.2.2'!H30</f>
        <v>214.2414104709178</v>
      </c>
      <c r="I30" s="197">
        <f>'2.2.1'!I30-'2.2.2'!I30</f>
        <v>227.65332814381122</v>
      </c>
      <c r="J30" s="197">
        <f>'2.2.1'!J30-'2.2.2'!J30</f>
        <v>216.39613151830162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97">
        <f>'2.2.1'!D31-'2.2.2'!D31</f>
        <v>386.92753696624914</v>
      </c>
      <c r="E31" s="197"/>
      <c r="F31" s="197">
        <f>'2.2.1'!F31-'2.2.2'!F31</f>
        <v>399.54688603490149</v>
      </c>
      <c r="G31" s="197">
        <f>'2.2.1'!G31-'2.2.2'!G31</f>
        <v>396.22154507457253</v>
      </c>
      <c r="H31" s="197">
        <f>'2.2.1'!H31-'2.2.2'!H31</f>
        <v>448.31999382673939</v>
      </c>
      <c r="I31" s="197">
        <f>'2.2.1'!I31-'2.2.2'!I31</f>
        <v>434.56928701529705</v>
      </c>
      <c r="J31" s="197">
        <f>'2.2.1'!J31-'2.2.2'!J31</f>
        <v>400.12567397136945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97">
        <f>'2.2.1'!D32-'2.2.2'!D32</f>
        <v>602.77388780365027</v>
      </c>
      <c r="E32" s="197"/>
      <c r="F32" s="197">
        <f>'2.2.1'!F32-'2.2.2'!F32</f>
        <v>633.3994594369542</v>
      </c>
      <c r="G32" s="197">
        <f>'2.2.1'!G32-'2.2.2'!G32</f>
        <v>611.34915727603993</v>
      </c>
      <c r="H32" s="197">
        <f>'2.2.1'!H32-'2.2.2'!H32</f>
        <v>651.73782559330857</v>
      </c>
      <c r="I32" s="197">
        <f>'2.2.1'!I32-'2.2.2'!I32</f>
        <v>684.13355313278907</v>
      </c>
      <c r="J32" s="197">
        <f>'2.2.1'!J32-'2.2.2'!J32</f>
        <v>702.10682275177169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97">
        <f>'2.2.1'!D33-'2.2.2'!D33</f>
        <v>164.86939338205656</v>
      </c>
      <c r="E33" s="197"/>
      <c r="F33" s="197">
        <f>'2.2.1'!F33-'2.2.2'!F33</f>
        <v>155.24302645645753</v>
      </c>
      <c r="G33" s="197">
        <f>'2.2.1'!G33-'2.2.2'!G33</f>
        <v>134.55015349028815</v>
      </c>
      <c r="H33" s="197">
        <f>'2.2.1'!H33-'2.2.2'!H33</f>
        <v>121.55694941211505</v>
      </c>
      <c r="I33" s="197">
        <f>'2.2.1'!I33-'2.2.2'!I33</f>
        <v>121.91867565896121</v>
      </c>
      <c r="J33" s="197">
        <f>'2.2.1'!J33-'2.2.2'!J33</f>
        <v>139.69546791404758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97">
        <f>'2.2.1'!D34-'2.2.2'!D34</f>
        <v>54.480462433904904</v>
      </c>
      <c r="E34" s="197"/>
      <c r="F34" s="197">
        <f>'2.2.1'!F34-'2.2.2'!F34</f>
        <v>64.5595089569631</v>
      </c>
      <c r="G34" s="197">
        <f>'2.2.1'!G34-'2.2.2'!G34</f>
        <v>62.836189788999604</v>
      </c>
      <c r="H34" s="197">
        <f>'2.2.1'!H34-'2.2.2'!H34</f>
        <v>63.418370800230264</v>
      </c>
      <c r="I34" s="197">
        <f>'2.2.1'!I34-'2.2.2'!I34</f>
        <v>56.635516537326112</v>
      </c>
      <c r="J34" s="197">
        <f>'2.2.1'!J34-'2.2.2'!J34</f>
        <v>53.91444201572574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97">
        <f>'2.2.1'!D35-'2.2.2'!D35</f>
        <v>81.448328829502969</v>
      </c>
      <c r="E35" s="197"/>
      <c r="F35" s="197">
        <f>'2.2.1'!F35-'2.2.2'!F35</f>
        <v>107.67918239035254</v>
      </c>
      <c r="G35" s="197">
        <f>'2.2.1'!G35-'2.2.2'!G35</f>
        <v>106.50464177224549</v>
      </c>
      <c r="H35" s="197">
        <f>'2.2.1'!H35-'2.2.2'!H35</f>
        <v>101.25575898047416</v>
      </c>
      <c r="I35" s="197">
        <f>'2.2.1'!I35-'2.2.2'!I35</f>
        <v>104.07537709847492</v>
      </c>
      <c r="J35" s="197">
        <f>'2.2.1'!J35-'2.2.2'!J35</f>
        <v>113.79129045038891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97">
        <f>'2.2.1'!D36-'2.2.2'!D36</f>
        <v>74754.825628605788</v>
      </c>
      <c r="E36" s="197"/>
      <c r="F36" s="197">
        <f>'2.2.1'!F36-'2.2.2'!F36</f>
        <v>74460.930699909397</v>
      </c>
      <c r="G36" s="197">
        <f>'2.2.1'!G36-'2.2.2'!G36</f>
        <v>84544.791737434833</v>
      </c>
      <c r="H36" s="197">
        <f>'2.2.1'!H36-'2.2.2'!H36</f>
        <v>85669.798290118662</v>
      </c>
      <c r="I36" s="197">
        <f>'2.2.1'!I36-'2.2.2'!I36</f>
        <v>82235.532207880373</v>
      </c>
      <c r="J36" s="197">
        <f>'2.2.1'!J36-'2.2.2'!J36</f>
        <v>80217.050633134728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97">
        <f>'2.2.1'!D37-'2.2.2'!D37</f>
        <v>806.47664579690968</v>
      </c>
      <c r="E37" s="197"/>
      <c r="F37" s="197">
        <f>'2.2.1'!F37-'2.2.2'!F37</f>
        <v>564.2625745380866</v>
      </c>
      <c r="G37" s="197">
        <f>'2.2.1'!G37-'2.2.2'!G37</f>
        <v>260.13324272632644</v>
      </c>
      <c r="H37" s="197">
        <f>'2.2.1'!H37-'2.2.2'!H37</f>
        <v>242.73310763150141</v>
      </c>
      <c r="I37" s="197">
        <f>'2.2.1'!I37-'2.2.2'!I37</f>
        <v>248.08843415729552</v>
      </c>
      <c r="J37" s="197">
        <f>'2.2.1'!J37-'2.2.2'!J37</f>
        <v>247.38042531472399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97">
        <f>'2.2.1'!D38-'2.2.2'!D38</f>
        <v>39.390636960853108</v>
      </c>
      <c r="E38" s="197"/>
      <c r="F38" s="197">
        <f>'2.2.1'!F38-'2.2.2'!F38</f>
        <v>3.882626507062529</v>
      </c>
      <c r="G38" s="197">
        <f>'2.2.1'!G38-'2.2.2'!G38</f>
        <v>3.9928496138277705</v>
      </c>
      <c r="H38" s="197">
        <f>'2.2.1'!H38-'2.2.2'!H38</f>
        <v>3.9693394239809923</v>
      </c>
      <c r="I38" s="197">
        <f>'2.2.1'!I38-'2.2.2'!I38</f>
        <v>4.3116293448570726</v>
      </c>
      <c r="J38" s="197">
        <f>'2.2.1'!J38-'2.2.2'!J38</f>
        <v>4.4013747220019788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97">
        <f>'2.2.1'!D39-'2.2.2'!D39</f>
        <v>4288.8224368699093</v>
      </c>
      <c r="E39" s="197"/>
      <c r="F39" s="197">
        <f>'2.2.1'!F39-'2.2.2'!F39</f>
        <v>3054.2583830803128</v>
      </c>
      <c r="G39" s="197">
        <f>'2.2.1'!G39-'2.2.2'!G39</f>
        <v>3606.9733157619498</v>
      </c>
      <c r="H39" s="197">
        <f>'2.2.1'!H39-'2.2.2'!H39</f>
        <v>3334.0087047862335</v>
      </c>
      <c r="I39" s="197">
        <f>'2.2.1'!I39-'2.2.2'!I39</f>
        <v>2940.8373096419473</v>
      </c>
      <c r="J39" s="197">
        <f>'2.2.1'!J39-'2.2.2'!J39</f>
        <v>2970.5880117216857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97">
        <f>'2.2.1'!D40-'2.2.2'!D40</f>
        <v>52.478631890554283</v>
      </c>
      <c r="E40" s="197"/>
      <c r="F40" s="197">
        <f>'2.2.1'!F40-'2.2.2'!F40</f>
        <v>48.612886791466792</v>
      </c>
      <c r="G40" s="197">
        <f>'2.2.1'!G40-'2.2.2'!G40</f>
        <v>49.017640989117041</v>
      </c>
      <c r="H40" s="197">
        <f>'2.2.1'!H40-'2.2.2'!H40</f>
        <v>49.499344179837621</v>
      </c>
      <c r="I40" s="197">
        <f>'2.2.1'!I40-'2.2.2'!I40</f>
        <v>48.361496650326067</v>
      </c>
      <c r="J40" s="197">
        <f>'2.2.1'!J40-'2.2.2'!J40</f>
        <v>56.417814527700969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97">
        <f>'2.2.1'!D41-'2.2.2'!D41</f>
        <v>153.11097429442077</v>
      </c>
      <c r="E41" s="197"/>
      <c r="F41" s="197">
        <f>'2.2.1'!F41-'2.2.2'!F41</f>
        <v>265.49041654686994</v>
      </c>
      <c r="G41" s="197">
        <f>'2.2.1'!G41-'2.2.2'!G41</f>
        <v>290.60461923292911</v>
      </c>
      <c r="H41" s="197">
        <f>'2.2.1'!H41-'2.2.2'!H41</f>
        <v>285.01068576163163</v>
      </c>
      <c r="I41" s="197">
        <f>'2.2.1'!I41-'2.2.2'!I41</f>
        <v>302.97871918946629</v>
      </c>
      <c r="J41" s="197">
        <f>'2.2.1'!J41-'2.2.2'!J41</f>
        <v>307.15002281641273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97">
        <f>'2.2.1'!D42-'2.2.2'!D42</f>
        <v>163.74750069444582</v>
      </c>
      <c r="E42" s="197"/>
      <c r="F42" s="197">
        <f>'2.2.1'!F42-'2.2.2'!F42</f>
        <v>198.29132937127906</v>
      </c>
      <c r="G42" s="197">
        <f>'2.2.1'!G42-'2.2.2'!G42</f>
        <v>211.59619953325296</v>
      </c>
      <c r="H42" s="197">
        <f>'2.2.1'!H42-'2.2.2'!H42</f>
        <v>188.28352315656196</v>
      </c>
      <c r="I42" s="197">
        <f>'2.2.1'!I42-'2.2.2'!I42</f>
        <v>209.26501967227409</v>
      </c>
      <c r="J42" s="197">
        <f>'2.2.1'!J42-'2.2.2'!J42</f>
        <v>214.56505241771822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97">
        <f>'2.2.1'!D43-'2.2.2'!D43</f>
        <v>651.25912718622112</v>
      </c>
      <c r="E43" s="197"/>
      <c r="F43" s="197">
        <f>'2.2.1'!F43-'2.2.2'!F43</f>
        <v>922.07894666109132</v>
      </c>
      <c r="G43" s="197">
        <f>'2.2.1'!G43-'2.2.2'!G43</f>
        <v>1006.7607165751488</v>
      </c>
      <c r="H43" s="197">
        <f>'2.2.1'!H43-'2.2.2'!H43</f>
        <v>896.44837063335626</v>
      </c>
      <c r="I43" s="197">
        <f>'2.2.1'!I43-'2.2.2'!I43</f>
        <v>864.76735059418888</v>
      </c>
      <c r="J43" s="197">
        <f>'2.2.1'!J43-'2.2.2'!J43</f>
        <v>866.7778369654593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97">
        <f>'2.2.1'!D44-'2.2.2'!D44</f>
        <v>185.78776095113085</v>
      </c>
      <c r="E44" s="197"/>
      <c r="F44" s="197">
        <f>'2.2.1'!F44-'2.2.2'!F44</f>
        <v>76.669640792233849</v>
      </c>
      <c r="G44" s="197">
        <f>'2.2.1'!G44-'2.2.2'!G44</f>
        <v>107.6290567725905</v>
      </c>
      <c r="H44" s="197">
        <f>'2.2.1'!H44-'2.2.2'!H44</f>
        <v>102.75524174636507</v>
      </c>
      <c r="I44" s="197">
        <f>'2.2.1'!I44-'2.2.2'!I44</f>
        <v>99.535557022216494</v>
      </c>
      <c r="J44" s="197">
        <f>'2.2.1'!J44-'2.2.2'!J44</f>
        <v>97.486020843391088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97">
        <f>'2.2.1'!D45-'2.2.2'!D45</f>
        <v>9251.4516735350753</v>
      </c>
      <c r="E45" s="197"/>
      <c r="F45" s="197">
        <f>'2.2.1'!F45-'2.2.2'!F45</f>
        <v>9107.3828229543469</v>
      </c>
      <c r="G45" s="197">
        <f>'2.2.1'!G45-'2.2.2'!G45</f>
        <v>9243.9299630344212</v>
      </c>
      <c r="H45" s="197">
        <f>'2.2.1'!H45-'2.2.2'!H45</f>
        <v>8996.7049263438221</v>
      </c>
      <c r="I45" s="197">
        <f>'2.2.1'!I45-'2.2.2'!I45</f>
        <v>8969.0482586174003</v>
      </c>
      <c r="J45" s="197">
        <f>'2.2.1'!J45-'2.2.2'!J45</f>
        <v>9096.3133007694796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97">
        <f>'2.2.1'!D46-'2.2.2'!D46</f>
        <v>5767.1954750607947</v>
      </c>
      <c r="E46" s="197"/>
      <c r="F46" s="197">
        <f>'2.2.1'!F46-'2.2.2'!F46</f>
        <v>4239.4906621990704</v>
      </c>
      <c r="G46" s="197">
        <f>'2.2.1'!G46-'2.2.2'!G46</f>
        <v>4295.035476965566</v>
      </c>
      <c r="H46" s="197">
        <f>'2.2.1'!H46-'2.2.2'!H46</f>
        <v>4334.3928075689873</v>
      </c>
      <c r="I46" s="197">
        <f>'2.2.1'!I46-'2.2.2'!I46</f>
        <v>4850.2980751479117</v>
      </c>
      <c r="J46" s="197">
        <f>'2.2.1'!J46-'2.2.2'!J46</f>
        <v>4723.4794655241003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97">
        <f>'2.2.1'!D47-'2.2.2'!D47</f>
        <v>3867.7010597166664</v>
      </c>
      <c r="E47" s="197"/>
      <c r="F47" s="197">
        <f>'2.2.1'!F47-'2.2.2'!F47</f>
        <v>3695.8319252704105</v>
      </c>
      <c r="G47" s="197">
        <f>'2.2.1'!G47-'2.2.2'!G47</f>
        <v>4684.4033071892327</v>
      </c>
      <c r="H47" s="197">
        <f>'2.2.1'!H47-'2.2.2'!H47</f>
        <v>5103.994691083366</v>
      </c>
      <c r="I47" s="197">
        <f>'2.2.1'!I47-'2.2.2'!I47</f>
        <v>6563.8177409092514</v>
      </c>
      <c r="J47" s="197">
        <f>'2.2.1'!J47-'2.2.2'!J47</f>
        <v>6894.6272003898275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97">
        <f>'2.2.1'!D48-'2.2.2'!D48</f>
        <v>1686.5925150207613</v>
      </c>
      <c r="E48" s="197"/>
      <c r="F48" s="197">
        <f>'2.2.1'!F48-'2.2.2'!F48</f>
        <v>2201.2965501339304</v>
      </c>
      <c r="G48" s="197">
        <f>'2.2.1'!G48-'2.2.2'!G48</f>
        <v>2339.6437409402702</v>
      </c>
      <c r="H48" s="197">
        <f>'2.2.1'!H48-'2.2.2'!H48</f>
        <v>2489.7503520003875</v>
      </c>
      <c r="I48" s="197">
        <f>'2.2.1'!I48-'2.2.2'!I48</f>
        <v>2452.5351371761167</v>
      </c>
      <c r="J48" s="197">
        <f>'2.2.1'!J48-'2.2.2'!J48</f>
        <v>2217.3319214084468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97">
        <f>'2.2.1'!D49-'2.2.2'!D49</f>
        <v>268.33034262087676</v>
      </c>
      <c r="E49" s="197"/>
      <c r="F49" s="197">
        <f>'2.2.1'!F49-'2.2.2'!F49</f>
        <v>354.20740743330259</v>
      </c>
      <c r="G49" s="197">
        <f>'2.2.1'!G49-'2.2.2'!G49</f>
        <v>349.75628906852535</v>
      </c>
      <c r="H49" s="197">
        <f>'2.2.1'!H49-'2.2.2'!H49</f>
        <v>351.44693378788304</v>
      </c>
      <c r="I49" s="197">
        <f>'2.2.1'!I49-'2.2.2'!I49</f>
        <v>326.77044938207564</v>
      </c>
      <c r="J49" s="197">
        <f>'2.2.1'!J49-'2.2.2'!J49</f>
        <v>354.1366025704167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97">
        <f>'2.2.1'!D50-'2.2.2'!D50</f>
        <v>157.05544496089857</v>
      </c>
      <c r="E50" s="197"/>
      <c r="F50" s="197">
        <f>'2.2.1'!F50-'2.2.2'!F50</f>
        <v>156.08604379091747</v>
      </c>
      <c r="G50" s="197">
        <f>'2.2.1'!G50-'2.2.2'!G50</f>
        <v>153.65465488538382</v>
      </c>
      <c r="H50" s="197">
        <f>'2.2.1'!H50-'2.2.2'!H50</f>
        <v>137.13999852619895</v>
      </c>
      <c r="I50" s="197">
        <f>'2.2.1'!I50-'2.2.2'!I50</f>
        <v>174.98252669276775</v>
      </c>
      <c r="J50" s="197">
        <f>'2.2.1'!J50-'2.2.2'!J50</f>
        <v>153.39735911404944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97">
        <f>'2.2.1'!D51-'2.2.2'!D51</f>
        <v>314.62791747467895</v>
      </c>
      <c r="E51" s="197"/>
      <c r="F51" s="197">
        <f>'2.2.1'!F51-'2.2.2'!F51</f>
        <v>332.85929972866734</v>
      </c>
      <c r="G51" s="197">
        <f>'2.2.1'!G51-'2.2.2'!G51</f>
        <v>365.61127548567413</v>
      </c>
      <c r="H51" s="197">
        <f>'2.2.1'!H51-'2.2.2'!H51</f>
        <v>371.68025357880288</v>
      </c>
      <c r="I51" s="197">
        <f>'2.2.1'!I51-'2.2.2'!I51</f>
        <v>435.70597059340525</v>
      </c>
      <c r="J51" s="197">
        <f>'2.2.1'!J51-'2.2.2'!J51</f>
        <v>395.71346837570786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97">
        <f>'2.2.1'!D52-'2.2.2'!D52</f>
        <v>177.34741597512857</v>
      </c>
      <c r="E52" s="197"/>
      <c r="F52" s="197">
        <f>'2.2.1'!F52-'2.2.2'!F52</f>
        <v>135.14252499512003</v>
      </c>
      <c r="G52" s="197">
        <f>'2.2.1'!G52-'2.2.2'!G52</f>
        <v>140.03864561251328</v>
      </c>
      <c r="H52" s="197">
        <f>'2.2.1'!H52-'2.2.2'!H52</f>
        <v>140.28826347947432</v>
      </c>
      <c r="I52" s="197">
        <f>'2.2.1'!I52-'2.2.2'!I52</f>
        <v>156.47577083249843</v>
      </c>
      <c r="J52" s="197">
        <f>'2.2.1'!J52-'2.2.2'!J52</f>
        <v>146.49310376448477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97">
        <f>'2.2.1'!D53-'2.2.2'!D53</f>
        <v>56.758135439488626</v>
      </c>
      <c r="E53" s="197"/>
      <c r="F53" s="197">
        <f>'2.2.1'!F53-'2.2.2'!F53</f>
        <v>33.48283686655283</v>
      </c>
      <c r="G53" s="197">
        <f>'2.2.1'!G53-'2.2.2'!G53</f>
        <v>36.827163089310659</v>
      </c>
      <c r="H53" s="197">
        <f>'2.2.1'!H53-'2.2.2'!H53</f>
        <v>33.799025630009169</v>
      </c>
      <c r="I53" s="197">
        <f>'2.2.1'!I53-'2.2.2'!I53</f>
        <v>36.024367858708956</v>
      </c>
      <c r="J53" s="197">
        <f>'2.2.1'!J53-'2.2.2'!J53</f>
        <v>35.321590175504369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97">
        <f>'2.2.1'!D54-'2.2.2'!D54</f>
        <v>1190.5566584517364</v>
      </c>
      <c r="E54" s="197"/>
      <c r="F54" s="197">
        <f>'2.2.1'!F54-'2.2.2'!F54</f>
        <v>1015.908249895821</v>
      </c>
      <c r="G54" s="197">
        <f>'2.2.1'!G54-'2.2.2'!G54</f>
        <v>1101.6492558242689</v>
      </c>
      <c r="H54" s="197">
        <f>'2.2.1'!H54-'2.2.2'!H54</f>
        <v>1203.688241306173</v>
      </c>
      <c r="I54" s="197">
        <f>'2.2.1'!I54-'2.2.2'!I54</f>
        <v>1101.2262875706892</v>
      </c>
      <c r="J54" s="197">
        <f>'2.2.1'!J54-'2.2.2'!J54</f>
        <v>997.81010867232317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97">
        <f>'2.2.1'!D55-'2.2.2'!D55</f>
        <v>797.78011631127424</v>
      </c>
      <c r="E55" s="197"/>
      <c r="F55" s="197">
        <f>'2.2.1'!F55-'2.2.2'!F55</f>
        <v>581.55314999221775</v>
      </c>
      <c r="G55" s="197">
        <f>'2.2.1'!G55-'2.2.2'!G55</f>
        <v>583.22357588516638</v>
      </c>
      <c r="H55" s="197">
        <f>'2.2.1'!H55-'2.2.2'!H55</f>
        <v>581.67908472631837</v>
      </c>
      <c r="I55" s="197">
        <f>'2.2.1'!I55-'2.2.2'!I55</f>
        <v>724.21337186961091</v>
      </c>
      <c r="J55" s="197">
        <f>'2.2.1'!J55-'2.2.2'!J55</f>
        <v>805.21311706749088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97">
        <f>'2.2.1'!D56-'2.2.2'!D56</f>
        <v>148.81793317674419</v>
      </c>
      <c r="E56" s="197"/>
      <c r="F56" s="197">
        <f>'2.2.1'!F56-'2.2.2'!F56</f>
        <v>338.76799707991802</v>
      </c>
      <c r="G56" s="197">
        <f>'2.2.1'!G56-'2.2.2'!G56</f>
        <v>349.84980684697052</v>
      </c>
      <c r="H56" s="197">
        <f>'2.2.1'!H56-'2.2.2'!H56</f>
        <v>352.68926380551488</v>
      </c>
      <c r="I56" s="197">
        <f>'2.2.1'!I56-'2.2.2'!I56</f>
        <v>319.29574469144518</v>
      </c>
      <c r="J56" s="197">
        <f>'2.2.1'!J56-'2.2.2'!J56</f>
        <v>318.38545307603647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97">
        <f>'2.2.1'!D57-'2.2.2'!D57</f>
        <v>43.026467174230447</v>
      </c>
      <c r="E57" s="197"/>
      <c r="F57" s="197">
        <f>'2.2.1'!F57-'2.2.2'!F57</f>
        <v>19.447700692048343</v>
      </c>
      <c r="G57" s="197">
        <f>'2.2.1'!G57-'2.2.2'!G57</f>
        <v>18.845707596763106</v>
      </c>
      <c r="H57" s="197">
        <f>'2.2.1'!H57-'2.2.2'!H57</f>
        <v>19.113555028228333</v>
      </c>
      <c r="I57" s="197">
        <f>'2.2.1'!I57-'2.2.2'!I57</f>
        <v>21.192479203962492</v>
      </c>
      <c r="J57" s="197">
        <f>'2.2.1'!J57-'2.2.2'!J57</f>
        <v>22.451468964473335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97">
        <f>'2.2.1'!D58-'2.2.2'!D58</f>
        <v>5.086774329102683</v>
      </c>
      <c r="E58" s="197"/>
      <c r="F58" s="197">
        <f>'2.2.1'!F58-'2.2.2'!F58</f>
        <v>1.270304848877128</v>
      </c>
      <c r="G58" s="197">
        <f>'2.2.1'!G58-'2.2.2'!G58</f>
        <v>1.2087945801346889</v>
      </c>
      <c r="H58" s="197">
        <f>'2.2.1'!H58-'2.2.2'!H58</f>
        <v>1.2473972198130778</v>
      </c>
      <c r="I58" s="197">
        <f>'2.2.1'!I58-'2.2.2'!I58</f>
        <v>1.1562247260146297</v>
      </c>
      <c r="J58" s="197">
        <f>'2.2.1'!J58-'2.2.2'!J58</f>
        <v>1.2563746651290773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97">
        <f>'2.2.1'!D59-'2.2.2'!D59</f>
        <v>177.17144684223638</v>
      </c>
      <c r="E59" s="197"/>
      <c r="F59" s="197">
        <f>'2.2.1'!F59-'2.2.2'!F59</f>
        <v>148.33055191741795</v>
      </c>
      <c r="G59" s="197">
        <f>'2.2.1'!G59-'2.2.2'!G59</f>
        <v>145.11177217052409</v>
      </c>
      <c r="H59" s="197">
        <f>'2.2.1'!H59-'2.2.2'!H59</f>
        <v>131.12868375393589</v>
      </c>
      <c r="I59" s="197">
        <f>'2.2.1'!I59-'2.2.2'!I59</f>
        <v>128.93272572433671</v>
      </c>
      <c r="J59" s="197">
        <f>'2.2.1'!J59-'2.2.2'!J59</f>
        <v>119.57018732536102</v>
      </c>
      <c r="K59" s="39"/>
    </row>
    <row r="60" spans="1:11" ht="15" customHeight="1">
      <c r="A60" s="90">
        <v>53</v>
      </c>
      <c r="B60" s="45"/>
      <c r="C60" s="66" t="s">
        <v>119</v>
      </c>
      <c r="D60" s="198">
        <f>'2.2.1'!D60-'2.2.2'!D60</f>
        <v>191924.07578201225</v>
      </c>
      <c r="E60" s="198"/>
      <c r="F60" s="198">
        <f>'2.2.1'!F60-'2.2.2'!F60</f>
        <v>202205.23939192225</v>
      </c>
      <c r="G60" s="198">
        <f>'2.2.1'!G60-'2.2.2'!G60</f>
        <v>223401.42727612273</v>
      </c>
      <c r="H60" s="198">
        <f>'2.2.1'!H60-'2.2.2'!H60</f>
        <v>223636.4069687351</v>
      </c>
      <c r="I60" s="198">
        <f>'2.2.1'!I60-'2.2.2'!I60</f>
        <v>217711.03284762643</v>
      </c>
      <c r="J60" s="198">
        <f>'2.2.1'!J60-'2.2.2'!J60</f>
        <v>215004.1186322539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43" t="s">
        <v>122</v>
      </c>
      <c r="C62" s="65" t="s">
        <v>123</v>
      </c>
      <c r="D62" s="195">
        <f>SUM(D8:D10)</f>
        <v>1879.8438812644272</v>
      </c>
      <c r="E62" s="195"/>
      <c r="F62" s="195">
        <f>SUM(F8:F10)</f>
        <v>2401.3091830114968</v>
      </c>
      <c r="G62" s="195">
        <f>SUM(G8:G10)</f>
        <v>2709.4430578215643</v>
      </c>
      <c r="H62" s="195">
        <f>SUM(H8:H10)</f>
        <v>2903.0107421491794</v>
      </c>
      <c r="I62" s="195">
        <f>SUM(I8:I10)</f>
        <v>2772.0970823958273</v>
      </c>
      <c r="J62" s="195">
        <f>SUM(J8:J10)</f>
        <v>2887.5857259387117</v>
      </c>
      <c r="K62" s="39"/>
    </row>
    <row r="63" spans="1:11" ht="15" hidden="1" customHeight="1" outlineLevel="1">
      <c r="A63" s="90"/>
      <c r="B63" s="43" t="s">
        <v>124</v>
      </c>
      <c r="C63" s="65" t="s">
        <v>125</v>
      </c>
      <c r="D63" s="195">
        <f>SUM(D11:D13)</f>
        <v>13461.211381416813</v>
      </c>
      <c r="E63" s="195"/>
      <c r="F63" s="195">
        <f>SUM(F11:F13)</f>
        <v>18668.471693634921</v>
      </c>
      <c r="G63" s="195">
        <f>SUM(G11:G13)</f>
        <v>19957.199172619523</v>
      </c>
      <c r="H63" s="195">
        <f>SUM(H11:H13)</f>
        <v>20510.761230480362</v>
      </c>
      <c r="I63" s="195">
        <f>SUM(I11:I13)</f>
        <v>20219.572674163734</v>
      </c>
      <c r="J63" s="195">
        <f>SUM(J11:J13)</f>
        <v>20318.381286393629</v>
      </c>
      <c r="K63" s="39"/>
    </row>
    <row r="64" spans="1:11" ht="15" hidden="1" customHeight="1" outlineLevel="1">
      <c r="A64" s="90"/>
      <c r="B64" s="43" t="s">
        <v>126</v>
      </c>
      <c r="C64" s="65" t="s">
        <v>127</v>
      </c>
      <c r="D64" s="195">
        <f>SUM(D14:D35)</f>
        <v>71577.621799991015</v>
      </c>
      <c r="E64" s="195"/>
      <c r="F64" s="195">
        <f>SUM(F14:F35)</f>
        <v>79179.922983279597</v>
      </c>
      <c r="G64" s="195">
        <f>SUM(G14:G35)</f>
        <v>86844.496237867046</v>
      </c>
      <c r="H64" s="195">
        <f>SUM(H14:H35)</f>
        <v>85201.384910828696</v>
      </c>
      <c r="I64" s="195">
        <f>SUM(I14:I35)</f>
        <v>81504.010235917536</v>
      </c>
      <c r="J64" s="195">
        <f>SUM(J14:J35)</f>
        <v>80534.833705594792</v>
      </c>
      <c r="K64" s="39"/>
    </row>
    <row r="65" spans="1:11" ht="15" hidden="1" customHeight="1" outlineLevel="1">
      <c r="A65" s="90"/>
      <c r="B65" s="43" t="s">
        <v>128</v>
      </c>
      <c r="C65" s="65" t="s">
        <v>129</v>
      </c>
      <c r="D65" s="195">
        <f>SUM(D36:D37)</f>
        <v>75561.302274402697</v>
      </c>
      <c r="E65" s="195"/>
      <c r="F65" s="195">
        <f>SUM(F36:F37)</f>
        <v>75025.193274447491</v>
      </c>
      <c r="G65" s="195">
        <f>SUM(G36:G37)</f>
        <v>84804.924980161159</v>
      </c>
      <c r="H65" s="195">
        <f>SUM(H36:H37)</f>
        <v>85912.531397750165</v>
      </c>
      <c r="I65" s="195">
        <f>SUM(I36:I37)</f>
        <v>82483.620642037669</v>
      </c>
      <c r="J65" s="195">
        <f>SUM(J36:J37)</f>
        <v>80464.431058449452</v>
      </c>
      <c r="K65" s="39"/>
    </row>
    <row r="66" spans="1:11" ht="15" hidden="1" customHeight="1" outlineLevel="1">
      <c r="A66" s="90"/>
      <c r="B66" s="43" t="s">
        <v>130</v>
      </c>
      <c r="C66" s="65" t="s">
        <v>131</v>
      </c>
      <c r="D66" s="195">
        <f>SUM(D38:D39)</f>
        <v>4328.2130738307624</v>
      </c>
      <c r="E66" s="195"/>
      <c r="F66" s="195">
        <f>SUM(F38:F39)</f>
        <v>3058.1410095873753</v>
      </c>
      <c r="G66" s="195">
        <f>SUM(G38:G39)</f>
        <v>3610.9661653757776</v>
      </c>
      <c r="H66" s="195">
        <f>SUM(H38:H39)</f>
        <v>3337.9780442102146</v>
      </c>
      <c r="I66" s="195">
        <f>SUM(I38:I39)</f>
        <v>2945.1489389868043</v>
      </c>
      <c r="J66" s="195">
        <f>SUM(J38:J39)</f>
        <v>2974.9893864436876</v>
      </c>
      <c r="K66" s="39"/>
    </row>
    <row r="67" spans="1:11" ht="15" hidden="1" customHeight="1" outlineLevel="1">
      <c r="A67" s="90"/>
      <c r="B67" s="43" t="s">
        <v>132</v>
      </c>
      <c r="C67" s="65" t="s">
        <v>133</v>
      </c>
      <c r="D67" s="195">
        <f>SUM(D40:D41)</f>
        <v>205.58960618497505</v>
      </c>
      <c r="E67" s="195"/>
      <c r="F67" s="195">
        <f>SUM(F40:F41)</f>
        <v>314.10330333833673</v>
      </c>
      <c r="G67" s="195">
        <f>SUM(G40:G41)</f>
        <v>339.62226022204618</v>
      </c>
      <c r="H67" s="195">
        <f>SUM(H40:H41)</f>
        <v>334.51002994146927</v>
      </c>
      <c r="I67" s="195">
        <f>SUM(I40:I41)</f>
        <v>351.34021583979234</v>
      </c>
      <c r="J67" s="195">
        <f>SUM(J40:J41)</f>
        <v>363.56783734411368</v>
      </c>
      <c r="K67" s="39"/>
    </row>
    <row r="68" spans="1:11" ht="15" hidden="1" customHeight="1" outlineLevel="1">
      <c r="A68" s="90"/>
      <c r="B68" s="43" t="s">
        <v>134</v>
      </c>
      <c r="C68" s="65" t="s">
        <v>135</v>
      </c>
      <c r="D68" s="195">
        <f>SUM(D42:D44)</f>
        <v>1000.7943888317977</v>
      </c>
      <c r="E68" s="195"/>
      <c r="F68" s="195">
        <f>SUM(F42:F44)</f>
        <v>1197.0399168246042</v>
      </c>
      <c r="G68" s="195">
        <f>SUM(G42:G44)</f>
        <v>1325.9859728809922</v>
      </c>
      <c r="H68" s="195">
        <f>SUM(H42:H44)</f>
        <v>1187.4871355362832</v>
      </c>
      <c r="I68" s="195">
        <f>SUM(I42:I44)</f>
        <v>1173.5679272886796</v>
      </c>
      <c r="J68" s="195">
        <f>SUM(J42:J44)</f>
        <v>1178.8289102265685</v>
      </c>
      <c r="K68" s="39"/>
    </row>
    <row r="69" spans="1:11" ht="15" hidden="1" customHeight="1" outlineLevel="1">
      <c r="A69" s="90"/>
      <c r="B69" s="43" t="s">
        <v>136</v>
      </c>
      <c r="C69" s="65" t="s">
        <v>137</v>
      </c>
      <c r="D69" s="195">
        <f>SUM(D45:D49)</f>
        <v>20841.271065954174</v>
      </c>
      <c r="E69" s="195"/>
      <c r="F69" s="195">
        <f>SUM(F45:F49)</f>
        <v>19598.209367991061</v>
      </c>
      <c r="G69" s="195">
        <f>SUM(G45:G49)</f>
        <v>20912.768777198016</v>
      </c>
      <c r="H69" s="195">
        <f>SUM(H45:H49)</f>
        <v>21276.289710784447</v>
      </c>
      <c r="I69" s="195">
        <f>SUM(I45:I49)</f>
        <v>23162.469661232753</v>
      </c>
      <c r="J69" s="195">
        <f>SUM(J45:J49)</f>
        <v>23285.88849066227</v>
      </c>
      <c r="K69" s="39"/>
    </row>
    <row r="70" spans="1:11" ht="15" hidden="1" customHeight="1" outlineLevel="1">
      <c r="A70" s="90"/>
      <c r="B70" s="43" t="s">
        <v>100</v>
      </c>
      <c r="C70" s="65" t="s">
        <v>138</v>
      </c>
      <c r="D70" s="195">
        <f t="shared" ref="D70:D79" si="0">D50</f>
        <v>157.05544496089857</v>
      </c>
      <c r="E70" s="195"/>
      <c r="F70" s="195">
        <f t="shared" ref="F70:J79" si="1">F50</f>
        <v>156.08604379091747</v>
      </c>
      <c r="G70" s="195">
        <f t="shared" si="1"/>
        <v>153.65465488538382</v>
      </c>
      <c r="H70" s="195">
        <f t="shared" si="1"/>
        <v>137.13999852619895</v>
      </c>
      <c r="I70" s="195">
        <f t="shared" si="1"/>
        <v>174.98252669276775</v>
      </c>
      <c r="J70" s="195">
        <f t="shared" si="1"/>
        <v>153.39735911404944</v>
      </c>
      <c r="K70" s="39"/>
    </row>
    <row r="71" spans="1:11" ht="15" hidden="1" customHeight="1" outlineLevel="1">
      <c r="A71" s="90"/>
      <c r="B71" s="43" t="s">
        <v>9</v>
      </c>
      <c r="C71" s="65" t="s">
        <v>139</v>
      </c>
      <c r="D71" s="195">
        <f t="shared" si="0"/>
        <v>314.62791747467895</v>
      </c>
      <c r="E71" s="195"/>
      <c r="F71" s="195">
        <f t="shared" si="1"/>
        <v>332.85929972866734</v>
      </c>
      <c r="G71" s="195">
        <f t="shared" si="1"/>
        <v>365.61127548567413</v>
      </c>
      <c r="H71" s="195">
        <f t="shared" si="1"/>
        <v>371.68025357880288</v>
      </c>
      <c r="I71" s="195">
        <f t="shared" si="1"/>
        <v>435.70597059340525</v>
      </c>
      <c r="J71" s="195">
        <f t="shared" si="1"/>
        <v>395.71346837570786</v>
      </c>
      <c r="K71" s="39"/>
    </row>
    <row r="72" spans="1:11" ht="15" hidden="1" customHeight="1" outlineLevel="1">
      <c r="A72" s="90"/>
      <c r="B72" s="43" t="s">
        <v>103</v>
      </c>
      <c r="C72" s="65" t="s">
        <v>140</v>
      </c>
      <c r="D72" s="195">
        <f t="shared" si="0"/>
        <v>177.34741597512857</v>
      </c>
      <c r="E72" s="195"/>
      <c r="F72" s="195">
        <f t="shared" si="1"/>
        <v>135.14252499512003</v>
      </c>
      <c r="G72" s="195">
        <f t="shared" si="1"/>
        <v>140.03864561251328</v>
      </c>
      <c r="H72" s="195">
        <f t="shared" si="1"/>
        <v>140.28826347947432</v>
      </c>
      <c r="I72" s="195">
        <f t="shared" si="1"/>
        <v>156.47577083249843</v>
      </c>
      <c r="J72" s="195">
        <f t="shared" si="1"/>
        <v>146.49310376448477</v>
      </c>
      <c r="K72" s="39"/>
    </row>
    <row r="73" spans="1:11" ht="15" hidden="1" customHeight="1" outlineLevel="1">
      <c r="A73" s="90"/>
      <c r="B73" s="43" t="s">
        <v>105</v>
      </c>
      <c r="C73" s="65" t="s">
        <v>141</v>
      </c>
      <c r="D73" s="195">
        <f t="shared" si="0"/>
        <v>56.758135439488626</v>
      </c>
      <c r="E73" s="195"/>
      <c r="F73" s="195">
        <f t="shared" si="1"/>
        <v>33.48283686655283</v>
      </c>
      <c r="G73" s="195">
        <f t="shared" si="1"/>
        <v>36.827163089310659</v>
      </c>
      <c r="H73" s="195">
        <f t="shared" si="1"/>
        <v>33.799025630009169</v>
      </c>
      <c r="I73" s="195">
        <f t="shared" si="1"/>
        <v>36.024367858708956</v>
      </c>
      <c r="J73" s="195">
        <f t="shared" si="1"/>
        <v>35.321590175504369</v>
      </c>
      <c r="K73" s="39"/>
    </row>
    <row r="74" spans="1:11" ht="15" hidden="1" customHeight="1" outlineLevel="1">
      <c r="A74" s="90"/>
      <c r="B74" s="43" t="s">
        <v>107</v>
      </c>
      <c r="C74" s="65" t="s">
        <v>142</v>
      </c>
      <c r="D74" s="195">
        <f t="shared" si="0"/>
        <v>1190.5566584517364</v>
      </c>
      <c r="E74" s="195"/>
      <c r="F74" s="195">
        <f t="shared" si="1"/>
        <v>1015.908249895821</v>
      </c>
      <c r="G74" s="195">
        <f t="shared" si="1"/>
        <v>1101.6492558242689</v>
      </c>
      <c r="H74" s="195">
        <f t="shared" si="1"/>
        <v>1203.688241306173</v>
      </c>
      <c r="I74" s="195">
        <f t="shared" si="1"/>
        <v>1101.2262875706892</v>
      </c>
      <c r="J74" s="195">
        <f t="shared" si="1"/>
        <v>997.81010867232317</v>
      </c>
      <c r="K74" s="39"/>
    </row>
    <row r="75" spans="1:11" ht="15" hidden="1" customHeight="1" outlineLevel="1">
      <c r="A75" s="90"/>
      <c r="B75" s="43" t="s">
        <v>143</v>
      </c>
      <c r="C75" s="65" t="s">
        <v>144</v>
      </c>
      <c r="D75" s="195">
        <f t="shared" si="0"/>
        <v>797.78011631127424</v>
      </c>
      <c r="E75" s="195"/>
      <c r="F75" s="195">
        <f t="shared" si="1"/>
        <v>581.55314999221775</v>
      </c>
      <c r="G75" s="195">
        <f t="shared" si="1"/>
        <v>583.22357588516638</v>
      </c>
      <c r="H75" s="195">
        <f t="shared" si="1"/>
        <v>581.67908472631837</v>
      </c>
      <c r="I75" s="195">
        <f t="shared" si="1"/>
        <v>724.21337186961091</v>
      </c>
      <c r="J75" s="195">
        <f t="shared" si="1"/>
        <v>805.21311706749088</v>
      </c>
      <c r="K75" s="39"/>
    </row>
    <row r="76" spans="1:11" ht="15" hidden="1" customHeight="1" outlineLevel="1">
      <c r="A76" s="90"/>
      <c r="B76" s="43" t="s">
        <v>111</v>
      </c>
      <c r="C76" s="65" t="s">
        <v>145</v>
      </c>
      <c r="D76" s="195">
        <f t="shared" si="0"/>
        <v>148.81793317674419</v>
      </c>
      <c r="E76" s="195"/>
      <c r="F76" s="195">
        <f t="shared" si="1"/>
        <v>338.76799707991802</v>
      </c>
      <c r="G76" s="195">
        <f t="shared" si="1"/>
        <v>349.84980684697052</v>
      </c>
      <c r="H76" s="195">
        <f t="shared" si="1"/>
        <v>352.68926380551488</v>
      </c>
      <c r="I76" s="195">
        <f t="shared" si="1"/>
        <v>319.29574469144518</v>
      </c>
      <c r="J76" s="195">
        <f t="shared" si="1"/>
        <v>318.38545307603647</v>
      </c>
      <c r="K76" s="39"/>
    </row>
    <row r="77" spans="1:11" ht="15" hidden="1" customHeight="1" outlineLevel="1">
      <c r="A77" s="90"/>
      <c r="B77" s="43" t="s">
        <v>113</v>
      </c>
      <c r="C77" s="65" t="s">
        <v>146</v>
      </c>
      <c r="D77" s="195">
        <f t="shared" si="0"/>
        <v>43.026467174230447</v>
      </c>
      <c r="E77" s="195"/>
      <c r="F77" s="195">
        <f t="shared" si="1"/>
        <v>19.447700692048343</v>
      </c>
      <c r="G77" s="195">
        <f t="shared" si="1"/>
        <v>18.845707596763106</v>
      </c>
      <c r="H77" s="195">
        <f t="shared" si="1"/>
        <v>19.113555028228333</v>
      </c>
      <c r="I77" s="195">
        <f t="shared" si="1"/>
        <v>21.192479203962492</v>
      </c>
      <c r="J77" s="195">
        <f t="shared" si="1"/>
        <v>22.451468964473335</v>
      </c>
      <c r="K77" s="39"/>
    </row>
    <row r="78" spans="1:11" ht="15" hidden="1" customHeight="1" outlineLevel="1">
      <c r="A78" s="90"/>
      <c r="B78" s="43" t="s">
        <v>115</v>
      </c>
      <c r="C78" s="65" t="s">
        <v>147</v>
      </c>
      <c r="D78" s="195">
        <f t="shared" si="0"/>
        <v>5.086774329102683</v>
      </c>
      <c r="E78" s="195"/>
      <c r="F78" s="195">
        <f t="shared" si="1"/>
        <v>1.270304848877128</v>
      </c>
      <c r="G78" s="195">
        <f t="shared" si="1"/>
        <v>1.2087945801346889</v>
      </c>
      <c r="H78" s="195">
        <f t="shared" si="1"/>
        <v>1.2473972198130778</v>
      </c>
      <c r="I78" s="195">
        <f t="shared" si="1"/>
        <v>1.1562247260146297</v>
      </c>
      <c r="J78" s="195">
        <f t="shared" si="1"/>
        <v>1.2563746651290773</v>
      </c>
      <c r="K78" s="39"/>
    </row>
    <row r="79" spans="1:11" ht="15" hidden="1" customHeight="1" outlineLevel="1">
      <c r="A79" s="90"/>
      <c r="B79" s="43" t="s">
        <v>117</v>
      </c>
      <c r="C79" s="65" t="s">
        <v>118</v>
      </c>
      <c r="D79" s="195">
        <f t="shared" si="0"/>
        <v>177.17144684223638</v>
      </c>
      <c r="E79" s="195"/>
      <c r="F79" s="195">
        <f t="shared" si="1"/>
        <v>148.33055191741795</v>
      </c>
      <c r="G79" s="195">
        <f t="shared" si="1"/>
        <v>145.11177217052409</v>
      </c>
      <c r="H79" s="195">
        <f t="shared" si="1"/>
        <v>131.12868375393589</v>
      </c>
      <c r="I79" s="195">
        <f t="shared" si="1"/>
        <v>128.93272572433671</v>
      </c>
      <c r="J79" s="195">
        <f t="shared" si="1"/>
        <v>119.57018732536102</v>
      </c>
      <c r="K79" s="39"/>
    </row>
    <row r="80" spans="1:11" ht="15" hidden="1" customHeight="1" outlineLevel="1">
      <c r="A80" s="90"/>
      <c r="B80" s="45"/>
      <c r="C80" s="66" t="s">
        <v>119</v>
      </c>
      <c r="D80" s="196">
        <f>SUM(D62:D79)</f>
        <v>191924.07578201217</v>
      </c>
      <c r="E80" s="196"/>
      <c r="F80" s="196">
        <f t="shared" ref="F80:J80" si="2">SUM(F62:F79)</f>
        <v>202205.23939192246</v>
      </c>
      <c r="G80" s="196">
        <f t="shared" si="2"/>
        <v>223401.42727612285</v>
      </c>
      <c r="H80" s="196">
        <f t="shared" si="2"/>
        <v>223636.40696873525</v>
      </c>
      <c r="I80" s="196">
        <f t="shared" si="2"/>
        <v>217711.03284762622</v>
      </c>
      <c r="J80" s="196">
        <f t="shared" si="2"/>
        <v>215004.11863225381</v>
      </c>
      <c r="K80" s="39"/>
    </row>
    <row r="81" spans="1:11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3">IF($D8&gt;0,D8/$D8*100,"")</f>
        <v>100</v>
      </c>
      <c r="E83" s="144"/>
      <c r="F83" s="144">
        <f t="shared" ref="F83:J92" si="4">IF($D8&gt;0,F8/$D8*100,"")</f>
        <v>109.96918277208596</v>
      </c>
      <c r="G83" s="144">
        <f t="shared" si="4"/>
        <v>124.72645399321102</v>
      </c>
      <c r="H83" s="144">
        <f t="shared" si="4"/>
        <v>139.4462802979148</v>
      </c>
      <c r="I83" s="144">
        <f t="shared" si="4"/>
        <v>133.18251439336294</v>
      </c>
      <c r="J83" s="144">
        <f t="shared" si="4"/>
        <v>138.98636643601228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3"/>
        <v>100</v>
      </c>
      <c r="E84" s="144"/>
      <c r="F84" s="144">
        <f t="shared" si="4"/>
        <v>994.96528050125266</v>
      </c>
      <c r="G84" s="144">
        <f t="shared" si="4"/>
        <v>1085.0585756471239</v>
      </c>
      <c r="H84" s="144">
        <f t="shared" si="4"/>
        <v>870.9458222853508</v>
      </c>
      <c r="I84" s="144">
        <f t="shared" si="4"/>
        <v>822.86660935501357</v>
      </c>
      <c r="J84" s="144">
        <f t="shared" si="4"/>
        <v>832.12768005212274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3"/>
        <v>100</v>
      </c>
      <c r="E85" s="144"/>
      <c r="F85" s="144">
        <f t="shared" si="4"/>
        <v>285.24588931053268</v>
      </c>
      <c r="G85" s="144">
        <f t="shared" si="4"/>
        <v>342.16734570188345</v>
      </c>
      <c r="H85" s="144">
        <f t="shared" si="4"/>
        <v>350.17573178798807</v>
      </c>
      <c r="I85" s="144">
        <f t="shared" si="4"/>
        <v>366.88824243074737</v>
      </c>
      <c r="J85" s="144">
        <f t="shared" si="4"/>
        <v>433.9995046899449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3"/>
        <v>100</v>
      </c>
      <c r="E86" s="144"/>
      <c r="F86" s="144">
        <f t="shared" si="4"/>
        <v>105.15428271175196</v>
      </c>
      <c r="G86" s="144">
        <f t="shared" si="4"/>
        <v>110.13461352626017</v>
      </c>
      <c r="H86" s="144">
        <f t="shared" si="4"/>
        <v>87.782611805342398</v>
      </c>
      <c r="I86" s="144">
        <f t="shared" si="4"/>
        <v>99.028793413587053</v>
      </c>
      <c r="J86" s="144">
        <f t="shared" si="4"/>
        <v>91.645794151559173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3"/>
        <v>100</v>
      </c>
      <c r="E87" s="144"/>
      <c r="F87" s="144">
        <f t="shared" si="4"/>
        <v>138.00048766239036</v>
      </c>
      <c r="G87" s="144">
        <f t="shared" si="4"/>
        <v>146.60973444557058</v>
      </c>
      <c r="H87" s="144">
        <f t="shared" si="4"/>
        <v>163.70990568946587</v>
      </c>
      <c r="I87" s="144">
        <f t="shared" si="4"/>
        <v>159.39120533425717</v>
      </c>
      <c r="J87" s="144">
        <f t="shared" si="4"/>
        <v>159.61993428212929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3"/>
        <v>100</v>
      </c>
      <c r="E88" s="144"/>
      <c r="F88" s="144">
        <f t="shared" si="4"/>
        <v>213.47440604585773</v>
      </c>
      <c r="G88" s="144">
        <f t="shared" si="4"/>
        <v>240.52050553702591</v>
      </c>
      <c r="H88" s="144">
        <f t="shared" si="4"/>
        <v>191.41200412817335</v>
      </c>
      <c r="I88" s="144">
        <f t="shared" si="4"/>
        <v>179.49178992752337</v>
      </c>
      <c r="J88" s="144">
        <f t="shared" si="4"/>
        <v>201.15298051582209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3"/>
        <v>100</v>
      </c>
      <c r="E89" s="144"/>
      <c r="F89" s="144">
        <f t="shared" si="4"/>
        <v>130.28224877432214</v>
      </c>
      <c r="G89" s="144">
        <f t="shared" si="4"/>
        <v>131.24823018294617</v>
      </c>
      <c r="H89" s="144">
        <f t="shared" si="4"/>
        <v>146.97184033563676</v>
      </c>
      <c r="I89" s="144">
        <f t="shared" si="4"/>
        <v>143.43770499106165</v>
      </c>
      <c r="J89" s="144">
        <f t="shared" si="4"/>
        <v>142.31712176332491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3"/>
        <v>100</v>
      </c>
      <c r="E90" s="144"/>
      <c r="F90" s="144">
        <f t="shared" si="4"/>
        <v>129.95458203407753</v>
      </c>
      <c r="G90" s="144">
        <f t="shared" si="4"/>
        <v>120.9917327269942</v>
      </c>
      <c r="H90" s="144">
        <f t="shared" si="4"/>
        <v>126.84746448568389</v>
      </c>
      <c r="I90" s="144">
        <f t="shared" si="4"/>
        <v>107.44778800724153</v>
      </c>
      <c r="J90" s="144">
        <f t="shared" si="4"/>
        <v>99.803403499945787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3"/>
        <v>100</v>
      </c>
      <c r="E91" s="144"/>
      <c r="F91" s="144">
        <f t="shared" si="4"/>
        <v>102.9175093468648</v>
      </c>
      <c r="G91" s="144">
        <f t="shared" si="4"/>
        <v>103.05637957985425</v>
      </c>
      <c r="H91" s="144">
        <f t="shared" si="4"/>
        <v>100.37117275104748</v>
      </c>
      <c r="I91" s="144">
        <f t="shared" si="4"/>
        <v>95.037293270191412</v>
      </c>
      <c r="J91" s="144">
        <f t="shared" si="4"/>
        <v>93.218770262006586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3"/>
        <v>100</v>
      </c>
      <c r="E92" s="144"/>
      <c r="F92" s="144">
        <f t="shared" si="4"/>
        <v>117.1790506169434</v>
      </c>
      <c r="G92" s="144">
        <f t="shared" si="4"/>
        <v>119.4169241702083</v>
      </c>
      <c r="H92" s="144">
        <f t="shared" si="4"/>
        <v>115.72511535920927</v>
      </c>
      <c r="I92" s="144">
        <f t="shared" si="4"/>
        <v>112.82634532882166</v>
      </c>
      <c r="J92" s="144">
        <f t="shared" si="4"/>
        <v>112.39175358625278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3"/>
        <v>100</v>
      </c>
      <c r="E93" s="144"/>
      <c r="F93" s="144">
        <f t="shared" ref="F93:J102" si="5">IF($D18&gt;0,F18/$D18*100,"")</f>
        <v>86.938217996559317</v>
      </c>
      <c r="G93" s="144">
        <f t="shared" si="5"/>
        <v>88.791549441523074</v>
      </c>
      <c r="H93" s="144">
        <f t="shared" si="5"/>
        <v>98.746409013284349</v>
      </c>
      <c r="I93" s="144">
        <f t="shared" si="5"/>
        <v>105.39510190068519</v>
      </c>
      <c r="J93" s="144">
        <f t="shared" si="5"/>
        <v>99.332661451688892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3"/>
        <v>100</v>
      </c>
      <c r="E94" s="144"/>
      <c r="F94" s="144">
        <f t="shared" si="5"/>
        <v>125.22008201396697</v>
      </c>
      <c r="G94" s="144">
        <f t="shared" si="5"/>
        <v>128.18341963798443</v>
      </c>
      <c r="H94" s="144">
        <f t="shared" si="5"/>
        <v>127.44274730783532</v>
      </c>
      <c r="I94" s="144">
        <f t="shared" si="5"/>
        <v>129.2828935312553</v>
      </c>
      <c r="J94" s="144">
        <f t="shared" si="5"/>
        <v>120.84109269967543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3"/>
        <v>100</v>
      </c>
      <c r="E95" s="144"/>
      <c r="F95" s="144">
        <f t="shared" si="5"/>
        <v>115.81267168351587</v>
      </c>
      <c r="G95" s="144">
        <f t="shared" si="5"/>
        <v>125.0980107462271</v>
      </c>
      <c r="H95" s="144">
        <f t="shared" si="5"/>
        <v>124.02315528122094</v>
      </c>
      <c r="I95" s="144">
        <f t="shared" si="5"/>
        <v>122.12119341058165</v>
      </c>
      <c r="J95" s="144">
        <f t="shared" si="5"/>
        <v>120.10647733478508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3"/>
        <v>100</v>
      </c>
      <c r="E96" s="144"/>
      <c r="F96" s="144">
        <f t="shared" si="5"/>
        <v>118.48313876342445</v>
      </c>
      <c r="G96" s="144">
        <f t="shared" si="5"/>
        <v>147.65217936085045</v>
      </c>
      <c r="H96" s="144">
        <f t="shared" si="5"/>
        <v>175.86635873948197</v>
      </c>
      <c r="I96" s="144">
        <f t="shared" si="5"/>
        <v>165.39671333297571</v>
      </c>
      <c r="J96" s="144">
        <f t="shared" si="5"/>
        <v>151.55741339162304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3"/>
        <v>100</v>
      </c>
      <c r="E97" s="144"/>
      <c r="F97" s="144">
        <f t="shared" si="5"/>
        <v>196.57877974942244</v>
      </c>
      <c r="G97" s="144">
        <f t="shared" si="5"/>
        <v>175.92698256006054</v>
      </c>
      <c r="H97" s="144">
        <f t="shared" si="5"/>
        <v>188.96146475326628</v>
      </c>
      <c r="I97" s="144">
        <f t="shared" si="5"/>
        <v>183.7763156643615</v>
      </c>
      <c r="J97" s="144">
        <f t="shared" si="5"/>
        <v>187.76339485656007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3"/>
        <v>100</v>
      </c>
      <c r="E98" s="144"/>
      <c r="F98" s="144">
        <f t="shared" si="5"/>
        <v>161.24520084006343</v>
      </c>
      <c r="G98" s="144">
        <f t="shared" si="5"/>
        <v>168.85983294001369</v>
      </c>
      <c r="H98" s="144">
        <f t="shared" si="5"/>
        <v>162.12771120168313</v>
      </c>
      <c r="I98" s="144">
        <f t="shared" si="5"/>
        <v>156.29964084543676</v>
      </c>
      <c r="J98" s="144">
        <f t="shared" si="5"/>
        <v>166.88359884211377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3"/>
        <v>100</v>
      </c>
      <c r="E99" s="144"/>
      <c r="F99" s="144">
        <f t="shared" si="5"/>
        <v>122.43351376456604</v>
      </c>
      <c r="G99" s="144">
        <f t="shared" si="5"/>
        <v>134.07525170581093</v>
      </c>
      <c r="H99" s="144">
        <f t="shared" si="5"/>
        <v>145.28016771041214</v>
      </c>
      <c r="I99" s="144">
        <f t="shared" si="5"/>
        <v>140.47131679124374</v>
      </c>
      <c r="J99" s="144">
        <f t="shared" si="5"/>
        <v>141.40032118377158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3"/>
        <v>100</v>
      </c>
      <c r="E100" s="144"/>
      <c r="F100" s="144">
        <f t="shared" si="5"/>
        <v>88.173571744743626</v>
      </c>
      <c r="G100" s="144">
        <f t="shared" si="5"/>
        <v>109.95230860409752</v>
      </c>
      <c r="H100" s="144">
        <f t="shared" si="5"/>
        <v>103.81146898465698</v>
      </c>
      <c r="I100" s="144">
        <f t="shared" si="5"/>
        <v>93.542634994144819</v>
      </c>
      <c r="J100" s="144">
        <f t="shared" si="5"/>
        <v>93.82170888890407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3"/>
        <v>100</v>
      </c>
      <c r="E101" s="144"/>
      <c r="F101" s="144">
        <f t="shared" si="5"/>
        <v>139.91480694725055</v>
      </c>
      <c r="G101" s="144">
        <f t="shared" si="5"/>
        <v>134.59550764272845</v>
      </c>
      <c r="H101" s="144">
        <f t="shared" si="5"/>
        <v>130.32071280309415</v>
      </c>
      <c r="I101" s="144">
        <f t="shared" si="5"/>
        <v>119.92808111340511</v>
      </c>
      <c r="J101" s="144">
        <f t="shared" si="5"/>
        <v>121.48921887324408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3"/>
        <v>100</v>
      </c>
      <c r="E102" s="144"/>
      <c r="F102" s="144">
        <f t="shared" si="5"/>
        <v>112.29993358639476</v>
      </c>
      <c r="G102" s="144">
        <f t="shared" si="5"/>
        <v>121.17732627292881</v>
      </c>
      <c r="H102" s="144">
        <f t="shared" si="5"/>
        <v>122.05383188963388</v>
      </c>
      <c r="I102" s="144">
        <f t="shared" si="5"/>
        <v>110.12257981819103</v>
      </c>
      <c r="J102" s="144">
        <f t="shared" si="5"/>
        <v>95.309698149989259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3"/>
        <v>100</v>
      </c>
      <c r="E103" s="144"/>
      <c r="F103" s="144">
        <f t="shared" ref="F103:J112" si="6">IF($D28&gt;0,F28/$D28*100,"")</f>
        <v>95.680059397916565</v>
      </c>
      <c r="G103" s="144">
        <f t="shared" si="6"/>
        <v>98.293376399153743</v>
      </c>
      <c r="H103" s="144">
        <f t="shared" si="6"/>
        <v>96.658838049291205</v>
      </c>
      <c r="I103" s="144">
        <f t="shared" si="6"/>
        <v>93.968391935921375</v>
      </c>
      <c r="J103" s="144">
        <f t="shared" si="6"/>
        <v>98.845541134007007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3"/>
        <v>100</v>
      </c>
      <c r="E104" s="144"/>
      <c r="F104" s="144">
        <f t="shared" si="6"/>
        <v>140.04939734137429</v>
      </c>
      <c r="G104" s="144">
        <f t="shared" si="6"/>
        <v>136.97132179404571</v>
      </c>
      <c r="H104" s="144">
        <f t="shared" si="6"/>
        <v>134.2947541657133</v>
      </c>
      <c r="I104" s="144">
        <f t="shared" si="6"/>
        <v>125.37468948498356</v>
      </c>
      <c r="J104" s="144">
        <f t="shared" si="6"/>
        <v>114.55676315123475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3"/>
        <v>100</v>
      </c>
      <c r="E105" s="144"/>
      <c r="F105" s="144">
        <f t="shared" si="6"/>
        <v>110.1598776941718</v>
      </c>
      <c r="G105" s="144">
        <f t="shared" si="6"/>
        <v>107.73924131746946</v>
      </c>
      <c r="H105" s="144">
        <f t="shared" si="6"/>
        <v>114.35794285182747</v>
      </c>
      <c r="I105" s="144">
        <f t="shared" si="6"/>
        <v>121.51696645701591</v>
      </c>
      <c r="J105" s="144">
        <f t="shared" si="6"/>
        <v>115.50809148955688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3"/>
        <v>100</v>
      </c>
      <c r="E106" s="144"/>
      <c r="F106" s="144">
        <f t="shared" si="6"/>
        <v>103.26142439165633</v>
      </c>
      <c r="G106" s="144">
        <f t="shared" si="6"/>
        <v>102.40200224083149</v>
      </c>
      <c r="H106" s="144">
        <f t="shared" si="6"/>
        <v>115.86665486303845</v>
      </c>
      <c r="I106" s="144">
        <f t="shared" si="6"/>
        <v>112.31283522041069</v>
      </c>
      <c r="J106" s="144">
        <f t="shared" si="6"/>
        <v>103.41101000683534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3"/>
        <v>100</v>
      </c>
      <c r="E107" s="144"/>
      <c r="F107" s="144">
        <f t="shared" si="6"/>
        <v>105.08077278279183</v>
      </c>
      <c r="G107" s="144">
        <f t="shared" si="6"/>
        <v>101.42263453110681</v>
      </c>
      <c r="H107" s="144">
        <f t="shared" si="6"/>
        <v>108.12310200895897</v>
      </c>
      <c r="I107" s="144">
        <f t="shared" si="6"/>
        <v>113.4975431045283</v>
      </c>
      <c r="J107" s="144">
        <f t="shared" si="6"/>
        <v>116.47930292900786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3"/>
        <v>100</v>
      </c>
      <c r="E108" s="144"/>
      <c r="F108" s="144">
        <f t="shared" si="6"/>
        <v>94.161216507122361</v>
      </c>
      <c r="G108" s="144">
        <f t="shared" si="6"/>
        <v>81.610146510632958</v>
      </c>
      <c r="H108" s="144">
        <f t="shared" si="6"/>
        <v>73.729239198707816</v>
      </c>
      <c r="I108" s="144">
        <f t="shared" si="6"/>
        <v>73.94864089566677</v>
      </c>
      <c r="J108" s="144">
        <f t="shared" si="6"/>
        <v>84.730989208122637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3"/>
        <v>100</v>
      </c>
      <c r="E109" s="144"/>
      <c r="F109" s="144">
        <f t="shared" si="6"/>
        <v>118.50029546883157</v>
      </c>
      <c r="G109" s="144">
        <f t="shared" si="6"/>
        <v>115.33710798661406</v>
      </c>
      <c r="H109" s="144">
        <f t="shared" si="6"/>
        <v>116.40571310709547</v>
      </c>
      <c r="I109" s="144">
        <f t="shared" si="6"/>
        <v>103.95564576206691</v>
      </c>
      <c r="J109" s="144">
        <f t="shared" si="6"/>
        <v>98.961057977681719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3"/>
        <v>100</v>
      </c>
      <c r="E110" s="144"/>
      <c r="F110" s="144">
        <f t="shared" si="6"/>
        <v>132.20551475741021</v>
      </c>
      <c r="G110" s="144">
        <f t="shared" si="6"/>
        <v>130.76344635037665</v>
      </c>
      <c r="H110" s="144">
        <f t="shared" si="6"/>
        <v>124.31901358275181</v>
      </c>
      <c r="I110" s="144">
        <f t="shared" si="6"/>
        <v>127.78086253474579</v>
      </c>
      <c r="J110" s="144">
        <f t="shared" si="6"/>
        <v>139.70979157668165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3"/>
        <v>100</v>
      </c>
      <c r="E111" s="144"/>
      <c r="F111" s="144">
        <f t="shared" si="6"/>
        <v>99.606854907057766</v>
      </c>
      <c r="G111" s="144">
        <f t="shared" si="6"/>
        <v>113.0960991835727</v>
      </c>
      <c r="H111" s="144">
        <f t="shared" si="6"/>
        <v>114.60102751859826</v>
      </c>
      <c r="I111" s="144">
        <f t="shared" si="6"/>
        <v>110.00698819958454</v>
      </c>
      <c r="J111" s="144">
        <f t="shared" si="6"/>
        <v>107.30685271298226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3"/>
        <v>100</v>
      </c>
      <c r="E112" s="144"/>
      <c r="F112" s="144">
        <f t="shared" si="6"/>
        <v>69.96638743091161</v>
      </c>
      <c r="G112" s="144">
        <f t="shared" si="6"/>
        <v>32.255520861274171</v>
      </c>
      <c r="H112" s="144">
        <f t="shared" si="6"/>
        <v>30.097971081561546</v>
      </c>
      <c r="I112" s="144">
        <f t="shared" si="6"/>
        <v>30.762010958438861</v>
      </c>
      <c r="J112" s="144">
        <f t="shared" si="6"/>
        <v>30.674220587042317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3"/>
        <v>100</v>
      </c>
      <c r="E113" s="144"/>
      <c r="F113" s="144">
        <f t="shared" ref="F113:J122" si="7">IF($D38&gt;0,F38/$D38*100,"")</f>
        <v>9.8567243553871204</v>
      </c>
      <c r="G113" s="144">
        <f t="shared" si="7"/>
        <v>10.136544930197278</v>
      </c>
      <c r="H113" s="144">
        <f t="shared" si="7"/>
        <v>10.07686021408024</v>
      </c>
      <c r="I113" s="144">
        <f t="shared" si="7"/>
        <v>10.945822859229267</v>
      </c>
      <c r="J113" s="144">
        <f t="shared" si="7"/>
        <v>11.173657146941082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3"/>
        <v>100</v>
      </c>
      <c r="E114" s="144"/>
      <c r="F114" s="144">
        <f t="shared" si="7"/>
        <v>71.214381757184313</v>
      </c>
      <c r="G114" s="144">
        <f t="shared" si="7"/>
        <v>84.10171716958304</v>
      </c>
      <c r="H114" s="144">
        <f t="shared" si="7"/>
        <v>77.737158715749416</v>
      </c>
      <c r="I114" s="144">
        <f t="shared" si="7"/>
        <v>68.569807981797553</v>
      </c>
      <c r="J114" s="144">
        <f t="shared" si="7"/>
        <v>69.263487949146608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8">IF($D40&gt;0,D40/$D40*100,"")</f>
        <v>100</v>
      </c>
      <c r="E115" s="144"/>
      <c r="F115" s="144">
        <f t="shared" si="7"/>
        <v>92.633677823100243</v>
      </c>
      <c r="G115" s="144">
        <f t="shared" si="7"/>
        <v>93.404952117167923</v>
      </c>
      <c r="H115" s="144">
        <f t="shared" si="7"/>
        <v>94.32285560162839</v>
      </c>
      <c r="I115" s="144">
        <f t="shared" si="7"/>
        <v>92.154644486893972</v>
      </c>
      <c r="J115" s="144">
        <f t="shared" si="7"/>
        <v>107.50626015815725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8"/>
        <v>100</v>
      </c>
      <c r="E116" s="144"/>
      <c r="F116" s="144">
        <f t="shared" si="7"/>
        <v>173.39737910383357</v>
      </c>
      <c r="G116" s="144">
        <f t="shared" si="7"/>
        <v>189.79999348323557</v>
      </c>
      <c r="H116" s="144">
        <f t="shared" si="7"/>
        <v>186.14647779170795</v>
      </c>
      <c r="I116" s="144">
        <f t="shared" si="7"/>
        <v>197.88177861559501</v>
      </c>
      <c r="J116" s="144">
        <f t="shared" si="7"/>
        <v>200.60614481218474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8"/>
        <v>100</v>
      </c>
      <c r="E117" s="144"/>
      <c r="F117" s="144">
        <f t="shared" si="7"/>
        <v>121.09578987791227</v>
      </c>
      <c r="G117" s="144">
        <f t="shared" si="7"/>
        <v>129.22102544214903</v>
      </c>
      <c r="H117" s="144">
        <f t="shared" si="7"/>
        <v>114.98405921193297</v>
      </c>
      <c r="I117" s="144">
        <f t="shared" si="7"/>
        <v>127.79738242403123</v>
      </c>
      <c r="J117" s="144">
        <f t="shared" si="7"/>
        <v>131.03409304432583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8"/>
        <v>100</v>
      </c>
      <c r="E118" s="144"/>
      <c r="F118" s="144">
        <f t="shared" si="7"/>
        <v>141.58403439886561</v>
      </c>
      <c r="G118" s="144">
        <f t="shared" si="7"/>
        <v>154.58681107854562</v>
      </c>
      <c r="H118" s="144">
        <f t="shared" si="7"/>
        <v>137.64849246819472</v>
      </c>
      <c r="I118" s="144">
        <f t="shared" si="7"/>
        <v>132.78391265400526</v>
      </c>
      <c r="J118" s="144">
        <f t="shared" si="7"/>
        <v>133.09262024632059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8"/>
        <v>100</v>
      </c>
      <c r="E119" s="144"/>
      <c r="F119" s="144">
        <f t="shared" si="7"/>
        <v>41.267325899040699</v>
      </c>
      <c r="G119" s="144">
        <f t="shared" si="7"/>
        <v>57.931187835834344</v>
      </c>
      <c r="H119" s="144">
        <f t="shared" si="7"/>
        <v>55.307863779785563</v>
      </c>
      <c r="I119" s="144">
        <f t="shared" si="7"/>
        <v>53.574873023200965</v>
      </c>
      <c r="J119" s="144">
        <f t="shared" si="7"/>
        <v>52.471713068889173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8"/>
        <v>100</v>
      </c>
      <c r="E120" s="144"/>
      <c r="F120" s="144">
        <f t="shared" si="7"/>
        <v>98.442743304892844</v>
      </c>
      <c r="G120" s="144">
        <f t="shared" si="7"/>
        <v>99.918696970312553</v>
      </c>
      <c r="H120" s="144">
        <f t="shared" si="7"/>
        <v>97.24641325296021</v>
      </c>
      <c r="I120" s="144">
        <f t="shared" si="7"/>
        <v>96.947469166103687</v>
      </c>
      <c r="J120" s="144">
        <f t="shared" si="7"/>
        <v>98.323091572651364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8"/>
        <v>100</v>
      </c>
      <c r="E121" s="144"/>
      <c r="F121" s="144">
        <f t="shared" si="7"/>
        <v>73.510438141588736</v>
      </c>
      <c r="G121" s="144">
        <f t="shared" si="7"/>
        <v>74.47355470329866</v>
      </c>
      <c r="H121" s="144">
        <f t="shared" si="7"/>
        <v>75.155989185944776</v>
      </c>
      <c r="I121" s="144">
        <f t="shared" si="7"/>
        <v>84.101502994343761</v>
      </c>
      <c r="J121" s="144">
        <f t="shared" si="7"/>
        <v>81.90253800048815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8"/>
        <v>100</v>
      </c>
      <c r="E122" s="144"/>
      <c r="F122" s="144">
        <f t="shared" si="7"/>
        <v>95.556297350994186</v>
      </c>
      <c r="G122" s="144">
        <f t="shared" si="7"/>
        <v>121.11596100274605</v>
      </c>
      <c r="H122" s="144">
        <f t="shared" si="7"/>
        <v>131.96456014253764</v>
      </c>
      <c r="I122" s="144">
        <f t="shared" si="7"/>
        <v>169.70850744576657</v>
      </c>
      <c r="J122" s="144">
        <f t="shared" si="7"/>
        <v>178.26163640720728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8"/>
        <v>100</v>
      </c>
      <c r="E123" s="144"/>
      <c r="F123" s="144">
        <f t="shared" ref="F123:J132" si="9">IF($D48&gt;0,F48/$D48*100,"")</f>
        <v>130.51739116171953</v>
      </c>
      <c r="G123" s="144">
        <f t="shared" si="9"/>
        <v>138.72015440027434</v>
      </c>
      <c r="H123" s="144">
        <f t="shared" si="9"/>
        <v>147.62014712070152</v>
      </c>
      <c r="I123" s="144">
        <f t="shared" si="9"/>
        <v>145.41361445244684</v>
      </c>
      <c r="J123" s="144">
        <f t="shared" si="9"/>
        <v>131.46814667211731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8"/>
        <v>100</v>
      </c>
      <c r="E124" s="144"/>
      <c r="F124" s="144">
        <f t="shared" si="9"/>
        <v>132.00423178893388</v>
      </c>
      <c r="G124" s="144">
        <f t="shared" si="9"/>
        <v>130.34541142545893</v>
      </c>
      <c r="H124" s="144">
        <f t="shared" si="9"/>
        <v>130.97547238049088</v>
      </c>
      <c r="I124" s="144">
        <f t="shared" si="9"/>
        <v>121.77916451430495</v>
      </c>
      <c r="J124" s="144">
        <f t="shared" si="9"/>
        <v>131.97784458941172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8"/>
        <v>100</v>
      </c>
      <c r="E125" s="144"/>
      <c r="F125" s="144">
        <f t="shared" si="9"/>
        <v>99.382765003644138</v>
      </c>
      <c r="G125" s="144">
        <f t="shared" si="9"/>
        <v>97.834656368417257</v>
      </c>
      <c r="H125" s="144">
        <f t="shared" si="9"/>
        <v>87.319480429565573</v>
      </c>
      <c r="I125" s="144">
        <f t="shared" si="9"/>
        <v>111.41449233825189</v>
      </c>
      <c r="J125" s="144">
        <f t="shared" si="9"/>
        <v>97.670831566673883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8"/>
        <v>100</v>
      </c>
      <c r="E126" s="144"/>
      <c r="F126" s="144">
        <f t="shared" si="9"/>
        <v>105.79458504519251</v>
      </c>
      <c r="G126" s="144">
        <f t="shared" si="9"/>
        <v>116.20433381125446</v>
      </c>
      <c r="H126" s="144">
        <f t="shared" si="9"/>
        <v>118.13327201287389</v>
      </c>
      <c r="I126" s="144">
        <f t="shared" si="9"/>
        <v>138.48293377477242</v>
      </c>
      <c r="J126" s="144">
        <f t="shared" si="9"/>
        <v>125.77188685347815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8"/>
        <v>100</v>
      </c>
      <c r="E127" s="144"/>
      <c r="F127" s="144">
        <f t="shared" si="9"/>
        <v>76.202139316240491</v>
      </c>
      <c r="G127" s="144">
        <f t="shared" si="9"/>
        <v>78.962890348598307</v>
      </c>
      <c r="H127" s="144">
        <f t="shared" si="9"/>
        <v>79.103641126154628</v>
      </c>
      <c r="I127" s="144">
        <f t="shared" si="9"/>
        <v>88.23120989506991</v>
      </c>
      <c r="J127" s="144">
        <f t="shared" si="9"/>
        <v>82.602333368662755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8"/>
        <v>100</v>
      </c>
      <c r="E128" s="144"/>
      <c r="F128" s="144">
        <f t="shared" si="9"/>
        <v>58.992136734741372</v>
      </c>
      <c r="G128" s="144">
        <f t="shared" si="9"/>
        <v>64.884377903099178</v>
      </c>
      <c r="H128" s="144">
        <f t="shared" si="9"/>
        <v>59.549217690639644</v>
      </c>
      <c r="I128" s="144">
        <f t="shared" si="9"/>
        <v>63.469963521115844</v>
      </c>
      <c r="J128" s="144">
        <f t="shared" si="9"/>
        <v>62.231766251662137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8"/>
        <v>100</v>
      </c>
      <c r="E129" s="144"/>
      <c r="F129" s="144">
        <f t="shared" si="9"/>
        <v>85.330525236569784</v>
      </c>
      <c r="G129" s="144">
        <f t="shared" si="9"/>
        <v>92.532282945434332</v>
      </c>
      <c r="H129" s="144">
        <f t="shared" si="9"/>
        <v>101.10297840604356</v>
      </c>
      <c r="I129" s="144">
        <f t="shared" si="9"/>
        <v>92.496756013509071</v>
      </c>
      <c r="J129" s="144">
        <f t="shared" si="9"/>
        <v>83.810384124845328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8"/>
        <v>100</v>
      </c>
      <c r="E130" s="144"/>
      <c r="F130" s="144">
        <f t="shared" si="9"/>
        <v>72.896420718175676</v>
      </c>
      <c r="G130" s="144">
        <f t="shared" si="9"/>
        <v>73.105804965638782</v>
      </c>
      <c r="H130" s="144">
        <f t="shared" si="9"/>
        <v>72.912206362807055</v>
      </c>
      <c r="I130" s="144">
        <f t="shared" si="9"/>
        <v>90.778568813946308</v>
      </c>
      <c r="J130" s="144">
        <f t="shared" si="9"/>
        <v>100.93171045558078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8"/>
        <v>100</v>
      </c>
      <c r="E131" s="144"/>
      <c r="F131" s="144">
        <f t="shared" si="9"/>
        <v>227.63922992908317</v>
      </c>
      <c r="G131" s="144">
        <f t="shared" si="9"/>
        <v>235.08578528064223</v>
      </c>
      <c r="H131" s="144">
        <f t="shared" si="9"/>
        <v>236.99379253348596</v>
      </c>
      <c r="I131" s="144">
        <f t="shared" si="9"/>
        <v>214.55461574797732</v>
      </c>
      <c r="J131" s="144">
        <f t="shared" si="9"/>
        <v>213.94293434911825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8"/>
        <v>100</v>
      </c>
      <c r="E132" s="144"/>
      <c r="F132" s="144">
        <f t="shared" si="9"/>
        <v>45.199389978492178</v>
      </c>
      <c r="G132" s="144">
        <f t="shared" si="9"/>
        <v>43.800267217965406</v>
      </c>
      <c r="H132" s="144">
        <f t="shared" si="9"/>
        <v>44.422785051885192</v>
      </c>
      <c r="I132" s="144">
        <f t="shared" si="9"/>
        <v>49.254518429658944</v>
      </c>
      <c r="J132" s="144">
        <f t="shared" si="9"/>
        <v>52.180600544215828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8"/>
        <v>100</v>
      </c>
      <c r="E133" s="144"/>
      <c r="F133" s="144">
        <f t="shared" ref="F133:J135" si="10">IF($D58&gt;0,F58/$D58*100,"")</f>
        <v>24.972699134880084</v>
      </c>
      <c r="G133" s="144">
        <f t="shared" si="10"/>
        <v>23.763479602758839</v>
      </c>
      <c r="H133" s="144">
        <f t="shared" si="10"/>
        <v>24.522362092542863</v>
      </c>
      <c r="I133" s="144">
        <f t="shared" si="10"/>
        <v>22.7300181059652</v>
      </c>
      <c r="J133" s="144">
        <f t="shared" si="10"/>
        <v>24.698848107749736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8"/>
        <v>100</v>
      </c>
      <c r="E134" s="144"/>
      <c r="F134" s="144">
        <f t="shared" si="10"/>
        <v>83.721476886453374</v>
      </c>
      <c r="G134" s="144">
        <f t="shared" si="10"/>
        <v>81.904717016698484</v>
      </c>
      <c r="H134" s="144">
        <f t="shared" si="10"/>
        <v>74.012311854460606</v>
      </c>
      <c r="I134" s="144">
        <f t="shared" si="10"/>
        <v>72.772858167798233</v>
      </c>
      <c r="J134" s="144">
        <f t="shared" si="10"/>
        <v>67.488407108755609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8"/>
        <v>100</v>
      </c>
      <c r="E135" s="147"/>
      <c r="F135" s="147">
        <f t="shared" si="10"/>
        <v>105.35689103517547</v>
      </c>
      <c r="G135" s="147">
        <f t="shared" si="10"/>
        <v>116.40093946830439</v>
      </c>
      <c r="H135" s="147">
        <f t="shared" si="10"/>
        <v>116.52337313987735</v>
      </c>
      <c r="I135" s="147">
        <f t="shared" si="10"/>
        <v>113.43601992639165</v>
      </c>
      <c r="J135" s="147">
        <f t="shared" si="10"/>
        <v>112.02561104238742</v>
      </c>
      <c r="K135" s="39"/>
    </row>
    <row r="136" spans="1:11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hidden="1" customHeight="1" outlineLevel="2">
      <c r="A137" s="90"/>
      <c r="B137" s="43" t="s">
        <v>122</v>
      </c>
      <c r="C137" s="65" t="s">
        <v>123</v>
      </c>
      <c r="D137" s="193">
        <f t="shared" ref="D137:D155" si="11">IF($D62&gt;0,D62/$D62*100,"")</f>
        <v>100</v>
      </c>
      <c r="E137" s="144"/>
      <c r="F137" s="144">
        <f t="shared" ref="F137:J146" si="12">IF($D62&gt;0,F62/$D62*100,"")</f>
        <v>127.73981961716521</v>
      </c>
      <c r="G137" s="144">
        <f t="shared" si="12"/>
        <v>144.13128051884442</v>
      </c>
      <c r="H137" s="144">
        <f t="shared" si="12"/>
        <v>154.42828902347711</v>
      </c>
      <c r="I137" s="144">
        <f t="shared" si="12"/>
        <v>147.46421817386505</v>
      </c>
      <c r="J137" s="144">
        <f t="shared" si="12"/>
        <v>153.60774129798767</v>
      </c>
      <c r="K137" s="39"/>
    </row>
    <row r="138" spans="1:11" ht="15" hidden="1" customHeight="1" outlineLevel="2">
      <c r="A138" s="90"/>
      <c r="B138" s="43" t="s">
        <v>124</v>
      </c>
      <c r="C138" s="65" t="s">
        <v>125</v>
      </c>
      <c r="D138" s="193">
        <f t="shared" si="11"/>
        <v>100</v>
      </c>
      <c r="E138" s="144"/>
      <c r="F138" s="144">
        <f t="shared" si="12"/>
        <v>138.68344508286026</v>
      </c>
      <c r="G138" s="144">
        <f t="shared" si="12"/>
        <v>148.25708182675456</v>
      </c>
      <c r="H138" s="144">
        <f t="shared" si="12"/>
        <v>152.36935703123601</v>
      </c>
      <c r="I138" s="144">
        <f t="shared" si="12"/>
        <v>150.20618948215039</v>
      </c>
      <c r="J138" s="144">
        <f t="shared" si="12"/>
        <v>150.94021415073485</v>
      </c>
      <c r="K138" s="39"/>
    </row>
    <row r="139" spans="1:11" ht="15" hidden="1" customHeight="1" outlineLevel="2">
      <c r="A139" s="90"/>
      <c r="B139" s="43" t="s">
        <v>126</v>
      </c>
      <c r="C139" s="65" t="s">
        <v>127</v>
      </c>
      <c r="D139" s="193">
        <f t="shared" si="11"/>
        <v>100</v>
      </c>
      <c r="E139" s="144"/>
      <c r="F139" s="144">
        <f t="shared" si="12"/>
        <v>110.62105863831529</v>
      </c>
      <c r="G139" s="144">
        <f t="shared" si="12"/>
        <v>121.32911663443664</v>
      </c>
      <c r="H139" s="144">
        <f t="shared" si="12"/>
        <v>119.03355094544284</v>
      </c>
      <c r="I139" s="144">
        <f t="shared" si="12"/>
        <v>113.8680053713768</v>
      </c>
      <c r="J139" s="144">
        <f t="shared" si="12"/>
        <v>112.51398367304361</v>
      </c>
      <c r="K139" s="39"/>
    </row>
    <row r="140" spans="1:11" ht="15" hidden="1" customHeight="1" outlineLevel="2">
      <c r="A140" s="90"/>
      <c r="B140" s="43" t="s">
        <v>128</v>
      </c>
      <c r="C140" s="65" t="s">
        <v>129</v>
      </c>
      <c r="D140" s="193">
        <f t="shared" si="11"/>
        <v>100</v>
      </c>
      <c r="E140" s="144"/>
      <c r="F140" s="144">
        <f t="shared" si="12"/>
        <v>99.290497935029876</v>
      </c>
      <c r="G140" s="144">
        <f t="shared" si="12"/>
        <v>112.23327606529334</v>
      </c>
      <c r="H140" s="144">
        <f t="shared" si="12"/>
        <v>113.69911424469198</v>
      </c>
      <c r="I140" s="144">
        <f t="shared" si="12"/>
        <v>109.16119516111091</v>
      </c>
      <c r="J140" s="144">
        <f t="shared" si="12"/>
        <v>106.4889416096098</v>
      </c>
      <c r="K140" s="39"/>
    </row>
    <row r="141" spans="1:11" ht="15" hidden="1" customHeight="1" outlineLevel="2">
      <c r="A141" s="90"/>
      <c r="B141" s="43" t="s">
        <v>130</v>
      </c>
      <c r="C141" s="65" t="s">
        <v>131</v>
      </c>
      <c r="D141" s="193">
        <f t="shared" si="11"/>
        <v>100</v>
      </c>
      <c r="E141" s="144"/>
      <c r="F141" s="144">
        <f t="shared" si="12"/>
        <v>70.655971816117471</v>
      </c>
      <c r="G141" s="144">
        <f t="shared" si="12"/>
        <v>83.428567489165388</v>
      </c>
      <c r="H141" s="144">
        <f t="shared" si="12"/>
        <v>77.12138906451473</v>
      </c>
      <c r="I141" s="144">
        <f t="shared" si="12"/>
        <v>68.045377821017198</v>
      </c>
      <c r="J141" s="144">
        <f t="shared" si="12"/>
        <v>68.734818173140908</v>
      </c>
      <c r="K141" s="39"/>
    </row>
    <row r="142" spans="1:11" ht="15" hidden="1" customHeight="1" outlineLevel="2">
      <c r="A142" s="90"/>
      <c r="B142" s="43" t="s">
        <v>132</v>
      </c>
      <c r="C142" s="65" t="s">
        <v>133</v>
      </c>
      <c r="D142" s="193">
        <f t="shared" si="11"/>
        <v>100</v>
      </c>
      <c r="E142" s="144"/>
      <c r="F142" s="144">
        <f t="shared" si="12"/>
        <v>152.78170388425605</v>
      </c>
      <c r="G142" s="144">
        <f t="shared" si="12"/>
        <v>165.19427539370739</v>
      </c>
      <c r="H142" s="144">
        <f t="shared" si="12"/>
        <v>162.70765635909663</v>
      </c>
      <c r="I142" s="144">
        <f t="shared" si="12"/>
        <v>170.89395828876735</v>
      </c>
      <c r="J142" s="144">
        <f t="shared" si="12"/>
        <v>176.84154568446468</v>
      </c>
      <c r="K142" s="39"/>
    </row>
    <row r="143" spans="1:11" ht="15" hidden="1" customHeight="1" outlineLevel="2">
      <c r="A143" s="90"/>
      <c r="B143" s="43" t="s">
        <v>134</v>
      </c>
      <c r="C143" s="65" t="s">
        <v>135</v>
      </c>
      <c r="D143" s="193">
        <f t="shared" si="11"/>
        <v>100</v>
      </c>
      <c r="E143" s="144"/>
      <c r="F143" s="144">
        <f t="shared" si="12"/>
        <v>119.60897564802286</v>
      </c>
      <c r="G143" s="144">
        <f t="shared" si="12"/>
        <v>132.49334605370663</v>
      </c>
      <c r="H143" s="144">
        <f t="shared" si="12"/>
        <v>118.65445577911436</v>
      </c>
      <c r="I143" s="144">
        <f t="shared" si="12"/>
        <v>117.26363980303248</v>
      </c>
      <c r="J143" s="144">
        <f t="shared" si="12"/>
        <v>117.78932050194506</v>
      </c>
      <c r="K143" s="39"/>
    </row>
    <row r="144" spans="1:11" ht="15" hidden="1" customHeight="1" outlineLevel="2">
      <c r="A144" s="90"/>
      <c r="B144" s="43" t="s">
        <v>136</v>
      </c>
      <c r="C144" s="65" t="s">
        <v>137</v>
      </c>
      <c r="D144" s="193">
        <f t="shared" si="11"/>
        <v>100</v>
      </c>
      <c r="E144" s="144"/>
      <c r="F144" s="144">
        <f t="shared" si="12"/>
        <v>94.035576361780784</v>
      </c>
      <c r="G144" s="144">
        <f t="shared" si="12"/>
        <v>100.34305830492576</v>
      </c>
      <c r="H144" s="144">
        <f t="shared" si="12"/>
        <v>102.08729421278393</v>
      </c>
      <c r="I144" s="144">
        <f t="shared" si="12"/>
        <v>111.13750974176637</v>
      </c>
      <c r="J144" s="144">
        <f t="shared" si="12"/>
        <v>111.72969449402521</v>
      </c>
      <c r="K144" s="39"/>
    </row>
    <row r="145" spans="1:11" ht="15" hidden="1" customHeight="1" outlineLevel="2">
      <c r="A145" s="90"/>
      <c r="B145" s="43" t="s">
        <v>100</v>
      </c>
      <c r="C145" s="65" t="s">
        <v>138</v>
      </c>
      <c r="D145" s="193">
        <f t="shared" si="11"/>
        <v>100</v>
      </c>
      <c r="E145" s="144"/>
      <c r="F145" s="144">
        <f t="shared" si="12"/>
        <v>99.382765003644138</v>
      </c>
      <c r="G145" s="144">
        <f t="shared" si="12"/>
        <v>97.834656368417257</v>
      </c>
      <c r="H145" s="144">
        <f t="shared" si="12"/>
        <v>87.319480429565573</v>
      </c>
      <c r="I145" s="144">
        <f t="shared" si="12"/>
        <v>111.41449233825189</v>
      </c>
      <c r="J145" s="144">
        <f t="shared" si="12"/>
        <v>97.670831566673883</v>
      </c>
      <c r="K145" s="39"/>
    </row>
    <row r="146" spans="1:11" ht="15" hidden="1" customHeight="1" outlineLevel="2">
      <c r="A146" s="90"/>
      <c r="B146" s="43" t="s">
        <v>9</v>
      </c>
      <c r="C146" s="65" t="s">
        <v>139</v>
      </c>
      <c r="D146" s="193">
        <f t="shared" si="11"/>
        <v>100</v>
      </c>
      <c r="E146" s="144"/>
      <c r="F146" s="144">
        <f t="shared" si="12"/>
        <v>105.79458504519251</v>
      </c>
      <c r="G146" s="144">
        <f t="shared" si="12"/>
        <v>116.20433381125446</v>
      </c>
      <c r="H146" s="144">
        <f t="shared" si="12"/>
        <v>118.13327201287389</v>
      </c>
      <c r="I146" s="144">
        <f t="shared" si="12"/>
        <v>138.48293377477242</v>
      </c>
      <c r="J146" s="144">
        <f t="shared" si="12"/>
        <v>125.77188685347815</v>
      </c>
      <c r="K146" s="39"/>
    </row>
    <row r="147" spans="1:11" ht="15" hidden="1" customHeight="1" outlineLevel="2">
      <c r="A147" s="90"/>
      <c r="B147" s="43" t="s">
        <v>103</v>
      </c>
      <c r="C147" s="65" t="s">
        <v>140</v>
      </c>
      <c r="D147" s="193">
        <f t="shared" si="11"/>
        <v>100</v>
      </c>
      <c r="E147" s="144"/>
      <c r="F147" s="144">
        <f t="shared" ref="F147:J155" si="13">IF($D72&gt;0,F72/$D72*100,"")</f>
        <v>76.202139316240491</v>
      </c>
      <c r="G147" s="144">
        <f t="shared" si="13"/>
        <v>78.962890348598307</v>
      </c>
      <c r="H147" s="144">
        <f t="shared" si="13"/>
        <v>79.103641126154628</v>
      </c>
      <c r="I147" s="144">
        <f t="shared" si="13"/>
        <v>88.23120989506991</v>
      </c>
      <c r="J147" s="144">
        <f t="shared" si="13"/>
        <v>82.602333368662755</v>
      </c>
      <c r="K147" s="39"/>
    </row>
    <row r="148" spans="1:11" ht="15" hidden="1" customHeight="1" outlineLevel="2">
      <c r="A148" s="90"/>
      <c r="B148" s="43" t="s">
        <v>105</v>
      </c>
      <c r="C148" s="65" t="s">
        <v>141</v>
      </c>
      <c r="D148" s="193">
        <f t="shared" si="11"/>
        <v>100</v>
      </c>
      <c r="E148" s="144"/>
      <c r="F148" s="144">
        <f t="shared" si="13"/>
        <v>58.992136734741372</v>
      </c>
      <c r="G148" s="144">
        <f t="shared" si="13"/>
        <v>64.884377903099178</v>
      </c>
      <c r="H148" s="144">
        <f t="shared" si="13"/>
        <v>59.549217690639644</v>
      </c>
      <c r="I148" s="144">
        <f t="shared" si="13"/>
        <v>63.469963521115844</v>
      </c>
      <c r="J148" s="144">
        <f t="shared" si="13"/>
        <v>62.231766251662137</v>
      </c>
      <c r="K148" s="39"/>
    </row>
    <row r="149" spans="1:11" ht="15" hidden="1" customHeight="1" outlineLevel="2">
      <c r="A149" s="90"/>
      <c r="B149" s="43" t="s">
        <v>107</v>
      </c>
      <c r="C149" s="65" t="s">
        <v>142</v>
      </c>
      <c r="D149" s="193">
        <f t="shared" si="11"/>
        <v>100</v>
      </c>
      <c r="E149" s="144"/>
      <c r="F149" s="144">
        <f t="shared" si="13"/>
        <v>85.330525236569784</v>
      </c>
      <c r="G149" s="144">
        <f t="shared" si="13"/>
        <v>92.532282945434332</v>
      </c>
      <c r="H149" s="144">
        <f t="shared" si="13"/>
        <v>101.10297840604356</v>
      </c>
      <c r="I149" s="144">
        <f t="shared" si="13"/>
        <v>92.496756013509071</v>
      </c>
      <c r="J149" s="144">
        <f t="shared" si="13"/>
        <v>83.810384124845328</v>
      </c>
      <c r="K149" s="39"/>
    </row>
    <row r="150" spans="1:11" ht="15" hidden="1" customHeight="1" outlineLevel="2">
      <c r="A150" s="90"/>
      <c r="B150" s="43" t="s">
        <v>143</v>
      </c>
      <c r="C150" s="65" t="s">
        <v>144</v>
      </c>
      <c r="D150" s="193">
        <f t="shared" si="11"/>
        <v>100</v>
      </c>
      <c r="E150" s="144"/>
      <c r="F150" s="144">
        <f t="shared" si="13"/>
        <v>72.896420718175676</v>
      </c>
      <c r="G150" s="144">
        <f t="shared" si="13"/>
        <v>73.105804965638782</v>
      </c>
      <c r="H150" s="144">
        <f t="shared" si="13"/>
        <v>72.912206362807055</v>
      </c>
      <c r="I150" s="144">
        <f t="shared" si="13"/>
        <v>90.778568813946308</v>
      </c>
      <c r="J150" s="144">
        <f t="shared" si="13"/>
        <v>100.93171045558078</v>
      </c>
      <c r="K150" s="39"/>
    </row>
    <row r="151" spans="1:11" ht="15" hidden="1" customHeight="1" outlineLevel="2">
      <c r="A151" s="90"/>
      <c r="B151" s="43" t="s">
        <v>111</v>
      </c>
      <c r="C151" s="65" t="s">
        <v>145</v>
      </c>
      <c r="D151" s="193">
        <f t="shared" si="11"/>
        <v>100</v>
      </c>
      <c r="E151" s="144"/>
      <c r="F151" s="144">
        <f t="shared" si="13"/>
        <v>227.63922992908317</v>
      </c>
      <c r="G151" s="144">
        <f t="shared" si="13"/>
        <v>235.08578528064223</v>
      </c>
      <c r="H151" s="144">
        <f t="shared" si="13"/>
        <v>236.99379253348596</v>
      </c>
      <c r="I151" s="144">
        <f t="shared" si="13"/>
        <v>214.55461574797732</v>
      </c>
      <c r="J151" s="144">
        <f t="shared" si="13"/>
        <v>213.94293434911825</v>
      </c>
      <c r="K151" s="39"/>
    </row>
    <row r="152" spans="1:11" ht="15" hidden="1" customHeight="1" outlineLevel="2">
      <c r="A152" s="90"/>
      <c r="B152" s="43" t="s">
        <v>113</v>
      </c>
      <c r="C152" s="65" t="s">
        <v>146</v>
      </c>
      <c r="D152" s="193">
        <f t="shared" si="11"/>
        <v>100</v>
      </c>
      <c r="E152" s="144"/>
      <c r="F152" s="144">
        <f t="shared" si="13"/>
        <v>45.199389978492178</v>
      </c>
      <c r="G152" s="144">
        <f t="shared" si="13"/>
        <v>43.800267217965406</v>
      </c>
      <c r="H152" s="144">
        <f t="shared" si="13"/>
        <v>44.422785051885192</v>
      </c>
      <c r="I152" s="144">
        <f t="shared" si="13"/>
        <v>49.254518429658944</v>
      </c>
      <c r="J152" s="144">
        <f t="shared" si="13"/>
        <v>52.180600544215828</v>
      </c>
      <c r="K152" s="39"/>
    </row>
    <row r="153" spans="1:11" ht="15" hidden="1" customHeight="1" outlineLevel="2">
      <c r="A153" s="90"/>
      <c r="B153" s="43" t="s">
        <v>115</v>
      </c>
      <c r="C153" s="65" t="s">
        <v>147</v>
      </c>
      <c r="D153" s="193">
        <f t="shared" si="11"/>
        <v>100</v>
      </c>
      <c r="E153" s="144"/>
      <c r="F153" s="144">
        <f t="shared" si="13"/>
        <v>24.972699134880084</v>
      </c>
      <c r="G153" s="144">
        <f t="shared" si="13"/>
        <v>23.763479602758839</v>
      </c>
      <c r="H153" s="144">
        <f t="shared" si="13"/>
        <v>24.522362092542863</v>
      </c>
      <c r="I153" s="144">
        <f t="shared" si="13"/>
        <v>22.7300181059652</v>
      </c>
      <c r="J153" s="144">
        <f t="shared" si="13"/>
        <v>24.698848107749736</v>
      </c>
      <c r="K153" s="39"/>
    </row>
    <row r="154" spans="1:11" ht="15" hidden="1" customHeight="1" outlineLevel="2">
      <c r="A154" s="90"/>
      <c r="B154" s="43" t="s">
        <v>117</v>
      </c>
      <c r="C154" s="65" t="s">
        <v>118</v>
      </c>
      <c r="D154" s="193">
        <f t="shared" si="11"/>
        <v>100</v>
      </c>
      <c r="E154" s="144"/>
      <c r="F154" s="144">
        <f t="shared" si="13"/>
        <v>83.721476886453374</v>
      </c>
      <c r="G154" s="144">
        <f t="shared" si="13"/>
        <v>81.904717016698484</v>
      </c>
      <c r="H154" s="144">
        <f t="shared" si="13"/>
        <v>74.012311854460606</v>
      </c>
      <c r="I154" s="144">
        <f t="shared" si="13"/>
        <v>72.772858167798233</v>
      </c>
      <c r="J154" s="144">
        <f t="shared" si="13"/>
        <v>67.488407108755609</v>
      </c>
      <c r="K154" s="39"/>
    </row>
    <row r="155" spans="1:11" ht="15" hidden="1" customHeight="1" outlineLevel="2">
      <c r="A155" s="90"/>
      <c r="B155" s="45"/>
      <c r="C155" s="66" t="s">
        <v>119</v>
      </c>
      <c r="D155" s="70">
        <f t="shared" si="11"/>
        <v>100</v>
      </c>
      <c r="E155" s="56"/>
      <c r="F155" s="56">
        <f t="shared" si="13"/>
        <v>105.35689103517562</v>
      </c>
      <c r="G155" s="56">
        <f t="shared" si="13"/>
        <v>116.4009394683045</v>
      </c>
      <c r="H155" s="56">
        <f t="shared" si="13"/>
        <v>116.52337313987746</v>
      </c>
      <c r="I155" s="56">
        <f t="shared" si="13"/>
        <v>113.43601992639158</v>
      </c>
      <c r="J155" s="56">
        <f t="shared" si="13"/>
        <v>112.02561104238742</v>
      </c>
      <c r="K155" s="39"/>
    </row>
    <row r="156" spans="1:11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4">D8/D$60*100</f>
        <v>0.95630334004982009</v>
      </c>
      <c r="E158" s="54"/>
      <c r="F158" s="54">
        <f t="shared" ref="F158:J167" si="15">F8/F$60*100</f>
        <v>0.99816818581315114</v>
      </c>
      <c r="G158" s="54">
        <f t="shared" si="15"/>
        <v>1.0247024215707168</v>
      </c>
      <c r="H158" s="54">
        <f t="shared" si="15"/>
        <v>1.1444308554845852</v>
      </c>
      <c r="I158" s="54">
        <f t="shared" si="15"/>
        <v>1.1227728496931724</v>
      </c>
      <c r="J158" s="54">
        <f t="shared" si="15"/>
        <v>1.1864530370100466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4"/>
        <v>1.8802936014864578E-2</v>
      </c>
      <c r="E159" s="54"/>
      <c r="F159" s="54">
        <f t="shared" si="15"/>
        <v>0.17757043058560562</v>
      </c>
      <c r="G159" s="54">
        <f t="shared" si="15"/>
        <v>0.17527596481150776</v>
      </c>
      <c r="H159" s="54">
        <f t="shared" si="15"/>
        <v>0.14054123329562845</v>
      </c>
      <c r="I159" s="54">
        <f t="shared" si="15"/>
        <v>0.13639678308980541</v>
      </c>
      <c r="J159" s="54">
        <f t="shared" si="15"/>
        <v>0.13966845062150637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4"/>
        <v>4.3664000989653206E-3</v>
      </c>
      <c r="E160" s="54"/>
      <c r="F160" s="54">
        <f t="shared" si="15"/>
        <v>1.1821701144343057E-2</v>
      </c>
      <c r="G160" s="54">
        <f t="shared" si="15"/>
        <v>1.2835287575511597E-2</v>
      </c>
      <c r="H160" s="54">
        <f t="shared" si="15"/>
        <v>1.312189399202226E-2</v>
      </c>
      <c r="I160" s="54">
        <f t="shared" si="15"/>
        <v>1.4122329566026288E-2</v>
      </c>
      <c r="J160" s="54">
        <f t="shared" si="15"/>
        <v>1.6915912911307875E-2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4"/>
        <v>1.2728516626009314</v>
      </c>
      <c r="E161" s="54"/>
      <c r="F161" s="54">
        <f t="shared" si="15"/>
        <v>1.2704038840190794</v>
      </c>
      <c r="G161" s="54">
        <f t="shared" si="15"/>
        <v>1.204328990617668</v>
      </c>
      <c r="H161" s="54">
        <f t="shared" si="15"/>
        <v>0.95889983591321093</v>
      </c>
      <c r="I161" s="54">
        <f t="shared" si="15"/>
        <v>1.1111899414634019</v>
      </c>
      <c r="J161" s="54">
        <f t="shared" si="15"/>
        <v>1.0412931504748237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4"/>
        <v>5.1235576681915074</v>
      </c>
      <c r="E162" s="54"/>
      <c r="F162" s="54">
        <f t="shared" si="15"/>
        <v>6.7110319014704407</v>
      </c>
      <c r="G162" s="54">
        <f t="shared" si="15"/>
        <v>6.4532419805311196</v>
      </c>
      <c r="H162" s="54">
        <f t="shared" si="15"/>
        <v>7.1983596084820158</v>
      </c>
      <c r="I162" s="54">
        <f t="shared" si="15"/>
        <v>7.1992126739155919</v>
      </c>
      <c r="J162" s="54">
        <f t="shared" si="15"/>
        <v>7.3003122292989469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4"/>
        <v>0.6174117995518773</v>
      </c>
      <c r="E163" s="54"/>
      <c r="F163" s="54">
        <f t="shared" si="15"/>
        <v>1.2510013906070614</v>
      </c>
      <c r="G163" s="54">
        <f t="shared" si="15"/>
        <v>1.2757646014805453</v>
      </c>
      <c r="H163" s="54">
        <f t="shared" si="15"/>
        <v>1.0142173775105263</v>
      </c>
      <c r="I163" s="54">
        <f t="shared" si="15"/>
        <v>0.97694144325453924</v>
      </c>
      <c r="J163" s="54">
        <f t="shared" si="15"/>
        <v>1.108623488235255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4"/>
        <v>0.2935665941750209</v>
      </c>
      <c r="E164" s="54"/>
      <c r="F164" s="54">
        <f t="shared" si="15"/>
        <v>0.36301864717487908</v>
      </c>
      <c r="G164" s="54">
        <f t="shared" si="15"/>
        <v>0.33101189820549787</v>
      </c>
      <c r="H164" s="54">
        <f t="shared" si="15"/>
        <v>0.37027783735005992</v>
      </c>
      <c r="I164" s="54">
        <f t="shared" si="15"/>
        <v>0.37120941441555766</v>
      </c>
      <c r="J164" s="54">
        <f t="shared" si="15"/>
        <v>0.37294643912312875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4"/>
        <v>9.9737214563067597E-2</v>
      </c>
      <c r="E165" s="54"/>
      <c r="F165" s="54">
        <f t="shared" si="15"/>
        <v>0.12302287875464329</v>
      </c>
      <c r="G165" s="54">
        <f t="shared" si="15"/>
        <v>0.10367079907147533</v>
      </c>
      <c r="H165" s="54">
        <f t="shared" si="15"/>
        <v>0.10857403490201663</v>
      </c>
      <c r="I165" s="54">
        <f t="shared" si="15"/>
        <v>9.4472135867947296E-2</v>
      </c>
      <c r="J165" s="54">
        <f t="shared" si="15"/>
        <v>8.8855694482506686E-2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4"/>
        <v>0.44841773760909431</v>
      </c>
      <c r="E166" s="54"/>
      <c r="F166" s="54">
        <f t="shared" si="15"/>
        <v>0.43803529364088617</v>
      </c>
      <c r="G166" s="54">
        <f t="shared" si="15"/>
        <v>0.39700975600773192</v>
      </c>
      <c r="H166" s="54">
        <f t="shared" si="15"/>
        <v>0.38625910830926069</v>
      </c>
      <c r="I166" s="54">
        <f t="shared" si="15"/>
        <v>0.37568673569792832</v>
      </c>
      <c r="J166" s="54">
        <f t="shared" si="15"/>
        <v>0.3731374430778564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4"/>
        <v>1.9656388591833811</v>
      </c>
      <c r="E167" s="54"/>
      <c r="F167" s="54">
        <f t="shared" si="15"/>
        <v>2.1862043679513996</v>
      </c>
      <c r="G167" s="54">
        <f t="shared" si="15"/>
        <v>2.0165691760334372</v>
      </c>
      <c r="H167" s="54">
        <f t="shared" si="15"/>
        <v>1.952173007045346</v>
      </c>
      <c r="I167" s="54">
        <f t="shared" si="15"/>
        <v>1.9550743129200492</v>
      </c>
      <c r="J167" s="54">
        <f t="shared" si="15"/>
        <v>1.9720633187826211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4"/>
        <v>5.7103268456590632E-2</v>
      </c>
      <c r="E168" s="54"/>
      <c r="F168" s="54">
        <f t="shared" ref="F168:J177" si="16">F18/F$60*100</f>
        <v>4.7120376774763065E-2</v>
      </c>
      <c r="G168" s="54">
        <f t="shared" si="16"/>
        <v>4.3558820981995212E-2</v>
      </c>
      <c r="H168" s="54">
        <f t="shared" si="16"/>
        <v>4.8391516234609862E-2</v>
      </c>
      <c r="I168" s="54">
        <f t="shared" si="16"/>
        <v>5.3055500375893655E-2</v>
      </c>
      <c r="J168" s="54">
        <f t="shared" si="16"/>
        <v>5.0633239851173052E-2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4"/>
        <v>4.9507118089005182</v>
      </c>
      <c r="E169" s="54"/>
      <c r="F169" s="54">
        <f t="shared" si="16"/>
        <v>5.8840815503094364</v>
      </c>
      <c r="G169" s="54">
        <f t="shared" si="16"/>
        <v>5.4518388958520339</v>
      </c>
      <c r="H169" s="54">
        <f t="shared" si="16"/>
        <v>5.4146416899400887</v>
      </c>
      <c r="I169" s="54">
        <f t="shared" si="16"/>
        <v>5.6423202093068499</v>
      </c>
      <c r="J169" s="54">
        <f t="shared" si="16"/>
        <v>5.3402915553155443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4"/>
        <v>10.394963469117609</v>
      </c>
      <c r="E170" s="54"/>
      <c r="F170" s="54">
        <f t="shared" si="16"/>
        <v>11.426575704565197</v>
      </c>
      <c r="G170" s="54">
        <f t="shared" si="16"/>
        <v>11.171638800393058</v>
      </c>
      <c r="H170" s="54">
        <f t="shared" si="16"/>
        <v>11.064013456985903</v>
      </c>
      <c r="I170" s="54">
        <f t="shared" si="16"/>
        <v>11.190848772125312</v>
      </c>
      <c r="J170" s="54">
        <f t="shared" si="16"/>
        <v>11.144794772215917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4"/>
        <v>4.7711781126523675E-2</v>
      </c>
      <c r="E171" s="54"/>
      <c r="F171" s="54">
        <f t="shared" si="16"/>
        <v>5.3656116162128037E-2</v>
      </c>
      <c r="G171" s="54">
        <f t="shared" si="16"/>
        <v>6.0521405554783997E-2</v>
      </c>
      <c r="H171" s="54">
        <f t="shared" si="16"/>
        <v>7.2010421511092298E-2</v>
      </c>
      <c r="I171" s="54">
        <f t="shared" si="16"/>
        <v>6.9566719554423812E-2</v>
      </c>
      <c r="J171" s="54">
        <f t="shared" si="16"/>
        <v>6.4548401642791742E-2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4"/>
        <v>0.22298851237993966</v>
      </c>
      <c r="E172" s="54"/>
      <c r="F172" s="54">
        <f t="shared" si="16"/>
        <v>0.41606020480570566</v>
      </c>
      <c r="G172" s="54">
        <f t="shared" si="16"/>
        <v>0.33702216071238511</v>
      </c>
      <c r="H172" s="54">
        <f t="shared" si="16"/>
        <v>0.36161187911959902</v>
      </c>
      <c r="I172" s="54">
        <f t="shared" si="16"/>
        <v>0.36126097572229704</v>
      </c>
      <c r="J172" s="54">
        <f t="shared" si="16"/>
        <v>0.37374560789165828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4"/>
        <v>0.79802683034777244</v>
      </c>
      <c r="E173" s="54"/>
      <c r="F173" s="54">
        <f t="shared" si="16"/>
        <v>1.2213533948360726</v>
      </c>
      <c r="G173" s="54">
        <f t="shared" si="16"/>
        <v>1.1576768870569705</v>
      </c>
      <c r="H173" s="54">
        <f t="shared" si="16"/>
        <v>1.1103546009306198</v>
      </c>
      <c r="I173" s="54">
        <f t="shared" si="16"/>
        <v>1.099574077522439</v>
      </c>
      <c r="J173" s="54">
        <f t="shared" si="16"/>
        <v>1.1888137737593816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4"/>
        <v>1.5572148828162784</v>
      </c>
      <c r="E174" s="54"/>
      <c r="F174" s="54">
        <f t="shared" si="16"/>
        <v>1.809613855500158</v>
      </c>
      <c r="G174" s="54">
        <f t="shared" si="16"/>
        <v>1.7936623048517457</v>
      </c>
      <c r="H174" s="54">
        <f t="shared" si="16"/>
        <v>1.9415198276583026</v>
      </c>
      <c r="I174" s="54">
        <f t="shared" si="16"/>
        <v>1.9283471445671969</v>
      </c>
      <c r="J174" s="54">
        <f t="shared" si="16"/>
        <v>1.9655387954014985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4"/>
        <v>12.711068158270081</v>
      </c>
      <c r="E175" s="54"/>
      <c r="F175" s="54">
        <f t="shared" si="16"/>
        <v>10.63793995051884</v>
      </c>
      <c r="G175" s="54">
        <f t="shared" si="16"/>
        <v>12.006872927399307</v>
      </c>
      <c r="H175" s="54">
        <f t="shared" si="16"/>
        <v>11.324377438765799</v>
      </c>
      <c r="I175" s="54">
        <f t="shared" si="16"/>
        <v>10.48191579611407</v>
      </c>
      <c r="J175" s="54">
        <f t="shared" si="16"/>
        <v>10.645549042896954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4"/>
        <v>2.3804267857406978</v>
      </c>
      <c r="E176" s="54"/>
      <c r="F176" s="54">
        <f t="shared" si="16"/>
        <v>3.1612261040217691</v>
      </c>
      <c r="G176" s="54">
        <f t="shared" si="16"/>
        <v>2.7525100149244075</v>
      </c>
      <c r="H176" s="54">
        <f t="shared" si="16"/>
        <v>2.6622891797074226</v>
      </c>
      <c r="I176" s="54">
        <f t="shared" si="16"/>
        <v>2.5166610819921211</v>
      </c>
      <c r="J176" s="54">
        <f t="shared" si="16"/>
        <v>2.5815185303935597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4"/>
        <v>0.15015939961621985</v>
      </c>
      <c r="E177" s="54"/>
      <c r="F177" s="54">
        <f t="shared" si="16"/>
        <v>0.16005493744727523</v>
      </c>
      <c r="G177" s="54">
        <f t="shared" si="16"/>
        <v>0.15632102836417799</v>
      </c>
      <c r="H177" s="54">
        <f t="shared" si="16"/>
        <v>0.15728629907928998</v>
      </c>
      <c r="I177" s="54">
        <f t="shared" si="16"/>
        <v>0.14577327801538653</v>
      </c>
      <c r="J177" s="54">
        <f t="shared" si="16"/>
        <v>0.1277533496013728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4"/>
        <v>0.32965796991778673</v>
      </c>
      <c r="E178" s="54"/>
      <c r="F178" s="54">
        <f t="shared" ref="F178:J187" si="17">F28/F$60*100</f>
        <v>0.29937950743250019</v>
      </c>
      <c r="G178" s="54">
        <f t="shared" si="17"/>
        <v>0.27837571645143983</v>
      </c>
      <c r="H178" s="54">
        <f t="shared" si="17"/>
        <v>0.27345892474028155</v>
      </c>
      <c r="I178" s="54">
        <f t="shared" si="17"/>
        <v>0.27308282979371051</v>
      </c>
      <c r="J178" s="54">
        <f t="shared" si="17"/>
        <v>0.290872954161638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4"/>
        <v>0.11735177159305961</v>
      </c>
      <c r="E179" s="54"/>
      <c r="F179" s="54">
        <f t="shared" si="17"/>
        <v>0.15599401925274581</v>
      </c>
      <c r="G179" s="54">
        <f t="shared" si="17"/>
        <v>0.13809018503971071</v>
      </c>
      <c r="H179" s="54">
        <f t="shared" si="17"/>
        <v>0.13524949452057605</v>
      </c>
      <c r="I179" s="54">
        <f t="shared" si="17"/>
        <v>0.1297025577373021</v>
      </c>
      <c r="J179" s="54">
        <f t="shared" si="17"/>
        <v>0.1200032651344102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4"/>
        <v>9.7612992396419643E-2</v>
      </c>
      <c r="E180" s="54"/>
      <c r="F180" s="54">
        <f t="shared" si="17"/>
        <v>0.10206295191608869</v>
      </c>
      <c r="G180" s="54">
        <f t="shared" si="17"/>
        <v>9.0349354494530035E-2</v>
      </c>
      <c r="H180" s="54">
        <f t="shared" si="17"/>
        <v>9.5798986119853574E-2</v>
      </c>
      <c r="I180" s="54">
        <f t="shared" si="17"/>
        <v>0.1045667392994012</v>
      </c>
      <c r="J180" s="54">
        <f t="shared" si="17"/>
        <v>0.10064743545142438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4"/>
        <v>0.20160448103745057</v>
      </c>
      <c r="E181" s="54"/>
      <c r="F181" s="54">
        <f t="shared" si="17"/>
        <v>0.19759472466511305</v>
      </c>
      <c r="G181" s="54">
        <f t="shared" si="17"/>
        <v>0.17735855580942428</v>
      </c>
      <c r="H181" s="54">
        <f t="shared" si="17"/>
        <v>0.20046825107926883</v>
      </c>
      <c r="I181" s="54">
        <f t="shared" si="17"/>
        <v>0.19960829790350929</v>
      </c>
      <c r="J181" s="54">
        <f t="shared" si="17"/>
        <v>0.18610139959958166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4"/>
        <v>0.31406892821944971</v>
      </c>
      <c r="E182" s="54"/>
      <c r="F182" s="54">
        <f t="shared" si="17"/>
        <v>0.31324581961463133</v>
      </c>
      <c r="G182" s="54">
        <f t="shared" si="17"/>
        <v>0.27365499170263419</v>
      </c>
      <c r="H182" s="54">
        <f t="shared" si="17"/>
        <v>0.29142742652113129</v>
      </c>
      <c r="I182" s="54">
        <f t="shared" si="17"/>
        <v>0.31423926669421787</v>
      </c>
      <c r="J182" s="54">
        <f t="shared" si="17"/>
        <v>0.32655505727900269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4"/>
        <v>8.5903445260987241E-2</v>
      </c>
      <c r="E183" s="54"/>
      <c r="F183" s="54">
        <f t="shared" si="17"/>
        <v>7.6774977207964085E-2</v>
      </c>
      <c r="G183" s="54">
        <f t="shared" si="17"/>
        <v>6.0227973979765592E-2</v>
      </c>
      <c r="H183" s="54">
        <f t="shared" si="17"/>
        <v>5.4354722945047576E-2</v>
      </c>
      <c r="I183" s="54">
        <f t="shared" si="17"/>
        <v>5.6000228405645738E-2</v>
      </c>
      <c r="J183" s="54">
        <f t="shared" si="17"/>
        <v>6.4973391580923481E-2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4"/>
        <v>2.8386465956352407E-2</v>
      </c>
      <c r="E184" s="54"/>
      <c r="F184" s="54">
        <f t="shared" si="17"/>
        <v>3.1927713224003701E-2</v>
      </c>
      <c r="G184" s="54">
        <f t="shared" si="17"/>
        <v>2.8127031485494711E-2</v>
      </c>
      <c r="H184" s="54">
        <f t="shared" si="17"/>
        <v>2.835780258672118E-2</v>
      </c>
      <c r="I184" s="54">
        <f t="shared" si="17"/>
        <v>2.6014077374280194E-2</v>
      </c>
      <c r="J184" s="54">
        <f t="shared" si="17"/>
        <v>2.5076004291779062E-2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4"/>
        <v>4.2437786138937644E-2</v>
      </c>
      <c r="E185" s="54"/>
      <c r="F185" s="54">
        <f t="shared" si="17"/>
        <v>5.3252419528875036E-2</v>
      </c>
      <c r="G185" s="54">
        <f t="shared" si="17"/>
        <v>4.7674109816946891E-2</v>
      </c>
      <c r="H185" s="54">
        <f t="shared" si="17"/>
        <v>4.5276956624790504E-2</v>
      </c>
      <c r="I185" s="54">
        <f t="shared" si="17"/>
        <v>4.7804365142723904E-2</v>
      </c>
      <c r="J185" s="54">
        <f t="shared" si="17"/>
        <v>5.292516774760913E-2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4"/>
        <v>38.950207431772377</v>
      </c>
      <c r="E186" s="54"/>
      <c r="F186" s="54">
        <f t="shared" si="17"/>
        <v>36.824431910780639</v>
      </c>
      <c r="G186" s="54">
        <f t="shared" si="17"/>
        <v>37.844338224812688</v>
      </c>
      <c r="H186" s="54">
        <f t="shared" si="17"/>
        <v>38.30762595917377</v>
      </c>
      <c r="I186" s="54">
        <f t="shared" si="17"/>
        <v>37.77279044256619</v>
      </c>
      <c r="J186" s="54">
        <f t="shared" si="17"/>
        <v>37.309541390850804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4"/>
        <v>0.42020608540687071</v>
      </c>
      <c r="E187" s="54"/>
      <c r="F187" s="54">
        <f t="shared" si="17"/>
        <v>0.27905437872676009</v>
      </c>
      <c r="G187" s="54">
        <f t="shared" si="17"/>
        <v>0.11644206838696847</v>
      </c>
      <c r="H187" s="54">
        <f t="shared" si="17"/>
        <v>0.10853917343853411</v>
      </c>
      <c r="I187" s="54">
        <f t="shared" si="17"/>
        <v>0.11395308309015736</v>
      </c>
      <c r="J187" s="54">
        <f t="shared" si="17"/>
        <v>0.11505845882787341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4"/>
        <v>2.0524072761769124E-2</v>
      </c>
      <c r="E188" s="54"/>
      <c r="F188" s="54">
        <f t="shared" ref="F188:J197" si="18">F38/F$60*100</f>
        <v>1.9201413963052993E-3</v>
      </c>
      <c r="G188" s="54">
        <f t="shared" si="18"/>
        <v>1.7872981665836155E-3</v>
      </c>
      <c r="H188" s="54">
        <f t="shared" si="18"/>
        <v>1.7749075286010634E-3</v>
      </c>
      <c r="I188" s="54">
        <f t="shared" si="18"/>
        <v>1.9804367690794684E-3</v>
      </c>
      <c r="J188" s="54">
        <f t="shared" si="18"/>
        <v>2.0471118181369136E-3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4"/>
        <v>2.2346453509778326</v>
      </c>
      <c r="E189" s="54"/>
      <c r="F189" s="54">
        <f t="shared" si="18"/>
        <v>1.5104744032672801</v>
      </c>
      <c r="G189" s="54">
        <f t="shared" si="18"/>
        <v>1.6145703990081288</v>
      </c>
      <c r="H189" s="54">
        <f t="shared" si="18"/>
        <v>1.490816611649612</v>
      </c>
      <c r="I189" s="54">
        <f t="shared" si="18"/>
        <v>1.3507984740948831</v>
      </c>
      <c r="J189" s="54">
        <f t="shared" si="18"/>
        <v>1.3816423753270615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19">D40/D$60*100</f>
        <v>2.7343433426330326E-2</v>
      </c>
      <c r="E190" s="54"/>
      <c r="F190" s="54">
        <f t="shared" si="18"/>
        <v>2.4041358640190007E-2</v>
      </c>
      <c r="G190" s="54">
        <f t="shared" si="18"/>
        <v>2.1941507530536745E-2</v>
      </c>
      <c r="H190" s="54">
        <f t="shared" si="18"/>
        <v>2.2133848799832375E-2</v>
      </c>
      <c r="I190" s="54">
        <f t="shared" si="18"/>
        <v>2.2213617756420157E-2</v>
      </c>
      <c r="J190" s="54">
        <f t="shared" si="18"/>
        <v>2.6240341295135285E-2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19"/>
        <v>7.9776845958776169E-2</v>
      </c>
      <c r="E191" s="54"/>
      <c r="F191" s="54">
        <f t="shared" si="18"/>
        <v>0.13129749621981152</v>
      </c>
      <c r="G191" s="54">
        <f t="shared" si="18"/>
        <v>0.1300818095820595</v>
      </c>
      <c r="H191" s="54">
        <f t="shared" si="18"/>
        <v>0.12744377788249692</v>
      </c>
      <c r="I191" s="54">
        <f t="shared" si="18"/>
        <v>0.13916553296658959</v>
      </c>
      <c r="J191" s="54">
        <f t="shared" si="18"/>
        <v>0.14285773908441565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19"/>
        <v>8.5318894999098782E-2</v>
      </c>
      <c r="E192" s="54"/>
      <c r="F192" s="54">
        <f t="shared" si="18"/>
        <v>9.8064387435056966E-2</v>
      </c>
      <c r="G192" s="54">
        <f t="shared" si="18"/>
        <v>9.4715688307452667E-2</v>
      </c>
      <c r="H192" s="54">
        <f t="shared" si="18"/>
        <v>8.4191802984423927E-2</v>
      </c>
      <c r="I192" s="54">
        <f t="shared" si="18"/>
        <v>9.6120539659896975E-2</v>
      </c>
      <c r="J192" s="54">
        <f t="shared" si="18"/>
        <v>9.9795787068020461E-2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19"/>
        <v>0.3393316469195467</v>
      </c>
      <c r="E193" s="54"/>
      <c r="F193" s="54">
        <f t="shared" si="18"/>
        <v>0.45601140179848709</v>
      </c>
      <c r="G193" s="54">
        <f t="shared" si="18"/>
        <v>0.45065097786094221</v>
      </c>
      <c r="H193" s="54">
        <f t="shared" si="18"/>
        <v>0.40085081976776787</v>
      </c>
      <c r="I193" s="54">
        <f t="shared" si="18"/>
        <v>0.39720878601473086</v>
      </c>
      <c r="J193" s="54">
        <f t="shared" si="18"/>
        <v>0.40314475949551853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19"/>
        <v>9.6802738371474017E-2</v>
      </c>
      <c r="E194" s="54"/>
      <c r="F194" s="54">
        <f t="shared" si="18"/>
        <v>3.7916742920607364E-2</v>
      </c>
      <c r="G194" s="54">
        <f t="shared" si="18"/>
        <v>4.8177425759935576E-2</v>
      </c>
      <c r="H194" s="54">
        <f t="shared" si="18"/>
        <v>4.5947456918644956E-2</v>
      </c>
      <c r="I194" s="54">
        <f t="shared" si="18"/>
        <v>4.5719114791890378E-2</v>
      </c>
      <c r="J194" s="54">
        <f t="shared" si="18"/>
        <v>4.5341466695404363E-2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19"/>
        <v>4.8203705740612204</v>
      </c>
      <c r="E195" s="54"/>
      <c r="F195" s="54">
        <f t="shared" si="18"/>
        <v>4.5040290995141108</v>
      </c>
      <c r="G195" s="54">
        <f t="shared" si="18"/>
        <v>4.137811506284149</v>
      </c>
      <c r="H195" s="54">
        <f t="shared" si="18"/>
        <v>4.0229160574921874</v>
      </c>
      <c r="I195" s="54">
        <f t="shared" si="18"/>
        <v>4.1197031410414278</v>
      </c>
      <c r="J195" s="54">
        <f t="shared" si="18"/>
        <v>4.2307623494077999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19"/>
        <v>3.0049359110168061</v>
      </c>
      <c r="E196" s="54"/>
      <c r="F196" s="54">
        <f t="shared" si="18"/>
        <v>2.0966275032972419</v>
      </c>
      <c r="G196" s="54">
        <f t="shared" si="18"/>
        <v>1.9225640271567872</v>
      </c>
      <c r="H196" s="54">
        <f t="shared" si="18"/>
        <v>1.9381427497960766</v>
      </c>
      <c r="I196" s="54">
        <f t="shared" si="18"/>
        <v>2.2278604863091998</v>
      </c>
      <c r="J196" s="54">
        <f t="shared" si="18"/>
        <v>2.19692510802698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19"/>
        <v>2.0152245329083196</v>
      </c>
      <c r="E197" s="54"/>
      <c r="F197" s="54">
        <f t="shared" si="18"/>
        <v>1.8277626912065328</v>
      </c>
      <c r="G197" s="54">
        <f t="shared" si="18"/>
        <v>2.0968546908159813</v>
      </c>
      <c r="H197" s="54">
        <f t="shared" si="18"/>
        <v>2.2822736066390643</v>
      </c>
      <c r="I197" s="54">
        <f t="shared" si="18"/>
        <v>3.0149219610304248</v>
      </c>
      <c r="J197" s="54">
        <f t="shared" si="18"/>
        <v>3.2067419192943447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19"/>
        <v>0.87878110557447542</v>
      </c>
      <c r="E198" s="54"/>
      <c r="F198" s="54">
        <f t="shared" ref="F198:J207" si="20">F48/F$60*100</f>
        <v>1.0886446645763168</v>
      </c>
      <c r="G198" s="54">
        <f t="shared" si="20"/>
        <v>1.0472823604875565</v>
      </c>
      <c r="H198" s="54">
        <f t="shared" si="20"/>
        <v>1.113302787210519</v>
      </c>
      <c r="I198" s="54">
        <f t="shared" si="20"/>
        <v>1.1265093482389656</v>
      </c>
      <c r="J198" s="54">
        <f t="shared" si="20"/>
        <v>1.0312974167722819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19"/>
        <v>0.13981067332357347</v>
      </c>
      <c r="E199" s="54"/>
      <c r="F199" s="54">
        <f t="shared" si="20"/>
        <v>0.1751722203136209</v>
      </c>
      <c r="G199" s="54">
        <f t="shared" si="20"/>
        <v>0.15655955887704728</v>
      </c>
      <c r="H199" s="54">
        <f t="shared" si="20"/>
        <v>0.15715103750393206</v>
      </c>
      <c r="I199" s="54">
        <f t="shared" si="20"/>
        <v>0.15009365630577789</v>
      </c>
      <c r="J199" s="54">
        <f t="shared" si="20"/>
        <v>0.1647115435849566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19"/>
        <v>8.1832070479413141E-2</v>
      </c>
      <c r="E200" s="54"/>
      <c r="F200" s="54">
        <f t="shared" si="20"/>
        <v>7.7191888924492844E-2</v>
      </c>
      <c r="G200" s="54">
        <f t="shared" si="20"/>
        <v>6.8779620953570569E-2</v>
      </c>
      <c r="H200" s="54">
        <f t="shared" si="20"/>
        <v>6.1322751686567499E-2</v>
      </c>
      <c r="I200" s="54">
        <f t="shared" si="20"/>
        <v>8.0373752493855519E-2</v>
      </c>
      <c r="J200" s="54">
        <f t="shared" si="20"/>
        <v>7.1346242151027098E-2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19"/>
        <v>0.16393353267050975</v>
      </c>
      <c r="E201" s="54"/>
      <c r="F201" s="54">
        <f t="shared" si="20"/>
        <v>0.16461457711464447</v>
      </c>
      <c r="G201" s="54">
        <f t="shared" si="20"/>
        <v>0.16365664263808885</v>
      </c>
      <c r="H201" s="54">
        <f t="shared" si="20"/>
        <v>0.16619845516958456</v>
      </c>
      <c r="I201" s="54">
        <f t="shared" si="20"/>
        <v>0.20013040446064628</v>
      </c>
      <c r="J201" s="54">
        <f t="shared" si="20"/>
        <v>0.18404925026228999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19"/>
        <v>9.2404986322070462E-2</v>
      </c>
      <c r="E202" s="54"/>
      <c r="F202" s="54">
        <f t="shared" si="20"/>
        <v>6.6834333967569159E-2</v>
      </c>
      <c r="G202" s="54">
        <f t="shared" si="20"/>
        <v>6.2684758696472609E-2</v>
      </c>
      <c r="H202" s="54">
        <f t="shared" si="20"/>
        <v>6.273051216526071E-2</v>
      </c>
      <c r="I202" s="54">
        <f t="shared" si="20"/>
        <v>7.1873147072897367E-2</v>
      </c>
      <c r="J202" s="54">
        <f t="shared" si="20"/>
        <v>6.8135022108599078E-2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19"/>
        <v>2.9573223269786449E-2</v>
      </c>
      <c r="E203" s="54"/>
      <c r="F203" s="54">
        <f t="shared" si="20"/>
        <v>1.6558837430347223E-2</v>
      </c>
      <c r="G203" s="54">
        <f t="shared" si="20"/>
        <v>1.6484748346657842E-2</v>
      </c>
      <c r="H203" s="54">
        <f t="shared" si="20"/>
        <v>1.5113382515904198E-2</v>
      </c>
      <c r="I203" s="54">
        <f t="shared" si="20"/>
        <v>1.6546872883526312E-2</v>
      </c>
      <c r="J203" s="54">
        <f t="shared" si="20"/>
        <v>1.6428331885083056E-2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19"/>
        <v>0.62032689416411357</v>
      </c>
      <c r="E204" s="54"/>
      <c r="F204" s="54">
        <f t="shared" si="20"/>
        <v>0.50241440476561894</v>
      </c>
      <c r="G204" s="54">
        <f t="shared" si="20"/>
        <v>0.49312543310774715</v>
      </c>
      <c r="H204" s="54">
        <f t="shared" si="20"/>
        <v>0.53823447515611877</v>
      </c>
      <c r="I204" s="54">
        <f t="shared" si="20"/>
        <v>0.50582015673106728</v>
      </c>
      <c r="J204" s="54">
        <f t="shared" si="20"/>
        <v>0.46408883467901924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19"/>
        <v>0.41567485114134117</v>
      </c>
      <c r="E205" s="54"/>
      <c r="F205" s="54">
        <f t="shared" si="20"/>
        <v>0.28760538141399405</v>
      </c>
      <c r="G205" s="54">
        <f t="shared" si="20"/>
        <v>0.26106528637541143</v>
      </c>
      <c r="H205" s="54">
        <f t="shared" si="20"/>
        <v>0.26010035334168041</v>
      </c>
      <c r="I205" s="54">
        <f t="shared" si="20"/>
        <v>0.33264890731398067</v>
      </c>
      <c r="J205" s="54">
        <f t="shared" si="20"/>
        <v>0.37451055458371885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19"/>
        <v>7.754000250899834E-2</v>
      </c>
      <c r="E206" s="54"/>
      <c r="F206" s="54">
        <f t="shared" si="20"/>
        <v>0.16753670582358374</v>
      </c>
      <c r="G206" s="54">
        <f t="shared" si="20"/>
        <v>0.15660141974588121</v>
      </c>
      <c r="H206" s="54">
        <f t="shared" si="20"/>
        <v>0.15770655081881266</v>
      </c>
      <c r="I206" s="54">
        <f t="shared" si="20"/>
        <v>0.14666034169931882</v>
      </c>
      <c r="J206" s="54">
        <f t="shared" si="20"/>
        <v>0.14808342049512432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19"/>
        <v>2.2418483454415584E-2</v>
      </c>
      <c r="E207" s="54"/>
      <c r="F207" s="54">
        <f t="shared" si="20"/>
        <v>9.6178025606715525E-3</v>
      </c>
      <c r="G207" s="54">
        <f t="shared" si="20"/>
        <v>8.4358044738317324E-3</v>
      </c>
      <c r="H207" s="54">
        <f t="shared" si="20"/>
        <v>8.5467099419552269E-3</v>
      </c>
      <c r="I207" s="54">
        <f t="shared" si="20"/>
        <v>9.7342238134504079E-3</v>
      </c>
      <c r="J207" s="54">
        <f t="shared" si="20"/>
        <v>1.0442343666390245E-2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19"/>
        <v>2.6504097041375107E-3</v>
      </c>
      <c r="E208" s="54"/>
      <c r="F208" s="54">
        <f t="shared" ref="F208:J210" si="21">F58/F$60*100</f>
        <v>6.282254864894833E-4</v>
      </c>
      <c r="G208" s="54">
        <f t="shared" si="21"/>
        <v>5.4108632826263309E-4</v>
      </c>
      <c r="H208" s="54">
        <f t="shared" si="21"/>
        <v>5.5777913655510793E-4</v>
      </c>
      <c r="I208" s="54">
        <f t="shared" si="21"/>
        <v>5.3108228411366672E-4</v>
      </c>
      <c r="J208" s="54">
        <f t="shared" si="21"/>
        <v>5.843491153199713E-4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19"/>
        <v>9.2313299475500959E-2</v>
      </c>
      <c r="E209" s="54"/>
      <c r="F209" s="54">
        <f t="shared" si="21"/>
        <v>7.3356433474959445E-2</v>
      </c>
      <c r="G209" s="54">
        <f t="shared" si="21"/>
        <v>6.4955615521277252E-2</v>
      </c>
      <c r="H209" s="54">
        <f t="shared" si="21"/>
        <v>5.8634765927118471E-2</v>
      </c>
      <c r="I209" s="54">
        <f t="shared" si="21"/>
        <v>5.9221953080611817E-2</v>
      </c>
      <c r="J209" s="54">
        <f t="shared" si="21"/>
        <v>5.5612975270429847E-2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19"/>
        <v>100</v>
      </c>
      <c r="E210" s="73"/>
      <c r="F210" s="73">
        <f t="shared" si="21"/>
        <v>100</v>
      </c>
      <c r="G210" s="73">
        <f t="shared" si="21"/>
        <v>100</v>
      </c>
      <c r="H210" s="73">
        <f t="shared" si="21"/>
        <v>100</v>
      </c>
      <c r="I210" s="73">
        <f t="shared" si="21"/>
        <v>100</v>
      </c>
      <c r="J210" s="73">
        <f t="shared" si="21"/>
        <v>100</v>
      </c>
      <c r="K210" s="39"/>
    </row>
    <row r="211" spans="1:11" ht="7.5" hidden="1" customHeight="1" outlineLevel="1">
      <c r="A211" s="90"/>
      <c r="C211" s="42"/>
      <c r="K211" s="39"/>
    </row>
    <row r="212" spans="1:11" ht="15" hidden="1" customHeight="1" outlineLevel="1">
      <c r="A212" s="90"/>
      <c r="B212" s="43" t="s">
        <v>122</v>
      </c>
      <c r="C212" s="65" t="s">
        <v>123</v>
      </c>
      <c r="D212" s="54">
        <f t="shared" ref="D212:D229" si="22">D62/D$60*100</f>
        <v>0.97947267616365008</v>
      </c>
      <c r="E212" s="54"/>
      <c r="F212" s="54">
        <f t="shared" ref="F212:J221" si="23">F62/F$60*100</f>
        <v>1.1875603175430995</v>
      </c>
      <c r="G212" s="54">
        <f t="shared" si="23"/>
        <v>1.2128136739577362</v>
      </c>
      <c r="H212" s="54">
        <f t="shared" si="23"/>
        <v>1.2980939827722358</v>
      </c>
      <c r="I212" s="54">
        <f t="shared" si="23"/>
        <v>1.2732919623490042</v>
      </c>
      <c r="J212" s="54">
        <f t="shared" si="23"/>
        <v>1.3430374005428609</v>
      </c>
      <c r="K212" s="39"/>
    </row>
    <row r="213" spans="1:11" ht="15" hidden="1" customHeight="1" outlineLevel="1">
      <c r="A213" s="90"/>
      <c r="B213" s="43" t="s">
        <v>124</v>
      </c>
      <c r="C213" s="65" t="s">
        <v>125</v>
      </c>
      <c r="D213" s="54">
        <f t="shared" si="22"/>
        <v>7.0138211303443168</v>
      </c>
      <c r="E213" s="54"/>
      <c r="F213" s="54">
        <f t="shared" si="23"/>
        <v>9.2324371760965818</v>
      </c>
      <c r="G213" s="54">
        <f t="shared" si="23"/>
        <v>8.9333355726293338</v>
      </c>
      <c r="H213" s="54">
        <f t="shared" si="23"/>
        <v>9.1714768219057543</v>
      </c>
      <c r="I213" s="54">
        <f t="shared" si="23"/>
        <v>9.2873440586335345</v>
      </c>
      <c r="J213" s="54">
        <f t="shared" si="23"/>
        <v>9.4502288680090256</v>
      </c>
      <c r="K213" s="39"/>
    </row>
    <row r="214" spans="1:11" ht="15" hidden="1" customHeight="1" outlineLevel="1">
      <c r="A214" s="90"/>
      <c r="B214" s="43" t="s">
        <v>126</v>
      </c>
      <c r="C214" s="65" t="s">
        <v>127</v>
      </c>
      <c r="D214" s="54">
        <f t="shared" si="22"/>
        <v>37.294759142823239</v>
      </c>
      <c r="E214" s="54"/>
      <c r="F214" s="54">
        <f t="shared" si="23"/>
        <v>39.158195515305074</v>
      </c>
      <c r="G214" s="54">
        <f t="shared" si="23"/>
        <v>38.873742794188956</v>
      </c>
      <c r="H214" s="54">
        <f t="shared" si="23"/>
        <v>38.098172862677075</v>
      </c>
      <c r="I214" s="54">
        <f t="shared" si="23"/>
        <v>37.436784516548272</v>
      </c>
      <c r="J214" s="54">
        <f t="shared" si="23"/>
        <v>37.457344639682326</v>
      </c>
      <c r="K214" s="39"/>
    </row>
    <row r="215" spans="1:11" ht="15" hidden="1" customHeight="1" outlineLevel="1">
      <c r="A215" s="90"/>
      <c r="B215" s="43" t="s">
        <v>128</v>
      </c>
      <c r="C215" s="65" t="s">
        <v>129</v>
      </c>
      <c r="D215" s="54">
        <f t="shared" si="22"/>
        <v>39.370413517179244</v>
      </c>
      <c r="E215" s="54"/>
      <c r="F215" s="54">
        <f t="shared" si="23"/>
        <v>37.103486289507401</v>
      </c>
      <c r="G215" s="54">
        <f t="shared" si="23"/>
        <v>37.960780293199655</v>
      </c>
      <c r="H215" s="54">
        <f t="shared" si="23"/>
        <v>38.416165132612299</v>
      </c>
      <c r="I215" s="54">
        <f t="shared" si="23"/>
        <v>37.88674352565635</v>
      </c>
      <c r="J215" s="54">
        <f t="shared" si="23"/>
        <v>37.424599849678671</v>
      </c>
      <c r="K215" s="39"/>
    </row>
    <row r="216" spans="1:11" ht="15" hidden="1" customHeight="1" outlineLevel="1">
      <c r="A216" s="90"/>
      <c r="B216" s="43" t="s">
        <v>130</v>
      </c>
      <c r="C216" s="65" t="s">
        <v>131</v>
      </c>
      <c r="D216" s="54">
        <f t="shared" si="22"/>
        <v>2.2551694237396016</v>
      </c>
      <c r="E216" s="54"/>
      <c r="F216" s="54">
        <f t="shared" si="23"/>
        <v>1.5123945446635854</v>
      </c>
      <c r="G216" s="54">
        <f t="shared" si="23"/>
        <v>1.6163576971747127</v>
      </c>
      <c r="H216" s="54">
        <f t="shared" si="23"/>
        <v>1.4925915191782131</v>
      </c>
      <c r="I216" s="54">
        <f t="shared" si="23"/>
        <v>1.3527789108639625</v>
      </c>
      <c r="J216" s="54">
        <f t="shared" si="23"/>
        <v>1.3836894871451983</v>
      </c>
      <c r="K216" s="39"/>
    </row>
    <row r="217" spans="1:11" ht="15" hidden="1" customHeight="1" outlineLevel="1">
      <c r="A217" s="90"/>
      <c r="B217" s="43" t="s">
        <v>132</v>
      </c>
      <c r="C217" s="65" t="s">
        <v>133</v>
      </c>
      <c r="D217" s="54">
        <f t="shared" si="22"/>
        <v>0.1071202793851065</v>
      </c>
      <c r="E217" s="54"/>
      <c r="F217" s="54">
        <f t="shared" si="23"/>
        <v>0.15533885486000151</v>
      </c>
      <c r="G217" s="54">
        <f t="shared" si="23"/>
        <v>0.15202331711259626</v>
      </c>
      <c r="H217" s="54">
        <f t="shared" si="23"/>
        <v>0.14957762668232932</v>
      </c>
      <c r="I217" s="54">
        <f t="shared" si="23"/>
        <v>0.16137915072300976</v>
      </c>
      <c r="J217" s="54">
        <f t="shared" si="23"/>
        <v>0.1690980803795509</v>
      </c>
      <c r="K217" s="39"/>
    </row>
    <row r="218" spans="1:11" ht="15" hidden="1" customHeight="1" outlineLevel="1">
      <c r="A218" s="90"/>
      <c r="B218" s="43" t="s">
        <v>134</v>
      </c>
      <c r="C218" s="65" t="s">
        <v>135</v>
      </c>
      <c r="D218" s="54">
        <f t="shared" si="22"/>
        <v>0.5214532802901195</v>
      </c>
      <c r="E218" s="54"/>
      <c r="F218" s="54">
        <f t="shared" si="23"/>
        <v>0.59199253215415137</v>
      </c>
      <c r="G218" s="54">
        <f t="shared" si="23"/>
        <v>0.59354409192833046</v>
      </c>
      <c r="H218" s="54">
        <f t="shared" si="23"/>
        <v>0.53099007967083667</v>
      </c>
      <c r="I218" s="54">
        <f t="shared" si="23"/>
        <v>0.53904844046651823</v>
      </c>
      <c r="J218" s="54">
        <f t="shared" si="23"/>
        <v>0.54828201325894332</v>
      </c>
      <c r="K218" s="39"/>
    </row>
    <row r="219" spans="1:11" ht="15" hidden="1" customHeight="1" outlineLevel="1">
      <c r="A219" s="90"/>
      <c r="B219" s="43" t="s">
        <v>136</v>
      </c>
      <c r="C219" s="65" t="s">
        <v>137</v>
      </c>
      <c r="D219" s="54">
        <f t="shared" si="22"/>
        <v>10.859122796884394</v>
      </c>
      <c r="E219" s="54"/>
      <c r="F219" s="54">
        <f t="shared" si="23"/>
        <v>9.6922361789078231</v>
      </c>
      <c r="G219" s="54">
        <f t="shared" si="23"/>
        <v>9.3610721436215218</v>
      </c>
      <c r="H219" s="54">
        <f t="shared" si="23"/>
        <v>9.5137862386417797</v>
      </c>
      <c r="I219" s="54">
        <f t="shared" si="23"/>
        <v>10.639088592925795</v>
      </c>
      <c r="J219" s="54">
        <f t="shared" si="23"/>
        <v>10.830438337086361</v>
      </c>
      <c r="K219" s="39"/>
    </row>
    <row r="220" spans="1:11" ht="15" hidden="1" customHeight="1" outlineLevel="1">
      <c r="A220" s="90"/>
      <c r="B220" s="43" t="s">
        <v>100</v>
      </c>
      <c r="C220" s="65" t="s">
        <v>138</v>
      </c>
      <c r="D220" s="54">
        <f t="shared" si="22"/>
        <v>8.1832070479413141E-2</v>
      </c>
      <c r="E220" s="54"/>
      <c r="F220" s="54">
        <f t="shared" si="23"/>
        <v>7.7191888924492844E-2</v>
      </c>
      <c r="G220" s="54">
        <f t="shared" si="23"/>
        <v>6.8779620953570569E-2</v>
      </c>
      <c r="H220" s="54">
        <f t="shared" si="23"/>
        <v>6.1322751686567499E-2</v>
      </c>
      <c r="I220" s="54">
        <f t="shared" si="23"/>
        <v>8.0373752493855519E-2</v>
      </c>
      <c r="J220" s="54">
        <f t="shared" si="23"/>
        <v>7.1346242151027098E-2</v>
      </c>
      <c r="K220" s="39"/>
    </row>
    <row r="221" spans="1:11" ht="15" hidden="1" customHeight="1" outlineLevel="1">
      <c r="A221" s="90"/>
      <c r="B221" s="43" t="s">
        <v>9</v>
      </c>
      <c r="C221" s="65" t="s">
        <v>139</v>
      </c>
      <c r="D221" s="54">
        <f t="shared" si="22"/>
        <v>0.16393353267050975</v>
      </c>
      <c r="E221" s="54"/>
      <c r="F221" s="54">
        <f t="shared" si="23"/>
        <v>0.16461457711464447</v>
      </c>
      <c r="G221" s="54">
        <f t="shared" si="23"/>
        <v>0.16365664263808885</v>
      </c>
      <c r="H221" s="54">
        <f t="shared" si="23"/>
        <v>0.16619845516958456</v>
      </c>
      <c r="I221" s="54">
        <f t="shared" si="23"/>
        <v>0.20013040446064628</v>
      </c>
      <c r="J221" s="54">
        <f t="shared" si="23"/>
        <v>0.18404925026228999</v>
      </c>
      <c r="K221" s="39"/>
    </row>
    <row r="222" spans="1:11" ht="15" hidden="1" customHeight="1" outlineLevel="1">
      <c r="A222" s="90"/>
      <c r="B222" s="43" t="s">
        <v>103</v>
      </c>
      <c r="C222" s="65" t="s">
        <v>140</v>
      </c>
      <c r="D222" s="54">
        <f t="shared" si="22"/>
        <v>9.2404986322070462E-2</v>
      </c>
      <c r="E222" s="54"/>
      <c r="F222" s="54">
        <f t="shared" ref="F222:J229" si="24">F72/F$60*100</f>
        <v>6.6834333967569159E-2</v>
      </c>
      <c r="G222" s="54">
        <f t="shared" si="24"/>
        <v>6.2684758696472609E-2</v>
      </c>
      <c r="H222" s="54">
        <f t="shared" si="24"/>
        <v>6.273051216526071E-2</v>
      </c>
      <c r="I222" s="54">
        <f t="shared" si="24"/>
        <v>7.1873147072897367E-2</v>
      </c>
      <c r="J222" s="54">
        <f t="shared" si="24"/>
        <v>6.8135022108599078E-2</v>
      </c>
      <c r="K222" s="39"/>
    </row>
    <row r="223" spans="1:11" ht="15" hidden="1" customHeight="1" outlineLevel="1">
      <c r="A223" s="90"/>
      <c r="B223" s="43" t="s">
        <v>105</v>
      </c>
      <c r="C223" s="65" t="s">
        <v>141</v>
      </c>
      <c r="D223" s="54">
        <f t="shared" si="22"/>
        <v>2.9573223269786449E-2</v>
      </c>
      <c r="E223" s="54"/>
      <c r="F223" s="54">
        <f t="shared" si="24"/>
        <v>1.6558837430347223E-2</v>
      </c>
      <c r="G223" s="54">
        <f t="shared" si="24"/>
        <v>1.6484748346657842E-2</v>
      </c>
      <c r="H223" s="54">
        <f t="shared" si="24"/>
        <v>1.5113382515904198E-2</v>
      </c>
      <c r="I223" s="54">
        <f t="shared" si="24"/>
        <v>1.6546872883526312E-2</v>
      </c>
      <c r="J223" s="54">
        <f t="shared" si="24"/>
        <v>1.6428331885083056E-2</v>
      </c>
      <c r="K223" s="39"/>
    </row>
    <row r="224" spans="1:11" ht="15" hidden="1" customHeight="1" outlineLevel="1">
      <c r="A224" s="90"/>
      <c r="B224" s="43" t="s">
        <v>107</v>
      </c>
      <c r="C224" s="65" t="s">
        <v>142</v>
      </c>
      <c r="D224" s="54">
        <f t="shared" si="22"/>
        <v>0.62032689416411357</v>
      </c>
      <c r="E224" s="54"/>
      <c r="F224" s="54">
        <f t="shared" si="24"/>
        <v>0.50241440476561894</v>
      </c>
      <c r="G224" s="54">
        <f t="shared" si="24"/>
        <v>0.49312543310774715</v>
      </c>
      <c r="H224" s="54">
        <f t="shared" si="24"/>
        <v>0.53823447515611877</v>
      </c>
      <c r="I224" s="54">
        <f t="shared" si="24"/>
        <v>0.50582015673106728</v>
      </c>
      <c r="J224" s="54">
        <f t="shared" si="24"/>
        <v>0.46408883467901924</v>
      </c>
      <c r="K224" s="39"/>
    </row>
    <row r="225" spans="1:11" ht="15" hidden="1" customHeight="1" outlineLevel="1">
      <c r="A225" s="90"/>
      <c r="B225" s="43" t="s">
        <v>143</v>
      </c>
      <c r="C225" s="65" t="s">
        <v>144</v>
      </c>
      <c r="D225" s="54">
        <f t="shared" si="22"/>
        <v>0.41567485114134117</v>
      </c>
      <c r="E225" s="54"/>
      <c r="F225" s="54">
        <f t="shared" si="24"/>
        <v>0.28760538141399405</v>
      </c>
      <c r="G225" s="54">
        <f t="shared" si="24"/>
        <v>0.26106528637541143</v>
      </c>
      <c r="H225" s="54">
        <f t="shared" si="24"/>
        <v>0.26010035334168041</v>
      </c>
      <c r="I225" s="54">
        <f t="shared" si="24"/>
        <v>0.33264890731398067</v>
      </c>
      <c r="J225" s="54">
        <f t="shared" si="24"/>
        <v>0.37451055458371885</v>
      </c>
      <c r="K225" s="39"/>
    </row>
    <row r="226" spans="1:11" ht="15" hidden="1" customHeight="1" outlineLevel="1">
      <c r="A226" s="90"/>
      <c r="B226" s="43" t="s">
        <v>111</v>
      </c>
      <c r="C226" s="65" t="s">
        <v>145</v>
      </c>
      <c r="D226" s="54">
        <f t="shared" si="22"/>
        <v>7.754000250899834E-2</v>
      </c>
      <c r="E226" s="54"/>
      <c r="F226" s="54">
        <f t="shared" si="24"/>
        <v>0.16753670582358374</v>
      </c>
      <c r="G226" s="54">
        <f t="shared" si="24"/>
        <v>0.15660141974588121</v>
      </c>
      <c r="H226" s="54">
        <f t="shared" si="24"/>
        <v>0.15770655081881266</v>
      </c>
      <c r="I226" s="54">
        <f t="shared" si="24"/>
        <v>0.14666034169931882</v>
      </c>
      <c r="J226" s="54">
        <f t="shared" si="24"/>
        <v>0.14808342049512432</v>
      </c>
      <c r="K226" s="39"/>
    </row>
    <row r="227" spans="1:11" ht="15" hidden="1" customHeight="1" outlineLevel="1">
      <c r="A227" s="90"/>
      <c r="B227" s="43" t="s">
        <v>113</v>
      </c>
      <c r="C227" s="65" t="s">
        <v>146</v>
      </c>
      <c r="D227" s="54">
        <f t="shared" si="22"/>
        <v>2.2418483454415584E-2</v>
      </c>
      <c r="E227" s="54"/>
      <c r="F227" s="54">
        <f t="shared" si="24"/>
        <v>9.6178025606715525E-3</v>
      </c>
      <c r="G227" s="54">
        <f t="shared" si="24"/>
        <v>8.4358044738317324E-3</v>
      </c>
      <c r="H227" s="54">
        <f t="shared" si="24"/>
        <v>8.5467099419552269E-3</v>
      </c>
      <c r="I227" s="54">
        <f t="shared" si="24"/>
        <v>9.7342238134504079E-3</v>
      </c>
      <c r="J227" s="54">
        <f t="shared" si="24"/>
        <v>1.0442343666390245E-2</v>
      </c>
      <c r="K227" s="39"/>
    </row>
    <row r="228" spans="1:11" ht="15" hidden="1" customHeight="1" outlineLevel="1">
      <c r="A228" s="90"/>
      <c r="B228" s="43" t="s">
        <v>115</v>
      </c>
      <c r="C228" s="65" t="s">
        <v>147</v>
      </c>
      <c r="D228" s="54">
        <f t="shared" si="22"/>
        <v>2.6504097041375107E-3</v>
      </c>
      <c r="E228" s="54"/>
      <c r="F228" s="54">
        <f t="shared" si="24"/>
        <v>6.282254864894833E-4</v>
      </c>
      <c r="G228" s="54">
        <f t="shared" si="24"/>
        <v>5.4108632826263309E-4</v>
      </c>
      <c r="H228" s="54">
        <f t="shared" si="24"/>
        <v>5.5777913655510793E-4</v>
      </c>
      <c r="I228" s="54">
        <f t="shared" si="24"/>
        <v>5.3108228411366672E-4</v>
      </c>
      <c r="J228" s="54">
        <f t="shared" si="24"/>
        <v>5.843491153199713E-4</v>
      </c>
      <c r="K228" s="39"/>
    </row>
    <row r="229" spans="1:11" ht="15" hidden="1" customHeight="1" outlineLevel="1">
      <c r="A229" s="90"/>
      <c r="B229" s="43" t="s">
        <v>117</v>
      </c>
      <c r="C229" s="65" t="s">
        <v>118</v>
      </c>
      <c r="D229" s="54">
        <f t="shared" si="22"/>
        <v>9.2313299475500959E-2</v>
      </c>
      <c r="E229" s="54"/>
      <c r="F229" s="54">
        <f t="shared" si="24"/>
        <v>7.3356433474959445E-2</v>
      </c>
      <c r="G229" s="54">
        <f t="shared" si="24"/>
        <v>6.4955615521277252E-2</v>
      </c>
      <c r="H229" s="54">
        <f t="shared" si="24"/>
        <v>5.8634765927118471E-2</v>
      </c>
      <c r="I229" s="54">
        <f t="shared" si="24"/>
        <v>5.9221953080611817E-2</v>
      </c>
      <c r="J229" s="54">
        <f t="shared" si="24"/>
        <v>5.5612975270429847E-2</v>
      </c>
      <c r="K229" s="39"/>
    </row>
    <row r="230" spans="1:11" ht="15" hidden="1" customHeight="1" outlineLevel="1">
      <c r="A230" s="90"/>
      <c r="B230" s="45"/>
      <c r="C230" s="66" t="s">
        <v>119</v>
      </c>
      <c r="D230" s="73">
        <f>SUM(D212:D229)</f>
        <v>99.999999999999943</v>
      </c>
      <c r="E230" s="73"/>
      <c r="F230" s="73">
        <f t="shared" ref="F230:J230" si="25">SUM(F212:F229)</f>
        <v>100.00000000000007</v>
      </c>
      <c r="G230" s="73">
        <f t="shared" si="25"/>
        <v>100.00000000000007</v>
      </c>
      <c r="H230" s="73">
        <f t="shared" si="25"/>
        <v>100.0000000000001</v>
      </c>
      <c r="I230" s="73">
        <f t="shared" si="25"/>
        <v>99.999999999999901</v>
      </c>
      <c r="J230" s="73">
        <f t="shared" si="25"/>
        <v>99.999999999999929</v>
      </c>
      <c r="K230" s="39"/>
    </row>
    <row r="231" spans="1:11" collapsed="1">
      <c r="K231" s="39"/>
    </row>
    <row r="232" spans="1:11">
      <c r="K232" s="39"/>
    </row>
    <row r="234" spans="1:11">
      <c r="A234" s="133"/>
      <c r="K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293</v>
      </c>
      <c r="B3" s="60" t="s">
        <v>299</v>
      </c>
      <c r="C3" s="60"/>
      <c r="K3" s="31"/>
    </row>
    <row r="4" spans="1:11" s="34" customFormat="1" ht="18" customHeight="1">
      <c r="A4" s="74" t="s">
        <v>300</v>
      </c>
      <c r="B4" s="75" t="s">
        <v>301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291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38">
        <f>'2.2.3'!D8/'2.2.1'!D8*100</f>
        <v>32.431749939581486</v>
      </c>
      <c r="E8" s="138"/>
      <c r="F8" s="138">
        <f>'2.2.3'!F8/'2.2.1'!F8*100</f>
        <v>30.830499229967295</v>
      </c>
      <c r="G8" s="138">
        <f>'2.2.3'!G8/'2.2.1'!G8*100</f>
        <v>32.127030926180971</v>
      </c>
      <c r="H8" s="138">
        <f>'2.2.3'!H8/'2.2.1'!H8*100</f>
        <v>30.508261837404376</v>
      </c>
      <c r="I8" s="138">
        <f>'2.2.3'!I8/'2.2.1'!I8*100</f>
        <v>30.417170560325403</v>
      </c>
      <c r="J8" s="138">
        <f>'2.2.3'!J8/'2.2.1'!J8*100</f>
        <v>31.555539488156843</v>
      </c>
    </row>
    <row r="9" spans="1:11" ht="15" customHeight="1">
      <c r="A9" s="90">
        <v>2</v>
      </c>
      <c r="B9" s="43" t="s">
        <v>18</v>
      </c>
      <c r="C9" s="65" t="s">
        <v>19</v>
      </c>
      <c r="D9" s="138">
        <f>'2.2.3'!D9/'2.2.1'!D9*100</f>
        <v>14.435588570937885</v>
      </c>
      <c r="E9" s="138"/>
      <c r="F9" s="138">
        <f>'2.2.3'!F9/'2.2.1'!F9*100</f>
        <v>69.685064409291272</v>
      </c>
      <c r="G9" s="138">
        <f>'2.2.3'!G9/'2.2.1'!G9*100</f>
        <v>73.889236633989469</v>
      </c>
      <c r="H9" s="138">
        <f>'2.2.3'!H9/'2.2.1'!H9*100</f>
        <v>68.628579082204809</v>
      </c>
      <c r="I9" s="138">
        <f>'2.2.3'!I9/'2.2.1'!I9*100</f>
        <v>68.18331606382911</v>
      </c>
      <c r="J9" s="138">
        <f>'2.2.3'!J9/'2.2.1'!J9*100</f>
        <v>69.538032893057107</v>
      </c>
    </row>
    <row r="10" spans="1:11" ht="15" customHeight="1">
      <c r="A10" s="90">
        <v>3</v>
      </c>
      <c r="B10" s="43" t="s">
        <v>20</v>
      </c>
      <c r="C10" s="65" t="s">
        <v>21</v>
      </c>
      <c r="D10" s="138">
        <f>'2.2.3'!D10/'2.2.1'!D10*100</f>
        <v>23.818058120364693</v>
      </c>
      <c r="E10" s="138"/>
      <c r="F10" s="138">
        <f>'2.2.3'!F10/'2.2.1'!F10*100</f>
        <v>46.978670684578752</v>
      </c>
      <c r="G10" s="138">
        <f>'2.2.3'!G10/'2.2.1'!G10*100</f>
        <v>49.355072714699375</v>
      </c>
      <c r="H10" s="138">
        <f>'2.2.3'!H10/'2.2.1'!H10*100</f>
        <v>47.584392757259479</v>
      </c>
      <c r="I10" s="138">
        <f>'2.2.3'!I10/'2.2.1'!I10*100</f>
        <v>48.101372466793592</v>
      </c>
      <c r="J10" s="138">
        <f>'2.2.3'!J10/'2.2.1'!J10*100</f>
        <v>54.791769211969722</v>
      </c>
    </row>
    <row r="11" spans="1:11" ht="15" customHeight="1">
      <c r="A11" s="90">
        <v>4</v>
      </c>
      <c r="B11" s="43" t="s">
        <v>22</v>
      </c>
      <c r="C11" s="65" t="s">
        <v>23</v>
      </c>
      <c r="D11" s="138">
        <f>'2.2.3'!D11/'2.2.1'!D11*100</f>
        <v>71.786437593515771</v>
      </c>
      <c r="E11" s="138"/>
      <c r="F11" s="138">
        <f>'2.2.3'!F11/'2.2.1'!F11*100</f>
        <v>65.280110049736734</v>
      </c>
      <c r="G11" s="138">
        <f>'2.2.3'!G11/'2.2.1'!G11*100</f>
        <v>59.885974888234031</v>
      </c>
      <c r="H11" s="138">
        <f>'2.2.3'!H11/'2.2.1'!H11*100</f>
        <v>83.381788080751249</v>
      </c>
      <c r="I11" s="138">
        <f>'2.2.3'!I11/'2.2.1'!I11*100</f>
        <v>85.592146301942748</v>
      </c>
      <c r="J11" s="138">
        <f>'2.2.3'!J11/'2.2.1'!J11*100</f>
        <v>83.312778175333762</v>
      </c>
    </row>
    <row r="12" spans="1:11" ht="15" customHeight="1">
      <c r="A12" s="90">
        <v>5</v>
      </c>
      <c r="B12" s="43" t="s">
        <v>24</v>
      </c>
      <c r="C12" s="65" t="s">
        <v>25</v>
      </c>
      <c r="D12" s="138">
        <f>'2.2.3'!D12/'2.2.1'!D12*100</f>
        <v>93.569384150986906</v>
      </c>
      <c r="E12" s="138"/>
      <c r="F12" s="138">
        <f>'2.2.3'!F12/'2.2.1'!F12*100</f>
        <v>95.772566443515089</v>
      </c>
      <c r="G12" s="138">
        <f>'2.2.3'!G12/'2.2.1'!G12*100</f>
        <v>95.66842570584609</v>
      </c>
      <c r="H12" s="138">
        <f>'2.2.3'!H12/'2.2.1'!H12*100</f>
        <v>95.428671252266753</v>
      </c>
      <c r="I12" s="138">
        <f>'2.2.3'!I12/'2.2.1'!I12*100</f>
        <v>96.059556325108758</v>
      </c>
      <c r="J12" s="138">
        <f>'2.2.3'!J12/'2.2.1'!J12*100</f>
        <v>94.64317422162469</v>
      </c>
    </row>
    <row r="13" spans="1:11" ht="15" customHeight="1">
      <c r="A13" s="90">
        <v>6</v>
      </c>
      <c r="B13" s="43" t="s">
        <v>26</v>
      </c>
      <c r="C13" s="65" t="s">
        <v>27</v>
      </c>
      <c r="D13" s="138">
        <f>'2.2.3'!D13/'2.2.1'!D13*100</f>
        <v>65.664831437034749</v>
      </c>
      <c r="E13" s="138"/>
      <c r="F13" s="138">
        <f>'2.2.3'!F13/'2.2.1'!F13*100</f>
        <v>82.943202124235924</v>
      </c>
      <c r="G13" s="138">
        <f>'2.2.3'!G13/'2.2.1'!G13*100</f>
        <v>85.941782016072366</v>
      </c>
      <c r="H13" s="138">
        <f>'2.2.3'!H13/'2.2.1'!H13*100</f>
        <v>84.661177602610621</v>
      </c>
      <c r="I13" s="138">
        <f>'2.2.3'!I13/'2.2.1'!I13*100</f>
        <v>81.475820326193286</v>
      </c>
      <c r="J13" s="138">
        <f>'2.2.3'!J13/'2.2.1'!J13*100</f>
        <v>84.508569595029684</v>
      </c>
    </row>
    <row r="14" spans="1:11" ht="15" customHeight="1">
      <c r="A14" s="90">
        <v>7</v>
      </c>
      <c r="B14" s="43" t="s">
        <v>28</v>
      </c>
      <c r="C14" s="65" t="s">
        <v>29</v>
      </c>
      <c r="D14" s="138">
        <f>'2.2.3'!D14/'2.2.1'!D14*100</f>
        <v>17.585454766438001</v>
      </c>
      <c r="E14" s="138"/>
      <c r="F14" s="138">
        <f>'2.2.3'!F14/'2.2.1'!F14*100</f>
        <v>19.455812710307807</v>
      </c>
      <c r="G14" s="138">
        <f>'2.2.3'!G14/'2.2.1'!G14*100</f>
        <v>20.40473149747994</v>
      </c>
      <c r="H14" s="138">
        <f>'2.2.3'!H14/'2.2.1'!H14*100</f>
        <v>21.371218532834675</v>
      </c>
      <c r="I14" s="138">
        <f>'2.2.3'!I14/'2.2.1'!I14*100</f>
        <v>21.256035552211141</v>
      </c>
      <c r="J14" s="138">
        <f>'2.2.3'!J14/'2.2.1'!J14*100</f>
        <v>20.92607948071424</v>
      </c>
    </row>
    <row r="15" spans="1:11" ht="15" customHeight="1">
      <c r="A15" s="90">
        <v>8</v>
      </c>
      <c r="B15" s="43" t="s">
        <v>30</v>
      </c>
      <c r="C15" s="65" t="s">
        <v>31</v>
      </c>
      <c r="D15" s="138">
        <f>'2.2.3'!D15/'2.2.1'!D15*100</f>
        <v>21.232882270749762</v>
      </c>
      <c r="E15" s="138"/>
      <c r="F15" s="138">
        <f>'2.2.3'!F15/'2.2.1'!F15*100</f>
        <v>32.562994796088297</v>
      </c>
      <c r="G15" s="138">
        <f>'2.2.3'!G15/'2.2.1'!G15*100</f>
        <v>32.792175283874435</v>
      </c>
      <c r="H15" s="138">
        <f>'2.2.3'!H15/'2.2.1'!H15*100</f>
        <v>33.91725266896875</v>
      </c>
      <c r="I15" s="138">
        <f>'2.2.3'!I15/'2.2.1'!I15*100</f>
        <v>28.757903242035564</v>
      </c>
      <c r="J15" s="138">
        <f>'2.2.3'!J15/'2.2.1'!J15*100</f>
        <v>26.891734942542652</v>
      </c>
    </row>
    <row r="16" spans="1:11" ht="15" customHeight="1">
      <c r="A16" s="90">
        <v>9</v>
      </c>
      <c r="B16" s="43" t="s">
        <v>32</v>
      </c>
      <c r="C16" s="65" t="s">
        <v>33</v>
      </c>
      <c r="D16" s="138">
        <f>'2.2.3'!D16/'2.2.1'!D16*100</f>
        <v>28.728112609847006</v>
      </c>
      <c r="E16" s="138"/>
      <c r="F16" s="138">
        <f>'2.2.3'!F16/'2.2.1'!F16*100</f>
        <v>23.788480052524992</v>
      </c>
      <c r="G16" s="138">
        <f>'2.2.3'!G16/'2.2.1'!G16*100</f>
        <v>22.607447801288124</v>
      </c>
      <c r="H16" s="138">
        <f>'2.2.3'!H16/'2.2.1'!H16*100</f>
        <v>30.244426305389364</v>
      </c>
      <c r="I16" s="138">
        <f>'2.2.3'!I16/'2.2.1'!I16*100</f>
        <v>30.323092108184746</v>
      </c>
      <c r="J16" s="138">
        <f>'2.2.3'!J16/'2.2.1'!J16*100</f>
        <v>29.992902484797874</v>
      </c>
    </row>
    <row r="17" spans="1:11" ht="15" customHeight="1">
      <c r="A17" s="90">
        <v>10</v>
      </c>
      <c r="B17" s="43" t="s">
        <v>34</v>
      </c>
      <c r="C17" s="65" t="s">
        <v>35</v>
      </c>
      <c r="D17" s="138">
        <f>'2.2.3'!D17/'2.2.1'!D17*100</f>
        <v>35.076658175877654</v>
      </c>
      <c r="E17" s="138"/>
      <c r="F17" s="138">
        <f>'2.2.3'!F17/'2.2.1'!F17*100</f>
        <v>36.083845599467615</v>
      </c>
      <c r="G17" s="138">
        <f>'2.2.3'!G17/'2.2.1'!G17*100</f>
        <v>38.663324075460778</v>
      </c>
      <c r="H17" s="138">
        <f>'2.2.3'!H17/'2.2.1'!H17*100</f>
        <v>39.295994112002205</v>
      </c>
      <c r="I17" s="138">
        <f>'2.2.3'!I17/'2.2.1'!I17*100</f>
        <v>37.604588704510654</v>
      </c>
      <c r="J17" s="138">
        <f>'2.2.3'!J17/'2.2.1'!J17*100</f>
        <v>37.138224287869541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38">
        <f>'2.2.3'!D18/'2.2.1'!D18*100</f>
        <v>24.501351568318448</v>
      </c>
      <c r="E18" s="138"/>
      <c r="F18" s="138">
        <f>'2.2.3'!F18/'2.2.1'!F18*100</f>
        <v>25.242995078988915</v>
      </c>
      <c r="G18" s="138">
        <f>'2.2.3'!G18/'2.2.1'!G18*100</f>
        <v>26.784928994019719</v>
      </c>
      <c r="H18" s="138">
        <f>'2.2.3'!H18/'2.2.1'!H18*100</f>
        <v>27.496542346453655</v>
      </c>
      <c r="I18" s="138">
        <f>'2.2.3'!I18/'2.2.1'!I18*100</f>
        <v>26.558743343540474</v>
      </c>
      <c r="J18" s="138">
        <f>'2.2.3'!J18/'2.2.1'!J18*100</f>
        <v>25.521787834246645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38">
        <f>'2.2.3'!D19/'2.2.1'!D19*100</f>
        <v>43.434452800417603</v>
      </c>
      <c r="E19" s="138"/>
      <c r="F19" s="138">
        <f>'2.2.3'!F19/'2.2.1'!F19*100</f>
        <v>53.242928922377089</v>
      </c>
      <c r="G19" s="138">
        <f>'2.2.3'!G19/'2.2.1'!G19*100</f>
        <v>53.142676356968302</v>
      </c>
      <c r="H19" s="138">
        <f>'2.2.3'!H19/'2.2.1'!H19*100</f>
        <v>51.087894131294412</v>
      </c>
      <c r="I19" s="138">
        <f>'2.2.3'!I19/'2.2.1'!I19*100</f>
        <v>51.743959963247043</v>
      </c>
      <c r="J19" s="138">
        <f>'2.2.3'!J19/'2.2.1'!J19*100</f>
        <v>51.577232630499324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38">
        <f>'2.2.3'!D20/'2.2.1'!D20*100</f>
        <v>41.45524521532684</v>
      </c>
      <c r="E20" s="138"/>
      <c r="F20" s="138">
        <f>'2.2.3'!F20/'2.2.1'!F20*100</f>
        <v>45.314946775779639</v>
      </c>
      <c r="G20" s="138">
        <f>'2.2.3'!G20/'2.2.1'!G20*100</f>
        <v>47.078826949545785</v>
      </c>
      <c r="H20" s="138">
        <f>'2.2.3'!H20/'2.2.1'!H20*100</f>
        <v>48.406568628139603</v>
      </c>
      <c r="I20" s="138">
        <f>'2.2.3'!I20/'2.2.1'!I20*100</f>
        <v>48.708275409199167</v>
      </c>
      <c r="J20" s="138">
        <f>'2.2.3'!J20/'2.2.1'!J20*100</f>
        <v>49.350290954785933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38">
        <f>'2.2.3'!D21/'2.2.1'!D21*100</f>
        <v>10.843447780341128</v>
      </c>
      <c r="E21" s="138"/>
      <c r="F21" s="138">
        <f>'2.2.3'!F21/'2.2.1'!F21*100</f>
        <v>13.705044187575391</v>
      </c>
      <c r="G21" s="138">
        <f>'2.2.3'!G21/'2.2.1'!G21*100</f>
        <v>12.807925029761222</v>
      </c>
      <c r="H21" s="138">
        <f>'2.2.3'!H21/'2.2.1'!H21*100</f>
        <v>12.01178190365461</v>
      </c>
      <c r="I21" s="138">
        <f>'2.2.3'!I21/'2.2.1'!I21*100</f>
        <v>11.923265555550735</v>
      </c>
      <c r="J21" s="138">
        <f>'2.2.3'!J21/'2.2.1'!J21*100</f>
        <v>11.838979509819653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38">
        <f>'2.2.3'!D22/'2.2.1'!D22*100</f>
        <v>21.637906465169742</v>
      </c>
      <c r="E22" s="138"/>
      <c r="F22" s="138">
        <f>'2.2.3'!F22/'2.2.1'!F22*100</f>
        <v>33.675291627315609</v>
      </c>
      <c r="G22" s="138">
        <f>'2.2.3'!G22/'2.2.1'!G22*100</f>
        <v>35.928392175658459</v>
      </c>
      <c r="H22" s="138">
        <f>'2.2.3'!H22/'2.2.1'!H22*100</f>
        <v>37.200040770528062</v>
      </c>
      <c r="I22" s="138">
        <f>'2.2.3'!I22/'2.2.1'!I22*100</f>
        <v>35.745530100198621</v>
      </c>
      <c r="J22" s="138">
        <f>'2.2.3'!J22/'2.2.1'!J22*100</f>
        <v>35.301073779471992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38">
        <f>'2.2.3'!D23/'2.2.1'!D23*100</f>
        <v>30.324284410411416</v>
      </c>
      <c r="E23" s="138"/>
      <c r="F23" s="138">
        <f>'2.2.3'!F23/'2.2.1'!F23*100</f>
        <v>42.566075526767236</v>
      </c>
      <c r="G23" s="138">
        <f>'2.2.3'!G23/'2.2.1'!G23*100</f>
        <v>43.154640281867003</v>
      </c>
      <c r="H23" s="138">
        <f>'2.2.3'!H23/'2.2.1'!H23*100</f>
        <v>44.405453609970621</v>
      </c>
      <c r="I23" s="138">
        <f>'2.2.3'!I23/'2.2.1'!I23*100</f>
        <v>43.082321166204991</v>
      </c>
      <c r="J23" s="138">
        <f>'2.2.3'!J23/'2.2.1'!J23*100</f>
        <v>43.180627980987495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38">
        <f>'2.2.3'!D24/'2.2.1'!D24*100</f>
        <v>21.235769137855833</v>
      </c>
      <c r="E24" s="138"/>
      <c r="F24" s="138">
        <f>'2.2.3'!F24/'2.2.1'!F24*100</f>
        <v>27.374914532291854</v>
      </c>
      <c r="G24" s="138">
        <f>'2.2.3'!G24/'2.2.1'!G24*100</f>
        <v>28.800334557193246</v>
      </c>
      <c r="H24" s="138">
        <f>'2.2.3'!H24/'2.2.1'!H24*100</f>
        <v>30.08926146991962</v>
      </c>
      <c r="I24" s="138">
        <f>'2.2.3'!I24/'2.2.1'!I24*100</f>
        <v>30.210172048822237</v>
      </c>
      <c r="J24" s="138">
        <f>'2.2.3'!J24/'2.2.1'!J24*100</f>
        <v>29.921233726576858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38">
        <f>'2.2.3'!D25/'2.2.1'!D25*100</f>
        <v>42.792303438545325</v>
      </c>
      <c r="E25" s="138"/>
      <c r="F25" s="138">
        <f>'2.2.3'!F25/'2.2.1'!F25*100</f>
        <v>40.703363602349704</v>
      </c>
      <c r="G25" s="138">
        <f>'2.2.3'!G25/'2.2.1'!G25*100</f>
        <v>48.137077182354041</v>
      </c>
      <c r="H25" s="138">
        <f>'2.2.3'!H25/'2.2.1'!H25*100</f>
        <v>45.274666603589552</v>
      </c>
      <c r="I25" s="138">
        <f>'2.2.3'!I25/'2.2.1'!I25*100</f>
        <v>43.568957507819754</v>
      </c>
      <c r="J25" s="138">
        <f>'2.2.3'!J25/'2.2.1'!J25*100</f>
        <v>43.411745218004093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38">
        <f>'2.2.3'!D26/'2.2.1'!D26*100</f>
        <v>67.887519454785348</v>
      </c>
      <c r="E26" s="138"/>
      <c r="F26" s="138">
        <f>'2.2.3'!F26/'2.2.1'!F26*100</f>
        <v>77.779210255906534</v>
      </c>
      <c r="G26" s="138">
        <f>'2.2.3'!G26/'2.2.1'!G26*100</f>
        <v>78.227550738753621</v>
      </c>
      <c r="H26" s="138">
        <f>'2.2.3'!H26/'2.2.1'!H26*100</f>
        <v>78.449861806530919</v>
      </c>
      <c r="I26" s="138">
        <f>'2.2.3'!I26/'2.2.1'!I26*100</f>
        <v>77.198690347008963</v>
      </c>
      <c r="J26" s="138">
        <f>'2.2.3'!J26/'2.2.1'!J26*100</f>
        <v>74.463447119978738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38">
        <f>'2.2.3'!D27/'2.2.1'!D27*100</f>
        <v>16.500407065446542</v>
      </c>
      <c r="E27" s="138"/>
      <c r="F27" s="138">
        <f>'2.2.3'!F27/'2.2.1'!F27*100</f>
        <v>18.441024923036505</v>
      </c>
      <c r="G27" s="138">
        <f>'2.2.3'!G27/'2.2.1'!G27*100</f>
        <v>18.698236692131768</v>
      </c>
      <c r="H27" s="138">
        <f>'2.2.3'!H27/'2.2.1'!H27*100</f>
        <v>18.80486209895539</v>
      </c>
      <c r="I27" s="138">
        <f>'2.2.3'!I27/'2.2.1'!I27*100</f>
        <v>21.33285822441939</v>
      </c>
      <c r="J27" s="138">
        <f>'2.2.3'!J27/'2.2.1'!J27*100</f>
        <v>22.342564476428471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38">
        <f>'2.2.3'!D28/'2.2.1'!D28*100</f>
        <v>20.332209490425747</v>
      </c>
      <c r="E28" s="138"/>
      <c r="F28" s="138">
        <f>'2.2.3'!F28/'2.2.1'!F28*100</f>
        <v>21.775910474176385</v>
      </c>
      <c r="G28" s="138">
        <f>'2.2.3'!G28/'2.2.1'!G28*100</f>
        <v>22.620912701885278</v>
      </c>
      <c r="H28" s="138">
        <f>'2.2.3'!H28/'2.2.1'!H28*100</f>
        <v>22.766974249264173</v>
      </c>
      <c r="I28" s="138">
        <f>'2.2.3'!I28/'2.2.1'!I28*100</f>
        <v>22.052165758725685</v>
      </c>
      <c r="J28" s="138">
        <f>'2.2.3'!J28/'2.2.1'!J28*100</f>
        <v>23.838921383147174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38">
        <f>'2.2.3'!D29/'2.2.1'!D29*100</f>
        <v>25.644410606622809</v>
      </c>
      <c r="E29" s="138"/>
      <c r="F29" s="138">
        <f>'2.2.3'!F29/'2.2.1'!F29*100</f>
        <v>35.493396568716136</v>
      </c>
      <c r="G29" s="138">
        <f>'2.2.3'!G29/'2.2.1'!G29*100</f>
        <v>32.492967901953797</v>
      </c>
      <c r="H29" s="138">
        <f>'2.2.3'!H29/'2.2.1'!H29*100</f>
        <v>29.401029164647706</v>
      </c>
      <c r="I29" s="138">
        <f>'2.2.3'!I29/'2.2.1'!I29*100</f>
        <v>27.221680692065753</v>
      </c>
      <c r="J29" s="138">
        <f>'2.2.3'!J29/'2.2.1'!J29*100</f>
        <v>27.19202100335027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38">
        <f>'2.2.3'!D30/'2.2.1'!D30*100</f>
        <v>23.652466102189887</v>
      </c>
      <c r="E30" s="138"/>
      <c r="F30" s="138">
        <f>'2.2.3'!F30/'2.2.1'!F30*100</f>
        <v>27.070526357924429</v>
      </c>
      <c r="G30" s="138">
        <f>'2.2.3'!G30/'2.2.1'!G30*100</f>
        <v>28.490114354966185</v>
      </c>
      <c r="H30" s="138">
        <f>'2.2.3'!H30/'2.2.1'!H30*100</f>
        <v>30.209908065781939</v>
      </c>
      <c r="I30" s="138">
        <f>'2.2.3'!I30/'2.2.1'!I30*100</f>
        <v>31.288524293502363</v>
      </c>
      <c r="J30" s="138">
        <f>'2.2.3'!J30/'2.2.1'!J30*100</f>
        <v>30.153178244871302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38">
        <f>'2.2.3'!D31/'2.2.1'!D31*100</f>
        <v>13.821684582215662</v>
      </c>
      <c r="E31" s="138"/>
      <c r="F31" s="138">
        <f>'2.2.3'!F31/'2.2.1'!F31*100</f>
        <v>14.955674652028659</v>
      </c>
      <c r="G31" s="138">
        <f>'2.2.3'!G31/'2.2.1'!G31*100</f>
        <v>15.940045705849554</v>
      </c>
      <c r="H31" s="138">
        <f>'2.2.3'!H31/'2.2.1'!H31*100</f>
        <v>16.768631550506623</v>
      </c>
      <c r="I31" s="138">
        <f>'2.2.3'!I31/'2.2.1'!I31*100</f>
        <v>16.688976828424924</v>
      </c>
      <c r="J31" s="138">
        <f>'2.2.3'!J31/'2.2.1'!J31*100</f>
        <v>16.985590186316905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38">
        <f>'2.2.3'!D32/'2.2.1'!D32*100</f>
        <v>17.651655828936711</v>
      </c>
      <c r="E32" s="138"/>
      <c r="F32" s="138">
        <f>'2.2.3'!F32/'2.2.1'!F32*100</f>
        <v>19.590387032197786</v>
      </c>
      <c r="G32" s="138">
        <f>'2.2.3'!G32/'2.2.1'!G32*100</f>
        <v>18.759923918738771</v>
      </c>
      <c r="H32" s="138">
        <f>'2.2.3'!H32/'2.2.1'!H32*100</f>
        <v>18.928054685102104</v>
      </c>
      <c r="I32" s="138">
        <f>'2.2.3'!I32/'2.2.1'!I32*100</f>
        <v>19.379606517583348</v>
      </c>
      <c r="J32" s="138">
        <f>'2.2.3'!J32/'2.2.1'!J32*100</f>
        <v>20.851551730050627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38">
        <f>'2.2.3'!D33/'2.2.1'!D33*100</f>
        <v>28.279812894113711</v>
      </c>
      <c r="E33" s="138"/>
      <c r="F33" s="138">
        <f>'2.2.3'!F33/'2.2.1'!F33*100</f>
        <v>19.45374863144966</v>
      </c>
      <c r="G33" s="138">
        <f>'2.2.3'!G33/'2.2.1'!G33*100</f>
        <v>20.444052090606903</v>
      </c>
      <c r="H33" s="138">
        <f>'2.2.3'!H33/'2.2.1'!H33*100</f>
        <v>18.373835250760479</v>
      </c>
      <c r="I33" s="138">
        <f>'2.2.3'!I33/'2.2.1'!I33*100</f>
        <v>17.339604021382709</v>
      </c>
      <c r="J33" s="138">
        <f>'2.2.3'!J33/'2.2.1'!J33*100</f>
        <v>21.793995851452131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38">
        <f>'2.2.3'!D34/'2.2.1'!D34*100</f>
        <v>5.8505166180550985</v>
      </c>
      <c r="E34" s="138"/>
      <c r="F34" s="138">
        <f>'2.2.3'!F34/'2.2.1'!F34*100</f>
        <v>9.2460465664585829</v>
      </c>
      <c r="G34" s="138">
        <f>'2.2.3'!G34/'2.2.1'!G34*100</f>
        <v>9.2320539651949964</v>
      </c>
      <c r="H34" s="138">
        <f>'2.2.3'!H34/'2.2.1'!H34*100</f>
        <v>8.5817636374920454</v>
      </c>
      <c r="I34" s="138">
        <f>'2.2.3'!I34/'2.2.1'!I34*100</f>
        <v>7.5510221696778821</v>
      </c>
      <c r="J34" s="138">
        <f>'2.2.3'!J34/'2.2.1'!J34*100</f>
        <v>7.4639121134294841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38">
        <f>'2.2.3'!D35/'2.2.1'!D35*100</f>
        <v>37.599762971265697</v>
      </c>
      <c r="E35" s="138"/>
      <c r="F35" s="138">
        <f>'2.2.3'!F35/'2.2.1'!F35*100</f>
        <v>42.776637917179976</v>
      </c>
      <c r="G35" s="138">
        <f>'2.2.3'!G35/'2.2.1'!G35*100</f>
        <v>42.321974363670613</v>
      </c>
      <c r="H35" s="138">
        <f>'2.2.3'!H35/'2.2.1'!H35*100</f>
        <v>39.046682953241394</v>
      </c>
      <c r="I35" s="138">
        <f>'2.2.3'!I35/'2.2.1'!I35*100</f>
        <v>41.19073048673615</v>
      </c>
      <c r="J35" s="138">
        <f>'2.2.3'!J35/'2.2.1'!J35*100</f>
        <v>35.982291151643878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38">
        <f>'2.2.3'!D36/'2.2.1'!D36*100</f>
        <v>30.322356448516562</v>
      </c>
      <c r="E36" s="138"/>
      <c r="F36" s="138">
        <f>'2.2.3'!F36/'2.2.1'!F36*100</f>
        <v>32.285681608814116</v>
      </c>
      <c r="G36" s="138">
        <f>'2.2.3'!G36/'2.2.1'!G36*100</f>
        <v>34.045633610449393</v>
      </c>
      <c r="H36" s="138">
        <f>'2.2.3'!H36/'2.2.1'!H36*100</f>
        <v>33.235239568010201</v>
      </c>
      <c r="I36" s="138">
        <f>'2.2.3'!I36/'2.2.1'!I36*100</f>
        <v>32.419026254246539</v>
      </c>
      <c r="J36" s="138">
        <f>'2.2.3'!J36/'2.2.1'!J36*100</f>
        <v>31.807342856928184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38">
        <f>'2.2.3'!D37/'2.2.1'!D37*100</f>
        <v>44.23701690299086</v>
      </c>
      <c r="E37" s="138"/>
      <c r="F37" s="138">
        <f>'2.2.3'!F37/'2.2.1'!F37*100</f>
        <v>39.958713856255649</v>
      </c>
      <c r="G37" s="138">
        <f>'2.2.3'!G37/'2.2.1'!G37*100</f>
        <v>30.896948322964828</v>
      </c>
      <c r="H37" s="138">
        <f>'2.2.3'!H37/'2.2.1'!H37*100</f>
        <v>31.623039726430523</v>
      </c>
      <c r="I37" s="138">
        <f>'2.2.3'!I37/'2.2.1'!I37*100</f>
        <v>16.850968370406605</v>
      </c>
      <c r="J37" s="138">
        <f>'2.2.3'!J37/'2.2.1'!J37*100</f>
        <v>21.138381755630494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38">
        <f>'2.2.3'!D38/'2.2.1'!D38*100</f>
        <v>81.930425956987733</v>
      </c>
      <c r="E38" s="138"/>
      <c r="F38" s="138">
        <f>'2.2.3'!F38/'2.2.1'!F38*100</f>
        <v>32.613311057889021</v>
      </c>
      <c r="G38" s="138">
        <f>'2.2.3'!G38/'2.2.1'!G38*100</f>
        <v>33.692197672020498</v>
      </c>
      <c r="H38" s="138">
        <f>'2.2.3'!H38/'2.2.1'!H38*100</f>
        <v>33.072125029531833</v>
      </c>
      <c r="I38" s="138">
        <f>'2.2.3'!I38/'2.2.1'!I38*100</f>
        <v>32.918471790610155</v>
      </c>
      <c r="J38" s="138">
        <f>'2.2.3'!J38/'2.2.1'!J38*100</f>
        <v>32.812001423013818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38">
        <f>'2.2.3'!D39/'2.2.1'!D39*100</f>
        <v>68.077235217312165</v>
      </c>
      <c r="E39" s="138"/>
      <c r="F39" s="138">
        <f>'2.2.3'!F39/'2.2.1'!F39*100</f>
        <v>53.06756691321597</v>
      </c>
      <c r="G39" s="138">
        <f>'2.2.3'!G39/'2.2.1'!G39*100</f>
        <v>57.321729549556608</v>
      </c>
      <c r="H39" s="138">
        <f>'2.2.3'!H39/'2.2.1'!H39*100</f>
        <v>54.126241287969144</v>
      </c>
      <c r="I39" s="138">
        <f>'2.2.3'!I39/'2.2.1'!I39*100</f>
        <v>51.651161735328365</v>
      </c>
      <c r="J39" s="138">
        <f>'2.2.3'!J39/'2.2.1'!J39*100</f>
        <v>53.634461638544039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38">
        <f>'2.2.3'!D40/'2.2.1'!D40*100</f>
        <v>33.750827337151819</v>
      </c>
      <c r="E40" s="138"/>
      <c r="F40" s="138">
        <f>'2.2.3'!F40/'2.2.1'!F40*100</f>
        <v>44.143276346777185</v>
      </c>
      <c r="G40" s="138">
        <f>'2.2.3'!G40/'2.2.1'!G40*100</f>
        <v>45.420830237401304</v>
      </c>
      <c r="H40" s="138">
        <f>'2.2.3'!H40/'2.2.1'!H40*100</f>
        <v>46.330413336576882</v>
      </c>
      <c r="I40" s="138">
        <f>'2.2.3'!I40/'2.2.1'!I40*100</f>
        <v>45.732262174051087</v>
      </c>
      <c r="J40" s="138">
        <f>'2.2.3'!J40/'2.2.1'!J40*100</f>
        <v>37.298302464129009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38">
        <f>'2.2.3'!D41/'2.2.1'!D41*100</f>
        <v>30.958254605766921</v>
      </c>
      <c r="E41" s="138"/>
      <c r="F41" s="138">
        <f>'2.2.3'!F41/'2.2.1'!F41*100</f>
        <v>37.073191527769623</v>
      </c>
      <c r="G41" s="138">
        <f>'2.2.3'!G41/'2.2.1'!G41*100</f>
        <v>38.841975041811679</v>
      </c>
      <c r="H41" s="138">
        <f>'2.2.3'!H41/'2.2.1'!H41*100</f>
        <v>38.729022097818202</v>
      </c>
      <c r="I41" s="138">
        <f>'2.2.3'!I41/'2.2.1'!I41*100</f>
        <v>38.478723885394182</v>
      </c>
      <c r="J41" s="138">
        <f>'2.2.3'!J41/'2.2.1'!J41*100</f>
        <v>37.166683985764251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38">
        <f>'2.2.3'!D42/'2.2.1'!D42*100</f>
        <v>26.167146028826505</v>
      </c>
      <c r="E42" s="138"/>
      <c r="F42" s="138">
        <f>'2.2.3'!F42/'2.2.1'!F42*100</f>
        <v>26.228911934240063</v>
      </c>
      <c r="G42" s="138">
        <f>'2.2.3'!G42/'2.2.1'!G42*100</f>
        <v>27.432746348810404</v>
      </c>
      <c r="H42" s="138">
        <f>'2.2.3'!H42/'2.2.1'!H42*100</f>
        <v>24.243133903094595</v>
      </c>
      <c r="I42" s="138">
        <f>'2.2.3'!I42/'2.2.1'!I42*100</f>
        <v>22.421584537387776</v>
      </c>
      <c r="J42" s="138">
        <f>'2.2.3'!J42/'2.2.1'!J42*100</f>
        <v>21.327590324412746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38">
        <f>'2.2.3'!D43/'2.2.1'!D43*100</f>
        <v>15.333216395776894</v>
      </c>
      <c r="E43" s="138"/>
      <c r="F43" s="138">
        <f>'2.2.3'!F43/'2.2.1'!F43*100</f>
        <v>24.361909300800896</v>
      </c>
      <c r="G43" s="138">
        <f>'2.2.3'!G43/'2.2.1'!G43*100</f>
        <v>25.743574223350386</v>
      </c>
      <c r="H43" s="138">
        <f>'2.2.3'!H43/'2.2.1'!H43*100</f>
        <v>23.393096332514084</v>
      </c>
      <c r="I43" s="138">
        <f>'2.2.3'!I43/'2.2.1'!I43*100</f>
        <v>22.303929725452811</v>
      </c>
      <c r="J43" s="138">
        <f>'2.2.3'!J43/'2.2.1'!J43*100</f>
        <v>21.013790090913673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38">
        <f>'2.2.3'!D44/'2.2.1'!D44*100</f>
        <v>20.865922958085086</v>
      </c>
      <c r="E44" s="138"/>
      <c r="F44" s="138">
        <f>'2.2.3'!F44/'2.2.1'!F44*100</f>
        <v>10.13973100999619</v>
      </c>
      <c r="G44" s="138">
        <f>'2.2.3'!G44/'2.2.1'!G44*100</f>
        <v>10.841634659631127</v>
      </c>
      <c r="H44" s="138">
        <f>'2.2.3'!H44/'2.2.1'!H44*100</f>
        <v>10.551799280408421</v>
      </c>
      <c r="I44" s="138">
        <f>'2.2.3'!I44/'2.2.1'!I44*100</f>
        <v>9.9529175764786775</v>
      </c>
      <c r="J44" s="138">
        <f>'2.2.3'!J44/'2.2.1'!J44*100</f>
        <v>10.053828380164036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38">
        <f>'2.2.3'!D45/'2.2.1'!D45*100</f>
        <v>50.881036337763419</v>
      </c>
      <c r="E45" s="138"/>
      <c r="F45" s="138">
        <f>'2.2.3'!F45/'2.2.1'!F45*100</f>
        <v>51.042484662602917</v>
      </c>
      <c r="G45" s="138">
        <f>'2.2.3'!G45/'2.2.1'!G45*100</f>
        <v>50.833464977585777</v>
      </c>
      <c r="H45" s="138">
        <f>'2.2.3'!H45/'2.2.1'!H45*100</f>
        <v>52.695327597935723</v>
      </c>
      <c r="I45" s="138">
        <f>'2.2.3'!I45/'2.2.1'!I45*100</f>
        <v>51.269518072034835</v>
      </c>
      <c r="J45" s="138">
        <f>'2.2.3'!J45/'2.2.1'!J45*100</f>
        <v>52.033988583661738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38">
        <f>'2.2.3'!D46/'2.2.1'!D46*100</f>
        <v>24.751862742478899</v>
      </c>
      <c r="E46" s="138"/>
      <c r="F46" s="138">
        <f>'2.2.3'!F46/'2.2.1'!F46*100</f>
        <v>19.592884888336659</v>
      </c>
      <c r="G46" s="138">
        <f>'2.2.3'!G46/'2.2.1'!G46*100</f>
        <v>22.945862922466418</v>
      </c>
      <c r="H46" s="138">
        <f>'2.2.3'!H46/'2.2.1'!H46*100</f>
        <v>20.20266535228545</v>
      </c>
      <c r="I46" s="138">
        <f>'2.2.3'!I46/'2.2.1'!I46*100</f>
        <v>23.509881337540907</v>
      </c>
      <c r="J46" s="138">
        <f>'2.2.3'!J46/'2.2.1'!J46*100</f>
        <v>23.190637792388156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38">
        <f>'2.2.3'!D47/'2.2.1'!D47*100</f>
        <v>27.982546033347393</v>
      </c>
      <c r="E47" s="138"/>
      <c r="F47" s="138">
        <f>'2.2.3'!F47/'2.2.1'!F47*100</f>
        <v>33.658816569901227</v>
      </c>
      <c r="G47" s="138">
        <f>'2.2.3'!G47/'2.2.1'!G47*100</f>
        <v>39.058812958211305</v>
      </c>
      <c r="H47" s="138">
        <f>'2.2.3'!H47/'2.2.1'!H47*100</f>
        <v>44.601545368812268</v>
      </c>
      <c r="I47" s="138">
        <f>'2.2.3'!I47/'2.2.1'!I47*100</f>
        <v>49.596945336440882</v>
      </c>
      <c r="J47" s="138">
        <f>'2.2.3'!J47/'2.2.1'!J47*100</f>
        <v>50.445075867172115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38">
        <f>'2.2.3'!D48/'2.2.1'!D48*100</f>
        <v>24.486943884788214</v>
      </c>
      <c r="E48" s="138"/>
      <c r="F48" s="138">
        <f>'2.2.3'!F48/'2.2.1'!F48*100</f>
        <v>37.243889457973083</v>
      </c>
      <c r="G48" s="138">
        <f>'2.2.3'!G48/'2.2.1'!G48*100</f>
        <v>38.000663397455909</v>
      </c>
      <c r="H48" s="138">
        <f>'2.2.3'!H48/'2.2.1'!H48*100</f>
        <v>39.52084646825756</v>
      </c>
      <c r="I48" s="138">
        <f>'2.2.3'!I48/'2.2.1'!I48*100</f>
        <v>37.820267912596307</v>
      </c>
      <c r="J48" s="138">
        <f>'2.2.3'!J48/'2.2.1'!J48*100</f>
        <v>34.394551507506542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38">
        <f>'2.2.3'!D49/'2.2.1'!D49*100</f>
        <v>23.096448981409843</v>
      </c>
      <c r="E49" s="138"/>
      <c r="F49" s="138">
        <f>'2.2.3'!F49/'2.2.1'!F49*100</f>
        <v>25.953208409269006</v>
      </c>
      <c r="G49" s="138">
        <f>'2.2.3'!G49/'2.2.1'!G49*100</f>
        <v>27.442054045973379</v>
      </c>
      <c r="H49" s="138">
        <f>'2.2.3'!H49/'2.2.1'!H49*100</f>
        <v>27.062777236841729</v>
      </c>
      <c r="I49" s="138">
        <f>'2.2.3'!I49/'2.2.1'!I49*100</f>
        <v>23.225152549755688</v>
      </c>
      <c r="J49" s="138">
        <f>'2.2.3'!J49/'2.2.1'!J49*100</f>
        <v>19.544878848231036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38">
        <f>'2.2.3'!D50/'2.2.1'!D50*100</f>
        <v>30.115045024571955</v>
      </c>
      <c r="E50" s="138"/>
      <c r="F50" s="138">
        <f>'2.2.3'!F50/'2.2.1'!F50*100</f>
        <v>29.870788235970515</v>
      </c>
      <c r="G50" s="138">
        <f>'2.2.3'!G50/'2.2.1'!G50*100</f>
        <v>30.288981290978935</v>
      </c>
      <c r="H50" s="138">
        <f>'2.2.3'!H50/'2.2.1'!H50*100</f>
        <v>26.867313703418112</v>
      </c>
      <c r="I50" s="138">
        <f>'2.2.3'!I50/'2.2.1'!I50*100</f>
        <v>30.732323800767468</v>
      </c>
      <c r="J50" s="138">
        <f>'2.2.3'!J50/'2.2.1'!J50*100</f>
        <v>30.77769973196267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38">
        <f>'2.2.3'!D51/'2.2.1'!D51*100</f>
        <v>20.294634808438801</v>
      </c>
      <c r="E51" s="138"/>
      <c r="F51" s="138">
        <f>'2.2.3'!F51/'2.2.1'!F51*100</f>
        <v>28.999621382352704</v>
      </c>
      <c r="G51" s="138">
        <f>'2.2.3'!G51/'2.2.1'!G51*100</f>
        <v>30.090604750552441</v>
      </c>
      <c r="H51" s="138">
        <f>'2.2.3'!H51/'2.2.1'!H51*100</f>
        <v>29.924773506480157</v>
      </c>
      <c r="I51" s="138">
        <f>'2.2.3'!I51/'2.2.1'!I51*100</f>
        <v>28.868506182746049</v>
      </c>
      <c r="J51" s="138">
        <f>'2.2.3'!J51/'2.2.1'!J51*100</f>
        <v>26.450437578808238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38">
        <f>'2.2.3'!D52/'2.2.1'!D52*100</f>
        <v>25.963169026730242</v>
      </c>
      <c r="E52" s="138"/>
      <c r="F52" s="138">
        <f>'2.2.3'!F52/'2.2.1'!F52*100</f>
        <v>23.114613676947485</v>
      </c>
      <c r="G52" s="138">
        <f>'2.2.3'!G52/'2.2.1'!G52*100</f>
        <v>25.566634516521493</v>
      </c>
      <c r="H52" s="138">
        <f>'2.2.3'!H52/'2.2.1'!H52*100</f>
        <v>24.351872141539967</v>
      </c>
      <c r="I52" s="138">
        <f>'2.2.3'!I52/'2.2.1'!I52*100</f>
        <v>24.905955781978832</v>
      </c>
      <c r="J52" s="138">
        <f>'2.2.3'!J52/'2.2.1'!J52*100</f>
        <v>24.804062115608193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38">
        <f>'2.2.3'!D53/'2.2.1'!D53*100</f>
        <v>28.363428949043858</v>
      </c>
      <c r="E53" s="138"/>
      <c r="F53" s="138">
        <f>'2.2.3'!F53/'2.2.1'!F53*100</f>
        <v>25.576483144609263</v>
      </c>
      <c r="G53" s="138">
        <f>'2.2.3'!G53/'2.2.1'!G53*100</f>
        <v>26.774818579376792</v>
      </c>
      <c r="H53" s="138">
        <f>'2.2.3'!H53/'2.2.1'!H53*100</f>
        <v>26.617201892601223</v>
      </c>
      <c r="I53" s="138">
        <f>'2.2.3'!I53/'2.2.1'!I53*100</f>
        <v>27.798544036257045</v>
      </c>
      <c r="J53" s="138">
        <f>'2.2.3'!J53/'2.2.1'!J53*100</f>
        <v>27.083746351273341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38">
        <f>'2.2.3'!D54/'2.2.1'!D54*100</f>
        <v>27.655943313822757</v>
      </c>
      <c r="E54" s="138"/>
      <c r="F54" s="138">
        <f>'2.2.3'!F54/'2.2.1'!F54*100</f>
        <v>27.523522098712384</v>
      </c>
      <c r="G54" s="138">
        <f>'2.2.3'!G54/'2.2.1'!G54*100</f>
        <v>29.436220878100983</v>
      </c>
      <c r="H54" s="138">
        <f>'2.2.3'!H54/'2.2.1'!H54*100</f>
        <v>30.436124272743619</v>
      </c>
      <c r="I54" s="138">
        <f>'2.2.3'!I54/'2.2.1'!I54*100</f>
        <v>28.300510153688791</v>
      </c>
      <c r="J54" s="138">
        <f>'2.2.3'!J54/'2.2.1'!J54*100</f>
        <v>26.974637105543088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38">
        <f>'2.2.3'!D55/'2.2.1'!D55*100</f>
        <v>42.22252456156199</v>
      </c>
      <c r="E55" s="138"/>
      <c r="F55" s="138">
        <f>'2.2.3'!F55/'2.2.1'!F55*100</f>
        <v>36.825929843078058</v>
      </c>
      <c r="G55" s="138">
        <f>'2.2.3'!G55/'2.2.1'!G55*100</f>
        <v>37.085351913017909</v>
      </c>
      <c r="H55" s="138">
        <f>'2.2.3'!H55/'2.2.1'!H55*100</f>
        <v>36.776851327612462</v>
      </c>
      <c r="I55" s="138">
        <f>'2.2.3'!I55/'2.2.1'!I55*100</f>
        <v>38.982690292818098</v>
      </c>
      <c r="J55" s="138">
        <f>'2.2.3'!J55/'2.2.1'!J55*100</f>
        <v>40.638406611170339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38">
        <f>'2.2.3'!D56/'2.2.1'!D56*100</f>
        <v>26.972381952114599</v>
      </c>
      <c r="E56" s="138"/>
      <c r="F56" s="138">
        <f>'2.2.3'!F56/'2.2.1'!F56*100</f>
        <v>39.380197742914739</v>
      </c>
      <c r="G56" s="138">
        <f>'2.2.3'!G56/'2.2.1'!G56*100</f>
        <v>40.680904128434022</v>
      </c>
      <c r="H56" s="138">
        <f>'2.2.3'!H56/'2.2.1'!H56*100</f>
        <v>41.036817441239918</v>
      </c>
      <c r="I56" s="138">
        <f>'2.2.3'!I56/'2.2.1'!I56*100</f>
        <v>37.500861643403979</v>
      </c>
      <c r="J56" s="138">
        <f>'2.2.3'!J56/'2.2.1'!J56*100</f>
        <v>37.115376384910789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38">
        <f>'2.2.3'!D57/'2.2.1'!D57*100</f>
        <v>27.368544475201951</v>
      </c>
      <c r="E57" s="138"/>
      <c r="F57" s="138">
        <f>'2.2.3'!F57/'2.2.1'!F57*100</f>
        <v>22.222526684564002</v>
      </c>
      <c r="G57" s="138">
        <f>'2.2.3'!G57/'2.2.1'!G57*100</f>
        <v>22.659168917099848</v>
      </c>
      <c r="H57" s="138">
        <f>'2.2.3'!H57/'2.2.1'!H57*100</f>
        <v>22.503366083172967</v>
      </c>
      <c r="I57" s="138">
        <f>'2.2.3'!I57/'2.2.1'!I57*100</f>
        <v>21.332686117813278</v>
      </c>
      <c r="J57" s="138">
        <f>'2.2.3'!J57/'2.2.1'!J57*100</f>
        <v>21.672317701722093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38">
        <f>'2.2.3'!D58/'2.2.1'!D58*100</f>
        <v>25.961859887995125</v>
      </c>
      <c r="E58" s="138"/>
      <c r="F58" s="138">
        <f>'2.2.3'!F58/'2.2.1'!F58*100</f>
        <v>25.55281536550628</v>
      </c>
      <c r="G58" s="138">
        <f>'2.2.3'!G58/'2.2.1'!G58*100</f>
        <v>26.48014452126306</v>
      </c>
      <c r="H58" s="138">
        <f>'2.2.3'!H58/'2.2.1'!H58*100</f>
        <v>27.121496206729706</v>
      </c>
      <c r="I58" s="138">
        <f>'2.2.3'!I58/'2.2.1'!I58*100</f>
        <v>21.848269409264649</v>
      </c>
      <c r="J58" s="138">
        <f>'2.2.3'!J58/'2.2.1'!J58*100</f>
        <v>22.048780560799518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38">
        <f>'2.2.3'!D59/'2.2.1'!D59*100</f>
        <v>25.452926521184203</v>
      </c>
      <c r="E59" s="138"/>
      <c r="F59" s="138">
        <f>'2.2.3'!F59/'2.2.1'!F59*100</f>
        <v>29.283497818480221</v>
      </c>
      <c r="G59" s="138">
        <f>'2.2.3'!G59/'2.2.1'!G59*100</f>
        <v>30.409867681351987</v>
      </c>
      <c r="H59" s="138">
        <f>'2.2.3'!H59/'2.2.1'!H59*100</f>
        <v>30.299423567458522</v>
      </c>
      <c r="I59" s="138">
        <f>'2.2.3'!I59/'2.2.1'!I59*100</f>
        <v>30.870930173605881</v>
      </c>
      <c r="J59" s="138">
        <f>'2.2.3'!J59/'2.2.1'!J59*100</f>
        <v>31.245078169801687</v>
      </c>
      <c r="K59" s="39"/>
    </row>
    <row r="60" spans="1:11" ht="15" customHeight="1">
      <c r="A60" s="90">
        <v>53</v>
      </c>
      <c r="B60" s="45"/>
      <c r="C60" s="66" t="s">
        <v>119</v>
      </c>
      <c r="D60" s="139">
        <f>'2.2.3'!D60/'2.2.1'!D60*100</f>
        <v>35.204344775618232</v>
      </c>
      <c r="E60" s="139"/>
      <c r="F60" s="139">
        <f>'2.2.3'!F60/'2.2.1'!F60*100</f>
        <v>38.106062852088954</v>
      </c>
      <c r="G60" s="139">
        <f>'2.2.3'!G60/'2.2.1'!G60*100</f>
        <v>40.287160355321951</v>
      </c>
      <c r="H60" s="139">
        <f>'2.2.3'!H60/'2.2.1'!H60*100</f>
        <v>39.651296484399765</v>
      </c>
      <c r="I60" s="139">
        <f>'2.2.3'!I60/'2.2.1'!I60*100</f>
        <v>39.159398921404268</v>
      </c>
      <c r="J60" s="139">
        <f>'2.2.3'!J60/'2.2.1'!J60*100</f>
        <v>38.903482436077006</v>
      </c>
      <c r="K60" s="37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303</v>
      </c>
      <c r="B3" s="60" t="s">
        <v>304</v>
      </c>
      <c r="C3" s="60"/>
      <c r="K3" s="31"/>
    </row>
    <row r="4" spans="1:11" s="34" customFormat="1" ht="18" customHeight="1">
      <c r="A4" s="74" t="s">
        <v>305</v>
      </c>
      <c r="B4" s="75" t="s">
        <v>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97">
        <v>14462.951927238231</v>
      </c>
      <c r="E8" s="197"/>
      <c r="F8" s="197">
        <v>16685.777917623498</v>
      </c>
      <c r="G8" s="197">
        <v>17345.097694827236</v>
      </c>
      <c r="H8" s="197">
        <v>18757.118099511041</v>
      </c>
      <c r="I8" s="197">
        <v>17926.656456189496</v>
      </c>
      <c r="J8" s="197">
        <v>18481.202470906523</v>
      </c>
    </row>
    <row r="9" spans="1:11" ht="15" customHeight="1">
      <c r="A9" s="90">
        <v>2</v>
      </c>
      <c r="B9" s="43" t="s">
        <v>18</v>
      </c>
      <c r="C9" s="65" t="s">
        <v>19</v>
      </c>
      <c r="D9" s="197">
        <v>370.11485490003128</v>
      </c>
      <c r="E9" s="197"/>
      <c r="F9" s="197">
        <v>648.33488746797957</v>
      </c>
      <c r="G9" s="197">
        <v>674.54363825442294</v>
      </c>
      <c r="H9" s="197">
        <v>548.31974794805478</v>
      </c>
      <c r="I9" s="197">
        <v>510.5177778039091</v>
      </c>
      <c r="J9" s="197">
        <v>485.55869649983737</v>
      </c>
    </row>
    <row r="10" spans="1:11" ht="15" customHeight="1">
      <c r="A10" s="90">
        <v>3</v>
      </c>
      <c r="B10" s="43" t="s">
        <v>20</v>
      </c>
      <c r="C10" s="65" t="s">
        <v>21</v>
      </c>
      <c r="D10" s="197">
        <v>193.77400652892396</v>
      </c>
      <c r="E10" s="197"/>
      <c r="F10" s="197">
        <v>197.99577254560975</v>
      </c>
      <c r="G10" s="197">
        <v>196.45466527829964</v>
      </c>
      <c r="H10" s="197">
        <v>190.45261094406538</v>
      </c>
      <c r="I10" s="197">
        <v>203.32648383522499</v>
      </c>
      <c r="J10" s="197">
        <v>206.44284595432589</v>
      </c>
    </row>
    <row r="11" spans="1:11" ht="15" customHeight="1">
      <c r="A11" s="90">
        <v>4</v>
      </c>
      <c r="B11" s="43" t="s">
        <v>22</v>
      </c>
      <c r="C11" s="65" t="s">
        <v>23</v>
      </c>
      <c r="D11" s="197">
        <v>1903.2401790643075</v>
      </c>
      <c r="E11" s="197"/>
      <c r="F11" s="197">
        <v>2467.8527277389953</v>
      </c>
      <c r="G11" s="197">
        <v>2562.8658770183365</v>
      </c>
      <c r="H11" s="197">
        <v>1268.8499864163987</v>
      </c>
      <c r="I11" s="197">
        <v>1396.3330028509038</v>
      </c>
      <c r="J11" s="197">
        <v>1274.0544773873896</v>
      </c>
    </row>
    <row r="12" spans="1:11" ht="15" customHeight="1">
      <c r="A12" s="90">
        <v>5</v>
      </c>
      <c r="B12" s="43" t="s">
        <v>24</v>
      </c>
      <c r="C12" s="65" t="s">
        <v>25</v>
      </c>
      <c r="D12" s="197">
        <v>9704.8377113255847</v>
      </c>
      <c r="E12" s="197"/>
      <c r="F12" s="197">
        <v>13137.849110009107</v>
      </c>
      <c r="G12" s="197">
        <v>13337.812246407917</v>
      </c>
      <c r="H12" s="197">
        <v>14585.781321608913</v>
      </c>
      <c r="I12" s="197">
        <v>14411.245756351032</v>
      </c>
      <c r="J12" s="197">
        <v>13370.520763301514</v>
      </c>
    </row>
    <row r="13" spans="1:11" ht="15" customHeight="1">
      <c r="A13" s="90">
        <v>6</v>
      </c>
      <c r="B13" s="43" t="s">
        <v>26</v>
      </c>
      <c r="C13" s="65" t="s">
        <v>27</v>
      </c>
      <c r="D13" s="197">
        <v>544.02548312251895</v>
      </c>
      <c r="E13" s="197"/>
      <c r="F13" s="197">
        <v>1051.0512036699993</v>
      </c>
      <c r="G13" s="197">
        <v>1142.8473736939195</v>
      </c>
      <c r="H13" s="197">
        <v>922.94443370073157</v>
      </c>
      <c r="I13" s="197">
        <v>918.6833055558883</v>
      </c>
      <c r="J13" s="197">
        <v>1029.6093068912721</v>
      </c>
    </row>
    <row r="14" spans="1:11" ht="15" customHeight="1">
      <c r="A14" s="90">
        <v>7</v>
      </c>
      <c r="B14" s="43" t="s">
        <v>28</v>
      </c>
      <c r="C14" s="65" t="s">
        <v>29</v>
      </c>
      <c r="D14" s="197">
        <v>8486.8642157718223</v>
      </c>
      <c r="E14" s="197"/>
      <c r="F14" s="197">
        <v>9639.4121219241115</v>
      </c>
      <c r="G14" s="197">
        <v>8921.8988140145084</v>
      </c>
      <c r="H14" s="197">
        <v>9107.0492477963253</v>
      </c>
      <c r="I14" s="197">
        <v>8995.0333872758911</v>
      </c>
      <c r="J14" s="197">
        <v>9156.3735587140145</v>
      </c>
    </row>
    <row r="15" spans="1:11" ht="15" customHeight="1">
      <c r="A15" s="90">
        <v>8</v>
      </c>
      <c r="B15" s="43" t="s">
        <v>30</v>
      </c>
      <c r="C15" s="65" t="s">
        <v>31</v>
      </c>
      <c r="D15" s="197">
        <v>2231.9335143416961</v>
      </c>
      <c r="E15" s="197"/>
      <c r="F15" s="197">
        <v>2271.2295664764447</v>
      </c>
      <c r="G15" s="197">
        <v>1889.146933280221</v>
      </c>
      <c r="H15" s="197">
        <v>2220.3502038981733</v>
      </c>
      <c r="I15" s="197">
        <v>2159.3045658138453</v>
      </c>
      <c r="J15" s="197">
        <v>1984.576277964158</v>
      </c>
    </row>
    <row r="16" spans="1:11" ht="15" customHeight="1">
      <c r="A16" s="90">
        <v>9</v>
      </c>
      <c r="B16" s="43" t="s">
        <v>32</v>
      </c>
      <c r="C16" s="65" t="s">
        <v>33</v>
      </c>
      <c r="D16" s="197">
        <v>1813.1836396562767</v>
      </c>
      <c r="E16" s="197"/>
      <c r="F16" s="197">
        <v>2390.7747515356987</v>
      </c>
      <c r="G16" s="197">
        <v>2647.3065995099391</v>
      </c>
      <c r="H16" s="197">
        <v>1990.2612947848052</v>
      </c>
      <c r="I16" s="197">
        <v>1879.7546557972421</v>
      </c>
      <c r="J16" s="197">
        <v>1826.6880248425093</v>
      </c>
    </row>
    <row r="17" spans="1:11" ht="15" customHeight="1">
      <c r="A17" s="90">
        <v>10</v>
      </c>
      <c r="B17" s="43" t="s">
        <v>34</v>
      </c>
      <c r="C17" s="65" t="s">
        <v>35</v>
      </c>
      <c r="D17" s="197">
        <v>5941.0727651607922</v>
      </c>
      <c r="E17" s="197"/>
      <c r="F17" s="197">
        <v>7140.1060643771607</v>
      </c>
      <c r="G17" s="197">
        <v>6934.7349014001957</v>
      </c>
      <c r="H17" s="197">
        <v>6619.0007425969779</v>
      </c>
      <c r="I17" s="197">
        <v>6470.0084184953084</v>
      </c>
      <c r="J17" s="197">
        <v>6426.0406959129905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97">
        <v>553.93560079800375</v>
      </c>
      <c r="E18" s="197"/>
      <c r="F18" s="197">
        <v>523.59483005720494</v>
      </c>
      <c r="G18" s="197">
        <v>484.72980206203863</v>
      </c>
      <c r="H18" s="197">
        <v>507.35039849893565</v>
      </c>
      <c r="I18" s="197">
        <v>508.24653482415783</v>
      </c>
      <c r="J18" s="197">
        <v>467.47862801507648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97">
        <v>16678.658968249925</v>
      </c>
      <c r="E19" s="197"/>
      <c r="F19" s="197">
        <v>17846.47933653064</v>
      </c>
      <c r="G19" s="197">
        <v>17955.08064895936</v>
      </c>
      <c r="H19" s="197">
        <v>17622.920525325138</v>
      </c>
      <c r="I19" s="197">
        <v>17719.437361318916</v>
      </c>
      <c r="J19" s="197">
        <v>15988.570234475188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97">
        <v>13478.939039300314</v>
      </c>
      <c r="E20" s="197"/>
      <c r="F20" s="197">
        <v>17686.005801481842</v>
      </c>
      <c r="G20" s="197">
        <v>18706.793841146533</v>
      </c>
      <c r="H20" s="197">
        <v>17769.481229746943</v>
      </c>
      <c r="I20" s="197">
        <v>16569.62891329539</v>
      </c>
      <c r="J20" s="197">
        <v>15739.892646110275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97">
        <v>403.51738276061729</v>
      </c>
      <c r="E21" s="197"/>
      <c r="F21" s="197">
        <v>348.34780188967579</v>
      </c>
      <c r="G21" s="197">
        <v>486.88365322800581</v>
      </c>
      <c r="H21" s="197">
        <v>493.76027345451348</v>
      </c>
      <c r="I21" s="197">
        <v>486.77364491851444</v>
      </c>
      <c r="J21" s="197">
        <v>378.63964110095651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97">
        <v>739.3580685040165</v>
      </c>
      <c r="E22" s="197"/>
      <c r="F22" s="197">
        <v>1216.0725017996317</v>
      </c>
      <c r="G22" s="197">
        <v>1046.4810356512778</v>
      </c>
      <c r="H22" s="197">
        <v>1039.8676224645496</v>
      </c>
      <c r="I22" s="197">
        <v>1039.3174612809667</v>
      </c>
      <c r="J22" s="197">
        <v>1042.8194722588487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97">
        <v>2262.6610394447175</v>
      </c>
      <c r="E23" s="197"/>
      <c r="F23" s="197">
        <v>3028.5651230626199</v>
      </c>
      <c r="G23" s="197">
        <v>3317.1082285727352</v>
      </c>
      <c r="H23" s="197">
        <v>3032.4026067052655</v>
      </c>
      <c r="I23" s="197">
        <v>2940.6355703016961</v>
      </c>
      <c r="J23" s="197">
        <v>3023.3993097718767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97">
        <v>7246.7109289295731</v>
      </c>
      <c r="E24" s="197"/>
      <c r="F24" s="197">
        <v>8780.5451371720883</v>
      </c>
      <c r="G24" s="197">
        <v>9205.5265952783793</v>
      </c>
      <c r="H24" s="197">
        <v>9562.1123557105002</v>
      </c>
      <c r="I24" s="197">
        <v>9156.8952735074708</v>
      </c>
      <c r="J24" s="197">
        <v>9231.1093819245179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97">
        <v>11096.896538343331</v>
      </c>
      <c r="E25" s="197"/>
      <c r="F25" s="197">
        <v>10158.311033402899</v>
      </c>
      <c r="G25" s="197">
        <v>11978.499748663848</v>
      </c>
      <c r="H25" s="197">
        <v>10895.464837941889</v>
      </c>
      <c r="I25" s="197">
        <v>10033.775026152194</v>
      </c>
      <c r="J25" s="197">
        <v>9942.4526892198937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97">
        <v>1394.0921608307981</v>
      </c>
      <c r="E26" s="197"/>
      <c r="F26" s="197">
        <v>1758.7489975826397</v>
      </c>
      <c r="G26" s="197">
        <v>1492.8767033166366</v>
      </c>
      <c r="H26" s="197">
        <v>1463.9640078927407</v>
      </c>
      <c r="I26" s="197">
        <v>1404.1690494809363</v>
      </c>
      <c r="J26" s="197">
        <v>1405.701106174889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97">
        <v>440.25661250412929</v>
      </c>
      <c r="E27" s="197"/>
      <c r="F27" s="197">
        <v>492.71061258570927</v>
      </c>
      <c r="G27" s="197">
        <v>520.49530094260228</v>
      </c>
      <c r="H27" s="197">
        <v>479.15474376228815</v>
      </c>
      <c r="I27" s="197">
        <v>394.10627338887832</v>
      </c>
      <c r="J27" s="197">
        <v>326.23304333501045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97">
        <v>834.32590203570862</v>
      </c>
      <c r="E28" s="197"/>
      <c r="F28" s="197">
        <v>889.40919290795227</v>
      </c>
      <c r="G28" s="197">
        <v>879.49875670118445</v>
      </c>
      <c r="H28" s="197">
        <v>823.38832625775422</v>
      </c>
      <c r="I28" s="197">
        <v>801.82597206171988</v>
      </c>
      <c r="J28" s="197">
        <v>780.8285790570344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97">
        <v>319.911554616633</v>
      </c>
      <c r="E29" s="197"/>
      <c r="F29" s="197">
        <v>383.43712582632696</v>
      </c>
      <c r="G29" s="197">
        <v>406.81926958137694</v>
      </c>
      <c r="H29" s="197">
        <v>414.35473206602722</v>
      </c>
      <c r="I29" s="197">
        <v>406.06130201235987</v>
      </c>
      <c r="J29" s="197">
        <v>344.64062160207141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97">
        <v>233.31829547378496</v>
      </c>
      <c r="E30" s="197"/>
      <c r="F30" s="197">
        <v>243.82583768900943</v>
      </c>
      <c r="G30" s="197">
        <v>233.56420750139944</v>
      </c>
      <c r="H30" s="197">
        <v>228.50220870887426</v>
      </c>
      <c r="I30" s="197">
        <v>232.4200364507544</v>
      </c>
      <c r="J30" s="197">
        <v>227.03036511637634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97">
        <v>227.28030019265302</v>
      </c>
      <c r="E31" s="197"/>
      <c r="F31" s="197">
        <v>226.95329358035266</v>
      </c>
      <c r="G31" s="197">
        <v>214.3396863179245</v>
      </c>
      <c r="H31" s="197">
        <v>227.88268069044346</v>
      </c>
      <c r="I31" s="197">
        <v>225.44461161564359</v>
      </c>
      <c r="J31" s="197">
        <v>201.32288181151102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97">
        <v>1356.8078775506158</v>
      </c>
      <c r="E32" s="197"/>
      <c r="F32" s="197">
        <v>1182.6786451851081</v>
      </c>
      <c r="G32" s="197">
        <v>1188.5798382729772</v>
      </c>
      <c r="H32" s="197">
        <v>1154.8003119083212</v>
      </c>
      <c r="I32" s="197">
        <v>1172.9144702274336</v>
      </c>
      <c r="J32" s="197">
        <v>1103.2138350712967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97">
        <v>104.33105023639283</v>
      </c>
      <c r="E33" s="197"/>
      <c r="F33" s="197">
        <v>133.86740109326482</v>
      </c>
      <c r="G33" s="197">
        <v>118.68438112747464</v>
      </c>
      <c r="H33" s="197">
        <v>113.82706118755024</v>
      </c>
      <c r="I33" s="197">
        <v>112.06123093948399</v>
      </c>
      <c r="J33" s="197">
        <v>107.29264048661828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97">
        <v>949.56153441163008</v>
      </c>
      <c r="E34" s="197"/>
      <c r="F34" s="197">
        <v>858.0939610797775</v>
      </c>
      <c r="G34" s="197">
        <v>863.85954275138715</v>
      </c>
      <c r="H34" s="197">
        <v>926.57822416141312</v>
      </c>
      <c r="I34" s="197">
        <v>924.25521552966336</v>
      </c>
      <c r="J34" s="197">
        <v>870.76336692429618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97">
        <v>100.31461518663691</v>
      </c>
      <c r="E35" s="197"/>
      <c r="F35" s="197">
        <v>133.06139085100995</v>
      </c>
      <c r="G35" s="197">
        <v>131.00981596631533</v>
      </c>
      <c r="H35" s="197">
        <v>126.73657331229366</v>
      </c>
      <c r="I35" s="197">
        <v>117.66204986359703</v>
      </c>
      <c r="J35" s="197">
        <v>134.00270548956425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97">
        <v>226125.94391142414</v>
      </c>
      <c r="E36" s="197"/>
      <c r="F36" s="197">
        <v>233144.9795332232</v>
      </c>
      <c r="G36" s="197">
        <v>235960.57036140084</v>
      </c>
      <c r="H36" s="197">
        <v>231436.70873780025</v>
      </c>
      <c r="I36" s="197">
        <v>230701.7874659345</v>
      </c>
      <c r="J36" s="197">
        <v>215851.98619947338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97">
        <v>649.85752396926443</v>
      </c>
      <c r="E37" s="197"/>
      <c r="F37" s="197">
        <v>534.1991911672319</v>
      </c>
      <c r="G37" s="197">
        <v>515.23961621554861</v>
      </c>
      <c r="H37" s="197">
        <v>467.56216225887255</v>
      </c>
      <c r="I37" s="197">
        <v>915.74190524733513</v>
      </c>
      <c r="J37" s="197">
        <v>719.07949647427199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97">
        <v>79.438866363392663</v>
      </c>
      <c r="E38" s="197"/>
      <c r="F38" s="197">
        <v>70.115478084523545</v>
      </c>
      <c r="G38" s="197">
        <v>64.827754779293514</v>
      </c>
      <c r="H38" s="197">
        <v>61.799772665139507</v>
      </c>
      <c r="I38" s="197">
        <v>62.916381292637951</v>
      </c>
      <c r="J38" s="197">
        <v>67.069737898457106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97">
        <v>4104.1743191551632</v>
      </c>
      <c r="E39" s="197"/>
      <c r="F39" s="197">
        <v>4746.2141539778104</v>
      </c>
      <c r="G39" s="197">
        <v>4685.8175145471396</v>
      </c>
      <c r="H39" s="197">
        <v>4602.2556212620666</v>
      </c>
      <c r="I39" s="197">
        <v>4558.1750030893436</v>
      </c>
      <c r="J39" s="197">
        <v>4465.6171315113634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97">
        <v>248.04146944978439</v>
      </c>
      <c r="E40" s="197"/>
      <c r="F40" s="197">
        <v>244.16108362431885</v>
      </c>
      <c r="G40" s="197">
        <v>220.76833038069628</v>
      </c>
      <c r="H40" s="197">
        <v>218.33687338592324</v>
      </c>
      <c r="I40" s="197">
        <v>212.52877405916973</v>
      </c>
      <c r="J40" s="197">
        <v>264.16144772113165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97">
        <v>974.63548251434315</v>
      </c>
      <c r="E41" s="197"/>
      <c r="F41" s="197">
        <v>1573.4454548019626</v>
      </c>
      <c r="G41" s="197">
        <v>1557.1858519592761</v>
      </c>
      <c r="H41" s="197">
        <v>1490.3562513454453</v>
      </c>
      <c r="I41" s="197">
        <v>1579.8860460920071</v>
      </c>
      <c r="J41" s="197">
        <v>1590.9893269391487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97">
        <v>1462.6364695024065</v>
      </c>
      <c r="E42" s="197"/>
      <c r="F42" s="197">
        <v>1486.2238030534113</v>
      </c>
      <c r="G42" s="197">
        <v>1050.53873403697</v>
      </c>
      <c r="H42" s="197">
        <v>1003.2848398640883</v>
      </c>
      <c r="I42" s="197">
        <v>1057.701146962032</v>
      </c>
      <c r="J42" s="197">
        <v>1287.446197024746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97">
        <v>2361.5849973227309</v>
      </c>
      <c r="E43" s="197"/>
      <c r="F43" s="197">
        <v>3433.7208274005056</v>
      </c>
      <c r="G43" s="197">
        <v>3514.1070343103065</v>
      </c>
      <c r="H43" s="197">
        <v>3329.4997726907955</v>
      </c>
      <c r="I43" s="197">
        <v>3412.9136837179421</v>
      </c>
      <c r="J43" s="197">
        <v>3506.4158265495435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97">
        <v>8716.2765455975714</v>
      </c>
      <c r="E44" s="197"/>
      <c r="F44" s="197">
        <v>8361.2570417168808</v>
      </c>
      <c r="G44" s="197">
        <v>7616.306798784015</v>
      </c>
      <c r="H44" s="197">
        <v>7555.30027398934</v>
      </c>
      <c r="I44" s="197">
        <v>7872.2875247339935</v>
      </c>
      <c r="J44" s="197">
        <v>7811.1114619387326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97">
        <v>14067.499393527731</v>
      </c>
      <c r="E45" s="197"/>
      <c r="F45" s="197">
        <v>14000.176143758939</v>
      </c>
      <c r="G45" s="197">
        <v>13927.564050619263</v>
      </c>
      <c r="H45" s="197">
        <v>13283.862431056443</v>
      </c>
      <c r="I45" s="197">
        <v>13975.067252432209</v>
      </c>
      <c r="J45" s="197">
        <v>13720.109066328456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97">
        <v>3910.0461691755872</v>
      </c>
      <c r="E46" s="197"/>
      <c r="F46" s="197">
        <v>2903.258672733662</v>
      </c>
      <c r="G46" s="197">
        <v>3353.6754814382525</v>
      </c>
      <c r="H46" s="197">
        <v>3503.0913879261984</v>
      </c>
      <c r="I46" s="197">
        <v>3940.9273564105315</v>
      </c>
      <c r="J46" s="197">
        <v>5997.9752198496208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97">
        <v>19352.147254216376</v>
      </c>
      <c r="E47" s="197"/>
      <c r="F47" s="197">
        <v>22368.963041848339</v>
      </c>
      <c r="G47" s="197">
        <v>22560.924302566182</v>
      </c>
      <c r="H47" s="197">
        <v>24192.757140843347</v>
      </c>
      <c r="I47" s="197">
        <v>25658.21965741281</v>
      </c>
      <c r="J47" s="197">
        <v>24298.764256374659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97">
        <v>4192.9722885545434</v>
      </c>
      <c r="E48" s="197"/>
      <c r="F48" s="197">
        <v>5076.2729301069921</v>
      </c>
      <c r="G48" s="197">
        <v>5038.3886051996751</v>
      </c>
      <c r="H48" s="197">
        <v>4978.3152468765129</v>
      </c>
      <c r="I48" s="197">
        <v>5295.4417100450155</v>
      </c>
      <c r="J48" s="197">
        <v>5382.7062569136433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97">
        <v>2173.3182769455789</v>
      </c>
      <c r="E49" s="197"/>
      <c r="F49" s="197">
        <v>2132.5732722873454</v>
      </c>
      <c r="G49" s="197">
        <v>1841.8372706338018</v>
      </c>
      <c r="H49" s="197">
        <v>1759.2126556297444</v>
      </c>
      <c r="I49" s="197">
        <v>1994.102725942754</v>
      </c>
      <c r="J49" s="197">
        <v>2706.754857974674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97">
        <v>3322.3206962164891</v>
      </c>
      <c r="E50" s="197"/>
      <c r="F50" s="197">
        <v>3629.3715171501376</v>
      </c>
      <c r="G50" s="197">
        <v>3407.4898439281283</v>
      </c>
      <c r="H50" s="197">
        <v>3326.444770776794</v>
      </c>
      <c r="I50" s="197">
        <v>3505.8150086750675</v>
      </c>
      <c r="J50" s="197">
        <v>3032.9430647574309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97">
        <v>2720.5611533557212</v>
      </c>
      <c r="E51" s="197"/>
      <c r="F51" s="197">
        <v>2084.8042484399398</v>
      </c>
      <c r="G51" s="197">
        <v>2305.125523385896</v>
      </c>
      <c r="H51" s="197">
        <v>2229.2072261684393</v>
      </c>
      <c r="I51" s="197">
        <v>2228.1119141966001</v>
      </c>
      <c r="J51" s="197">
        <v>2231.8699409136461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97">
        <v>1406.0234742063228</v>
      </c>
      <c r="E52" s="197"/>
      <c r="F52" s="197">
        <v>1303.4954220064658</v>
      </c>
      <c r="G52" s="197">
        <v>1166.1213612850449</v>
      </c>
      <c r="H52" s="197">
        <v>1176.2867296488275</v>
      </c>
      <c r="I52" s="197">
        <v>1338.6287350176069</v>
      </c>
      <c r="J52" s="197">
        <v>1226.373711645688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97">
        <v>1006.1831248083367</v>
      </c>
      <c r="E53" s="197"/>
      <c r="F53" s="197">
        <v>891.72857795524612</v>
      </c>
      <c r="G53" s="197">
        <v>851.05751792695503</v>
      </c>
      <c r="H53" s="197">
        <v>875.48920041264671</v>
      </c>
      <c r="I53" s="197">
        <v>900.12486468415989</v>
      </c>
      <c r="J53" s="197">
        <v>928.39737994582504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97">
        <v>3009.7100207580179</v>
      </c>
      <c r="E54" s="197"/>
      <c r="F54" s="197">
        <v>2864.2663811720422</v>
      </c>
      <c r="G54" s="197">
        <v>2736.0352939252602</v>
      </c>
      <c r="H54" s="197">
        <v>2720.6738561641546</v>
      </c>
      <c r="I54" s="197">
        <v>2708.029723518418</v>
      </c>
      <c r="J54" s="197">
        <v>2515.4262686318734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97">
        <v>2168.7982394657638</v>
      </c>
      <c r="E55" s="197"/>
      <c r="F55" s="197">
        <v>1817.1275033201457</v>
      </c>
      <c r="G55" s="197">
        <v>1729.2206390739523</v>
      </c>
      <c r="H55" s="197">
        <v>1678.6975580267122</v>
      </c>
      <c r="I55" s="197">
        <v>1805.4986975331979</v>
      </c>
      <c r="J55" s="197">
        <v>1887.4013941341968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97">
        <v>963.2018517467252</v>
      </c>
      <c r="E56" s="197"/>
      <c r="F56" s="197">
        <v>1056.4142501699964</v>
      </c>
      <c r="G56" s="197">
        <v>956.47162917854996</v>
      </c>
      <c r="H56" s="197">
        <v>910.90880106888676</v>
      </c>
      <c r="I56" s="197">
        <v>828.825430884924</v>
      </c>
      <c r="J56" s="197">
        <v>827.95002901655528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97">
        <v>940.90102524090901</v>
      </c>
      <c r="E57" s="197"/>
      <c r="F57" s="197">
        <v>598.70730773657647</v>
      </c>
      <c r="G57" s="197">
        <v>542.92336206161303</v>
      </c>
      <c r="H57" s="197">
        <v>531.0335548429988</v>
      </c>
      <c r="I57" s="197">
        <v>576.66253617614814</v>
      </c>
      <c r="J57" s="197">
        <v>522.11593006352746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97">
        <v>1490.9503777769878</v>
      </c>
      <c r="E58" s="197"/>
      <c r="F58" s="197">
        <v>1555.8914316855037</v>
      </c>
      <c r="G58" s="197">
        <v>1411.8853293796215</v>
      </c>
      <c r="H58" s="197">
        <v>1479.9378590619624</v>
      </c>
      <c r="I58" s="197">
        <v>1494.0930862546425</v>
      </c>
      <c r="J58" s="197">
        <v>1506.8818302991053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97">
        <v>4803.6058040922435</v>
      </c>
      <c r="E59" s="197"/>
      <c r="F59" s="197">
        <v>4377.8007377116119</v>
      </c>
      <c r="G59" s="197">
        <v>4104.1440979842555</v>
      </c>
      <c r="H59" s="197">
        <v>4170.7969335015205</v>
      </c>
      <c r="I59" s="197">
        <v>4114.3060080051018</v>
      </c>
      <c r="J59" s="197">
        <v>3502.2303171548165</v>
      </c>
      <c r="K59" s="39"/>
    </row>
    <row r="60" spans="1:11" ht="15" customHeight="1">
      <c r="A60" s="90">
        <v>53</v>
      </c>
      <c r="B60" s="45"/>
      <c r="C60" s="66" t="s">
        <v>119</v>
      </c>
      <c r="D60" s="198">
        <f>SUM(D8:D59)</f>
        <v>414323.70450186572</v>
      </c>
      <c r="E60" s="198"/>
      <c r="F60" s="198">
        <f t="shared" ref="F60:J60" si="0">SUM(F8:F59)</f>
        <v>441776.26015227922</v>
      </c>
      <c r="G60" s="198">
        <f t="shared" si="0"/>
        <v>446001.76610472688</v>
      </c>
      <c r="H60" s="198">
        <f t="shared" si="0"/>
        <v>440074.49606626801</v>
      </c>
      <c r="I60" s="198">
        <f t="shared" si="0"/>
        <v>439854.28644545667</v>
      </c>
      <c r="J60" s="198">
        <f t="shared" si="0"/>
        <v>421408.23461585434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43" t="s">
        <v>122</v>
      </c>
      <c r="C62" s="65" t="s">
        <v>123</v>
      </c>
      <c r="D62" s="195">
        <f>SUM(D8:D10)</f>
        <v>15026.840788667187</v>
      </c>
      <c r="E62" s="195"/>
      <c r="F62" s="195">
        <f>SUM(F8:F10)</f>
        <v>17532.108577637089</v>
      </c>
      <c r="G62" s="195">
        <f>SUM(G8:G10)</f>
        <v>18216.095998359957</v>
      </c>
      <c r="H62" s="195">
        <f>SUM(H8:H10)</f>
        <v>19495.890458403162</v>
      </c>
      <c r="I62" s="195">
        <f>SUM(I8:I10)</f>
        <v>18640.500717828632</v>
      </c>
      <c r="J62" s="195">
        <f>SUM(J8:J10)</f>
        <v>19173.204013360686</v>
      </c>
      <c r="K62" s="39"/>
    </row>
    <row r="63" spans="1:11" ht="15" hidden="1" customHeight="1" outlineLevel="1">
      <c r="A63" s="90"/>
      <c r="B63" s="43" t="s">
        <v>124</v>
      </c>
      <c r="C63" s="65" t="s">
        <v>125</v>
      </c>
      <c r="D63" s="195">
        <f>SUM(D11:D13)</f>
        <v>12152.103373512411</v>
      </c>
      <c r="E63" s="195"/>
      <c r="F63" s="195">
        <f>SUM(F11:F13)</f>
        <v>16656.753041418102</v>
      </c>
      <c r="G63" s="195">
        <f>SUM(G11:G13)</f>
        <v>17043.525497120172</v>
      </c>
      <c r="H63" s="195">
        <f>SUM(H11:H13)</f>
        <v>16777.575741726043</v>
      </c>
      <c r="I63" s="195">
        <f>SUM(I11:I13)</f>
        <v>16726.262064757826</v>
      </c>
      <c r="J63" s="195">
        <f>SUM(J11:J13)</f>
        <v>15674.184547580177</v>
      </c>
      <c r="K63" s="39"/>
    </row>
    <row r="64" spans="1:11" ht="15" hidden="1" customHeight="1" outlineLevel="1">
      <c r="A64" s="90"/>
      <c r="B64" s="43" t="s">
        <v>126</v>
      </c>
      <c r="C64" s="65" t="s">
        <v>127</v>
      </c>
      <c r="D64" s="195">
        <f>SUM(D14:D35)</f>
        <v>76893.931604300044</v>
      </c>
      <c r="E64" s="195"/>
      <c r="F64" s="195">
        <f>SUM(F14:F35)</f>
        <v>87332.230528091197</v>
      </c>
      <c r="G64" s="195">
        <f>SUM(G14:G35)</f>
        <v>89623.918304246312</v>
      </c>
      <c r="H64" s="195">
        <f>SUM(H14:H35)</f>
        <v>86819.210208871737</v>
      </c>
      <c r="I64" s="195">
        <f>SUM(I14:I35)</f>
        <v>83749.731024552064</v>
      </c>
      <c r="J64" s="195">
        <f>SUM(J14:J35)</f>
        <v>80709.069705378963</v>
      </c>
      <c r="K64" s="39"/>
    </row>
    <row r="65" spans="1:11" ht="15" hidden="1" customHeight="1" outlineLevel="1">
      <c r="A65" s="90"/>
      <c r="B65" s="43" t="s">
        <v>128</v>
      </c>
      <c r="C65" s="65" t="s">
        <v>129</v>
      </c>
      <c r="D65" s="195">
        <f>SUM(D36:D37)</f>
        <v>226775.8014353934</v>
      </c>
      <c r="E65" s="195"/>
      <c r="F65" s="195">
        <f>SUM(F36:F37)</f>
        <v>233679.17872439043</v>
      </c>
      <c r="G65" s="195">
        <f>SUM(G36:G37)</f>
        <v>236475.80997761639</v>
      </c>
      <c r="H65" s="195">
        <f>SUM(H36:H37)</f>
        <v>231904.27090005911</v>
      </c>
      <c r="I65" s="195">
        <f>SUM(I36:I37)</f>
        <v>231617.52937118182</v>
      </c>
      <c r="J65" s="195">
        <f>SUM(J36:J37)</f>
        <v>216571.06569594765</v>
      </c>
      <c r="K65" s="39"/>
    </row>
    <row r="66" spans="1:11" ht="15" hidden="1" customHeight="1" outlineLevel="1">
      <c r="A66" s="90"/>
      <c r="B66" s="43" t="s">
        <v>130</v>
      </c>
      <c r="C66" s="65" t="s">
        <v>131</v>
      </c>
      <c r="D66" s="195">
        <f>SUM(D38:D39)</f>
        <v>4183.6131855185558</v>
      </c>
      <c r="E66" s="195"/>
      <c r="F66" s="195">
        <f>SUM(F38:F39)</f>
        <v>4816.329632062334</v>
      </c>
      <c r="G66" s="195">
        <f>SUM(G38:G39)</f>
        <v>4750.6452693264328</v>
      </c>
      <c r="H66" s="195">
        <f>SUM(H38:H39)</f>
        <v>4664.0553939272058</v>
      </c>
      <c r="I66" s="195">
        <f>SUM(I38:I39)</f>
        <v>4621.0913843819817</v>
      </c>
      <c r="J66" s="195">
        <f>SUM(J38:J39)</f>
        <v>4532.6868694098202</v>
      </c>
      <c r="K66" s="39"/>
    </row>
    <row r="67" spans="1:11" ht="15" hidden="1" customHeight="1" outlineLevel="1">
      <c r="A67" s="90"/>
      <c r="B67" s="43" t="s">
        <v>132</v>
      </c>
      <c r="C67" s="65" t="s">
        <v>133</v>
      </c>
      <c r="D67" s="195">
        <f>SUM(D40:D41)</f>
        <v>1222.6769519641275</v>
      </c>
      <c r="E67" s="195"/>
      <c r="F67" s="195">
        <f>SUM(F40:F41)</f>
        <v>1817.6065384262815</v>
      </c>
      <c r="G67" s="195">
        <f>SUM(G40:G41)</f>
        <v>1777.9541823399722</v>
      </c>
      <c r="H67" s="195">
        <f>SUM(H40:H41)</f>
        <v>1708.6931247313687</v>
      </c>
      <c r="I67" s="195">
        <f>SUM(I40:I41)</f>
        <v>1792.4148201511769</v>
      </c>
      <c r="J67" s="195">
        <f>SUM(J40:J41)</f>
        <v>1855.1507746602804</v>
      </c>
      <c r="K67" s="39"/>
    </row>
    <row r="68" spans="1:11" ht="15" hidden="1" customHeight="1" outlineLevel="1">
      <c r="A68" s="90"/>
      <c r="B68" s="43" t="s">
        <v>134</v>
      </c>
      <c r="C68" s="65" t="s">
        <v>135</v>
      </c>
      <c r="D68" s="195">
        <f>SUM(D42:D44)</f>
        <v>12540.498012422708</v>
      </c>
      <c r="E68" s="195"/>
      <c r="F68" s="195">
        <f>SUM(F42:F44)</f>
        <v>13281.201672170799</v>
      </c>
      <c r="G68" s="195">
        <f>SUM(G42:G44)</f>
        <v>12180.952567131291</v>
      </c>
      <c r="H68" s="195">
        <f>SUM(H42:H44)</f>
        <v>11888.084886544224</v>
      </c>
      <c r="I68" s="195">
        <f>SUM(I42:I44)</f>
        <v>12342.902355413968</v>
      </c>
      <c r="J68" s="195">
        <f>SUM(J42:J44)</f>
        <v>12604.973485513023</v>
      </c>
      <c r="K68" s="39"/>
    </row>
    <row r="69" spans="1:11" ht="15" hidden="1" customHeight="1" outlineLevel="1">
      <c r="A69" s="90"/>
      <c r="B69" s="43" t="s">
        <v>136</v>
      </c>
      <c r="C69" s="65" t="s">
        <v>137</v>
      </c>
      <c r="D69" s="195">
        <f>SUM(D45:D49)</f>
        <v>43695.983382419814</v>
      </c>
      <c r="E69" s="195"/>
      <c r="F69" s="195">
        <f>SUM(F45:F49)</f>
        <v>46481.244060735276</v>
      </c>
      <c r="G69" s="195">
        <f>SUM(G45:G49)</f>
        <v>46722.389710457181</v>
      </c>
      <c r="H69" s="195">
        <f>SUM(H45:H49)</f>
        <v>47717.23886233224</v>
      </c>
      <c r="I69" s="195">
        <f>SUM(I45:I49)</f>
        <v>50863.758702243322</v>
      </c>
      <c r="J69" s="195">
        <f>SUM(J45:J49)</f>
        <v>52106.309657441052</v>
      </c>
      <c r="K69" s="39"/>
    </row>
    <row r="70" spans="1:11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3322.3206962164891</v>
      </c>
      <c r="E70" s="195"/>
      <c r="F70" s="195">
        <f t="shared" ref="F70:J79" si="2">F50</f>
        <v>3629.3715171501376</v>
      </c>
      <c r="G70" s="195">
        <f t="shared" si="2"/>
        <v>3407.4898439281283</v>
      </c>
      <c r="H70" s="195">
        <f t="shared" si="2"/>
        <v>3326.444770776794</v>
      </c>
      <c r="I70" s="195">
        <f t="shared" si="2"/>
        <v>3505.8150086750675</v>
      </c>
      <c r="J70" s="195">
        <f t="shared" si="2"/>
        <v>3032.9430647574309</v>
      </c>
      <c r="K70" s="39"/>
    </row>
    <row r="71" spans="1:11" ht="15" hidden="1" customHeight="1" outlineLevel="1">
      <c r="A71" s="90"/>
      <c r="B71" s="43" t="s">
        <v>9</v>
      </c>
      <c r="C71" s="65" t="s">
        <v>139</v>
      </c>
      <c r="D71" s="195">
        <f t="shared" si="1"/>
        <v>2720.5611533557212</v>
      </c>
      <c r="E71" s="195"/>
      <c r="F71" s="195">
        <f t="shared" si="2"/>
        <v>2084.8042484399398</v>
      </c>
      <c r="G71" s="195">
        <f t="shared" si="2"/>
        <v>2305.125523385896</v>
      </c>
      <c r="H71" s="195">
        <f t="shared" si="2"/>
        <v>2229.2072261684393</v>
      </c>
      <c r="I71" s="195">
        <f t="shared" si="2"/>
        <v>2228.1119141966001</v>
      </c>
      <c r="J71" s="195">
        <f t="shared" si="2"/>
        <v>2231.8699409136461</v>
      </c>
      <c r="K71" s="39"/>
    </row>
    <row r="72" spans="1:11" ht="15" hidden="1" customHeight="1" outlineLevel="1">
      <c r="A72" s="90"/>
      <c r="B72" s="43" t="s">
        <v>103</v>
      </c>
      <c r="C72" s="65" t="s">
        <v>140</v>
      </c>
      <c r="D72" s="195">
        <f t="shared" si="1"/>
        <v>1406.0234742063228</v>
      </c>
      <c r="E72" s="195"/>
      <c r="F72" s="195">
        <f t="shared" si="2"/>
        <v>1303.4954220064658</v>
      </c>
      <c r="G72" s="195">
        <f t="shared" si="2"/>
        <v>1166.1213612850449</v>
      </c>
      <c r="H72" s="195">
        <f t="shared" si="2"/>
        <v>1176.2867296488275</v>
      </c>
      <c r="I72" s="195">
        <f t="shared" si="2"/>
        <v>1338.6287350176069</v>
      </c>
      <c r="J72" s="195">
        <f t="shared" si="2"/>
        <v>1226.373711645688</v>
      </c>
      <c r="K72" s="39"/>
    </row>
    <row r="73" spans="1:11" ht="15" hidden="1" customHeight="1" outlineLevel="1">
      <c r="A73" s="90"/>
      <c r="B73" s="43" t="s">
        <v>105</v>
      </c>
      <c r="C73" s="65" t="s">
        <v>141</v>
      </c>
      <c r="D73" s="195">
        <f t="shared" si="1"/>
        <v>1006.1831248083367</v>
      </c>
      <c r="E73" s="195"/>
      <c r="F73" s="195">
        <f t="shared" si="2"/>
        <v>891.72857795524612</v>
      </c>
      <c r="G73" s="195">
        <f t="shared" si="2"/>
        <v>851.05751792695503</v>
      </c>
      <c r="H73" s="195">
        <f t="shared" si="2"/>
        <v>875.48920041264671</v>
      </c>
      <c r="I73" s="195">
        <f t="shared" si="2"/>
        <v>900.12486468415989</v>
      </c>
      <c r="J73" s="195">
        <f t="shared" si="2"/>
        <v>928.39737994582504</v>
      </c>
      <c r="K73" s="39"/>
    </row>
    <row r="74" spans="1:11" ht="15" hidden="1" customHeight="1" outlineLevel="1">
      <c r="A74" s="90"/>
      <c r="B74" s="43" t="s">
        <v>107</v>
      </c>
      <c r="C74" s="65" t="s">
        <v>142</v>
      </c>
      <c r="D74" s="195">
        <f t="shared" si="1"/>
        <v>3009.7100207580179</v>
      </c>
      <c r="E74" s="195"/>
      <c r="F74" s="195">
        <f t="shared" si="2"/>
        <v>2864.2663811720422</v>
      </c>
      <c r="G74" s="195">
        <f t="shared" si="2"/>
        <v>2736.0352939252602</v>
      </c>
      <c r="H74" s="195">
        <f t="shared" si="2"/>
        <v>2720.6738561641546</v>
      </c>
      <c r="I74" s="195">
        <f t="shared" si="2"/>
        <v>2708.029723518418</v>
      </c>
      <c r="J74" s="195">
        <f t="shared" si="2"/>
        <v>2515.4262686318734</v>
      </c>
      <c r="K74" s="39"/>
    </row>
    <row r="75" spans="1:11" ht="15" hidden="1" customHeight="1" outlineLevel="1">
      <c r="A75" s="90"/>
      <c r="B75" s="43" t="s">
        <v>143</v>
      </c>
      <c r="C75" s="65" t="s">
        <v>144</v>
      </c>
      <c r="D75" s="195">
        <f t="shared" si="1"/>
        <v>2168.7982394657638</v>
      </c>
      <c r="E75" s="195"/>
      <c r="F75" s="195">
        <f t="shared" si="2"/>
        <v>1817.1275033201457</v>
      </c>
      <c r="G75" s="195">
        <f t="shared" si="2"/>
        <v>1729.2206390739523</v>
      </c>
      <c r="H75" s="195">
        <f t="shared" si="2"/>
        <v>1678.6975580267122</v>
      </c>
      <c r="I75" s="195">
        <f t="shared" si="2"/>
        <v>1805.4986975331979</v>
      </c>
      <c r="J75" s="195">
        <f t="shared" si="2"/>
        <v>1887.4013941341968</v>
      </c>
      <c r="K75" s="39"/>
    </row>
    <row r="76" spans="1:11" ht="15" hidden="1" customHeight="1" outlineLevel="1">
      <c r="A76" s="90"/>
      <c r="B76" s="43" t="s">
        <v>111</v>
      </c>
      <c r="C76" s="65" t="s">
        <v>145</v>
      </c>
      <c r="D76" s="195">
        <f t="shared" si="1"/>
        <v>963.2018517467252</v>
      </c>
      <c r="E76" s="195"/>
      <c r="F76" s="195">
        <f t="shared" si="2"/>
        <v>1056.4142501699964</v>
      </c>
      <c r="G76" s="195">
        <f t="shared" si="2"/>
        <v>956.47162917854996</v>
      </c>
      <c r="H76" s="195">
        <f t="shared" si="2"/>
        <v>910.90880106888676</v>
      </c>
      <c r="I76" s="195">
        <f t="shared" si="2"/>
        <v>828.825430884924</v>
      </c>
      <c r="J76" s="195">
        <f t="shared" si="2"/>
        <v>827.95002901655528</v>
      </c>
      <c r="K76" s="39"/>
    </row>
    <row r="77" spans="1:11" ht="15" hidden="1" customHeight="1" outlineLevel="1">
      <c r="A77" s="90"/>
      <c r="B77" s="43" t="s">
        <v>113</v>
      </c>
      <c r="C77" s="65" t="s">
        <v>146</v>
      </c>
      <c r="D77" s="195">
        <f t="shared" si="1"/>
        <v>940.90102524090901</v>
      </c>
      <c r="E77" s="195"/>
      <c r="F77" s="195">
        <f t="shared" si="2"/>
        <v>598.70730773657647</v>
      </c>
      <c r="G77" s="195">
        <f t="shared" si="2"/>
        <v>542.92336206161303</v>
      </c>
      <c r="H77" s="195">
        <f t="shared" si="2"/>
        <v>531.0335548429988</v>
      </c>
      <c r="I77" s="195">
        <f t="shared" si="2"/>
        <v>576.66253617614814</v>
      </c>
      <c r="J77" s="195">
        <f t="shared" si="2"/>
        <v>522.11593006352746</v>
      </c>
      <c r="K77" s="39"/>
    </row>
    <row r="78" spans="1:11" ht="15" hidden="1" customHeight="1" outlineLevel="1">
      <c r="A78" s="90"/>
      <c r="B78" s="43" t="s">
        <v>115</v>
      </c>
      <c r="C78" s="65" t="s">
        <v>147</v>
      </c>
      <c r="D78" s="195">
        <f t="shared" si="1"/>
        <v>1490.9503777769878</v>
      </c>
      <c r="E78" s="195"/>
      <c r="F78" s="195">
        <f t="shared" si="2"/>
        <v>1555.8914316855037</v>
      </c>
      <c r="G78" s="195">
        <f t="shared" si="2"/>
        <v>1411.8853293796215</v>
      </c>
      <c r="H78" s="195">
        <f t="shared" si="2"/>
        <v>1479.9378590619624</v>
      </c>
      <c r="I78" s="195">
        <f t="shared" si="2"/>
        <v>1494.0930862546425</v>
      </c>
      <c r="J78" s="195">
        <f t="shared" si="2"/>
        <v>1506.8818302991053</v>
      </c>
      <c r="K78" s="39"/>
    </row>
    <row r="79" spans="1:11" ht="15" hidden="1" customHeight="1" outlineLevel="1">
      <c r="A79" s="90"/>
      <c r="B79" s="43" t="s">
        <v>117</v>
      </c>
      <c r="C79" s="65" t="s">
        <v>118</v>
      </c>
      <c r="D79" s="195">
        <f t="shared" si="1"/>
        <v>4803.6058040922435</v>
      </c>
      <c r="E79" s="195"/>
      <c r="F79" s="195">
        <f t="shared" si="2"/>
        <v>4377.8007377116119</v>
      </c>
      <c r="G79" s="195">
        <f t="shared" si="2"/>
        <v>4104.1440979842555</v>
      </c>
      <c r="H79" s="195">
        <f t="shared" si="2"/>
        <v>4170.7969335015205</v>
      </c>
      <c r="I79" s="195">
        <f t="shared" si="2"/>
        <v>4114.3060080051018</v>
      </c>
      <c r="J79" s="195">
        <f t="shared" si="2"/>
        <v>3502.2303171548165</v>
      </c>
      <c r="K79" s="39"/>
    </row>
    <row r="80" spans="1:11" ht="15" hidden="1" customHeight="1" outlineLevel="1">
      <c r="A80" s="90"/>
      <c r="B80" s="45"/>
      <c r="C80" s="66" t="s">
        <v>119</v>
      </c>
      <c r="D80" s="196">
        <f>SUM(D62:D79)</f>
        <v>414323.70450186572</v>
      </c>
      <c r="E80" s="196"/>
      <c r="F80" s="196">
        <f t="shared" ref="F80:J80" si="3">SUM(F62:F79)</f>
        <v>441776.26015227917</v>
      </c>
      <c r="G80" s="196">
        <f t="shared" si="3"/>
        <v>446001.76610472699</v>
      </c>
      <c r="H80" s="196">
        <f t="shared" si="3"/>
        <v>440074.49606626795</v>
      </c>
      <c r="I80" s="196">
        <f t="shared" si="3"/>
        <v>439854.28644545667</v>
      </c>
      <c r="J80" s="196">
        <f t="shared" si="3"/>
        <v>421408.23461585428</v>
      </c>
      <c r="K80" s="39"/>
    </row>
    <row r="81" spans="1:11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115.36910308191646</v>
      </c>
      <c r="G83" s="144">
        <f t="shared" si="5"/>
        <v>119.92778363703907</v>
      </c>
      <c r="H83" s="144">
        <f t="shared" si="5"/>
        <v>129.69080028666596</v>
      </c>
      <c r="I83" s="144">
        <f t="shared" si="5"/>
        <v>123.9488075904341</v>
      </c>
      <c r="J83" s="144">
        <f t="shared" si="5"/>
        <v>127.78305952950501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175.17126883304809</v>
      </c>
      <c r="G84" s="144">
        <f t="shared" si="5"/>
        <v>182.2525168401086</v>
      </c>
      <c r="H84" s="144">
        <f t="shared" si="5"/>
        <v>148.14853840334428</v>
      </c>
      <c r="I84" s="144">
        <f t="shared" si="5"/>
        <v>137.93496020088168</v>
      </c>
      <c r="J84" s="144">
        <f t="shared" si="5"/>
        <v>131.19135589166982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102.17870605676703</v>
      </c>
      <c r="G85" s="144">
        <f t="shared" si="5"/>
        <v>101.38339439710948</v>
      </c>
      <c r="H85" s="144">
        <f t="shared" si="5"/>
        <v>98.285943690614246</v>
      </c>
      <c r="I85" s="144">
        <f t="shared" si="5"/>
        <v>104.92970005493238</v>
      </c>
      <c r="J85" s="144">
        <f t="shared" si="5"/>
        <v>106.53794575048481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129.66585903794177</v>
      </c>
      <c r="G86" s="144">
        <f t="shared" si="5"/>
        <v>134.65803765651486</v>
      </c>
      <c r="H86" s="144">
        <f t="shared" si="5"/>
        <v>66.667885660138012</v>
      </c>
      <c r="I86" s="144">
        <f t="shared" si="5"/>
        <v>73.366095262731619</v>
      </c>
      <c r="J86" s="144">
        <f t="shared" si="5"/>
        <v>66.941339900345881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135.37422779030283</v>
      </c>
      <c r="G87" s="144">
        <f t="shared" si="5"/>
        <v>137.43467580959791</v>
      </c>
      <c r="H87" s="144">
        <f t="shared" si="5"/>
        <v>150.29392304610357</v>
      </c>
      <c r="I87" s="144">
        <f t="shared" si="5"/>
        <v>148.49548426279247</v>
      </c>
      <c r="J87" s="144">
        <f t="shared" si="5"/>
        <v>137.77170892510716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193.19889164701024</v>
      </c>
      <c r="G88" s="144">
        <f t="shared" si="5"/>
        <v>210.07239718521441</v>
      </c>
      <c r="H88" s="144">
        <f t="shared" si="5"/>
        <v>169.65095612862623</v>
      </c>
      <c r="I88" s="144">
        <f t="shared" si="5"/>
        <v>168.86769720472697</v>
      </c>
      <c r="J88" s="144">
        <f t="shared" si="5"/>
        <v>189.25755113191926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113.58037405630242</v>
      </c>
      <c r="G89" s="144">
        <f t="shared" si="5"/>
        <v>105.12597571001817</v>
      </c>
      <c r="H89" s="144">
        <f t="shared" si="5"/>
        <v>107.30758754066034</v>
      </c>
      <c r="I89" s="144">
        <f t="shared" si="5"/>
        <v>105.98771417315358</v>
      </c>
      <c r="J89" s="144">
        <f t="shared" si="5"/>
        <v>107.88877170554925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101.76062825717005</v>
      </c>
      <c r="G90" s="144">
        <f t="shared" si="5"/>
        <v>84.641720783399805</v>
      </c>
      <c r="H90" s="144">
        <f t="shared" si="5"/>
        <v>99.481019019200517</v>
      </c>
      <c r="I90" s="144">
        <f t="shared" si="5"/>
        <v>96.745917919993573</v>
      </c>
      <c r="J90" s="144">
        <f t="shared" si="5"/>
        <v>88.91735641818633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131.85508071255902</v>
      </c>
      <c r="G91" s="144">
        <f t="shared" si="5"/>
        <v>146.00322557574952</v>
      </c>
      <c r="H91" s="144">
        <f t="shared" si="5"/>
        <v>109.76611807296568</v>
      </c>
      <c r="I91" s="144">
        <f t="shared" si="5"/>
        <v>103.67149883139169</v>
      </c>
      <c r="J91" s="144">
        <f t="shared" si="5"/>
        <v>100.7447886077768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120.18210088668924</v>
      </c>
      <c r="G92" s="144">
        <f t="shared" si="5"/>
        <v>116.72529819978581</v>
      </c>
      <c r="H92" s="144">
        <f t="shared" si="5"/>
        <v>111.41086810805687</v>
      </c>
      <c r="I92" s="144">
        <f t="shared" si="5"/>
        <v>108.90303273907472</v>
      </c>
      <c r="J92" s="144">
        <f t="shared" si="5"/>
        <v>108.16296904485183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94.522689876388228</v>
      </c>
      <c r="G93" s="144">
        <f t="shared" si="6"/>
        <v>87.506526275569456</v>
      </c>
      <c r="H93" s="144">
        <f t="shared" si="6"/>
        <v>91.590141122549781</v>
      </c>
      <c r="I93" s="144">
        <f t="shared" si="6"/>
        <v>91.751917387503909</v>
      </c>
      <c r="J93" s="144">
        <f t="shared" si="6"/>
        <v>84.39223392423655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107.0018840873467</v>
      </c>
      <c r="G94" s="144">
        <f t="shared" si="6"/>
        <v>107.65302344234794</v>
      </c>
      <c r="H94" s="144">
        <f t="shared" si="6"/>
        <v>105.6614956806344</v>
      </c>
      <c r="I94" s="144">
        <f t="shared" si="6"/>
        <v>106.24018031096057</v>
      </c>
      <c r="J94" s="144">
        <f t="shared" si="6"/>
        <v>95.862444725991381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131.21215067384054</v>
      </c>
      <c r="G95" s="144">
        <f t="shared" si="6"/>
        <v>138.78535830307899</v>
      </c>
      <c r="H95" s="144">
        <f t="shared" si="6"/>
        <v>131.83145333573191</v>
      </c>
      <c r="I95" s="144">
        <f t="shared" si="6"/>
        <v>122.92977114136063</v>
      </c>
      <c r="J95" s="144">
        <f t="shared" si="6"/>
        <v>116.7739730865889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86.327830416249924</v>
      </c>
      <c r="G96" s="144">
        <f t="shared" si="6"/>
        <v>120.65989571429311</v>
      </c>
      <c r="H96" s="144">
        <f t="shared" si="6"/>
        <v>122.36406522973309</v>
      </c>
      <c r="I96" s="144">
        <f t="shared" si="6"/>
        <v>120.63263336719452</v>
      </c>
      <c r="J96" s="144">
        <f t="shared" si="6"/>
        <v>93.83477819729535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164.47680137719703</v>
      </c>
      <c r="G97" s="144">
        <f t="shared" si="6"/>
        <v>141.5391378319141</v>
      </c>
      <c r="H97" s="144">
        <f t="shared" si="6"/>
        <v>140.64465740782006</v>
      </c>
      <c r="I97" s="144">
        <f t="shared" si="6"/>
        <v>140.57024675254769</v>
      </c>
      <c r="J97" s="144">
        <f t="shared" si="6"/>
        <v>141.04390236368721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133.84970485043857</v>
      </c>
      <c r="G98" s="144">
        <f t="shared" si="6"/>
        <v>146.60208359740844</v>
      </c>
      <c r="H98" s="144">
        <f t="shared" si="6"/>
        <v>134.01930531536669</v>
      </c>
      <c r="I98" s="144">
        <f t="shared" si="6"/>
        <v>129.96359238250557</v>
      </c>
      <c r="J98" s="144">
        <f t="shared" si="6"/>
        <v>133.62139786142484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121.16593615069287</v>
      </c>
      <c r="G99" s="144">
        <f t="shared" si="6"/>
        <v>127.03040987227769</v>
      </c>
      <c r="H99" s="144">
        <f t="shared" si="6"/>
        <v>131.95106648365979</v>
      </c>
      <c r="I99" s="144">
        <f t="shared" si="6"/>
        <v>126.35932857418469</v>
      </c>
      <c r="J99" s="144">
        <f t="shared" si="6"/>
        <v>127.38343605059551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91.541909923217545</v>
      </c>
      <c r="G100" s="144">
        <f t="shared" si="6"/>
        <v>107.94459250182513</v>
      </c>
      <c r="H100" s="144">
        <f t="shared" si="6"/>
        <v>98.184792480443235</v>
      </c>
      <c r="I100" s="144">
        <f t="shared" si="6"/>
        <v>90.419650138056966</v>
      </c>
      <c r="J100" s="144">
        <f t="shared" si="6"/>
        <v>89.596696291305733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126.1572977022213</v>
      </c>
      <c r="G101" s="144">
        <f t="shared" si="6"/>
        <v>107.08594060431189</v>
      </c>
      <c r="H101" s="144">
        <f t="shared" si="6"/>
        <v>105.01199626718387</v>
      </c>
      <c r="I101" s="144">
        <f t="shared" si="6"/>
        <v>100.7228280118965</v>
      </c>
      <c r="J101" s="144">
        <f t="shared" si="6"/>
        <v>100.83272438295418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111.91441504608588</v>
      </c>
      <c r="G102" s="144">
        <f t="shared" si="6"/>
        <v>118.22543629318467</v>
      </c>
      <c r="H102" s="144">
        <f t="shared" si="6"/>
        <v>108.83533152106695</v>
      </c>
      <c r="I102" s="144">
        <f t="shared" si="6"/>
        <v>89.517400124269997</v>
      </c>
      <c r="J102" s="144">
        <f t="shared" si="6"/>
        <v>74.100657223393924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106.60213122208522</v>
      </c>
      <c r="G103" s="144">
        <f t="shared" si="7"/>
        <v>105.41429368970286</v>
      </c>
      <c r="H103" s="144">
        <f t="shared" si="7"/>
        <v>98.689052353370869</v>
      </c>
      <c r="I103" s="144">
        <f t="shared" si="7"/>
        <v>96.104648088391983</v>
      </c>
      <c r="J103" s="144">
        <f t="shared" si="7"/>
        <v>93.587958512597567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119.85722937885754</v>
      </c>
      <c r="G104" s="144">
        <f t="shared" si="7"/>
        <v>127.16616943357675</v>
      </c>
      <c r="H104" s="144">
        <f t="shared" si="7"/>
        <v>129.52165249628774</v>
      </c>
      <c r="I104" s="144">
        <f t="shared" si="7"/>
        <v>126.9292390826473</v>
      </c>
      <c r="J104" s="144">
        <f t="shared" si="7"/>
        <v>107.72996993343131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104.50352262084182</v>
      </c>
      <c r="G105" s="144">
        <f t="shared" si="7"/>
        <v>100.10539766164293</v>
      </c>
      <c r="H105" s="144">
        <f t="shared" si="7"/>
        <v>97.935829783459127</v>
      </c>
      <c r="I105" s="144">
        <f t="shared" si="7"/>
        <v>99.615007035257776</v>
      </c>
      <c r="J105" s="144">
        <f t="shared" si="7"/>
        <v>97.304999016626581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99.856121884728609</v>
      </c>
      <c r="G106" s="144">
        <f t="shared" si="7"/>
        <v>94.306319613376317</v>
      </c>
      <c r="H106" s="144">
        <f t="shared" si="7"/>
        <v>100.26503858771738</v>
      </c>
      <c r="I106" s="144">
        <f t="shared" si="7"/>
        <v>99.192323938566858</v>
      </c>
      <c r="J106" s="144">
        <f t="shared" si="7"/>
        <v>88.579116465818061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87.166257268504708</v>
      </c>
      <c r="G107" s="144">
        <f t="shared" si="7"/>
        <v>87.601189375364399</v>
      </c>
      <c r="H107" s="144">
        <f t="shared" si="7"/>
        <v>85.111557134605548</v>
      </c>
      <c r="I107" s="144">
        <f t="shared" si="7"/>
        <v>86.446614117898804</v>
      </c>
      <c r="J107" s="144">
        <f t="shared" si="7"/>
        <v>81.309509866855947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128.31022096485049</v>
      </c>
      <c r="G108" s="144">
        <f t="shared" si="7"/>
        <v>113.75748720880323</v>
      </c>
      <c r="H108" s="144">
        <f t="shared" si="7"/>
        <v>109.10180711268735</v>
      </c>
      <c r="I108" s="144">
        <f t="shared" si="7"/>
        <v>107.40928101996113</v>
      </c>
      <c r="J108" s="144">
        <f t="shared" si="7"/>
        <v>102.83864702168253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90.367388524375315</v>
      </c>
      <c r="G109" s="144">
        <f t="shared" si="7"/>
        <v>90.9745720993905</v>
      </c>
      <c r="H109" s="144">
        <f t="shared" si="7"/>
        <v>97.579587060204801</v>
      </c>
      <c r="I109" s="144">
        <f t="shared" si="7"/>
        <v>97.33494692393505</v>
      </c>
      <c r="J109" s="144">
        <f t="shared" si="7"/>
        <v>91.701625999819058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132.64407245489318</v>
      </c>
      <c r="G110" s="144">
        <f t="shared" si="7"/>
        <v>130.59893189299436</v>
      </c>
      <c r="H110" s="144">
        <f t="shared" si="7"/>
        <v>126.33909134426551</v>
      </c>
      <c r="I110" s="144">
        <f t="shared" si="7"/>
        <v>117.29302818406366</v>
      </c>
      <c r="J110" s="144">
        <f t="shared" si="7"/>
        <v>133.58243486280651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103.10403817465034</v>
      </c>
      <c r="G111" s="144">
        <f t="shared" si="7"/>
        <v>104.3491809386671</v>
      </c>
      <c r="H111" s="144">
        <f t="shared" si="7"/>
        <v>102.34858713445831</v>
      </c>
      <c r="I111" s="144">
        <f t="shared" si="7"/>
        <v>102.02358184795584</v>
      </c>
      <c r="J111" s="144">
        <f t="shared" si="7"/>
        <v>95.456532968205025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82.202509236855008</v>
      </c>
      <c r="G112" s="144">
        <f t="shared" si="7"/>
        <v>79.285012054414153</v>
      </c>
      <c r="H112" s="144">
        <f t="shared" si="7"/>
        <v>71.948410999852683</v>
      </c>
      <c r="I112" s="144">
        <f t="shared" si="7"/>
        <v>140.91425758281224</v>
      </c>
      <c r="J112" s="144">
        <f t="shared" si="7"/>
        <v>110.65186905619046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88.263442436074897</v>
      </c>
      <c r="G113" s="144">
        <f t="shared" si="8"/>
        <v>81.607099581128594</v>
      </c>
      <c r="H113" s="144">
        <f t="shared" si="8"/>
        <v>77.795385929145539</v>
      </c>
      <c r="I113" s="144">
        <f t="shared" si="8"/>
        <v>79.201005972098486</v>
      </c>
      <c r="J113" s="144">
        <f t="shared" si="8"/>
        <v>84.42937439671779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115.64358102008714</v>
      </c>
      <c r="G114" s="144">
        <f t="shared" si="8"/>
        <v>114.17199051895307</v>
      </c>
      <c r="H114" s="144">
        <f t="shared" si="8"/>
        <v>112.13596848901469</v>
      </c>
      <c r="I114" s="144">
        <f t="shared" si="8"/>
        <v>111.06192497271013</v>
      </c>
      <c r="J114" s="144">
        <f t="shared" si="8"/>
        <v>108.80671200219885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98.435589889838511</v>
      </c>
      <c r="G115" s="144">
        <f t="shared" si="8"/>
        <v>89.004605105111466</v>
      </c>
      <c r="H115" s="144">
        <f t="shared" si="8"/>
        <v>88.024342812613924</v>
      </c>
      <c r="I115" s="144">
        <f t="shared" si="8"/>
        <v>85.682758826824255</v>
      </c>
      <c r="J115" s="144">
        <f t="shared" si="8"/>
        <v>106.49890452072601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161.43937739090134</v>
      </c>
      <c r="G116" s="144">
        <f t="shared" si="8"/>
        <v>159.77110210907591</v>
      </c>
      <c r="H116" s="144">
        <f t="shared" si="8"/>
        <v>152.91422055563348</v>
      </c>
      <c r="I116" s="144">
        <f t="shared" si="8"/>
        <v>162.10019791360887</v>
      </c>
      <c r="J116" s="144">
        <f t="shared" si="8"/>
        <v>163.23942186413626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101.61265865051412</v>
      </c>
      <c r="G117" s="144">
        <f t="shared" si="8"/>
        <v>71.825006140751199</v>
      </c>
      <c r="H117" s="144">
        <f t="shared" si="8"/>
        <v>68.594272109556314</v>
      </c>
      <c r="I117" s="144">
        <f t="shared" si="8"/>
        <v>72.314698082283229</v>
      </c>
      <c r="J117" s="144">
        <f t="shared" si="8"/>
        <v>88.022295619549212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145.39899395080965</v>
      </c>
      <c r="G118" s="144">
        <f t="shared" si="8"/>
        <v>148.80290306273798</v>
      </c>
      <c r="H118" s="144">
        <f t="shared" si="8"/>
        <v>140.98581149801362</v>
      </c>
      <c r="I118" s="144">
        <f t="shared" si="8"/>
        <v>144.51792705268184</v>
      </c>
      <c r="J118" s="144">
        <f t="shared" si="8"/>
        <v>148.47722315837365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95.926936209246321</v>
      </c>
      <c r="G119" s="144">
        <f t="shared" si="8"/>
        <v>87.380279399589142</v>
      </c>
      <c r="H119" s="144">
        <f t="shared" si="8"/>
        <v>86.680364424708173</v>
      </c>
      <c r="I119" s="144">
        <f t="shared" si="8"/>
        <v>90.317092207338675</v>
      </c>
      <c r="J119" s="144">
        <f t="shared" si="8"/>
        <v>89.61523215878205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99.521427029172187</v>
      </c>
      <c r="G120" s="144">
        <f t="shared" si="8"/>
        <v>99.005257871396452</v>
      </c>
      <c r="H120" s="144">
        <f t="shared" si="8"/>
        <v>94.429450888536522</v>
      </c>
      <c r="I120" s="144">
        <f t="shared" si="8"/>
        <v>99.342938368008404</v>
      </c>
      <c r="J120" s="144">
        <f t="shared" si="8"/>
        <v>97.530546705698768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74.251263210679653</v>
      </c>
      <c r="G121" s="144">
        <f t="shared" si="8"/>
        <v>85.770738664841844</v>
      </c>
      <c r="H121" s="144">
        <f t="shared" si="8"/>
        <v>89.592072225193363</v>
      </c>
      <c r="I121" s="144">
        <f t="shared" si="8"/>
        <v>100.78979085920756</v>
      </c>
      <c r="J121" s="144">
        <f t="shared" si="8"/>
        <v>153.39908943106579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115.58904935975345</v>
      </c>
      <c r="G122" s="144">
        <f t="shared" si="8"/>
        <v>116.58098714420792</v>
      </c>
      <c r="H122" s="144">
        <f t="shared" si="8"/>
        <v>125.01329605980709</v>
      </c>
      <c r="I122" s="144">
        <f t="shared" si="8"/>
        <v>132.58590543135978</v>
      </c>
      <c r="J122" s="144">
        <f t="shared" si="8"/>
        <v>125.56107566347985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121.06621701182175</v>
      </c>
      <c r="G123" s="144">
        <f t="shared" si="10"/>
        <v>120.16269744860573</v>
      </c>
      <c r="H123" s="144">
        <f t="shared" si="10"/>
        <v>118.72998208134362</v>
      </c>
      <c r="I123" s="144">
        <f t="shared" si="10"/>
        <v>126.29326753481907</v>
      </c>
      <c r="J123" s="144">
        <f t="shared" si="10"/>
        <v>128.37447725582848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98.125216858917824</v>
      </c>
      <c r="G124" s="144">
        <f t="shared" si="10"/>
        <v>84.747700793385562</v>
      </c>
      <c r="H124" s="144">
        <f t="shared" si="10"/>
        <v>80.945928366376876</v>
      </c>
      <c r="I124" s="144">
        <f t="shared" si="10"/>
        <v>91.753828562344879</v>
      </c>
      <c r="J124" s="144">
        <f t="shared" si="10"/>
        <v>124.54479800256392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109.24205845881534</v>
      </c>
      <c r="G125" s="144">
        <f t="shared" si="10"/>
        <v>102.56354384477788</v>
      </c>
      <c r="H125" s="144">
        <f t="shared" si="10"/>
        <v>100.12413234414733</v>
      </c>
      <c r="I125" s="144">
        <f t="shared" si="10"/>
        <v>105.52307646482004</v>
      </c>
      <c r="J125" s="144">
        <f t="shared" si="10"/>
        <v>91.289894687511477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76.631405468258023</v>
      </c>
      <c r="G126" s="144">
        <f t="shared" si="10"/>
        <v>84.729781594602301</v>
      </c>
      <c r="H126" s="144">
        <f t="shared" si="10"/>
        <v>81.939243432142177</v>
      </c>
      <c r="I126" s="144">
        <f t="shared" si="10"/>
        <v>81.898982915649526</v>
      </c>
      <c r="J126" s="144">
        <f t="shared" si="10"/>
        <v>82.037117164622785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92.707941646725885</v>
      </c>
      <c r="G127" s="144">
        <f t="shared" si="10"/>
        <v>82.93754568666084</v>
      </c>
      <c r="H127" s="144">
        <f t="shared" si="10"/>
        <v>83.660532788246798</v>
      </c>
      <c r="I127" s="144">
        <f t="shared" si="10"/>
        <v>95.206713086582056</v>
      </c>
      <c r="J127" s="144">
        <f t="shared" si="10"/>
        <v>87.222847565753185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88.624879106883</v>
      </c>
      <c r="G128" s="144">
        <f t="shared" si="10"/>
        <v>84.582765993920745</v>
      </c>
      <c r="H128" s="144">
        <f t="shared" si="10"/>
        <v>87.010920659140922</v>
      </c>
      <c r="I128" s="144">
        <f t="shared" si="10"/>
        <v>89.45934815351039</v>
      </c>
      <c r="J128" s="144">
        <f t="shared" si="10"/>
        <v>92.26922585515149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95.167519841351861</v>
      </c>
      <c r="G129" s="144">
        <f t="shared" si="10"/>
        <v>90.906940371490322</v>
      </c>
      <c r="H129" s="144">
        <f t="shared" si="10"/>
        <v>90.39654443117854</v>
      </c>
      <c r="I129" s="144">
        <f t="shared" si="10"/>
        <v>89.976433106216007</v>
      </c>
      <c r="J129" s="144">
        <f t="shared" si="10"/>
        <v>83.577030720000877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83.784995314628958</v>
      </c>
      <c r="G130" s="144">
        <f t="shared" si="10"/>
        <v>79.731743027415419</v>
      </c>
      <c r="H130" s="144">
        <f t="shared" si="10"/>
        <v>77.402200328243666</v>
      </c>
      <c r="I130" s="144">
        <f t="shared" si="10"/>
        <v>83.248808703291061</v>
      </c>
      <c r="J130" s="144">
        <f t="shared" si="10"/>
        <v>87.025217919722991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109.67734834128844</v>
      </c>
      <c r="G131" s="144">
        <f t="shared" si="10"/>
        <v>99.301265611567274</v>
      </c>
      <c r="H131" s="144">
        <f t="shared" si="10"/>
        <v>94.570914644421904</v>
      </c>
      <c r="I131" s="144">
        <f t="shared" si="10"/>
        <v>86.048986448882417</v>
      </c>
      <c r="J131" s="144">
        <f t="shared" si="10"/>
        <v>85.958101878137327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63.631273818974002</v>
      </c>
      <c r="G132" s="144">
        <f t="shared" si="10"/>
        <v>57.702494470404318</v>
      </c>
      <c r="H132" s="144">
        <f t="shared" si="10"/>
        <v>56.4388326292909</v>
      </c>
      <c r="I132" s="144">
        <f t="shared" si="10"/>
        <v>61.288331153481209</v>
      </c>
      <c r="J132" s="144">
        <f t="shared" si="10"/>
        <v>55.491057619991913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104.35568177697124</v>
      </c>
      <c r="G133" s="144">
        <f t="shared" si="11"/>
        <v>94.697003362697245</v>
      </c>
      <c r="H133" s="144">
        <f t="shared" si="11"/>
        <v>99.261375906323252</v>
      </c>
      <c r="I133" s="144">
        <f t="shared" si="11"/>
        <v>100.21078558512058</v>
      </c>
      <c r="J133" s="144">
        <f t="shared" si="11"/>
        <v>101.06854344447542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91.135720045598163</v>
      </c>
      <c r="G134" s="144">
        <f t="shared" si="11"/>
        <v>85.438819615212608</v>
      </c>
      <c r="H134" s="144">
        <f t="shared" si="11"/>
        <v>86.826378008544609</v>
      </c>
      <c r="I134" s="144">
        <f t="shared" si="11"/>
        <v>85.650367157523206</v>
      </c>
      <c r="J134" s="144">
        <f t="shared" si="11"/>
        <v>72.908362175997638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106.62587135423962</v>
      </c>
      <c r="G135" s="147">
        <f t="shared" si="11"/>
        <v>107.64572754555455</v>
      </c>
      <c r="H135" s="147">
        <f t="shared" si="11"/>
        <v>106.21513837721692</v>
      </c>
      <c r="I135" s="147">
        <f t="shared" si="11"/>
        <v>106.16198920462104</v>
      </c>
      <c r="J135" s="147">
        <f t="shared" si="11"/>
        <v>101.70990219410841</v>
      </c>
      <c r="K135" s="39"/>
    </row>
    <row r="136" spans="1:11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116.67195270252218</v>
      </c>
      <c r="G137" s="144">
        <f t="shared" si="13"/>
        <v>121.22372396530623</v>
      </c>
      <c r="H137" s="144">
        <f t="shared" si="13"/>
        <v>129.74044732746756</v>
      </c>
      <c r="I137" s="144">
        <f t="shared" si="13"/>
        <v>124.04803497942672</v>
      </c>
      <c r="J137" s="144">
        <f t="shared" si="13"/>
        <v>127.5930468886086</v>
      </c>
      <c r="K137" s="39"/>
    </row>
    <row r="138" spans="1:11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137.06888864790557</v>
      </c>
      <c r="G138" s="144">
        <f t="shared" si="13"/>
        <v>140.25165004989552</v>
      </c>
      <c r="H138" s="144">
        <f t="shared" si="13"/>
        <v>138.06314204251782</v>
      </c>
      <c r="I138" s="144">
        <f t="shared" si="13"/>
        <v>137.640880353401</v>
      </c>
      <c r="J138" s="144">
        <f t="shared" si="13"/>
        <v>128.98330491283298</v>
      </c>
      <c r="K138" s="39"/>
    </row>
    <row r="139" spans="1:11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113.57493199529341</v>
      </c>
      <c r="G139" s="144">
        <f t="shared" si="13"/>
        <v>116.55525531644734</v>
      </c>
      <c r="H139" s="144">
        <f t="shared" si="13"/>
        <v>112.90775279335132</v>
      </c>
      <c r="I139" s="144">
        <f t="shared" si="13"/>
        <v>108.91591739063662</v>
      </c>
      <c r="J139" s="144">
        <f t="shared" si="13"/>
        <v>104.96155941240175</v>
      </c>
      <c r="K139" s="39"/>
    </row>
    <row r="140" spans="1:11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103.04414194340914</v>
      </c>
      <c r="G140" s="144">
        <f t="shared" si="13"/>
        <v>104.27735608509643</v>
      </c>
      <c r="H140" s="144">
        <f t="shared" si="13"/>
        <v>102.26147121174513</v>
      </c>
      <c r="I140" s="144">
        <f t="shared" si="13"/>
        <v>102.13502847532337</v>
      </c>
      <c r="J140" s="144">
        <f t="shared" si="13"/>
        <v>95.500077312105546</v>
      </c>
      <c r="K140" s="39"/>
    </row>
    <row r="141" spans="1:11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115.12368420517237</v>
      </c>
      <c r="G141" s="144">
        <f t="shared" si="13"/>
        <v>113.5536451068335</v>
      </c>
      <c r="H141" s="144">
        <f t="shared" si="13"/>
        <v>111.48390606645198</v>
      </c>
      <c r="I141" s="144">
        <f t="shared" si="13"/>
        <v>110.45694665027213</v>
      </c>
      <c r="J141" s="144">
        <f t="shared" si="13"/>
        <v>108.34383267314416</v>
      </c>
      <c r="K141" s="39"/>
    </row>
    <row r="142" spans="1:11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148.65795380426937</v>
      </c>
      <c r="G142" s="144">
        <f t="shared" si="13"/>
        <v>145.4148767165226</v>
      </c>
      <c r="H142" s="144">
        <f t="shared" si="13"/>
        <v>139.75017047524264</v>
      </c>
      <c r="I142" s="144">
        <f t="shared" si="13"/>
        <v>146.59757978358988</v>
      </c>
      <c r="J142" s="144">
        <f t="shared" si="13"/>
        <v>151.72861250718245</v>
      </c>
      <c r="K142" s="39"/>
    </row>
    <row r="143" spans="1:11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105.90649317925289</v>
      </c>
      <c r="G143" s="144">
        <f t="shared" si="13"/>
        <v>97.132925303801741</v>
      </c>
      <c r="H143" s="144">
        <f t="shared" si="13"/>
        <v>94.797550103415361</v>
      </c>
      <c r="I143" s="144">
        <f t="shared" si="13"/>
        <v>98.424339632979482</v>
      </c>
      <c r="J143" s="144">
        <f t="shared" si="13"/>
        <v>100.51413805916197</v>
      </c>
      <c r="K143" s="39"/>
    </row>
    <row r="144" spans="1:11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106.37418010241203</v>
      </c>
      <c r="G144" s="144">
        <f t="shared" si="13"/>
        <v>106.92605153556283</v>
      </c>
      <c r="H144" s="144">
        <f t="shared" si="13"/>
        <v>109.20280348131561</v>
      </c>
      <c r="I144" s="144">
        <f t="shared" si="13"/>
        <v>116.40373957737111</v>
      </c>
      <c r="J144" s="144">
        <f t="shared" si="13"/>
        <v>119.2473669751645</v>
      </c>
      <c r="K144" s="39"/>
    </row>
    <row r="145" spans="1:11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109.24205845881534</v>
      </c>
      <c r="G145" s="144">
        <f t="shared" si="13"/>
        <v>102.56354384477788</v>
      </c>
      <c r="H145" s="144">
        <f t="shared" si="13"/>
        <v>100.12413234414733</v>
      </c>
      <c r="I145" s="144">
        <f t="shared" si="13"/>
        <v>105.52307646482004</v>
      </c>
      <c r="J145" s="144">
        <f t="shared" si="13"/>
        <v>91.289894687511477</v>
      </c>
      <c r="K145" s="39"/>
    </row>
    <row r="146" spans="1:11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76.631405468258023</v>
      </c>
      <c r="G146" s="144">
        <f t="shared" si="13"/>
        <v>84.729781594602301</v>
      </c>
      <c r="H146" s="144">
        <f t="shared" si="13"/>
        <v>81.939243432142177</v>
      </c>
      <c r="I146" s="144">
        <f t="shared" si="13"/>
        <v>81.898982915649526</v>
      </c>
      <c r="J146" s="144">
        <f t="shared" si="13"/>
        <v>82.037117164622785</v>
      </c>
      <c r="K146" s="39"/>
    </row>
    <row r="147" spans="1:11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92.707941646725885</v>
      </c>
      <c r="G147" s="144">
        <f t="shared" si="14"/>
        <v>82.93754568666084</v>
      </c>
      <c r="H147" s="144">
        <f t="shared" si="14"/>
        <v>83.660532788246798</v>
      </c>
      <c r="I147" s="144">
        <f t="shared" si="14"/>
        <v>95.206713086582056</v>
      </c>
      <c r="J147" s="144">
        <f t="shared" si="14"/>
        <v>87.222847565753185</v>
      </c>
      <c r="K147" s="39"/>
    </row>
    <row r="148" spans="1:11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88.624879106883</v>
      </c>
      <c r="G148" s="144">
        <f t="shared" si="14"/>
        <v>84.582765993920745</v>
      </c>
      <c r="H148" s="144">
        <f t="shared" si="14"/>
        <v>87.010920659140922</v>
      </c>
      <c r="I148" s="144">
        <f t="shared" si="14"/>
        <v>89.45934815351039</v>
      </c>
      <c r="J148" s="144">
        <f t="shared" si="14"/>
        <v>92.26922585515149</v>
      </c>
      <c r="K148" s="39"/>
    </row>
    <row r="149" spans="1:11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95.167519841351861</v>
      </c>
      <c r="G149" s="144">
        <f t="shared" si="14"/>
        <v>90.906940371490322</v>
      </c>
      <c r="H149" s="144">
        <f t="shared" si="14"/>
        <v>90.39654443117854</v>
      </c>
      <c r="I149" s="144">
        <f t="shared" si="14"/>
        <v>89.976433106216007</v>
      </c>
      <c r="J149" s="144">
        <f t="shared" si="14"/>
        <v>83.577030720000877</v>
      </c>
      <c r="K149" s="39"/>
    </row>
    <row r="150" spans="1:11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83.784995314628958</v>
      </c>
      <c r="G150" s="144">
        <f t="shared" si="14"/>
        <v>79.731743027415419</v>
      </c>
      <c r="H150" s="144">
        <f t="shared" si="14"/>
        <v>77.402200328243666</v>
      </c>
      <c r="I150" s="144">
        <f t="shared" si="14"/>
        <v>83.248808703291061</v>
      </c>
      <c r="J150" s="144">
        <f t="shared" si="14"/>
        <v>87.025217919722991</v>
      </c>
      <c r="K150" s="39"/>
    </row>
    <row r="151" spans="1:11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109.67734834128844</v>
      </c>
      <c r="G151" s="144">
        <f t="shared" si="14"/>
        <v>99.301265611567274</v>
      </c>
      <c r="H151" s="144">
        <f t="shared" si="14"/>
        <v>94.570914644421904</v>
      </c>
      <c r="I151" s="144">
        <f t="shared" si="14"/>
        <v>86.048986448882417</v>
      </c>
      <c r="J151" s="144">
        <f t="shared" si="14"/>
        <v>85.958101878137327</v>
      </c>
      <c r="K151" s="39"/>
    </row>
    <row r="152" spans="1:11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63.631273818974002</v>
      </c>
      <c r="G152" s="144">
        <f t="shared" si="14"/>
        <v>57.702494470404318</v>
      </c>
      <c r="H152" s="144">
        <f t="shared" si="14"/>
        <v>56.4388326292909</v>
      </c>
      <c r="I152" s="144">
        <f t="shared" si="14"/>
        <v>61.288331153481209</v>
      </c>
      <c r="J152" s="144">
        <f t="shared" si="14"/>
        <v>55.491057619991913</v>
      </c>
      <c r="K152" s="39"/>
    </row>
    <row r="153" spans="1:11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104.35568177697124</v>
      </c>
      <c r="G153" s="144">
        <f t="shared" si="14"/>
        <v>94.697003362697245</v>
      </c>
      <c r="H153" s="144">
        <f t="shared" si="14"/>
        <v>99.261375906323252</v>
      </c>
      <c r="I153" s="144">
        <f t="shared" si="14"/>
        <v>100.21078558512058</v>
      </c>
      <c r="J153" s="144">
        <f t="shared" si="14"/>
        <v>101.06854344447542</v>
      </c>
      <c r="K153" s="39"/>
    </row>
    <row r="154" spans="1:11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91.135720045598163</v>
      </c>
      <c r="G154" s="144">
        <f t="shared" si="14"/>
        <v>85.438819615212608</v>
      </c>
      <c r="H154" s="144">
        <f t="shared" si="14"/>
        <v>86.826378008544609</v>
      </c>
      <c r="I154" s="144">
        <f t="shared" si="14"/>
        <v>85.650367157523206</v>
      </c>
      <c r="J154" s="144">
        <f t="shared" si="14"/>
        <v>72.908362175997638</v>
      </c>
      <c r="K154" s="39"/>
    </row>
    <row r="155" spans="1:11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106.62587135423959</v>
      </c>
      <c r="G155" s="147">
        <f t="shared" si="14"/>
        <v>107.64572754555456</v>
      </c>
      <c r="H155" s="147">
        <f t="shared" si="14"/>
        <v>106.2151383772169</v>
      </c>
      <c r="I155" s="147">
        <f t="shared" si="14"/>
        <v>106.16198920462104</v>
      </c>
      <c r="J155" s="147">
        <f t="shared" si="14"/>
        <v>101.70990219410838</v>
      </c>
      <c r="K155" s="39"/>
    </row>
    <row r="156" spans="1:11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3.4907372593192059</v>
      </c>
      <c r="E158" s="54"/>
      <c r="F158" s="54">
        <f t="shared" ref="F158:J167" si="16">F8/F$60*100</f>
        <v>3.7769747772032729</v>
      </c>
      <c r="G158" s="54">
        <f t="shared" si="16"/>
        <v>3.8890199575475197</v>
      </c>
      <c r="H158" s="54">
        <f t="shared" si="16"/>
        <v>4.2622597462877119</v>
      </c>
      <c r="I158" s="54">
        <f t="shared" si="16"/>
        <v>4.0755898052189288</v>
      </c>
      <c r="J158" s="54">
        <f t="shared" si="16"/>
        <v>4.3855817121735994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5"/>
        <v>8.9329876827832971E-2</v>
      </c>
      <c r="E159" s="54"/>
      <c r="F159" s="54">
        <f t="shared" si="16"/>
        <v>0.14675638913790887</v>
      </c>
      <c r="G159" s="54">
        <f t="shared" si="16"/>
        <v>0.15124236931744156</v>
      </c>
      <c r="H159" s="54">
        <f t="shared" si="16"/>
        <v>0.1245970291051556</v>
      </c>
      <c r="I159" s="54">
        <f t="shared" si="16"/>
        <v>0.11606520466800427</v>
      </c>
      <c r="J159" s="54">
        <f t="shared" si="16"/>
        <v>0.11522287810594423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5"/>
        <v>4.676874734017334E-2</v>
      </c>
      <c r="E160" s="54"/>
      <c r="F160" s="54">
        <f t="shared" si="16"/>
        <v>4.481811052440008E-2</v>
      </c>
      <c r="G160" s="54">
        <f t="shared" si="16"/>
        <v>4.4047956803868256E-2</v>
      </c>
      <c r="H160" s="54">
        <f t="shared" si="16"/>
        <v>4.327735704897253E-2</v>
      </c>
      <c r="I160" s="54">
        <f t="shared" si="16"/>
        <v>4.6225872999520745E-2</v>
      </c>
      <c r="J160" s="54">
        <f t="shared" si="16"/>
        <v>4.8988802068026562E-2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5"/>
        <v>0.45936067822924598</v>
      </c>
      <c r="E161" s="54"/>
      <c r="F161" s="54">
        <f t="shared" si="16"/>
        <v>0.55862049420408699</v>
      </c>
      <c r="G161" s="54">
        <f t="shared" si="16"/>
        <v>0.57463132924378213</v>
      </c>
      <c r="H161" s="54">
        <f t="shared" si="16"/>
        <v>0.28832618062586629</v>
      </c>
      <c r="I161" s="54">
        <f t="shared" si="16"/>
        <v>0.31745353992908137</v>
      </c>
      <c r="J161" s="54">
        <f t="shared" si="16"/>
        <v>0.30233260120054062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5"/>
        <v>2.3423322406796747</v>
      </c>
      <c r="E162" s="54"/>
      <c r="F162" s="54">
        <f t="shared" si="16"/>
        <v>2.9738694210233301</v>
      </c>
      <c r="G162" s="54">
        <f t="shared" si="16"/>
        <v>2.990529020298998</v>
      </c>
      <c r="H162" s="54">
        <f t="shared" si="16"/>
        <v>3.3143891436536537</v>
      </c>
      <c r="I162" s="54">
        <f t="shared" si="16"/>
        <v>3.2763681520102845</v>
      </c>
      <c r="J162" s="54">
        <f t="shared" si="16"/>
        <v>3.1728190540675509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5"/>
        <v>0.13130445523907242</v>
      </c>
      <c r="E163" s="54"/>
      <c r="F163" s="54">
        <f t="shared" si="16"/>
        <v>0.2379148221562889</v>
      </c>
      <c r="G163" s="54">
        <f t="shared" si="16"/>
        <v>0.25624279107127224</v>
      </c>
      <c r="H163" s="54">
        <f t="shared" si="16"/>
        <v>0.20972459025704396</v>
      </c>
      <c r="I163" s="54">
        <f t="shared" si="16"/>
        <v>0.20886082820288895</v>
      </c>
      <c r="J163" s="54">
        <f t="shared" si="16"/>
        <v>0.24432586321665958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5"/>
        <v>2.0483655951993947</v>
      </c>
      <c r="E164" s="54"/>
      <c r="F164" s="54">
        <f t="shared" si="16"/>
        <v>2.181966979982453</v>
      </c>
      <c r="G164" s="54">
        <f t="shared" si="16"/>
        <v>2.0004178216459199</v>
      </c>
      <c r="H164" s="54">
        <f t="shared" si="16"/>
        <v>2.0694335457297104</v>
      </c>
      <c r="I164" s="54">
        <f t="shared" si="16"/>
        <v>2.045003007692936</v>
      </c>
      <c r="J164" s="54">
        <f t="shared" si="16"/>
        <v>2.1728036631891512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5"/>
        <v>0.53869317398219141</v>
      </c>
      <c r="E165" s="54"/>
      <c r="F165" s="54">
        <f t="shared" si="16"/>
        <v>0.51411308649621812</v>
      </c>
      <c r="G165" s="54">
        <f t="shared" si="16"/>
        <v>0.4235738682785003</v>
      </c>
      <c r="H165" s="54">
        <f t="shared" si="16"/>
        <v>0.50453962311958767</v>
      </c>
      <c r="I165" s="54">
        <f t="shared" si="16"/>
        <v>0.49091361215633078</v>
      </c>
      <c r="J165" s="54">
        <f t="shared" si="16"/>
        <v>0.47093913097670015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5"/>
        <v>0.43762488603837818</v>
      </c>
      <c r="E166" s="54"/>
      <c r="F166" s="54">
        <f t="shared" si="16"/>
        <v>0.54117320625413512</v>
      </c>
      <c r="G166" s="54">
        <f t="shared" si="16"/>
        <v>0.59356415169179344</v>
      </c>
      <c r="H166" s="54">
        <f t="shared" si="16"/>
        <v>0.45225554140840379</v>
      </c>
      <c r="I166" s="54">
        <f t="shared" si="16"/>
        <v>0.42735849432953921</v>
      </c>
      <c r="J166" s="54">
        <f t="shared" si="16"/>
        <v>0.43347231373104855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5"/>
        <v>1.43392055549987</v>
      </c>
      <c r="E167" s="54"/>
      <c r="F167" s="54">
        <f t="shared" si="16"/>
        <v>1.6162267438082758</v>
      </c>
      <c r="G167" s="54">
        <f t="shared" si="16"/>
        <v>1.5548671391968953</v>
      </c>
      <c r="H167" s="54">
        <f t="shared" si="16"/>
        <v>1.5040636987061993</v>
      </c>
      <c r="I167" s="54">
        <f t="shared" si="16"/>
        <v>1.4709435869730032</v>
      </c>
      <c r="J167" s="54">
        <f t="shared" si="16"/>
        <v>1.5248968026860736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5"/>
        <v>0.1336963332725534</v>
      </c>
      <c r="E168" s="54"/>
      <c r="F168" s="54">
        <f t="shared" ref="F168:J177" si="17">F18/F$60*100</f>
        <v>0.11852036365121182</v>
      </c>
      <c r="G168" s="54">
        <f t="shared" si="17"/>
        <v>0.10868338174881081</v>
      </c>
      <c r="H168" s="54">
        <f t="shared" si="17"/>
        <v>0.11528738952928028</v>
      </c>
      <c r="I168" s="54">
        <f t="shared" si="17"/>
        <v>0.11554884207936029</v>
      </c>
      <c r="J168" s="54">
        <f t="shared" si="17"/>
        <v>0.1109324853229835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5"/>
        <v>4.0255140574933765</v>
      </c>
      <c r="E169" s="54"/>
      <c r="F169" s="54">
        <f t="shared" si="17"/>
        <v>4.0397099043708238</v>
      </c>
      <c r="G169" s="54">
        <f t="shared" si="17"/>
        <v>4.0257868944723594</v>
      </c>
      <c r="H169" s="54">
        <f t="shared" si="17"/>
        <v>4.0045312061600171</v>
      </c>
      <c r="I169" s="54">
        <f t="shared" si="17"/>
        <v>4.0284789548177296</v>
      </c>
      <c r="J169" s="54">
        <f t="shared" si="17"/>
        <v>3.7940811121192222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5"/>
        <v>3.2532386858014344</v>
      </c>
      <c r="E170" s="54"/>
      <c r="F170" s="54">
        <f t="shared" si="17"/>
        <v>4.0033852872459734</v>
      </c>
      <c r="G170" s="54">
        <f t="shared" si="17"/>
        <v>4.1943317858418396</v>
      </c>
      <c r="H170" s="54">
        <f t="shared" si="17"/>
        <v>4.0378348185556181</v>
      </c>
      <c r="I170" s="54">
        <f t="shared" si="17"/>
        <v>3.7670722836868555</v>
      </c>
      <c r="J170" s="54">
        <f t="shared" si="17"/>
        <v>3.7350700231233933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5"/>
        <v>9.7391816682504156E-2</v>
      </c>
      <c r="E171" s="54"/>
      <c r="F171" s="54">
        <f t="shared" si="17"/>
        <v>7.8851634483392372E-2</v>
      </c>
      <c r="G171" s="54">
        <f t="shared" si="17"/>
        <v>0.10916630610688642</v>
      </c>
      <c r="H171" s="54">
        <f t="shared" si="17"/>
        <v>0.11219924759742525</v>
      </c>
      <c r="I171" s="54">
        <f t="shared" si="17"/>
        <v>0.11066702312991462</v>
      </c>
      <c r="J171" s="54">
        <f t="shared" si="17"/>
        <v>8.9851030425666778E-2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5"/>
        <v>0.17844937677242823</v>
      </c>
      <c r="E172" s="54"/>
      <c r="F172" s="54">
        <f t="shared" si="17"/>
        <v>0.27526886605008027</v>
      </c>
      <c r="G172" s="54">
        <f t="shared" si="17"/>
        <v>0.2346360743794792</v>
      </c>
      <c r="H172" s="54">
        <f t="shared" si="17"/>
        <v>0.23629354387943502</v>
      </c>
      <c r="I172" s="54">
        <f t="shared" si="17"/>
        <v>0.23628676434641166</v>
      </c>
      <c r="J172" s="54">
        <f t="shared" si="17"/>
        <v>0.24746063000156082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5"/>
        <v>0.5461094827207813</v>
      </c>
      <c r="E173" s="54"/>
      <c r="F173" s="54">
        <f t="shared" si="17"/>
        <v>0.68554275008319387</v>
      </c>
      <c r="G173" s="54">
        <f t="shared" si="17"/>
        <v>0.74374329445902598</v>
      </c>
      <c r="H173" s="54">
        <f t="shared" si="17"/>
        <v>0.68906574541612053</v>
      </c>
      <c r="I173" s="54">
        <f t="shared" si="17"/>
        <v>0.66854766701616408</v>
      </c>
      <c r="J173" s="54">
        <f t="shared" si="17"/>
        <v>0.71745140731004819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5"/>
        <v>1.7490456978902933</v>
      </c>
      <c r="E174" s="54"/>
      <c r="F174" s="54">
        <f t="shared" si="17"/>
        <v>1.987554771310132</v>
      </c>
      <c r="G174" s="54">
        <f t="shared" si="17"/>
        <v>2.0640112427529727</v>
      </c>
      <c r="H174" s="54">
        <f t="shared" si="17"/>
        <v>2.1728394717676625</v>
      </c>
      <c r="I174" s="54">
        <f t="shared" si="17"/>
        <v>2.0818019866319877</v>
      </c>
      <c r="J174" s="54">
        <f t="shared" si="17"/>
        <v>2.1905384431653019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5"/>
        <v>2.678315630452508</v>
      </c>
      <c r="E175" s="54"/>
      <c r="F175" s="54">
        <f t="shared" si="17"/>
        <v>2.2994243805453363</v>
      </c>
      <c r="G175" s="54">
        <f t="shared" si="17"/>
        <v>2.6857516402415196</v>
      </c>
      <c r="H175" s="54">
        <f t="shared" si="17"/>
        <v>2.4758228289378557</v>
      </c>
      <c r="I175" s="54">
        <f t="shared" si="17"/>
        <v>2.2811588599572312</v>
      </c>
      <c r="J175" s="54">
        <f t="shared" si="17"/>
        <v>2.3593399161464403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5"/>
        <v>0.3364741494834072</v>
      </c>
      <c r="E176" s="54"/>
      <c r="F176" s="54">
        <f t="shared" si="17"/>
        <v>0.3981085350707626</v>
      </c>
      <c r="G176" s="54">
        <f t="shared" si="17"/>
        <v>0.33472439276531701</v>
      </c>
      <c r="H176" s="54">
        <f t="shared" si="17"/>
        <v>0.33266276982165577</v>
      </c>
      <c r="I176" s="54">
        <f t="shared" si="17"/>
        <v>0.31923504959523857</v>
      </c>
      <c r="J176" s="54">
        <f t="shared" si="17"/>
        <v>0.33357229183152831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5"/>
        <v>0.10625909348668386</v>
      </c>
      <c r="E177" s="54"/>
      <c r="F177" s="54">
        <f t="shared" si="17"/>
        <v>0.11152944533865923</v>
      </c>
      <c r="G177" s="54">
        <f t="shared" si="17"/>
        <v>0.11670252014660933</v>
      </c>
      <c r="H177" s="54">
        <f t="shared" si="17"/>
        <v>0.10888037094749869</v>
      </c>
      <c r="I177" s="54">
        <f t="shared" si="17"/>
        <v>8.9599279928297068E-2</v>
      </c>
      <c r="J177" s="54">
        <f t="shared" si="17"/>
        <v>7.7414966423804382E-2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5"/>
        <v>0.2013705450521602</v>
      </c>
      <c r="E178" s="54"/>
      <c r="F178" s="54">
        <f t="shared" ref="F178:J187" si="18">F28/F$60*100</f>
        <v>0.20132571012334957</v>
      </c>
      <c r="G178" s="54">
        <f t="shared" si="18"/>
        <v>0.19719624977777936</v>
      </c>
      <c r="H178" s="54">
        <f t="shared" si="18"/>
        <v>0.18710203240993212</v>
      </c>
      <c r="I178" s="54">
        <f t="shared" si="18"/>
        <v>0.18229354510590834</v>
      </c>
      <c r="J178" s="54">
        <f t="shared" si="18"/>
        <v>0.18529029926736459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5"/>
        <v>7.7212949956908014E-2</v>
      </c>
      <c r="E179" s="54"/>
      <c r="F179" s="54">
        <f t="shared" si="18"/>
        <v>8.6794416181203829E-2</v>
      </c>
      <c r="G179" s="54">
        <f t="shared" si="18"/>
        <v>9.1214721666786097E-2</v>
      </c>
      <c r="H179" s="54">
        <f t="shared" si="18"/>
        <v>9.4155588603714993E-2</v>
      </c>
      <c r="I179" s="54">
        <f t="shared" si="18"/>
        <v>9.2317231984668346E-2</v>
      </c>
      <c r="J179" s="54">
        <f t="shared" si="18"/>
        <v>8.1783077142817948E-2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5"/>
        <v>5.6313045316656339E-2</v>
      </c>
      <c r="E180" s="54"/>
      <c r="F180" s="54">
        <f t="shared" si="18"/>
        <v>5.5192154871554946E-2</v>
      </c>
      <c r="G180" s="54">
        <f t="shared" si="18"/>
        <v>5.2368449017880257E-2</v>
      </c>
      <c r="H180" s="54">
        <f t="shared" si="18"/>
        <v>5.1923529027791147E-2</v>
      </c>
      <c r="I180" s="54">
        <f t="shared" si="18"/>
        <v>5.2840234507882923E-2</v>
      </c>
      <c r="J180" s="54">
        <f t="shared" si="18"/>
        <v>5.3874211860936175E-2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5"/>
        <v>5.485573181623972E-2</v>
      </c>
      <c r="E181" s="54"/>
      <c r="F181" s="54">
        <f t="shared" si="18"/>
        <v>5.1372903899843426E-2</v>
      </c>
      <c r="G181" s="54">
        <f t="shared" si="18"/>
        <v>4.8058035327957611E-2</v>
      </c>
      <c r="H181" s="54">
        <f t="shared" si="18"/>
        <v>5.1782751040434769E-2</v>
      </c>
      <c r="I181" s="54">
        <f t="shared" si="18"/>
        <v>5.125438550059451E-2</v>
      </c>
      <c r="J181" s="54">
        <f t="shared" si="18"/>
        <v>4.7773836691879588E-2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5"/>
        <v>0.32747532009588554</v>
      </c>
      <c r="E182" s="54"/>
      <c r="F182" s="54">
        <f t="shared" si="18"/>
        <v>0.26770986851521661</v>
      </c>
      <c r="G182" s="54">
        <f t="shared" si="18"/>
        <v>0.26649666629209795</v>
      </c>
      <c r="H182" s="54">
        <f t="shared" si="18"/>
        <v>0.26241018787292486</v>
      </c>
      <c r="I182" s="54">
        <f t="shared" si="18"/>
        <v>0.26665977947059949</v>
      </c>
      <c r="J182" s="54">
        <f t="shared" si="18"/>
        <v>0.26179218734939058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5"/>
        <v>2.5181047838387201E-2</v>
      </c>
      <c r="E183" s="54"/>
      <c r="F183" s="54">
        <f t="shared" si="18"/>
        <v>3.0302081204436164E-2</v>
      </c>
      <c r="G183" s="54">
        <f t="shared" si="18"/>
        <v>2.6610742411187233E-2</v>
      </c>
      <c r="H183" s="54">
        <f t="shared" si="18"/>
        <v>2.5865407381028903E-2</v>
      </c>
      <c r="I183" s="54">
        <f t="shared" si="18"/>
        <v>2.5476898689579995E-2</v>
      </c>
      <c r="J183" s="54">
        <f t="shared" si="18"/>
        <v>2.5460499267277892E-2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5"/>
        <v>0.22918349206045829</v>
      </c>
      <c r="E184" s="54"/>
      <c r="F184" s="54">
        <f t="shared" si="18"/>
        <v>0.19423722786371422</v>
      </c>
      <c r="G184" s="54">
        <f t="shared" si="18"/>
        <v>0.19368971345026961</v>
      </c>
      <c r="H184" s="54">
        <f t="shared" si="18"/>
        <v>0.21055031192307166</v>
      </c>
      <c r="I184" s="54">
        <f t="shared" si="18"/>
        <v>0.21012759088895999</v>
      </c>
      <c r="J184" s="54">
        <f t="shared" si="18"/>
        <v>0.20663178727821094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5"/>
        <v>2.4211652410098875E-2</v>
      </c>
      <c r="E185" s="54"/>
      <c r="F185" s="54">
        <f t="shared" si="18"/>
        <v>3.011963359125364E-2</v>
      </c>
      <c r="G185" s="54">
        <f t="shared" si="18"/>
        <v>2.9374281880209539E-2</v>
      </c>
      <c r="H185" s="54">
        <f t="shared" si="18"/>
        <v>2.879889074353657E-2</v>
      </c>
      <c r="I185" s="54">
        <f t="shared" si="18"/>
        <v>2.6750233768197573E-2</v>
      </c>
      <c r="J185" s="54">
        <f t="shared" si="18"/>
        <v>3.179878665914488E-2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5"/>
        <v>54.577119642066222</v>
      </c>
      <c r="E186" s="54"/>
      <c r="F186" s="54">
        <f t="shared" si="18"/>
        <v>52.774447285342738</v>
      </c>
      <c r="G186" s="54">
        <f t="shared" si="18"/>
        <v>52.905747979929366</v>
      </c>
      <c r="H186" s="54">
        <f t="shared" si="18"/>
        <v>52.59034795394043</v>
      </c>
      <c r="I186" s="54">
        <f t="shared" si="18"/>
        <v>52.449594007660593</v>
      </c>
      <c r="J186" s="54">
        <f t="shared" si="18"/>
        <v>51.221587161494099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5"/>
        <v>0.15684777793502716</v>
      </c>
      <c r="E187" s="54"/>
      <c r="F187" s="54">
        <f t="shared" si="18"/>
        <v>0.12092075544826576</v>
      </c>
      <c r="G187" s="54">
        <f t="shared" si="18"/>
        <v>0.11552412016560575</v>
      </c>
      <c r="H187" s="54">
        <f t="shared" si="18"/>
        <v>0.10624613933284272</v>
      </c>
      <c r="I187" s="54">
        <f t="shared" si="18"/>
        <v>0.20819210667414745</v>
      </c>
      <c r="J187" s="54">
        <f t="shared" si="18"/>
        <v>0.17063726747764377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5"/>
        <v>1.9173140590375018E-2</v>
      </c>
      <c r="E188" s="54"/>
      <c r="F188" s="54">
        <f t="shared" ref="F188:J197" si="19">F38/F$60*100</f>
        <v>1.5871264350047896E-2</v>
      </c>
      <c r="G188" s="54">
        <f t="shared" si="19"/>
        <v>1.4535313468707463E-2</v>
      </c>
      <c r="H188" s="54">
        <f t="shared" si="19"/>
        <v>1.4043025264484647E-2</v>
      </c>
      <c r="I188" s="54">
        <f t="shared" si="19"/>
        <v>1.4303914553402854E-2</v>
      </c>
      <c r="J188" s="54">
        <f t="shared" si="19"/>
        <v>1.5915621098291134E-2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5"/>
        <v>0.99057193072975191</v>
      </c>
      <c r="E189" s="54"/>
      <c r="F189" s="54">
        <f t="shared" si="19"/>
        <v>1.0743479408200436</v>
      </c>
      <c r="G189" s="54">
        <f t="shared" si="19"/>
        <v>1.0506275693641201</v>
      </c>
      <c r="H189" s="54">
        <f t="shared" si="19"/>
        <v>1.0457901247176664</v>
      </c>
      <c r="I189" s="54">
        <f t="shared" si="19"/>
        <v>1.0362920502434554</v>
      </c>
      <c r="J189" s="54">
        <f t="shared" si="19"/>
        <v>1.0596891006608149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5.9866589035256962E-2</v>
      </c>
      <c r="E190" s="54"/>
      <c r="F190" s="54">
        <f t="shared" si="19"/>
        <v>5.5268040781584128E-2</v>
      </c>
      <c r="G190" s="54">
        <f t="shared" si="19"/>
        <v>4.9499429634289174E-2</v>
      </c>
      <c r="H190" s="54">
        <f t="shared" si="19"/>
        <v>4.9613616634817503E-2</v>
      </c>
      <c r="I190" s="54">
        <f t="shared" si="19"/>
        <v>4.831799543813789E-2</v>
      </c>
      <c r="J190" s="54">
        <f t="shared" si="19"/>
        <v>6.2685402425022588E-2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20"/>
        <v>0.23523526940997272</v>
      </c>
      <c r="E191" s="54"/>
      <c r="F191" s="54">
        <f t="shared" si="19"/>
        <v>0.35616342405080786</v>
      </c>
      <c r="G191" s="54">
        <f t="shared" si="19"/>
        <v>0.34914342729163744</v>
      </c>
      <c r="H191" s="54">
        <f t="shared" si="19"/>
        <v>0.33865999158492976</v>
      </c>
      <c r="I191" s="54">
        <f t="shared" si="19"/>
        <v>0.35918396041092532</v>
      </c>
      <c r="J191" s="54">
        <f t="shared" si="19"/>
        <v>0.37754111008045593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20"/>
        <v>0.3530178103762876</v>
      </c>
      <c r="E192" s="54"/>
      <c r="F192" s="54">
        <f t="shared" si="19"/>
        <v>0.33642002459369669</v>
      </c>
      <c r="G192" s="54">
        <f t="shared" si="19"/>
        <v>0.23554586862113239</v>
      </c>
      <c r="H192" s="54">
        <f t="shared" si="19"/>
        <v>0.22798068255084933</v>
      </c>
      <c r="I192" s="54">
        <f t="shared" si="19"/>
        <v>0.24046625883983294</v>
      </c>
      <c r="J192" s="54">
        <f t="shared" si="19"/>
        <v>0.30551045073866467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20"/>
        <v>0.56998549000763166</v>
      </c>
      <c r="E193" s="54"/>
      <c r="F193" s="54">
        <f t="shared" si="19"/>
        <v>0.77725336038131843</v>
      </c>
      <c r="G193" s="54">
        <f t="shared" si="19"/>
        <v>0.7879132553670537</v>
      </c>
      <c r="H193" s="54">
        <f t="shared" si="19"/>
        <v>0.75657639841719593</v>
      </c>
      <c r="I193" s="54">
        <f t="shared" si="19"/>
        <v>0.7759191597968329</v>
      </c>
      <c r="J193" s="54">
        <f t="shared" si="19"/>
        <v>0.83207102721803916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20"/>
        <v>2.1037359076707913</v>
      </c>
      <c r="E194" s="54"/>
      <c r="F194" s="54">
        <f t="shared" si="19"/>
        <v>1.8926451681298528</v>
      </c>
      <c r="G194" s="54">
        <f t="shared" si="19"/>
        <v>1.707685345128344</v>
      </c>
      <c r="H194" s="54">
        <f t="shared" si="19"/>
        <v>1.7168230246298197</v>
      </c>
      <c r="I194" s="54">
        <f t="shared" si="19"/>
        <v>1.7897489617189808</v>
      </c>
      <c r="J194" s="54">
        <f t="shared" si="19"/>
        <v>1.8535735233221426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20"/>
        <v>3.3952919518425437</v>
      </c>
      <c r="E195" s="54"/>
      <c r="F195" s="54">
        <f t="shared" si="19"/>
        <v>3.1690648426724226</v>
      </c>
      <c r="G195" s="54">
        <f t="shared" si="19"/>
        <v>3.1227598429170556</v>
      </c>
      <c r="H195" s="54">
        <f t="shared" si="19"/>
        <v>3.018548575252157</v>
      </c>
      <c r="I195" s="54">
        <f t="shared" si="19"/>
        <v>3.1772038338803732</v>
      </c>
      <c r="J195" s="54">
        <f t="shared" si="19"/>
        <v>3.2557762139687134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20"/>
        <v>0.94371770832580493</v>
      </c>
      <c r="E196" s="54"/>
      <c r="F196" s="54">
        <f t="shared" si="19"/>
        <v>0.65717851650356129</v>
      </c>
      <c r="G196" s="54">
        <f t="shared" si="19"/>
        <v>0.75194219761245673</v>
      </c>
      <c r="H196" s="54">
        <f t="shared" si="19"/>
        <v>0.79602235967764201</v>
      </c>
      <c r="I196" s="54">
        <f t="shared" si="19"/>
        <v>0.8959620214816798</v>
      </c>
      <c r="J196" s="54">
        <f t="shared" si="19"/>
        <v>1.4233170420405361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20"/>
        <v>4.6707796449838979</v>
      </c>
      <c r="E197" s="54"/>
      <c r="F197" s="54">
        <f t="shared" si="19"/>
        <v>5.0634144610074365</v>
      </c>
      <c r="G197" s="54">
        <f t="shared" si="19"/>
        <v>5.0584831758869289</v>
      </c>
      <c r="H197" s="54">
        <f t="shared" si="19"/>
        <v>5.4974231311055828</v>
      </c>
      <c r="I197" s="54">
        <f t="shared" si="19"/>
        <v>5.8333453709776482</v>
      </c>
      <c r="J197" s="54">
        <f t="shared" si="19"/>
        <v>5.7660867207601747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20"/>
        <v>1.0120039580153113</v>
      </c>
      <c r="E198" s="54"/>
      <c r="F198" s="54">
        <f t="shared" ref="F198:J207" si="21">F48/F$60*100</f>
        <v>1.1490596910656115</v>
      </c>
      <c r="G198" s="54">
        <f t="shared" si="21"/>
        <v>1.1296790703776265</v>
      </c>
      <c r="H198" s="54">
        <f t="shared" si="21"/>
        <v>1.1312437533591724</v>
      </c>
      <c r="I198" s="54">
        <f t="shared" si="21"/>
        <v>1.2039081744180451</v>
      </c>
      <c r="J198" s="54">
        <f t="shared" si="21"/>
        <v>1.2773139712897139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20"/>
        <v>0.52454596571019807</v>
      </c>
      <c r="E199" s="54"/>
      <c r="F199" s="54">
        <f t="shared" si="21"/>
        <v>0.48272699659149915</v>
      </c>
      <c r="G199" s="54">
        <f t="shared" si="21"/>
        <v>0.41296636260433883</v>
      </c>
      <c r="H199" s="54">
        <f t="shared" si="21"/>
        <v>0.39975337615675777</v>
      </c>
      <c r="I199" s="54">
        <f t="shared" si="21"/>
        <v>0.45335530137888719</v>
      </c>
      <c r="J199" s="54">
        <f t="shared" si="21"/>
        <v>0.64231180969733226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20"/>
        <v>0.80186594687138602</v>
      </c>
      <c r="E200" s="54"/>
      <c r="F200" s="54">
        <f t="shared" si="21"/>
        <v>0.82154064048147402</v>
      </c>
      <c r="G200" s="54">
        <f t="shared" si="21"/>
        <v>0.76400815039104719</v>
      </c>
      <c r="H200" s="54">
        <f t="shared" si="21"/>
        <v>0.75588219733503614</v>
      </c>
      <c r="I200" s="54">
        <f t="shared" si="21"/>
        <v>0.79704009184637103</v>
      </c>
      <c r="J200" s="54">
        <f t="shared" si="21"/>
        <v>0.7197161364258079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20"/>
        <v>0.65662696191293357</v>
      </c>
      <c r="E201" s="54"/>
      <c r="F201" s="54">
        <f t="shared" si="21"/>
        <v>0.47191405163358319</v>
      </c>
      <c r="G201" s="54">
        <f t="shared" si="21"/>
        <v>0.516842241123463</v>
      </c>
      <c r="H201" s="54">
        <f t="shared" si="21"/>
        <v>0.50655224197149507</v>
      </c>
      <c r="I201" s="54">
        <f t="shared" si="21"/>
        <v>0.50655682639866528</v>
      </c>
      <c r="J201" s="54">
        <f t="shared" si="21"/>
        <v>0.52962181504311734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20"/>
        <v>0.33935385760676201</v>
      </c>
      <c r="E202" s="54"/>
      <c r="F202" s="54">
        <f t="shared" si="21"/>
        <v>0.29505782441934614</v>
      </c>
      <c r="G202" s="54">
        <f t="shared" si="21"/>
        <v>0.26146115327516994</v>
      </c>
      <c r="H202" s="54">
        <f t="shared" si="21"/>
        <v>0.26729263798820507</v>
      </c>
      <c r="I202" s="54">
        <f t="shared" si="21"/>
        <v>0.3043345890374996</v>
      </c>
      <c r="J202" s="54">
        <f t="shared" si="21"/>
        <v>0.29101797518589567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20"/>
        <v>0.24284951931921286</v>
      </c>
      <c r="E203" s="54"/>
      <c r="F203" s="54">
        <f t="shared" si="21"/>
        <v>0.20185072363278853</v>
      </c>
      <c r="G203" s="54">
        <f t="shared" si="21"/>
        <v>0.19081931566322899</v>
      </c>
      <c r="H203" s="54">
        <f t="shared" si="21"/>
        <v>0.19894113570280889</v>
      </c>
      <c r="I203" s="54">
        <f t="shared" si="21"/>
        <v>0.20464160346332746</v>
      </c>
      <c r="J203" s="54">
        <f t="shared" si="21"/>
        <v>0.22030831476089449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20"/>
        <v>0.72641511650330037</v>
      </c>
      <c r="E204" s="54"/>
      <c r="F204" s="54">
        <f t="shared" si="21"/>
        <v>0.64835226324400874</v>
      </c>
      <c r="G204" s="54">
        <f t="shared" si="21"/>
        <v>0.61345839901512955</v>
      </c>
      <c r="H204" s="54">
        <f t="shared" si="21"/>
        <v>0.61823029520766992</v>
      </c>
      <c r="I204" s="54">
        <f t="shared" si="21"/>
        <v>0.61566518889755606</v>
      </c>
      <c r="J204" s="54">
        <f t="shared" si="21"/>
        <v>0.59690961447985835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20"/>
        <v>0.52345502222067475</v>
      </c>
      <c r="E205" s="54"/>
      <c r="F205" s="54">
        <f t="shared" si="21"/>
        <v>0.41132303096001266</v>
      </c>
      <c r="G205" s="54">
        <f t="shared" si="21"/>
        <v>0.38771609677166824</v>
      </c>
      <c r="H205" s="54">
        <f t="shared" si="21"/>
        <v>0.38145758798390528</v>
      </c>
      <c r="I205" s="54">
        <f t="shared" si="21"/>
        <v>0.41047654943271433</v>
      </c>
      <c r="J205" s="54">
        <f t="shared" si="21"/>
        <v>0.44787957118462735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20"/>
        <v>0.23247568055628537</v>
      </c>
      <c r="E206" s="54"/>
      <c r="F206" s="54">
        <f t="shared" si="21"/>
        <v>0.23912879560478262</v>
      </c>
      <c r="G206" s="54">
        <f t="shared" si="21"/>
        <v>0.21445467302341542</v>
      </c>
      <c r="H206" s="54">
        <f t="shared" si="21"/>
        <v>0.2069896822495523</v>
      </c>
      <c r="I206" s="54">
        <f t="shared" si="21"/>
        <v>0.18843181854218466</v>
      </c>
      <c r="J206" s="54">
        <f t="shared" si="21"/>
        <v>0.19647219987793896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20"/>
        <v>0.22709321600899909</v>
      </c>
      <c r="E207" s="54"/>
      <c r="F207" s="54">
        <f t="shared" si="21"/>
        <v>0.13552274346525625</v>
      </c>
      <c r="G207" s="54">
        <f t="shared" si="21"/>
        <v>0.12173121348899046</v>
      </c>
      <c r="H207" s="54">
        <f t="shared" si="21"/>
        <v>0.12066901390328101</v>
      </c>
      <c r="I207" s="54">
        <f t="shared" si="21"/>
        <v>0.13110308435010695</v>
      </c>
      <c r="J207" s="54">
        <f t="shared" si="21"/>
        <v>0.12389789452963013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20"/>
        <v>0.35985157536895745</v>
      </c>
      <c r="E208" s="54"/>
      <c r="F208" s="54">
        <f t="shared" ref="F208:J210" si="22">F58/F$60*100</f>
        <v>0.35218991422245993</v>
      </c>
      <c r="G208" s="54">
        <f t="shared" si="22"/>
        <v>0.31656496379166643</v>
      </c>
      <c r="H208" s="54">
        <f t="shared" si="22"/>
        <v>0.33629257598220552</v>
      </c>
      <c r="I208" s="54">
        <f t="shared" si="22"/>
        <v>0.33967910107883298</v>
      </c>
      <c r="J208" s="54">
        <f t="shared" si="22"/>
        <v>0.35758243587070448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20"/>
        <v>1.1593847399746382</v>
      </c>
      <c r="E209" s="54"/>
      <c r="F209" s="54">
        <f t="shared" si="22"/>
        <v>0.99095427540687553</v>
      </c>
      <c r="G209" s="54">
        <f t="shared" si="22"/>
        <v>0.92020803725260369</v>
      </c>
      <c r="H209" s="54">
        <f t="shared" si="22"/>
        <v>0.94774793149418668</v>
      </c>
      <c r="I209" s="54">
        <f t="shared" si="22"/>
        <v>0.93537931419369924</v>
      </c>
      <c r="J209" s="54">
        <f t="shared" si="22"/>
        <v>0.83107780756761085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  <c r="K210" s="39"/>
    </row>
    <row r="211" spans="1:11" ht="7.5" hidden="1" customHeight="1" outlineLevel="1">
      <c r="A211" s="90"/>
      <c r="C211" s="42"/>
      <c r="K211" s="39"/>
    </row>
    <row r="212" spans="1:11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3.6268358834872116</v>
      </c>
      <c r="E212" s="54"/>
      <c r="F212" s="54">
        <f t="shared" ref="F212:J221" si="24">F62/F$60*100</f>
        <v>3.9685492768655823</v>
      </c>
      <c r="G212" s="54">
        <f t="shared" si="24"/>
        <v>4.0843102836688283</v>
      </c>
      <c r="H212" s="54">
        <f t="shared" si="24"/>
        <v>4.4301341324418404</v>
      </c>
      <c r="I212" s="54">
        <f t="shared" si="24"/>
        <v>4.2378808828864543</v>
      </c>
      <c r="J212" s="54">
        <f t="shared" si="24"/>
        <v>4.5497933923475706</v>
      </c>
      <c r="K212" s="39"/>
    </row>
    <row r="213" spans="1:11" ht="15" hidden="1" customHeight="1" outlineLevel="1">
      <c r="A213" s="90"/>
      <c r="B213" s="43" t="s">
        <v>124</v>
      </c>
      <c r="C213" s="65" t="s">
        <v>125</v>
      </c>
      <c r="D213" s="54">
        <f t="shared" si="23"/>
        <v>2.9329973741479929</v>
      </c>
      <c r="E213" s="54"/>
      <c r="F213" s="54">
        <f t="shared" si="24"/>
        <v>3.7704047373837062</v>
      </c>
      <c r="G213" s="54">
        <f t="shared" si="24"/>
        <v>3.8214031406140521</v>
      </c>
      <c r="H213" s="54">
        <f t="shared" si="24"/>
        <v>3.8124399145365642</v>
      </c>
      <c r="I213" s="54">
        <f t="shared" si="24"/>
        <v>3.8026825201422554</v>
      </c>
      <c r="J213" s="54">
        <f t="shared" si="24"/>
        <v>3.7194775184847511</v>
      </c>
      <c r="K213" s="39"/>
    </row>
    <row r="214" spans="1:11" ht="15" hidden="1" customHeight="1" outlineLevel="1">
      <c r="A214" s="90"/>
      <c r="B214" s="43" t="s">
        <v>126</v>
      </c>
      <c r="C214" s="65" t="s">
        <v>127</v>
      </c>
      <c r="D214" s="54">
        <f t="shared" si="23"/>
        <v>18.558902319322591</v>
      </c>
      <c r="E214" s="54"/>
      <c r="F214" s="54">
        <f t="shared" si="24"/>
        <v>19.768429950941226</v>
      </c>
      <c r="G214" s="54">
        <f t="shared" si="24"/>
        <v>20.094969373552093</v>
      </c>
      <c r="H214" s="54">
        <f t="shared" si="24"/>
        <v>19.728298500578909</v>
      </c>
      <c r="I214" s="54">
        <f t="shared" si="24"/>
        <v>19.04033531225739</v>
      </c>
      <c r="J214" s="54">
        <f t="shared" si="24"/>
        <v>19.152228901969945</v>
      </c>
      <c r="K214" s="39"/>
    </row>
    <row r="215" spans="1:11" ht="15" hidden="1" customHeight="1" outlineLevel="1">
      <c r="A215" s="90"/>
      <c r="B215" s="43" t="s">
        <v>128</v>
      </c>
      <c r="C215" s="65" t="s">
        <v>129</v>
      </c>
      <c r="D215" s="54">
        <f t="shared" si="23"/>
        <v>54.733967420001242</v>
      </c>
      <c r="E215" s="54"/>
      <c r="F215" s="54">
        <f t="shared" si="24"/>
        <v>52.895368040790999</v>
      </c>
      <c r="G215" s="54">
        <f t="shared" si="24"/>
        <v>53.021272100094976</v>
      </c>
      <c r="H215" s="54">
        <f t="shared" si="24"/>
        <v>52.696594093273276</v>
      </c>
      <c r="I215" s="54">
        <f t="shared" si="24"/>
        <v>52.657786114334741</v>
      </c>
      <c r="J215" s="54">
        <f t="shared" si="24"/>
        <v>51.392224428971744</v>
      </c>
      <c r="K215" s="39"/>
    </row>
    <row r="216" spans="1:11" ht="15" hidden="1" customHeight="1" outlineLevel="1">
      <c r="A216" s="90"/>
      <c r="B216" s="43" t="s">
        <v>130</v>
      </c>
      <c r="C216" s="65" t="s">
        <v>131</v>
      </c>
      <c r="D216" s="54">
        <f t="shared" si="23"/>
        <v>1.009745071320127</v>
      </c>
      <c r="E216" s="54"/>
      <c r="F216" s="54">
        <f t="shared" si="24"/>
        <v>1.0902192051700914</v>
      </c>
      <c r="G216" s="54">
        <f t="shared" si="24"/>
        <v>1.0651628828328275</v>
      </c>
      <c r="H216" s="54">
        <f t="shared" si="24"/>
        <v>1.0598331499821512</v>
      </c>
      <c r="I216" s="54">
        <f t="shared" si="24"/>
        <v>1.0505959647968581</v>
      </c>
      <c r="J216" s="54">
        <f t="shared" si="24"/>
        <v>1.0756047217591058</v>
      </c>
      <c r="K216" s="39"/>
    </row>
    <row r="217" spans="1:11" ht="15" hidden="1" customHeight="1" outlineLevel="1">
      <c r="A217" s="90"/>
      <c r="B217" s="43" t="s">
        <v>132</v>
      </c>
      <c r="C217" s="65" t="s">
        <v>133</v>
      </c>
      <c r="D217" s="54">
        <f t="shared" si="23"/>
        <v>0.29510185844522968</v>
      </c>
      <c r="E217" s="54"/>
      <c r="F217" s="54">
        <f t="shared" si="24"/>
        <v>0.41143146483239207</v>
      </c>
      <c r="G217" s="54">
        <f t="shared" si="24"/>
        <v>0.3986428569259266</v>
      </c>
      <c r="H217" s="54">
        <f t="shared" si="24"/>
        <v>0.38827360821974732</v>
      </c>
      <c r="I217" s="54">
        <f t="shared" si="24"/>
        <v>0.40750195584906324</v>
      </c>
      <c r="J217" s="54">
        <f t="shared" si="24"/>
        <v>0.44022651250547856</v>
      </c>
      <c r="K217" s="39"/>
    </row>
    <row r="218" spans="1:11" ht="15" hidden="1" customHeight="1" outlineLevel="1">
      <c r="A218" s="90"/>
      <c r="B218" s="43" t="s">
        <v>134</v>
      </c>
      <c r="C218" s="65" t="s">
        <v>135</v>
      </c>
      <c r="D218" s="54">
        <f t="shared" si="23"/>
        <v>3.02673920805471</v>
      </c>
      <c r="E218" s="54"/>
      <c r="F218" s="54">
        <f t="shared" si="24"/>
        <v>3.006318553104868</v>
      </c>
      <c r="G218" s="54">
        <f t="shared" si="24"/>
        <v>2.7311444691165301</v>
      </c>
      <c r="H218" s="54">
        <f t="shared" si="24"/>
        <v>2.7013801055978655</v>
      </c>
      <c r="I218" s="54">
        <f t="shared" si="24"/>
        <v>2.8061343803556467</v>
      </c>
      <c r="J218" s="54">
        <f t="shared" si="24"/>
        <v>2.9911550012788468</v>
      </c>
      <c r="K218" s="39"/>
    </row>
    <row r="219" spans="1:11" ht="15" hidden="1" customHeight="1" outlineLevel="1">
      <c r="A219" s="90"/>
      <c r="B219" s="43" t="s">
        <v>136</v>
      </c>
      <c r="C219" s="65" t="s">
        <v>137</v>
      </c>
      <c r="D219" s="54">
        <f t="shared" si="23"/>
        <v>10.546339228877756</v>
      </c>
      <c r="E219" s="54"/>
      <c r="F219" s="54">
        <f t="shared" si="24"/>
        <v>10.521444507840529</v>
      </c>
      <c r="G219" s="54">
        <f t="shared" si="24"/>
        <v>10.475830649398409</v>
      </c>
      <c r="H219" s="54">
        <f t="shared" si="24"/>
        <v>10.84299119555131</v>
      </c>
      <c r="I219" s="54">
        <f t="shared" si="24"/>
        <v>11.563774702136634</v>
      </c>
      <c r="J219" s="54">
        <f t="shared" si="24"/>
        <v>12.36480575775647</v>
      </c>
      <c r="K219" s="39"/>
    </row>
    <row r="220" spans="1:11" ht="15" hidden="1" customHeight="1" outlineLevel="1">
      <c r="A220" s="90"/>
      <c r="B220" s="43" t="s">
        <v>100</v>
      </c>
      <c r="C220" s="65" t="s">
        <v>138</v>
      </c>
      <c r="D220" s="54">
        <f t="shared" si="23"/>
        <v>0.80186594687138602</v>
      </c>
      <c r="E220" s="54"/>
      <c r="F220" s="54">
        <f t="shared" si="24"/>
        <v>0.82154064048147402</v>
      </c>
      <c r="G220" s="54">
        <f t="shared" si="24"/>
        <v>0.76400815039104719</v>
      </c>
      <c r="H220" s="54">
        <f t="shared" si="24"/>
        <v>0.75588219733503614</v>
      </c>
      <c r="I220" s="54">
        <f t="shared" si="24"/>
        <v>0.79704009184637103</v>
      </c>
      <c r="J220" s="54">
        <f t="shared" si="24"/>
        <v>0.7197161364258079</v>
      </c>
      <c r="K220" s="39"/>
    </row>
    <row r="221" spans="1:11" ht="15" hidden="1" customHeight="1" outlineLevel="1">
      <c r="A221" s="90"/>
      <c r="B221" s="43" t="s">
        <v>9</v>
      </c>
      <c r="C221" s="65" t="s">
        <v>139</v>
      </c>
      <c r="D221" s="54">
        <f t="shared" si="23"/>
        <v>0.65662696191293357</v>
      </c>
      <c r="E221" s="54"/>
      <c r="F221" s="54">
        <f t="shared" si="24"/>
        <v>0.47191405163358319</v>
      </c>
      <c r="G221" s="54">
        <f t="shared" si="24"/>
        <v>0.516842241123463</v>
      </c>
      <c r="H221" s="54">
        <f t="shared" si="24"/>
        <v>0.50655224197149507</v>
      </c>
      <c r="I221" s="54">
        <f t="shared" si="24"/>
        <v>0.50655682639866528</v>
      </c>
      <c r="J221" s="54">
        <f t="shared" si="24"/>
        <v>0.52962181504311734</v>
      </c>
      <c r="K221" s="39"/>
    </row>
    <row r="222" spans="1:11" ht="15" hidden="1" customHeight="1" outlineLevel="1">
      <c r="A222" s="90"/>
      <c r="B222" s="43" t="s">
        <v>103</v>
      </c>
      <c r="C222" s="65" t="s">
        <v>140</v>
      </c>
      <c r="D222" s="54">
        <f t="shared" si="23"/>
        <v>0.33935385760676201</v>
      </c>
      <c r="E222" s="54"/>
      <c r="F222" s="54">
        <f t="shared" ref="F222:J229" si="25">F72/F$60*100</f>
        <v>0.29505782441934614</v>
      </c>
      <c r="G222" s="54">
        <f t="shared" si="25"/>
        <v>0.26146115327516994</v>
      </c>
      <c r="H222" s="54">
        <f t="shared" si="25"/>
        <v>0.26729263798820507</v>
      </c>
      <c r="I222" s="54">
        <f t="shared" si="25"/>
        <v>0.3043345890374996</v>
      </c>
      <c r="J222" s="54">
        <f t="shared" si="25"/>
        <v>0.29101797518589567</v>
      </c>
      <c r="K222" s="39"/>
    </row>
    <row r="223" spans="1:11" ht="15" hidden="1" customHeight="1" outlineLevel="1">
      <c r="A223" s="90"/>
      <c r="B223" s="43" t="s">
        <v>105</v>
      </c>
      <c r="C223" s="65" t="s">
        <v>141</v>
      </c>
      <c r="D223" s="54">
        <f t="shared" si="23"/>
        <v>0.24284951931921286</v>
      </c>
      <c r="E223" s="54"/>
      <c r="F223" s="54">
        <f t="shared" si="25"/>
        <v>0.20185072363278853</v>
      </c>
      <c r="G223" s="54">
        <f t="shared" si="25"/>
        <v>0.19081931566322899</v>
      </c>
      <c r="H223" s="54">
        <f t="shared" si="25"/>
        <v>0.19894113570280889</v>
      </c>
      <c r="I223" s="54">
        <f t="shared" si="25"/>
        <v>0.20464160346332746</v>
      </c>
      <c r="J223" s="54">
        <f t="shared" si="25"/>
        <v>0.22030831476089449</v>
      </c>
      <c r="K223" s="39"/>
    </row>
    <row r="224" spans="1:11" ht="15" hidden="1" customHeight="1" outlineLevel="1">
      <c r="A224" s="90"/>
      <c r="B224" s="43" t="s">
        <v>107</v>
      </c>
      <c r="C224" s="65" t="s">
        <v>142</v>
      </c>
      <c r="D224" s="54">
        <f t="shared" si="23"/>
        <v>0.72641511650330037</v>
      </c>
      <c r="E224" s="54"/>
      <c r="F224" s="54">
        <f t="shared" si="25"/>
        <v>0.64835226324400874</v>
      </c>
      <c r="G224" s="54">
        <f t="shared" si="25"/>
        <v>0.61345839901512955</v>
      </c>
      <c r="H224" s="54">
        <f t="shared" si="25"/>
        <v>0.61823029520766992</v>
      </c>
      <c r="I224" s="54">
        <f t="shared" si="25"/>
        <v>0.61566518889755606</v>
      </c>
      <c r="J224" s="54">
        <f t="shared" si="25"/>
        <v>0.59690961447985835</v>
      </c>
      <c r="K224" s="39"/>
    </row>
    <row r="225" spans="1:11" ht="15" hidden="1" customHeight="1" outlineLevel="1">
      <c r="A225" s="90"/>
      <c r="B225" s="43" t="s">
        <v>143</v>
      </c>
      <c r="C225" s="65" t="s">
        <v>144</v>
      </c>
      <c r="D225" s="54">
        <f t="shared" si="23"/>
        <v>0.52345502222067475</v>
      </c>
      <c r="E225" s="54"/>
      <c r="F225" s="54">
        <f t="shared" si="25"/>
        <v>0.41132303096001266</v>
      </c>
      <c r="G225" s="54">
        <f t="shared" si="25"/>
        <v>0.38771609677166824</v>
      </c>
      <c r="H225" s="54">
        <f t="shared" si="25"/>
        <v>0.38145758798390528</v>
      </c>
      <c r="I225" s="54">
        <f t="shared" si="25"/>
        <v>0.41047654943271433</v>
      </c>
      <c r="J225" s="54">
        <f t="shared" si="25"/>
        <v>0.44787957118462735</v>
      </c>
      <c r="K225" s="39"/>
    </row>
    <row r="226" spans="1:11" ht="15" hidden="1" customHeight="1" outlineLevel="1">
      <c r="A226" s="90"/>
      <c r="B226" s="43" t="s">
        <v>111</v>
      </c>
      <c r="C226" s="65" t="s">
        <v>145</v>
      </c>
      <c r="D226" s="54">
        <f t="shared" si="23"/>
        <v>0.23247568055628537</v>
      </c>
      <c r="E226" s="54"/>
      <c r="F226" s="54">
        <f t="shared" si="25"/>
        <v>0.23912879560478262</v>
      </c>
      <c r="G226" s="54">
        <f t="shared" si="25"/>
        <v>0.21445467302341542</v>
      </c>
      <c r="H226" s="54">
        <f t="shared" si="25"/>
        <v>0.2069896822495523</v>
      </c>
      <c r="I226" s="54">
        <f t="shared" si="25"/>
        <v>0.18843181854218466</v>
      </c>
      <c r="J226" s="54">
        <f t="shared" si="25"/>
        <v>0.19647219987793896</v>
      </c>
      <c r="K226" s="39"/>
    </row>
    <row r="227" spans="1:11" ht="15" hidden="1" customHeight="1" outlineLevel="1">
      <c r="A227" s="90"/>
      <c r="B227" s="43" t="s">
        <v>113</v>
      </c>
      <c r="C227" s="65" t="s">
        <v>146</v>
      </c>
      <c r="D227" s="54">
        <f t="shared" si="23"/>
        <v>0.22709321600899909</v>
      </c>
      <c r="E227" s="54"/>
      <c r="F227" s="54">
        <f t="shared" si="25"/>
        <v>0.13552274346525625</v>
      </c>
      <c r="G227" s="54">
        <f t="shared" si="25"/>
        <v>0.12173121348899046</v>
      </c>
      <c r="H227" s="54">
        <f t="shared" si="25"/>
        <v>0.12066901390328101</v>
      </c>
      <c r="I227" s="54">
        <f t="shared" si="25"/>
        <v>0.13110308435010695</v>
      </c>
      <c r="J227" s="54">
        <f t="shared" si="25"/>
        <v>0.12389789452963013</v>
      </c>
      <c r="K227" s="39"/>
    </row>
    <row r="228" spans="1:11" ht="15" hidden="1" customHeight="1" outlineLevel="1">
      <c r="A228" s="90"/>
      <c r="B228" s="43" t="s">
        <v>115</v>
      </c>
      <c r="C228" s="65" t="s">
        <v>147</v>
      </c>
      <c r="D228" s="54">
        <f t="shared" si="23"/>
        <v>0.35985157536895745</v>
      </c>
      <c r="E228" s="54"/>
      <c r="F228" s="54">
        <f t="shared" si="25"/>
        <v>0.35218991422245993</v>
      </c>
      <c r="G228" s="54">
        <f t="shared" si="25"/>
        <v>0.31656496379166643</v>
      </c>
      <c r="H228" s="54">
        <f t="shared" si="25"/>
        <v>0.33629257598220552</v>
      </c>
      <c r="I228" s="54">
        <f t="shared" si="25"/>
        <v>0.33967910107883298</v>
      </c>
      <c r="J228" s="54">
        <f t="shared" si="25"/>
        <v>0.35758243587070448</v>
      </c>
      <c r="K228" s="39"/>
    </row>
    <row r="229" spans="1:11" ht="15" hidden="1" customHeight="1" outlineLevel="1">
      <c r="A229" s="90"/>
      <c r="B229" s="43" t="s">
        <v>117</v>
      </c>
      <c r="C229" s="65" t="s">
        <v>118</v>
      </c>
      <c r="D229" s="54">
        <f t="shared" si="23"/>
        <v>1.1593847399746382</v>
      </c>
      <c r="E229" s="54"/>
      <c r="F229" s="54">
        <f t="shared" si="25"/>
        <v>0.99095427540687553</v>
      </c>
      <c r="G229" s="54">
        <f t="shared" si="25"/>
        <v>0.92020803725260369</v>
      </c>
      <c r="H229" s="54">
        <f t="shared" si="25"/>
        <v>0.94774793149418668</v>
      </c>
      <c r="I229" s="54">
        <f t="shared" si="25"/>
        <v>0.93537931419369924</v>
      </c>
      <c r="J229" s="54">
        <f t="shared" si="25"/>
        <v>0.83107780756761085</v>
      </c>
      <c r="K229" s="39"/>
    </row>
    <row r="230" spans="1:11" ht="15" hidden="1" customHeight="1" outlineLevel="1">
      <c r="A230" s="90"/>
      <c r="B230" s="45"/>
      <c r="C230" s="66" t="s">
        <v>119</v>
      </c>
      <c r="D230" s="73">
        <f>SUM(D212:D229)</f>
        <v>100.00000000000003</v>
      </c>
      <c r="E230" s="73"/>
      <c r="F230" s="73">
        <f t="shared" ref="F230:J230" si="26">SUM(F212:F229)</f>
        <v>99.999999999999986</v>
      </c>
      <c r="G230" s="73">
        <f t="shared" si="26"/>
        <v>100.00000000000001</v>
      </c>
      <c r="H230" s="73">
        <f t="shared" si="26"/>
        <v>100</v>
      </c>
      <c r="I230" s="73">
        <f t="shared" si="26"/>
        <v>99.999999999999972</v>
      </c>
      <c r="J230" s="73">
        <f t="shared" si="26"/>
        <v>100</v>
      </c>
      <c r="K230" s="39"/>
    </row>
    <row r="231" spans="1:11" collapsed="1">
      <c r="K231" s="39"/>
    </row>
    <row r="232" spans="1:11">
      <c r="K232" s="39"/>
    </row>
    <row r="234" spans="1:11">
      <c r="A234" s="133"/>
      <c r="K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0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303</v>
      </c>
      <c r="B3" s="60" t="s">
        <v>304</v>
      </c>
      <c r="C3" s="60"/>
      <c r="K3" s="31"/>
    </row>
    <row r="4" spans="1:11" s="34" customFormat="1" ht="18" customHeight="1">
      <c r="A4" s="74" t="s">
        <v>306</v>
      </c>
      <c r="B4" s="75" t="s">
        <v>297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97">
        <v>7358.3907753338171</v>
      </c>
      <c r="E8" s="197"/>
      <c r="F8" s="197">
        <v>8309.7337631724076</v>
      </c>
      <c r="G8" s="197">
        <v>8535.0048159495018</v>
      </c>
      <c r="H8" s="197">
        <v>9322.5083800643188</v>
      </c>
      <c r="I8" s="197">
        <v>8789.5106776281136</v>
      </c>
      <c r="J8" s="197">
        <v>8885.8328338019965</v>
      </c>
    </row>
    <row r="9" spans="1:11" ht="15" customHeight="1">
      <c r="A9" s="90">
        <v>2</v>
      </c>
      <c r="B9" s="43" t="s">
        <v>18</v>
      </c>
      <c r="C9" s="65" t="s">
        <v>19</v>
      </c>
      <c r="D9" s="197">
        <v>319.7741907912004</v>
      </c>
      <c r="E9" s="197"/>
      <c r="F9" s="197">
        <v>234.99215377461417</v>
      </c>
      <c r="G9" s="197">
        <v>220.85502695675788</v>
      </c>
      <c r="H9" s="197">
        <v>195.69126033856475</v>
      </c>
      <c r="I9" s="197">
        <v>189.58184936314032</v>
      </c>
      <c r="J9" s="197">
        <v>172.61527861320712</v>
      </c>
    </row>
    <row r="10" spans="1:11" ht="15" customHeight="1">
      <c r="A10" s="90">
        <v>3</v>
      </c>
      <c r="B10" s="43" t="s">
        <v>20</v>
      </c>
      <c r="C10" s="65" t="s">
        <v>21</v>
      </c>
      <c r="D10" s="197">
        <v>55.109679849022683</v>
      </c>
      <c r="E10" s="197"/>
      <c r="F10" s="197">
        <v>52.230982404578675</v>
      </c>
      <c r="G10" s="197">
        <v>48.44123471600966</v>
      </c>
      <c r="H10" s="197">
        <v>44.175902915264935</v>
      </c>
      <c r="I10" s="197">
        <v>45.30770262715648</v>
      </c>
      <c r="J10" s="197">
        <v>42.675812670735134</v>
      </c>
    </row>
    <row r="11" spans="1:11" ht="15" customHeight="1">
      <c r="A11" s="90">
        <v>4</v>
      </c>
      <c r="B11" s="43" t="s">
        <v>22</v>
      </c>
      <c r="C11" s="65" t="s">
        <v>23</v>
      </c>
      <c r="D11" s="197">
        <v>638.0617235298788</v>
      </c>
      <c r="E11" s="197"/>
      <c r="F11" s="197">
        <v>1146.5684548563297</v>
      </c>
      <c r="G11" s="197">
        <v>1216.3320754931835</v>
      </c>
      <c r="H11" s="197">
        <v>255.05408541956425</v>
      </c>
      <c r="I11" s="197">
        <v>253.46599272388443</v>
      </c>
      <c r="J11" s="197">
        <v>260.11437707842549</v>
      </c>
    </row>
    <row r="12" spans="1:11" ht="15" customHeight="1">
      <c r="A12" s="90">
        <v>5</v>
      </c>
      <c r="B12" s="43" t="s">
        <v>24</v>
      </c>
      <c r="C12" s="65" t="s">
        <v>25</v>
      </c>
      <c r="D12" s="197">
        <v>950.23302062199218</v>
      </c>
      <c r="E12" s="197"/>
      <c r="F12" s="197">
        <v>955.53537200577387</v>
      </c>
      <c r="G12" s="197">
        <v>950.31667706719918</v>
      </c>
      <c r="H12" s="197">
        <v>1109.0741453841124</v>
      </c>
      <c r="I12" s="197">
        <v>954.14278154423084</v>
      </c>
      <c r="J12" s="197">
        <v>765.24341618696462</v>
      </c>
    </row>
    <row r="13" spans="1:11" ht="15" customHeight="1">
      <c r="A13" s="90">
        <v>6</v>
      </c>
      <c r="B13" s="43" t="s">
        <v>26</v>
      </c>
      <c r="C13" s="65" t="s">
        <v>27</v>
      </c>
      <c r="D13" s="197">
        <v>129.49275525335321</v>
      </c>
      <c r="E13" s="197"/>
      <c r="F13" s="197">
        <v>100.80347938728421</v>
      </c>
      <c r="G13" s="197">
        <v>91.123108313064989</v>
      </c>
      <c r="H13" s="197">
        <v>78.427300633139581</v>
      </c>
      <c r="I13" s="197">
        <v>93.120510256323044</v>
      </c>
      <c r="J13" s="197">
        <v>82.135952232341154</v>
      </c>
    </row>
    <row r="14" spans="1:11" ht="15" customHeight="1">
      <c r="A14" s="90">
        <v>7</v>
      </c>
      <c r="B14" s="43" t="s">
        <v>28</v>
      </c>
      <c r="C14" s="65" t="s">
        <v>29</v>
      </c>
      <c r="D14" s="197">
        <v>5744.4152497085979</v>
      </c>
      <c r="E14" s="197"/>
      <c r="F14" s="197">
        <v>6107.6863370859637</v>
      </c>
      <c r="G14" s="197">
        <v>5560.6210384461929</v>
      </c>
      <c r="H14" s="197">
        <v>5616.1319727324317</v>
      </c>
      <c r="I14" s="197">
        <v>5522.241283875941</v>
      </c>
      <c r="J14" s="197">
        <v>5567.5664077202418</v>
      </c>
    </row>
    <row r="15" spans="1:11" ht="15" customHeight="1">
      <c r="A15" s="90">
        <v>8</v>
      </c>
      <c r="B15" s="43" t="s">
        <v>30</v>
      </c>
      <c r="C15" s="65" t="s">
        <v>31</v>
      </c>
      <c r="D15" s="197">
        <v>611.98734858970511</v>
      </c>
      <c r="E15" s="197"/>
      <c r="F15" s="197">
        <v>570.25623283990262</v>
      </c>
      <c r="G15" s="197">
        <v>418.66499118789648</v>
      </c>
      <c r="H15" s="197">
        <v>551.74543749790257</v>
      </c>
      <c r="I15" s="197">
        <v>474.48556572358234</v>
      </c>
      <c r="J15" s="197">
        <v>409.5283118646874</v>
      </c>
    </row>
    <row r="16" spans="1:11" ht="15" customHeight="1">
      <c r="A16" s="90">
        <v>9</v>
      </c>
      <c r="B16" s="43" t="s">
        <v>32</v>
      </c>
      <c r="C16" s="65" t="s">
        <v>33</v>
      </c>
      <c r="D16" s="197">
        <v>753.58657441326886</v>
      </c>
      <c r="E16" s="197"/>
      <c r="F16" s="197">
        <v>1480.8837672946399</v>
      </c>
      <c r="G16" s="197">
        <v>1706.2951767982508</v>
      </c>
      <c r="H16" s="197">
        <v>1044.0442310580854</v>
      </c>
      <c r="I16" s="197">
        <v>992.82559510924045</v>
      </c>
      <c r="J16" s="197">
        <v>958.42476442839825</v>
      </c>
    </row>
    <row r="17" spans="1:11" ht="15" customHeight="1">
      <c r="A17" s="90">
        <v>10</v>
      </c>
      <c r="B17" s="43" t="s">
        <v>34</v>
      </c>
      <c r="C17" s="65" t="s">
        <v>35</v>
      </c>
      <c r="D17" s="197">
        <v>2216.391349973042</v>
      </c>
      <c r="E17" s="197"/>
      <c r="F17" s="197">
        <v>3132.6169754290027</v>
      </c>
      <c r="G17" s="197">
        <v>2908.1691814433034</v>
      </c>
      <c r="H17" s="197">
        <v>2695.2839047654688</v>
      </c>
      <c r="I17" s="197">
        <v>2660.461493903158</v>
      </c>
      <c r="J17" s="197">
        <v>2646.4950686537363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97">
        <v>425.36234173657863</v>
      </c>
      <c r="E18" s="197"/>
      <c r="F18" s="197">
        <v>427.64535633599149</v>
      </c>
      <c r="G18" s="197">
        <v>389.39345775106949</v>
      </c>
      <c r="H18" s="197">
        <v>402.39846983857876</v>
      </c>
      <c r="I18" s="197">
        <v>390.62069590098167</v>
      </c>
      <c r="J18" s="197">
        <v>356.50561450994724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97">
        <v>9693.7206031843889</v>
      </c>
      <c r="E19" s="197"/>
      <c r="F19" s="197">
        <v>9387.4932783850636</v>
      </c>
      <c r="G19" s="197">
        <v>9497.3081312901559</v>
      </c>
      <c r="H19" s="197">
        <v>9499.9546373124158</v>
      </c>
      <c r="I19" s="197">
        <v>9638.750360911059</v>
      </c>
      <c r="J19" s="197">
        <v>8425.9207759997753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97">
        <v>1956.0443126314542</v>
      </c>
      <c r="E20" s="197"/>
      <c r="F20" s="197">
        <v>4390.6704593510403</v>
      </c>
      <c r="G20" s="197">
        <v>4488.170470769036</v>
      </c>
      <c r="H20" s="197">
        <v>4277.2595215670326</v>
      </c>
      <c r="I20" s="197">
        <v>3689.8191817175857</v>
      </c>
      <c r="J20" s="197">
        <v>3253.6911567121738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97">
        <v>254.89818356851501</v>
      </c>
      <c r="E21" s="197"/>
      <c r="F21" s="197">
        <v>218.05375995841209</v>
      </c>
      <c r="G21" s="197">
        <v>312.89495359360819</v>
      </c>
      <c r="H21" s="197">
        <v>325.51334382055063</v>
      </c>
      <c r="I21" s="197">
        <v>333.6040829040295</v>
      </c>
      <c r="J21" s="197">
        <v>251.24102375466683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97">
        <v>245.77507832189349</v>
      </c>
      <c r="E22" s="197"/>
      <c r="F22" s="197">
        <v>345.23963255728455</v>
      </c>
      <c r="G22" s="197">
        <v>270.11842258862873</v>
      </c>
      <c r="H22" s="197">
        <v>259.93816933933846</v>
      </c>
      <c r="I22" s="197">
        <v>247.77906734178521</v>
      </c>
      <c r="J22" s="197">
        <v>267.27692496800921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97">
        <v>978.24223501891493</v>
      </c>
      <c r="E23" s="197"/>
      <c r="F23" s="197">
        <v>1080.8835243459246</v>
      </c>
      <c r="G23" s="197">
        <v>1302.4299235928777</v>
      </c>
      <c r="H23" s="197">
        <v>1173.9823119497901</v>
      </c>
      <c r="I23" s="197">
        <v>1209.441885858902</v>
      </c>
      <c r="J23" s="197">
        <v>1215.9242014997392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97">
        <v>4387.8254618999708</v>
      </c>
      <c r="E24" s="197"/>
      <c r="F24" s="197">
        <v>5411.3842566707845</v>
      </c>
      <c r="G24" s="197">
        <v>5756.6699367464189</v>
      </c>
      <c r="H24" s="197">
        <v>5861.2423892581128</v>
      </c>
      <c r="I24" s="197">
        <v>5753.9232361081931</v>
      </c>
      <c r="J24" s="197">
        <v>5817.2681291559411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97">
        <v>1521.9101409853101</v>
      </c>
      <c r="E25" s="197"/>
      <c r="F25" s="197">
        <v>2247.9259345350833</v>
      </c>
      <c r="G25" s="197">
        <v>2209.4730731091304</v>
      </c>
      <c r="H25" s="197">
        <v>2087.8784624994014</v>
      </c>
      <c r="I25" s="197">
        <v>1983.0932080880332</v>
      </c>
      <c r="J25" s="197">
        <v>1990.504363442489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97">
        <v>76.40957771632111</v>
      </c>
      <c r="E26" s="197"/>
      <c r="F26" s="197">
        <v>77.415973785651346</v>
      </c>
      <c r="G26" s="197">
        <v>53.169940153042006</v>
      </c>
      <c r="H26" s="197">
        <v>62.457067139731777</v>
      </c>
      <c r="I26" s="197">
        <v>64.080518842972623</v>
      </c>
      <c r="J26" s="197">
        <v>77.685938860979277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97">
        <v>205.86137197908414</v>
      </c>
      <c r="E27" s="197"/>
      <c r="F27" s="197">
        <v>302.20151292798539</v>
      </c>
      <c r="G27" s="197">
        <v>317.81663203886194</v>
      </c>
      <c r="H27" s="197">
        <v>287.96938786661633</v>
      </c>
      <c r="I27" s="197">
        <v>215.52648952590772</v>
      </c>
      <c r="J27" s="197">
        <v>174.11449500725234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97">
        <v>375.47876633756727</v>
      </c>
      <c r="E28" s="197"/>
      <c r="F28" s="197">
        <v>486.03659204749255</v>
      </c>
      <c r="G28" s="197">
        <v>483.940840144042</v>
      </c>
      <c r="H28" s="197">
        <v>439.51252487409505</v>
      </c>
      <c r="I28" s="197">
        <v>424.85428172511803</v>
      </c>
      <c r="J28" s="197">
        <v>387.51100993470016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97">
        <v>112.50473669798453</v>
      </c>
      <c r="E29" s="197"/>
      <c r="F29" s="197">
        <v>109.45828926159757</v>
      </c>
      <c r="G29" s="197">
        <v>123.19122995266311</v>
      </c>
      <c r="H29" s="197">
        <v>116.78348806398991</v>
      </c>
      <c r="I29" s="197">
        <v>121.09908358197237</v>
      </c>
      <c r="J29" s="197">
        <v>95.419599938822529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97">
        <v>93.721390812545792</v>
      </c>
      <c r="E30" s="197"/>
      <c r="F30" s="197">
        <v>107.80297413438197</v>
      </c>
      <c r="G30" s="197">
        <v>101.03840318829107</v>
      </c>
      <c r="H30" s="197">
        <v>94.426243408178877</v>
      </c>
      <c r="I30" s="197">
        <v>93.350098648695067</v>
      </c>
      <c r="J30" s="197">
        <v>93.729443075415972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97">
        <v>61.766177076939641</v>
      </c>
      <c r="E31" s="197"/>
      <c r="F31" s="197">
        <v>73.248445036960291</v>
      </c>
      <c r="G31" s="197">
        <v>70.331011212991299</v>
      </c>
      <c r="H31" s="197">
        <v>71.922491663508282</v>
      </c>
      <c r="I31" s="197">
        <v>71.712429838617751</v>
      </c>
      <c r="J31" s="197">
        <v>64.613790471525775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97">
        <v>560.79853264499422</v>
      </c>
      <c r="E32" s="197"/>
      <c r="F32" s="197">
        <v>746.23307791198067</v>
      </c>
      <c r="G32" s="197">
        <v>762.50087171760265</v>
      </c>
      <c r="H32" s="197">
        <v>732.7970451978681</v>
      </c>
      <c r="I32" s="197">
        <v>730.61191832975851</v>
      </c>
      <c r="J32" s="197">
        <v>652.00042376798569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97">
        <v>31.736142271556119</v>
      </c>
      <c r="E33" s="197"/>
      <c r="F33" s="197">
        <v>57.239990045582807</v>
      </c>
      <c r="G33" s="197">
        <v>47.162080269733849</v>
      </c>
      <c r="H33" s="197">
        <v>53.000794488599077</v>
      </c>
      <c r="I33" s="197">
        <v>51.822109946534042</v>
      </c>
      <c r="J33" s="197">
        <v>41.848799503394304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97">
        <v>550.26684384264252</v>
      </c>
      <c r="E34" s="197"/>
      <c r="F34" s="197">
        <v>541.63618187428699</v>
      </c>
      <c r="G34" s="197">
        <v>548.48744339835059</v>
      </c>
      <c r="H34" s="197">
        <v>593.7371751521955</v>
      </c>
      <c r="I34" s="197">
        <v>607.6825954144</v>
      </c>
      <c r="J34" s="197">
        <v>551.20682157705153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97">
        <v>47.053515674131589</v>
      </c>
      <c r="E35" s="197"/>
      <c r="F35" s="197">
        <v>63.542471472560635</v>
      </c>
      <c r="G35" s="197">
        <v>64.20385848169812</v>
      </c>
      <c r="H35" s="197">
        <v>62.922192025721763</v>
      </c>
      <c r="I35" s="197">
        <v>53.031518025649888</v>
      </c>
      <c r="J35" s="197">
        <v>64.696448486010979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97">
        <v>172453.72499467889</v>
      </c>
      <c r="E36" s="197"/>
      <c r="F36" s="197">
        <v>178754.47103025467</v>
      </c>
      <c r="G36" s="197">
        <v>177341.11234555213</v>
      </c>
      <c r="H36" s="197">
        <v>173562.76408674862</v>
      </c>
      <c r="I36" s="197">
        <v>174698.71781569321</v>
      </c>
      <c r="J36" s="197">
        <v>162546.66313694217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97">
        <v>315.69167372150844</v>
      </c>
      <c r="E37" s="197"/>
      <c r="F37" s="197">
        <v>301.1510674406922</v>
      </c>
      <c r="G37" s="197">
        <v>385.62224209080318</v>
      </c>
      <c r="H37" s="197">
        <v>339.23500826913238</v>
      </c>
      <c r="I37" s="197">
        <v>793.436663262455</v>
      </c>
      <c r="J37" s="197">
        <v>595.53679292617278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97">
        <v>42.768464703093187</v>
      </c>
      <c r="E38" s="197"/>
      <c r="F38" s="197">
        <v>66.41982003229505</v>
      </c>
      <c r="G38" s="197">
        <v>61.149625555162274</v>
      </c>
      <c r="H38" s="197">
        <v>58.129539455785064</v>
      </c>
      <c r="I38" s="197">
        <v>58.956109807478327</v>
      </c>
      <c r="J38" s="197">
        <v>62.964592490822469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97">
        <v>2275.5719770286869</v>
      </c>
      <c r="E39" s="197"/>
      <c r="F39" s="197">
        <v>2885.0978062250483</v>
      </c>
      <c r="G39" s="197">
        <v>2595.61331421368</v>
      </c>
      <c r="H39" s="197">
        <v>2732.8034134998284</v>
      </c>
      <c r="I39" s="197">
        <v>2862.8543366686154</v>
      </c>
      <c r="J39" s="197">
        <v>2719.0450532076256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97">
        <v>211.01960015600625</v>
      </c>
      <c r="E40" s="197"/>
      <c r="F40" s="197">
        <v>206.5784900306052</v>
      </c>
      <c r="G40" s="197">
        <v>183.46487522380824</v>
      </c>
      <c r="H40" s="197">
        <v>181.18797600104969</v>
      </c>
      <c r="I40" s="197">
        <v>175.72613043479626</v>
      </c>
      <c r="J40" s="197">
        <v>220.61161642152663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97">
        <v>842.06390787017563</v>
      </c>
      <c r="E41" s="197"/>
      <c r="F41" s="197">
        <v>1336.2573546907572</v>
      </c>
      <c r="G41" s="197">
        <v>1304.1885433330735</v>
      </c>
      <c r="H41" s="197">
        <v>1243.9778702077072</v>
      </c>
      <c r="I41" s="197">
        <v>1315.7122029511465</v>
      </c>
      <c r="J41" s="197">
        <v>1322.2400500394579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97">
        <v>1307.0707828291916</v>
      </c>
      <c r="E42" s="197"/>
      <c r="F42" s="197">
        <v>1341.4814410301396</v>
      </c>
      <c r="G42" s="197">
        <v>899.82139126470895</v>
      </c>
      <c r="H42" s="197">
        <v>873.67188452707751</v>
      </c>
      <c r="I42" s="197">
        <v>838.35394322091133</v>
      </c>
      <c r="J42" s="197">
        <v>1078.3865510404707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97">
        <v>1693.5452626537062</v>
      </c>
      <c r="E43" s="197"/>
      <c r="F43" s="197">
        <v>2478.0300924937724</v>
      </c>
      <c r="G43" s="197">
        <v>2491.1571143907045</v>
      </c>
      <c r="H43" s="197">
        <v>2403.233781385476</v>
      </c>
      <c r="I43" s="197">
        <v>2488.0164082287861</v>
      </c>
      <c r="J43" s="197">
        <v>2590.9287485284485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97">
        <v>8374.658381531397</v>
      </c>
      <c r="E44" s="197"/>
      <c r="F44" s="197">
        <v>8234.9527722189723</v>
      </c>
      <c r="G44" s="197">
        <v>7443.3459785306904</v>
      </c>
      <c r="H44" s="197">
        <v>7396.5631717936631</v>
      </c>
      <c r="I44" s="197">
        <v>7720.020807793846</v>
      </c>
      <c r="J44" s="197">
        <v>7662.8278675074043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97">
        <v>3883.292336595091</v>
      </c>
      <c r="E45" s="197"/>
      <c r="F45" s="197">
        <v>3782.746286012321</v>
      </c>
      <c r="G45" s="197">
        <v>4032.5221962252772</v>
      </c>
      <c r="H45" s="197">
        <v>4103.652331056287</v>
      </c>
      <c r="I45" s="197">
        <v>3983.5845301890699</v>
      </c>
      <c r="J45" s="197">
        <v>4134.5973615573803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97">
        <v>1156.6374617426368</v>
      </c>
      <c r="E46" s="197"/>
      <c r="F46" s="197">
        <v>605.87196221984959</v>
      </c>
      <c r="G46" s="197">
        <v>1230.8769636792013</v>
      </c>
      <c r="H46" s="197">
        <v>1678.2211766058315</v>
      </c>
      <c r="I46" s="197">
        <v>1723.9964339615872</v>
      </c>
      <c r="J46" s="197">
        <v>3026.6468264536111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97">
        <v>16707.110277347369</v>
      </c>
      <c r="E47" s="197"/>
      <c r="F47" s="197">
        <v>16961.405248008145</v>
      </c>
      <c r="G47" s="197">
        <v>16848.452648153303</v>
      </c>
      <c r="H47" s="197">
        <v>18288.341929079685</v>
      </c>
      <c r="I47" s="197">
        <v>18853.509227406645</v>
      </c>
      <c r="J47" s="197">
        <v>17801.596438702407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97">
        <v>3145.2531161450179</v>
      </c>
      <c r="E48" s="197"/>
      <c r="F48" s="197">
        <v>3470.8551800742225</v>
      </c>
      <c r="G48" s="197">
        <v>3386.3914369078566</v>
      </c>
      <c r="H48" s="197">
        <v>3309.7376371995906</v>
      </c>
      <c r="I48" s="197">
        <v>3586.5687244156065</v>
      </c>
      <c r="J48" s="197">
        <v>3706.3292957081903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97">
        <v>1906.5621295965088</v>
      </c>
      <c r="E49" s="197"/>
      <c r="F49" s="197">
        <v>1823.9548715521935</v>
      </c>
      <c r="G49" s="197">
        <v>1544.0263195369216</v>
      </c>
      <c r="H49" s="197">
        <v>1465.4827491132446</v>
      </c>
      <c r="I49" s="197">
        <v>1718.0090906335536</v>
      </c>
      <c r="J49" s="197">
        <v>2405.5324463924558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97">
        <v>3201.2128437190249</v>
      </c>
      <c r="E50" s="197"/>
      <c r="F50" s="197">
        <v>3488.745537425662</v>
      </c>
      <c r="G50" s="197">
        <v>3276.6378690414167</v>
      </c>
      <c r="H50" s="197">
        <v>3215.4825583293837</v>
      </c>
      <c r="I50" s="197">
        <v>3366.2633447607664</v>
      </c>
      <c r="J50" s="197">
        <v>2910.2911684411984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97">
        <v>2287.6700802816863</v>
      </c>
      <c r="E51" s="197"/>
      <c r="F51" s="197">
        <v>1715.0750013157722</v>
      </c>
      <c r="G51" s="197">
        <v>1904.2859050712241</v>
      </c>
      <c r="H51" s="197">
        <v>1821.9782634023461</v>
      </c>
      <c r="I51" s="197">
        <v>1720.6434901490884</v>
      </c>
      <c r="J51" s="197">
        <v>1754.7811541566841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97">
        <v>1224.2298062288176</v>
      </c>
      <c r="E52" s="197"/>
      <c r="F52" s="197">
        <v>1169.3569714965083</v>
      </c>
      <c r="G52" s="197">
        <v>1024.8900286417647</v>
      </c>
      <c r="H52" s="197">
        <v>1033.1659895114776</v>
      </c>
      <c r="I52" s="197">
        <v>1185.5356270298087</v>
      </c>
      <c r="J52" s="197">
        <v>1084.2319837496041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97">
        <v>946.34023820737934</v>
      </c>
      <c r="E53" s="197"/>
      <c r="F53" s="197">
        <v>861.01000061512832</v>
      </c>
      <c r="G53" s="197">
        <v>818.18295619083744</v>
      </c>
      <c r="H53" s="197">
        <v>845.92383641258152</v>
      </c>
      <c r="I53" s="197">
        <v>868.18116360395265</v>
      </c>
      <c r="J53" s="197">
        <v>897.02834069071014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97">
        <v>2132.044275398755</v>
      </c>
      <c r="E54" s="197"/>
      <c r="F54" s="197">
        <v>2066.6642899066651</v>
      </c>
      <c r="G54" s="197">
        <v>1903.6111632100492</v>
      </c>
      <c r="H54" s="197">
        <v>1833.3470488808193</v>
      </c>
      <c r="I54" s="197">
        <v>1901.3762724119667</v>
      </c>
      <c r="J54" s="197">
        <v>1788.9048610677087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97">
        <v>1394.0683994657306</v>
      </c>
      <c r="E55" s="197"/>
      <c r="F55" s="197">
        <v>1251.7037191630652</v>
      </c>
      <c r="G55" s="197">
        <v>1177.3158130013046</v>
      </c>
      <c r="H55" s="197">
        <v>1139.7338119008123</v>
      </c>
      <c r="I55" s="197">
        <v>1148.5814967635663</v>
      </c>
      <c r="J55" s="197">
        <v>1159.4088759956849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97">
        <v>842.85850343420714</v>
      </c>
      <c r="E56" s="197"/>
      <c r="F56" s="197">
        <v>778.74761562049639</v>
      </c>
      <c r="G56" s="197">
        <v>678.795633943403</v>
      </c>
      <c r="H56" s="197">
        <v>632.98113779490745</v>
      </c>
      <c r="I56" s="197">
        <v>572.37013115002571</v>
      </c>
      <c r="J56" s="197">
        <v>574.42262210781189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97">
        <v>905.05619128145861</v>
      </c>
      <c r="E57" s="197"/>
      <c r="F57" s="197">
        <v>582.55641052309511</v>
      </c>
      <c r="G57" s="197">
        <v>527.3589967026785</v>
      </c>
      <c r="H57" s="197">
        <v>515.70772046464958</v>
      </c>
      <c r="I57" s="197">
        <v>559.30698891615782</v>
      </c>
      <c r="J57" s="197">
        <v>503.70835156801297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97">
        <v>1486.1543209305489</v>
      </c>
      <c r="E58" s="197"/>
      <c r="F58" s="197">
        <v>1554.7428039169431</v>
      </c>
      <c r="G58" s="197">
        <v>1410.8106407236339</v>
      </c>
      <c r="H58" s="197">
        <v>1478.8452179868148</v>
      </c>
      <c r="I58" s="197">
        <v>1492.9855543404744</v>
      </c>
      <c r="J58" s="197">
        <v>1505.7190104693418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97">
        <v>4625.2826669887791</v>
      </c>
      <c r="E59" s="197"/>
      <c r="F59" s="197">
        <v>4226.998125032691</v>
      </c>
      <c r="G59" s="197">
        <v>3960.5702023790873</v>
      </c>
      <c r="H59" s="197">
        <v>4036.5144615192658</v>
      </c>
      <c r="I59" s="197">
        <v>3977.887211248506</v>
      </c>
      <c r="J59" s="197">
        <v>3377.7549139004345</v>
      </c>
      <c r="K59" s="39"/>
    </row>
    <row r="60" spans="1:11" ht="15" customHeight="1">
      <c r="A60" s="90">
        <v>53</v>
      </c>
      <c r="B60" s="45"/>
      <c r="C60" s="66" t="s">
        <v>119</v>
      </c>
      <c r="D60" s="198">
        <f>SUM(D8:D59)</f>
        <v>273716.70577300043</v>
      </c>
      <c r="E60" s="198"/>
      <c r="F60" s="198">
        <f t="shared" ref="F60:J60" si="0">SUM(F8:F59)</f>
        <v>288110.29312618822</v>
      </c>
      <c r="G60" s="198">
        <f t="shared" si="0"/>
        <v>284884.32820993237</v>
      </c>
      <c r="H60" s="198">
        <f t="shared" si="0"/>
        <v>281506.51493742055</v>
      </c>
      <c r="I60" s="198">
        <f t="shared" si="0"/>
        <v>283266.53992050706</v>
      </c>
      <c r="J60" s="198">
        <f t="shared" si="0"/>
        <v>269001.94924398197</v>
      </c>
      <c r="K60" s="39"/>
    </row>
    <row r="61" spans="1:11" ht="7.5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customHeight="1" outlineLevel="1">
      <c r="A62" s="90"/>
      <c r="B62" s="43" t="s">
        <v>122</v>
      </c>
      <c r="C62" s="65" t="s">
        <v>123</v>
      </c>
      <c r="D62" s="195">
        <f>SUM(D8:D10)</f>
        <v>7733.2746459740401</v>
      </c>
      <c r="E62" s="195"/>
      <c r="F62" s="195">
        <f>SUM(F8:F10)</f>
        <v>8596.9568993516004</v>
      </c>
      <c r="G62" s="195">
        <f>SUM(G8:G10)</f>
        <v>8804.3010776222709</v>
      </c>
      <c r="H62" s="195">
        <f>SUM(H8:H10)</f>
        <v>9562.3755433181486</v>
      </c>
      <c r="I62" s="195">
        <f>SUM(I8:I10)</f>
        <v>9024.4002296184099</v>
      </c>
      <c r="J62" s="195">
        <f>SUM(J8:J10)</f>
        <v>9101.1239250859398</v>
      </c>
      <c r="K62" s="39"/>
    </row>
    <row r="63" spans="1:11" ht="15" customHeight="1" outlineLevel="1">
      <c r="A63" s="90"/>
      <c r="B63" s="43" t="s">
        <v>124</v>
      </c>
      <c r="C63" s="65" t="s">
        <v>125</v>
      </c>
      <c r="D63" s="195">
        <f>SUM(D11:D13)</f>
        <v>1717.787499405224</v>
      </c>
      <c r="E63" s="195"/>
      <c r="F63" s="195">
        <f>SUM(F11:F13)</f>
        <v>2202.9073062493881</v>
      </c>
      <c r="G63" s="195">
        <f>SUM(G11:G13)</f>
        <v>2257.7718608734476</v>
      </c>
      <c r="H63" s="195">
        <f>SUM(H11:H13)</f>
        <v>1442.5555314368162</v>
      </c>
      <c r="I63" s="195">
        <f>SUM(I11:I13)</f>
        <v>1300.7292845244383</v>
      </c>
      <c r="J63" s="195">
        <f>SUM(J11:J13)</f>
        <v>1107.4937454977314</v>
      </c>
      <c r="K63" s="39"/>
    </row>
    <row r="64" spans="1:11" ht="15" customHeight="1" outlineLevel="1">
      <c r="A64" s="90"/>
      <c r="B64" s="43" t="s">
        <v>126</v>
      </c>
      <c r="C64" s="65" t="s">
        <v>127</v>
      </c>
      <c r="D64" s="195">
        <f>SUM(D14:D35)</f>
        <v>30905.755935085403</v>
      </c>
      <c r="E64" s="195"/>
      <c r="F64" s="195">
        <f>SUM(F14:F35)</f>
        <v>37365.555023287576</v>
      </c>
      <c r="G64" s="195">
        <f>SUM(G14:G35)</f>
        <v>37392.051067873857</v>
      </c>
      <c r="H64" s="195">
        <f>SUM(H14:H35)</f>
        <v>36310.901261519612</v>
      </c>
      <c r="I64" s="195">
        <f>SUM(I14:I35)</f>
        <v>35330.816701322125</v>
      </c>
      <c r="J64" s="195">
        <f>SUM(J14:J35)</f>
        <v>33363.173513332949</v>
      </c>
      <c r="K64" s="39"/>
    </row>
    <row r="65" spans="1:11" ht="15" customHeight="1" outlineLevel="1">
      <c r="A65" s="90"/>
      <c r="B65" s="43" t="s">
        <v>128</v>
      </c>
      <c r="C65" s="65" t="s">
        <v>129</v>
      </c>
      <c r="D65" s="195">
        <f>SUM(D36:D37)</f>
        <v>172769.4166684004</v>
      </c>
      <c r="E65" s="195"/>
      <c r="F65" s="195">
        <f>SUM(F36:F37)</f>
        <v>179055.62209769536</v>
      </c>
      <c r="G65" s="195">
        <f>SUM(G36:G37)</f>
        <v>177726.73458764295</v>
      </c>
      <c r="H65" s="195">
        <f>SUM(H36:H37)</f>
        <v>173901.99909501776</v>
      </c>
      <c r="I65" s="195">
        <f>SUM(I36:I37)</f>
        <v>175492.15447895566</v>
      </c>
      <c r="J65" s="195">
        <f>SUM(J36:J37)</f>
        <v>163142.19992986834</v>
      </c>
      <c r="K65" s="39"/>
    </row>
    <row r="66" spans="1:11" ht="15" customHeight="1" outlineLevel="1">
      <c r="A66" s="90"/>
      <c r="B66" s="43" t="s">
        <v>130</v>
      </c>
      <c r="C66" s="65" t="s">
        <v>131</v>
      </c>
      <c r="D66" s="195">
        <f>SUM(D38:D39)</f>
        <v>2318.3404417317802</v>
      </c>
      <c r="E66" s="195"/>
      <c r="F66" s="195">
        <f>SUM(F38:F39)</f>
        <v>2951.5176262573432</v>
      </c>
      <c r="G66" s="195">
        <f>SUM(G38:G39)</f>
        <v>2656.7629397688424</v>
      </c>
      <c r="H66" s="195">
        <f>SUM(H38:H39)</f>
        <v>2790.9329529556135</v>
      </c>
      <c r="I66" s="195">
        <f>SUM(I38:I39)</f>
        <v>2921.8104464760936</v>
      </c>
      <c r="J66" s="195">
        <f>SUM(J38:J39)</f>
        <v>2782.0096456984479</v>
      </c>
      <c r="K66" s="39"/>
    </row>
    <row r="67" spans="1:11" ht="15" customHeight="1" outlineLevel="1">
      <c r="A67" s="90"/>
      <c r="B67" s="43" t="s">
        <v>132</v>
      </c>
      <c r="C67" s="65" t="s">
        <v>133</v>
      </c>
      <c r="D67" s="195">
        <f>SUM(D40:D41)</f>
        <v>1053.0835080261818</v>
      </c>
      <c r="E67" s="195"/>
      <c r="F67" s="195">
        <f>SUM(F40:F41)</f>
        <v>1542.8358447213625</v>
      </c>
      <c r="G67" s="195">
        <f>SUM(G40:G41)</f>
        <v>1487.6534185568817</v>
      </c>
      <c r="H67" s="195">
        <f>SUM(H40:H41)</f>
        <v>1425.1658462087569</v>
      </c>
      <c r="I67" s="195">
        <f>SUM(I40:I41)</f>
        <v>1491.4383333859428</v>
      </c>
      <c r="J67" s="195">
        <f>SUM(J40:J41)</f>
        <v>1542.8516664609845</v>
      </c>
      <c r="K67" s="39"/>
    </row>
    <row r="68" spans="1:11" ht="15" customHeight="1" outlineLevel="1">
      <c r="A68" s="90"/>
      <c r="B68" s="43" t="s">
        <v>134</v>
      </c>
      <c r="C68" s="65" t="s">
        <v>135</v>
      </c>
      <c r="D68" s="195">
        <f>SUM(D42:D44)</f>
        <v>11375.274427014294</v>
      </c>
      <c r="E68" s="195"/>
      <c r="F68" s="195">
        <f>SUM(F42:F44)</f>
        <v>12054.464305742884</v>
      </c>
      <c r="G68" s="195">
        <f>SUM(G42:G44)</f>
        <v>10834.324484186103</v>
      </c>
      <c r="H68" s="195">
        <f>SUM(H42:H44)</f>
        <v>10673.468837706216</v>
      </c>
      <c r="I68" s="195">
        <f>SUM(I42:I44)</f>
        <v>11046.391159243543</v>
      </c>
      <c r="J68" s="195">
        <f>SUM(J42:J44)</f>
        <v>11332.143167076323</v>
      </c>
      <c r="K68" s="39"/>
    </row>
    <row r="69" spans="1:11" ht="15" customHeight="1" outlineLevel="1">
      <c r="A69" s="90"/>
      <c r="B69" s="43" t="s">
        <v>136</v>
      </c>
      <c r="C69" s="65" t="s">
        <v>137</v>
      </c>
      <c r="D69" s="195">
        <f>SUM(D45:D49)</f>
        <v>26798.855321426621</v>
      </c>
      <c r="E69" s="195"/>
      <c r="F69" s="195">
        <f>SUM(F45:F49)</f>
        <v>26644.833547866732</v>
      </c>
      <c r="G69" s="195">
        <f>SUM(G45:G49)</f>
        <v>27042.26956450256</v>
      </c>
      <c r="H69" s="195">
        <f>SUM(H45:H49)</f>
        <v>28845.435823054642</v>
      </c>
      <c r="I69" s="195">
        <f>SUM(I45:I49)</f>
        <v>29865.668006606462</v>
      </c>
      <c r="J69" s="195">
        <f>SUM(J45:J49)</f>
        <v>31074.702368814043</v>
      </c>
      <c r="K69" s="39"/>
    </row>
    <row r="70" spans="1:11" ht="15" customHeight="1" outlineLevel="1">
      <c r="A70" s="90"/>
      <c r="B70" s="43" t="s">
        <v>100</v>
      </c>
      <c r="C70" s="65" t="s">
        <v>138</v>
      </c>
      <c r="D70" s="195">
        <f t="shared" ref="D70:D79" si="1">D50</f>
        <v>3201.2128437190249</v>
      </c>
      <c r="E70" s="195"/>
      <c r="F70" s="195">
        <f t="shared" ref="F70:J79" si="2">F50</f>
        <v>3488.745537425662</v>
      </c>
      <c r="G70" s="195">
        <f t="shared" si="2"/>
        <v>3276.6378690414167</v>
      </c>
      <c r="H70" s="195">
        <f t="shared" si="2"/>
        <v>3215.4825583293837</v>
      </c>
      <c r="I70" s="195">
        <f t="shared" si="2"/>
        <v>3366.2633447607664</v>
      </c>
      <c r="J70" s="195">
        <f t="shared" si="2"/>
        <v>2910.2911684411984</v>
      </c>
      <c r="K70" s="39"/>
    </row>
    <row r="71" spans="1:11" ht="15" customHeight="1" outlineLevel="1">
      <c r="A71" s="90"/>
      <c r="B71" s="43" t="s">
        <v>9</v>
      </c>
      <c r="C71" s="65" t="s">
        <v>139</v>
      </c>
      <c r="D71" s="195">
        <f t="shared" si="1"/>
        <v>2287.6700802816863</v>
      </c>
      <c r="E71" s="195"/>
      <c r="F71" s="195">
        <f t="shared" si="2"/>
        <v>1715.0750013157722</v>
      </c>
      <c r="G71" s="195">
        <f t="shared" si="2"/>
        <v>1904.2859050712241</v>
      </c>
      <c r="H71" s="195">
        <f t="shared" si="2"/>
        <v>1821.9782634023461</v>
      </c>
      <c r="I71" s="195">
        <f t="shared" si="2"/>
        <v>1720.6434901490884</v>
      </c>
      <c r="J71" s="195">
        <f t="shared" si="2"/>
        <v>1754.7811541566841</v>
      </c>
      <c r="K71" s="39"/>
    </row>
    <row r="72" spans="1:11" ht="15" customHeight="1" outlineLevel="1">
      <c r="A72" s="90"/>
      <c r="B72" s="43" t="s">
        <v>103</v>
      </c>
      <c r="C72" s="65" t="s">
        <v>140</v>
      </c>
      <c r="D72" s="195">
        <f t="shared" si="1"/>
        <v>1224.2298062288176</v>
      </c>
      <c r="E72" s="195"/>
      <c r="F72" s="195">
        <f t="shared" si="2"/>
        <v>1169.3569714965083</v>
      </c>
      <c r="G72" s="195">
        <f t="shared" si="2"/>
        <v>1024.8900286417647</v>
      </c>
      <c r="H72" s="195">
        <f t="shared" si="2"/>
        <v>1033.1659895114776</v>
      </c>
      <c r="I72" s="195">
        <f t="shared" si="2"/>
        <v>1185.5356270298087</v>
      </c>
      <c r="J72" s="195">
        <f t="shared" si="2"/>
        <v>1084.2319837496041</v>
      </c>
      <c r="K72" s="39"/>
    </row>
    <row r="73" spans="1:11" ht="15" customHeight="1" outlineLevel="1">
      <c r="A73" s="90"/>
      <c r="B73" s="43" t="s">
        <v>105</v>
      </c>
      <c r="C73" s="65" t="s">
        <v>141</v>
      </c>
      <c r="D73" s="195">
        <f t="shared" si="1"/>
        <v>946.34023820737934</v>
      </c>
      <c r="E73" s="195"/>
      <c r="F73" s="195">
        <f t="shared" si="2"/>
        <v>861.01000061512832</v>
      </c>
      <c r="G73" s="195">
        <f t="shared" si="2"/>
        <v>818.18295619083744</v>
      </c>
      <c r="H73" s="195">
        <f t="shared" si="2"/>
        <v>845.92383641258152</v>
      </c>
      <c r="I73" s="195">
        <f t="shared" si="2"/>
        <v>868.18116360395265</v>
      </c>
      <c r="J73" s="195">
        <f t="shared" si="2"/>
        <v>897.02834069071014</v>
      </c>
      <c r="K73" s="39"/>
    </row>
    <row r="74" spans="1:11" ht="15" customHeight="1" outlineLevel="1">
      <c r="A74" s="90"/>
      <c r="B74" s="43" t="s">
        <v>107</v>
      </c>
      <c r="C74" s="65" t="s">
        <v>142</v>
      </c>
      <c r="D74" s="195">
        <f t="shared" si="1"/>
        <v>2132.044275398755</v>
      </c>
      <c r="E74" s="195"/>
      <c r="F74" s="195">
        <f t="shared" si="2"/>
        <v>2066.6642899066651</v>
      </c>
      <c r="G74" s="195">
        <f t="shared" si="2"/>
        <v>1903.6111632100492</v>
      </c>
      <c r="H74" s="195">
        <f t="shared" si="2"/>
        <v>1833.3470488808193</v>
      </c>
      <c r="I74" s="195">
        <f t="shared" si="2"/>
        <v>1901.3762724119667</v>
      </c>
      <c r="J74" s="195">
        <f t="shared" si="2"/>
        <v>1788.9048610677087</v>
      </c>
      <c r="K74" s="39"/>
    </row>
    <row r="75" spans="1:11" ht="15" customHeight="1" outlineLevel="1">
      <c r="A75" s="90"/>
      <c r="B75" s="43" t="s">
        <v>143</v>
      </c>
      <c r="C75" s="65" t="s">
        <v>144</v>
      </c>
      <c r="D75" s="195">
        <f t="shared" si="1"/>
        <v>1394.0683994657306</v>
      </c>
      <c r="E75" s="195"/>
      <c r="F75" s="195">
        <f t="shared" si="2"/>
        <v>1251.7037191630652</v>
      </c>
      <c r="G75" s="195">
        <f t="shared" si="2"/>
        <v>1177.3158130013046</v>
      </c>
      <c r="H75" s="195">
        <f t="shared" si="2"/>
        <v>1139.7338119008123</v>
      </c>
      <c r="I75" s="195">
        <f t="shared" si="2"/>
        <v>1148.5814967635663</v>
      </c>
      <c r="J75" s="195">
        <f t="shared" si="2"/>
        <v>1159.4088759956849</v>
      </c>
      <c r="K75" s="39"/>
    </row>
    <row r="76" spans="1:11" ht="15" customHeight="1" outlineLevel="1">
      <c r="A76" s="90"/>
      <c r="B76" s="43" t="s">
        <v>111</v>
      </c>
      <c r="C76" s="65" t="s">
        <v>145</v>
      </c>
      <c r="D76" s="195">
        <f t="shared" si="1"/>
        <v>842.85850343420714</v>
      </c>
      <c r="E76" s="195"/>
      <c r="F76" s="195">
        <f t="shared" si="2"/>
        <v>778.74761562049639</v>
      </c>
      <c r="G76" s="195">
        <f t="shared" si="2"/>
        <v>678.795633943403</v>
      </c>
      <c r="H76" s="195">
        <f t="shared" si="2"/>
        <v>632.98113779490745</v>
      </c>
      <c r="I76" s="195">
        <f t="shared" si="2"/>
        <v>572.37013115002571</v>
      </c>
      <c r="J76" s="195">
        <f t="shared" si="2"/>
        <v>574.42262210781189</v>
      </c>
      <c r="K76" s="39"/>
    </row>
    <row r="77" spans="1:11" ht="15" customHeight="1" outlineLevel="1">
      <c r="A77" s="90"/>
      <c r="B77" s="43" t="s">
        <v>113</v>
      </c>
      <c r="C77" s="65" t="s">
        <v>146</v>
      </c>
      <c r="D77" s="195">
        <f t="shared" si="1"/>
        <v>905.05619128145861</v>
      </c>
      <c r="E77" s="195"/>
      <c r="F77" s="195">
        <f t="shared" si="2"/>
        <v>582.55641052309511</v>
      </c>
      <c r="G77" s="195">
        <f t="shared" si="2"/>
        <v>527.3589967026785</v>
      </c>
      <c r="H77" s="195">
        <f t="shared" si="2"/>
        <v>515.70772046464958</v>
      </c>
      <c r="I77" s="195">
        <f t="shared" si="2"/>
        <v>559.30698891615782</v>
      </c>
      <c r="J77" s="195">
        <f t="shared" si="2"/>
        <v>503.70835156801297</v>
      </c>
      <c r="K77" s="39"/>
    </row>
    <row r="78" spans="1:11" ht="15" customHeight="1" outlineLevel="1">
      <c r="A78" s="90"/>
      <c r="B78" s="43" t="s">
        <v>115</v>
      </c>
      <c r="C78" s="65" t="s">
        <v>147</v>
      </c>
      <c r="D78" s="195">
        <f t="shared" si="1"/>
        <v>1486.1543209305489</v>
      </c>
      <c r="E78" s="195"/>
      <c r="F78" s="195">
        <f t="shared" si="2"/>
        <v>1554.7428039169431</v>
      </c>
      <c r="G78" s="195">
        <f t="shared" si="2"/>
        <v>1410.8106407236339</v>
      </c>
      <c r="H78" s="195">
        <f t="shared" si="2"/>
        <v>1478.8452179868148</v>
      </c>
      <c r="I78" s="195">
        <f t="shared" si="2"/>
        <v>1492.9855543404744</v>
      </c>
      <c r="J78" s="195">
        <f t="shared" si="2"/>
        <v>1505.7190104693418</v>
      </c>
      <c r="K78" s="39"/>
    </row>
    <row r="79" spans="1:11" ht="15" customHeight="1" outlineLevel="1">
      <c r="A79" s="90"/>
      <c r="B79" s="43" t="s">
        <v>117</v>
      </c>
      <c r="C79" s="65" t="s">
        <v>118</v>
      </c>
      <c r="D79" s="195">
        <f t="shared" si="1"/>
        <v>4625.2826669887791</v>
      </c>
      <c r="E79" s="195"/>
      <c r="F79" s="195">
        <f t="shared" si="2"/>
        <v>4226.998125032691</v>
      </c>
      <c r="G79" s="195">
        <f t="shared" si="2"/>
        <v>3960.5702023790873</v>
      </c>
      <c r="H79" s="195">
        <f t="shared" si="2"/>
        <v>4036.5144615192658</v>
      </c>
      <c r="I79" s="195">
        <f t="shared" si="2"/>
        <v>3977.887211248506</v>
      </c>
      <c r="J79" s="195">
        <f t="shared" si="2"/>
        <v>3377.7549139004345</v>
      </c>
      <c r="K79" s="39"/>
    </row>
    <row r="80" spans="1:11" ht="15" customHeight="1" outlineLevel="1">
      <c r="A80" s="90"/>
      <c r="B80" s="45"/>
      <c r="C80" s="66" t="s">
        <v>119</v>
      </c>
      <c r="D80" s="196">
        <f>SUM(D62:D79)</f>
        <v>273716.70577300043</v>
      </c>
      <c r="E80" s="196"/>
      <c r="F80" s="196">
        <f t="shared" ref="F80:J80" si="3">SUM(F62:F79)</f>
        <v>288110.29312618834</v>
      </c>
      <c r="G80" s="196">
        <f t="shared" si="3"/>
        <v>284884.32820993237</v>
      </c>
      <c r="H80" s="196">
        <f t="shared" si="3"/>
        <v>281506.51493742067</v>
      </c>
      <c r="I80" s="196">
        <f t="shared" si="3"/>
        <v>283266.53992050706</v>
      </c>
      <c r="J80" s="196">
        <f t="shared" si="3"/>
        <v>269001.94924398192</v>
      </c>
      <c r="K80" s="39"/>
    </row>
    <row r="81" spans="1:11" ht="7.5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112.92868260038054</v>
      </c>
      <c r="G83" s="144">
        <f t="shared" si="5"/>
        <v>115.99009996261454</v>
      </c>
      <c r="H83" s="144">
        <f t="shared" si="5"/>
        <v>126.69221660956704</v>
      </c>
      <c r="I83" s="144">
        <f t="shared" si="5"/>
        <v>119.44881626960581</v>
      </c>
      <c r="J83" s="144">
        <f t="shared" si="5"/>
        <v>120.75782742591414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73.486904366229638</v>
      </c>
      <c r="G84" s="144">
        <f t="shared" si="5"/>
        <v>69.065932560194412</v>
      </c>
      <c r="H84" s="144">
        <f t="shared" si="5"/>
        <v>61.196702540119382</v>
      </c>
      <c r="I84" s="144">
        <f t="shared" si="5"/>
        <v>59.286163431159956</v>
      </c>
      <c r="J84" s="144">
        <f t="shared" si="5"/>
        <v>53.980366015817047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94.77642139760124</v>
      </c>
      <c r="G85" s="144">
        <f t="shared" si="5"/>
        <v>87.899684499562042</v>
      </c>
      <c r="H85" s="144">
        <f t="shared" si="5"/>
        <v>80.159970147328579</v>
      </c>
      <c r="I85" s="144">
        <f t="shared" si="5"/>
        <v>82.213692315543312</v>
      </c>
      <c r="J85" s="144">
        <f t="shared" si="5"/>
        <v>77.437961511750558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179.69553925179758</v>
      </c>
      <c r="G86" s="144">
        <f t="shared" si="5"/>
        <v>190.62921824619147</v>
      </c>
      <c r="H86" s="144">
        <f t="shared" si="5"/>
        <v>39.973262149084341</v>
      </c>
      <c r="I86" s="144">
        <f t="shared" si="5"/>
        <v>39.724368877929606</v>
      </c>
      <c r="J86" s="144">
        <f t="shared" si="5"/>
        <v>40.766334585849044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100.55800538064979</v>
      </c>
      <c r="G87" s="144">
        <f t="shared" si="5"/>
        <v>100.00880378216621</v>
      </c>
      <c r="H87" s="144">
        <f t="shared" si="5"/>
        <v>116.71601820973846</v>
      </c>
      <c r="I87" s="144">
        <f t="shared" si="5"/>
        <v>100.41145285812942</v>
      </c>
      <c r="J87" s="144">
        <f t="shared" si="5"/>
        <v>80.532185219795949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77.844879576515083</v>
      </c>
      <c r="G88" s="144">
        <f t="shared" si="5"/>
        <v>70.369271342464046</v>
      </c>
      <c r="H88" s="144">
        <f t="shared" si="5"/>
        <v>60.565010358839132</v>
      </c>
      <c r="I88" s="144">
        <f t="shared" si="5"/>
        <v>71.911752958018624</v>
      </c>
      <c r="J88" s="144">
        <f t="shared" si="5"/>
        <v>63.428994210248881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106.3239001984718</v>
      </c>
      <c r="G89" s="144">
        <f t="shared" si="5"/>
        <v>96.800471357433139</v>
      </c>
      <c r="H89" s="144">
        <f t="shared" si="5"/>
        <v>97.766817484465903</v>
      </c>
      <c r="I89" s="144">
        <f t="shared" si="5"/>
        <v>96.132348443230541</v>
      </c>
      <c r="J89" s="144">
        <f t="shared" si="5"/>
        <v>96.921377820008274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93.181049273980946</v>
      </c>
      <c r="G90" s="144">
        <f t="shared" si="5"/>
        <v>68.410726488495143</v>
      </c>
      <c r="H90" s="144">
        <f t="shared" si="5"/>
        <v>90.156346984847474</v>
      </c>
      <c r="I90" s="144">
        <f t="shared" si="5"/>
        <v>77.531923955129329</v>
      </c>
      <c r="J90" s="144">
        <f t="shared" si="5"/>
        <v>66.917774167787186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196.5114318083007</v>
      </c>
      <c r="G91" s="144">
        <f t="shared" si="5"/>
        <v>226.42324514960296</v>
      </c>
      <c r="H91" s="144">
        <f t="shared" si="5"/>
        <v>138.54336933629193</v>
      </c>
      <c r="I91" s="144">
        <f t="shared" si="5"/>
        <v>131.74672012731114</v>
      </c>
      <c r="J91" s="144">
        <f t="shared" si="5"/>
        <v>127.18177273455453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141.3386212442629</v>
      </c>
      <c r="G92" s="144">
        <f t="shared" si="5"/>
        <v>131.21189908445888</v>
      </c>
      <c r="H92" s="144">
        <f t="shared" si="5"/>
        <v>121.60685904130837</v>
      </c>
      <c r="I92" s="144">
        <f t="shared" si="5"/>
        <v>120.03572807372296</v>
      </c>
      <c r="J92" s="144">
        <f t="shared" si="5"/>
        <v>119.40558551114746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100.53672231305015</v>
      </c>
      <c r="G93" s="144">
        <f t="shared" si="6"/>
        <v>91.543942550564523</v>
      </c>
      <c r="H93" s="144">
        <f t="shared" si="6"/>
        <v>94.601338754096602</v>
      </c>
      <c r="I93" s="144">
        <f t="shared" si="6"/>
        <v>91.832458488506248</v>
      </c>
      <c r="J93" s="144">
        <f t="shared" si="6"/>
        <v>83.812218320616296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96.84097224033124</v>
      </c>
      <c r="G94" s="144">
        <f t="shared" si="6"/>
        <v>97.973817485210873</v>
      </c>
      <c r="H94" s="144">
        <f t="shared" si="6"/>
        <v>98.001118726195585</v>
      </c>
      <c r="I94" s="144">
        <f t="shared" si="6"/>
        <v>99.432929372285884</v>
      </c>
      <c r="J94" s="144">
        <f t="shared" si="6"/>
        <v>86.921432140636057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224.46681964194863</v>
      </c>
      <c r="G95" s="144">
        <f t="shared" si="6"/>
        <v>229.4513698787901</v>
      </c>
      <c r="H95" s="144">
        <f t="shared" si="6"/>
        <v>218.6688457897389</v>
      </c>
      <c r="I95" s="144">
        <f t="shared" si="6"/>
        <v>188.6367889464475</v>
      </c>
      <c r="J95" s="144">
        <f t="shared" si="6"/>
        <v>166.34036027205352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85.545435006915469</v>
      </c>
      <c r="G96" s="144">
        <f t="shared" si="6"/>
        <v>122.75291616956699</v>
      </c>
      <c r="H96" s="144">
        <f t="shared" si="6"/>
        <v>127.70328107616926</v>
      </c>
      <c r="I96" s="144">
        <f t="shared" si="6"/>
        <v>130.87738728995643</v>
      </c>
      <c r="J96" s="144">
        <f t="shared" si="6"/>
        <v>98.56524681241396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140.46974775250467</v>
      </c>
      <c r="G97" s="144">
        <f t="shared" si="6"/>
        <v>109.90472444681822</v>
      </c>
      <c r="H97" s="144">
        <f t="shared" si="6"/>
        <v>105.762622929122</v>
      </c>
      <c r="I97" s="144">
        <f t="shared" si="6"/>
        <v>100.81537519327614</v>
      </c>
      <c r="J97" s="144">
        <f t="shared" si="6"/>
        <v>108.7485870385746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110.49242055317976</v>
      </c>
      <c r="G98" s="144">
        <f t="shared" si="6"/>
        <v>133.1398172118069</v>
      </c>
      <c r="H98" s="144">
        <f t="shared" si="6"/>
        <v>120.00936679319416</v>
      </c>
      <c r="I98" s="144">
        <f t="shared" si="6"/>
        <v>123.63419228525913</v>
      </c>
      <c r="J98" s="144">
        <f t="shared" si="6"/>
        <v>124.29684161778482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123.32724497951209</v>
      </c>
      <c r="G99" s="144">
        <f t="shared" si="6"/>
        <v>131.1964203392385</v>
      </c>
      <c r="H99" s="144">
        <f t="shared" si="6"/>
        <v>133.57966127303837</v>
      </c>
      <c r="I99" s="144">
        <f t="shared" si="6"/>
        <v>131.13382211918449</v>
      </c>
      <c r="J99" s="144">
        <f t="shared" si="6"/>
        <v>132.57747327618193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147.70424836513268</v>
      </c>
      <c r="G100" s="144">
        <f t="shared" si="6"/>
        <v>145.17762998009073</v>
      </c>
      <c r="H100" s="144">
        <f t="shared" si="6"/>
        <v>137.18802485590075</v>
      </c>
      <c r="I100" s="144">
        <f t="shared" si="6"/>
        <v>130.3029104467459</v>
      </c>
      <c r="J100" s="144">
        <f t="shared" si="6"/>
        <v>130.7898745029587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101.31710722583311</v>
      </c>
      <c r="G101" s="144">
        <f t="shared" si="6"/>
        <v>69.585439079955663</v>
      </c>
      <c r="H101" s="144">
        <f t="shared" si="6"/>
        <v>81.739840745633288</v>
      </c>
      <c r="I101" s="144">
        <f t="shared" si="6"/>
        <v>83.864511175390248</v>
      </c>
      <c r="J101" s="144">
        <f t="shared" si="6"/>
        <v>101.67042036195619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146.7985518714456</v>
      </c>
      <c r="G102" s="144">
        <f t="shared" si="6"/>
        <v>154.38381129178165</v>
      </c>
      <c r="H102" s="144">
        <f t="shared" si="6"/>
        <v>139.88510088035093</v>
      </c>
      <c r="I102" s="144">
        <f t="shared" si="6"/>
        <v>104.69496411779747</v>
      </c>
      <c r="J102" s="144">
        <f t="shared" si="6"/>
        <v>84.578516762699252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129.44449476818892</v>
      </c>
      <c r="G103" s="144">
        <f t="shared" si="7"/>
        <v>128.88634019559015</v>
      </c>
      <c r="H103" s="144">
        <f t="shared" si="7"/>
        <v>117.05389605945371</v>
      </c>
      <c r="I103" s="144">
        <f t="shared" si="7"/>
        <v>113.1500153441861</v>
      </c>
      <c r="J103" s="144">
        <f t="shared" si="7"/>
        <v>103.20450706560476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97.292160734027533</v>
      </c>
      <c r="G104" s="144">
        <f t="shared" si="7"/>
        <v>109.49870518195704</v>
      </c>
      <c r="H104" s="144">
        <f t="shared" si="7"/>
        <v>103.80317441877274</v>
      </c>
      <c r="I104" s="144">
        <f t="shared" si="7"/>
        <v>107.63909781599605</v>
      </c>
      <c r="J104" s="144">
        <f t="shared" si="7"/>
        <v>84.813851166972171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115.02494062428188</v>
      </c>
      <c r="G105" s="144">
        <f t="shared" si="7"/>
        <v>107.80719568105877</v>
      </c>
      <c r="H105" s="144">
        <f t="shared" si="7"/>
        <v>100.75207227455989</v>
      </c>
      <c r="I105" s="144">
        <f t="shared" si="7"/>
        <v>99.603834129400241</v>
      </c>
      <c r="J105" s="144">
        <f t="shared" si="7"/>
        <v>100.00859170227882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118.58989580287226</v>
      </c>
      <c r="G106" s="144">
        <f t="shared" si="7"/>
        <v>113.86654402357263</v>
      </c>
      <c r="H106" s="144">
        <f t="shared" si="7"/>
        <v>116.44316528432273</v>
      </c>
      <c r="I106" s="144">
        <f t="shared" si="7"/>
        <v>116.10307328764813</v>
      </c>
      <c r="J106" s="144">
        <f t="shared" si="7"/>
        <v>104.61031187188252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133.06616092456383</v>
      </c>
      <c r="G107" s="144">
        <f t="shared" si="7"/>
        <v>135.96698766690486</v>
      </c>
      <c r="H107" s="144">
        <f t="shared" si="7"/>
        <v>130.6702857694093</v>
      </c>
      <c r="I107" s="144">
        <f t="shared" si="7"/>
        <v>130.28064015856873</v>
      </c>
      <c r="J107" s="144">
        <f t="shared" si="7"/>
        <v>116.26286193953463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180.36215478175748</v>
      </c>
      <c r="G108" s="144">
        <f t="shared" si="7"/>
        <v>148.60684662358412</v>
      </c>
      <c r="H108" s="144">
        <f t="shared" si="7"/>
        <v>167.00452763000641</v>
      </c>
      <c r="I108" s="144">
        <f t="shared" si="7"/>
        <v>163.29051433885272</v>
      </c>
      <c r="J108" s="144">
        <f t="shared" si="7"/>
        <v>131.8647967522561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98.431549699035912</v>
      </c>
      <c r="G109" s="144">
        <f t="shared" si="7"/>
        <v>99.676629536341693</v>
      </c>
      <c r="H109" s="144">
        <f t="shared" si="7"/>
        <v>107.89986381988589</v>
      </c>
      <c r="I109" s="144">
        <f t="shared" si="7"/>
        <v>110.43416520806701</v>
      </c>
      <c r="J109" s="144">
        <f t="shared" si="7"/>
        <v>100.17082216472375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135.04298363723353</v>
      </c>
      <c r="G110" s="144">
        <f t="shared" si="7"/>
        <v>136.44858957264952</v>
      </c>
      <c r="H110" s="144">
        <f t="shared" si="7"/>
        <v>133.72474112559081</v>
      </c>
      <c r="I110" s="144">
        <f t="shared" si="7"/>
        <v>112.70468798318677</v>
      </c>
      <c r="J110" s="144">
        <f t="shared" si="7"/>
        <v>137.49546141050385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103.65358651184265</v>
      </c>
      <c r="G111" s="144">
        <f t="shared" si="7"/>
        <v>102.83402828847218</v>
      </c>
      <c r="H111" s="144">
        <f t="shared" si="7"/>
        <v>100.64309372969701</v>
      </c>
      <c r="I111" s="144">
        <f t="shared" si="7"/>
        <v>101.30179433415172</v>
      </c>
      <c r="J111" s="144">
        <f t="shared" si="7"/>
        <v>94.2552346387169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95.394048215017719</v>
      </c>
      <c r="G112" s="144">
        <f t="shared" si="7"/>
        <v>122.15154031302863</v>
      </c>
      <c r="H112" s="144">
        <f t="shared" si="7"/>
        <v>107.45769892188952</v>
      </c>
      <c r="I112" s="144">
        <f t="shared" si="7"/>
        <v>251.33278109906553</v>
      </c>
      <c r="J112" s="144">
        <f t="shared" si="7"/>
        <v>188.64507445056452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155.30092205412112</v>
      </c>
      <c r="G113" s="144">
        <f t="shared" si="8"/>
        <v>142.97830417732925</v>
      </c>
      <c r="H113" s="144">
        <f t="shared" si="8"/>
        <v>135.9168253041847</v>
      </c>
      <c r="I113" s="144">
        <f t="shared" si="8"/>
        <v>137.84948844145529</v>
      </c>
      <c r="J113" s="144">
        <f t="shared" si="8"/>
        <v>147.22200791619395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126.78560974336861</v>
      </c>
      <c r="G114" s="144">
        <f t="shared" si="8"/>
        <v>114.06421508155876</v>
      </c>
      <c r="H114" s="144">
        <f t="shared" si="8"/>
        <v>120.09303335982229</v>
      </c>
      <c r="I114" s="144">
        <f t="shared" si="8"/>
        <v>125.8081205766459</v>
      </c>
      <c r="J114" s="144">
        <f t="shared" si="8"/>
        <v>119.48842228045015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97.895403970949729</v>
      </c>
      <c r="G115" s="144">
        <f t="shared" si="8"/>
        <v>86.942101628556372</v>
      </c>
      <c r="H115" s="144">
        <f t="shared" si="8"/>
        <v>85.863102700932942</v>
      </c>
      <c r="I115" s="144">
        <f t="shared" si="8"/>
        <v>83.274790732653443</v>
      </c>
      <c r="J115" s="144">
        <f t="shared" si="8"/>
        <v>104.5455570280813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158.68835396003854</v>
      </c>
      <c r="G116" s="144">
        <f t="shared" si="8"/>
        <v>154.87999558510296</v>
      </c>
      <c r="H116" s="144">
        <f t="shared" si="8"/>
        <v>147.72962700112498</v>
      </c>
      <c r="I116" s="144">
        <f t="shared" si="8"/>
        <v>156.24849737105643</v>
      </c>
      <c r="J116" s="144">
        <f t="shared" si="8"/>
        <v>157.02371728338142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102.63265453202659</v>
      </c>
      <c r="G117" s="144">
        <f t="shared" si="8"/>
        <v>68.842590859312153</v>
      </c>
      <c r="H117" s="144">
        <f t="shared" si="8"/>
        <v>66.841971835372988</v>
      </c>
      <c r="I117" s="144">
        <f t="shared" si="8"/>
        <v>64.139903839505195</v>
      </c>
      <c r="J117" s="144">
        <f t="shared" si="8"/>
        <v>82.504066742756848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146.32204684100472</v>
      </c>
      <c r="G118" s="144">
        <f t="shared" si="8"/>
        <v>147.09716765923207</v>
      </c>
      <c r="H118" s="144">
        <f t="shared" si="8"/>
        <v>141.90549460837681</v>
      </c>
      <c r="I118" s="144">
        <f t="shared" si="8"/>
        <v>146.91171609610129</v>
      </c>
      <c r="J118" s="144">
        <f t="shared" si="8"/>
        <v>152.98845597244826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98.33180527553796</v>
      </c>
      <c r="G119" s="144">
        <f t="shared" si="8"/>
        <v>88.879398292179573</v>
      </c>
      <c r="H119" s="144">
        <f t="shared" si="8"/>
        <v>88.320774828323451</v>
      </c>
      <c r="I119" s="144">
        <f t="shared" si="8"/>
        <v>92.183113102485223</v>
      </c>
      <c r="J119" s="144">
        <f t="shared" si="8"/>
        <v>91.500184466105623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97.410803981063921</v>
      </c>
      <c r="G120" s="144">
        <f t="shared" si="8"/>
        <v>103.84286957291071</v>
      </c>
      <c r="H120" s="144">
        <f t="shared" si="8"/>
        <v>105.67456620210081</v>
      </c>
      <c r="I120" s="144">
        <f t="shared" si="8"/>
        <v>102.58265886008253</v>
      </c>
      <c r="J120" s="144">
        <f t="shared" si="8"/>
        <v>106.47144235302758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52.382183895982273</v>
      </c>
      <c r="G121" s="144">
        <f t="shared" si="8"/>
        <v>106.41856280746018</v>
      </c>
      <c r="H121" s="144">
        <f t="shared" si="8"/>
        <v>145.0948315366991</v>
      </c>
      <c r="I121" s="144">
        <f t="shared" si="8"/>
        <v>149.05244650853211</v>
      </c>
      <c r="J121" s="144">
        <f t="shared" si="8"/>
        <v>261.67636157085406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101.52207632821796</v>
      </c>
      <c r="G122" s="144">
        <f t="shared" si="8"/>
        <v>100.84600130399318</v>
      </c>
      <c r="H122" s="144">
        <f t="shared" si="8"/>
        <v>109.46442338311645</v>
      </c>
      <c r="I122" s="144">
        <f t="shared" si="8"/>
        <v>112.84721842633378</v>
      </c>
      <c r="J122" s="144">
        <f t="shared" si="8"/>
        <v>106.55102015361098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110.35217363772234</v>
      </c>
      <c r="G123" s="144">
        <f t="shared" si="10"/>
        <v>107.66673815614529</v>
      </c>
      <c r="H123" s="144">
        <f t="shared" si="10"/>
        <v>105.22961157594123</v>
      </c>
      <c r="I123" s="144">
        <f t="shared" si="10"/>
        <v>114.03116353355649</v>
      </c>
      <c r="J123" s="144">
        <f t="shared" si="10"/>
        <v>117.83882437579001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95.667213946927717</v>
      </c>
      <c r="G124" s="144">
        <f t="shared" si="10"/>
        <v>80.984841541129754</v>
      </c>
      <c r="H124" s="144">
        <f t="shared" si="10"/>
        <v>76.865197643645061</v>
      </c>
      <c r="I124" s="144">
        <f t="shared" si="10"/>
        <v>90.110312376609556</v>
      </c>
      <c r="J124" s="144">
        <f t="shared" si="10"/>
        <v>126.17120675220509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108.98199238050645</v>
      </c>
      <c r="G125" s="144">
        <f t="shared" si="10"/>
        <v>102.3561390324414</v>
      </c>
      <c r="H125" s="144">
        <f t="shared" si="10"/>
        <v>100.44575963258291</v>
      </c>
      <c r="I125" s="144">
        <f t="shared" si="10"/>
        <v>105.15587401086376</v>
      </c>
      <c r="J125" s="144">
        <f t="shared" si="10"/>
        <v>90.912142069883529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74.970382141142949</v>
      </c>
      <c r="G126" s="144">
        <f t="shared" si="10"/>
        <v>83.241282101164899</v>
      </c>
      <c r="H126" s="144">
        <f t="shared" si="10"/>
        <v>79.643401341245919</v>
      </c>
      <c r="I126" s="144">
        <f t="shared" si="10"/>
        <v>75.213795248710923</v>
      </c>
      <c r="J126" s="144">
        <f t="shared" si="10"/>
        <v>76.706041193694048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95.517766807088094</v>
      </c>
      <c r="G127" s="144">
        <f t="shared" si="10"/>
        <v>83.717127570916645</v>
      </c>
      <c r="H127" s="144">
        <f t="shared" si="10"/>
        <v>84.393141243154091</v>
      </c>
      <c r="I127" s="144">
        <f t="shared" si="10"/>
        <v>96.839304270968171</v>
      </c>
      <c r="J127" s="144">
        <f t="shared" si="10"/>
        <v>88.564416438244535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90.983133322758292</v>
      </c>
      <c r="G128" s="144">
        <f t="shared" si="10"/>
        <v>86.457589264162976</v>
      </c>
      <c r="H128" s="144">
        <f t="shared" si="10"/>
        <v>89.388974732278825</v>
      </c>
      <c r="I128" s="144">
        <f t="shared" si="10"/>
        <v>91.740911836161516</v>
      </c>
      <c r="J128" s="144">
        <f t="shared" si="10"/>
        <v>94.789199959405806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96.933460235957725</v>
      </c>
      <c r="G129" s="144">
        <f t="shared" si="10"/>
        <v>89.285723808621086</v>
      </c>
      <c r="H129" s="144">
        <f t="shared" si="10"/>
        <v>85.99010208350056</v>
      </c>
      <c r="I129" s="144">
        <f t="shared" si="10"/>
        <v>89.180899963081373</v>
      </c>
      <c r="J129" s="144">
        <f t="shared" si="10"/>
        <v>83.905614986965077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89.787826740981586</v>
      </c>
      <c r="G130" s="144">
        <f t="shared" si="10"/>
        <v>84.451796873991597</v>
      </c>
      <c r="H130" s="144">
        <f t="shared" si="10"/>
        <v>81.755946289121056</v>
      </c>
      <c r="I130" s="144">
        <f t="shared" si="10"/>
        <v>82.390612770776102</v>
      </c>
      <c r="J130" s="144">
        <f t="shared" si="10"/>
        <v>83.167287662500783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92.393635758256877</v>
      </c>
      <c r="G131" s="144">
        <f t="shared" si="10"/>
        <v>80.534945210574037</v>
      </c>
      <c r="H131" s="144">
        <f t="shared" si="10"/>
        <v>75.099335797864143</v>
      </c>
      <c r="I131" s="144">
        <f t="shared" si="10"/>
        <v>67.908211024497831</v>
      </c>
      <c r="J131" s="144">
        <f t="shared" si="10"/>
        <v>68.151726507751945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64.366877563509092</v>
      </c>
      <c r="G132" s="144">
        <f t="shared" si="10"/>
        <v>58.268094487702136</v>
      </c>
      <c r="H132" s="144">
        <f t="shared" si="10"/>
        <v>56.980740580810227</v>
      </c>
      <c r="I132" s="144">
        <f t="shared" si="10"/>
        <v>61.798040199497621</v>
      </c>
      <c r="J132" s="144">
        <f t="shared" si="10"/>
        <v>55.654925784753551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104.615165600262</v>
      </c>
      <c r="G133" s="144">
        <f t="shared" si="11"/>
        <v>94.930292288909882</v>
      </c>
      <c r="H133" s="144">
        <f t="shared" si="11"/>
        <v>99.508186812042666</v>
      </c>
      <c r="I133" s="144">
        <f t="shared" si="11"/>
        <v>100.4596584159341</v>
      </c>
      <c r="J133" s="144">
        <f t="shared" si="11"/>
        <v>101.316464196433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91.388968618097778</v>
      </c>
      <c r="G134" s="144">
        <f t="shared" si="11"/>
        <v>85.628716935424777</v>
      </c>
      <c r="H134" s="144">
        <f t="shared" si="11"/>
        <v>87.270654620275963</v>
      </c>
      <c r="I134" s="144">
        <f t="shared" si="11"/>
        <v>86.003115866608198</v>
      </c>
      <c r="J134" s="144">
        <f t="shared" si="11"/>
        <v>73.028075408404632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105.2585710150716</v>
      </c>
      <c r="G135" s="147">
        <f t="shared" si="11"/>
        <v>104.07999300057101</v>
      </c>
      <c r="H135" s="147">
        <f t="shared" si="11"/>
        <v>102.84593851968991</v>
      </c>
      <c r="I135" s="147">
        <f t="shared" si="11"/>
        <v>103.4889482249675</v>
      </c>
      <c r="J135" s="147">
        <f t="shared" si="11"/>
        <v>98.277505015375823</v>
      </c>
      <c r="K135" s="39"/>
    </row>
    <row r="136" spans="1:11" ht="7.5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111.16838975617134</v>
      </c>
      <c r="G137" s="144">
        <f t="shared" si="13"/>
        <v>113.84958482246338</v>
      </c>
      <c r="H137" s="144">
        <f t="shared" si="13"/>
        <v>123.65234627088206</v>
      </c>
      <c r="I137" s="144">
        <f t="shared" si="13"/>
        <v>116.69571614550807</v>
      </c>
      <c r="J137" s="144">
        <f t="shared" si="13"/>
        <v>117.68784042635814</v>
      </c>
      <c r="K137" s="39"/>
    </row>
    <row r="138" spans="1:11" ht="15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128.24096734969456</v>
      </c>
      <c r="G138" s="144">
        <f t="shared" si="13"/>
        <v>131.43487548111688</v>
      </c>
      <c r="H138" s="144">
        <f t="shared" si="13"/>
        <v>83.977531093705977</v>
      </c>
      <c r="I138" s="144">
        <f t="shared" si="13"/>
        <v>75.721198633405464</v>
      </c>
      <c r="J138" s="144">
        <f t="shared" si="13"/>
        <v>64.472104138678148</v>
      </c>
      <c r="K138" s="39"/>
    </row>
    <row r="139" spans="1:11" ht="15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120.90160519538938</v>
      </c>
      <c r="G139" s="144">
        <f t="shared" si="13"/>
        <v>120.98733694271158</v>
      </c>
      <c r="H139" s="144">
        <f t="shared" si="13"/>
        <v>117.48912188974508</v>
      </c>
      <c r="I139" s="144">
        <f t="shared" si="13"/>
        <v>114.31791791642677</v>
      </c>
      <c r="J139" s="144">
        <f t="shared" si="13"/>
        <v>107.95132655356858</v>
      </c>
      <c r="K139" s="39"/>
    </row>
    <row r="140" spans="1:11" ht="15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103.63849432990806</v>
      </c>
      <c r="G140" s="144">
        <f t="shared" si="13"/>
        <v>102.86932607335082</v>
      </c>
      <c r="H140" s="144">
        <f t="shared" si="13"/>
        <v>100.65554566801087</v>
      </c>
      <c r="I140" s="144">
        <f t="shared" si="13"/>
        <v>101.57593737541006</v>
      </c>
      <c r="J140" s="144">
        <f t="shared" si="13"/>
        <v>94.427707794482075</v>
      </c>
      <c r="K140" s="39"/>
    </row>
    <row r="141" spans="1:11" ht="15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127.31165678378906</v>
      </c>
      <c r="G141" s="144">
        <f t="shared" si="13"/>
        <v>114.59761870798681</v>
      </c>
      <c r="H141" s="144">
        <f t="shared" si="13"/>
        <v>120.38494876407412</v>
      </c>
      <c r="I141" s="144">
        <f t="shared" si="13"/>
        <v>126.03025827792258</v>
      </c>
      <c r="J141" s="144">
        <f t="shared" si="13"/>
        <v>120.000048121505</v>
      </c>
      <c r="K141" s="39"/>
    </row>
    <row r="142" spans="1:11" ht="15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146.50650522607981</v>
      </c>
      <c r="G142" s="144">
        <f t="shared" si="13"/>
        <v>141.2664244780762</v>
      </c>
      <c r="H142" s="144">
        <f t="shared" si="13"/>
        <v>135.33265266683148</v>
      </c>
      <c r="I142" s="144">
        <f t="shared" si="13"/>
        <v>141.62583707928152</v>
      </c>
      <c r="J142" s="144">
        <f t="shared" si="13"/>
        <v>146.50800764630588</v>
      </c>
      <c r="K142" s="39"/>
    </row>
    <row r="143" spans="1:11" ht="15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105.97075598559304</v>
      </c>
      <c r="G143" s="144">
        <f t="shared" si="13"/>
        <v>95.244510835329578</v>
      </c>
      <c r="H143" s="144">
        <f t="shared" si="13"/>
        <v>93.830429377234083</v>
      </c>
      <c r="I143" s="144">
        <f t="shared" si="13"/>
        <v>97.108788276881384</v>
      </c>
      <c r="J143" s="144">
        <f t="shared" si="13"/>
        <v>99.620833236026897</v>
      </c>
      <c r="K143" s="39"/>
    </row>
    <row r="144" spans="1:11" ht="15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99.425267341785514</v>
      </c>
      <c r="G144" s="144">
        <f t="shared" si="13"/>
        <v>100.90830089627491</v>
      </c>
      <c r="H144" s="144">
        <f t="shared" si="13"/>
        <v>107.63682059207846</v>
      </c>
      <c r="I144" s="144">
        <f t="shared" si="13"/>
        <v>111.44381970198486</v>
      </c>
      <c r="J144" s="144">
        <f t="shared" si="13"/>
        <v>115.9553346443448</v>
      </c>
      <c r="K144" s="39"/>
    </row>
    <row r="145" spans="1:11" ht="15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108.98199238050645</v>
      </c>
      <c r="G145" s="144">
        <f t="shared" si="13"/>
        <v>102.3561390324414</v>
      </c>
      <c r="H145" s="144">
        <f t="shared" si="13"/>
        <v>100.44575963258291</v>
      </c>
      <c r="I145" s="144">
        <f t="shared" si="13"/>
        <v>105.15587401086376</v>
      </c>
      <c r="J145" s="144">
        <f t="shared" si="13"/>
        <v>90.912142069883529</v>
      </c>
      <c r="K145" s="39"/>
    </row>
    <row r="146" spans="1:11" ht="15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74.970382141142949</v>
      </c>
      <c r="G146" s="144">
        <f t="shared" si="13"/>
        <v>83.241282101164899</v>
      </c>
      <c r="H146" s="144">
        <f t="shared" si="13"/>
        <v>79.643401341245919</v>
      </c>
      <c r="I146" s="144">
        <f t="shared" si="13"/>
        <v>75.213795248710923</v>
      </c>
      <c r="J146" s="144">
        <f t="shared" si="13"/>
        <v>76.706041193694048</v>
      </c>
      <c r="K146" s="39"/>
    </row>
    <row r="147" spans="1:11" ht="15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95.517766807088094</v>
      </c>
      <c r="G147" s="144">
        <f t="shared" si="14"/>
        <v>83.717127570916645</v>
      </c>
      <c r="H147" s="144">
        <f t="shared" si="14"/>
        <v>84.393141243154091</v>
      </c>
      <c r="I147" s="144">
        <f t="shared" si="14"/>
        <v>96.839304270968171</v>
      </c>
      <c r="J147" s="144">
        <f t="shared" si="14"/>
        <v>88.564416438244535</v>
      </c>
      <c r="K147" s="39"/>
    </row>
    <row r="148" spans="1:11" ht="15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90.983133322758292</v>
      </c>
      <c r="G148" s="144">
        <f t="shared" si="14"/>
        <v>86.457589264162976</v>
      </c>
      <c r="H148" s="144">
        <f t="shared" si="14"/>
        <v>89.388974732278825</v>
      </c>
      <c r="I148" s="144">
        <f t="shared" si="14"/>
        <v>91.740911836161516</v>
      </c>
      <c r="J148" s="144">
        <f t="shared" si="14"/>
        <v>94.789199959405806</v>
      </c>
      <c r="K148" s="39"/>
    </row>
    <row r="149" spans="1:11" ht="15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96.933460235957725</v>
      </c>
      <c r="G149" s="144">
        <f t="shared" si="14"/>
        <v>89.285723808621086</v>
      </c>
      <c r="H149" s="144">
        <f t="shared" si="14"/>
        <v>85.99010208350056</v>
      </c>
      <c r="I149" s="144">
        <f t="shared" si="14"/>
        <v>89.180899963081373</v>
      </c>
      <c r="J149" s="144">
        <f t="shared" si="14"/>
        <v>83.905614986965077</v>
      </c>
      <c r="K149" s="39"/>
    </row>
    <row r="150" spans="1:11" ht="15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89.787826740981586</v>
      </c>
      <c r="G150" s="144">
        <f t="shared" si="14"/>
        <v>84.451796873991597</v>
      </c>
      <c r="H150" s="144">
        <f t="shared" si="14"/>
        <v>81.755946289121056</v>
      </c>
      <c r="I150" s="144">
        <f t="shared" si="14"/>
        <v>82.390612770776102</v>
      </c>
      <c r="J150" s="144">
        <f t="shared" si="14"/>
        <v>83.167287662500783</v>
      </c>
      <c r="K150" s="39"/>
    </row>
    <row r="151" spans="1:11" ht="15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92.393635758256877</v>
      </c>
      <c r="G151" s="144">
        <f t="shared" si="14"/>
        <v>80.534945210574037</v>
      </c>
      <c r="H151" s="144">
        <f t="shared" si="14"/>
        <v>75.099335797864143</v>
      </c>
      <c r="I151" s="144">
        <f t="shared" si="14"/>
        <v>67.908211024497831</v>
      </c>
      <c r="J151" s="144">
        <f t="shared" si="14"/>
        <v>68.151726507751945</v>
      </c>
      <c r="K151" s="39"/>
    </row>
    <row r="152" spans="1:11" ht="15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64.366877563509092</v>
      </c>
      <c r="G152" s="144">
        <f t="shared" si="14"/>
        <v>58.268094487702136</v>
      </c>
      <c r="H152" s="144">
        <f t="shared" si="14"/>
        <v>56.980740580810227</v>
      </c>
      <c r="I152" s="144">
        <f t="shared" si="14"/>
        <v>61.798040199497621</v>
      </c>
      <c r="J152" s="144">
        <f t="shared" si="14"/>
        <v>55.654925784753551</v>
      </c>
      <c r="K152" s="39"/>
    </row>
    <row r="153" spans="1:11" ht="15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104.615165600262</v>
      </c>
      <c r="G153" s="144">
        <f t="shared" si="14"/>
        <v>94.930292288909882</v>
      </c>
      <c r="H153" s="144">
        <f t="shared" si="14"/>
        <v>99.508186812042666</v>
      </c>
      <c r="I153" s="144">
        <f t="shared" si="14"/>
        <v>100.4596584159341</v>
      </c>
      <c r="J153" s="144">
        <f t="shared" si="14"/>
        <v>101.316464196433</v>
      </c>
      <c r="K153" s="39"/>
    </row>
    <row r="154" spans="1:11" ht="15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91.388968618097778</v>
      </c>
      <c r="G154" s="144">
        <f t="shared" si="14"/>
        <v>85.628716935424777</v>
      </c>
      <c r="H154" s="144">
        <f t="shared" si="14"/>
        <v>87.270654620275963</v>
      </c>
      <c r="I154" s="144">
        <f t="shared" si="14"/>
        <v>86.003115866608198</v>
      </c>
      <c r="J154" s="144">
        <f t="shared" si="14"/>
        <v>73.028075408404632</v>
      </c>
      <c r="K154" s="39"/>
    </row>
    <row r="155" spans="1:11" ht="15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105.25857101507164</v>
      </c>
      <c r="G155" s="147">
        <f t="shared" si="14"/>
        <v>104.07999300057101</v>
      </c>
      <c r="H155" s="147">
        <f t="shared" si="14"/>
        <v>102.84593851968995</v>
      </c>
      <c r="I155" s="147">
        <f t="shared" si="14"/>
        <v>103.4889482249675</v>
      </c>
      <c r="J155" s="147">
        <f t="shared" si="14"/>
        <v>98.277505015375795</v>
      </c>
      <c r="K155" s="39"/>
    </row>
    <row r="156" spans="1:11" ht="7.5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2.6883235915590409</v>
      </c>
      <c r="E158" s="54"/>
      <c r="F158" s="54">
        <f t="shared" ref="F158:J167" si="16">F8/F$60*100</f>
        <v>2.8842196760852494</v>
      </c>
      <c r="G158" s="54">
        <f t="shared" si="16"/>
        <v>2.9959544877667064</v>
      </c>
      <c r="H158" s="54">
        <f t="shared" si="16"/>
        <v>3.3116492462480771</v>
      </c>
      <c r="I158" s="54">
        <f t="shared" si="16"/>
        <v>3.1029117240937492</v>
      </c>
      <c r="J158" s="54">
        <f t="shared" si="16"/>
        <v>3.3032596450602809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5"/>
        <v>0.11682669857074654</v>
      </c>
      <c r="E159" s="54"/>
      <c r="F159" s="54">
        <f t="shared" si="16"/>
        <v>8.1563262188515742E-2</v>
      </c>
      <c r="G159" s="54">
        <f t="shared" si="16"/>
        <v>7.7524456450271617E-2</v>
      </c>
      <c r="H159" s="54">
        <f t="shared" si="16"/>
        <v>6.9515712764966486E-2</v>
      </c>
      <c r="I159" s="54">
        <f t="shared" si="16"/>
        <v>6.6927018424534926E-2</v>
      </c>
      <c r="J159" s="54">
        <f t="shared" si="16"/>
        <v>6.4168783571395938E-2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5"/>
        <v>2.0133838631949053E-2</v>
      </c>
      <c r="E160" s="54"/>
      <c r="F160" s="54">
        <f t="shared" si="16"/>
        <v>1.8128815127650522E-2</v>
      </c>
      <c r="G160" s="54">
        <f t="shared" si="16"/>
        <v>1.7003825735304443E-2</v>
      </c>
      <c r="H160" s="54">
        <f t="shared" si="16"/>
        <v>1.5692675150017512E-2</v>
      </c>
      <c r="I160" s="54">
        <f t="shared" si="16"/>
        <v>1.5994724488063841E-2</v>
      </c>
      <c r="J160" s="54">
        <f t="shared" si="16"/>
        <v>1.5864499417447945E-2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5"/>
        <v>0.23311025964890797</v>
      </c>
      <c r="E161" s="54"/>
      <c r="F161" s="54">
        <f t="shared" si="16"/>
        <v>0.39796164254157662</v>
      </c>
      <c r="G161" s="54">
        <f t="shared" si="16"/>
        <v>0.42695647146896182</v>
      </c>
      <c r="H161" s="54">
        <f t="shared" si="16"/>
        <v>9.0603262051062394E-2</v>
      </c>
      <c r="I161" s="54">
        <f t="shared" si="16"/>
        <v>8.9479679737329537E-2</v>
      </c>
      <c r="J161" s="54">
        <f t="shared" si="16"/>
        <v>9.6696093767894759E-2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5"/>
        <v>0.34715930762736941</v>
      </c>
      <c r="E162" s="54"/>
      <c r="F162" s="54">
        <f t="shared" si="16"/>
        <v>0.33165610351424096</v>
      </c>
      <c r="G162" s="54">
        <f t="shared" si="16"/>
        <v>0.33357983678446052</v>
      </c>
      <c r="H162" s="54">
        <f t="shared" si="16"/>
        <v>0.39397814492167677</v>
      </c>
      <c r="I162" s="54">
        <f t="shared" si="16"/>
        <v>0.33683568197358976</v>
      </c>
      <c r="J162" s="54">
        <f t="shared" si="16"/>
        <v>0.28447504500902215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5"/>
        <v>4.7309043446089306E-2</v>
      </c>
      <c r="E163" s="54"/>
      <c r="F163" s="54">
        <f t="shared" si="16"/>
        <v>3.4987809110705301E-2</v>
      </c>
      <c r="G163" s="54">
        <f t="shared" si="16"/>
        <v>3.1986002489373867E-2</v>
      </c>
      <c r="H163" s="54">
        <f t="shared" si="16"/>
        <v>2.7859852781941519E-2</v>
      </c>
      <c r="I163" s="54">
        <f t="shared" si="16"/>
        <v>3.2873812163785883E-2</v>
      </c>
      <c r="J163" s="54">
        <f t="shared" si="16"/>
        <v>3.0533589984452009E-2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5"/>
        <v>2.0986717758004052</v>
      </c>
      <c r="E164" s="54"/>
      <c r="F164" s="54">
        <f t="shared" si="16"/>
        <v>2.1199125761226743</v>
      </c>
      <c r="G164" s="54">
        <f t="shared" si="16"/>
        <v>1.951887305765921</v>
      </c>
      <c r="H164" s="54">
        <f t="shared" si="16"/>
        <v>1.9950273527349478</v>
      </c>
      <c r="I164" s="54">
        <f t="shared" si="16"/>
        <v>1.9494859101345483</v>
      </c>
      <c r="J164" s="54">
        <f t="shared" si="16"/>
        <v>2.0697122914416197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5"/>
        <v>0.22358421524232441</v>
      </c>
      <c r="E165" s="54"/>
      <c r="F165" s="54">
        <f t="shared" si="16"/>
        <v>0.19792983674836584</v>
      </c>
      <c r="G165" s="54">
        <f t="shared" si="16"/>
        <v>0.14695964282014862</v>
      </c>
      <c r="H165" s="54">
        <f t="shared" si="16"/>
        <v>0.19599739552051101</v>
      </c>
      <c r="I165" s="54">
        <f t="shared" si="16"/>
        <v>0.16750498165322913</v>
      </c>
      <c r="J165" s="54">
        <f t="shared" si="16"/>
        <v>0.15223990495817913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5"/>
        <v>0.27531625162778173</v>
      </c>
      <c r="E166" s="54"/>
      <c r="F166" s="54">
        <f t="shared" si="16"/>
        <v>0.51399891035688683</v>
      </c>
      <c r="G166" s="54">
        <f t="shared" si="16"/>
        <v>0.59894315265418019</v>
      </c>
      <c r="H166" s="54">
        <f t="shared" si="16"/>
        <v>0.37087746665123483</v>
      </c>
      <c r="I166" s="54">
        <f t="shared" si="16"/>
        <v>0.35049165898233392</v>
      </c>
      <c r="J166" s="54">
        <f t="shared" si="16"/>
        <v>0.35628915222436436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5"/>
        <v>0.80973915849007272</v>
      </c>
      <c r="E167" s="54"/>
      <c r="F167" s="54">
        <f t="shared" si="16"/>
        <v>1.0872978335615939</v>
      </c>
      <c r="G167" s="54">
        <f t="shared" si="16"/>
        <v>1.0208245570111747</v>
      </c>
      <c r="H167" s="54">
        <f t="shared" si="16"/>
        <v>0.95744992095995918</v>
      </c>
      <c r="I167" s="54">
        <f t="shared" si="16"/>
        <v>0.93920781983278434</v>
      </c>
      <c r="J167" s="54">
        <f t="shared" si="16"/>
        <v>0.98382003405239005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5"/>
        <v>0.15540240429801952</v>
      </c>
      <c r="E168" s="54"/>
      <c r="F168" s="54">
        <f t="shared" ref="F168:J177" si="17">F18/F$60*100</f>
        <v>0.14843112743239928</v>
      </c>
      <c r="G168" s="54">
        <f t="shared" si="17"/>
        <v>0.13668475910830866</v>
      </c>
      <c r="H168" s="54">
        <f t="shared" si="17"/>
        <v>0.14294463839603597</v>
      </c>
      <c r="I168" s="54">
        <f t="shared" si="17"/>
        <v>0.13789863639051805</v>
      </c>
      <c r="J168" s="54">
        <f t="shared" si="17"/>
        <v>0.13252900787964192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5"/>
        <v>3.5415158807382454</v>
      </c>
      <c r="E169" s="54"/>
      <c r="F169" s="54">
        <f t="shared" si="17"/>
        <v>3.2582984719235544</v>
      </c>
      <c r="G169" s="54">
        <f t="shared" si="17"/>
        <v>3.3337418702412975</v>
      </c>
      <c r="H169" s="54">
        <f t="shared" si="17"/>
        <v>3.374683758002643</v>
      </c>
      <c r="I169" s="54">
        <f t="shared" si="17"/>
        <v>3.4027140528549458</v>
      </c>
      <c r="J169" s="54">
        <f t="shared" si="17"/>
        <v>3.1322898587465446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5"/>
        <v>0.71462364969920644</v>
      </c>
      <c r="E170" s="54"/>
      <c r="F170" s="54">
        <f t="shared" si="17"/>
        <v>1.5239547368160113</v>
      </c>
      <c r="G170" s="54">
        <f t="shared" si="17"/>
        <v>1.5754360722368996</v>
      </c>
      <c r="H170" s="54">
        <f t="shared" si="17"/>
        <v>1.5194175959010667</v>
      </c>
      <c r="I170" s="54">
        <f t="shared" si="17"/>
        <v>1.3025961988849999</v>
      </c>
      <c r="J170" s="54">
        <f t="shared" si="17"/>
        <v>1.2095418512232079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5"/>
        <v>9.3124817810684865E-2</v>
      </c>
      <c r="E171" s="54"/>
      <c r="F171" s="54">
        <f t="shared" si="17"/>
        <v>7.568412693360721E-2</v>
      </c>
      <c r="G171" s="54">
        <f t="shared" si="17"/>
        <v>0.10983228019585363</v>
      </c>
      <c r="H171" s="54">
        <f t="shared" si="17"/>
        <v>0.11563261471689665</v>
      </c>
      <c r="I171" s="54">
        <f t="shared" si="17"/>
        <v>0.11777038085671844</v>
      </c>
      <c r="J171" s="54">
        <f t="shared" si="17"/>
        <v>9.3397473312282139E-2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5"/>
        <v>8.979177125042577E-2</v>
      </c>
      <c r="E172" s="54"/>
      <c r="F172" s="54">
        <f t="shared" si="17"/>
        <v>0.11982898243974729</v>
      </c>
      <c r="G172" s="54">
        <f t="shared" si="17"/>
        <v>9.4816876830647351E-2</v>
      </c>
      <c r="H172" s="54">
        <f t="shared" si="17"/>
        <v>9.2338242827922912E-2</v>
      </c>
      <c r="I172" s="54">
        <f t="shared" si="17"/>
        <v>8.7472056322401973E-2</v>
      </c>
      <c r="J172" s="54">
        <f t="shared" si="17"/>
        <v>9.9358731681751425E-2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5"/>
        <v>0.35739222867536397</v>
      </c>
      <c r="E173" s="54"/>
      <c r="F173" s="54">
        <f t="shared" si="17"/>
        <v>0.37516310598195562</v>
      </c>
      <c r="G173" s="54">
        <f t="shared" si="17"/>
        <v>0.45717850882731326</v>
      </c>
      <c r="H173" s="54">
        <f t="shared" si="17"/>
        <v>0.41703557454461349</v>
      </c>
      <c r="I173" s="54">
        <f t="shared" si="17"/>
        <v>0.42696249482847742</v>
      </c>
      <c r="J173" s="54">
        <f t="shared" si="17"/>
        <v>0.45201315637936457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5"/>
        <v>1.6030535839996904</v>
      </c>
      <c r="E174" s="54"/>
      <c r="F174" s="54">
        <f t="shared" si="17"/>
        <v>1.8782335743557328</v>
      </c>
      <c r="G174" s="54">
        <f t="shared" si="17"/>
        <v>2.0207043233716622</v>
      </c>
      <c r="H174" s="54">
        <f t="shared" si="17"/>
        <v>2.082098309718011</v>
      </c>
      <c r="I174" s="54">
        <f t="shared" si="17"/>
        <v>2.0312752920704695</v>
      </c>
      <c r="J174" s="54">
        <f t="shared" si="17"/>
        <v>2.1625375375550679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5"/>
        <v>0.55601653420725639</v>
      </c>
      <c r="E175" s="54"/>
      <c r="F175" s="54">
        <f t="shared" si="17"/>
        <v>0.78023103935079607</v>
      </c>
      <c r="G175" s="54">
        <f t="shared" si="17"/>
        <v>0.77556848668802902</v>
      </c>
      <c r="H175" s="54">
        <f t="shared" si="17"/>
        <v>0.74168033480985007</v>
      </c>
      <c r="I175" s="54">
        <f t="shared" si="17"/>
        <v>0.70008028786052445</v>
      </c>
      <c r="J175" s="54">
        <f t="shared" si="17"/>
        <v>0.73995908544035205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5"/>
        <v>2.7915569676514131E-2</v>
      </c>
      <c r="E176" s="54"/>
      <c r="F176" s="54">
        <f t="shared" si="17"/>
        <v>2.687025615976318E-2</v>
      </c>
      <c r="G176" s="54">
        <f t="shared" si="17"/>
        <v>1.8663694309593915E-2</v>
      </c>
      <c r="H176" s="54">
        <f t="shared" si="17"/>
        <v>2.2186721736658956E-2</v>
      </c>
      <c r="I176" s="54">
        <f t="shared" si="17"/>
        <v>2.262198664937818E-2</v>
      </c>
      <c r="J176" s="54">
        <f t="shared" si="17"/>
        <v>2.8879321908005556E-2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5"/>
        <v>7.5209648383613728E-2</v>
      </c>
      <c r="E177" s="54"/>
      <c r="F177" s="54">
        <f t="shared" si="17"/>
        <v>0.10489091161891442</v>
      </c>
      <c r="G177" s="54">
        <f t="shared" si="17"/>
        <v>0.11155988608985948</v>
      </c>
      <c r="H177" s="54">
        <f t="shared" si="17"/>
        <v>0.10229581646827339</v>
      </c>
      <c r="I177" s="54">
        <f t="shared" si="17"/>
        <v>7.6086109424145482E-2</v>
      </c>
      <c r="J177" s="54">
        <f t="shared" si="17"/>
        <v>6.4726109047385502E-2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5"/>
        <v>0.13717787713292168</v>
      </c>
      <c r="E178" s="54"/>
      <c r="F178" s="54">
        <f t="shared" ref="F178:J187" si="18">F28/F$60*100</f>
        <v>0.16869810056894266</v>
      </c>
      <c r="G178" s="54">
        <f t="shared" si="18"/>
        <v>0.16987274912062697</v>
      </c>
      <c r="H178" s="54">
        <f t="shared" si="18"/>
        <v>0.15612872226839922</v>
      </c>
      <c r="I178" s="54">
        <f t="shared" si="18"/>
        <v>0.14998392745021868</v>
      </c>
      <c r="J178" s="54">
        <f t="shared" si="18"/>
        <v>0.1440550936615079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5"/>
        <v>4.1102619725113636E-2</v>
      </c>
      <c r="E179" s="54"/>
      <c r="F179" s="54">
        <f t="shared" si="18"/>
        <v>3.7991801012696343E-2</v>
      </c>
      <c r="G179" s="54">
        <f t="shared" si="18"/>
        <v>4.324254364103982E-2</v>
      </c>
      <c r="H179" s="54">
        <f t="shared" si="18"/>
        <v>4.1485181289659001E-2</v>
      </c>
      <c r="I179" s="54">
        <f t="shared" si="18"/>
        <v>4.2750931195741068E-2</v>
      </c>
      <c r="J179" s="54">
        <f t="shared" si="18"/>
        <v>3.5471713200218462E-2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5"/>
        <v>3.4240288895728235E-2</v>
      </c>
      <c r="E180" s="54"/>
      <c r="F180" s="54">
        <f t="shared" si="18"/>
        <v>3.7417258843704622E-2</v>
      </c>
      <c r="G180" s="54">
        <f t="shared" si="18"/>
        <v>3.5466465924315599E-2</v>
      </c>
      <c r="H180" s="54">
        <f t="shared" si="18"/>
        <v>3.3543182270282454E-2</v>
      </c>
      <c r="I180" s="54">
        <f t="shared" si="18"/>
        <v>3.2954862468010465E-2</v>
      </c>
      <c r="J180" s="54">
        <f t="shared" si="18"/>
        <v>3.4843406651453052E-2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5"/>
        <v>2.2565731566331123E-2</v>
      </c>
      <c r="E181" s="54"/>
      <c r="F181" s="54">
        <f t="shared" si="18"/>
        <v>2.5423751523128854E-2</v>
      </c>
      <c r="G181" s="54">
        <f t="shared" si="18"/>
        <v>2.4687567636631838E-2</v>
      </c>
      <c r="H181" s="54">
        <f t="shared" si="18"/>
        <v>2.5549139308373305E-2</v>
      </c>
      <c r="I181" s="54">
        <f t="shared" si="18"/>
        <v>2.5316237441507339E-2</v>
      </c>
      <c r="J181" s="54">
        <f t="shared" si="18"/>
        <v>2.4019822403934233E-2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5"/>
        <v>0.20488282988108056</v>
      </c>
      <c r="E182" s="54"/>
      <c r="F182" s="54">
        <f t="shared" si="18"/>
        <v>0.25900951674265288</v>
      </c>
      <c r="G182" s="54">
        <f t="shared" si="18"/>
        <v>0.2676527966662009</v>
      </c>
      <c r="H182" s="54">
        <f t="shared" si="18"/>
        <v>0.2603126415602745</v>
      </c>
      <c r="I182" s="54">
        <f t="shared" si="18"/>
        <v>0.25792383333901342</v>
      </c>
      <c r="J182" s="54">
        <f t="shared" si="18"/>
        <v>0.24237758335967596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5"/>
        <v>1.1594521489629367E-2</v>
      </c>
      <c r="E183" s="54"/>
      <c r="F183" s="54">
        <f t="shared" si="18"/>
        <v>1.986738808408782E-2</v>
      </c>
      <c r="G183" s="54">
        <f t="shared" si="18"/>
        <v>1.6554817376609052E-2</v>
      </c>
      <c r="H183" s="54">
        <f t="shared" si="18"/>
        <v>1.8827555198991132E-2</v>
      </c>
      <c r="I183" s="54">
        <f t="shared" si="18"/>
        <v>1.8294469216546667E-2</v>
      </c>
      <c r="J183" s="54">
        <f t="shared" si="18"/>
        <v>1.5557061806060698E-2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5"/>
        <v>0.20103516966150817</v>
      </c>
      <c r="E184" s="54"/>
      <c r="F184" s="54">
        <f t="shared" si="18"/>
        <v>0.18799612328916623</v>
      </c>
      <c r="G184" s="54">
        <f t="shared" si="18"/>
        <v>0.19252987584286069</v>
      </c>
      <c r="H184" s="54">
        <f t="shared" si="18"/>
        <v>0.21091418622556016</v>
      </c>
      <c r="I184" s="54">
        <f t="shared" si="18"/>
        <v>0.21452678300265668</v>
      </c>
      <c r="J184" s="54">
        <f t="shared" si="18"/>
        <v>0.2049081142817715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5"/>
        <v>1.7190589643130572E-2</v>
      </c>
      <c r="E185" s="54"/>
      <c r="F185" s="54">
        <f t="shared" si="18"/>
        <v>2.2054911951628862E-2</v>
      </c>
      <c r="G185" s="54">
        <f t="shared" si="18"/>
        <v>2.253681656871839E-2</v>
      </c>
      <c r="H185" s="54">
        <f t="shared" si="18"/>
        <v>2.2351948778062736E-2</v>
      </c>
      <c r="I185" s="54">
        <f t="shared" si="18"/>
        <v>1.8721419776769999E-2</v>
      </c>
      <c r="J185" s="54">
        <f t="shared" si="18"/>
        <v>2.4050550067699312E-2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5"/>
        <v>63.004457293775395</v>
      </c>
      <c r="E186" s="54"/>
      <c r="F186" s="54">
        <f t="shared" si="18"/>
        <v>62.043764244119778</v>
      </c>
      <c r="G186" s="54">
        <f t="shared" si="18"/>
        <v>62.250216942389599</v>
      </c>
      <c r="H186" s="54">
        <f t="shared" si="18"/>
        <v>61.654972399246944</v>
      </c>
      <c r="I186" s="54">
        <f t="shared" si="18"/>
        <v>61.672909855402899</v>
      </c>
      <c r="J186" s="54">
        <f t="shared" si="18"/>
        <v>60.425830962850767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5"/>
        <v>0.11533518673256241</v>
      </c>
      <c r="E187" s="54"/>
      <c r="F187" s="54">
        <f t="shared" si="18"/>
        <v>0.10452631322991029</v>
      </c>
      <c r="G187" s="54">
        <f t="shared" si="18"/>
        <v>0.1353609882698204</v>
      </c>
      <c r="H187" s="54">
        <f t="shared" si="18"/>
        <v>0.12050698306024818</v>
      </c>
      <c r="I187" s="54">
        <f t="shared" si="18"/>
        <v>0.28010250115849078</v>
      </c>
      <c r="J187" s="54">
        <f t="shared" si="18"/>
        <v>0.22138753812004056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5"/>
        <v>1.5625083818801351E-2</v>
      </c>
      <c r="E188" s="54"/>
      <c r="F188" s="54">
        <f t="shared" ref="F188:J197" si="19">F38/F$60*100</f>
        <v>2.3053608849442984E-2</v>
      </c>
      <c r="G188" s="54">
        <f t="shared" si="19"/>
        <v>2.1464720765580644E-2</v>
      </c>
      <c r="H188" s="54">
        <f t="shared" si="19"/>
        <v>2.0649447302740886E-2</v>
      </c>
      <c r="I188" s="54">
        <f t="shared" si="19"/>
        <v>2.0812945229614181E-2</v>
      </c>
      <c r="J188" s="54">
        <f t="shared" si="19"/>
        <v>2.3406742095282825E-2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5"/>
        <v>0.83136028201211476</v>
      </c>
      <c r="E189" s="54"/>
      <c r="F189" s="54">
        <f t="shared" si="19"/>
        <v>1.0013865783550524</v>
      </c>
      <c r="G189" s="54">
        <f t="shared" si="19"/>
        <v>0.91111130279548491</v>
      </c>
      <c r="H189" s="54">
        <f t="shared" si="19"/>
        <v>0.97077803478450075</v>
      </c>
      <c r="I189" s="54">
        <f t="shared" si="19"/>
        <v>1.0106574315032113</v>
      </c>
      <c r="J189" s="54">
        <f t="shared" si="19"/>
        <v>1.0107900931013254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7.7094161848860504E-2</v>
      </c>
      <c r="E190" s="54"/>
      <c r="F190" s="54">
        <f t="shared" si="19"/>
        <v>7.1701183525618342E-2</v>
      </c>
      <c r="G190" s="54">
        <f t="shared" si="19"/>
        <v>6.4399778105242861E-2</v>
      </c>
      <c r="H190" s="54">
        <f t="shared" si="19"/>
        <v>6.4363688364842339E-2</v>
      </c>
      <c r="I190" s="54">
        <f t="shared" si="19"/>
        <v>6.2035611577742365E-2</v>
      </c>
      <c r="J190" s="54">
        <f t="shared" si="19"/>
        <v>8.2011159042358533E-2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20"/>
        <v>0.30764067011990076</v>
      </c>
      <c r="E191" s="54"/>
      <c r="F191" s="54">
        <f t="shared" si="19"/>
        <v>0.46380063002660421</v>
      </c>
      <c r="G191" s="54">
        <f t="shared" si="19"/>
        <v>0.45779581893041582</v>
      </c>
      <c r="H191" s="54">
        <f t="shared" si="19"/>
        <v>0.44190020628270216</v>
      </c>
      <c r="I191" s="54">
        <f t="shared" si="19"/>
        <v>0.46447850964691212</v>
      </c>
      <c r="J191" s="54">
        <f t="shared" si="19"/>
        <v>0.49153549026523968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20"/>
        <v>0.47752685724384519</v>
      </c>
      <c r="E192" s="54"/>
      <c r="F192" s="54">
        <f t="shared" si="19"/>
        <v>0.46561385449793347</v>
      </c>
      <c r="G192" s="54">
        <f t="shared" si="19"/>
        <v>0.31585499873535589</v>
      </c>
      <c r="H192" s="54">
        <f t="shared" si="19"/>
        <v>0.31035583127491612</v>
      </c>
      <c r="I192" s="54">
        <f t="shared" si="19"/>
        <v>0.29595939691859768</v>
      </c>
      <c r="J192" s="54">
        <f t="shared" si="19"/>
        <v>0.40088428878349325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20"/>
        <v>0.61872192194882047</v>
      </c>
      <c r="E193" s="54"/>
      <c r="F193" s="54">
        <f t="shared" si="19"/>
        <v>0.86009773049254801</v>
      </c>
      <c r="G193" s="54">
        <f t="shared" si="19"/>
        <v>0.87444512305884414</v>
      </c>
      <c r="H193" s="54">
        <f t="shared" si="19"/>
        <v>0.85370449842687279</v>
      </c>
      <c r="I193" s="54">
        <f t="shared" si="19"/>
        <v>0.87833049710954092</v>
      </c>
      <c r="J193" s="54">
        <f t="shared" si="19"/>
        <v>0.9631635591526897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20"/>
        <v>3.059608056395613</v>
      </c>
      <c r="E194" s="54"/>
      <c r="F194" s="54">
        <f t="shared" si="19"/>
        <v>2.8582639942725612</v>
      </c>
      <c r="G194" s="54">
        <f t="shared" si="19"/>
        <v>2.6127607739256402</v>
      </c>
      <c r="H194" s="54">
        <f t="shared" si="19"/>
        <v>2.6274927148446046</v>
      </c>
      <c r="I194" s="54">
        <f t="shared" si="19"/>
        <v>2.7253557056051561</v>
      </c>
      <c r="J194" s="54">
        <f t="shared" si="19"/>
        <v>2.8486142531842025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20"/>
        <v>1.4187268276623184</v>
      </c>
      <c r="E195" s="54"/>
      <c r="F195" s="54">
        <f t="shared" si="19"/>
        <v>1.312950760962758</v>
      </c>
      <c r="G195" s="54">
        <f t="shared" si="19"/>
        <v>1.4154945698710726</v>
      </c>
      <c r="H195" s="54">
        <f t="shared" si="19"/>
        <v>1.4577468418336736</v>
      </c>
      <c r="I195" s="54">
        <f t="shared" si="19"/>
        <v>1.4063025344634708</v>
      </c>
      <c r="J195" s="54">
        <f t="shared" si="19"/>
        <v>1.5370139038685342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20"/>
        <v>0.42256736156318597</v>
      </c>
      <c r="E196" s="54"/>
      <c r="F196" s="54">
        <f t="shared" si="19"/>
        <v>0.21029167533229584</v>
      </c>
      <c r="G196" s="54">
        <f t="shared" si="19"/>
        <v>0.43206201317334775</v>
      </c>
      <c r="H196" s="54">
        <f t="shared" si="19"/>
        <v>0.59615713582291452</v>
      </c>
      <c r="I196" s="54">
        <f t="shared" si="19"/>
        <v>0.6086128049028986</v>
      </c>
      <c r="J196" s="54">
        <f t="shared" si="19"/>
        <v>1.1251393660751781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20"/>
        <v>6.1037963430712043</v>
      </c>
      <c r="E197" s="54"/>
      <c r="F197" s="54">
        <f t="shared" si="19"/>
        <v>5.887122276668987</v>
      </c>
      <c r="G197" s="54">
        <f t="shared" si="19"/>
        <v>5.9141381184498192</v>
      </c>
      <c r="H197" s="54">
        <f t="shared" si="19"/>
        <v>6.4965963338877675</v>
      </c>
      <c r="I197" s="54">
        <f t="shared" si="19"/>
        <v>6.6557487632310881</v>
      </c>
      <c r="J197" s="54">
        <f t="shared" si="19"/>
        <v>6.6176458902000537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20"/>
        <v>1.1490906655706461</v>
      </c>
      <c r="E198" s="54"/>
      <c r="F198" s="54">
        <f t="shared" ref="F198:J207" si="21">F48/F$60*100</f>
        <v>1.2046966952874665</v>
      </c>
      <c r="G198" s="54">
        <f t="shared" si="21"/>
        <v>1.18868997048248</v>
      </c>
      <c r="H198" s="54">
        <f t="shared" si="21"/>
        <v>1.1757232822605728</v>
      </c>
      <c r="I198" s="54">
        <f t="shared" si="21"/>
        <v>1.2661462682539573</v>
      </c>
      <c r="J198" s="54">
        <f t="shared" si="21"/>
        <v>1.3778075980953537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20"/>
        <v>0.69654576771710264</v>
      </c>
      <c r="E199" s="54"/>
      <c r="F199" s="54">
        <f t="shared" si="21"/>
        <v>0.63307521982677906</v>
      </c>
      <c r="G199" s="54">
        <f t="shared" si="21"/>
        <v>0.54198359356542858</v>
      </c>
      <c r="H199" s="54">
        <f t="shared" si="21"/>
        <v>0.52058573118246454</v>
      </c>
      <c r="I199" s="54">
        <f t="shared" si="21"/>
        <v>0.60649912662317174</v>
      </c>
      <c r="J199" s="54">
        <f t="shared" si="21"/>
        <v>0.89424350015049991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20"/>
        <v>1.1695350616903393</v>
      </c>
      <c r="E200" s="54"/>
      <c r="F200" s="54">
        <f t="shared" si="21"/>
        <v>1.2109062468995653</v>
      </c>
      <c r="G200" s="54">
        <f t="shared" si="21"/>
        <v>1.1501643104168404</v>
      </c>
      <c r="H200" s="54">
        <f t="shared" si="21"/>
        <v>1.1422409030370724</v>
      </c>
      <c r="I200" s="54">
        <f t="shared" si="21"/>
        <v>1.1883730940143651</v>
      </c>
      <c r="J200" s="54">
        <f t="shared" si="21"/>
        <v>1.0818847880546747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20"/>
        <v>0.83578021802545865</v>
      </c>
      <c r="E201" s="54"/>
      <c r="F201" s="54">
        <f t="shared" si="21"/>
        <v>0.59528418186871013</v>
      </c>
      <c r="G201" s="54">
        <f t="shared" si="21"/>
        <v>0.66844179075654475</v>
      </c>
      <c r="H201" s="54">
        <f t="shared" si="21"/>
        <v>0.64722419081752891</v>
      </c>
      <c r="I201" s="54">
        <f t="shared" si="21"/>
        <v>0.60742913392875542</v>
      </c>
      <c r="J201" s="54">
        <f t="shared" si="21"/>
        <v>0.65233027459035831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20"/>
        <v>0.44726163234044597</v>
      </c>
      <c r="E202" s="54"/>
      <c r="F202" s="54">
        <f t="shared" si="21"/>
        <v>0.40587129283310491</v>
      </c>
      <c r="G202" s="54">
        <f t="shared" si="21"/>
        <v>0.35975654929200573</v>
      </c>
      <c r="H202" s="54">
        <f t="shared" si="21"/>
        <v>0.36701317187673344</v>
      </c>
      <c r="I202" s="54">
        <f t="shared" si="21"/>
        <v>0.41852300217403188</v>
      </c>
      <c r="J202" s="54">
        <f t="shared" si="21"/>
        <v>0.40305729634926063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20"/>
        <v>0.34573711368286053</v>
      </c>
      <c r="E203" s="54"/>
      <c r="F203" s="54">
        <f t="shared" si="21"/>
        <v>0.29884735851419864</v>
      </c>
      <c r="G203" s="54">
        <f t="shared" si="21"/>
        <v>0.2871983030206966</v>
      </c>
      <c r="H203" s="54">
        <f t="shared" si="21"/>
        <v>0.30049884870360177</v>
      </c>
      <c r="I203" s="54">
        <f t="shared" si="21"/>
        <v>0.30648913346687184</v>
      </c>
      <c r="J203" s="54">
        <f t="shared" si="21"/>
        <v>0.33346536826657519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20"/>
        <v>0.77892369388915139</v>
      </c>
      <c r="E204" s="54"/>
      <c r="F204" s="54">
        <f t="shared" si="21"/>
        <v>0.71731706197719758</v>
      </c>
      <c r="G204" s="54">
        <f t="shared" si="21"/>
        <v>0.66820494309791267</v>
      </c>
      <c r="H204" s="54">
        <f t="shared" si="21"/>
        <v>0.65126274228089387</v>
      </c>
      <c r="I204" s="54">
        <f t="shared" si="21"/>
        <v>0.67123221575889236</v>
      </c>
      <c r="J204" s="54">
        <f t="shared" si="21"/>
        <v>0.66501557557309388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20"/>
        <v>0.50931067416172393</v>
      </c>
      <c r="E205" s="54"/>
      <c r="F205" s="54">
        <f t="shared" si="21"/>
        <v>0.43445296784826665</v>
      </c>
      <c r="G205" s="54">
        <f t="shared" si="21"/>
        <v>0.41326099627836888</v>
      </c>
      <c r="H205" s="54">
        <f t="shared" si="21"/>
        <v>0.40486942625614808</v>
      </c>
      <c r="I205" s="54">
        <f t="shared" si="21"/>
        <v>0.40547729254782167</v>
      </c>
      <c r="J205" s="54">
        <f t="shared" si="21"/>
        <v>0.43100389393242394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20"/>
        <v>0.30793096864654257</v>
      </c>
      <c r="E206" s="54"/>
      <c r="F206" s="54">
        <f t="shared" si="21"/>
        <v>0.27029496487979204</v>
      </c>
      <c r="G206" s="54">
        <f t="shared" si="21"/>
        <v>0.23827061257058543</v>
      </c>
      <c r="H206" s="54">
        <f t="shared" si="21"/>
        <v>0.22485488051160038</v>
      </c>
      <c r="I206" s="54">
        <f t="shared" si="21"/>
        <v>0.20206062153004362</v>
      </c>
      <c r="J206" s="54">
        <f t="shared" si="21"/>
        <v>0.21353846086327671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20"/>
        <v>0.33065434889167583</v>
      </c>
      <c r="E207" s="54"/>
      <c r="F207" s="54">
        <f t="shared" si="21"/>
        <v>0.20219909681183923</v>
      </c>
      <c r="G207" s="54">
        <f t="shared" si="21"/>
        <v>0.18511337566946315</v>
      </c>
      <c r="H207" s="54">
        <f t="shared" si="21"/>
        <v>0.18319566088170017</v>
      </c>
      <c r="I207" s="54">
        <f t="shared" si="21"/>
        <v>0.19744901359444564</v>
      </c>
      <c r="J207" s="54">
        <f t="shared" si="21"/>
        <v>0.18725081843594923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20"/>
        <v>0.54295345866212896</v>
      </c>
      <c r="E208" s="54"/>
      <c r="F208" s="54">
        <f t="shared" ref="F208:J210" si="22">F58/F$60*100</f>
        <v>0.53963459168603456</v>
      </c>
      <c r="G208" s="54">
        <f t="shared" si="22"/>
        <v>0.49522227129461543</v>
      </c>
      <c r="H208" s="54">
        <f t="shared" si="22"/>
        <v>0.52533250191938363</v>
      </c>
      <c r="I208" s="54">
        <f t="shared" si="22"/>
        <v>0.52706032797218128</v>
      </c>
      <c r="J208" s="54">
        <f t="shared" si="22"/>
        <v>0.55974278799878519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20"/>
        <v>1.6898064931501231</v>
      </c>
      <c r="E209" s="54"/>
      <c r="F209" s="54">
        <f t="shared" si="22"/>
        <v>1.4671458208476174</v>
      </c>
      <c r="G209" s="54">
        <f t="shared" si="22"/>
        <v>1.3902380054618266</v>
      </c>
      <c r="H209" s="54">
        <f t="shared" si="22"/>
        <v>1.4338973513336239</v>
      </c>
      <c r="I209" s="54">
        <f t="shared" si="22"/>
        <v>1.4042912418688132</v>
      </c>
      <c r="J209" s="54">
        <f t="shared" si="22"/>
        <v>1.2556618728576001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  <c r="K210" s="39"/>
    </row>
    <row r="211" spans="1:11" ht="7.5" customHeight="1" outlineLevel="1">
      <c r="A211" s="90"/>
      <c r="C211" s="42"/>
      <c r="K211" s="39"/>
    </row>
    <row r="212" spans="1:11" ht="15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2.8252841287617363</v>
      </c>
      <c r="E212" s="54"/>
      <c r="F212" s="54">
        <f t="shared" ref="F212:J221" si="24">F62/F$60*100</f>
        <v>2.9839117534014155</v>
      </c>
      <c r="G212" s="54">
        <f t="shared" si="24"/>
        <v>3.090482769952283</v>
      </c>
      <c r="H212" s="54">
        <f t="shared" si="24"/>
        <v>3.3968576341630614</v>
      </c>
      <c r="I212" s="54">
        <f t="shared" si="24"/>
        <v>3.185833467006348</v>
      </c>
      <c r="J212" s="54">
        <f t="shared" si="24"/>
        <v>3.3832929280491255</v>
      </c>
      <c r="K212" s="39"/>
    </row>
    <row r="213" spans="1:11" ht="15" customHeight="1" outlineLevel="1">
      <c r="A213" s="90"/>
      <c r="B213" s="43" t="s">
        <v>124</v>
      </c>
      <c r="C213" s="65" t="s">
        <v>125</v>
      </c>
      <c r="D213" s="54">
        <f t="shared" si="23"/>
        <v>0.62757861072236665</v>
      </c>
      <c r="E213" s="54"/>
      <c r="F213" s="54">
        <f t="shared" si="24"/>
        <v>0.76460555516652295</v>
      </c>
      <c r="G213" s="54">
        <f t="shared" si="24"/>
        <v>0.79252231074279622</v>
      </c>
      <c r="H213" s="54">
        <f t="shared" si="24"/>
        <v>0.51244125975468069</v>
      </c>
      <c r="I213" s="54">
        <f t="shared" si="24"/>
        <v>0.4591891738747052</v>
      </c>
      <c r="J213" s="54">
        <f t="shared" si="24"/>
        <v>0.41170472876136893</v>
      </c>
      <c r="K213" s="39"/>
    </row>
    <row r="214" spans="1:11" ht="15" customHeight="1" outlineLevel="1">
      <c r="A214" s="90"/>
      <c r="B214" s="43" t="s">
        <v>126</v>
      </c>
      <c r="C214" s="65" t="s">
        <v>127</v>
      </c>
      <c r="D214" s="54">
        <f t="shared" si="23"/>
        <v>11.291147117895047</v>
      </c>
      <c r="E214" s="54"/>
      <c r="F214" s="54">
        <f t="shared" si="24"/>
        <v>12.969184341818011</v>
      </c>
      <c r="G214" s="54">
        <f t="shared" si="24"/>
        <v>13.125345048927898</v>
      </c>
      <c r="H214" s="54">
        <f t="shared" si="24"/>
        <v>12.898778299888228</v>
      </c>
      <c r="I214" s="54">
        <f t="shared" si="24"/>
        <v>12.472640330635942</v>
      </c>
      <c r="J214" s="54">
        <f t="shared" si="24"/>
        <v>12.40257686128248</v>
      </c>
      <c r="K214" s="39"/>
    </row>
    <row r="215" spans="1:11" ht="15" customHeight="1" outlineLevel="1">
      <c r="A215" s="90"/>
      <c r="B215" s="43" t="s">
        <v>128</v>
      </c>
      <c r="C215" s="65" t="s">
        <v>129</v>
      </c>
      <c r="D215" s="54">
        <f t="shared" si="23"/>
        <v>63.119792480507954</v>
      </c>
      <c r="E215" s="54"/>
      <c r="F215" s="54">
        <f t="shared" si="24"/>
        <v>62.148290557349696</v>
      </c>
      <c r="G215" s="54">
        <f t="shared" si="24"/>
        <v>62.38557793065943</v>
      </c>
      <c r="H215" s="54">
        <f t="shared" si="24"/>
        <v>61.775479382307196</v>
      </c>
      <c r="I215" s="54">
        <f t="shared" si="24"/>
        <v>61.953012356561402</v>
      </c>
      <c r="J215" s="54">
        <f t="shared" si="24"/>
        <v>60.647218500970808</v>
      </c>
      <c r="K215" s="39"/>
    </row>
    <row r="216" spans="1:11" ht="15" customHeight="1" outlineLevel="1">
      <c r="A216" s="90"/>
      <c r="B216" s="43" t="s">
        <v>130</v>
      </c>
      <c r="C216" s="65" t="s">
        <v>131</v>
      </c>
      <c r="D216" s="54">
        <f t="shared" si="23"/>
        <v>0.84698536583091621</v>
      </c>
      <c r="E216" s="54"/>
      <c r="F216" s="54">
        <f t="shared" si="24"/>
        <v>1.0244401872044955</v>
      </c>
      <c r="G216" s="54">
        <f t="shared" si="24"/>
        <v>0.93257602356106561</v>
      </c>
      <c r="H216" s="54">
        <f t="shared" si="24"/>
        <v>0.99142748208724174</v>
      </c>
      <c r="I216" s="54">
        <f t="shared" si="24"/>
        <v>1.0314703767328255</v>
      </c>
      <c r="J216" s="54">
        <f t="shared" si="24"/>
        <v>1.0341968351966082</v>
      </c>
      <c r="K216" s="39"/>
    </row>
    <row r="217" spans="1:11" ht="15" customHeight="1" outlineLevel="1">
      <c r="A217" s="90"/>
      <c r="B217" s="43" t="s">
        <v>132</v>
      </c>
      <c r="C217" s="65" t="s">
        <v>133</v>
      </c>
      <c r="D217" s="54">
        <f t="shared" si="23"/>
        <v>0.38473483196876124</v>
      </c>
      <c r="E217" s="54"/>
      <c r="F217" s="54">
        <f t="shared" si="24"/>
        <v>0.53550181355222259</v>
      </c>
      <c r="G217" s="54">
        <f t="shared" si="24"/>
        <v>0.52219559703565865</v>
      </c>
      <c r="H217" s="54">
        <f t="shared" si="24"/>
        <v>0.50626389464754451</v>
      </c>
      <c r="I217" s="54">
        <f t="shared" si="24"/>
        <v>0.52651412122465446</v>
      </c>
      <c r="J217" s="54">
        <f t="shared" si="24"/>
        <v>0.57354664930759813</v>
      </c>
      <c r="K217" s="39"/>
    </row>
    <row r="218" spans="1:11" ht="15" customHeight="1" outlineLevel="1">
      <c r="A218" s="90"/>
      <c r="B218" s="43" t="s">
        <v>134</v>
      </c>
      <c r="C218" s="65" t="s">
        <v>135</v>
      </c>
      <c r="D218" s="54">
        <f t="shared" si="23"/>
        <v>4.1558568355882786</v>
      </c>
      <c r="E218" s="54"/>
      <c r="F218" s="54">
        <f t="shared" si="24"/>
        <v>4.1839755792630422</v>
      </c>
      <c r="G218" s="54">
        <f t="shared" si="24"/>
        <v>3.8030608957198404</v>
      </c>
      <c r="H218" s="54">
        <f t="shared" si="24"/>
        <v>3.7915530445463932</v>
      </c>
      <c r="I218" s="54">
        <f t="shared" si="24"/>
        <v>3.8996455996332946</v>
      </c>
      <c r="J218" s="54">
        <f t="shared" si="24"/>
        <v>4.2126621011203857</v>
      </c>
      <c r="K218" s="39"/>
    </row>
    <row r="219" spans="1:11" ht="15" customHeight="1" outlineLevel="1">
      <c r="A219" s="90"/>
      <c r="B219" s="43" t="s">
        <v>136</v>
      </c>
      <c r="C219" s="65" t="s">
        <v>137</v>
      </c>
      <c r="D219" s="54">
        <f t="shared" si="23"/>
        <v>9.7907269655844562</v>
      </c>
      <c r="E219" s="54"/>
      <c r="F219" s="54">
        <f t="shared" si="24"/>
        <v>9.2481366280782886</v>
      </c>
      <c r="G219" s="54">
        <f t="shared" si="24"/>
        <v>9.4923682655421491</v>
      </c>
      <c r="H219" s="54">
        <f t="shared" si="24"/>
        <v>10.246809324987396</v>
      </c>
      <c r="I219" s="54">
        <f t="shared" si="24"/>
        <v>10.543309497474587</v>
      </c>
      <c r="J219" s="54">
        <f t="shared" si="24"/>
        <v>11.551850258389619</v>
      </c>
      <c r="K219" s="39"/>
    </row>
    <row r="220" spans="1:11" ht="15" customHeight="1" outlineLevel="1">
      <c r="A220" s="90"/>
      <c r="B220" s="43" t="s">
        <v>100</v>
      </c>
      <c r="C220" s="65" t="s">
        <v>138</v>
      </c>
      <c r="D220" s="54">
        <f t="shared" si="23"/>
        <v>1.1695350616903393</v>
      </c>
      <c r="E220" s="54"/>
      <c r="F220" s="54">
        <f t="shared" si="24"/>
        <v>1.2109062468995653</v>
      </c>
      <c r="G220" s="54">
        <f t="shared" si="24"/>
        <v>1.1501643104168404</v>
      </c>
      <c r="H220" s="54">
        <f t="shared" si="24"/>
        <v>1.1422409030370724</v>
      </c>
      <c r="I220" s="54">
        <f t="shared" si="24"/>
        <v>1.1883730940143651</v>
      </c>
      <c r="J220" s="54">
        <f t="shared" si="24"/>
        <v>1.0818847880546747</v>
      </c>
      <c r="K220" s="39"/>
    </row>
    <row r="221" spans="1:11" ht="15" customHeight="1" outlineLevel="1">
      <c r="A221" s="90"/>
      <c r="B221" s="43" t="s">
        <v>9</v>
      </c>
      <c r="C221" s="65" t="s">
        <v>139</v>
      </c>
      <c r="D221" s="54">
        <f t="shared" si="23"/>
        <v>0.83578021802545865</v>
      </c>
      <c r="E221" s="54"/>
      <c r="F221" s="54">
        <f t="shared" si="24"/>
        <v>0.59528418186871013</v>
      </c>
      <c r="G221" s="54">
        <f t="shared" si="24"/>
        <v>0.66844179075654475</v>
      </c>
      <c r="H221" s="54">
        <f t="shared" si="24"/>
        <v>0.64722419081752891</v>
      </c>
      <c r="I221" s="54">
        <f t="shared" si="24"/>
        <v>0.60742913392875542</v>
      </c>
      <c r="J221" s="54">
        <f t="shared" si="24"/>
        <v>0.65233027459035831</v>
      </c>
      <c r="K221" s="39"/>
    </row>
    <row r="222" spans="1:11" ht="15" customHeight="1" outlineLevel="1">
      <c r="A222" s="90"/>
      <c r="B222" s="43" t="s">
        <v>103</v>
      </c>
      <c r="C222" s="65" t="s">
        <v>140</v>
      </c>
      <c r="D222" s="54">
        <f t="shared" si="23"/>
        <v>0.44726163234044597</v>
      </c>
      <c r="E222" s="54"/>
      <c r="F222" s="54">
        <f t="shared" ref="F222:J229" si="25">F72/F$60*100</f>
        <v>0.40587129283310491</v>
      </c>
      <c r="G222" s="54">
        <f t="shared" si="25"/>
        <v>0.35975654929200573</v>
      </c>
      <c r="H222" s="54">
        <f t="shared" si="25"/>
        <v>0.36701317187673344</v>
      </c>
      <c r="I222" s="54">
        <f t="shared" si="25"/>
        <v>0.41852300217403188</v>
      </c>
      <c r="J222" s="54">
        <f t="shared" si="25"/>
        <v>0.40305729634926063</v>
      </c>
      <c r="K222" s="39"/>
    </row>
    <row r="223" spans="1:11" ht="15" customHeight="1" outlineLevel="1">
      <c r="A223" s="90"/>
      <c r="B223" s="43" t="s">
        <v>105</v>
      </c>
      <c r="C223" s="65" t="s">
        <v>141</v>
      </c>
      <c r="D223" s="54">
        <f t="shared" si="23"/>
        <v>0.34573711368286053</v>
      </c>
      <c r="E223" s="54"/>
      <c r="F223" s="54">
        <f t="shared" si="25"/>
        <v>0.29884735851419864</v>
      </c>
      <c r="G223" s="54">
        <f t="shared" si="25"/>
        <v>0.2871983030206966</v>
      </c>
      <c r="H223" s="54">
        <f t="shared" si="25"/>
        <v>0.30049884870360177</v>
      </c>
      <c r="I223" s="54">
        <f t="shared" si="25"/>
        <v>0.30648913346687184</v>
      </c>
      <c r="J223" s="54">
        <f t="shared" si="25"/>
        <v>0.33346536826657519</v>
      </c>
      <c r="K223" s="39"/>
    </row>
    <row r="224" spans="1:11" ht="15" customHeight="1" outlineLevel="1">
      <c r="A224" s="90"/>
      <c r="B224" s="43" t="s">
        <v>107</v>
      </c>
      <c r="C224" s="65" t="s">
        <v>142</v>
      </c>
      <c r="D224" s="54">
        <f t="shared" si="23"/>
        <v>0.77892369388915139</v>
      </c>
      <c r="E224" s="54"/>
      <c r="F224" s="54">
        <f t="shared" si="25"/>
        <v>0.71731706197719758</v>
      </c>
      <c r="G224" s="54">
        <f t="shared" si="25"/>
        <v>0.66820494309791267</v>
      </c>
      <c r="H224" s="54">
        <f t="shared" si="25"/>
        <v>0.65126274228089387</v>
      </c>
      <c r="I224" s="54">
        <f t="shared" si="25"/>
        <v>0.67123221575889236</v>
      </c>
      <c r="J224" s="54">
        <f t="shared" si="25"/>
        <v>0.66501557557309388</v>
      </c>
      <c r="K224" s="39"/>
    </row>
    <row r="225" spans="1:11" ht="15" customHeight="1" outlineLevel="1">
      <c r="A225" s="90"/>
      <c r="B225" s="43" t="s">
        <v>143</v>
      </c>
      <c r="C225" s="65" t="s">
        <v>144</v>
      </c>
      <c r="D225" s="54">
        <f t="shared" si="23"/>
        <v>0.50931067416172393</v>
      </c>
      <c r="E225" s="54"/>
      <c r="F225" s="54">
        <f t="shared" si="25"/>
        <v>0.43445296784826665</v>
      </c>
      <c r="G225" s="54">
        <f t="shared" si="25"/>
        <v>0.41326099627836888</v>
      </c>
      <c r="H225" s="54">
        <f t="shared" si="25"/>
        <v>0.40486942625614808</v>
      </c>
      <c r="I225" s="54">
        <f t="shared" si="25"/>
        <v>0.40547729254782167</v>
      </c>
      <c r="J225" s="54">
        <f t="shared" si="25"/>
        <v>0.43100389393242394</v>
      </c>
      <c r="K225" s="39"/>
    </row>
    <row r="226" spans="1:11" ht="15" customHeight="1" outlineLevel="1">
      <c r="A226" s="90"/>
      <c r="B226" s="43" t="s">
        <v>111</v>
      </c>
      <c r="C226" s="65" t="s">
        <v>145</v>
      </c>
      <c r="D226" s="54">
        <f t="shared" si="23"/>
        <v>0.30793096864654257</v>
      </c>
      <c r="E226" s="54"/>
      <c r="F226" s="54">
        <f t="shared" si="25"/>
        <v>0.27029496487979204</v>
      </c>
      <c r="G226" s="54">
        <f t="shared" si="25"/>
        <v>0.23827061257058543</v>
      </c>
      <c r="H226" s="54">
        <f t="shared" si="25"/>
        <v>0.22485488051160038</v>
      </c>
      <c r="I226" s="54">
        <f t="shared" si="25"/>
        <v>0.20206062153004362</v>
      </c>
      <c r="J226" s="54">
        <f t="shared" si="25"/>
        <v>0.21353846086327671</v>
      </c>
      <c r="K226" s="39"/>
    </row>
    <row r="227" spans="1:11" ht="15" customHeight="1" outlineLevel="1">
      <c r="A227" s="90"/>
      <c r="B227" s="43" t="s">
        <v>113</v>
      </c>
      <c r="C227" s="65" t="s">
        <v>146</v>
      </c>
      <c r="D227" s="54">
        <f t="shared" si="23"/>
        <v>0.33065434889167583</v>
      </c>
      <c r="E227" s="54"/>
      <c r="F227" s="54">
        <f t="shared" si="25"/>
        <v>0.20219909681183923</v>
      </c>
      <c r="G227" s="54">
        <f t="shared" si="25"/>
        <v>0.18511337566946315</v>
      </c>
      <c r="H227" s="54">
        <f t="shared" si="25"/>
        <v>0.18319566088170017</v>
      </c>
      <c r="I227" s="54">
        <f t="shared" si="25"/>
        <v>0.19744901359444564</v>
      </c>
      <c r="J227" s="54">
        <f t="shared" si="25"/>
        <v>0.18725081843594923</v>
      </c>
      <c r="K227" s="39"/>
    </row>
    <row r="228" spans="1:11" ht="15" customHeight="1" outlineLevel="1">
      <c r="A228" s="90"/>
      <c r="B228" s="43" t="s">
        <v>115</v>
      </c>
      <c r="C228" s="65" t="s">
        <v>147</v>
      </c>
      <c r="D228" s="54">
        <f t="shared" si="23"/>
        <v>0.54295345866212896</v>
      </c>
      <c r="E228" s="54"/>
      <c r="F228" s="54">
        <f t="shared" si="25"/>
        <v>0.53963459168603456</v>
      </c>
      <c r="G228" s="54">
        <f t="shared" si="25"/>
        <v>0.49522227129461543</v>
      </c>
      <c r="H228" s="54">
        <f t="shared" si="25"/>
        <v>0.52533250191938363</v>
      </c>
      <c r="I228" s="54">
        <f t="shared" si="25"/>
        <v>0.52706032797218128</v>
      </c>
      <c r="J228" s="54">
        <f t="shared" si="25"/>
        <v>0.55974278799878519</v>
      </c>
      <c r="K228" s="39"/>
    </row>
    <row r="229" spans="1:11" ht="15" customHeight="1" outlineLevel="1">
      <c r="A229" s="90"/>
      <c r="B229" s="43" t="s">
        <v>117</v>
      </c>
      <c r="C229" s="65" t="s">
        <v>118</v>
      </c>
      <c r="D229" s="54">
        <f t="shared" si="23"/>
        <v>1.6898064931501231</v>
      </c>
      <c r="E229" s="54"/>
      <c r="F229" s="54">
        <f t="shared" si="25"/>
        <v>1.4671458208476174</v>
      </c>
      <c r="G229" s="54">
        <f t="shared" si="25"/>
        <v>1.3902380054618266</v>
      </c>
      <c r="H229" s="54">
        <f t="shared" si="25"/>
        <v>1.4338973513336239</v>
      </c>
      <c r="I229" s="54">
        <f t="shared" si="25"/>
        <v>1.4042912418688132</v>
      </c>
      <c r="J229" s="54">
        <f t="shared" si="25"/>
        <v>1.2556618728576001</v>
      </c>
      <c r="K229" s="39"/>
    </row>
    <row r="230" spans="1:11" ht="15" customHeight="1" outlineLevel="1">
      <c r="A230" s="90"/>
      <c r="B230" s="45"/>
      <c r="C230" s="66" t="s">
        <v>119</v>
      </c>
      <c r="D230" s="73">
        <f>SUM(D212:D229)</f>
        <v>99.999999999999972</v>
      </c>
      <c r="E230" s="73"/>
      <c r="F230" s="73">
        <f t="shared" ref="F230:J230" si="26">SUM(F212:F229)</f>
        <v>100.00000000000003</v>
      </c>
      <c r="G230" s="73">
        <f t="shared" si="26"/>
        <v>100</v>
      </c>
      <c r="H230" s="73">
        <f t="shared" si="26"/>
        <v>100.00000000000001</v>
      </c>
      <c r="I230" s="73">
        <f t="shared" si="26"/>
        <v>99.999999999999957</v>
      </c>
      <c r="J230" s="73">
        <f t="shared" si="26"/>
        <v>100.00000000000001</v>
      </c>
      <c r="K230" s="39"/>
    </row>
    <row r="231" spans="1:11">
      <c r="K231" s="39"/>
    </row>
    <row r="232" spans="1:11">
      <c r="K232" s="39"/>
    </row>
    <row r="234" spans="1:11">
      <c r="A234" s="133"/>
      <c r="K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303</v>
      </c>
      <c r="B3" s="60" t="s">
        <v>304</v>
      </c>
      <c r="C3" s="60"/>
      <c r="K3" s="31"/>
    </row>
    <row r="4" spans="1:11" s="34" customFormat="1" ht="18" customHeight="1">
      <c r="A4" s="74" t="s">
        <v>307</v>
      </c>
      <c r="B4" s="75" t="s">
        <v>252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97">
        <f>'2.3.1'!D8-'2.3.2'!D8</f>
        <v>7104.5611519044141</v>
      </c>
      <c r="E8" s="197"/>
      <c r="F8" s="197">
        <f>'2.3.1'!F8-'2.3.2'!F8</f>
        <v>8376.0441544510904</v>
      </c>
      <c r="G8" s="197">
        <f>'2.3.1'!G8-'2.3.2'!G8</f>
        <v>8810.0928788777346</v>
      </c>
      <c r="H8" s="197">
        <f>'2.3.1'!H8-'2.3.2'!H8</f>
        <v>9434.609719446722</v>
      </c>
      <c r="I8" s="197">
        <f>'2.3.1'!I8-'2.3.2'!I8</f>
        <v>9137.145778561382</v>
      </c>
      <c r="J8" s="197">
        <f>'2.3.1'!J8-'2.3.2'!J8</f>
        <v>9595.3696371045262</v>
      </c>
    </row>
    <row r="9" spans="1:11" ht="15" customHeight="1">
      <c r="A9" s="90">
        <v>2</v>
      </c>
      <c r="B9" s="43" t="s">
        <v>18</v>
      </c>
      <c r="C9" s="65" t="s">
        <v>19</v>
      </c>
      <c r="D9" s="197">
        <f>'2.3.1'!D9-'2.3.2'!D9</f>
        <v>50.340664108830879</v>
      </c>
      <c r="E9" s="197"/>
      <c r="F9" s="197">
        <f>'2.3.1'!F9-'2.3.2'!F9</f>
        <v>413.3427336933654</v>
      </c>
      <c r="G9" s="197">
        <f>'2.3.1'!G9-'2.3.2'!G9</f>
        <v>453.68861129766503</v>
      </c>
      <c r="H9" s="197">
        <f>'2.3.1'!H9-'2.3.2'!H9</f>
        <v>352.62848760949004</v>
      </c>
      <c r="I9" s="197">
        <f>'2.3.1'!I9-'2.3.2'!I9</f>
        <v>320.93592844076875</v>
      </c>
      <c r="J9" s="197">
        <f>'2.3.1'!J9-'2.3.2'!J9</f>
        <v>312.94341788663024</v>
      </c>
    </row>
    <row r="10" spans="1:11" ht="15" customHeight="1">
      <c r="A10" s="90">
        <v>3</v>
      </c>
      <c r="B10" s="43" t="s">
        <v>20</v>
      </c>
      <c r="C10" s="65" t="s">
        <v>21</v>
      </c>
      <c r="D10" s="197">
        <f>'2.3.1'!D10-'2.3.2'!D10</f>
        <v>138.66432667990128</v>
      </c>
      <c r="E10" s="197"/>
      <c r="F10" s="197">
        <f>'2.3.1'!F10-'2.3.2'!F10</f>
        <v>145.76479014103109</v>
      </c>
      <c r="G10" s="197">
        <f>'2.3.1'!G10-'2.3.2'!G10</f>
        <v>148.01343056228998</v>
      </c>
      <c r="H10" s="197">
        <f>'2.3.1'!H10-'2.3.2'!H10</f>
        <v>146.27670802880044</v>
      </c>
      <c r="I10" s="197">
        <f>'2.3.1'!I10-'2.3.2'!I10</f>
        <v>158.0187812080685</v>
      </c>
      <c r="J10" s="197">
        <f>'2.3.1'!J10-'2.3.2'!J10</f>
        <v>163.76703328359076</v>
      </c>
    </row>
    <row r="11" spans="1:11" ht="15" customHeight="1">
      <c r="A11" s="90">
        <v>4</v>
      </c>
      <c r="B11" s="43" t="s">
        <v>22</v>
      </c>
      <c r="C11" s="65" t="s">
        <v>23</v>
      </c>
      <c r="D11" s="197">
        <f>'2.3.1'!D11-'2.3.2'!D11</f>
        <v>1265.1784555344288</v>
      </c>
      <c r="E11" s="197"/>
      <c r="F11" s="197">
        <f>'2.3.1'!F11-'2.3.2'!F11</f>
        <v>1321.2842728826656</v>
      </c>
      <c r="G11" s="197">
        <f>'2.3.1'!G11-'2.3.2'!G11</f>
        <v>1346.533801525153</v>
      </c>
      <c r="H11" s="197">
        <f>'2.3.1'!H11-'2.3.2'!H11</f>
        <v>1013.7959009968345</v>
      </c>
      <c r="I11" s="197">
        <f>'2.3.1'!I11-'2.3.2'!I11</f>
        <v>1142.8670101270193</v>
      </c>
      <c r="J11" s="197">
        <f>'2.3.1'!J11-'2.3.2'!J11</f>
        <v>1013.9401003089641</v>
      </c>
    </row>
    <row r="12" spans="1:11" ht="15" customHeight="1">
      <c r="A12" s="90">
        <v>5</v>
      </c>
      <c r="B12" s="43" t="s">
        <v>24</v>
      </c>
      <c r="C12" s="65" t="s">
        <v>25</v>
      </c>
      <c r="D12" s="197">
        <f>'2.3.1'!D12-'2.3.2'!D12</f>
        <v>8754.6046907035925</v>
      </c>
      <c r="E12" s="197"/>
      <c r="F12" s="197">
        <f>'2.3.1'!F12-'2.3.2'!F12</f>
        <v>12182.313738003333</v>
      </c>
      <c r="G12" s="197">
        <f>'2.3.1'!G12-'2.3.2'!G12</f>
        <v>12387.495569340717</v>
      </c>
      <c r="H12" s="197">
        <f>'2.3.1'!H12-'2.3.2'!H12</f>
        <v>13476.7071762248</v>
      </c>
      <c r="I12" s="197">
        <f>'2.3.1'!I12-'2.3.2'!I12</f>
        <v>13457.102974806801</v>
      </c>
      <c r="J12" s="197">
        <f>'2.3.1'!J12-'2.3.2'!J12</f>
        <v>12605.27734711455</v>
      </c>
    </row>
    <row r="13" spans="1:11" ht="15" customHeight="1">
      <c r="A13" s="90">
        <v>6</v>
      </c>
      <c r="B13" s="43" t="s">
        <v>26</v>
      </c>
      <c r="C13" s="65" t="s">
        <v>27</v>
      </c>
      <c r="D13" s="197">
        <f>'2.3.1'!D13-'2.3.2'!D13</f>
        <v>414.53272786916574</v>
      </c>
      <c r="E13" s="197"/>
      <c r="F13" s="197">
        <f>'2.3.1'!F13-'2.3.2'!F13</f>
        <v>950.24772428271501</v>
      </c>
      <c r="G13" s="197">
        <f>'2.3.1'!G13-'2.3.2'!G13</f>
        <v>1051.7242653808546</v>
      </c>
      <c r="H13" s="197">
        <f>'2.3.1'!H13-'2.3.2'!H13</f>
        <v>844.517133067592</v>
      </c>
      <c r="I13" s="197">
        <f>'2.3.1'!I13-'2.3.2'!I13</f>
        <v>825.56279529956521</v>
      </c>
      <c r="J13" s="197">
        <f>'2.3.1'!J13-'2.3.2'!J13</f>
        <v>947.47335465893093</v>
      </c>
    </row>
    <row r="14" spans="1:11" ht="15" customHeight="1">
      <c r="A14" s="90">
        <v>7</v>
      </c>
      <c r="B14" s="43" t="s">
        <v>28</v>
      </c>
      <c r="C14" s="65" t="s">
        <v>29</v>
      </c>
      <c r="D14" s="197">
        <f>'2.3.1'!D14-'2.3.2'!D14</f>
        <v>2742.4489660632244</v>
      </c>
      <c r="E14" s="197"/>
      <c r="F14" s="197">
        <f>'2.3.1'!F14-'2.3.2'!F14</f>
        <v>3531.7257848381478</v>
      </c>
      <c r="G14" s="197">
        <f>'2.3.1'!G14-'2.3.2'!G14</f>
        <v>3361.2777755683155</v>
      </c>
      <c r="H14" s="197">
        <f>'2.3.1'!H14-'2.3.2'!H14</f>
        <v>3490.9172750638936</v>
      </c>
      <c r="I14" s="197">
        <f>'2.3.1'!I14-'2.3.2'!I14</f>
        <v>3472.7921033999501</v>
      </c>
      <c r="J14" s="197">
        <f>'2.3.1'!J14-'2.3.2'!J14</f>
        <v>3588.8071509937727</v>
      </c>
    </row>
    <row r="15" spans="1:11" ht="15" customHeight="1">
      <c r="A15" s="90">
        <v>8</v>
      </c>
      <c r="B15" s="43" t="s">
        <v>30</v>
      </c>
      <c r="C15" s="65" t="s">
        <v>31</v>
      </c>
      <c r="D15" s="197">
        <f>'2.3.1'!D15-'2.3.2'!D15</f>
        <v>1619.946165751991</v>
      </c>
      <c r="E15" s="197"/>
      <c r="F15" s="197">
        <f>'2.3.1'!F15-'2.3.2'!F15</f>
        <v>1700.9733336365421</v>
      </c>
      <c r="G15" s="197">
        <f>'2.3.1'!G15-'2.3.2'!G15</f>
        <v>1470.4819420923245</v>
      </c>
      <c r="H15" s="197">
        <f>'2.3.1'!H15-'2.3.2'!H15</f>
        <v>1668.6047664002708</v>
      </c>
      <c r="I15" s="197">
        <f>'2.3.1'!I15-'2.3.2'!I15</f>
        <v>1684.819000090263</v>
      </c>
      <c r="J15" s="197">
        <f>'2.3.1'!J15-'2.3.2'!J15</f>
        <v>1575.0479660994706</v>
      </c>
    </row>
    <row r="16" spans="1:11" ht="15" customHeight="1">
      <c r="A16" s="90">
        <v>9</v>
      </c>
      <c r="B16" s="43" t="s">
        <v>32</v>
      </c>
      <c r="C16" s="65" t="s">
        <v>33</v>
      </c>
      <c r="D16" s="197">
        <f>'2.3.1'!D16-'2.3.2'!D16</f>
        <v>1059.5970652430078</v>
      </c>
      <c r="E16" s="197"/>
      <c r="F16" s="197">
        <f>'2.3.1'!F16-'2.3.2'!F16</f>
        <v>909.89098424105873</v>
      </c>
      <c r="G16" s="197">
        <f>'2.3.1'!G16-'2.3.2'!G16</f>
        <v>941.01142271168828</v>
      </c>
      <c r="H16" s="197">
        <f>'2.3.1'!H16-'2.3.2'!H16</f>
        <v>946.21706372671974</v>
      </c>
      <c r="I16" s="197">
        <f>'2.3.1'!I16-'2.3.2'!I16</f>
        <v>886.92906068800164</v>
      </c>
      <c r="J16" s="197">
        <f>'2.3.1'!J16-'2.3.2'!J16</f>
        <v>868.26326041411107</v>
      </c>
    </row>
    <row r="17" spans="1:11" ht="15" customHeight="1">
      <c r="A17" s="90">
        <v>10</v>
      </c>
      <c r="B17" s="43" t="s">
        <v>34</v>
      </c>
      <c r="C17" s="65" t="s">
        <v>35</v>
      </c>
      <c r="D17" s="197">
        <f>'2.3.1'!D17-'2.3.2'!D17</f>
        <v>3724.6814151877502</v>
      </c>
      <c r="E17" s="197"/>
      <c r="F17" s="197">
        <f>'2.3.1'!F17-'2.3.2'!F17</f>
        <v>4007.489088948158</v>
      </c>
      <c r="G17" s="197">
        <f>'2.3.1'!G17-'2.3.2'!G17</f>
        <v>4026.5657199568923</v>
      </c>
      <c r="H17" s="197">
        <f>'2.3.1'!H17-'2.3.2'!H17</f>
        <v>3923.7168378315091</v>
      </c>
      <c r="I17" s="197">
        <f>'2.3.1'!I17-'2.3.2'!I17</f>
        <v>3809.5469245921504</v>
      </c>
      <c r="J17" s="197">
        <f>'2.3.1'!J17-'2.3.2'!J17</f>
        <v>3779.5456272592542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97">
        <f>'2.3.1'!D18-'2.3.2'!D18</f>
        <v>128.57325906142512</v>
      </c>
      <c r="E18" s="197"/>
      <c r="F18" s="197">
        <f>'2.3.1'!F18-'2.3.2'!F18</f>
        <v>95.949473721213451</v>
      </c>
      <c r="G18" s="197">
        <f>'2.3.1'!G18-'2.3.2'!G18</f>
        <v>95.336344310969139</v>
      </c>
      <c r="H18" s="197">
        <f>'2.3.1'!H18-'2.3.2'!H18</f>
        <v>104.95192866035688</v>
      </c>
      <c r="I18" s="197">
        <f>'2.3.1'!I18-'2.3.2'!I18</f>
        <v>117.62583892317616</v>
      </c>
      <c r="J18" s="197">
        <f>'2.3.1'!J18-'2.3.2'!J18</f>
        <v>110.97301350512925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97">
        <f>'2.3.1'!D19-'2.3.2'!D19</f>
        <v>6984.9383650655363</v>
      </c>
      <c r="E19" s="197"/>
      <c r="F19" s="197">
        <f>'2.3.1'!F19-'2.3.2'!F19</f>
        <v>8458.986058145576</v>
      </c>
      <c r="G19" s="197">
        <f>'2.3.1'!G19-'2.3.2'!G19</f>
        <v>8457.7725176692038</v>
      </c>
      <c r="H19" s="197">
        <f>'2.3.1'!H19-'2.3.2'!H19</f>
        <v>8122.9658880127226</v>
      </c>
      <c r="I19" s="197">
        <f>'2.3.1'!I19-'2.3.2'!I19</f>
        <v>8080.6870004078573</v>
      </c>
      <c r="J19" s="197">
        <f>'2.3.1'!J19-'2.3.2'!J19</f>
        <v>7562.6494584754128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97">
        <f>'2.3.1'!D20-'2.3.2'!D20</f>
        <v>11522.894726668859</v>
      </c>
      <c r="E20" s="197"/>
      <c r="F20" s="197">
        <f>'2.3.1'!F20-'2.3.2'!F20</f>
        <v>13295.335342130802</v>
      </c>
      <c r="G20" s="197">
        <f>'2.3.1'!G20-'2.3.2'!G20</f>
        <v>14218.623370377496</v>
      </c>
      <c r="H20" s="197">
        <f>'2.3.1'!H20-'2.3.2'!H20</f>
        <v>13492.22170817991</v>
      </c>
      <c r="I20" s="197">
        <f>'2.3.1'!I20-'2.3.2'!I20</f>
        <v>12879.809731577803</v>
      </c>
      <c r="J20" s="197">
        <f>'2.3.1'!J20-'2.3.2'!J20</f>
        <v>12486.201489398101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97">
        <f>'2.3.1'!D21-'2.3.2'!D21</f>
        <v>148.61919919210229</v>
      </c>
      <c r="E21" s="197"/>
      <c r="F21" s="197">
        <f>'2.3.1'!F21-'2.3.2'!F21</f>
        <v>130.29404193126371</v>
      </c>
      <c r="G21" s="197">
        <f>'2.3.1'!G21-'2.3.2'!G21</f>
        <v>173.98869963439762</v>
      </c>
      <c r="H21" s="197">
        <f>'2.3.1'!H21-'2.3.2'!H21</f>
        <v>168.24692963396285</v>
      </c>
      <c r="I21" s="197">
        <f>'2.3.1'!I21-'2.3.2'!I21</f>
        <v>153.16956201448494</v>
      </c>
      <c r="J21" s="197">
        <f>'2.3.1'!J21-'2.3.2'!J21</f>
        <v>127.39861734628968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97">
        <f>'2.3.1'!D22-'2.3.2'!D22</f>
        <v>493.58299018212301</v>
      </c>
      <c r="E22" s="197"/>
      <c r="F22" s="197">
        <f>'2.3.1'!F22-'2.3.2'!F22</f>
        <v>870.83286924234721</v>
      </c>
      <c r="G22" s="197">
        <f>'2.3.1'!G22-'2.3.2'!G22</f>
        <v>776.36261306264907</v>
      </c>
      <c r="H22" s="197">
        <f>'2.3.1'!H22-'2.3.2'!H22</f>
        <v>779.92945312521124</v>
      </c>
      <c r="I22" s="197">
        <f>'2.3.1'!I22-'2.3.2'!I22</f>
        <v>791.53839393918145</v>
      </c>
      <c r="J22" s="197">
        <f>'2.3.1'!J22-'2.3.2'!J22</f>
        <v>775.54254729083948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97">
        <f>'2.3.1'!D23-'2.3.2'!D23</f>
        <v>1284.4188044258026</v>
      </c>
      <c r="E23" s="197"/>
      <c r="F23" s="197">
        <f>'2.3.1'!F23-'2.3.2'!F23</f>
        <v>1947.6815987166954</v>
      </c>
      <c r="G23" s="197">
        <f>'2.3.1'!G23-'2.3.2'!G23</f>
        <v>2014.6783049798576</v>
      </c>
      <c r="H23" s="197">
        <f>'2.3.1'!H23-'2.3.2'!H23</f>
        <v>1858.4202947554754</v>
      </c>
      <c r="I23" s="197">
        <f>'2.3.1'!I23-'2.3.2'!I23</f>
        <v>1731.1936844427942</v>
      </c>
      <c r="J23" s="197">
        <f>'2.3.1'!J23-'2.3.2'!J23</f>
        <v>1807.4751082721375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97">
        <f>'2.3.1'!D24-'2.3.2'!D24</f>
        <v>2858.8854670296023</v>
      </c>
      <c r="E24" s="197"/>
      <c r="F24" s="197">
        <f>'2.3.1'!F24-'2.3.2'!F24</f>
        <v>3369.1608805013038</v>
      </c>
      <c r="G24" s="197">
        <f>'2.3.1'!G24-'2.3.2'!G24</f>
        <v>3448.8566585319604</v>
      </c>
      <c r="H24" s="197">
        <f>'2.3.1'!H24-'2.3.2'!H24</f>
        <v>3700.8699664523874</v>
      </c>
      <c r="I24" s="197">
        <f>'2.3.1'!I24-'2.3.2'!I24</f>
        <v>3402.9720373992777</v>
      </c>
      <c r="J24" s="197">
        <f>'2.3.1'!J24-'2.3.2'!J24</f>
        <v>3413.8412527685769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97">
        <f>'2.3.1'!D25-'2.3.2'!D25</f>
        <v>9574.9863973580213</v>
      </c>
      <c r="E25" s="197"/>
      <c r="F25" s="197">
        <f>'2.3.1'!F25-'2.3.2'!F25</f>
        <v>7910.385098867815</v>
      </c>
      <c r="G25" s="197">
        <f>'2.3.1'!G25-'2.3.2'!G25</f>
        <v>9769.0266755547163</v>
      </c>
      <c r="H25" s="197">
        <f>'2.3.1'!H25-'2.3.2'!H25</f>
        <v>8807.5863754424863</v>
      </c>
      <c r="I25" s="197">
        <f>'2.3.1'!I25-'2.3.2'!I25</f>
        <v>8050.6818180641612</v>
      </c>
      <c r="J25" s="197">
        <f>'2.3.1'!J25-'2.3.2'!J25</f>
        <v>7951.9483257774045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97">
        <f>'2.3.1'!D26-'2.3.2'!D26</f>
        <v>1317.682583114477</v>
      </c>
      <c r="E26" s="197"/>
      <c r="F26" s="197">
        <f>'2.3.1'!F26-'2.3.2'!F26</f>
        <v>1681.3330237969883</v>
      </c>
      <c r="G26" s="197">
        <f>'2.3.1'!G26-'2.3.2'!G26</f>
        <v>1439.7067631635946</v>
      </c>
      <c r="H26" s="197">
        <f>'2.3.1'!H26-'2.3.2'!H26</f>
        <v>1401.5069407530088</v>
      </c>
      <c r="I26" s="197">
        <f>'2.3.1'!I26-'2.3.2'!I26</f>
        <v>1340.0885306379637</v>
      </c>
      <c r="J26" s="197">
        <f>'2.3.1'!J26-'2.3.2'!J26</f>
        <v>1328.0151673139096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97">
        <f>'2.3.1'!D27-'2.3.2'!D27</f>
        <v>234.39524052504515</v>
      </c>
      <c r="E27" s="197"/>
      <c r="F27" s="197">
        <f>'2.3.1'!F27-'2.3.2'!F27</f>
        <v>190.50909965772388</v>
      </c>
      <c r="G27" s="197">
        <f>'2.3.1'!G27-'2.3.2'!G27</f>
        <v>202.67866890374034</v>
      </c>
      <c r="H27" s="197">
        <f>'2.3.1'!H27-'2.3.2'!H27</f>
        <v>191.18535589567182</v>
      </c>
      <c r="I27" s="197">
        <f>'2.3.1'!I27-'2.3.2'!I27</f>
        <v>178.5797838629706</v>
      </c>
      <c r="J27" s="197">
        <f>'2.3.1'!J27-'2.3.2'!J27</f>
        <v>152.11854832775811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97">
        <f>'2.3.1'!D28-'2.3.2'!D28</f>
        <v>458.84713569814136</v>
      </c>
      <c r="E28" s="197"/>
      <c r="F28" s="197">
        <f>'2.3.1'!F28-'2.3.2'!F28</f>
        <v>403.37260086045973</v>
      </c>
      <c r="G28" s="197">
        <f>'2.3.1'!G28-'2.3.2'!G28</f>
        <v>395.55791655714245</v>
      </c>
      <c r="H28" s="197">
        <f>'2.3.1'!H28-'2.3.2'!H28</f>
        <v>383.87580138365917</v>
      </c>
      <c r="I28" s="197">
        <f>'2.3.1'!I28-'2.3.2'!I28</f>
        <v>376.97169033660185</v>
      </c>
      <c r="J28" s="197">
        <f>'2.3.1'!J28-'2.3.2'!J28</f>
        <v>393.31756912233425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97">
        <f>'2.3.1'!D29-'2.3.2'!D29</f>
        <v>207.40681791864847</v>
      </c>
      <c r="E29" s="197"/>
      <c r="F29" s="197">
        <f>'2.3.1'!F29-'2.3.2'!F29</f>
        <v>273.97883656472936</v>
      </c>
      <c r="G29" s="197">
        <f>'2.3.1'!G29-'2.3.2'!G29</f>
        <v>283.62803962871385</v>
      </c>
      <c r="H29" s="197">
        <f>'2.3.1'!H29-'2.3.2'!H29</f>
        <v>297.5712440020373</v>
      </c>
      <c r="I29" s="197">
        <f>'2.3.1'!I29-'2.3.2'!I29</f>
        <v>284.96221843038751</v>
      </c>
      <c r="J29" s="197">
        <f>'2.3.1'!J29-'2.3.2'!J29</f>
        <v>249.22102166324888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97">
        <f>'2.3.1'!D30-'2.3.2'!D30</f>
        <v>139.59690466123917</v>
      </c>
      <c r="E30" s="197"/>
      <c r="F30" s="197">
        <f>'2.3.1'!F30-'2.3.2'!F30</f>
        <v>136.02286355462746</v>
      </c>
      <c r="G30" s="197">
        <f>'2.3.1'!G30-'2.3.2'!G30</f>
        <v>132.52580431310838</v>
      </c>
      <c r="H30" s="197">
        <f>'2.3.1'!H30-'2.3.2'!H30</f>
        <v>134.07596530069537</v>
      </c>
      <c r="I30" s="197">
        <f>'2.3.1'!I30-'2.3.2'!I30</f>
        <v>139.06993780205931</v>
      </c>
      <c r="J30" s="197">
        <f>'2.3.1'!J30-'2.3.2'!J30</f>
        <v>133.30092204096036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97">
        <f>'2.3.1'!D31-'2.3.2'!D31</f>
        <v>165.51412311571337</v>
      </c>
      <c r="E31" s="197"/>
      <c r="F31" s="197">
        <f>'2.3.1'!F31-'2.3.2'!F31</f>
        <v>153.70484854339236</v>
      </c>
      <c r="G31" s="197">
        <f>'2.3.1'!G31-'2.3.2'!G31</f>
        <v>144.00867510493322</v>
      </c>
      <c r="H31" s="197">
        <f>'2.3.1'!H31-'2.3.2'!H31</f>
        <v>155.96018902693518</v>
      </c>
      <c r="I31" s="197">
        <f>'2.3.1'!I31-'2.3.2'!I31</f>
        <v>153.73218177702586</v>
      </c>
      <c r="J31" s="197">
        <f>'2.3.1'!J31-'2.3.2'!J31</f>
        <v>136.70909133998526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97">
        <f>'2.3.1'!D32-'2.3.2'!D32</f>
        <v>796.00934490562156</v>
      </c>
      <c r="E32" s="197"/>
      <c r="F32" s="197">
        <f>'2.3.1'!F32-'2.3.2'!F32</f>
        <v>436.44556727312738</v>
      </c>
      <c r="G32" s="197">
        <f>'2.3.1'!G32-'2.3.2'!G32</f>
        <v>426.07896655537456</v>
      </c>
      <c r="H32" s="197">
        <f>'2.3.1'!H32-'2.3.2'!H32</f>
        <v>422.00326671045309</v>
      </c>
      <c r="I32" s="197">
        <f>'2.3.1'!I32-'2.3.2'!I32</f>
        <v>442.30255189767513</v>
      </c>
      <c r="J32" s="197">
        <f>'2.3.1'!J32-'2.3.2'!J32</f>
        <v>451.21341130331098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97">
        <f>'2.3.1'!D33-'2.3.2'!D33</f>
        <v>72.594907964836707</v>
      </c>
      <c r="E33" s="197"/>
      <c r="F33" s="197">
        <f>'2.3.1'!F33-'2.3.2'!F33</f>
        <v>76.627411047682017</v>
      </c>
      <c r="G33" s="197">
        <f>'2.3.1'!G33-'2.3.2'!G33</f>
        <v>71.522300857740788</v>
      </c>
      <c r="H33" s="197">
        <f>'2.3.1'!H33-'2.3.2'!H33</f>
        <v>60.826266698951166</v>
      </c>
      <c r="I33" s="197">
        <f>'2.3.1'!I33-'2.3.2'!I33</f>
        <v>60.23912099294995</v>
      </c>
      <c r="J33" s="197">
        <f>'2.3.1'!J33-'2.3.2'!J33</f>
        <v>65.443840983223978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97">
        <f>'2.3.1'!D34-'2.3.2'!D34</f>
        <v>399.29469056898756</v>
      </c>
      <c r="E34" s="197"/>
      <c r="F34" s="197">
        <f>'2.3.1'!F34-'2.3.2'!F34</f>
        <v>316.45777920549051</v>
      </c>
      <c r="G34" s="197">
        <f>'2.3.1'!G34-'2.3.2'!G34</f>
        <v>315.37209935303656</v>
      </c>
      <c r="H34" s="197">
        <f>'2.3.1'!H34-'2.3.2'!H34</f>
        <v>332.84104900921761</v>
      </c>
      <c r="I34" s="197">
        <f>'2.3.1'!I34-'2.3.2'!I34</f>
        <v>316.57262011526336</v>
      </c>
      <c r="J34" s="197">
        <f>'2.3.1'!J34-'2.3.2'!J34</f>
        <v>319.55654534724465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97">
        <f>'2.3.1'!D35-'2.3.2'!D35</f>
        <v>53.261099512505325</v>
      </c>
      <c r="E35" s="197"/>
      <c r="F35" s="197">
        <f>'2.3.1'!F35-'2.3.2'!F35</f>
        <v>69.518919378449311</v>
      </c>
      <c r="G35" s="197">
        <f>'2.3.1'!G35-'2.3.2'!G35</f>
        <v>66.80595748461721</v>
      </c>
      <c r="H35" s="197">
        <f>'2.3.1'!H35-'2.3.2'!H35</f>
        <v>63.814381286571894</v>
      </c>
      <c r="I35" s="197">
        <f>'2.3.1'!I35-'2.3.2'!I35</f>
        <v>64.630531837947146</v>
      </c>
      <c r="J35" s="197">
        <f>'2.3.1'!J35-'2.3.2'!J35</f>
        <v>69.30625700355327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97">
        <f>'2.3.1'!D36-'2.3.2'!D36</f>
        <v>53672.218916745245</v>
      </c>
      <c r="E36" s="197"/>
      <c r="F36" s="197">
        <f>'2.3.1'!F36-'2.3.2'!F36</f>
        <v>54390.508502968529</v>
      </c>
      <c r="G36" s="197">
        <f>'2.3.1'!G36-'2.3.2'!G36</f>
        <v>58619.458015848708</v>
      </c>
      <c r="H36" s="197">
        <f>'2.3.1'!H36-'2.3.2'!H36</f>
        <v>57873.944651051628</v>
      </c>
      <c r="I36" s="197">
        <f>'2.3.1'!I36-'2.3.2'!I36</f>
        <v>56003.06965024129</v>
      </c>
      <c r="J36" s="197">
        <f>'2.3.1'!J36-'2.3.2'!J36</f>
        <v>53305.323062531214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97">
        <f>'2.3.1'!D37-'2.3.2'!D37</f>
        <v>334.165850247756</v>
      </c>
      <c r="E37" s="197"/>
      <c r="F37" s="197">
        <f>'2.3.1'!F37-'2.3.2'!F37</f>
        <v>233.0481237265397</v>
      </c>
      <c r="G37" s="197">
        <f>'2.3.1'!G37-'2.3.2'!G37</f>
        <v>129.61737412474542</v>
      </c>
      <c r="H37" s="197">
        <f>'2.3.1'!H37-'2.3.2'!H37</f>
        <v>128.32715398974017</v>
      </c>
      <c r="I37" s="197">
        <f>'2.3.1'!I37-'2.3.2'!I37</f>
        <v>122.30524198488013</v>
      </c>
      <c r="J37" s="197">
        <f>'2.3.1'!J37-'2.3.2'!J37</f>
        <v>123.54270354809921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97">
        <f>'2.3.1'!D38-'2.3.2'!D38</f>
        <v>36.670401660299476</v>
      </c>
      <c r="E38" s="197"/>
      <c r="F38" s="197">
        <f>'2.3.1'!F38-'2.3.2'!F38</f>
        <v>3.6956580522284952</v>
      </c>
      <c r="G38" s="197">
        <f>'2.3.1'!G38-'2.3.2'!G38</f>
        <v>3.67812922413124</v>
      </c>
      <c r="H38" s="197">
        <f>'2.3.1'!H38-'2.3.2'!H38</f>
        <v>3.6702332093544427</v>
      </c>
      <c r="I38" s="197">
        <f>'2.3.1'!I38-'2.3.2'!I38</f>
        <v>3.9602714851596232</v>
      </c>
      <c r="J38" s="197">
        <f>'2.3.1'!J38-'2.3.2'!J38</f>
        <v>4.1051454076346374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97">
        <f>'2.3.1'!D39-'2.3.2'!D39</f>
        <v>1828.6023421264763</v>
      </c>
      <c r="E39" s="197"/>
      <c r="F39" s="197">
        <f>'2.3.1'!F39-'2.3.2'!F39</f>
        <v>1861.1163477527621</v>
      </c>
      <c r="G39" s="197">
        <f>'2.3.1'!G39-'2.3.2'!G39</f>
        <v>2090.2042003334595</v>
      </c>
      <c r="H39" s="197">
        <f>'2.3.1'!H39-'2.3.2'!H39</f>
        <v>1869.4522077622382</v>
      </c>
      <c r="I39" s="197">
        <f>'2.3.1'!I39-'2.3.2'!I39</f>
        <v>1695.3206664207282</v>
      </c>
      <c r="J39" s="197">
        <f>'2.3.1'!J39-'2.3.2'!J39</f>
        <v>1746.5720783037377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97">
        <f>'2.3.1'!D40-'2.3.2'!D40</f>
        <v>37.021869293778138</v>
      </c>
      <c r="E40" s="197"/>
      <c r="F40" s="197">
        <f>'2.3.1'!F40-'2.3.2'!F40</f>
        <v>37.582593593713653</v>
      </c>
      <c r="G40" s="197">
        <f>'2.3.1'!G40-'2.3.2'!G40</f>
        <v>37.303455156888049</v>
      </c>
      <c r="H40" s="197">
        <f>'2.3.1'!H40-'2.3.2'!H40</f>
        <v>37.14889738487355</v>
      </c>
      <c r="I40" s="197">
        <f>'2.3.1'!I40-'2.3.2'!I40</f>
        <v>36.802643624373474</v>
      </c>
      <c r="J40" s="197">
        <f>'2.3.1'!J40-'2.3.2'!J40</f>
        <v>43.549831299605017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97">
        <f>'2.3.1'!D41-'2.3.2'!D41</f>
        <v>132.57157464416753</v>
      </c>
      <c r="E41" s="197"/>
      <c r="F41" s="197">
        <f>'2.3.1'!F41-'2.3.2'!F41</f>
        <v>237.18810011120536</v>
      </c>
      <c r="G41" s="197">
        <f>'2.3.1'!G41-'2.3.2'!G41</f>
        <v>252.99730862620254</v>
      </c>
      <c r="H41" s="197">
        <f>'2.3.1'!H41-'2.3.2'!H41</f>
        <v>246.37838113773819</v>
      </c>
      <c r="I41" s="197">
        <f>'2.3.1'!I41-'2.3.2'!I41</f>
        <v>264.17384314086053</v>
      </c>
      <c r="J41" s="197">
        <f>'2.3.1'!J41-'2.3.2'!J41</f>
        <v>268.74927689969081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97">
        <f>'2.3.1'!D42-'2.3.2'!D42</f>
        <v>155.56568667321494</v>
      </c>
      <c r="E42" s="197"/>
      <c r="F42" s="197">
        <f>'2.3.1'!F42-'2.3.2'!F42</f>
        <v>144.74236202327165</v>
      </c>
      <c r="G42" s="197">
        <f>'2.3.1'!G42-'2.3.2'!G42</f>
        <v>150.71734277226108</v>
      </c>
      <c r="H42" s="197">
        <f>'2.3.1'!H42-'2.3.2'!H42</f>
        <v>129.61295533701082</v>
      </c>
      <c r="I42" s="197">
        <f>'2.3.1'!I42-'2.3.2'!I42</f>
        <v>219.34720374112067</v>
      </c>
      <c r="J42" s="197">
        <f>'2.3.1'!J42-'2.3.2'!J42</f>
        <v>209.05964598427522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97">
        <f>'2.3.1'!D43-'2.3.2'!D43</f>
        <v>668.03973466902471</v>
      </c>
      <c r="E43" s="197"/>
      <c r="F43" s="197">
        <f>'2.3.1'!F43-'2.3.2'!F43</f>
        <v>955.69073490673327</v>
      </c>
      <c r="G43" s="197">
        <f>'2.3.1'!G43-'2.3.2'!G43</f>
        <v>1022.9499199196021</v>
      </c>
      <c r="H43" s="197">
        <f>'2.3.1'!H43-'2.3.2'!H43</f>
        <v>926.2659913053194</v>
      </c>
      <c r="I43" s="197">
        <f>'2.3.1'!I43-'2.3.2'!I43</f>
        <v>924.89727548915607</v>
      </c>
      <c r="J43" s="197">
        <f>'2.3.1'!J43-'2.3.2'!J43</f>
        <v>915.48707802109493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97">
        <f>'2.3.1'!D44-'2.3.2'!D44</f>
        <v>341.61816406617436</v>
      </c>
      <c r="E44" s="197"/>
      <c r="F44" s="197">
        <f>'2.3.1'!F44-'2.3.2'!F44</f>
        <v>126.30426949790854</v>
      </c>
      <c r="G44" s="197">
        <f>'2.3.1'!G44-'2.3.2'!G44</f>
        <v>172.96082025332453</v>
      </c>
      <c r="H44" s="197">
        <f>'2.3.1'!H44-'2.3.2'!H44</f>
        <v>158.73710219567693</v>
      </c>
      <c r="I44" s="197">
        <f>'2.3.1'!I44-'2.3.2'!I44</f>
        <v>152.26671694014749</v>
      </c>
      <c r="J44" s="197">
        <f>'2.3.1'!J44-'2.3.2'!J44</f>
        <v>148.28359443132831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97">
        <f>'2.3.1'!D45-'2.3.2'!D45</f>
        <v>10184.207056932639</v>
      </c>
      <c r="E45" s="197"/>
      <c r="F45" s="197">
        <f>'2.3.1'!F45-'2.3.2'!F45</f>
        <v>10217.429857746618</v>
      </c>
      <c r="G45" s="197">
        <f>'2.3.1'!G45-'2.3.2'!G45</f>
        <v>9895.041854393985</v>
      </c>
      <c r="H45" s="197">
        <f>'2.3.1'!H45-'2.3.2'!H45</f>
        <v>9180.2101000001567</v>
      </c>
      <c r="I45" s="197">
        <f>'2.3.1'!I45-'2.3.2'!I45</f>
        <v>9991.4827222431395</v>
      </c>
      <c r="J45" s="197">
        <f>'2.3.1'!J45-'2.3.2'!J45</f>
        <v>9585.5117047710755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97">
        <f>'2.3.1'!D46-'2.3.2'!D46</f>
        <v>2753.4087074329505</v>
      </c>
      <c r="E46" s="197"/>
      <c r="F46" s="197">
        <f>'2.3.1'!F46-'2.3.2'!F46</f>
        <v>2297.3867105138124</v>
      </c>
      <c r="G46" s="197">
        <f>'2.3.1'!G46-'2.3.2'!G46</f>
        <v>2122.7985177590513</v>
      </c>
      <c r="H46" s="197">
        <f>'2.3.1'!H46-'2.3.2'!H46</f>
        <v>1824.8702113203669</v>
      </c>
      <c r="I46" s="197">
        <f>'2.3.1'!I46-'2.3.2'!I46</f>
        <v>2216.9309224489443</v>
      </c>
      <c r="J46" s="197">
        <f>'2.3.1'!J46-'2.3.2'!J46</f>
        <v>2971.3283933960097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97">
        <f>'2.3.1'!D47-'2.3.2'!D47</f>
        <v>2645.036976869007</v>
      </c>
      <c r="E47" s="197"/>
      <c r="F47" s="197">
        <f>'2.3.1'!F47-'2.3.2'!F47</f>
        <v>5407.5577938401948</v>
      </c>
      <c r="G47" s="197">
        <f>'2.3.1'!G47-'2.3.2'!G47</f>
        <v>5712.4716544128787</v>
      </c>
      <c r="H47" s="197">
        <f>'2.3.1'!H47-'2.3.2'!H47</f>
        <v>5904.4152117636622</v>
      </c>
      <c r="I47" s="197">
        <f>'2.3.1'!I47-'2.3.2'!I47</f>
        <v>6804.7104300061656</v>
      </c>
      <c r="J47" s="197">
        <f>'2.3.1'!J47-'2.3.2'!J47</f>
        <v>6497.1678176722526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97">
        <f>'2.3.1'!D48-'2.3.2'!D48</f>
        <v>1047.7191724095255</v>
      </c>
      <c r="E48" s="197"/>
      <c r="F48" s="197">
        <f>'2.3.1'!F48-'2.3.2'!F48</f>
        <v>1605.4177500327696</v>
      </c>
      <c r="G48" s="197">
        <f>'2.3.1'!G48-'2.3.2'!G48</f>
        <v>1651.9971682918185</v>
      </c>
      <c r="H48" s="197">
        <f>'2.3.1'!H48-'2.3.2'!H48</f>
        <v>1668.5776096769223</v>
      </c>
      <c r="I48" s="197">
        <f>'2.3.1'!I48-'2.3.2'!I48</f>
        <v>1708.872985629409</v>
      </c>
      <c r="J48" s="197">
        <f>'2.3.1'!J48-'2.3.2'!J48</f>
        <v>1676.376961205453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97">
        <f>'2.3.1'!D49-'2.3.2'!D49</f>
        <v>266.75614734907003</v>
      </c>
      <c r="E49" s="197"/>
      <c r="F49" s="197">
        <f>'2.3.1'!F49-'2.3.2'!F49</f>
        <v>308.61840073515191</v>
      </c>
      <c r="G49" s="197">
        <f>'2.3.1'!G49-'2.3.2'!G49</f>
        <v>297.81095109688022</v>
      </c>
      <c r="H49" s="197">
        <f>'2.3.1'!H49-'2.3.2'!H49</f>
        <v>293.7299065164998</v>
      </c>
      <c r="I49" s="197">
        <f>'2.3.1'!I49-'2.3.2'!I49</f>
        <v>276.09363530920041</v>
      </c>
      <c r="J49" s="197">
        <f>'2.3.1'!J49-'2.3.2'!J49</f>
        <v>301.22241158221823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97">
        <f>'2.3.1'!D50-'2.3.2'!D50</f>
        <v>121.10785249746414</v>
      </c>
      <c r="E50" s="197"/>
      <c r="F50" s="197">
        <f>'2.3.1'!F50-'2.3.2'!F50</f>
        <v>140.62597972447566</v>
      </c>
      <c r="G50" s="197">
        <f>'2.3.1'!G50-'2.3.2'!G50</f>
        <v>130.85197488671156</v>
      </c>
      <c r="H50" s="197">
        <f>'2.3.1'!H50-'2.3.2'!H50</f>
        <v>110.96221244741037</v>
      </c>
      <c r="I50" s="197">
        <f>'2.3.1'!I50-'2.3.2'!I50</f>
        <v>139.55166391430112</v>
      </c>
      <c r="J50" s="197">
        <f>'2.3.1'!J50-'2.3.2'!J50</f>
        <v>122.65189631623252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97">
        <f>'2.3.1'!D51-'2.3.2'!D51</f>
        <v>432.89107307403492</v>
      </c>
      <c r="E51" s="197"/>
      <c r="F51" s="197">
        <f>'2.3.1'!F51-'2.3.2'!F51</f>
        <v>369.72924712416761</v>
      </c>
      <c r="G51" s="197">
        <f>'2.3.1'!G51-'2.3.2'!G51</f>
        <v>400.83961831467195</v>
      </c>
      <c r="H51" s="197">
        <f>'2.3.1'!H51-'2.3.2'!H51</f>
        <v>407.22896276609322</v>
      </c>
      <c r="I51" s="197">
        <f>'2.3.1'!I51-'2.3.2'!I51</f>
        <v>507.46842404751169</v>
      </c>
      <c r="J51" s="197">
        <f>'2.3.1'!J51-'2.3.2'!J51</f>
        <v>477.08878675696201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97">
        <f>'2.3.1'!D52-'2.3.2'!D52</f>
        <v>181.79366797750527</v>
      </c>
      <c r="E52" s="197"/>
      <c r="F52" s="197">
        <f>'2.3.1'!F52-'2.3.2'!F52</f>
        <v>134.13845050995747</v>
      </c>
      <c r="G52" s="197">
        <f>'2.3.1'!G52-'2.3.2'!G52</f>
        <v>141.23133264328021</v>
      </c>
      <c r="H52" s="197">
        <f>'2.3.1'!H52-'2.3.2'!H52</f>
        <v>143.12074013734991</v>
      </c>
      <c r="I52" s="197">
        <f>'2.3.1'!I52-'2.3.2'!I52</f>
        <v>153.09310798779825</v>
      </c>
      <c r="J52" s="197">
        <f>'2.3.1'!J52-'2.3.2'!J52</f>
        <v>142.14172789608392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97">
        <f>'2.3.1'!D53-'2.3.2'!D53</f>
        <v>59.842886600957399</v>
      </c>
      <c r="E53" s="197"/>
      <c r="F53" s="197">
        <f>'2.3.1'!F53-'2.3.2'!F53</f>
        <v>30.718577340117804</v>
      </c>
      <c r="G53" s="197">
        <f>'2.3.1'!G53-'2.3.2'!G53</f>
        <v>32.874561736117585</v>
      </c>
      <c r="H53" s="197">
        <f>'2.3.1'!H53-'2.3.2'!H53</f>
        <v>29.565364000065188</v>
      </c>
      <c r="I53" s="197">
        <f>'2.3.1'!I53-'2.3.2'!I53</f>
        <v>31.943701080207234</v>
      </c>
      <c r="J53" s="197">
        <f>'2.3.1'!J53-'2.3.2'!J53</f>
        <v>31.369039255114899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97">
        <f>'2.3.1'!D54-'2.3.2'!D54</f>
        <v>877.66574535926293</v>
      </c>
      <c r="E54" s="197"/>
      <c r="F54" s="197">
        <f>'2.3.1'!F54-'2.3.2'!F54</f>
        <v>797.60209126537711</v>
      </c>
      <c r="G54" s="197">
        <f>'2.3.1'!G54-'2.3.2'!G54</f>
        <v>832.42413071521105</v>
      </c>
      <c r="H54" s="197">
        <f>'2.3.1'!H54-'2.3.2'!H54</f>
        <v>887.32680728333526</v>
      </c>
      <c r="I54" s="197">
        <f>'2.3.1'!I54-'2.3.2'!I54</f>
        <v>806.65345110645126</v>
      </c>
      <c r="J54" s="197">
        <f>'2.3.1'!J54-'2.3.2'!J54</f>
        <v>726.52140756416475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97">
        <f>'2.3.1'!D55-'2.3.2'!D55</f>
        <v>774.72984000003316</v>
      </c>
      <c r="E55" s="197"/>
      <c r="F55" s="197">
        <f>'2.3.1'!F55-'2.3.2'!F55</f>
        <v>565.42378415708049</v>
      </c>
      <c r="G55" s="197">
        <f>'2.3.1'!G55-'2.3.2'!G55</f>
        <v>551.90482607264767</v>
      </c>
      <c r="H55" s="197">
        <f>'2.3.1'!H55-'2.3.2'!H55</f>
        <v>538.96374612589989</v>
      </c>
      <c r="I55" s="197">
        <f>'2.3.1'!I55-'2.3.2'!I55</f>
        <v>656.91720076963156</v>
      </c>
      <c r="J55" s="197">
        <f>'2.3.1'!J55-'2.3.2'!J55</f>
        <v>727.99251813851197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97">
        <f>'2.3.1'!D56-'2.3.2'!D56</f>
        <v>120.34334831251806</v>
      </c>
      <c r="E56" s="197"/>
      <c r="F56" s="197">
        <f>'2.3.1'!F56-'2.3.2'!F56</f>
        <v>277.66663454950003</v>
      </c>
      <c r="G56" s="197">
        <f>'2.3.1'!G56-'2.3.2'!G56</f>
        <v>277.67599523514696</v>
      </c>
      <c r="H56" s="197">
        <f>'2.3.1'!H56-'2.3.2'!H56</f>
        <v>277.92766327397931</v>
      </c>
      <c r="I56" s="197">
        <f>'2.3.1'!I56-'2.3.2'!I56</f>
        <v>256.45529973489829</v>
      </c>
      <c r="J56" s="197">
        <f>'2.3.1'!J56-'2.3.2'!J56</f>
        <v>253.52740690874339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97">
        <f>'2.3.1'!D57-'2.3.2'!D57</f>
        <v>35.844833959450398</v>
      </c>
      <c r="E57" s="197"/>
      <c r="F57" s="197">
        <f>'2.3.1'!F57-'2.3.2'!F57</f>
        <v>16.150897213481358</v>
      </c>
      <c r="G57" s="197">
        <f>'2.3.1'!G57-'2.3.2'!G57</f>
        <v>15.564365358934538</v>
      </c>
      <c r="H57" s="197">
        <f>'2.3.1'!H57-'2.3.2'!H57</f>
        <v>15.325834378349214</v>
      </c>
      <c r="I57" s="197">
        <f>'2.3.1'!I57-'2.3.2'!I57</f>
        <v>17.355547259990317</v>
      </c>
      <c r="J57" s="197">
        <f>'2.3.1'!J57-'2.3.2'!J57</f>
        <v>18.407578495514485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97">
        <f>'2.3.1'!D58-'2.3.2'!D58</f>
        <v>4.7960568464388871</v>
      </c>
      <c r="E58" s="197"/>
      <c r="F58" s="197">
        <f>'2.3.1'!F58-'2.3.2'!F58</f>
        <v>1.1486277685605728</v>
      </c>
      <c r="G58" s="197">
        <f>'2.3.1'!G58-'2.3.2'!G58</f>
        <v>1.0746886559875293</v>
      </c>
      <c r="H58" s="197">
        <f>'2.3.1'!H58-'2.3.2'!H58</f>
        <v>1.0926410751476396</v>
      </c>
      <c r="I58" s="197">
        <f>'2.3.1'!I58-'2.3.2'!I58</f>
        <v>1.1075319141680211</v>
      </c>
      <c r="J58" s="197">
        <f>'2.3.1'!J58-'2.3.2'!J58</f>
        <v>1.1628198297635208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97">
        <f>'2.3.1'!D59-'2.3.2'!D59</f>
        <v>178.32313710346443</v>
      </c>
      <c r="E59" s="197"/>
      <c r="F59" s="197">
        <f>'2.3.1'!F59-'2.3.2'!F59</f>
        <v>150.80261267892092</v>
      </c>
      <c r="G59" s="197">
        <f>'2.3.1'!G59-'2.3.2'!G59</f>
        <v>143.57389560516822</v>
      </c>
      <c r="H59" s="197">
        <f>'2.3.1'!H59-'2.3.2'!H59</f>
        <v>134.28247198225472</v>
      </c>
      <c r="I59" s="197">
        <f>'2.3.1'!I59-'2.3.2'!I59</f>
        <v>136.41879675659584</v>
      </c>
      <c r="J59" s="197">
        <f>'2.3.1'!J59-'2.3.2'!J59</f>
        <v>124.47540325438194</v>
      </c>
      <c r="K59" s="39"/>
    </row>
    <row r="60" spans="1:11" ht="15" customHeight="1">
      <c r="A60" s="90">
        <v>53</v>
      </c>
      <c r="B60" s="45"/>
      <c r="C60" s="66" t="s">
        <v>119</v>
      </c>
      <c r="D60" s="198">
        <f>SUM(D8:D59)</f>
        <v>140606.9987288655</v>
      </c>
      <c r="E60" s="198"/>
      <c r="F60" s="198">
        <f t="shared" ref="F60:J60" si="0">SUM(F8:F59)</f>
        <v>153665.96702609089</v>
      </c>
      <c r="G60" s="198">
        <f t="shared" si="0"/>
        <v>161117.43789479471</v>
      </c>
      <c r="H60" s="198">
        <f t="shared" si="0"/>
        <v>158567.98112884746</v>
      </c>
      <c r="I60" s="198">
        <f t="shared" si="0"/>
        <v>156587.7465249497</v>
      </c>
      <c r="J60" s="198">
        <f t="shared" si="0"/>
        <v>152406.28537187239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43" t="s">
        <v>122</v>
      </c>
      <c r="C62" s="65" t="s">
        <v>123</v>
      </c>
      <c r="D62" s="195">
        <f>SUM(D8:D10)</f>
        <v>7293.5661426931465</v>
      </c>
      <c r="E62" s="195"/>
      <c r="F62" s="195">
        <f>SUM(F8:F10)</f>
        <v>8935.1516782854869</v>
      </c>
      <c r="G62" s="195">
        <f>SUM(G8:G10)</f>
        <v>9411.7949207376896</v>
      </c>
      <c r="H62" s="195">
        <f>SUM(H8:H10)</f>
        <v>9933.5149150850139</v>
      </c>
      <c r="I62" s="195">
        <f>SUM(I8:I10)</f>
        <v>9616.1004882102206</v>
      </c>
      <c r="J62" s="195">
        <f>SUM(J8:J10)</f>
        <v>10072.080088274748</v>
      </c>
      <c r="K62" s="39"/>
    </row>
    <row r="63" spans="1:11" ht="15" hidden="1" customHeight="1" outlineLevel="1">
      <c r="A63" s="90"/>
      <c r="B63" s="43" t="s">
        <v>124</v>
      </c>
      <c r="C63" s="65" t="s">
        <v>125</v>
      </c>
      <c r="D63" s="195">
        <f>SUM(D11:D13)</f>
        <v>10434.315874107187</v>
      </c>
      <c r="E63" s="195"/>
      <c r="F63" s="195">
        <f>SUM(F11:F13)</f>
        <v>14453.845735168714</v>
      </c>
      <c r="G63" s="195">
        <f>SUM(G11:G13)</f>
        <v>14785.753636246725</v>
      </c>
      <c r="H63" s="195">
        <f>SUM(H11:H13)</f>
        <v>15335.020210289225</v>
      </c>
      <c r="I63" s="195">
        <f>SUM(I11:I13)</f>
        <v>15425.532780233387</v>
      </c>
      <c r="J63" s="195">
        <f>SUM(J11:J13)</f>
        <v>14566.690802082445</v>
      </c>
      <c r="K63" s="39"/>
    </row>
    <row r="64" spans="1:11" ht="15" hidden="1" customHeight="1" outlineLevel="1">
      <c r="A64" s="90"/>
      <c r="B64" s="43" t="s">
        <v>126</v>
      </c>
      <c r="C64" s="65" t="s">
        <v>127</v>
      </c>
      <c r="D64" s="195">
        <f>SUM(D14:D35)</f>
        <v>45988.175669214659</v>
      </c>
      <c r="E64" s="195"/>
      <c r="F64" s="195">
        <f>SUM(F14:F35)</f>
        <v>49966.675504803592</v>
      </c>
      <c r="G64" s="195">
        <f>SUM(G14:G35)</f>
        <v>52231.867236372469</v>
      </c>
      <c r="H64" s="195">
        <f>SUM(H14:H35)</f>
        <v>50508.308947352118</v>
      </c>
      <c r="I64" s="195">
        <f>SUM(I14:I35)</f>
        <v>48418.914323229939</v>
      </c>
      <c r="J64" s="195">
        <f>SUM(J14:J35)</f>
        <v>47345.896192046035</v>
      </c>
      <c r="K64" s="39"/>
    </row>
    <row r="65" spans="1:11" ht="15" hidden="1" customHeight="1" outlineLevel="1">
      <c r="A65" s="90"/>
      <c r="B65" s="43" t="s">
        <v>128</v>
      </c>
      <c r="C65" s="65" t="s">
        <v>129</v>
      </c>
      <c r="D65" s="195">
        <f>SUM(D36:D37)</f>
        <v>54006.384766993004</v>
      </c>
      <c r="E65" s="195"/>
      <c r="F65" s="195">
        <f>SUM(F36:F37)</f>
        <v>54623.55662669507</v>
      </c>
      <c r="G65" s="195">
        <f>SUM(G36:G37)</f>
        <v>58749.075389973455</v>
      </c>
      <c r="H65" s="195">
        <f>SUM(H36:H37)</f>
        <v>58002.271805041368</v>
      </c>
      <c r="I65" s="195">
        <f>SUM(I36:I37)</f>
        <v>56125.374892226173</v>
      </c>
      <c r="J65" s="195">
        <f>SUM(J36:J37)</f>
        <v>53428.865766079311</v>
      </c>
      <c r="K65" s="39"/>
    </row>
    <row r="66" spans="1:11" ht="15" hidden="1" customHeight="1" outlineLevel="1">
      <c r="A66" s="90"/>
      <c r="B66" s="43" t="s">
        <v>130</v>
      </c>
      <c r="C66" s="65" t="s">
        <v>131</v>
      </c>
      <c r="D66" s="195">
        <f>SUM(D38:D39)</f>
        <v>1865.2727437867757</v>
      </c>
      <c r="E66" s="195"/>
      <c r="F66" s="195">
        <f>SUM(F38:F39)</f>
        <v>1864.8120058049906</v>
      </c>
      <c r="G66" s="195">
        <f>SUM(G38:G39)</f>
        <v>2093.8823295575908</v>
      </c>
      <c r="H66" s="195">
        <f>SUM(H38:H39)</f>
        <v>1873.1224409715926</v>
      </c>
      <c r="I66" s="195">
        <f>SUM(I38:I39)</f>
        <v>1699.2809379058879</v>
      </c>
      <c r="J66" s="195">
        <f>SUM(J38:J39)</f>
        <v>1750.6772237113723</v>
      </c>
      <c r="K66" s="39"/>
    </row>
    <row r="67" spans="1:11" ht="15" hidden="1" customHeight="1" outlineLevel="1">
      <c r="A67" s="90"/>
      <c r="B67" s="43" t="s">
        <v>132</v>
      </c>
      <c r="C67" s="65" t="s">
        <v>133</v>
      </c>
      <c r="D67" s="195">
        <f>SUM(D40:D41)</f>
        <v>169.59344393794566</v>
      </c>
      <c r="E67" s="195"/>
      <c r="F67" s="195">
        <f>SUM(F40:F41)</f>
        <v>274.77069370491904</v>
      </c>
      <c r="G67" s="195">
        <f>SUM(G40:G41)</f>
        <v>290.30076378309059</v>
      </c>
      <c r="H67" s="195">
        <f>SUM(H40:H41)</f>
        <v>283.52727852261171</v>
      </c>
      <c r="I67" s="195">
        <f>SUM(I40:I41)</f>
        <v>300.97648676523397</v>
      </c>
      <c r="J67" s="195">
        <f>SUM(J40:J41)</f>
        <v>312.2991081992958</v>
      </c>
      <c r="K67" s="39"/>
    </row>
    <row r="68" spans="1:11" ht="15" hidden="1" customHeight="1" outlineLevel="1">
      <c r="A68" s="90"/>
      <c r="B68" s="43" t="s">
        <v>134</v>
      </c>
      <c r="C68" s="65" t="s">
        <v>135</v>
      </c>
      <c r="D68" s="195">
        <f>SUM(D42:D44)</f>
        <v>1165.223585408414</v>
      </c>
      <c r="E68" s="195"/>
      <c r="F68" s="195">
        <f>SUM(F42:F44)</f>
        <v>1226.7373664279135</v>
      </c>
      <c r="G68" s="195">
        <f>SUM(G42:G44)</f>
        <v>1346.6280829451875</v>
      </c>
      <c r="H68" s="195">
        <f>SUM(H42:H44)</f>
        <v>1214.6160488380071</v>
      </c>
      <c r="I68" s="195">
        <f>SUM(I42:I44)</f>
        <v>1296.5111961704242</v>
      </c>
      <c r="J68" s="195">
        <f>SUM(J42:J44)</f>
        <v>1272.8303184366985</v>
      </c>
      <c r="K68" s="39"/>
    </row>
    <row r="69" spans="1:11" ht="15" hidden="1" customHeight="1" outlineLevel="1">
      <c r="A69" s="90"/>
      <c r="B69" s="43" t="s">
        <v>136</v>
      </c>
      <c r="C69" s="65" t="s">
        <v>137</v>
      </c>
      <c r="D69" s="195">
        <f>SUM(D45:D49)</f>
        <v>16897.128060993193</v>
      </c>
      <c r="E69" s="195"/>
      <c r="F69" s="195">
        <f>SUM(F45:F49)</f>
        <v>19836.410512868544</v>
      </c>
      <c r="G69" s="195">
        <f>SUM(G45:G49)</f>
        <v>19680.120145954614</v>
      </c>
      <c r="H69" s="195">
        <f>SUM(H45:H49)</f>
        <v>18871.803039277609</v>
      </c>
      <c r="I69" s="195">
        <f>SUM(I45:I49)</f>
        <v>20998.09069563686</v>
      </c>
      <c r="J69" s="195">
        <f>SUM(J45:J49)</f>
        <v>21031.607288627009</v>
      </c>
      <c r="K69" s="39"/>
    </row>
    <row r="70" spans="1:11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121.10785249746414</v>
      </c>
      <c r="E70" s="195"/>
      <c r="F70" s="195">
        <f t="shared" ref="F70:J79" si="2">F50</f>
        <v>140.62597972447566</v>
      </c>
      <c r="G70" s="195">
        <f t="shared" si="2"/>
        <v>130.85197488671156</v>
      </c>
      <c r="H70" s="195">
        <f t="shared" si="2"/>
        <v>110.96221244741037</v>
      </c>
      <c r="I70" s="195">
        <f t="shared" si="2"/>
        <v>139.55166391430112</v>
      </c>
      <c r="J70" s="195">
        <f t="shared" si="2"/>
        <v>122.65189631623252</v>
      </c>
      <c r="K70" s="39"/>
    </row>
    <row r="71" spans="1:11" ht="15" hidden="1" customHeight="1" outlineLevel="1">
      <c r="A71" s="90"/>
      <c r="B71" s="43" t="s">
        <v>9</v>
      </c>
      <c r="C71" s="65" t="s">
        <v>139</v>
      </c>
      <c r="D71" s="195">
        <f t="shared" si="1"/>
        <v>432.89107307403492</v>
      </c>
      <c r="E71" s="195"/>
      <c r="F71" s="195">
        <f t="shared" si="2"/>
        <v>369.72924712416761</v>
      </c>
      <c r="G71" s="195">
        <f t="shared" si="2"/>
        <v>400.83961831467195</v>
      </c>
      <c r="H71" s="195">
        <f t="shared" si="2"/>
        <v>407.22896276609322</v>
      </c>
      <c r="I71" s="195">
        <f t="shared" si="2"/>
        <v>507.46842404751169</v>
      </c>
      <c r="J71" s="195">
        <f t="shared" si="2"/>
        <v>477.08878675696201</v>
      </c>
      <c r="K71" s="39"/>
    </row>
    <row r="72" spans="1:11" ht="15" hidden="1" customHeight="1" outlineLevel="1">
      <c r="A72" s="90"/>
      <c r="B72" s="43" t="s">
        <v>103</v>
      </c>
      <c r="C72" s="65" t="s">
        <v>140</v>
      </c>
      <c r="D72" s="195">
        <f t="shared" si="1"/>
        <v>181.79366797750527</v>
      </c>
      <c r="E72" s="195"/>
      <c r="F72" s="195">
        <f t="shared" si="2"/>
        <v>134.13845050995747</v>
      </c>
      <c r="G72" s="195">
        <f t="shared" si="2"/>
        <v>141.23133264328021</v>
      </c>
      <c r="H72" s="195">
        <f t="shared" si="2"/>
        <v>143.12074013734991</v>
      </c>
      <c r="I72" s="195">
        <f t="shared" si="2"/>
        <v>153.09310798779825</v>
      </c>
      <c r="J72" s="195">
        <f t="shared" si="2"/>
        <v>142.14172789608392</v>
      </c>
      <c r="K72" s="39"/>
    </row>
    <row r="73" spans="1:11" ht="15" hidden="1" customHeight="1" outlineLevel="1">
      <c r="A73" s="90"/>
      <c r="B73" s="43" t="s">
        <v>105</v>
      </c>
      <c r="C73" s="65" t="s">
        <v>141</v>
      </c>
      <c r="D73" s="195">
        <f t="shared" si="1"/>
        <v>59.842886600957399</v>
      </c>
      <c r="E73" s="195"/>
      <c r="F73" s="195">
        <f t="shared" si="2"/>
        <v>30.718577340117804</v>
      </c>
      <c r="G73" s="195">
        <f t="shared" si="2"/>
        <v>32.874561736117585</v>
      </c>
      <c r="H73" s="195">
        <f t="shared" si="2"/>
        <v>29.565364000065188</v>
      </c>
      <c r="I73" s="195">
        <f t="shared" si="2"/>
        <v>31.943701080207234</v>
      </c>
      <c r="J73" s="195">
        <f t="shared" si="2"/>
        <v>31.369039255114899</v>
      </c>
      <c r="K73" s="39"/>
    </row>
    <row r="74" spans="1:11" ht="15" hidden="1" customHeight="1" outlineLevel="1">
      <c r="A74" s="90"/>
      <c r="B74" s="43" t="s">
        <v>107</v>
      </c>
      <c r="C74" s="65" t="s">
        <v>142</v>
      </c>
      <c r="D74" s="195">
        <f t="shared" si="1"/>
        <v>877.66574535926293</v>
      </c>
      <c r="E74" s="195"/>
      <c r="F74" s="195">
        <f t="shared" si="2"/>
        <v>797.60209126537711</v>
      </c>
      <c r="G74" s="195">
        <f t="shared" si="2"/>
        <v>832.42413071521105</v>
      </c>
      <c r="H74" s="195">
        <f t="shared" si="2"/>
        <v>887.32680728333526</v>
      </c>
      <c r="I74" s="195">
        <f t="shared" si="2"/>
        <v>806.65345110645126</v>
      </c>
      <c r="J74" s="195">
        <f t="shared" si="2"/>
        <v>726.52140756416475</v>
      </c>
      <c r="K74" s="39"/>
    </row>
    <row r="75" spans="1:11" ht="15" hidden="1" customHeight="1" outlineLevel="1">
      <c r="A75" s="90"/>
      <c r="B75" s="43" t="s">
        <v>143</v>
      </c>
      <c r="C75" s="65" t="s">
        <v>144</v>
      </c>
      <c r="D75" s="195">
        <f t="shared" si="1"/>
        <v>774.72984000003316</v>
      </c>
      <c r="E75" s="195"/>
      <c r="F75" s="195">
        <f t="shared" si="2"/>
        <v>565.42378415708049</v>
      </c>
      <c r="G75" s="195">
        <f t="shared" si="2"/>
        <v>551.90482607264767</v>
      </c>
      <c r="H75" s="195">
        <f t="shared" si="2"/>
        <v>538.96374612589989</v>
      </c>
      <c r="I75" s="195">
        <f t="shared" si="2"/>
        <v>656.91720076963156</v>
      </c>
      <c r="J75" s="195">
        <f t="shared" si="2"/>
        <v>727.99251813851197</v>
      </c>
      <c r="K75" s="39"/>
    </row>
    <row r="76" spans="1:11" ht="15" hidden="1" customHeight="1" outlineLevel="1">
      <c r="A76" s="90"/>
      <c r="B76" s="43" t="s">
        <v>111</v>
      </c>
      <c r="C76" s="65" t="s">
        <v>145</v>
      </c>
      <c r="D76" s="195">
        <f t="shared" si="1"/>
        <v>120.34334831251806</v>
      </c>
      <c r="E76" s="195"/>
      <c r="F76" s="195">
        <f t="shared" si="2"/>
        <v>277.66663454950003</v>
      </c>
      <c r="G76" s="195">
        <f t="shared" si="2"/>
        <v>277.67599523514696</v>
      </c>
      <c r="H76" s="195">
        <f t="shared" si="2"/>
        <v>277.92766327397931</v>
      </c>
      <c r="I76" s="195">
        <f t="shared" si="2"/>
        <v>256.45529973489829</v>
      </c>
      <c r="J76" s="195">
        <f t="shared" si="2"/>
        <v>253.52740690874339</v>
      </c>
      <c r="K76" s="39"/>
    </row>
    <row r="77" spans="1:11" ht="15" hidden="1" customHeight="1" outlineLevel="1">
      <c r="A77" s="90"/>
      <c r="B77" s="43" t="s">
        <v>113</v>
      </c>
      <c r="C77" s="65" t="s">
        <v>146</v>
      </c>
      <c r="D77" s="195">
        <f t="shared" si="1"/>
        <v>35.844833959450398</v>
      </c>
      <c r="E77" s="195"/>
      <c r="F77" s="195">
        <f t="shared" si="2"/>
        <v>16.150897213481358</v>
      </c>
      <c r="G77" s="195">
        <f t="shared" si="2"/>
        <v>15.564365358934538</v>
      </c>
      <c r="H77" s="195">
        <f t="shared" si="2"/>
        <v>15.325834378349214</v>
      </c>
      <c r="I77" s="195">
        <f t="shared" si="2"/>
        <v>17.355547259990317</v>
      </c>
      <c r="J77" s="195">
        <f t="shared" si="2"/>
        <v>18.407578495514485</v>
      </c>
      <c r="K77" s="39"/>
    </row>
    <row r="78" spans="1:11" ht="15" hidden="1" customHeight="1" outlineLevel="1">
      <c r="A78" s="90"/>
      <c r="B78" s="43" t="s">
        <v>115</v>
      </c>
      <c r="C78" s="65" t="s">
        <v>147</v>
      </c>
      <c r="D78" s="195">
        <f t="shared" si="1"/>
        <v>4.7960568464388871</v>
      </c>
      <c r="E78" s="195"/>
      <c r="F78" s="195">
        <f t="shared" si="2"/>
        <v>1.1486277685605728</v>
      </c>
      <c r="G78" s="195">
        <f t="shared" si="2"/>
        <v>1.0746886559875293</v>
      </c>
      <c r="H78" s="195">
        <f t="shared" si="2"/>
        <v>1.0926410751476396</v>
      </c>
      <c r="I78" s="195">
        <f t="shared" si="2"/>
        <v>1.1075319141680211</v>
      </c>
      <c r="J78" s="195">
        <f t="shared" si="2"/>
        <v>1.1628198297635208</v>
      </c>
      <c r="K78" s="39"/>
    </row>
    <row r="79" spans="1:11" ht="15" hidden="1" customHeight="1" outlineLevel="1">
      <c r="A79" s="90"/>
      <c r="B79" s="43" t="s">
        <v>117</v>
      </c>
      <c r="C79" s="65" t="s">
        <v>118</v>
      </c>
      <c r="D79" s="195">
        <f t="shared" si="1"/>
        <v>178.32313710346443</v>
      </c>
      <c r="E79" s="195"/>
      <c r="F79" s="195">
        <f t="shared" si="2"/>
        <v>150.80261267892092</v>
      </c>
      <c r="G79" s="195">
        <f t="shared" si="2"/>
        <v>143.57389560516822</v>
      </c>
      <c r="H79" s="195">
        <f t="shared" si="2"/>
        <v>134.28247198225472</v>
      </c>
      <c r="I79" s="195">
        <f t="shared" si="2"/>
        <v>136.41879675659584</v>
      </c>
      <c r="J79" s="195">
        <f t="shared" si="2"/>
        <v>124.47540325438194</v>
      </c>
      <c r="K79" s="39"/>
    </row>
    <row r="80" spans="1:11" ht="15" hidden="1" customHeight="1" outlineLevel="1">
      <c r="A80" s="90"/>
      <c r="B80" s="45"/>
      <c r="C80" s="66" t="s">
        <v>119</v>
      </c>
      <c r="D80" s="196">
        <f>SUM(D62:D79)</f>
        <v>140606.99872886547</v>
      </c>
      <c r="E80" s="196"/>
      <c r="F80" s="196">
        <f t="shared" ref="F80:J80" si="3">SUM(F62:F79)</f>
        <v>153665.96702609092</v>
      </c>
      <c r="G80" s="196">
        <f t="shared" si="3"/>
        <v>161117.43789479477</v>
      </c>
      <c r="H80" s="196">
        <f t="shared" si="3"/>
        <v>158567.98112884743</v>
      </c>
      <c r="I80" s="196">
        <f t="shared" si="3"/>
        <v>156587.74652494967</v>
      </c>
      <c r="J80" s="196">
        <f t="shared" si="3"/>
        <v>152406.28537187242</v>
      </c>
      <c r="K80" s="39"/>
    </row>
    <row r="81" spans="1:11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  <c r="K81" s="39"/>
    </row>
    <row r="82" spans="1:11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1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117.89671417221666</v>
      </c>
      <c r="G83" s="144">
        <f t="shared" si="5"/>
        <v>124.00615168913205</v>
      </c>
      <c r="H83" s="144">
        <f t="shared" si="5"/>
        <v>132.79651645925696</v>
      </c>
      <c r="I83" s="144">
        <f t="shared" si="5"/>
        <v>128.60957324735142</v>
      </c>
      <c r="J83" s="144">
        <f t="shared" si="5"/>
        <v>135.05928701215328</v>
      </c>
      <c r="K83" s="39"/>
    </row>
    <row r="84" spans="1:11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821.09114174529907</v>
      </c>
      <c r="G84" s="144">
        <f t="shared" si="5"/>
        <v>901.23684168496675</v>
      </c>
      <c r="H84" s="144">
        <f t="shared" si="5"/>
        <v>700.48437749479581</v>
      </c>
      <c r="I84" s="144">
        <f t="shared" si="5"/>
        <v>637.52819737725588</v>
      </c>
      <c r="J84" s="144">
        <f t="shared" si="5"/>
        <v>621.65134971219618</v>
      </c>
      <c r="K84" s="39"/>
    </row>
    <row r="85" spans="1:11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105.12061294432333</v>
      </c>
      <c r="G85" s="144">
        <f t="shared" si="5"/>
        <v>106.74225599780294</v>
      </c>
      <c r="H85" s="144">
        <f t="shared" si="5"/>
        <v>105.48979072784302</v>
      </c>
      <c r="I85" s="144">
        <f t="shared" si="5"/>
        <v>113.9577748593161</v>
      </c>
      <c r="J85" s="144">
        <f t="shared" si="5"/>
        <v>118.10321890621347</v>
      </c>
      <c r="K85" s="39"/>
    </row>
    <row r="86" spans="1:11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104.43461687976159</v>
      </c>
      <c r="G86" s="144">
        <f t="shared" si="5"/>
        <v>106.43034550855978</v>
      </c>
      <c r="H86" s="144">
        <f t="shared" si="5"/>
        <v>80.130664299732572</v>
      </c>
      <c r="I86" s="144">
        <f t="shared" si="5"/>
        <v>90.332474847926221</v>
      </c>
      <c r="J86" s="144">
        <f t="shared" si="5"/>
        <v>80.142061846971771</v>
      </c>
      <c r="K86" s="39"/>
    </row>
    <row r="87" spans="1:11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139.15321329059645</v>
      </c>
      <c r="G87" s="144">
        <f t="shared" si="5"/>
        <v>141.49691513192877</v>
      </c>
      <c r="H87" s="144">
        <f t="shared" si="5"/>
        <v>153.93850039323362</v>
      </c>
      <c r="I87" s="144">
        <f t="shared" si="5"/>
        <v>153.71457022036338</v>
      </c>
      <c r="J87" s="144">
        <f t="shared" si="5"/>
        <v>143.98454062123375</v>
      </c>
      <c r="K87" s="39"/>
    </row>
    <row r="88" spans="1:11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229.23346225696105</v>
      </c>
      <c r="G88" s="144">
        <f t="shared" si="5"/>
        <v>253.71320396994042</v>
      </c>
      <c r="H88" s="144">
        <f t="shared" si="5"/>
        <v>203.7274927383146</v>
      </c>
      <c r="I88" s="144">
        <f t="shared" si="5"/>
        <v>199.15503404115492</v>
      </c>
      <c r="J88" s="144">
        <f t="shared" si="5"/>
        <v>228.56418587966624</v>
      </c>
      <c r="K88" s="39"/>
    </row>
    <row r="89" spans="1:11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128.78000023125051</v>
      </c>
      <c r="G89" s="144">
        <f t="shared" si="5"/>
        <v>122.56482498536401</v>
      </c>
      <c r="H89" s="144">
        <f t="shared" si="5"/>
        <v>127.29196853843712</v>
      </c>
      <c r="I89" s="144">
        <f t="shared" si="5"/>
        <v>126.63105663494372</v>
      </c>
      <c r="J89" s="144">
        <f t="shared" si="5"/>
        <v>130.86140144826442</v>
      </c>
      <c r="K89" s="39"/>
    </row>
    <row r="90" spans="1:11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105.00184324624995</v>
      </c>
      <c r="G90" s="144">
        <f t="shared" si="5"/>
        <v>90.773506748584822</v>
      </c>
      <c r="H90" s="144">
        <f t="shared" si="5"/>
        <v>103.00371714054413</v>
      </c>
      <c r="I90" s="144">
        <f t="shared" si="5"/>
        <v>104.00462902470326</v>
      </c>
      <c r="J90" s="144">
        <f t="shared" si="5"/>
        <v>97.22841409166962</v>
      </c>
      <c r="K90" s="39"/>
    </row>
    <row r="91" spans="1:11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85.871414152358426</v>
      </c>
      <c r="G91" s="144">
        <f t="shared" si="5"/>
        <v>88.808421010101313</v>
      </c>
      <c r="H91" s="144">
        <f t="shared" si="5"/>
        <v>89.299705969807917</v>
      </c>
      <c r="I91" s="144">
        <f t="shared" si="5"/>
        <v>83.704371197422432</v>
      </c>
      <c r="J91" s="144">
        <f t="shared" si="5"/>
        <v>81.942777013541814</v>
      </c>
      <c r="K91" s="39"/>
    </row>
    <row r="92" spans="1:11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107.59280169861594</v>
      </c>
      <c r="G92" s="144">
        <f t="shared" si="5"/>
        <v>108.10496982475277</v>
      </c>
      <c r="H92" s="144">
        <f t="shared" si="5"/>
        <v>105.34368984773228</v>
      </c>
      <c r="I92" s="144">
        <f t="shared" si="5"/>
        <v>102.27846357700159</v>
      </c>
      <c r="J92" s="144">
        <f t="shared" si="5"/>
        <v>101.47299073278562</v>
      </c>
      <c r="K92" s="39"/>
    </row>
    <row r="93" spans="1:11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74.626305984337037</v>
      </c>
      <c r="G93" s="144">
        <f t="shared" si="6"/>
        <v>74.149434343437434</v>
      </c>
      <c r="H93" s="144">
        <f t="shared" si="6"/>
        <v>81.628115695672548</v>
      </c>
      <c r="I93" s="144">
        <f t="shared" si="6"/>
        <v>91.485461115192791</v>
      </c>
      <c r="J93" s="144">
        <f t="shared" si="6"/>
        <v>86.311115013513444</v>
      </c>
      <c r="K93" s="39"/>
    </row>
    <row r="94" spans="1:11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121.1032312103474</v>
      </c>
      <c r="G94" s="144">
        <f t="shared" si="6"/>
        <v>121.08585753554961</v>
      </c>
      <c r="H94" s="144">
        <f t="shared" si="6"/>
        <v>116.29259219578681</v>
      </c>
      <c r="I94" s="144">
        <f t="shared" si="6"/>
        <v>115.68730571514556</v>
      </c>
      <c r="J94" s="144">
        <f t="shared" si="6"/>
        <v>108.27081161230055</v>
      </c>
      <c r="K94" s="39"/>
    </row>
    <row r="95" spans="1:11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115.38190409185781</v>
      </c>
      <c r="G95" s="144">
        <f t="shared" si="6"/>
        <v>123.39454371191623</v>
      </c>
      <c r="H95" s="144">
        <f t="shared" si="6"/>
        <v>117.09055778278695</v>
      </c>
      <c r="I95" s="144">
        <f t="shared" si="6"/>
        <v>111.77581707631563</v>
      </c>
      <c r="J95" s="144">
        <f t="shared" si="6"/>
        <v>108.35993719963216</v>
      </c>
      <c r="K95" s="39"/>
    </row>
    <row r="96" spans="1:11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87.669724126859379</v>
      </c>
      <c r="G96" s="144">
        <f t="shared" si="6"/>
        <v>117.07013668503437</v>
      </c>
      <c r="H96" s="144">
        <f t="shared" si="6"/>
        <v>113.20672601424135</v>
      </c>
      <c r="I96" s="144">
        <f t="shared" si="6"/>
        <v>103.06175975050232</v>
      </c>
      <c r="J96" s="144">
        <f t="shared" si="6"/>
        <v>85.721507072324286</v>
      </c>
      <c r="K96" s="39"/>
    </row>
    <row r="97" spans="1:11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176.43089137270024</v>
      </c>
      <c r="G97" s="144">
        <f t="shared" si="6"/>
        <v>157.29120097436615</v>
      </c>
      <c r="H97" s="144">
        <f t="shared" si="6"/>
        <v>158.01384339388028</v>
      </c>
      <c r="I97" s="144">
        <f t="shared" si="6"/>
        <v>160.3658168299354</v>
      </c>
      <c r="J97" s="144">
        <f t="shared" si="6"/>
        <v>157.12505550579826</v>
      </c>
      <c r="K97" s="39"/>
    </row>
    <row r="98" spans="1:11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151.63913763995407</v>
      </c>
      <c r="G98" s="144">
        <f t="shared" si="6"/>
        <v>156.85524830668578</v>
      </c>
      <c r="H98" s="144">
        <f t="shared" si="6"/>
        <v>144.68958943545516</v>
      </c>
      <c r="I98" s="144">
        <f t="shared" si="6"/>
        <v>134.78420578066215</v>
      </c>
      <c r="J98" s="144">
        <f t="shared" si="6"/>
        <v>140.72318951139667</v>
      </c>
      <c r="K98" s="39"/>
    </row>
    <row r="99" spans="1:11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117.84875327663546</v>
      </c>
      <c r="G99" s="144">
        <f t="shared" si="6"/>
        <v>120.63640528122805</v>
      </c>
      <c r="H99" s="144">
        <f t="shared" si="6"/>
        <v>129.45149461680293</v>
      </c>
      <c r="I99" s="144">
        <f t="shared" si="6"/>
        <v>119.03142244222131</v>
      </c>
      <c r="J99" s="144">
        <f t="shared" si="6"/>
        <v>119.41161309674908</v>
      </c>
      <c r="K99" s="39"/>
    </row>
    <row r="100" spans="1:11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82.615105344175618</v>
      </c>
      <c r="G100" s="144">
        <f t="shared" si="6"/>
        <v>102.0265331995692</v>
      </c>
      <c r="H100" s="144">
        <f t="shared" si="6"/>
        <v>91.985366975275497</v>
      </c>
      <c r="I100" s="144">
        <f t="shared" si="6"/>
        <v>84.080347312927216</v>
      </c>
      <c r="J100" s="144">
        <f t="shared" si="6"/>
        <v>83.049186659644207</v>
      </c>
      <c r="K100" s="39"/>
    </row>
    <row r="101" spans="1:11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127.59772689891571</v>
      </c>
      <c r="G101" s="144">
        <f t="shared" si="6"/>
        <v>109.26051399728614</v>
      </c>
      <c r="H101" s="144">
        <f t="shared" si="6"/>
        <v>106.36149849081289</v>
      </c>
      <c r="I101" s="144">
        <f t="shared" si="6"/>
        <v>101.70040553093811</v>
      </c>
      <c r="J101" s="144">
        <f t="shared" si="6"/>
        <v>100.78414819561556</v>
      </c>
      <c r="K101" s="39"/>
    </row>
    <row r="102" spans="1:11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81.276863485360735</v>
      </c>
      <c r="G102" s="144">
        <f t="shared" si="6"/>
        <v>86.468764659956534</v>
      </c>
      <c r="H102" s="144">
        <f t="shared" si="6"/>
        <v>81.56537456452476</v>
      </c>
      <c r="I102" s="144">
        <f t="shared" si="6"/>
        <v>76.187461598175815</v>
      </c>
      <c r="J102" s="144">
        <f t="shared" si="6"/>
        <v>64.89830936285766</v>
      </c>
      <c r="K102" s="39"/>
    </row>
    <row r="103" spans="1:11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87.910018278031416</v>
      </c>
      <c r="G103" s="144">
        <f t="shared" si="7"/>
        <v>86.206905477419269</v>
      </c>
      <c r="H103" s="144">
        <f t="shared" si="7"/>
        <v>83.660934441616945</v>
      </c>
      <c r="I103" s="144">
        <f t="shared" si="7"/>
        <v>82.156269704731827</v>
      </c>
      <c r="J103" s="144">
        <f t="shared" si="7"/>
        <v>85.718649746804431</v>
      </c>
      <c r="K103" s="39"/>
    </row>
    <row r="104" spans="1:11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132.09731450206837</v>
      </c>
      <c r="G104" s="144">
        <f t="shared" si="7"/>
        <v>136.74962205917541</v>
      </c>
      <c r="H104" s="144">
        <f t="shared" si="7"/>
        <v>143.4722575603827</v>
      </c>
      <c r="I104" s="144">
        <f t="shared" si="7"/>
        <v>137.39288866683194</v>
      </c>
      <c r="J104" s="144">
        <f t="shared" si="7"/>
        <v>120.16047696223818</v>
      </c>
      <c r="K104" s="39"/>
    </row>
    <row r="105" spans="1:11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97.439741865849498</v>
      </c>
      <c r="G105" s="144">
        <f t="shared" si="7"/>
        <v>94.9346295569445</v>
      </c>
      <c r="H105" s="144">
        <f t="shared" si="7"/>
        <v>96.045084685837764</v>
      </c>
      <c r="I105" s="144">
        <f t="shared" si="7"/>
        <v>99.622508206425749</v>
      </c>
      <c r="J105" s="144">
        <f t="shared" si="7"/>
        <v>95.489883793944202</v>
      </c>
      <c r="K105" s="39"/>
    </row>
    <row r="106" spans="1:11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92.865095527790714</v>
      </c>
      <c r="G106" s="144">
        <f t="shared" si="7"/>
        <v>87.006880376156545</v>
      </c>
      <c r="H106" s="144">
        <f t="shared" si="7"/>
        <v>94.227722741159141</v>
      </c>
      <c r="I106" s="144">
        <f t="shared" si="7"/>
        <v>92.881609667562586</v>
      </c>
      <c r="J106" s="144">
        <f t="shared" si="7"/>
        <v>82.596632097920676</v>
      </c>
      <c r="K106" s="39"/>
    </row>
    <row r="107" spans="1:11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54.829201449246092</v>
      </c>
      <c r="G107" s="144">
        <f t="shared" si="7"/>
        <v>53.526879964693428</v>
      </c>
      <c r="H107" s="144">
        <f t="shared" si="7"/>
        <v>53.014863382098575</v>
      </c>
      <c r="I107" s="144">
        <f t="shared" si="7"/>
        <v>55.564994899666218</v>
      </c>
      <c r="J107" s="144">
        <f t="shared" si="7"/>
        <v>56.684436456811802</v>
      </c>
      <c r="K107" s="39"/>
    </row>
    <row r="108" spans="1:11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105.55480156376609</v>
      </c>
      <c r="G108" s="144">
        <f t="shared" si="7"/>
        <v>98.522476111388599</v>
      </c>
      <c r="H108" s="144">
        <f t="shared" si="7"/>
        <v>83.788613284576371</v>
      </c>
      <c r="I108" s="144">
        <f t="shared" si="7"/>
        <v>82.979815915089233</v>
      </c>
      <c r="J108" s="144">
        <f t="shared" si="7"/>
        <v>90.149354573083087</v>
      </c>
      <c r="K108" s="39"/>
    </row>
    <row r="109" spans="1:11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79.254191623370701</v>
      </c>
      <c r="G109" s="144">
        <f t="shared" si="7"/>
        <v>78.982292227236258</v>
      </c>
      <c r="H109" s="144">
        <f t="shared" si="7"/>
        <v>83.357243877930173</v>
      </c>
      <c r="I109" s="144">
        <f t="shared" si="7"/>
        <v>79.282952564220992</v>
      </c>
      <c r="J109" s="144">
        <f t="shared" si="7"/>
        <v>80.030251564798533</v>
      </c>
      <c r="K109" s="39"/>
    </row>
    <row r="110" spans="1:11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130.5247544920224</v>
      </c>
      <c r="G110" s="144">
        <f t="shared" si="7"/>
        <v>125.4310521113663</v>
      </c>
      <c r="H110" s="144">
        <f t="shared" si="7"/>
        <v>119.81423941799912</v>
      </c>
      <c r="I110" s="144">
        <f t="shared" si="7"/>
        <v>121.3465971027736</v>
      </c>
      <c r="J110" s="144">
        <f t="shared" si="7"/>
        <v>130.12547175688826</v>
      </c>
      <c r="K110" s="39"/>
    </row>
    <row r="111" spans="1:11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101.33828934357545</v>
      </c>
      <c r="G111" s="144">
        <f t="shared" si="7"/>
        <v>109.21750432337718</v>
      </c>
      <c r="H111" s="144">
        <f t="shared" si="7"/>
        <v>107.82849268971715</v>
      </c>
      <c r="I111" s="144">
        <f t="shared" si="7"/>
        <v>104.34275083188118</v>
      </c>
      <c r="J111" s="144">
        <f t="shared" si="7"/>
        <v>99.316413851301462</v>
      </c>
      <c r="K111" s="39"/>
    </row>
    <row r="112" spans="1:11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69.740257286540213</v>
      </c>
      <c r="G112" s="144">
        <f t="shared" si="7"/>
        <v>38.788336399020125</v>
      </c>
      <c r="H112" s="144">
        <f t="shared" si="7"/>
        <v>38.402234667185873</v>
      </c>
      <c r="I112" s="144">
        <f t="shared" si="7"/>
        <v>36.600161834071628</v>
      </c>
      <c r="J112" s="144">
        <f t="shared" si="7"/>
        <v>36.970475426050456</v>
      </c>
      <c r="K112" s="39"/>
    </row>
    <row r="113" spans="1:11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10.078040831032212</v>
      </c>
      <c r="G113" s="144">
        <f t="shared" si="8"/>
        <v>10.030239805399507</v>
      </c>
      <c r="H113" s="144">
        <f t="shared" si="8"/>
        <v>10.008707413008654</v>
      </c>
      <c r="I113" s="144">
        <f t="shared" si="8"/>
        <v>10.799640325312108</v>
      </c>
      <c r="J113" s="144">
        <f t="shared" si="8"/>
        <v>11.194710779726737</v>
      </c>
      <c r="K113" s="39"/>
    </row>
    <row r="114" spans="1:11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101.77807962273937</v>
      </c>
      <c r="G114" s="144">
        <f t="shared" si="8"/>
        <v>114.3061097637427</v>
      </c>
      <c r="H114" s="144">
        <f t="shared" si="8"/>
        <v>102.23393926031277</v>
      </c>
      <c r="I114" s="144">
        <f t="shared" si="8"/>
        <v>92.711281581825205</v>
      </c>
      <c r="J114" s="144">
        <f t="shared" si="8"/>
        <v>95.514045786064912</v>
      </c>
      <c r="K114" s="39"/>
    </row>
    <row r="115" spans="1:11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101.51457587267143</v>
      </c>
      <c r="G115" s="144">
        <f t="shared" si="8"/>
        <v>100.76059331546836</v>
      </c>
      <c r="H115" s="144">
        <f t="shared" si="8"/>
        <v>100.3431163620816</v>
      </c>
      <c r="I115" s="144">
        <f t="shared" si="8"/>
        <v>99.407848189228233</v>
      </c>
      <c r="J115" s="144">
        <f t="shared" si="8"/>
        <v>117.63271852651687</v>
      </c>
      <c r="K115" s="39"/>
    </row>
    <row r="116" spans="1:11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178.91324044979987</v>
      </c>
      <c r="G116" s="144">
        <f t="shared" si="8"/>
        <v>190.83827683669529</v>
      </c>
      <c r="H116" s="144">
        <f t="shared" si="8"/>
        <v>185.84555686167042</v>
      </c>
      <c r="I116" s="144">
        <f t="shared" si="8"/>
        <v>199.26884315127415</v>
      </c>
      <c r="J116" s="144">
        <f t="shared" si="8"/>
        <v>202.72013636485414</v>
      </c>
      <c r="K116" s="39"/>
    </row>
    <row r="117" spans="1:11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93.04260156503598</v>
      </c>
      <c r="G117" s="144">
        <f t="shared" si="8"/>
        <v>96.883410471398861</v>
      </c>
      <c r="H117" s="144">
        <f t="shared" si="8"/>
        <v>83.317187812296254</v>
      </c>
      <c r="I117" s="144">
        <f t="shared" si="8"/>
        <v>140.99973357356544</v>
      </c>
      <c r="J117" s="144">
        <f t="shared" si="8"/>
        <v>134.386734282497</v>
      </c>
      <c r="K117" s="39"/>
    </row>
    <row r="118" spans="1:11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143.05896570362287</v>
      </c>
      <c r="G118" s="144">
        <f t="shared" si="8"/>
        <v>153.12710709137906</v>
      </c>
      <c r="H118" s="144">
        <f t="shared" si="8"/>
        <v>138.65432596823467</v>
      </c>
      <c r="I118" s="144">
        <f t="shared" si="8"/>
        <v>138.44944057817003</v>
      </c>
      <c r="J118" s="144">
        <f t="shared" si="8"/>
        <v>137.04081217184876</v>
      </c>
      <c r="K118" s="39"/>
    </row>
    <row r="119" spans="1:11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36.972351819513413</v>
      </c>
      <c r="G119" s="144">
        <f t="shared" si="8"/>
        <v>50.629866455174941</v>
      </c>
      <c r="H119" s="144">
        <f t="shared" si="8"/>
        <v>46.466235959551668</v>
      </c>
      <c r="I119" s="144">
        <f t="shared" si="8"/>
        <v>44.572195789522517</v>
      </c>
      <c r="J119" s="144">
        <f t="shared" si="8"/>
        <v>43.406238317762437</v>
      </c>
      <c r="K119" s="39"/>
    </row>
    <row r="120" spans="1:11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100.32621882713357</v>
      </c>
      <c r="G120" s="144">
        <f t="shared" si="8"/>
        <v>97.160650790757316</v>
      </c>
      <c r="H120" s="144">
        <f t="shared" si="8"/>
        <v>90.141628589051166</v>
      </c>
      <c r="I120" s="144">
        <f t="shared" si="8"/>
        <v>98.107615707220859</v>
      </c>
      <c r="J120" s="144">
        <f t="shared" si="8"/>
        <v>94.121335624711051</v>
      </c>
      <c r="K120" s="39"/>
    </row>
    <row r="121" spans="1:11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83.437911135819164</v>
      </c>
      <c r="G121" s="144">
        <f t="shared" si="8"/>
        <v>77.097109195175477</v>
      </c>
      <c r="H121" s="144">
        <f t="shared" si="8"/>
        <v>66.276764738705438</v>
      </c>
      <c r="I121" s="144">
        <f t="shared" si="8"/>
        <v>80.515868075242153</v>
      </c>
      <c r="J121" s="144">
        <f t="shared" si="8"/>
        <v>107.9145419049041</v>
      </c>
      <c r="K121" s="39"/>
    </row>
    <row r="122" spans="1:11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204.44167099097604</v>
      </c>
      <c r="G122" s="144">
        <f t="shared" si="8"/>
        <v>215.96944407086767</v>
      </c>
      <c r="H122" s="144">
        <f t="shared" si="8"/>
        <v>223.22618789068343</v>
      </c>
      <c r="I122" s="144">
        <f t="shared" si="8"/>
        <v>257.26333845287343</v>
      </c>
      <c r="J122" s="144">
        <f t="shared" si="8"/>
        <v>245.63618106250843</v>
      </c>
      <c r="K122" s="39"/>
    </row>
    <row r="123" spans="1:11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153.22977686288388</v>
      </c>
      <c r="G123" s="144">
        <f t="shared" si="10"/>
        <v>157.67556915968098</v>
      </c>
      <c r="H123" s="144">
        <f t="shared" si="10"/>
        <v>159.25809640760488</v>
      </c>
      <c r="I123" s="144">
        <f t="shared" si="10"/>
        <v>163.10410562587816</v>
      </c>
      <c r="J123" s="144">
        <f t="shared" si="10"/>
        <v>160.00250881637982</v>
      </c>
      <c r="K123" s="39"/>
    </row>
    <row r="124" spans="1:11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115.69307916690745</v>
      </c>
      <c r="G124" s="144">
        <f t="shared" si="10"/>
        <v>111.64164502165067</v>
      </c>
      <c r="H124" s="144">
        <f t="shared" si="10"/>
        <v>110.11176665860773</v>
      </c>
      <c r="I124" s="144">
        <f t="shared" si="10"/>
        <v>103.50038342243397</v>
      </c>
      <c r="J124" s="144">
        <f t="shared" si="10"/>
        <v>112.92051357603638</v>
      </c>
      <c r="K124" s="39"/>
    </row>
    <row r="125" spans="1:11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116.11631849175114</v>
      </c>
      <c r="G125" s="144">
        <f t="shared" si="10"/>
        <v>108.04582212326113</v>
      </c>
      <c r="H125" s="144">
        <f t="shared" si="10"/>
        <v>91.622640612617417</v>
      </c>
      <c r="I125" s="144">
        <f t="shared" si="10"/>
        <v>115.22924487264208</v>
      </c>
      <c r="J125" s="144">
        <f t="shared" si="10"/>
        <v>101.27493286927924</v>
      </c>
      <c r="K125" s="39"/>
    </row>
    <row r="126" spans="1:11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85.409302737211888</v>
      </c>
      <c r="G126" s="144">
        <f t="shared" si="10"/>
        <v>92.595953866232435</v>
      </c>
      <c r="H126" s="144">
        <f t="shared" si="10"/>
        <v>94.071924346762202</v>
      </c>
      <c r="I126" s="144">
        <f t="shared" si="10"/>
        <v>117.22774055927974</v>
      </c>
      <c r="J126" s="144">
        <f t="shared" si="10"/>
        <v>110.20989261087585</v>
      </c>
      <c r="K126" s="39"/>
    </row>
    <row r="127" spans="1:11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73.786096073794752</v>
      </c>
      <c r="G127" s="144">
        <f t="shared" si="10"/>
        <v>77.687707286238293</v>
      </c>
      <c r="H127" s="144">
        <f t="shared" si="10"/>
        <v>78.727021534688078</v>
      </c>
      <c r="I127" s="144">
        <f t="shared" si="10"/>
        <v>84.212563446787186</v>
      </c>
      <c r="J127" s="144">
        <f t="shared" si="10"/>
        <v>78.18849219416829</v>
      </c>
      <c r="K127" s="39"/>
    </row>
    <row r="128" spans="1:11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51.332044767416605</v>
      </c>
      <c r="G128" s="144">
        <f t="shared" si="10"/>
        <v>54.93478607629806</v>
      </c>
      <c r="H128" s="144">
        <f t="shared" si="10"/>
        <v>49.404976396296</v>
      </c>
      <c r="I128" s="144">
        <f t="shared" si="10"/>
        <v>53.379278464979961</v>
      </c>
      <c r="J128" s="144">
        <f t="shared" si="10"/>
        <v>52.418994197738179</v>
      </c>
      <c r="K128" s="39"/>
    </row>
    <row r="129" spans="1:11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90.877659915835878</v>
      </c>
      <c r="G129" s="144">
        <f t="shared" si="10"/>
        <v>94.845234090168034</v>
      </c>
      <c r="H129" s="144">
        <f t="shared" si="10"/>
        <v>101.10076780085768</v>
      </c>
      <c r="I129" s="144">
        <f t="shared" si="10"/>
        <v>91.908959119312144</v>
      </c>
      <c r="J129" s="144">
        <f t="shared" si="10"/>
        <v>82.778826837632948</v>
      </c>
      <c r="K129" s="39"/>
    </row>
    <row r="130" spans="1:11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72.983349157824648</v>
      </c>
      <c r="G130" s="144">
        <f t="shared" si="10"/>
        <v>71.238359177261586</v>
      </c>
      <c r="H130" s="144">
        <f t="shared" si="10"/>
        <v>69.567960119604635</v>
      </c>
      <c r="I130" s="144">
        <f t="shared" si="10"/>
        <v>84.793068093208262</v>
      </c>
      <c r="J130" s="144">
        <f t="shared" si="10"/>
        <v>93.967274855255454</v>
      </c>
      <c r="K130" s="39"/>
    </row>
    <row r="131" spans="1:11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230.72869289662043</v>
      </c>
      <c r="G131" s="144">
        <f t="shared" si="10"/>
        <v>230.73647121239622</v>
      </c>
      <c r="H131" s="144">
        <f t="shared" si="10"/>
        <v>230.94559622209664</v>
      </c>
      <c r="I131" s="144">
        <f t="shared" si="10"/>
        <v>213.10301178334586</v>
      </c>
      <c r="J131" s="144">
        <f t="shared" si="10"/>
        <v>210.67006233727304</v>
      </c>
      <c r="K131" s="39"/>
    </row>
    <row r="132" spans="1:11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45.057810092668085</v>
      </c>
      <c r="G132" s="144">
        <f t="shared" si="10"/>
        <v>43.421502179482218</v>
      </c>
      <c r="H132" s="144">
        <f t="shared" si="10"/>
        <v>42.756047902709277</v>
      </c>
      <c r="I132" s="144">
        <f t="shared" si="10"/>
        <v>48.418545555612965</v>
      </c>
      <c r="J132" s="144">
        <f t="shared" si="10"/>
        <v>51.35350470959952</v>
      </c>
      <c r="K132" s="39"/>
    </row>
    <row r="133" spans="1:11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23.949419394672912</v>
      </c>
      <c r="G133" s="144">
        <f t="shared" si="11"/>
        <v>22.407754753480347</v>
      </c>
      <c r="H133" s="144">
        <f t="shared" si="11"/>
        <v>22.782070983143889</v>
      </c>
      <c r="I133" s="144">
        <f t="shared" si="11"/>
        <v>23.092551853099341</v>
      </c>
      <c r="J133" s="144">
        <f t="shared" si="11"/>
        <v>24.245330424449087</v>
      </c>
      <c r="K133" s="39"/>
    </row>
    <row r="134" spans="1:11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84.567047848324989</v>
      </c>
      <c r="G134" s="144">
        <f t="shared" si="11"/>
        <v>80.513329866928913</v>
      </c>
      <c r="H134" s="144">
        <f t="shared" si="11"/>
        <v>75.302887871663572</v>
      </c>
      <c r="I134" s="144">
        <f t="shared" si="11"/>
        <v>76.500895493692795</v>
      </c>
      <c r="J134" s="144">
        <f t="shared" si="11"/>
        <v>69.803282555622815</v>
      </c>
      <c r="K134" s="39"/>
    </row>
    <row r="135" spans="1:11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109.28756634824927</v>
      </c>
      <c r="G135" s="147">
        <f t="shared" si="11"/>
        <v>114.58706846127893</v>
      </c>
      <c r="H135" s="147">
        <f t="shared" si="11"/>
        <v>112.77388932439727</v>
      </c>
      <c r="I135" s="147">
        <f t="shared" si="11"/>
        <v>111.36554221379842</v>
      </c>
      <c r="J135" s="147">
        <f t="shared" si="11"/>
        <v>108.39167804567084</v>
      </c>
      <c r="K135" s="39"/>
    </row>
    <row r="136" spans="1:11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  <c r="K136" s="39"/>
    </row>
    <row r="137" spans="1:11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122.50730991501212</v>
      </c>
      <c r="G137" s="144">
        <f t="shared" si="13"/>
        <v>129.04242913004401</v>
      </c>
      <c r="H137" s="144">
        <f t="shared" si="13"/>
        <v>136.19558280192777</v>
      </c>
      <c r="I137" s="144">
        <f t="shared" si="13"/>
        <v>131.84360435044303</v>
      </c>
      <c r="J137" s="144">
        <f t="shared" si="13"/>
        <v>138.09541027286326</v>
      </c>
      <c r="K137" s="39"/>
    </row>
    <row r="138" spans="1:11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138.52221755176123</v>
      </c>
      <c r="G138" s="144">
        <f t="shared" si="13"/>
        <v>141.70314388255827</v>
      </c>
      <c r="H138" s="144">
        <f t="shared" si="13"/>
        <v>146.96718400430223</v>
      </c>
      <c r="I138" s="144">
        <f t="shared" si="13"/>
        <v>147.83463493291336</v>
      </c>
      <c r="J138" s="144">
        <f t="shared" si="13"/>
        <v>139.60369781625809</v>
      </c>
      <c r="K138" s="39"/>
    </row>
    <row r="139" spans="1:11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108.65113646648135</v>
      </c>
      <c r="G139" s="144">
        <f t="shared" si="13"/>
        <v>113.57673244546088</v>
      </c>
      <c r="H139" s="144">
        <f t="shared" si="13"/>
        <v>109.82890321775325</v>
      </c>
      <c r="I139" s="144">
        <f t="shared" si="13"/>
        <v>105.28557312535985</v>
      </c>
      <c r="J139" s="144">
        <f t="shared" si="13"/>
        <v>102.95232525116289</v>
      </c>
      <c r="K139" s="39"/>
    </row>
    <row r="140" spans="1:11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101.1427757335819</v>
      </c>
      <c r="G140" s="144">
        <f t="shared" si="13"/>
        <v>108.78172209349408</v>
      </c>
      <c r="H140" s="144">
        <f t="shared" si="13"/>
        <v>107.39891598981927</v>
      </c>
      <c r="I140" s="144">
        <f t="shared" si="13"/>
        <v>103.92359187598915</v>
      </c>
      <c r="J140" s="144">
        <f t="shared" si="13"/>
        <v>98.930646805178014</v>
      </c>
      <c r="K140" s="39"/>
    </row>
    <row r="141" spans="1:11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99.975299162906879</v>
      </c>
      <c r="G141" s="144">
        <f t="shared" si="13"/>
        <v>112.25609426462235</v>
      </c>
      <c r="H141" s="144">
        <f t="shared" si="13"/>
        <v>100.42083374728786</v>
      </c>
      <c r="I141" s="144">
        <f t="shared" si="13"/>
        <v>91.100936501977714</v>
      </c>
      <c r="J141" s="144">
        <f t="shared" si="13"/>
        <v>93.856366557806567</v>
      </c>
      <c r="K141" s="39"/>
    </row>
    <row r="142" spans="1:11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162.01728517610491</v>
      </c>
      <c r="G142" s="144">
        <f t="shared" si="13"/>
        <v>171.1745201007368</v>
      </c>
      <c r="H142" s="144">
        <f t="shared" si="13"/>
        <v>167.18056543881173</v>
      </c>
      <c r="I142" s="144">
        <f t="shared" si="13"/>
        <v>177.46941142097535</v>
      </c>
      <c r="J142" s="144">
        <f t="shared" si="13"/>
        <v>184.14574346020487</v>
      </c>
      <c r="K142" s="39"/>
    </row>
    <row r="143" spans="1:11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105.27913971102281</v>
      </c>
      <c r="G143" s="144">
        <f t="shared" si="13"/>
        <v>115.56821367233061</v>
      </c>
      <c r="H143" s="144">
        <f t="shared" si="13"/>
        <v>104.2388829103799</v>
      </c>
      <c r="I143" s="144">
        <f t="shared" si="13"/>
        <v>111.26716043221813</v>
      </c>
      <c r="J143" s="144">
        <f t="shared" si="13"/>
        <v>109.23485710174397</v>
      </c>
      <c r="K143" s="39"/>
    </row>
    <row r="144" spans="1:11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117.39515994236113</v>
      </c>
      <c r="G144" s="144">
        <f t="shared" si="13"/>
        <v>116.47020768805038</v>
      </c>
      <c r="H144" s="144">
        <f t="shared" si="13"/>
        <v>111.68645329050284</v>
      </c>
      <c r="I144" s="144">
        <f t="shared" si="13"/>
        <v>124.27017549870317</v>
      </c>
      <c r="J144" s="144">
        <f t="shared" si="13"/>
        <v>124.4685322423413</v>
      </c>
      <c r="K144" s="39"/>
    </row>
    <row r="145" spans="1:11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116.11631849175114</v>
      </c>
      <c r="G145" s="144">
        <f t="shared" si="13"/>
        <v>108.04582212326113</v>
      </c>
      <c r="H145" s="144">
        <f t="shared" si="13"/>
        <v>91.622640612617417</v>
      </c>
      <c r="I145" s="144">
        <f t="shared" si="13"/>
        <v>115.22924487264208</v>
      </c>
      <c r="J145" s="144">
        <f t="shared" si="13"/>
        <v>101.27493286927924</v>
      </c>
      <c r="K145" s="39"/>
    </row>
    <row r="146" spans="1:11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85.409302737211888</v>
      </c>
      <c r="G146" s="144">
        <f t="shared" si="13"/>
        <v>92.595953866232435</v>
      </c>
      <c r="H146" s="144">
        <f t="shared" si="13"/>
        <v>94.071924346762202</v>
      </c>
      <c r="I146" s="144">
        <f t="shared" si="13"/>
        <v>117.22774055927974</v>
      </c>
      <c r="J146" s="144">
        <f t="shared" si="13"/>
        <v>110.20989261087585</v>
      </c>
      <c r="K146" s="39"/>
    </row>
    <row r="147" spans="1:11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73.786096073794752</v>
      </c>
      <c r="G147" s="144">
        <f t="shared" si="14"/>
        <v>77.687707286238293</v>
      </c>
      <c r="H147" s="144">
        <f t="shared" si="14"/>
        <v>78.727021534688078</v>
      </c>
      <c r="I147" s="144">
        <f t="shared" si="14"/>
        <v>84.212563446787186</v>
      </c>
      <c r="J147" s="144">
        <f t="shared" si="14"/>
        <v>78.18849219416829</v>
      </c>
      <c r="K147" s="39"/>
    </row>
    <row r="148" spans="1:11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51.332044767416605</v>
      </c>
      <c r="G148" s="144">
        <f t="shared" si="14"/>
        <v>54.93478607629806</v>
      </c>
      <c r="H148" s="144">
        <f t="shared" si="14"/>
        <v>49.404976396296</v>
      </c>
      <c r="I148" s="144">
        <f t="shared" si="14"/>
        <v>53.379278464979961</v>
      </c>
      <c r="J148" s="144">
        <f t="shared" si="14"/>
        <v>52.418994197738179</v>
      </c>
      <c r="K148" s="39"/>
    </row>
    <row r="149" spans="1:11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90.877659915835878</v>
      </c>
      <c r="G149" s="144">
        <f t="shared" si="14"/>
        <v>94.845234090168034</v>
      </c>
      <c r="H149" s="144">
        <f t="shared" si="14"/>
        <v>101.10076780085768</v>
      </c>
      <c r="I149" s="144">
        <f t="shared" si="14"/>
        <v>91.908959119312144</v>
      </c>
      <c r="J149" s="144">
        <f t="shared" si="14"/>
        <v>82.778826837632948</v>
      </c>
      <c r="K149" s="39"/>
    </row>
    <row r="150" spans="1:11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72.983349157824648</v>
      </c>
      <c r="G150" s="144">
        <f t="shared" si="14"/>
        <v>71.238359177261586</v>
      </c>
      <c r="H150" s="144">
        <f t="shared" si="14"/>
        <v>69.567960119604635</v>
      </c>
      <c r="I150" s="144">
        <f t="shared" si="14"/>
        <v>84.793068093208262</v>
      </c>
      <c r="J150" s="144">
        <f t="shared" si="14"/>
        <v>93.967274855255454</v>
      </c>
      <c r="K150" s="39"/>
    </row>
    <row r="151" spans="1:11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230.72869289662043</v>
      </c>
      <c r="G151" s="144">
        <f t="shared" si="14"/>
        <v>230.73647121239622</v>
      </c>
      <c r="H151" s="144">
        <f t="shared" si="14"/>
        <v>230.94559622209664</v>
      </c>
      <c r="I151" s="144">
        <f t="shared" si="14"/>
        <v>213.10301178334586</v>
      </c>
      <c r="J151" s="144">
        <f t="shared" si="14"/>
        <v>210.67006233727304</v>
      </c>
      <c r="K151" s="39"/>
    </row>
    <row r="152" spans="1:11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45.057810092668085</v>
      </c>
      <c r="G152" s="144">
        <f t="shared" si="14"/>
        <v>43.421502179482218</v>
      </c>
      <c r="H152" s="144">
        <f t="shared" si="14"/>
        <v>42.756047902709277</v>
      </c>
      <c r="I152" s="144">
        <f t="shared" si="14"/>
        <v>48.418545555612965</v>
      </c>
      <c r="J152" s="144">
        <f t="shared" si="14"/>
        <v>51.35350470959952</v>
      </c>
      <c r="K152" s="39"/>
    </row>
    <row r="153" spans="1:11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23.949419394672912</v>
      </c>
      <c r="G153" s="144">
        <f t="shared" si="14"/>
        <v>22.407754753480347</v>
      </c>
      <c r="H153" s="144">
        <f t="shared" si="14"/>
        <v>22.782070983143889</v>
      </c>
      <c r="I153" s="144">
        <f t="shared" si="14"/>
        <v>23.092551853099341</v>
      </c>
      <c r="J153" s="144">
        <f t="shared" si="14"/>
        <v>24.245330424449087</v>
      </c>
      <c r="K153" s="39"/>
    </row>
    <row r="154" spans="1:11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84.567047848324989</v>
      </c>
      <c r="G154" s="144">
        <f t="shared" si="14"/>
        <v>80.513329866928913</v>
      </c>
      <c r="H154" s="144">
        <f t="shared" si="14"/>
        <v>75.302887871663572</v>
      </c>
      <c r="I154" s="144">
        <f t="shared" si="14"/>
        <v>76.500895493692795</v>
      </c>
      <c r="J154" s="144">
        <f t="shared" si="14"/>
        <v>69.803282555622815</v>
      </c>
      <c r="K154" s="39"/>
    </row>
    <row r="155" spans="1:11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109.28756634824933</v>
      </c>
      <c r="G155" s="147">
        <f t="shared" si="14"/>
        <v>114.58706846127899</v>
      </c>
      <c r="H155" s="147">
        <f t="shared" si="14"/>
        <v>112.77388932439727</v>
      </c>
      <c r="I155" s="147">
        <f t="shared" si="14"/>
        <v>111.36554221379842</v>
      </c>
      <c r="J155" s="147">
        <f t="shared" si="14"/>
        <v>108.39167804567089</v>
      </c>
      <c r="K155" s="39"/>
    </row>
    <row r="156" spans="1:11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  <c r="K156" s="39"/>
    </row>
    <row r="157" spans="1:11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1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5.0527791760950969</v>
      </c>
      <c r="E158" s="54"/>
      <c r="F158" s="54">
        <f t="shared" ref="F158:J167" si="16">F8/F$60*100</f>
        <v>5.4508127704223055</v>
      </c>
      <c r="G158" s="54">
        <f t="shared" si="16"/>
        <v>5.4681187796881954</v>
      </c>
      <c r="H158" s="54">
        <f t="shared" si="16"/>
        <v>5.9498832313318335</v>
      </c>
      <c r="I158" s="54">
        <f t="shared" si="16"/>
        <v>5.8351601458837816</v>
      </c>
      <c r="J158" s="54">
        <f t="shared" si="16"/>
        <v>6.2959146426879693</v>
      </c>
      <c r="K158" s="39"/>
    </row>
    <row r="159" spans="1:11" ht="15" customHeight="1">
      <c r="A159" s="90">
        <v>108</v>
      </c>
      <c r="B159" s="43" t="s">
        <v>18</v>
      </c>
      <c r="C159" s="65" t="s">
        <v>19</v>
      </c>
      <c r="D159" s="54">
        <f t="shared" si="15"/>
        <v>3.5802388617869232E-2</v>
      </c>
      <c r="E159" s="54"/>
      <c r="F159" s="54">
        <f t="shared" si="16"/>
        <v>0.26898781928934468</v>
      </c>
      <c r="G159" s="54">
        <f t="shared" si="16"/>
        <v>0.28158876979778641</v>
      </c>
      <c r="H159" s="54">
        <f t="shared" si="16"/>
        <v>0.22238316026925697</v>
      </c>
      <c r="I159" s="54">
        <f t="shared" si="16"/>
        <v>0.20495596594439325</v>
      </c>
      <c r="J159" s="54">
        <f t="shared" si="16"/>
        <v>0.20533498150883092</v>
      </c>
      <c r="K159" s="39"/>
    </row>
    <row r="160" spans="1:11" ht="15" customHeight="1">
      <c r="A160" s="90">
        <v>109</v>
      </c>
      <c r="B160" s="43" t="s">
        <v>20</v>
      </c>
      <c r="C160" s="65" t="s">
        <v>21</v>
      </c>
      <c r="D160" s="54">
        <f t="shared" si="15"/>
        <v>9.8618367459282527E-2</v>
      </c>
      <c r="E160" s="54"/>
      <c r="F160" s="54">
        <f t="shared" si="16"/>
        <v>9.4858212889963933E-2</v>
      </c>
      <c r="G160" s="54">
        <f t="shared" si="16"/>
        <v>9.1866797595762856E-2</v>
      </c>
      <c r="H160" s="54">
        <f t="shared" si="16"/>
        <v>9.2248578172878723E-2</v>
      </c>
      <c r="I160" s="54">
        <f t="shared" si="16"/>
        <v>0.10091388675990097</v>
      </c>
      <c r="J160" s="54">
        <f t="shared" si="16"/>
        <v>0.10745425156449295</v>
      </c>
      <c r="K160" s="39"/>
    </row>
    <row r="161" spans="1:11" ht="15" customHeight="1">
      <c r="A161" s="90">
        <v>110</v>
      </c>
      <c r="B161" s="43" t="s">
        <v>22</v>
      </c>
      <c r="C161" s="65" t="s">
        <v>23</v>
      </c>
      <c r="D161" s="54">
        <f t="shared" si="15"/>
        <v>0.89979763950021485</v>
      </c>
      <c r="E161" s="54"/>
      <c r="F161" s="54">
        <f t="shared" si="16"/>
        <v>0.85984183645447343</v>
      </c>
      <c r="G161" s="54">
        <f t="shared" si="16"/>
        <v>0.83574678142809278</v>
      </c>
      <c r="H161" s="54">
        <f t="shared" si="16"/>
        <v>0.63934464813110981</v>
      </c>
      <c r="I161" s="54">
        <f t="shared" si="16"/>
        <v>0.72985724329644275</v>
      </c>
      <c r="J161" s="54">
        <f t="shared" si="16"/>
        <v>0.66528758826116863</v>
      </c>
      <c r="K161" s="39"/>
    </row>
    <row r="162" spans="1:11" ht="15" customHeight="1">
      <c r="A162" s="90">
        <v>111</v>
      </c>
      <c r="B162" s="43" t="s">
        <v>24</v>
      </c>
      <c r="C162" s="65" t="s">
        <v>25</v>
      </c>
      <c r="D162" s="54">
        <f t="shared" si="15"/>
        <v>6.2262936908177826</v>
      </c>
      <c r="E162" s="54"/>
      <c r="F162" s="54">
        <f t="shared" si="16"/>
        <v>7.9277890698692595</v>
      </c>
      <c r="G162" s="54">
        <f t="shared" si="16"/>
        <v>7.6884884288126605</v>
      </c>
      <c r="H162" s="54">
        <f t="shared" si="16"/>
        <v>8.4990091191701822</v>
      </c>
      <c r="I162" s="54">
        <f t="shared" si="16"/>
        <v>8.5939693708170388</v>
      </c>
      <c r="J162" s="54">
        <f t="shared" si="16"/>
        <v>8.27083825077003</v>
      </c>
      <c r="K162" s="39"/>
    </row>
    <row r="163" spans="1:11" ht="15" customHeight="1">
      <c r="A163" s="90">
        <v>112</v>
      </c>
      <c r="B163" s="43" t="s">
        <v>26</v>
      </c>
      <c r="C163" s="65" t="s">
        <v>27</v>
      </c>
      <c r="D163" s="54">
        <f t="shared" si="15"/>
        <v>0.29481656789255217</v>
      </c>
      <c r="E163" s="54"/>
      <c r="F163" s="54">
        <f t="shared" si="16"/>
        <v>0.61838528248832925</v>
      </c>
      <c r="G163" s="54">
        <f t="shared" si="16"/>
        <v>0.65276873758854204</v>
      </c>
      <c r="H163" s="54">
        <f t="shared" si="16"/>
        <v>0.53258995104526385</v>
      </c>
      <c r="I163" s="54">
        <f t="shared" si="16"/>
        <v>0.52722056075315271</v>
      </c>
      <c r="J163" s="54">
        <f t="shared" si="16"/>
        <v>0.62167603675077399</v>
      </c>
      <c r="K163" s="39"/>
    </row>
    <row r="164" spans="1:11" ht="15" customHeight="1">
      <c r="A164" s="90">
        <v>113</v>
      </c>
      <c r="B164" s="43" t="s">
        <v>28</v>
      </c>
      <c r="C164" s="65" t="s">
        <v>29</v>
      </c>
      <c r="D164" s="54">
        <f t="shared" si="15"/>
        <v>1.9504356048104892</v>
      </c>
      <c r="E164" s="54"/>
      <c r="F164" s="54">
        <f t="shared" si="16"/>
        <v>2.2983135779430572</v>
      </c>
      <c r="G164" s="54">
        <f t="shared" si="16"/>
        <v>2.0862284179091395</v>
      </c>
      <c r="H164" s="54">
        <f t="shared" si="16"/>
        <v>2.201527225239301</v>
      </c>
      <c r="I164" s="54">
        <f t="shared" si="16"/>
        <v>2.2177930141210744</v>
      </c>
      <c r="J164" s="54">
        <f t="shared" si="16"/>
        <v>2.3547632187459056</v>
      </c>
      <c r="K164" s="39"/>
    </row>
    <row r="165" spans="1:11" ht="15" customHeight="1">
      <c r="A165" s="90">
        <v>114</v>
      </c>
      <c r="B165" s="43" t="s">
        <v>30</v>
      </c>
      <c r="C165" s="65" t="s">
        <v>31</v>
      </c>
      <c r="D165" s="54">
        <f t="shared" si="15"/>
        <v>1.1521091982595806</v>
      </c>
      <c r="E165" s="54"/>
      <c r="F165" s="54">
        <f t="shared" si="16"/>
        <v>1.1069291181096297</v>
      </c>
      <c r="G165" s="54">
        <f t="shared" si="16"/>
        <v>0.91267708902652067</v>
      </c>
      <c r="H165" s="54">
        <f t="shared" si="16"/>
        <v>1.0522961536884385</v>
      </c>
      <c r="I165" s="54">
        <f t="shared" si="16"/>
        <v>1.0759583923265763</v>
      </c>
      <c r="J165" s="54">
        <f t="shared" si="16"/>
        <v>1.0334534184442214</v>
      </c>
      <c r="K165" s="39"/>
    </row>
    <row r="166" spans="1:11" ht="15" customHeight="1">
      <c r="A166" s="90">
        <v>115</v>
      </c>
      <c r="B166" s="43" t="s">
        <v>32</v>
      </c>
      <c r="C166" s="65" t="s">
        <v>33</v>
      </c>
      <c r="D166" s="54">
        <f t="shared" si="15"/>
        <v>0.75358771243403333</v>
      </c>
      <c r="E166" s="54"/>
      <c r="F166" s="54">
        <f t="shared" si="16"/>
        <v>0.59212264228068712</v>
      </c>
      <c r="G166" s="54">
        <f t="shared" si="16"/>
        <v>0.58405311989019026</v>
      </c>
      <c r="H166" s="54">
        <f t="shared" si="16"/>
        <v>0.59672643681945658</v>
      </c>
      <c r="I166" s="54">
        <f t="shared" si="16"/>
        <v>0.5664102590215665</v>
      </c>
      <c r="J166" s="54">
        <f t="shared" si="16"/>
        <v>0.56970305279440592</v>
      </c>
      <c r="K166" s="39"/>
    </row>
    <row r="167" spans="1:11" ht="15" customHeight="1">
      <c r="A167" s="90">
        <v>116</v>
      </c>
      <c r="B167" s="43" t="s">
        <v>34</v>
      </c>
      <c r="C167" s="65" t="s">
        <v>35</v>
      </c>
      <c r="D167" s="54">
        <f t="shared" si="15"/>
        <v>2.6490014358176488</v>
      </c>
      <c r="E167" s="54"/>
      <c r="F167" s="54">
        <f t="shared" si="16"/>
        <v>2.6079223438380001</v>
      </c>
      <c r="G167" s="54">
        <f t="shared" si="16"/>
        <v>2.4991495474165433</v>
      </c>
      <c r="H167" s="54">
        <f t="shared" si="16"/>
        <v>2.4744698203877724</v>
      </c>
      <c r="I167" s="54">
        <f t="shared" si="16"/>
        <v>2.4328512346176212</v>
      </c>
      <c r="J167" s="54">
        <f t="shared" si="16"/>
        <v>2.479914537669583</v>
      </c>
      <c r="K167" s="39"/>
    </row>
    <row r="168" spans="1:11" ht="15" customHeight="1">
      <c r="A168" s="90">
        <v>117</v>
      </c>
      <c r="B168" s="43" t="s">
        <v>36</v>
      </c>
      <c r="C168" s="65" t="s">
        <v>37</v>
      </c>
      <c r="D168" s="54">
        <f t="shared" si="15"/>
        <v>9.1441578458946265E-2</v>
      </c>
      <c r="E168" s="54"/>
      <c r="F168" s="54">
        <f t="shared" ref="F168:J177" si="17">F18/F$60*100</f>
        <v>6.24402888799198E-2</v>
      </c>
      <c r="G168" s="54">
        <f t="shared" si="17"/>
        <v>5.9171959011178644E-2</v>
      </c>
      <c r="H168" s="54">
        <f t="shared" si="17"/>
        <v>6.6187339911376042E-2</v>
      </c>
      <c r="I168" s="54">
        <f t="shared" si="17"/>
        <v>7.5118163159998225E-2</v>
      </c>
      <c r="J168" s="54">
        <f t="shared" si="17"/>
        <v>7.2813934959673296E-2</v>
      </c>
      <c r="K168" s="39"/>
    </row>
    <row r="169" spans="1:11" ht="15" customHeight="1">
      <c r="A169" s="90">
        <v>118</v>
      </c>
      <c r="B169" s="43" t="s">
        <v>38</v>
      </c>
      <c r="C169" s="65" t="s">
        <v>39</v>
      </c>
      <c r="D169" s="54">
        <f t="shared" si="15"/>
        <v>4.9677031927370088</v>
      </c>
      <c r="E169" s="54"/>
      <c r="F169" s="54">
        <f t="shared" si="17"/>
        <v>5.504788224649201</v>
      </c>
      <c r="G169" s="54">
        <f t="shared" si="17"/>
        <v>5.2494457634014129</v>
      </c>
      <c r="H169" s="54">
        <f t="shared" si="17"/>
        <v>5.1227024713219063</v>
      </c>
      <c r="I169" s="54">
        <f t="shared" si="17"/>
        <v>5.1604848908917225</v>
      </c>
      <c r="J169" s="54">
        <f t="shared" si="17"/>
        <v>4.9621637585500462</v>
      </c>
      <c r="K169" s="39"/>
    </row>
    <row r="170" spans="1:11" ht="15" customHeight="1">
      <c r="A170" s="90">
        <v>119</v>
      </c>
      <c r="B170" s="43" t="s">
        <v>40</v>
      </c>
      <c r="C170" s="65" t="s">
        <v>41</v>
      </c>
      <c r="D170" s="54">
        <f t="shared" si="15"/>
        <v>8.1951075201374746</v>
      </c>
      <c r="E170" s="54"/>
      <c r="F170" s="54">
        <f t="shared" si="17"/>
        <v>8.6521014375768655</v>
      </c>
      <c r="G170" s="54">
        <f t="shared" si="17"/>
        <v>8.8250058815246746</v>
      </c>
      <c r="H170" s="54">
        <f t="shared" si="17"/>
        <v>8.5087932709545857</v>
      </c>
      <c r="I170" s="54">
        <f t="shared" si="17"/>
        <v>8.2252986056770521</v>
      </c>
      <c r="J170" s="54">
        <f t="shared" si="17"/>
        <v>8.1927077081707509</v>
      </c>
      <c r="K170" s="39"/>
    </row>
    <row r="171" spans="1:11" ht="15" customHeight="1">
      <c r="A171" s="90">
        <v>120</v>
      </c>
      <c r="B171" s="43" t="s">
        <v>42</v>
      </c>
      <c r="C171" s="65" t="s">
        <v>43</v>
      </c>
      <c r="D171" s="54">
        <f t="shared" si="15"/>
        <v>0.10569829420702366</v>
      </c>
      <c r="E171" s="54"/>
      <c r="F171" s="54">
        <f t="shared" si="17"/>
        <v>8.4790435027907729E-2</v>
      </c>
      <c r="G171" s="54">
        <f t="shared" si="17"/>
        <v>0.10798874529522216</v>
      </c>
      <c r="H171" s="54">
        <f t="shared" si="17"/>
        <v>0.10610397410385806</v>
      </c>
      <c r="I171" s="54">
        <f t="shared" si="17"/>
        <v>9.7817080463623543E-2</v>
      </c>
      <c r="J171" s="54">
        <f t="shared" si="17"/>
        <v>8.3591445743485038E-2</v>
      </c>
      <c r="K171" s="39"/>
    </row>
    <row r="172" spans="1:11" ht="15" customHeight="1">
      <c r="A172" s="90">
        <v>121</v>
      </c>
      <c r="B172" s="43" t="s">
        <v>44</v>
      </c>
      <c r="C172" s="65" t="s">
        <v>45</v>
      </c>
      <c r="D172" s="54">
        <f t="shared" si="15"/>
        <v>0.35103728451946137</v>
      </c>
      <c r="E172" s="54"/>
      <c r="F172" s="54">
        <f t="shared" si="17"/>
        <v>0.5667050981395827</v>
      </c>
      <c r="G172" s="54">
        <f t="shared" si="17"/>
        <v>0.48186132004506721</v>
      </c>
      <c r="H172" s="54">
        <f t="shared" si="17"/>
        <v>0.49185809617609033</v>
      </c>
      <c r="I172" s="54">
        <f t="shared" si="17"/>
        <v>0.50549191204629973</v>
      </c>
      <c r="J172" s="54">
        <f t="shared" si="17"/>
        <v>0.50886519896375026</v>
      </c>
      <c r="K172" s="39"/>
    </row>
    <row r="173" spans="1:11" ht="15" customHeight="1">
      <c r="A173" s="90">
        <v>122</v>
      </c>
      <c r="B173" s="43" t="s">
        <v>46</v>
      </c>
      <c r="C173" s="65" t="s">
        <v>47</v>
      </c>
      <c r="D173" s="54">
        <f t="shared" si="15"/>
        <v>0.91348141702573848</v>
      </c>
      <c r="E173" s="54"/>
      <c r="F173" s="54">
        <f t="shared" si="17"/>
        <v>1.2674775270089564</v>
      </c>
      <c r="G173" s="54">
        <f t="shared" si="17"/>
        <v>1.2504408779733622</v>
      </c>
      <c r="H173" s="54">
        <f t="shared" si="17"/>
        <v>1.1720022425242207</v>
      </c>
      <c r="I173" s="54">
        <f t="shared" si="17"/>
        <v>1.10557417349828</v>
      </c>
      <c r="J173" s="54">
        <f t="shared" si="17"/>
        <v>1.1859583768883848</v>
      </c>
      <c r="K173" s="39"/>
    </row>
    <row r="174" spans="1:11" ht="15" customHeight="1">
      <c r="A174" s="90">
        <v>123</v>
      </c>
      <c r="B174" s="43" t="s">
        <v>48</v>
      </c>
      <c r="C174" s="65" t="s">
        <v>49</v>
      </c>
      <c r="D174" s="54">
        <f t="shared" si="15"/>
        <v>2.0332454948010321</v>
      </c>
      <c r="E174" s="54"/>
      <c r="F174" s="54">
        <f t="shared" si="17"/>
        <v>2.1925224860812902</v>
      </c>
      <c r="G174" s="54">
        <f t="shared" si="17"/>
        <v>2.1405855899868329</v>
      </c>
      <c r="H174" s="54">
        <f t="shared" si="17"/>
        <v>2.3339327019905576</v>
      </c>
      <c r="I174" s="54">
        <f t="shared" si="17"/>
        <v>2.1732045533058808</v>
      </c>
      <c r="J174" s="54">
        <f t="shared" si="17"/>
        <v>2.2399609336575459</v>
      </c>
      <c r="K174" s="39"/>
    </row>
    <row r="175" spans="1:11" ht="15" customHeight="1">
      <c r="A175" s="90">
        <v>124</v>
      </c>
      <c r="B175" s="43" t="s">
        <v>50</v>
      </c>
      <c r="C175" s="65" t="s">
        <v>51</v>
      </c>
      <c r="D175" s="54">
        <f t="shared" si="15"/>
        <v>6.8097509255720663</v>
      </c>
      <c r="E175" s="54"/>
      <c r="F175" s="54">
        <f t="shared" si="17"/>
        <v>5.1477794673460222</v>
      </c>
      <c r="G175" s="54">
        <f t="shared" si="17"/>
        <v>6.0632956948667616</v>
      </c>
      <c r="H175" s="54">
        <f t="shared" si="17"/>
        <v>5.5544545076131806</v>
      </c>
      <c r="I175" s="54">
        <f t="shared" si="17"/>
        <v>5.1413229941216487</v>
      </c>
      <c r="J175" s="54">
        <f t="shared" si="17"/>
        <v>5.2175986747361476</v>
      </c>
      <c r="K175" s="39"/>
    </row>
    <row r="176" spans="1:11" ht="15" customHeight="1">
      <c r="A176" s="90">
        <v>125</v>
      </c>
      <c r="B176" s="43" t="s">
        <v>52</v>
      </c>
      <c r="C176" s="65" t="s">
        <v>53</v>
      </c>
      <c r="D176" s="54">
        <f t="shared" si="15"/>
        <v>0.93713868799332189</v>
      </c>
      <c r="E176" s="54"/>
      <c r="F176" s="54">
        <f t="shared" si="17"/>
        <v>1.0941479472234183</v>
      </c>
      <c r="G176" s="54">
        <f t="shared" si="17"/>
        <v>0.89357600392310343</v>
      </c>
      <c r="H176" s="54">
        <f t="shared" si="17"/>
        <v>0.88385242138776265</v>
      </c>
      <c r="I176" s="54">
        <f t="shared" si="17"/>
        <v>0.85580676673474088</v>
      </c>
      <c r="J176" s="54">
        <f t="shared" si="17"/>
        <v>0.87136509106139781</v>
      </c>
      <c r="K176" s="39"/>
    </row>
    <row r="177" spans="1:11" ht="15" customHeight="1">
      <c r="A177" s="90">
        <v>126</v>
      </c>
      <c r="B177" s="43" t="s">
        <v>54</v>
      </c>
      <c r="C177" s="65" t="s">
        <v>55</v>
      </c>
      <c r="D177" s="54">
        <f t="shared" si="15"/>
        <v>0.16670239934288966</v>
      </c>
      <c r="E177" s="54"/>
      <c r="F177" s="54">
        <f t="shared" si="17"/>
        <v>0.12397611738282778</v>
      </c>
      <c r="G177" s="54">
        <f t="shared" si="17"/>
        <v>0.12579561315770424</v>
      </c>
      <c r="H177" s="54">
        <f t="shared" si="17"/>
        <v>0.12056996282264607</v>
      </c>
      <c r="I177" s="54">
        <f t="shared" si="17"/>
        <v>0.11404454551909451</v>
      </c>
      <c r="J177" s="54">
        <f t="shared" si="17"/>
        <v>9.9811203951718788E-2</v>
      </c>
      <c r="K177" s="39"/>
    </row>
    <row r="178" spans="1:11" ht="15" customHeight="1">
      <c r="A178" s="90">
        <v>127</v>
      </c>
      <c r="B178" s="43" t="s">
        <v>56</v>
      </c>
      <c r="C178" s="65" t="s">
        <v>57</v>
      </c>
      <c r="D178" s="54">
        <f t="shared" si="15"/>
        <v>0.32633307007920914</v>
      </c>
      <c r="E178" s="54"/>
      <c r="F178" s="54">
        <f t="shared" ref="F178:J187" si="18">F28/F$60*100</f>
        <v>0.26249963389224057</v>
      </c>
      <c r="G178" s="54">
        <f t="shared" si="18"/>
        <v>0.24550906576321735</v>
      </c>
      <c r="H178" s="54">
        <f t="shared" si="18"/>
        <v>0.24208910187973795</v>
      </c>
      <c r="I178" s="54">
        <f t="shared" si="18"/>
        <v>0.2407415003424534</v>
      </c>
      <c r="J178" s="54">
        <f t="shared" si="18"/>
        <v>0.25807175088785655</v>
      </c>
      <c r="K178" s="39"/>
    </row>
    <row r="179" spans="1:11" ht="15" customHeight="1">
      <c r="A179" s="90">
        <v>128</v>
      </c>
      <c r="B179" s="43" t="s">
        <v>58</v>
      </c>
      <c r="C179" s="65" t="s">
        <v>59</v>
      </c>
      <c r="D179" s="54">
        <f t="shared" si="15"/>
        <v>0.14750817512191838</v>
      </c>
      <c r="E179" s="54"/>
      <c r="F179" s="54">
        <f t="shared" si="18"/>
        <v>0.17829506550283225</v>
      </c>
      <c r="G179" s="54">
        <f t="shared" si="18"/>
        <v>0.17603807715333408</v>
      </c>
      <c r="H179" s="54">
        <f t="shared" si="18"/>
        <v>0.18766162114420823</v>
      </c>
      <c r="I179" s="54">
        <f t="shared" si="18"/>
        <v>0.18198245057762769</v>
      </c>
      <c r="J179" s="54">
        <f t="shared" si="18"/>
        <v>0.16352410995068076</v>
      </c>
      <c r="K179" s="39"/>
    </row>
    <row r="180" spans="1:11" ht="15" customHeight="1">
      <c r="A180" s="90">
        <v>129</v>
      </c>
      <c r="B180" s="43" t="s">
        <v>60</v>
      </c>
      <c r="C180" s="65" t="s">
        <v>61</v>
      </c>
      <c r="D180" s="54">
        <f t="shared" si="15"/>
        <v>9.9281618925972454E-2</v>
      </c>
      <c r="E180" s="54"/>
      <c r="F180" s="54">
        <f t="shared" si="18"/>
        <v>8.851853548777798E-2</v>
      </c>
      <c r="G180" s="54">
        <f t="shared" si="18"/>
        <v>8.225416568481192E-2</v>
      </c>
      <c r="H180" s="54">
        <f t="shared" si="18"/>
        <v>8.4554248812532568E-2</v>
      </c>
      <c r="I180" s="54">
        <f t="shared" si="18"/>
        <v>8.8812784453667831E-2</v>
      </c>
      <c r="J180" s="54">
        <f t="shared" si="18"/>
        <v>8.7464189364438075E-2</v>
      </c>
      <c r="K180" s="39"/>
    </row>
    <row r="181" spans="1:11" ht="15" customHeight="1">
      <c r="A181" s="90">
        <v>130</v>
      </c>
      <c r="B181" s="43" t="s">
        <v>62</v>
      </c>
      <c r="C181" s="65" t="s">
        <v>63</v>
      </c>
      <c r="D181" s="54">
        <f t="shared" si="15"/>
        <v>0.11771400044949161</v>
      </c>
      <c r="E181" s="54"/>
      <c r="F181" s="54">
        <f t="shared" si="18"/>
        <v>0.1000253026210383</v>
      </c>
      <c r="G181" s="54">
        <f t="shared" si="18"/>
        <v>8.938118492112998E-2</v>
      </c>
      <c r="H181" s="54">
        <f t="shared" si="18"/>
        <v>9.8355410667811144E-2</v>
      </c>
      <c r="I181" s="54">
        <f t="shared" si="18"/>
        <v>9.81763804567755E-2</v>
      </c>
      <c r="J181" s="54">
        <f t="shared" si="18"/>
        <v>8.9700428697159135E-2</v>
      </c>
      <c r="K181" s="39"/>
    </row>
    <row r="182" spans="1:11" ht="15" customHeight="1">
      <c r="A182" s="90">
        <v>131</v>
      </c>
      <c r="B182" s="43" t="s">
        <v>64</v>
      </c>
      <c r="C182" s="65" t="s">
        <v>65</v>
      </c>
      <c r="D182" s="54">
        <f t="shared" si="15"/>
        <v>0.56612355864346264</v>
      </c>
      <c r="E182" s="54"/>
      <c r="F182" s="54">
        <f t="shared" si="18"/>
        <v>0.28402226967993727</v>
      </c>
      <c r="G182" s="54">
        <f t="shared" si="18"/>
        <v>0.26445242186236384</v>
      </c>
      <c r="H182" s="54">
        <f t="shared" si="18"/>
        <v>0.26613397213372236</v>
      </c>
      <c r="I182" s="54">
        <f t="shared" si="18"/>
        <v>0.28246306733024057</v>
      </c>
      <c r="J182" s="54">
        <f t="shared" si="18"/>
        <v>0.29605958192757414</v>
      </c>
      <c r="K182" s="39"/>
    </row>
    <row r="183" spans="1:11" ht="15" customHeight="1">
      <c r="A183" s="90">
        <v>132</v>
      </c>
      <c r="B183" s="43" t="s">
        <v>66</v>
      </c>
      <c r="C183" s="65" t="s">
        <v>67</v>
      </c>
      <c r="D183" s="54">
        <f t="shared" si="15"/>
        <v>5.1629654726378538E-2</v>
      </c>
      <c r="E183" s="54"/>
      <c r="F183" s="54">
        <f t="shared" si="18"/>
        <v>4.9866221213882365E-2</v>
      </c>
      <c r="G183" s="54">
        <f t="shared" si="18"/>
        <v>4.4391409019576701E-2</v>
      </c>
      <c r="H183" s="54">
        <f t="shared" si="18"/>
        <v>3.8359740892157546E-2</v>
      </c>
      <c r="I183" s="54">
        <f t="shared" si="18"/>
        <v>3.8469881794583348E-2</v>
      </c>
      <c r="J183" s="54">
        <f t="shared" si="18"/>
        <v>4.2940381903240114E-2</v>
      </c>
      <c r="K183" s="39"/>
    </row>
    <row r="184" spans="1:11" ht="15" customHeight="1">
      <c r="A184" s="90">
        <v>133</v>
      </c>
      <c r="B184" s="43" t="s">
        <v>68</v>
      </c>
      <c r="C184" s="65" t="s">
        <v>69</v>
      </c>
      <c r="D184" s="54">
        <f t="shared" si="15"/>
        <v>0.28397924298132077</v>
      </c>
      <c r="E184" s="54"/>
      <c r="F184" s="54">
        <f t="shared" si="18"/>
        <v>0.20593875490449964</v>
      </c>
      <c r="G184" s="54">
        <f t="shared" si="18"/>
        <v>0.19574051292881528</v>
      </c>
      <c r="H184" s="54">
        <f t="shared" si="18"/>
        <v>0.20990432408845594</v>
      </c>
      <c r="I184" s="54">
        <f t="shared" si="18"/>
        <v>0.20216947183975387</v>
      </c>
      <c r="J184" s="54">
        <f t="shared" si="18"/>
        <v>0.20967412503199884</v>
      </c>
      <c r="K184" s="39"/>
    </row>
    <row r="185" spans="1:11" ht="15" customHeight="1">
      <c r="A185" s="90">
        <v>134</v>
      </c>
      <c r="B185" s="43" t="s">
        <v>70</v>
      </c>
      <c r="C185" s="65" t="s">
        <v>71</v>
      </c>
      <c r="D185" s="54">
        <f t="shared" si="15"/>
        <v>3.7879408560031545E-2</v>
      </c>
      <c r="E185" s="54"/>
      <c r="F185" s="54">
        <f t="shared" si="18"/>
        <v>4.5240283664531727E-2</v>
      </c>
      <c r="G185" s="54">
        <f t="shared" si="18"/>
        <v>4.1464138430651859E-2</v>
      </c>
      <c r="H185" s="54">
        <f t="shared" si="18"/>
        <v>4.024417844780296E-2</v>
      </c>
      <c r="I185" s="54">
        <f t="shared" si="18"/>
        <v>4.1274322718252626E-2</v>
      </c>
      <c r="J185" s="54">
        <f t="shared" si="18"/>
        <v>4.5474671096697568E-2</v>
      </c>
      <c r="K185" s="39"/>
    </row>
    <row r="186" spans="1:11" ht="15" customHeight="1">
      <c r="A186" s="90">
        <v>135</v>
      </c>
      <c r="B186" s="43" t="s">
        <v>72</v>
      </c>
      <c r="C186" s="65" t="s">
        <v>73</v>
      </c>
      <c r="D186" s="54">
        <f t="shared" si="15"/>
        <v>38.171797564815499</v>
      </c>
      <c r="E186" s="54"/>
      <c r="F186" s="54">
        <f t="shared" si="18"/>
        <v>35.39528599311361</v>
      </c>
      <c r="G186" s="54">
        <f t="shared" si="18"/>
        <v>36.38306243060147</v>
      </c>
      <c r="H186" s="54">
        <f t="shared" si="18"/>
        <v>36.497875699145744</v>
      </c>
      <c r="I186" s="54">
        <f t="shared" si="18"/>
        <v>35.764656490102894</v>
      </c>
      <c r="J186" s="54">
        <f t="shared" si="18"/>
        <v>34.975803611029463</v>
      </c>
      <c r="K186" s="39"/>
    </row>
    <row r="187" spans="1:11" ht="15" customHeight="1">
      <c r="A187" s="90">
        <v>136</v>
      </c>
      <c r="B187" s="43" t="s">
        <v>74</v>
      </c>
      <c r="C187" s="65" t="s">
        <v>75</v>
      </c>
      <c r="D187" s="54">
        <f t="shared" si="15"/>
        <v>0.23765947162568546</v>
      </c>
      <c r="E187" s="54"/>
      <c r="F187" s="54">
        <f t="shared" si="18"/>
        <v>0.15165890550571326</v>
      </c>
      <c r="G187" s="54">
        <f t="shared" si="18"/>
        <v>8.0449004042245281E-2</v>
      </c>
      <c r="H187" s="54">
        <f t="shared" si="18"/>
        <v>8.0928793490449666E-2</v>
      </c>
      <c r="I187" s="54">
        <f t="shared" si="18"/>
        <v>7.8106521550454E-2</v>
      </c>
      <c r="J187" s="54">
        <f t="shared" si="18"/>
        <v>8.1061422924031096E-2</v>
      </c>
      <c r="K187" s="39"/>
    </row>
    <row r="188" spans="1:11" ht="15" customHeight="1">
      <c r="A188" s="90">
        <v>137</v>
      </c>
      <c r="B188" s="43" t="s">
        <v>76</v>
      </c>
      <c r="C188" s="65" t="s">
        <v>77</v>
      </c>
      <c r="D188" s="54">
        <f t="shared" si="15"/>
        <v>2.6080068554063612E-2</v>
      </c>
      <c r="E188" s="54"/>
      <c r="F188" s="54">
        <f t="shared" ref="F188:J197" si="19">F38/F$60*100</f>
        <v>2.4049944979690988E-3</v>
      </c>
      <c r="G188" s="54">
        <f t="shared" si="19"/>
        <v>2.2828871115322465E-3</v>
      </c>
      <c r="H188" s="54">
        <f t="shared" si="19"/>
        <v>2.3146118044929413E-3</v>
      </c>
      <c r="I188" s="54">
        <f t="shared" si="19"/>
        <v>2.5291068892984029E-3</v>
      </c>
      <c r="J188" s="54">
        <f t="shared" si="19"/>
        <v>2.6935538764809169E-3</v>
      </c>
      <c r="K188" s="39"/>
    </row>
    <row r="189" spans="1:11" ht="15" customHeight="1">
      <c r="A189" s="90">
        <v>138</v>
      </c>
      <c r="B189" s="43" t="s">
        <v>78</v>
      </c>
      <c r="C189" s="65" t="s">
        <v>79</v>
      </c>
      <c r="D189" s="54">
        <f t="shared" si="15"/>
        <v>1.3005059198031788</v>
      </c>
      <c r="E189" s="54"/>
      <c r="F189" s="54">
        <f t="shared" si="19"/>
        <v>1.2111441354068748</v>
      </c>
      <c r="G189" s="54">
        <f t="shared" si="19"/>
        <v>1.2973171790990778</v>
      </c>
      <c r="H189" s="54">
        <f t="shared" si="19"/>
        <v>1.1789594560349348</v>
      </c>
      <c r="I189" s="54">
        <f t="shared" si="19"/>
        <v>1.0826649620062105</v>
      </c>
      <c r="J189" s="54">
        <f t="shared" si="19"/>
        <v>1.1459974068930883</v>
      </c>
      <c r="K189" s="39"/>
    </row>
    <row r="190" spans="1:11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2.633003309114644E-2</v>
      </c>
      <c r="E190" s="54"/>
      <c r="F190" s="54">
        <f t="shared" si="19"/>
        <v>2.445733061201022E-2</v>
      </c>
      <c r="G190" s="54">
        <f t="shared" si="19"/>
        <v>2.315295950848361E-2</v>
      </c>
      <c r="H190" s="54">
        <f t="shared" si="19"/>
        <v>2.3427741918898178E-2</v>
      </c>
      <c r="I190" s="54">
        <f t="shared" si="19"/>
        <v>2.3502888598316708E-2</v>
      </c>
      <c r="J190" s="54">
        <f t="shared" si="19"/>
        <v>2.8574826289705261E-2</v>
      </c>
      <c r="K190" s="39"/>
    </row>
    <row r="191" spans="1:11" ht="15" customHeight="1">
      <c r="A191" s="90">
        <v>140</v>
      </c>
      <c r="B191" s="43" t="s">
        <v>82</v>
      </c>
      <c r="C191" s="65" t="s">
        <v>83</v>
      </c>
      <c r="D191" s="54">
        <f t="shared" si="20"/>
        <v>9.4285189103429479E-2</v>
      </c>
      <c r="E191" s="54"/>
      <c r="F191" s="54">
        <f t="shared" si="19"/>
        <v>0.15435304557119878</v>
      </c>
      <c r="G191" s="54">
        <f t="shared" si="19"/>
        <v>0.15702664586275439</v>
      </c>
      <c r="H191" s="54">
        <f t="shared" si="19"/>
        <v>0.15537713186720761</v>
      </c>
      <c r="I191" s="54">
        <f t="shared" si="19"/>
        <v>0.16870658720334078</v>
      </c>
      <c r="J191" s="54">
        <f t="shared" si="19"/>
        <v>0.17633739726937162</v>
      </c>
      <c r="K191" s="39"/>
    </row>
    <row r="192" spans="1:11" ht="15" customHeight="1">
      <c r="A192" s="90">
        <v>141</v>
      </c>
      <c r="B192" s="43" t="s">
        <v>84</v>
      </c>
      <c r="C192" s="65" t="s">
        <v>85</v>
      </c>
      <c r="D192" s="54">
        <f t="shared" si="20"/>
        <v>0.11063865104836956</v>
      </c>
      <c r="E192" s="54"/>
      <c r="F192" s="54">
        <f t="shared" si="19"/>
        <v>9.4192855337119574E-2</v>
      </c>
      <c r="G192" s="54">
        <f t="shared" si="19"/>
        <v>9.3545022029629957E-2</v>
      </c>
      <c r="H192" s="54">
        <f t="shared" si="19"/>
        <v>8.1739676834058528E-2</v>
      </c>
      <c r="I192" s="54">
        <f t="shared" si="19"/>
        <v>0.14007941784012534</v>
      </c>
      <c r="J192" s="54">
        <f t="shared" si="19"/>
        <v>0.13717258804265733</v>
      </c>
      <c r="K192" s="39"/>
    </row>
    <row r="193" spans="1:11" ht="15" customHeight="1">
      <c r="A193" s="90">
        <v>142</v>
      </c>
      <c r="B193" s="43" t="s">
        <v>86</v>
      </c>
      <c r="C193" s="65" t="s">
        <v>87</v>
      </c>
      <c r="D193" s="54">
        <f t="shared" si="20"/>
        <v>0.47511129652743345</v>
      </c>
      <c r="E193" s="54"/>
      <c r="F193" s="54">
        <f t="shared" si="19"/>
        <v>0.62192738795862768</v>
      </c>
      <c r="G193" s="54">
        <f t="shared" si="19"/>
        <v>0.63490950035312776</v>
      </c>
      <c r="H193" s="54">
        <f t="shared" si="19"/>
        <v>0.58414440589532646</v>
      </c>
      <c r="I193" s="54">
        <f t="shared" si="19"/>
        <v>0.59065750418841922</v>
      </c>
      <c r="J193" s="54">
        <f t="shared" si="19"/>
        <v>0.60068853183272608</v>
      </c>
      <c r="K193" s="39"/>
    </row>
    <row r="194" spans="1:11" ht="15" customHeight="1">
      <c r="A194" s="90">
        <v>143</v>
      </c>
      <c r="B194" s="43" t="s">
        <v>88</v>
      </c>
      <c r="C194" s="65" t="s">
        <v>89</v>
      </c>
      <c r="D194" s="54">
        <f t="shared" si="20"/>
        <v>0.24295957324636563</v>
      </c>
      <c r="E194" s="54"/>
      <c r="F194" s="54">
        <f t="shared" si="19"/>
        <v>8.219404201352104E-2</v>
      </c>
      <c r="G194" s="54">
        <f t="shared" si="19"/>
        <v>0.10735077624947291</v>
      </c>
      <c r="H194" s="54">
        <f t="shared" si="19"/>
        <v>0.10010665524377965</v>
      </c>
      <c r="I194" s="54">
        <f t="shared" si="19"/>
        <v>9.7240505926743298E-2</v>
      </c>
      <c r="J194" s="54">
        <f t="shared" si="19"/>
        <v>9.7294933781448267E-2</v>
      </c>
      <c r="K194" s="39"/>
    </row>
    <row r="195" spans="1:11" ht="15" customHeight="1">
      <c r="A195" s="90">
        <v>144</v>
      </c>
      <c r="B195" s="43" t="s">
        <v>90</v>
      </c>
      <c r="C195" s="65" t="s">
        <v>91</v>
      </c>
      <c r="D195" s="54">
        <f t="shared" si="20"/>
        <v>7.2430299693481066</v>
      </c>
      <c r="E195" s="54"/>
      <c r="F195" s="54">
        <f t="shared" si="19"/>
        <v>6.6491169485900574</v>
      </c>
      <c r="G195" s="54">
        <f t="shared" si="19"/>
        <v>6.1415089413569106</v>
      </c>
      <c r="H195" s="54">
        <f t="shared" si="19"/>
        <v>5.7894475509154653</v>
      </c>
      <c r="I195" s="54">
        <f t="shared" si="19"/>
        <v>6.3807564410227711</v>
      </c>
      <c r="J195" s="54">
        <f t="shared" si="19"/>
        <v>6.2894464499166549</v>
      </c>
      <c r="K195" s="39"/>
    </row>
    <row r="196" spans="1:11" ht="15" customHeight="1">
      <c r="A196" s="90">
        <v>145</v>
      </c>
      <c r="B196" s="43" t="s">
        <v>92</v>
      </c>
      <c r="C196" s="65" t="s">
        <v>93</v>
      </c>
      <c r="D196" s="54">
        <f t="shared" si="20"/>
        <v>1.9582301964515922</v>
      </c>
      <c r="E196" s="54"/>
      <c r="F196" s="54">
        <f t="shared" si="19"/>
        <v>1.4950523886162379</v>
      </c>
      <c r="G196" s="54">
        <f t="shared" si="19"/>
        <v>1.3175473403103524</v>
      </c>
      <c r="H196" s="54">
        <f t="shared" si="19"/>
        <v>1.1508440722579003</v>
      </c>
      <c r="I196" s="54">
        <f t="shared" si="19"/>
        <v>1.4157754815736572</v>
      </c>
      <c r="J196" s="54">
        <f t="shared" si="19"/>
        <v>1.9496101398613237</v>
      </c>
      <c r="K196" s="39"/>
    </row>
    <row r="197" spans="1:11" ht="15" customHeight="1">
      <c r="A197" s="90">
        <v>146</v>
      </c>
      <c r="B197" s="43" t="s">
        <v>94</v>
      </c>
      <c r="C197" s="65" t="s">
        <v>95</v>
      </c>
      <c r="D197" s="54">
        <f t="shared" si="20"/>
        <v>1.88115598852193</v>
      </c>
      <c r="E197" s="54"/>
      <c r="F197" s="54">
        <f t="shared" si="19"/>
        <v>3.5190341091739898</v>
      </c>
      <c r="G197" s="54">
        <f t="shared" si="19"/>
        <v>3.5455328293781374</v>
      </c>
      <c r="H197" s="54">
        <f t="shared" si="19"/>
        <v>3.7235860416018771</v>
      </c>
      <c r="I197" s="54">
        <f t="shared" si="19"/>
        <v>4.3456212768998155</v>
      </c>
      <c r="J197" s="54">
        <f t="shared" si="19"/>
        <v>4.2630576565914708</v>
      </c>
      <c r="K197" s="39"/>
    </row>
    <row r="198" spans="1:11" ht="15" customHeight="1">
      <c r="A198" s="90">
        <v>147</v>
      </c>
      <c r="B198" s="43" t="s">
        <v>96</v>
      </c>
      <c r="C198" s="65" t="s">
        <v>97</v>
      </c>
      <c r="D198" s="54">
        <f t="shared" si="20"/>
        <v>0.74514012949658182</v>
      </c>
      <c r="E198" s="54"/>
      <c r="F198" s="54">
        <f t="shared" ref="F198:J207" si="21">F48/F$60*100</f>
        <v>1.0447451580220013</v>
      </c>
      <c r="G198" s="54">
        <f t="shared" si="21"/>
        <v>1.0253372880535299</v>
      </c>
      <c r="H198" s="54">
        <f t="shared" si="21"/>
        <v>1.0522790274545324</v>
      </c>
      <c r="I198" s="54">
        <f t="shared" si="21"/>
        <v>1.0913197383277549</v>
      </c>
      <c r="J198" s="54">
        <f t="shared" si="21"/>
        <v>1.0999395183178184</v>
      </c>
      <c r="K198" s="39"/>
    </row>
    <row r="199" spans="1:11" ht="15" customHeight="1">
      <c r="A199" s="90">
        <v>148</v>
      </c>
      <c r="B199" s="43" t="s">
        <v>98</v>
      </c>
      <c r="C199" s="65" t="s">
        <v>99</v>
      </c>
      <c r="D199" s="54">
        <f t="shared" si="20"/>
        <v>0.1897175458978822</v>
      </c>
      <c r="E199" s="54"/>
      <c r="F199" s="54">
        <f t="shared" si="21"/>
        <v>0.20083718386567123</v>
      </c>
      <c r="G199" s="54">
        <f t="shared" si="21"/>
        <v>0.18484091789700793</v>
      </c>
      <c r="H199" s="54">
        <f t="shared" si="21"/>
        <v>0.1852391033961793</v>
      </c>
      <c r="I199" s="54">
        <f t="shared" si="21"/>
        <v>0.17631879980162393</v>
      </c>
      <c r="J199" s="54">
        <f t="shared" si="21"/>
        <v>0.1976443496718219</v>
      </c>
      <c r="K199" s="39"/>
    </row>
    <row r="200" spans="1:11" ht="15" customHeight="1">
      <c r="A200" s="90">
        <v>149</v>
      </c>
      <c r="B200" s="43" t="s">
        <v>100</v>
      </c>
      <c r="C200" s="65" t="s">
        <v>101</v>
      </c>
      <c r="D200" s="54">
        <f t="shared" si="20"/>
        <v>8.6132165249468234E-2</v>
      </c>
      <c r="E200" s="54"/>
      <c r="F200" s="54">
        <f t="shared" si="21"/>
        <v>9.1514069410436744E-2</v>
      </c>
      <c r="G200" s="54">
        <f t="shared" si="21"/>
        <v>8.1215277872128483E-2</v>
      </c>
      <c r="H200" s="54">
        <f t="shared" si="21"/>
        <v>6.9977691370899084E-2</v>
      </c>
      <c r="I200" s="54">
        <f t="shared" si="21"/>
        <v>8.9120424178315782E-2</v>
      </c>
      <c r="J200" s="54">
        <f t="shared" si="21"/>
        <v>8.0476927849111368E-2</v>
      </c>
      <c r="K200" s="39"/>
    </row>
    <row r="201" spans="1:11" ht="15" customHeight="1">
      <c r="A201" s="90">
        <v>150</v>
      </c>
      <c r="B201" s="43" t="s">
        <v>9</v>
      </c>
      <c r="C201" s="65" t="s">
        <v>102</v>
      </c>
      <c r="D201" s="54">
        <f t="shared" si="20"/>
        <v>0.30787306249867763</v>
      </c>
      <c r="E201" s="54"/>
      <c r="F201" s="54">
        <f t="shared" si="21"/>
        <v>0.24060581160524078</v>
      </c>
      <c r="G201" s="54">
        <f t="shared" si="21"/>
        <v>0.24878723467313904</v>
      </c>
      <c r="H201" s="54">
        <f t="shared" si="21"/>
        <v>0.2568166409555227</v>
      </c>
      <c r="I201" s="54">
        <f t="shared" si="21"/>
        <v>0.32407926885048755</v>
      </c>
      <c r="J201" s="54">
        <f t="shared" si="21"/>
        <v>0.31303747453253788</v>
      </c>
      <c r="K201" s="39"/>
    </row>
    <row r="202" spans="1:11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0.12929204777925787</v>
      </c>
      <c r="E202" s="54"/>
      <c r="F202" s="54">
        <f t="shared" si="21"/>
        <v>8.7292230743051993E-2</v>
      </c>
      <c r="G202" s="54">
        <f t="shared" si="21"/>
        <v>8.7657384879407288E-2</v>
      </c>
      <c r="H202" s="54">
        <f t="shared" si="21"/>
        <v>9.0258284881015421E-2</v>
      </c>
      <c r="I202" s="54">
        <f t="shared" si="21"/>
        <v>9.7768255425660255E-2</v>
      </c>
      <c r="J202" s="54">
        <f t="shared" si="21"/>
        <v>9.3265003834492211E-2</v>
      </c>
      <c r="K202" s="39"/>
    </row>
    <row r="203" spans="1:11" ht="15" customHeight="1">
      <c r="A203" s="90">
        <v>152</v>
      </c>
      <c r="B203" s="43" t="s">
        <v>105</v>
      </c>
      <c r="C203" s="65" t="s">
        <v>106</v>
      </c>
      <c r="D203" s="54">
        <f t="shared" si="20"/>
        <v>4.2560389697495288E-2</v>
      </c>
      <c r="E203" s="54"/>
      <c r="F203" s="54">
        <f t="shared" si="21"/>
        <v>1.9990488417583125E-2</v>
      </c>
      <c r="G203" s="54">
        <f t="shared" si="21"/>
        <v>2.040409912525035E-2</v>
      </c>
      <c r="H203" s="54">
        <f t="shared" si="21"/>
        <v>1.8645229503200449E-2</v>
      </c>
      <c r="I203" s="54">
        <f t="shared" si="21"/>
        <v>2.0399872780031053E-2</v>
      </c>
      <c r="J203" s="54">
        <f t="shared" si="21"/>
        <v>2.0582510215096592E-2</v>
      </c>
      <c r="K203" s="39"/>
    </row>
    <row r="204" spans="1:11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0.62419776632291146</v>
      </c>
      <c r="E204" s="54"/>
      <c r="F204" s="54">
        <f t="shared" si="21"/>
        <v>0.51904927727422723</v>
      </c>
      <c r="G204" s="54">
        <f t="shared" si="21"/>
        <v>0.5166567576991643</v>
      </c>
      <c r="H204" s="54">
        <f t="shared" si="21"/>
        <v>0.55958762983954546</v>
      </c>
      <c r="I204" s="54">
        <f t="shared" si="21"/>
        <v>0.51514468341743724</v>
      </c>
      <c r="J204" s="54">
        <f t="shared" si="21"/>
        <v>0.47670042333979046</v>
      </c>
      <c r="K204" s="39"/>
    </row>
    <row r="205" spans="1:11" ht="15" customHeight="1">
      <c r="A205" s="90">
        <v>154</v>
      </c>
      <c r="B205" s="43" t="s">
        <v>109</v>
      </c>
      <c r="C205" s="65" t="s">
        <v>110</v>
      </c>
      <c r="D205" s="54">
        <f t="shared" si="20"/>
        <v>0.55098952897355835</v>
      </c>
      <c r="E205" s="54"/>
      <c r="F205" s="54">
        <f t="shared" si="21"/>
        <v>0.36795641552893582</v>
      </c>
      <c r="G205" s="54">
        <f t="shared" si="21"/>
        <v>0.34254816442216912</v>
      </c>
      <c r="H205" s="54">
        <f t="shared" si="21"/>
        <v>0.33989443662523178</v>
      </c>
      <c r="I205" s="54">
        <f t="shared" si="21"/>
        <v>0.4195201829952655</v>
      </c>
      <c r="J205" s="54">
        <f t="shared" si="21"/>
        <v>0.47766567918259095</v>
      </c>
      <c r="K205" s="39"/>
    </row>
    <row r="206" spans="1:11" ht="15" customHeight="1">
      <c r="A206" s="90">
        <v>155</v>
      </c>
      <c r="B206" s="43" t="s">
        <v>111</v>
      </c>
      <c r="C206" s="65" t="s">
        <v>112</v>
      </c>
      <c r="D206" s="54">
        <f t="shared" si="20"/>
        <v>8.5588448228368683E-2</v>
      </c>
      <c r="E206" s="54"/>
      <c r="F206" s="54">
        <f t="shared" si="21"/>
        <v>0.1806949449661519</v>
      </c>
      <c r="G206" s="54">
        <f t="shared" si="21"/>
        <v>0.1723438498422882</v>
      </c>
      <c r="H206" s="54">
        <f t="shared" si="21"/>
        <v>0.17527350811646134</v>
      </c>
      <c r="I206" s="54">
        <f t="shared" si="21"/>
        <v>0.16377737430050845</v>
      </c>
      <c r="J206" s="54">
        <f t="shared" si="21"/>
        <v>0.16634970551912262</v>
      </c>
      <c r="K206" s="39"/>
    </row>
    <row r="207" spans="1:11" ht="15" customHeight="1">
      <c r="A207" s="90">
        <v>156</v>
      </c>
      <c r="B207" s="43" t="s">
        <v>113</v>
      </c>
      <c r="C207" s="65" t="s">
        <v>114</v>
      </c>
      <c r="D207" s="54">
        <f t="shared" si="20"/>
        <v>2.549292302908087E-2</v>
      </c>
      <c r="E207" s="54"/>
      <c r="F207" s="54">
        <f t="shared" si="21"/>
        <v>1.0510393111793651E-2</v>
      </c>
      <c r="G207" s="54">
        <f t="shared" si="21"/>
        <v>9.6602612121337497E-3</v>
      </c>
      <c r="H207" s="54">
        <f t="shared" si="21"/>
        <v>9.6651507254140491E-3</v>
      </c>
      <c r="I207" s="54">
        <f t="shared" si="21"/>
        <v>1.1083592199996948E-2</v>
      </c>
      <c r="J207" s="54">
        <f t="shared" si="21"/>
        <v>1.2077965453065054E-2</v>
      </c>
      <c r="K207" s="39"/>
    </row>
    <row r="208" spans="1:11" ht="15" customHeight="1">
      <c r="A208" s="90">
        <v>157</v>
      </c>
      <c r="B208" s="43" t="s">
        <v>115</v>
      </c>
      <c r="C208" s="65" t="s">
        <v>116</v>
      </c>
      <c r="D208" s="54">
        <f t="shared" si="20"/>
        <v>3.4109659474968186E-3</v>
      </c>
      <c r="E208" s="54"/>
      <c r="F208" s="54">
        <f t="shared" ref="F208:J210" si="22">F58/F$60*100</f>
        <v>7.4748351296650333E-4</v>
      </c>
      <c r="G208" s="54">
        <f t="shared" si="22"/>
        <v>6.670219375566732E-4</v>
      </c>
      <c r="H208" s="54">
        <f t="shared" si="22"/>
        <v>6.8906791104302023E-4</v>
      </c>
      <c r="I208" s="54">
        <f t="shared" si="22"/>
        <v>7.072915593632059E-4</v>
      </c>
      <c r="J208" s="54">
        <f t="shared" si="22"/>
        <v>7.6297367062403787E-4</v>
      </c>
      <c r="K208" s="39"/>
    </row>
    <row r="209" spans="1:11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0.12682379875508723</v>
      </c>
      <c r="E209" s="54"/>
      <c r="F209" s="54">
        <f t="shared" si="22"/>
        <v>9.8136637277215846E-2</v>
      </c>
      <c r="G209" s="54">
        <f t="shared" si="22"/>
        <v>8.9111332380370917E-2</v>
      </c>
      <c r="H209" s="54">
        <f t="shared" si="22"/>
        <v>8.4684481082685226E-2</v>
      </c>
      <c r="I209" s="54">
        <f t="shared" si="22"/>
        <v>8.7119713888250974E-2</v>
      </c>
      <c r="J209" s="54">
        <f t="shared" si="22"/>
        <v>8.1673405365573409E-2</v>
      </c>
      <c r="K209" s="39"/>
    </row>
    <row r="210" spans="1:11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  <c r="K210" s="39"/>
    </row>
    <row r="211" spans="1:11" ht="7.5" hidden="1" customHeight="1" outlineLevel="1">
      <c r="A211" s="90"/>
      <c r="C211" s="42"/>
      <c r="K211" s="39"/>
    </row>
    <row r="212" spans="1:11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5.1871999321722493</v>
      </c>
      <c r="E212" s="54"/>
      <c r="F212" s="54">
        <f t="shared" ref="F212:J221" si="24">F62/F$60*100</f>
        <v>5.8146588026016133</v>
      </c>
      <c r="G212" s="54">
        <f t="shared" si="24"/>
        <v>5.8415743470817443</v>
      </c>
      <c r="H212" s="54">
        <f t="shared" si="24"/>
        <v>6.2645149697739715</v>
      </c>
      <c r="I212" s="54">
        <f t="shared" si="24"/>
        <v>6.1410299985880776</v>
      </c>
      <c r="J212" s="54">
        <f t="shared" si="24"/>
        <v>6.608703875761293</v>
      </c>
      <c r="K212" s="39"/>
    </row>
    <row r="213" spans="1:11" ht="15" hidden="1" customHeight="1" outlineLevel="1">
      <c r="A213" s="90"/>
      <c r="B213" s="43" t="s">
        <v>124</v>
      </c>
      <c r="C213" s="65" t="s">
        <v>125</v>
      </c>
      <c r="D213" s="54">
        <f t="shared" si="23"/>
        <v>7.420907898210551</v>
      </c>
      <c r="E213" s="54"/>
      <c r="F213" s="54">
        <f t="shared" si="24"/>
        <v>9.4060161888120621</v>
      </c>
      <c r="G213" s="54">
        <f t="shared" si="24"/>
        <v>9.1770039478292951</v>
      </c>
      <c r="H213" s="54">
        <f t="shared" si="24"/>
        <v>9.670943718346555</v>
      </c>
      <c r="I213" s="54">
        <f t="shared" si="24"/>
        <v>9.8510471748666362</v>
      </c>
      <c r="J213" s="54">
        <f t="shared" si="24"/>
        <v>9.5578018757819727</v>
      </c>
      <c r="K213" s="39"/>
    </row>
    <row r="214" spans="1:11" ht="15" hidden="1" customHeight="1" outlineLevel="1">
      <c r="A214" s="90"/>
      <c r="B214" s="43" t="s">
        <v>126</v>
      </c>
      <c r="C214" s="65" t="s">
        <v>127</v>
      </c>
      <c r="D214" s="54">
        <f t="shared" si="23"/>
        <v>32.706889475604498</v>
      </c>
      <c r="E214" s="54"/>
      <c r="F214" s="54">
        <f t="shared" si="24"/>
        <v>32.516422778454107</v>
      </c>
      <c r="G214" s="54">
        <f t="shared" si="24"/>
        <v>32.418506599191609</v>
      </c>
      <c r="H214" s="54">
        <f t="shared" si="24"/>
        <v>31.852779223007587</v>
      </c>
      <c r="I214" s="54">
        <f t="shared" si="24"/>
        <v>30.921266445018531</v>
      </c>
      <c r="J214" s="54">
        <f t="shared" si="24"/>
        <v>31.065579793196662</v>
      </c>
      <c r="K214" s="39"/>
    </row>
    <row r="215" spans="1:11" ht="15" hidden="1" customHeight="1" outlineLevel="1">
      <c r="A215" s="90"/>
      <c r="B215" s="43" t="s">
        <v>128</v>
      </c>
      <c r="C215" s="65" t="s">
        <v>129</v>
      </c>
      <c r="D215" s="54">
        <f t="shared" si="23"/>
        <v>38.409457036441189</v>
      </c>
      <c r="E215" s="54"/>
      <c r="F215" s="54">
        <f t="shared" si="24"/>
        <v>35.546944898619323</v>
      </c>
      <c r="G215" s="54">
        <f t="shared" si="24"/>
        <v>36.463511434643713</v>
      </c>
      <c r="H215" s="54">
        <f t="shared" si="24"/>
        <v>36.578804492636195</v>
      </c>
      <c r="I215" s="54">
        <f t="shared" si="24"/>
        <v>35.842763011653354</v>
      </c>
      <c r="J215" s="54">
        <f t="shared" si="24"/>
        <v>35.056865033953493</v>
      </c>
      <c r="K215" s="39"/>
    </row>
    <row r="216" spans="1:11" ht="15" hidden="1" customHeight="1" outlineLevel="1">
      <c r="A216" s="90"/>
      <c r="B216" s="43" t="s">
        <v>130</v>
      </c>
      <c r="C216" s="65" t="s">
        <v>131</v>
      </c>
      <c r="D216" s="54">
        <f t="shared" si="23"/>
        <v>1.3265859883572424</v>
      </c>
      <c r="E216" s="54"/>
      <c r="F216" s="54">
        <f t="shared" si="24"/>
        <v>1.213549129904844</v>
      </c>
      <c r="G216" s="54">
        <f t="shared" si="24"/>
        <v>1.2996000662106102</v>
      </c>
      <c r="H216" s="54">
        <f t="shared" si="24"/>
        <v>1.1812740678394278</v>
      </c>
      <c r="I216" s="54">
        <f t="shared" si="24"/>
        <v>1.0851940688955093</v>
      </c>
      <c r="J216" s="54">
        <f t="shared" si="24"/>
        <v>1.1486909607695692</v>
      </c>
      <c r="K216" s="39"/>
    </row>
    <row r="217" spans="1:11" ht="15" hidden="1" customHeight="1" outlineLevel="1">
      <c r="A217" s="90"/>
      <c r="B217" s="43" t="s">
        <v>132</v>
      </c>
      <c r="C217" s="65" t="s">
        <v>133</v>
      </c>
      <c r="D217" s="54">
        <f t="shared" si="23"/>
        <v>0.12061522219457593</v>
      </c>
      <c r="E217" s="54"/>
      <c r="F217" s="54">
        <f t="shared" si="24"/>
        <v>0.17881037618320902</v>
      </c>
      <c r="G217" s="54">
        <f t="shared" si="24"/>
        <v>0.18017960537123801</v>
      </c>
      <c r="H217" s="54">
        <f t="shared" si="24"/>
        <v>0.17880487378610577</v>
      </c>
      <c r="I217" s="54">
        <f t="shared" si="24"/>
        <v>0.19220947580165748</v>
      </c>
      <c r="J217" s="54">
        <f t="shared" si="24"/>
        <v>0.20491222355907687</v>
      </c>
      <c r="K217" s="39"/>
    </row>
    <row r="218" spans="1:11" ht="15" hidden="1" customHeight="1" outlineLevel="1">
      <c r="A218" s="90"/>
      <c r="B218" s="43" t="s">
        <v>134</v>
      </c>
      <c r="C218" s="65" t="s">
        <v>135</v>
      </c>
      <c r="D218" s="54">
        <f t="shared" si="23"/>
        <v>0.82870952082216864</v>
      </c>
      <c r="E218" s="54"/>
      <c r="F218" s="54">
        <f t="shared" si="24"/>
        <v>0.7983142853092684</v>
      </c>
      <c r="G218" s="54">
        <f t="shared" si="24"/>
        <v>0.83580529863223063</v>
      </c>
      <c r="H218" s="54">
        <f t="shared" si="24"/>
        <v>0.76599073797316464</v>
      </c>
      <c r="I218" s="54">
        <f t="shared" si="24"/>
        <v>0.82797742795528795</v>
      </c>
      <c r="J218" s="54">
        <f t="shared" si="24"/>
        <v>0.83515605365683154</v>
      </c>
      <c r="K218" s="39"/>
    </row>
    <row r="219" spans="1:11" ht="15" hidden="1" customHeight="1" outlineLevel="1">
      <c r="A219" s="90"/>
      <c r="B219" s="43" t="s">
        <v>136</v>
      </c>
      <c r="C219" s="65" t="s">
        <v>137</v>
      </c>
      <c r="D219" s="54">
        <f t="shared" si="23"/>
        <v>12.017273829716094</v>
      </c>
      <c r="E219" s="54"/>
      <c r="F219" s="54">
        <f t="shared" si="24"/>
        <v>12.908785788267958</v>
      </c>
      <c r="G219" s="54">
        <f t="shared" si="24"/>
        <v>12.214767316995939</v>
      </c>
      <c r="H219" s="54">
        <f t="shared" si="24"/>
        <v>11.901395795625955</v>
      </c>
      <c r="I219" s="54">
        <f t="shared" si="24"/>
        <v>13.409791737625623</v>
      </c>
      <c r="J219" s="54">
        <f t="shared" si="24"/>
        <v>13.79969811435909</v>
      </c>
      <c r="K219" s="39"/>
    </row>
    <row r="220" spans="1:11" ht="15" hidden="1" customHeight="1" outlineLevel="1">
      <c r="A220" s="90"/>
      <c r="B220" s="43" t="s">
        <v>100</v>
      </c>
      <c r="C220" s="65" t="s">
        <v>138</v>
      </c>
      <c r="D220" s="54">
        <f t="shared" si="23"/>
        <v>8.6132165249468234E-2</v>
      </c>
      <c r="E220" s="54"/>
      <c r="F220" s="54">
        <f t="shared" si="24"/>
        <v>9.1514069410436744E-2</v>
      </c>
      <c r="G220" s="54">
        <f t="shared" si="24"/>
        <v>8.1215277872128483E-2</v>
      </c>
      <c r="H220" s="54">
        <f t="shared" si="24"/>
        <v>6.9977691370899084E-2</v>
      </c>
      <c r="I220" s="54">
        <f t="shared" si="24"/>
        <v>8.9120424178315782E-2</v>
      </c>
      <c r="J220" s="54">
        <f t="shared" si="24"/>
        <v>8.0476927849111368E-2</v>
      </c>
      <c r="K220" s="39"/>
    </row>
    <row r="221" spans="1:11" ht="15" hidden="1" customHeight="1" outlineLevel="1">
      <c r="A221" s="90"/>
      <c r="B221" s="43" t="s">
        <v>9</v>
      </c>
      <c r="C221" s="65" t="s">
        <v>139</v>
      </c>
      <c r="D221" s="54">
        <f t="shared" si="23"/>
        <v>0.30787306249867763</v>
      </c>
      <c r="E221" s="54"/>
      <c r="F221" s="54">
        <f t="shared" si="24"/>
        <v>0.24060581160524078</v>
      </c>
      <c r="G221" s="54">
        <f t="shared" si="24"/>
        <v>0.24878723467313904</v>
      </c>
      <c r="H221" s="54">
        <f t="shared" si="24"/>
        <v>0.2568166409555227</v>
      </c>
      <c r="I221" s="54">
        <f t="shared" si="24"/>
        <v>0.32407926885048755</v>
      </c>
      <c r="J221" s="54">
        <f t="shared" si="24"/>
        <v>0.31303747453253788</v>
      </c>
      <c r="K221" s="39"/>
    </row>
    <row r="222" spans="1:11" ht="15" hidden="1" customHeight="1" outlineLevel="1">
      <c r="A222" s="90"/>
      <c r="B222" s="43" t="s">
        <v>103</v>
      </c>
      <c r="C222" s="65" t="s">
        <v>140</v>
      </c>
      <c r="D222" s="54">
        <f t="shared" si="23"/>
        <v>0.12929204777925787</v>
      </c>
      <c r="E222" s="54"/>
      <c r="F222" s="54">
        <f t="shared" ref="F222:J229" si="25">F72/F$60*100</f>
        <v>8.7292230743051993E-2</v>
      </c>
      <c r="G222" s="54">
        <f t="shared" si="25"/>
        <v>8.7657384879407288E-2</v>
      </c>
      <c r="H222" s="54">
        <f t="shared" si="25"/>
        <v>9.0258284881015421E-2</v>
      </c>
      <c r="I222" s="54">
        <f t="shared" si="25"/>
        <v>9.7768255425660255E-2</v>
      </c>
      <c r="J222" s="54">
        <f t="shared" si="25"/>
        <v>9.3265003834492211E-2</v>
      </c>
      <c r="K222" s="39"/>
    </row>
    <row r="223" spans="1:11" ht="15" hidden="1" customHeight="1" outlineLevel="1">
      <c r="A223" s="90"/>
      <c r="B223" s="43" t="s">
        <v>105</v>
      </c>
      <c r="C223" s="65" t="s">
        <v>141</v>
      </c>
      <c r="D223" s="54">
        <f t="shared" si="23"/>
        <v>4.2560389697495288E-2</v>
      </c>
      <c r="E223" s="54"/>
      <c r="F223" s="54">
        <f t="shared" si="25"/>
        <v>1.9990488417583125E-2</v>
      </c>
      <c r="G223" s="54">
        <f t="shared" si="25"/>
        <v>2.040409912525035E-2</v>
      </c>
      <c r="H223" s="54">
        <f t="shared" si="25"/>
        <v>1.8645229503200449E-2</v>
      </c>
      <c r="I223" s="54">
        <f t="shared" si="25"/>
        <v>2.0399872780031053E-2</v>
      </c>
      <c r="J223" s="54">
        <f t="shared" si="25"/>
        <v>2.0582510215096592E-2</v>
      </c>
      <c r="K223" s="39"/>
    </row>
    <row r="224" spans="1:11" ht="15" hidden="1" customHeight="1" outlineLevel="1">
      <c r="A224" s="90"/>
      <c r="B224" s="43" t="s">
        <v>107</v>
      </c>
      <c r="C224" s="65" t="s">
        <v>142</v>
      </c>
      <c r="D224" s="54">
        <f t="shared" si="23"/>
        <v>0.62419776632291146</v>
      </c>
      <c r="E224" s="54"/>
      <c r="F224" s="54">
        <f t="shared" si="25"/>
        <v>0.51904927727422723</v>
      </c>
      <c r="G224" s="54">
        <f t="shared" si="25"/>
        <v>0.5166567576991643</v>
      </c>
      <c r="H224" s="54">
        <f t="shared" si="25"/>
        <v>0.55958762983954546</v>
      </c>
      <c r="I224" s="54">
        <f t="shared" si="25"/>
        <v>0.51514468341743724</v>
      </c>
      <c r="J224" s="54">
        <f t="shared" si="25"/>
        <v>0.47670042333979046</v>
      </c>
      <c r="K224" s="39"/>
    </row>
    <row r="225" spans="1:11" ht="15" hidden="1" customHeight="1" outlineLevel="1">
      <c r="A225" s="90"/>
      <c r="B225" s="43" t="s">
        <v>143</v>
      </c>
      <c r="C225" s="65" t="s">
        <v>144</v>
      </c>
      <c r="D225" s="54">
        <f t="shared" si="23"/>
        <v>0.55098952897355835</v>
      </c>
      <c r="E225" s="54"/>
      <c r="F225" s="54">
        <f t="shared" si="25"/>
        <v>0.36795641552893582</v>
      </c>
      <c r="G225" s="54">
        <f t="shared" si="25"/>
        <v>0.34254816442216912</v>
      </c>
      <c r="H225" s="54">
        <f t="shared" si="25"/>
        <v>0.33989443662523178</v>
      </c>
      <c r="I225" s="54">
        <f t="shared" si="25"/>
        <v>0.4195201829952655</v>
      </c>
      <c r="J225" s="54">
        <f t="shared" si="25"/>
        <v>0.47766567918259095</v>
      </c>
      <c r="K225" s="39"/>
    </row>
    <row r="226" spans="1:11" ht="15" hidden="1" customHeight="1" outlineLevel="1">
      <c r="A226" s="90"/>
      <c r="B226" s="43" t="s">
        <v>111</v>
      </c>
      <c r="C226" s="65" t="s">
        <v>145</v>
      </c>
      <c r="D226" s="54">
        <f t="shared" si="23"/>
        <v>8.5588448228368683E-2</v>
      </c>
      <c r="E226" s="54"/>
      <c r="F226" s="54">
        <f t="shared" si="25"/>
        <v>0.1806949449661519</v>
      </c>
      <c r="G226" s="54">
        <f t="shared" si="25"/>
        <v>0.1723438498422882</v>
      </c>
      <c r="H226" s="54">
        <f t="shared" si="25"/>
        <v>0.17527350811646134</v>
      </c>
      <c r="I226" s="54">
        <f t="shared" si="25"/>
        <v>0.16377737430050845</v>
      </c>
      <c r="J226" s="54">
        <f t="shared" si="25"/>
        <v>0.16634970551912262</v>
      </c>
      <c r="K226" s="39"/>
    </row>
    <row r="227" spans="1:11" ht="15" hidden="1" customHeight="1" outlineLevel="1">
      <c r="A227" s="90"/>
      <c r="B227" s="43" t="s">
        <v>113</v>
      </c>
      <c r="C227" s="65" t="s">
        <v>146</v>
      </c>
      <c r="D227" s="54">
        <f t="shared" si="23"/>
        <v>2.549292302908087E-2</v>
      </c>
      <c r="E227" s="54"/>
      <c r="F227" s="54">
        <f t="shared" si="25"/>
        <v>1.0510393111793651E-2</v>
      </c>
      <c r="G227" s="54">
        <f t="shared" si="25"/>
        <v>9.6602612121337497E-3</v>
      </c>
      <c r="H227" s="54">
        <f t="shared" si="25"/>
        <v>9.6651507254140491E-3</v>
      </c>
      <c r="I227" s="54">
        <f t="shared" si="25"/>
        <v>1.1083592199996948E-2</v>
      </c>
      <c r="J227" s="54">
        <f t="shared" si="25"/>
        <v>1.2077965453065054E-2</v>
      </c>
      <c r="K227" s="39"/>
    </row>
    <row r="228" spans="1:11" ht="15" hidden="1" customHeight="1" outlineLevel="1">
      <c r="A228" s="90"/>
      <c r="B228" s="43" t="s">
        <v>115</v>
      </c>
      <c r="C228" s="65" t="s">
        <v>147</v>
      </c>
      <c r="D228" s="54">
        <f t="shared" si="23"/>
        <v>3.4109659474968186E-3</v>
      </c>
      <c r="E228" s="54"/>
      <c r="F228" s="54">
        <f t="shared" si="25"/>
        <v>7.4748351296650333E-4</v>
      </c>
      <c r="G228" s="54">
        <f t="shared" si="25"/>
        <v>6.670219375566732E-4</v>
      </c>
      <c r="H228" s="54">
        <f t="shared" si="25"/>
        <v>6.8906791104302023E-4</v>
      </c>
      <c r="I228" s="54">
        <f t="shared" si="25"/>
        <v>7.072915593632059E-4</v>
      </c>
      <c r="J228" s="54">
        <f t="shared" si="25"/>
        <v>7.6297367062403787E-4</v>
      </c>
      <c r="K228" s="39"/>
    </row>
    <row r="229" spans="1:11" ht="15" hidden="1" customHeight="1" outlineLevel="1">
      <c r="A229" s="90"/>
      <c r="B229" s="43" t="s">
        <v>117</v>
      </c>
      <c r="C229" s="65" t="s">
        <v>118</v>
      </c>
      <c r="D229" s="54">
        <f t="shared" si="23"/>
        <v>0.12682379875508723</v>
      </c>
      <c r="E229" s="54"/>
      <c r="F229" s="54">
        <f t="shared" si="25"/>
        <v>9.8136637277215846E-2</v>
      </c>
      <c r="G229" s="54">
        <f t="shared" si="25"/>
        <v>8.9111332380370917E-2</v>
      </c>
      <c r="H229" s="54">
        <f t="shared" si="25"/>
        <v>8.4684481082685226E-2</v>
      </c>
      <c r="I229" s="54">
        <f t="shared" si="25"/>
        <v>8.7119713888250974E-2</v>
      </c>
      <c r="J229" s="54">
        <f t="shared" si="25"/>
        <v>8.1673405365573409E-2</v>
      </c>
      <c r="K229" s="39"/>
    </row>
    <row r="230" spans="1:11" ht="15" hidden="1" customHeight="1" outlineLevel="1">
      <c r="A230" s="90"/>
      <c r="B230" s="45"/>
      <c r="C230" s="66" t="s">
        <v>119</v>
      </c>
      <c r="D230" s="73">
        <f>SUM(D212:D229)</f>
        <v>99.999999999999943</v>
      </c>
      <c r="E230" s="73"/>
      <c r="F230" s="73">
        <f t="shared" ref="F230:J230" si="26">SUM(F212:F229)</f>
        <v>99.999999999999972</v>
      </c>
      <c r="G230" s="73">
        <f t="shared" si="26"/>
        <v>99.999999999999986</v>
      </c>
      <c r="H230" s="73">
        <f t="shared" si="26"/>
        <v>99.999999999999986</v>
      </c>
      <c r="I230" s="73">
        <f t="shared" si="26"/>
        <v>100</v>
      </c>
      <c r="J230" s="73">
        <f t="shared" si="26"/>
        <v>99.999999999999986</v>
      </c>
      <c r="K230" s="39"/>
    </row>
    <row r="231" spans="1:11" collapsed="1">
      <c r="K231" s="39"/>
    </row>
    <row r="232" spans="1:11">
      <c r="K232" s="39"/>
    </row>
    <row r="234" spans="1:11">
      <c r="A234" s="133"/>
      <c r="K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10</v>
      </c>
      <c r="B2" s="60" t="s">
        <v>238</v>
      </c>
      <c r="C2" s="60"/>
      <c r="K2" s="30"/>
    </row>
    <row r="3" spans="1:11" s="28" customFormat="1" ht="18" customHeight="1">
      <c r="A3" s="59" t="s">
        <v>303</v>
      </c>
      <c r="B3" s="60" t="s">
        <v>304</v>
      </c>
      <c r="C3" s="60"/>
      <c r="K3" s="31"/>
    </row>
    <row r="4" spans="1:11" s="34" customFormat="1" ht="18" customHeight="1">
      <c r="A4" s="74" t="s">
        <v>308</v>
      </c>
      <c r="B4" s="75" t="s">
        <v>301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309</v>
      </c>
      <c r="E7" s="136"/>
      <c r="F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140">
        <f>'2.3.3'!D8/'2.3.1'!D8*100</f>
        <v>49.122483346738633</v>
      </c>
      <c r="E8" s="140"/>
      <c r="F8" s="140">
        <f>'2.3.3'!F8/'2.3.1'!F8*100</f>
        <v>50.198703325688655</v>
      </c>
      <c r="G8" s="140">
        <f>'2.3.3'!G8/'2.3.1'!G8*100</f>
        <v>50.792985049055886</v>
      </c>
      <c r="H8" s="140">
        <f>'2.3.3'!H8/'2.3.1'!H8*100</f>
        <v>50.298823462078978</v>
      </c>
      <c r="I8" s="140">
        <f>'2.3.3'!I8/'2.3.1'!I8*100</f>
        <v>50.969603846045821</v>
      </c>
      <c r="J8" s="140">
        <f>'2.3.3'!J8/'2.3.1'!J8*100</f>
        <v>51.919617526022719</v>
      </c>
    </row>
    <row r="9" spans="1:11" ht="15" customHeight="1">
      <c r="A9" s="90">
        <v>2</v>
      </c>
      <c r="B9" s="43" t="s">
        <v>18</v>
      </c>
      <c r="C9" s="65" t="s">
        <v>19</v>
      </c>
      <c r="D9" s="140">
        <f>'2.3.3'!D9/'2.3.1'!D9*100</f>
        <v>13.601362777624256</v>
      </c>
      <c r="E9" s="140"/>
      <c r="F9" s="140">
        <f>'2.3.3'!F9/'2.3.1'!F9*100</f>
        <v>63.75451046721281</v>
      </c>
      <c r="G9" s="140">
        <f>'2.3.3'!G9/'2.3.1'!G9*100</f>
        <v>67.258600566112477</v>
      </c>
      <c r="H9" s="140">
        <f>'2.3.3'!H9/'2.3.1'!H9*100</f>
        <v>64.310740025160712</v>
      </c>
      <c r="I9" s="140">
        <f>'2.3.3'!I9/'2.3.1'!I9*100</f>
        <v>62.864789904347049</v>
      </c>
      <c r="J9" s="140">
        <f>'2.3.3'!J9/'2.3.1'!J9*100</f>
        <v>64.450172583148259</v>
      </c>
    </row>
    <row r="10" spans="1:11" ht="15" customHeight="1">
      <c r="A10" s="90">
        <v>3</v>
      </c>
      <c r="B10" s="43" t="s">
        <v>20</v>
      </c>
      <c r="C10" s="65" t="s">
        <v>21</v>
      </c>
      <c r="D10" s="140">
        <f>'2.3.3'!D10/'2.3.1'!D10*100</f>
        <v>71.559818142689508</v>
      </c>
      <c r="E10" s="140"/>
      <c r="F10" s="140">
        <f>'2.3.3'!F10/'2.3.1'!F10*100</f>
        <v>73.620152726974581</v>
      </c>
      <c r="G10" s="140">
        <f>'2.3.3'!G10/'2.3.1'!G10*100</f>
        <v>75.342283346955739</v>
      </c>
      <c r="H10" s="140">
        <f>'2.3.3'!H10/'2.3.1'!H10*100</f>
        <v>76.804779574148711</v>
      </c>
      <c r="I10" s="140">
        <f>'2.3.3'!I10/'2.3.1'!I10*100</f>
        <v>77.716772664069836</v>
      </c>
      <c r="J10" s="140">
        <f>'2.3.3'!J10/'2.3.1'!J10*100</f>
        <v>79.328025404098113</v>
      </c>
    </row>
    <row r="11" spans="1:11" ht="15" customHeight="1">
      <c r="A11" s="90">
        <v>4</v>
      </c>
      <c r="B11" s="43" t="s">
        <v>22</v>
      </c>
      <c r="C11" s="65" t="s">
        <v>23</v>
      </c>
      <c r="D11" s="140">
        <f>'2.3.3'!D11/'2.3.1'!D11*100</f>
        <v>66.47497617228899</v>
      </c>
      <c r="E11" s="140"/>
      <c r="F11" s="140">
        <f>'2.3.3'!F11/'2.3.1'!F11*100</f>
        <v>53.539834773414697</v>
      </c>
      <c r="G11" s="140">
        <f>'2.3.3'!G11/'2.3.1'!G11*100</f>
        <v>52.540158796437829</v>
      </c>
      <c r="H11" s="140">
        <f>'2.3.3'!H11/'2.3.1'!H11*100</f>
        <v>79.898799058199856</v>
      </c>
      <c r="I11" s="140">
        <f>'2.3.3'!I11/'2.3.1'!I11*100</f>
        <v>81.847740316501799</v>
      </c>
      <c r="J11" s="140">
        <f>'2.3.3'!J11/'2.3.1'!J11*100</f>
        <v>79.583731960047501</v>
      </c>
    </row>
    <row r="12" spans="1:11" ht="15" customHeight="1">
      <c r="A12" s="90">
        <v>5</v>
      </c>
      <c r="B12" s="43" t="s">
        <v>24</v>
      </c>
      <c r="C12" s="65" t="s">
        <v>25</v>
      </c>
      <c r="D12" s="140">
        <f>'2.3.3'!D12/'2.3.1'!D12*100</f>
        <v>90.208666554896993</v>
      </c>
      <c r="E12" s="140"/>
      <c r="F12" s="140">
        <f>'2.3.3'!F12/'2.3.1'!F12*100</f>
        <v>92.726850765261133</v>
      </c>
      <c r="G12" s="140">
        <f>'2.3.3'!G12/'2.3.1'!G12*100</f>
        <v>92.875018335011163</v>
      </c>
      <c r="H12" s="140">
        <f>'2.3.3'!H12/'2.3.1'!H12*100</f>
        <v>92.396196535998982</v>
      </c>
      <c r="I12" s="140">
        <f>'2.3.3'!I12/'2.3.1'!I12*100</f>
        <v>93.379179026742079</v>
      </c>
      <c r="J12" s="140">
        <f>'2.3.3'!J12/'2.3.1'!J12*100</f>
        <v>94.276637165192909</v>
      </c>
    </row>
    <row r="13" spans="1:11" ht="15" customHeight="1">
      <c r="A13" s="90">
        <v>6</v>
      </c>
      <c r="B13" s="43" t="s">
        <v>26</v>
      </c>
      <c r="C13" s="65" t="s">
        <v>27</v>
      </c>
      <c r="D13" s="140">
        <f>'2.3.3'!D13/'2.3.1'!D13*100</f>
        <v>76.197299709177329</v>
      </c>
      <c r="E13" s="140"/>
      <c r="F13" s="140">
        <f>'2.3.3'!F13/'2.3.1'!F13*100</f>
        <v>90.409270353784422</v>
      </c>
      <c r="G13" s="140">
        <f>'2.3.3'!G13/'2.3.1'!G13*100</f>
        <v>92.02665986635327</v>
      </c>
      <c r="H13" s="140">
        <f>'2.3.3'!H13/'2.3.1'!H13*100</f>
        <v>91.502489449048468</v>
      </c>
      <c r="I13" s="140">
        <f>'2.3.3'!I13/'2.3.1'!I13*100</f>
        <v>89.863698437409113</v>
      </c>
      <c r="J13" s="140">
        <f>'2.3.3'!J13/'2.3.1'!J13*100</f>
        <v>92.022609772211894</v>
      </c>
    </row>
    <row r="14" spans="1:11" ht="15" customHeight="1">
      <c r="A14" s="90">
        <v>7</v>
      </c>
      <c r="B14" s="43" t="s">
        <v>28</v>
      </c>
      <c r="C14" s="65" t="s">
        <v>29</v>
      </c>
      <c r="D14" s="140">
        <f>'2.3.3'!D14/'2.3.1'!D14*100</f>
        <v>32.314043165280189</v>
      </c>
      <c r="E14" s="140"/>
      <c r="F14" s="140">
        <f>'2.3.3'!F14/'2.3.1'!F14*100</f>
        <v>36.638393920366838</v>
      </c>
      <c r="G14" s="140">
        <f>'2.3.3'!G14/'2.3.1'!G14*100</f>
        <v>37.674466452011586</v>
      </c>
      <c r="H14" s="140">
        <f>'2.3.3'!H14/'2.3.1'!H14*100</f>
        <v>38.332034669831252</v>
      </c>
      <c r="I14" s="140">
        <f>'2.3.3'!I14/'2.3.1'!I14*100</f>
        <v>38.607884527837989</v>
      </c>
      <c r="J14" s="140">
        <f>'2.3.3'!J14/'2.3.1'!J14*100</f>
        <v>39.194634513118423</v>
      </c>
    </row>
    <row r="15" spans="1:11" ht="15" customHeight="1">
      <c r="A15" s="90">
        <v>8</v>
      </c>
      <c r="B15" s="43" t="s">
        <v>30</v>
      </c>
      <c r="C15" s="65" t="s">
        <v>31</v>
      </c>
      <c r="D15" s="140">
        <f>'2.3.3'!D15/'2.3.1'!D15*100</f>
        <v>72.580395219782815</v>
      </c>
      <c r="E15" s="140"/>
      <c r="F15" s="140">
        <f>'2.3.3'!F15/'2.3.1'!F15*100</f>
        <v>74.892179933858884</v>
      </c>
      <c r="G15" s="140">
        <f>'2.3.3'!G15/'2.3.1'!G15*100</f>
        <v>77.838410352711563</v>
      </c>
      <c r="H15" s="140">
        <f>'2.3.3'!H15/'2.3.1'!H15*100</f>
        <v>75.150521907344753</v>
      </c>
      <c r="I15" s="140">
        <f>'2.3.3'!I15/'2.3.1'!I15*100</f>
        <v>78.026000906233989</v>
      </c>
      <c r="J15" s="140">
        <f>'2.3.3'!J15/'2.3.1'!J15*100</f>
        <v>79.364445881375019</v>
      </c>
    </row>
    <row r="16" spans="1:11" ht="15" customHeight="1">
      <c r="A16" s="90">
        <v>9</v>
      </c>
      <c r="B16" s="43" t="s">
        <v>32</v>
      </c>
      <c r="C16" s="65" t="s">
        <v>33</v>
      </c>
      <c r="D16" s="140">
        <f>'2.3.3'!D16/'2.3.1'!D16*100</f>
        <v>58.43848588022086</v>
      </c>
      <c r="E16" s="140"/>
      <c r="F16" s="140">
        <f>'2.3.3'!F16/'2.3.1'!F16*100</f>
        <v>38.058415317319053</v>
      </c>
      <c r="G16" s="140">
        <f>'2.3.3'!G16/'2.3.1'!G16*100</f>
        <v>35.545993157191738</v>
      </c>
      <c r="H16" s="140">
        <f>'2.3.3'!H16/'2.3.1'!H16*100</f>
        <v>47.542353670151059</v>
      </c>
      <c r="I16" s="140">
        <f>'2.3.3'!I16/'2.3.1'!I16*100</f>
        <v>47.183235213844277</v>
      </c>
      <c r="J16" s="140">
        <f>'2.3.3'!J16/'2.3.1'!J16*100</f>
        <v>47.532104475747559</v>
      </c>
    </row>
    <row r="17" spans="1:11" ht="15" customHeight="1">
      <c r="A17" s="90">
        <v>10</v>
      </c>
      <c r="B17" s="43" t="s">
        <v>34</v>
      </c>
      <c r="C17" s="65" t="s">
        <v>35</v>
      </c>
      <c r="D17" s="140">
        <f>'2.3.3'!D17/'2.3.1'!D17*100</f>
        <v>62.693751825928757</v>
      </c>
      <c r="E17" s="140"/>
      <c r="F17" s="140">
        <f>'2.3.3'!F17/'2.3.1'!F17*100</f>
        <v>56.126464408449031</v>
      </c>
      <c r="G17" s="140">
        <f>'2.3.3'!G17/'2.3.1'!G17*100</f>
        <v>58.06372957593355</v>
      </c>
      <c r="H17" s="140">
        <f>'2.3.3'!H17/'2.3.1'!H17*100</f>
        <v>59.27959506908941</v>
      </c>
      <c r="I17" s="140">
        <f>'2.3.3'!I17/'2.3.1'!I17*100</f>
        <v>58.880092237625156</v>
      </c>
      <c r="J17" s="140">
        <f>'2.3.3'!J17/'2.3.1'!J17*100</f>
        <v>58.816086080237142</v>
      </c>
      <c r="K17" s="39"/>
    </row>
    <row r="18" spans="1:11" ht="15" customHeight="1">
      <c r="A18" s="90">
        <v>11</v>
      </c>
      <c r="B18" s="43" t="s">
        <v>36</v>
      </c>
      <c r="C18" s="65" t="s">
        <v>37</v>
      </c>
      <c r="D18" s="140">
        <f>'2.3.3'!D18/'2.3.1'!D18*100</f>
        <v>23.210867630858449</v>
      </c>
      <c r="E18" s="140"/>
      <c r="F18" s="140">
        <f>'2.3.3'!F18/'2.3.1'!F18*100</f>
        <v>18.325137723520029</v>
      </c>
      <c r="G18" s="140">
        <f>'2.3.3'!G18/'2.3.1'!G18*100</f>
        <v>19.667935395226106</v>
      </c>
      <c r="H18" s="140">
        <f>'2.3.3'!H18/'2.3.1'!H18*100</f>
        <v>20.686280915688897</v>
      </c>
      <c r="I18" s="140">
        <f>'2.3.3'!I18/'2.3.1'!I18*100</f>
        <v>23.143461069315922</v>
      </c>
      <c r="J18" s="140">
        <f>'2.3.3'!J18/'2.3.1'!J18*100</f>
        <v>23.738628218432755</v>
      </c>
      <c r="K18" s="39"/>
    </row>
    <row r="19" spans="1:11" ht="15" customHeight="1">
      <c r="A19" s="90">
        <v>12</v>
      </c>
      <c r="B19" s="43" t="s">
        <v>38</v>
      </c>
      <c r="C19" s="65" t="s">
        <v>39</v>
      </c>
      <c r="D19" s="140">
        <f>'2.3.3'!D19/'2.3.1'!D19*100</f>
        <v>41.879496297408011</v>
      </c>
      <c r="E19" s="140"/>
      <c r="F19" s="140">
        <f>'2.3.3'!F19/'2.3.1'!F19*100</f>
        <v>47.39862635444603</v>
      </c>
      <c r="G19" s="140">
        <f>'2.3.3'!G19/'2.3.1'!G19*100</f>
        <v>47.105176985988081</v>
      </c>
      <c r="H19" s="140">
        <f>'2.3.3'!H19/'2.3.1'!H19*100</f>
        <v>46.093187995369775</v>
      </c>
      <c r="I19" s="140">
        <f>'2.3.3'!I19/'2.3.1'!I19*100</f>
        <v>45.603519093940264</v>
      </c>
      <c r="J19" s="140">
        <f>'2.3.3'!J19/'2.3.1'!J19*100</f>
        <v>47.300348608836387</v>
      </c>
      <c r="K19" s="39"/>
    </row>
    <row r="20" spans="1:11" ht="15" customHeight="1">
      <c r="A20" s="90">
        <v>13</v>
      </c>
      <c r="B20" s="43" t="s">
        <v>40</v>
      </c>
      <c r="C20" s="65" t="s">
        <v>41</v>
      </c>
      <c r="D20" s="140">
        <f>'2.3.3'!D20/'2.3.1'!D20*100</f>
        <v>85.488143340301121</v>
      </c>
      <c r="E20" s="140"/>
      <c r="F20" s="140">
        <f>'2.3.3'!F20/'2.3.1'!F20*100</f>
        <v>75.174324216363402</v>
      </c>
      <c r="G20" s="140">
        <f>'2.3.3'!G20/'2.3.1'!G20*100</f>
        <v>76.007804924342082</v>
      </c>
      <c r="H20" s="140">
        <f>'2.3.3'!H20/'2.3.1'!H20*100</f>
        <v>75.929181801848543</v>
      </c>
      <c r="I20" s="140">
        <f>'2.3.3'!I20/'2.3.1'!I20*100</f>
        <v>77.731431397616319</v>
      </c>
      <c r="J20" s="140">
        <f>'2.3.3'!J20/'2.3.1'!J20*100</f>
        <v>79.328377709639312</v>
      </c>
      <c r="K20" s="39"/>
    </row>
    <row r="21" spans="1:11" ht="15" customHeight="1">
      <c r="A21" s="90">
        <v>14</v>
      </c>
      <c r="B21" s="43" t="s">
        <v>42</v>
      </c>
      <c r="C21" s="65" t="s">
        <v>43</v>
      </c>
      <c r="D21" s="140">
        <f>'2.3.3'!D21/'2.3.1'!D21*100</f>
        <v>36.830928614609185</v>
      </c>
      <c r="E21" s="140"/>
      <c r="F21" s="140">
        <f>'2.3.3'!F21/'2.3.1'!F21*100</f>
        <v>37.403434505531557</v>
      </c>
      <c r="G21" s="140">
        <f>'2.3.3'!G21/'2.3.1'!G21*100</f>
        <v>35.735169681886887</v>
      </c>
      <c r="H21" s="140">
        <f>'2.3.3'!H21/'2.3.1'!H21*100</f>
        <v>34.074618530334682</v>
      </c>
      <c r="I21" s="140">
        <f>'2.3.3'!I21/'2.3.1'!I21*100</f>
        <v>31.466280809045323</v>
      </c>
      <c r="J21" s="140">
        <f>'2.3.3'!J21/'2.3.1'!J21*100</f>
        <v>33.6464024146699</v>
      </c>
      <c r="K21" s="39"/>
    </row>
    <row r="22" spans="1:11" ht="15" customHeight="1">
      <c r="A22" s="90">
        <v>15</v>
      </c>
      <c r="B22" s="43" t="s">
        <v>44</v>
      </c>
      <c r="C22" s="65" t="s">
        <v>45</v>
      </c>
      <c r="D22" s="140">
        <f>'2.3.3'!D22/'2.3.1'!D22*100</f>
        <v>66.758315247822537</v>
      </c>
      <c r="E22" s="140"/>
      <c r="F22" s="140">
        <f>'2.3.3'!F22/'2.3.1'!F22*100</f>
        <v>71.610275534857166</v>
      </c>
      <c r="G22" s="140">
        <f>'2.3.3'!G22/'2.3.1'!G22*100</f>
        <v>74.187929509824286</v>
      </c>
      <c r="H22" s="140">
        <f>'2.3.3'!H22/'2.3.1'!H22*100</f>
        <v>75.002763455287791</v>
      </c>
      <c r="I22" s="140">
        <f>'2.3.3'!I22/'2.3.1'!I22*100</f>
        <v>76.159443425842611</v>
      </c>
      <c r="J22" s="140">
        <f>'2.3.3'!J22/'2.3.1'!J22*100</f>
        <v>74.369779997580849</v>
      </c>
      <c r="K22" s="39"/>
    </row>
    <row r="23" spans="1:11" ht="15" customHeight="1">
      <c r="A23" s="90">
        <v>16</v>
      </c>
      <c r="B23" s="43" t="s">
        <v>46</v>
      </c>
      <c r="C23" s="65" t="s">
        <v>47</v>
      </c>
      <c r="D23" s="140">
        <f>'2.3.3'!D23/'2.3.1'!D23*100</f>
        <v>56.765851448125581</v>
      </c>
      <c r="E23" s="140"/>
      <c r="F23" s="140">
        <f>'2.3.3'!F23/'2.3.1'!F23*100</f>
        <v>64.310375361752591</v>
      </c>
      <c r="G23" s="140">
        <f>'2.3.3'!G23/'2.3.1'!G23*100</f>
        <v>60.735983457697451</v>
      </c>
      <c r="H23" s="140">
        <f>'2.3.3'!H23/'2.3.1'!H23*100</f>
        <v>61.285407506448067</v>
      </c>
      <c r="I23" s="140">
        <f>'2.3.3'!I23/'2.3.1'!I23*100</f>
        <v>58.871412082700935</v>
      </c>
      <c r="J23" s="140">
        <f>'2.3.3'!J23/'2.3.1'!J23*100</f>
        <v>59.782877585181303</v>
      </c>
      <c r="K23" s="39"/>
    </row>
    <row r="24" spans="1:11" ht="15" customHeight="1">
      <c r="A24" s="90">
        <v>17</v>
      </c>
      <c r="B24" s="43" t="s">
        <v>48</v>
      </c>
      <c r="C24" s="65" t="s">
        <v>49</v>
      </c>
      <c r="D24" s="140">
        <f>'2.3.3'!D24/'2.3.1'!D24*100</f>
        <v>39.450800439916186</v>
      </c>
      <c r="E24" s="140"/>
      <c r="F24" s="140">
        <f>'2.3.3'!F24/'2.3.1'!F24*100</f>
        <v>38.370748374586618</v>
      </c>
      <c r="G24" s="140">
        <f>'2.3.3'!G24/'2.3.1'!G24*100</f>
        <v>37.465066477575746</v>
      </c>
      <c r="H24" s="140">
        <f>'2.3.3'!H24/'2.3.1'!H24*100</f>
        <v>38.70347710610433</v>
      </c>
      <c r="I24" s="140">
        <f>'2.3.3'!I24/'2.3.1'!I24*100</f>
        <v>37.162945908584121</v>
      </c>
      <c r="J24" s="140">
        <f>'2.3.3'!J24/'2.3.1'!J24*100</f>
        <v>36.981917465448269</v>
      </c>
      <c r="K24" s="39"/>
    </row>
    <row r="25" spans="1:11" ht="15" customHeight="1">
      <c r="A25" s="90">
        <v>18</v>
      </c>
      <c r="B25" s="43" t="s">
        <v>50</v>
      </c>
      <c r="C25" s="65" t="s">
        <v>51</v>
      </c>
      <c r="D25" s="140">
        <f>'2.3.3'!D25/'2.3.1'!D25*100</f>
        <v>86.285263310091949</v>
      </c>
      <c r="E25" s="140"/>
      <c r="F25" s="140">
        <f>'2.3.3'!F25/'2.3.1'!F25*100</f>
        <v>77.871066094123549</v>
      </c>
      <c r="G25" s="140">
        <f>'2.3.3'!G25/'2.3.1'!G25*100</f>
        <v>81.554676132496567</v>
      </c>
      <c r="H25" s="140">
        <f>'2.3.3'!H25/'2.3.1'!H25*100</f>
        <v>80.837178646764414</v>
      </c>
      <c r="I25" s="140">
        <f>'2.3.3'!I25/'2.3.1'!I25*100</f>
        <v>80.23582148374598</v>
      </c>
      <c r="J25" s="140">
        <f>'2.3.3'!J25/'2.3.1'!J25*100</f>
        <v>79.979745182989973</v>
      </c>
      <c r="K25" s="39"/>
    </row>
    <row r="26" spans="1:11" ht="15" customHeight="1">
      <c r="A26" s="90">
        <v>19</v>
      </c>
      <c r="B26" s="43" t="s">
        <v>52</v>
      </c>
      <c r="C26" s="65" t="s">
        <v>53</v>
      </c>
      <c r="D26" s="140">
        <f>'2.3.3'!D26/'2.3.1'!D26*100</f>
        <v>94.519044015656362</v>
      </c>
      <c r="E26" s="140"/>
      <c r="F26" s="140">
        <f>'2.3.3'!F26/'2.3.1'!F26*100</f>
        <v>95.598236366186541</v>
      </c>
      <c r="G26" s="140">
        <f>'2.3.3'!G26/'2.3.1'!G26*100</f>
        <v>96.438423880892671</v>
      </c>
      <c r="H26" s="140">
        <f>'2.3.3'!H26/'2.3.1'!H26*100</f>
        <v>95.733702003395976</v>
      </c>
      <c r="I26" s="140">
        <f>'2.3.3'!I26/'2.3.1'!I26*100</f>
        <v>95.43640996312655</v>
      </c>
      <c r="J26" s="140">
        <f>'2.3.3'!J26/'2.3.1'!J26*100</f>
        <v>94.473509445235209</v>
      </c>
      <c r="K26" s="39"/>
    </row>
    <row r="27" spans="1:11" ht="15" customHeight="1">
      <c r="A27" s="90">
        <v>20</v>
      </c>
      <c r="B27" s="43" t="s">
        <v>54</v>
      </c>
      <c r="C27" s="65" t="s">
        <v>55</v>
      </c>
      <c r="D27" s="140">
        <f>'2.3.3'!D27/'2.3.1'!D27*100</f>
        <v>53.240595113797795</v>
      </c>
      <c r="E27" s="140"/>
      <c r="F27" s="140">
        <f>'2.3.3'!F27/'2.3.1'!F27*100</f>
        <v>38.665515779728402</v>
      </c>
      <c r="G27" s="140">
        <f>'2.3.3'!G27/'2.3.1'!G27*100</f>
        <v>38.939577079119644</v>
      </c>
      <c r="H27" s="140">
        <f>'2.3.3'!H27/'2.3.1'!H27*100</f>
        <v>39.900545363382676</v>
      </c>
      <c r="I27" s="140">
        <f>'2.3.3'!I27/'2.3.1'!I27*100</f>
        <v>45.312596099367276</v>
      </c>
      <c r="J27" s="140">
        <f>'2.3.3'!J27/'2.3.1'!J27*100</f>
        <v>46.628798472614179</v>
      </c>
      <c r="K27" s="39"/>
    </row>
    <row r="28" spans="1:11" ht="15" customHeight="1">
      <c r="A28" s="90">
        <v>21</v>
      </c>
      <c r="B28" s="43" t="s">
        <v>56</v>
      </c>
      <c r="C28" s="65" t="s">
        <v>57</v>
      </c>
      <c r="D28" s="140">
        <f>'2.3.3'!D28/'2.3.1'!D28*100</f>
        <v>54.996151333499284</v>
      </c>
      <c r="E28" s="140"/>
      <c r="F28" s="140">
        <f>'2.3.3'!F28/'2.3.1'!F28*100</f>
        <v>45.352870655813653</v>
      </c>
      <c r="G28" s="140">
        <f>'2.3.3'!G28/'2.3.1'!G28*100</f>
        <v>44.97538098186714</v>
      </c>
      <c r="H28" s="140">
        <f>'2.3.3'!H28/'2.3.1'!H28*100</f>
        <v>46.621477271647684</v>
      </c>
      <c r="I28" s="140">
        <f>'2.3.3'!I28/'2.3.1'!I28*100</f>
        <v>47.014153129425537</v>
      </c>
      <c r="J28" s="140">
        <f>'2.3.3'!J28/'2.3.1'!J28*100</f>
        <v>50.371820354900841</v>
      </c>
      <c r="K28" s="39"/>
    </row>
    <row r="29" spans="1:11" ht="15" customHeight="1">
      <c r="A29" s="90">
        <v>22</v>
      </c>
      <c r="B29" s="43" t="s">
        <v>58</v>
      </c>
      <c r="C29" s="65" t="s">
        <v>59</v>
      </c>
      <c r="D29" s="140">
        <f>'2.3.3'!D29/'2.3.1'!D29*100</f>
        <v>64.832549786204211</v>
      </c>
      <c r="E29" s="140"/>
      <c r="F29" s="140">
        <f>'2.3.3'!F29/'2.3.1'!F29*100</f>
        <v>71.453393036548235</v>
      </c>
      <c r="G29" s="140">
        <f>'2.3.3'!G29/'2.3.1'!G29*100</f>
        <v>69.718437850933483</v>
      </c>
      <c r="H29" s="140">
        <f>'2.3.3'!H29/'2.3.1'!H29*100</f>
        <v>71.815577565219996</v>
      </c>
      <c r="I29" s="140">
        <f>'2.3.3'!I29/'2.3.1'!I29*100</f>
        <v>70.177142470403069</v>
      </c>
      <c r="J29" s="140">
        <f>'2.3.3'!J29/'2.3.1'!J29*100</f>
        <v>72.313304364627157</v>
      </c>
      <c r="K29" s="39"/>
    </row>
    <row r="30" spans="1:11" ht="15" customHeight="1">
      <c r="A30" s="90">
        <v>23</v>
      </c>
      <c r="B30" s="43" t="s">
        <v>60</v>
      </c>
      <c r="C30" s="65" t="s">
        <v>61</v>
      </c>
      <c r="D30" s="140">
        <f>'2.3.3'!D30/'2.3.1'!D30*100</f>
        <v>59.831100847778963</v>
      </c>
      <c r="E30" s="140"/>
      <c r="F30" s="140">
        <f>'2.3.3'!F30/'2.3.1'!F30*100</f>
        <v>55.786894795013254</v>
      </c>
      <c r="G30" s="140">
        <f>'2.3.3'!G30/'2.3.1'!G30*100</f>
        <v>56.74063065177242</v>
      </c>
      <c r="H30" s="140">
        <f>'2.3.3'!H30/'2.3.1'!H30*100</f>
        <v>58.676004078155898</v>
      </c>
      <c r="I30" s="140">
        <f>'2.3.3'!I30/'2.3.1'!I30*100</f>
        <v>59.835606226456171</v>
      </c>
      <c r="J30" s="140">
        <f>'2.3.3'!J30/'2.3.1'!J30*100</f>
        <v>58.715019011941408</v>
      </c>
      <c r="K30" s="39"/>
    </row>
    <row r="31" spans="1:11" ht="15" customHeight="1">
      <c r="A31" s="90">
        <v>24</v>
      </c>
      <c r="B31" s="43" t="s">
        <v>62</v>
      </c>
      <c r="C31" s="65" t="s">
        <v>63</v>
      </c>
      <c r="D31" s="140">
        <f>'2.3.3'!D31/'2.3.1'!D31*100</f>
        <v>72.823787620579594</v>
      </c>
      <c r="E31" s="140"/>
      <c r="F31" s="140">
        <f>'2.3.3'!F31/'2.3.1'!F31*100</f>
        <v>67.725321857456649</v>
      </c>
      <c r="G31" s="140">
        <f>'2.3.3'!G31/'2.3.1'!G31*100</f>
        <v>67.1871259955699</v>
      </c>
      <c r="H31" s="140">
        <f>'2.3.3'!H31/'2.3.1'!H31*100</f>
        <v>68.438807440040591</v>
      </c>
      <c r="I31" s="140">
        <f>'2.3.3'!I31/'2.3.1'!I31*100</f>
        <v>68.190665847060046</v>
      </c>
      <c r="J31" s="140">
        <f>'2.3.3'!J31/'2.3.1'!J31*100</f>
        <v>67.905391632521656</v>
      </c>
      <c r="K31" s="39"/>
    </row>
    <row r="32" spans="1:11" ht="15" customHeight="1">
      <c r="A32" s="90">
        <v>25</v>
      </c>
      <c r="B32" s="43" t="s">
        <v>64</v>
      </c>
      <c r="C32" s="65" t="s">
        <v>65</v>
      </c>
      <c r="D32" s="140">
        <f>'2.3.3'!D32/'2.3.1'!D32*100</f>
        <v>58.667800952233662</v>
      </c>
      <c r="E32" s="140"/>
      <c r="F32" s="140">
        <f>'2.3.3'!F32/'2.3.1'!F32*100</f>
        <v>36.903140937732644</v>
      </c>
      <c r="G32" s="140">
        <f>'2.3.3'!G32/'2.3.1'!G32*100</f>
        <v>35.847736335025935</v>
      </c>
      <c r="H32" s="140">
        <f>'2.3.3'!H32/'2.3.1'!H32*100</f>
        <v>36.543397361322818</v>
      </c>
      <c r="I32" s="140">
        <f>'2.3.3'!I32/'2.3.1'!I32*100</f>
        <v>37.709702039221206</v>
      </c>
      <c r="J32" s="140">
        <f>'2.3.3'!J32/'2.3.1'!J32*100</f>
        <v>40.899905073629782</v>
      </c>
      <c r="K32" s="39"/>
    </row>
    <row r="33" spans="1:11" ht="15" customHeight="1">
      <c r="A33" s="90">
        <v>26</v>
      </c>
      <c r="B33" s="43" t="s">
        <v>66</v>
      </c>
      <c r="C33" s="65" t="s">
        <v>67</v>
      </c>
      <c r="D33" s="140">
        <f>'2.3.3'!D33/'2.3.1'!D33*100</f>
        <v>69.581306619986563</v>
      </c>
      <c r="E33" s="140"/>
      <c r="F33" s="140">
        <f>'2.3.3'!F33/'2.3.1'!F33*100</f>
        <v>57.241277877872633</v>
      </c>
      <c r="G33" s="140">
        <f>'2.3.3'!G33/'2.3.1'!G33*100</f>
        <v>60.26260589497555</v>
      </c>
      <c r="H33" s="140">
        <f>'2.3.3'!H33/'2.3.1'!H33*100</f>
        <v>53.437439273538935</v>
      </c>
      <c r="I33" s="140">
        <f>'2.3.3'!I33/'2.3.1'!I33*100</f>
        <v>53.755541044771014</v>
      </c>
      <c r="J33" s="140">
        <f>'2.3.3'!J33/'2.3.1'!J33*100</f>
        <v>60.995647685067688</v>
      </c>
      <c r="K33" s="39"/>
    </row>
    <row r="34" spans="1:11" ht="15" customHeight="1">
      <c r="A34" s="90">
        <v>27</v>
      </c>
      <c r="B34" s="43" t="s">
        <v>68</v>
      </c>
      <c r="C34" s="65" t="s">
        <v>69</v>
      </c>
      <c r="D34" s="140">
        <f>'2.3.3'!D34/'2.3.1'!D34*100</f>
        <v>42.050428129062709</v>
      </c>
      <c r="E34" s="140"/>
      <c r="F34" s="140">
        <f>'2.3.3'!F34/'2.3.1'!F34*100</f>
        <v>36.879152349152733</v>
      </c>
      <c r="G34" s="140">
        <f>'2.3.3'!G34/'2.3.1'!G34*100</f>
        <v>36.507335249035791</v>
      </c>
      <c r="H34" s="140">
        <f>'2.3.3'!H34/'2.3.1'!H34*100</f>
        <v>35.921527220267976</v>
      </c>
      <c r="I34" s="140">
        <f>'2.3.3'!I34/'2.3.1'!I34*100</f>
        <v>34.251645519126981</v>
      </c>
      <c r="J34" s="140">
        <f>'2.3.3'!J34/'2.3.1'!J34*100</f>
        <v>36.6984369675518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140">
        <f>'2.3.3'!D35/'2.3.1'!D35*100</f>
        <v>53.094057544269312</v>
      </c>
      <c r="E35" s="140"/>
      <c r="F35" s="140">
        <f>'2.3.3'!F35/'2.3.1'!F35*100</f>
        <v>52.245748322509478</v>
      </c>
      <c r="G35" s="140">
        <f>'2.3.3'!G35/'2.3.1'!G35*100</f>
        <v>50.99309314486333</v>
      </c>
      <c r="H35" s="140">
        <f>'2.3.3'!H35/'2.3.1'!H35*100</f>
        <v>50.351985712384561</v>
      </c>
      <c r="I35" s="140">
        <f>'2.3.3'!I35/'2.3.1'!I35*100</f>
        <v>54.928952804130013</v>
      </c>
      <c r="J35" s="140">
        <f>'2.3.3'!J35/'2.3.1'!J35*100</f>
        <v>51.720043077003872</v>
      </c>
      <c r="K35" s="39"/>
    </row>
    <row r="36" spans="1:11" ht="15" customHeight="1">
      <c r="A36" s="90">
        <v>29</v>
      </c>
      <c r="B36" s="43" t="s">
        <v>72</v>
      </c>
      <c r="C36" s="65" t="s">
        <v>73</v>
      </c>
      <c r="D36" s="140">
        <f>'2.3.3'!D36/'2.3.1'!D36*100</f>
        <v>23.735542232946614</v>
      </c>
      <c r="E36" s="140"/>
      <c r="F36" s="140">
        <f>'2.3.3'!F36/'2.3.1'!F36*100</f>
        <v>23.329049852097661</v>
      </c>
      <c r="G36" s="140">
        <f>'2.3.3'!G36/'2.3.1'!G36*100</f>
        <v>24.842904018271462</v>
      </c>
      <c r="H36" s="140">
        <f>'2.3.3'!H36/'2.3.1'!H36*100</f>
        <v>25.006380779731142</v>
      </c>
      <c r="I36" s="140">
        <f>'2.3.3'!I36/'2.3.1'!I36*100</f>
        <v>24.275091348614158</v>
      </c>
      <c r="J36" s="140">
        <f>'2.3.3'!J36/'2.3.1'!J36*100</f>
        <v>24.695312746981461</v>
      </c>
      <c r="K36" s="39"/>
    </row>
    <row r="37" spans="1:11" ht="15" customHeight="1">
      <c r="A37" s="90">
        <v>30</v>
      </c>
      <c r="B37" s="43" t="s">
        <v>74</v>
      </c>
      <c r="C37" s="65" t="s">
        <v>75</v>
      </c>
      <c r="D37" s="140">
        <f>'2.3.3'!D37/'2.3.1'!D37*100</f>
        <v>51.421402064671739</v>
      </c>
      <c r="E37" s="140"/>
      <c r="F37" s="140">
        <f>'2.3.3'!F37/'2.3.1'!F37*100</f>
        <v>43.625697601175069</v>
      </c>
      <c r="G37" s="140">
        <f>'2.3.3'!G37/'2.3.1'!G37*100</f>
        <v>25.156717388462706</v>
      </c>
      <c r="H37" s="140">
        <f>'2.3.3'!H37/'2.3.1'!H37*100</f>
        <v>27.446009182986451</v>
      </c>
      <c r="I37" s="140">
        <f>'2.3.3'!I37/'2.3.1'!I37*100</f>
        <v>13.355863839369281</v>
      </c>
      <c r="J37" s="140">
        <f>'2.3.3'!J37/'2.3.1'!J37*100</f>
        <v>17.180673924627673</v>
      </c>
      <c r="K37" s="39"/>
    </row>
    <row r="38" spans="1:11" ht="15" customHeight="1">
      <c r="A38" s="90">
        <v>31</v>
      </c>
      <c r="B38" s="43" t="s">
        <v>76</v>
      </c>
      <c r="C38" s="65" t="s">
        <v>77</v>
      </c>
      <c r="D38" s="140">
        <f>'2.3.3'!D38/'2.3.1'!D38*100</f>
        <v>46.161788730154989</v>
      </c>
      <c r="E38" s="140"/>
      <c r="F38" s="140">
        <f>'2.3.3'!F38/'2.3.1'!F38*100</f>
        <v>5.2708163064557789</v>
      </c>
      <c r="G38" s="140">
        <f>'2.3.3'!G38/'2.3.1'!G38*100</f>
        <v>5.6736952199770814</v>
      </c>
      <c r="H38" s="140">
        <f>'2.3.3'!H38/'2.3.1'!H38*100</f>
        <v>5.9389105349003595</v>
      </c>
      <c r="I38" s="140">
        <f>'2.3.3'!I38/'2.3.1'!I38*100</f>
        <v>6.2944997849439686</v>
      </c>
      <c r="J38" s="140">
        <f>'2.3.3'!J38/'2.3.1'!J38*100</f>
        <v>6.1207118683686907</v>
      </c>
      <c r="K38" s="39"/>
    </row>
    <row r="39" spans="1:11" ht="15" customHeight="1">
      <c r="A39" s="90">
        <v>32</v>
      </c>
      <c r="B39" s="43" t="s">
        <v>78</v>
      </c>
      <c r="C39" s="65" t="s">
        <v>79</v>
      </c>
      <c r="D39" s="140">
        <f>'2.3.3'!D39/'2.3.1'!D39*100</f>
        <v>44.554694804066969</v>
      </c>
      <c r="E39" s="140"/>
      <c r="F39" s="140">
        <f>'2.3.3'!F39/'2.3.1'!F39*100</f>
        <v>39.21265006959193</v>
      </c>
      <c r="G39" s="140">
        <f>'2.3.3'!G39/'2.3.1'!G39*100</f>
        <v>44.607033753329318</v>
      </c>
      <c r="H39" s="140">
        <f>'2.3.3'!H39/'2.3.1'!H39*100</f>
        <v>40.620347099485585</v>
      </c>
      <c r="I39" s="140">
        <f>'2.3.3'!I39/'2.3.1'!I39*100</f>
        <v>37.192970109127216</v>
      </c>
      <c r="J39" s="140">
        <f>'2.3.3'!J39/'2.3.1'!J39*100</f>
        <v>39.111550024724579</v>
      </c>
      <c r="K39" s="39"/>
    </row>
    <row r="40" spans="1:11" ht="15" customHeight="1">
      <c r="A40" s="90">
        <v>33</v>
      </c>
      <c r="B40" s="43" t="s">
        <v>80</v>
      </c>
      <c r="C40" s="65" t="s">
        <v>81</v>
      </c>
      <c r="D40" s="140">
        <f>'2.3.3'!D40/'2.3.1'!D40*100</f>
        <v>14.925677297389644</v>
      </c>
      <c r="E40" s="140"/>
      <c r="F40" s="140">
        <f>'2.3.3'!F40/'2.3.1'!F40*100</f>
        <v>15.392540463795012</v>
      </c>
      <c r="G40" s="140">
        <f>'2.3.3'!G40/'2.3.1'!G40*100</f>
        <v>16.897104350321172</v>
      </c>
      <c r="H40" s="140">
        <f>'2.3.3'!H40/'2.3.1'!H40*100</f>
        <v>17.014486288447802</v>
      </c>
      <c r="I40" s="140">
        <f>'2.3.3'!I40/'2.3.1'!I40*100</f>
        <v>17.316546329922986</v>
      </c>
      <c r="J40" s="140">
        <f>'2.3.3'!J40/'2.3.1'!J40*100</f>
        <v>16.486066258078445</v>
      </c>
      <c r="K40" s="39"/>
    </row>
    <row r="41" spans="1:11" ht="15" customHeight="1">
      <c r="A41" s="90">
        <v>34</v>
      </c>
      <c r="B41" s="43" t="s">
        <v>82</v>
      </c>
      <c r="C41" s="65" t="s">
        <v>83</v>
      </c>
      <c r="D41" s="140">
        <f>'2.3.3'!D41/'2.3.1'!D41*100</f>
        <v>13.602169941747071</v>
      </c>
      <c r="E41" s="140"/>
      <c r="F41" s="140">
        <f>'2.3.3'!F41/'2.3.1'!F41*100</f>
        <v>15.074440577989936</v>
      </c>
      <c r="G41" s="140">
        <f>'2.3.3'!G41/'2.3.1'!G41*100</f>
        <v>16.247084977549552</v>
      </c>
      <c r="H41" s="140">
        <f>'2.3.3'!H41/'2.3.1'!H41*100</f>
        <v>16.531509222396711</v>
      </c>
      <c r="I41" s="140">
        <f>'2.3.3'!I41/'2.3.1'!I41*100</f>
        <v>16.721069459048564</v>
      </c>
      <c r="J41" s="140">
        <f>'2.3.3'!J41/'2.3.1'!J41*100</f>
        <v>16.891959760454746</v>
      </c>
      <c r="K41" s="39"/>
    </row>
    <row r="42" spans="1:11" ht="15" customHeight="1">
      <c r="A42" s="90">
        <v>35</v>
      </c>
      <c r="B42" s="43" t="s">
        <v>84</v>
      </c>
      <c r="C42" s="65" t="s">
        <v>85</v>
      </c>
      <c r="D42" s="140">
        <f>'2.3.3'!D42/'2.3.1'!D42*100</f>
        <v>10.635977559491518</v>
      </c>
      <c r="E42" s="140"/>
      <c r="F42" s="140">
        <f>'2.3.3'!F42/'2.3.1'!F42*100</f>
        <v>9.7389344542794927</v>
      </c>
      <c r="G42" s="140">
        <f>'2.3.3'!G42/'2.3.1'!G42*100</f>
        <v>14.346671654179779</v>
      </c>
      <c r="H42" s="140">
        <f>'2.3.3'!H42/'2.3.1'!H42*100</f>
        <v>12.918859150166073</v>
      </c>
      <c r="I42" s="140">
        <f>'2.3.3'!I42/'2.3.1'!I42*100</f>
        <v>20.738107769962973</v>
      </c>
      <c r="J42" s="140">
        <f>'2.3.3'!J42/'2.3.1'!J42*100</f>
        <v>16.238320985172546</v>
      </c>
      <c r="K42" s="39"/>
    </row>
    <row r="43" spans="1:11" ht="15" customHeight="1">
      <c r="A43" s="90">
        <v>36</v>
      </c>
      <c r="B43" s="43" t="s">
        <v>86</v>
      </c>
      <c r="C43" s="65" t="s">
        <v>87</v>
      </c>
      <c r="D43" s="140">
        <f>'2.3.3'!D43/'2.3.1'!D43*100</f>
        <v>28.28777009620083</v>
      </c>
      <c r="E43" s="140"/>
      <c r="F43" s="140">
        <f>'2.3.3'!F43/'2.3.1'!F43*100</f>
        <v>27.832511230397195</v>
      </c>
      <c r="G43" s="140">
        <f>'2.3.3'!G43/'2.3.1'!G43*100</f>
        <v>29.109811110815254</v>
      </c>
      <c r="H43" s="140">
        <f>'2.3.3'!H43/'2.3.1'!H43*100</f>
        <v>27.819974607078613</v>
      </c>
      <c r="I43" s="140">
        <f>'2.3.3'!I43/'2.3.1'!I43*100</f>
        <v>27.099931647893193</v>
      </c>
      <c r="J43" s="140">
        <f>'2.3.3'!J43/'2.3.1'!J43*100</f>
        <v>26.108913583189352</v>
      </c>
      <c r="K43" s="39"/>
    </row>
    <row r="44" spans="1:11" ht="15" customHeight="1">
      <c r="A44" s="90">
        <v>37</v>
      </c>
      <c r="B44" s="43" t="s">
        <v>88</v>
      </c>
      <c r="C44" s="65" t="s">
        <v>89</v>
      </c>
      <c r="D44" s="140">
        <f>'2.3.3'!D44/'2.3.1'!D44*100</f>
        <v>3.9193130493171342</v>
      </c>
      <c r="E44" s="140"/>
      <c r="F44" s="140">
        <f>'2.3.3'!F44/'2.3.1'!F44*100</f>
        <v>1.5105894827504731</v>
      </c>
      <c r="G44" s="140">
        <f>'2.3.3'!G44/'2.3.1'!G44*100</f>
        <v>2.2709276926835282</v>
      </c>
      <c r="H44" s="140">
        <f>'2.3.3'!H44/'2.3.1'!H44*100</f>
        <v>2.1010032220977597</v>
      </c>
      <c r="I44" s="140">
        <f>'2.3.3'!I44/'2.3.1'!I44*100</f>
        <v>1.9342118343840931</v>
      </c>
      <c r="J44" s="140">
        <f>'2.3.3'!J44/'2.3.1'!J44*100</f>
        <v>1.8983674110127733</v>
      </c>
      <c r="K44" s="39"/>
    </row>
    <row r="45" spans="1:11" ht="15" customHeight="1">
      <c r="A45" s="90">
        <v>38</v>
      </c>
      <c r="B45" s="43" t="s">
        <v>90</v>
      </c>
      <c r="C45" s="65" t="s">
        <v>91</v>
      </c>
      <c r="D45" s="140">
        <f>'2.3.3'!D45/'2.3.1'!D45*100</f>
        <v>72.395290534849835</v>
      </c>
      <c r="E45" s="140"/>
      <c r="F45" s="140">
        <f>'2.3.3'!F45/'2.3.1'!F45*100</f>
        <v>72.980723619690949</v>
      </c>
      <c r="G45" s="140">
        <f>'2.3.3'!G45/'2.3.1'!G45*100</f>
        <v>71.046464539174167</v>
      </c>
      <c r="H45" s="140">
        <f>'2.3.3'!H45/'2.3.1'!H45*100</f>
        <v>69.107988340331445</v>
      </c>
      <c r="I45" s="140">
        <f>'2.3.3'!I45/'2.3.1'!I45*100</f>
        <v>71.49506003632456</v>
      </c>
      <c r="J45" s="140">
        <f>'2.3.3'!J45/'2.3.1'!J45*100</f>
        <v>69.864690276373935</v>
      </c>
      <c r="K45" s="39"/>
    </row>
    <row r="46" spans="1:11" ht="15" customHeight="1">
      <c r="A46" s="90">
        <v>39</v>
      </c>
      <c r="B46" s="43" t="s">
        <v>92</v>
      </c>
      <c r="C46" s="65" t="s">
        <v>93</v>
      </c>
      <c r="D46" s="140">
        <f>'2.3.3'!D46/'2.3.1'!D46*100</f>
        <v>70.418828533001502</v>
      </c>
      <c r="E46" s="140"/>
      <c r="F46" s="140">
        <f>'2.3.3'!F46/'2.3.1'!F46*100</f>
        <v>79.131313103101135</v>
      </c>
      <c r="G46" s="140">
        <f>'2.3.3'!G46/'2.3.1'!G46*100</f>
        <v>63.297672345109277</v>
      </c>
      <c r="H46" s="140">
        <f>'2.3.3'!H46/'2.3.1'!H46*100</f>
        <v>52.093137438834425</v>
      </c>
      <c r="I46" s="140">
        <f>'2.3.3'!I46/'2.3.1'!I46*100</f>
        <v>56.254041801678</v>
      </c>
      <c r="J46" s="140">
        <f>'2.3.3'!J46/'2.3.1'!J46*100</f>
        <v>49.538857439136031</v>
      </c>
      <c r="K46" s="39"/>
    </row>
    <row r="47" spans="1:11" ht="15" customHeight="1">
      <c r="A47" s="90">
        <v>40</v>
      </c>
      <c r="B47" s="43" t="s">
        <v>94</v>
      </c>
      <c r="C47" s="65" t="s">
        <v>95</v>
      </c>
      <c r="D47" s="140">
        <f>'2.3.3'!D47/'2.3.1'!D47*100</f>
        <v>13.667925022081032</v>
      </c>
      <c r="E47" s="140"/>
      <c r="F47" s="140">
        <f>'2.3.3'!F47/'2.3.1'!F47*100</f>
        <v>24.174378507057384</v>
      </c>
      <c r="G47" s="140">
        <f>'2.3.3'!G47/'2.3.1'!G47*100</f>
        <v>25.320202212473696</v>
      </c>
      <c r="H47" s="140">
        <f>'2.3.3'!H47/'2.3.1'!H47*100</f>
        <v>24.405714393732953</v>
      </c>
      <c r="I47" s="140">
        <f>'2.3.3'!I47/'2.3.1'!I47*100</f>
        <v>26.520586856228917</v>
      </c>
      <c r="J47" s="140">
        <f>'2.3.3'!J47/'2.3.1'!J47*100</f>
        <v>26.738675881296114</v>
      </c>
      <c r="K47" s="39"/>
    </row>
    <row r="48" spans="1:11" ht="15" customHeight="1">
      <c r="A48" s="90">
        <v>41</v>
      </c>
      <c r="B48" s="43" t="s">
        <v>96</v>
      </c>
      <c r="C48" s="65" t="s">
        <v>97</v>
      </c>
      <c r="D48" s="140">
        <f>'2.3.3'!D48/'2.3.1'!D48*100</f>
        <v>24.98750528996959</v>
      </c>
      <c r="E48" s="140"/>
      <c r="F48" s="140">
        <f>'2.3.3'!F48/'2.3.1'!F48*100</f>
        <v>31.625914763391815</v>
      </c>
      <c r="G48" s="140">
        <f>'2.3.3'!G48/'2.3.1'!G48*100</f>
        <v>32.788204676926632</v>
      </c>
      <c r="H48" s="140">
        <f>'2.3.3'!H48/'2.3.1'!H48*100</f>
        <v>33.516913392011858</v>
      </c>
      <c r="I48" s="140">
        <f>'2.3.3'!I48/'2.3.1'!I48*100</f>
        <v>32.270641038080313</v>
      </c>
      <c r="J48" s="140">
        <f>'2.3.3'!J48/'2.3.1'!J48*100</f>
        <v>31.143757084130026</v>
      </c>
      <c r="K48" s="39"/>
    </row>
    <row r="49" spans="1:11" ht="15" customHeight="1">
      <c r="A49" s="90">
        <v>42</v>
      </c>
      <c r="B49" s="43" t="s">
        <v>98</v>
      </c>
      <c r="C49" s="65" t="s">
        <v>99</v>
      </c>
      <c r="D49" s="140">
        <f>'2.3.3'!D49/'2.3.1'!D49*100</f>
        <v>12.27414089223848</v>
      </c>
      <c r="E49" s="140"/>
      <c r="F49" s="140">
        <f>'2.3.3'!F49/'2.3.1'!F49*100</f>
        <v>14.471643471557508</v>
      </c>
      <c r="G49" s="140">
        <f>'2.3.3'!G49/'2.3.1'!G49*100</f>
        <v>16.169232529125622</v>
      </c>
      <c r="H49" s="140">
        <f>'2.3.3'!H49/'2.3.1'!H49*100</f>
        <v>16.696668567982389</v>
      </c>
      <c r="I49" s="140">
        <f>'2.3.3'!I49/'2.3.1'!I49*100</f>
        <v>13.845507140494547</v>
      </c>
      <c r="J49" s="140">
        <f>'2.3.3'!J49/'2.3.1'!J49*100</f>
        <v>11.128544230547996</v>
      </c>
      <c r="K49" s="39"/>
    </row>
    <row r="50" spans="1:11" ht="15" customHeight="1">
      <c r="A50" s="90">
        <v>43</v>
      </c>
      <c r="B50" s="43" t="s">
        <v>100</v>
      </c>
      <c r="C50" s="65" t="s">
        <v>101</v>
      </c>
      <c r="D50" s="140">
        <f>'2.3.3'!D50/'2.3.1'!D50*100</f>
        <v>3.645278814756916</v>
      </c>
      <c r="E50" s="140"/>
      <c r="F50" s="140">
        <f>'2.3.3'!F50/'2.3.1'!F50*100</f>
        <v>3.8746647748781107</v>
      </c>
      <c r="G50" s="140">
        <f>'2.3.3'!G50/'2.3.1'!G50*100</f>
        <v>3.8401280966362736</v>
      </c>
      <c r="H50" s="140">
        <f>'2.3.3'!H50/'2.3.1'!H50*100</f>
        <v>3.3357599507506142</v>
      </c>
      <c r="I50" s="140">
        <f>'2.3.3'!I50/'2.3.1'!I50*100</f>
        <v>3.9805769434206701</v>
      </c>
      <c r="J50" s="140">
        <f>'2.3.3'!J50/'2.3.1'!J50*100</f>
        <v>4.0439894088826884</v>
      </c>
      <c r="K50" s="39"/>
    </row>
    <row r="51" spans="1:11" ht="15" customHeight="1">
      <c r="A51" s="90">
        <v>44</v>
      </c>
      <c r="B51" s="43" t="s">
        <v>9</v>
      </c>
      <c r="C51" s="65" t="s">
        <v>102</v>
      </c>
      <c r="D51" s="140">
        <f>'2.3.3'!D51/'2.3.1'!D51*100</f>
        <v>15.91183026854876</v>
      </c>
      <c r="E51" s="140"/>
      <c r="F51" s="140">
        <f>'2.3.3'!F51/'2.3.1'!F51*100</f>
        <v>17.734482621130315</v>
      </c>
      <c r="G51" s="140">
        <f>'2.3.3'!G51/'2.3.1'!G51*100</f>
        <v>17.389058177009666</v>
      </c>
      <c r="H51" s="140">
        <f>'2.3.3'!H51/'2.3.1'!H51*100</f>
        <v>18.267882769518838</v>
      </c>
      <c r="I51" s="140">
        <f>'2.3.3'!I51/'2.3.1'!I51*100</f>
        <v>22.775715205961355</v>
      </c>
      <c r="J51" s="140">
        <f>'2.3.3'!J51/'2.3.1'!J51*100</f>
        <v>21.376191238171309</v>
      </c>
      <c r="K51" s="39"/>
    </row>
    <row r="52" spans="1:11" ht="15" customHeight="1">
      <c r="A52" s="90">
        <v>45</v>
      </c>
      <c r="B52" s="43" t="s">
        <v>103</v>
      </c>
      <c r="C52" s="65" t="s">
        <v>104</v>
      </c>
      <c r="D52" s="140">
        <f>'2.3.3'!D52/'2.3.1'!D52*100</f>
        <v>12.929632492809183</v>
      </c>
      <c r="E52" s="140"/>
      <c r="F52" s="140">
        <f>'2.3.3'!F52/'2.3.1'!F52*100</f>
        <v>10.290672927986094</v>
      </c>
      <c r="G52" s="140">
        <f>'2.3.3'!G52/'2.3.1'!G52*100</f>
        <v>12.1112036304391</v>
      </c>
      <c r="H52" s="140">
        <f>'2.3.3'!H52/'2.3.1'!H52*100</f>
        <v>12.167164393674462</v>
      </c>
      <c r="I52" s="140">
        <f>'2.3.3'!I52/'2.3.1'!I52*100</f>
        <v>11.436562206008869</v>
      </c>
      <c r="J52" s="140">
        <f>'2.3.3'!J52/'2.3.1'!J52*100</f>
        <v>11.590408906053764</v>
      </c>
      <c r="K52" s="39"/>
    </row>
    <row r="53" spans="1:11" ht="15" customHeight="1">
      <c r="A53" s="90">
        <v>46</v>
      </c>
      <c r="B53" s="43" t="s">
        <v>105</v>
      </c>
      <c r="C53" s="65" t="s">
        <v>106</v>
      </c>
      <c r="D53" s="140">
        <f>'2.3.3'!D53/'2.3.1'!D53*100</f>
        <v>5.9475144360383307</v>
      </c>
      <c r="E53" s="140"/>
      <c r="F53" s="140">
        <f>'2.3.3'!F53/'2.3.1'!F53*100</f>
        <v>3.4448349082358893</v>
      </c>
      <c r="G53" s="140">
        <f>'2.3.3'!G53/'2.3.1'!G53*100</f>
        <v>3.8627896521253877</v>
      </c>
      <c r="H53" s="140">
        <f>'2.3.3'!H53/'2.3.1'!H53*100</f>
        <v>3.3770107028310647</v>
      </c>
      <c r="I53" s="140">
        <f>'2.3.3'!I53/'2.3.1'!I53*100</f>
        <v>3.5488077636224165</v>
      </c>
      <c r="J53" s="140">
        <f>'2.3.3'!J53/'2.3.1'!J53*100</f>
        <v>3.3788375465843496</v>
      </c>
      <c r="K53" s="39"/>
    </row>
    <row r="54" spans="1:11" ht="15" customHeight="1">
      <c r="A54" s="90">
        <v>47</v>
      </c>
      <c r="B54" s="43" t="s">
        <v>107</v>
      </c>
      <c r="C54" s="65" t="s">
        <v>108</v>
      </c>
      <c r="D54" s="140">
        <f>'2.3.3'!D54/'2.3.1'!D54*100</f>
        <v>29.161139754527454</v>
      </c>
      <c r="E54" s="140"/>
      <c r="F54" s="140">
        <f>'2.3.3'!F54/'2.3.1'!F54*100</f>
        <v>27.846645008590393</v>
      </c>
      <c r="G54" s="140">
        <f>'2.3.3'!G54/'2.3.1'!G54*100</f>
        <v>30.424466108438665</v>
      </c>
      <c r="H54" s="140">
        <f>'2.3.3'!H54/'2.3.1'!H54*100</f>
        <v>32.614229201818652</v>
      </c>
      <c r="I54" s="140">
        <f>'2.3.3'!I54/'2.3.1'!I54*100</f>
        <v>29.787466662603823</v>
      </c>
      <c r="J54" s="140">
        <f>'2.3.3'!J54/'2.3.1'!J54*100</f>
        <v>28.882635783211242</v>
      </c>
      <c r="K54" s="39"/>
    </row>
    <row r="55" spans="1:11" ht="15" customHeight="1">
      <c r="A55" s="90">
        <v>48</v>
      </c>
      <c r="B55" s="43" t="s">
        <v>109</v>
      </c>
      <c r="C55" s="65" t="s">
        <v>110</v>
      </c>
      <c r="D55" s="140">
        <f>'2.3.3'!D55/'2.3.1'!D55*100</f>
        <v>35.721618816458971</v>
      </c>
      <c r="E55" s="140"/>
      <c r="F55" s="140">
        <f>'2.3.3'!F55/'2.3.1'!F55*100</f>
        <v>31.116351666240938</v>
      </c>
      <c r="G55" s="140">
        <f>'2.3.3'!G55/'2.3.1'!G55*100</f>
        <v>31.916391326916425</v>
      </c>
      <c r="H55" s="140">
        <f>'2.3.3'!H55/'2.3.1'!H55*100</f>
        <v>32.106066012238976</v>
      </c>
      <c r="I55" s="140">
        <f>'2.3.3'!I55/'2.3.1'!I55*100</f>
        <v>36.384252265989396</v>
      </c>
      <c r="J55" s="140">
        <f>'2.3.3'!J55/'2.3.1'!J55*100</f>
        <v>38.571155049531065</v>
      </c>
      <c r="K55" s="39"/>
    </row>
    <row r="56" spans="1:11" ht="15" customHeight="1">
      <c r="A56" s="90">
        <v>49</v>
      </c>
      <c r="B56" s="43" t="s">
        <v>111</v>
      </c>
      <c r="C56" s="65" t="s">
        <v>112</v>
      </c>
      <c r="D56" s="140">
        <f>'2.3.3'!D56/'2.3.1'!D56*100</f>
        <v>12.494094368099539</v>
      </c>
      <c r="E56" s="140"/>
      <c r="F56" s="140">
        <f>'2.3.3'!F56/'2.3.1'!F56*100</f>
        <v>26.283878176086546</v>
      </c>
      <c r="G56" s="140">
        <f>'2.3.3'!G56/'2.3.1'!G56*100</f>
        <v>29.031284019749176</v>
      </c>
      <c r="H56" s="140">
        <f>'2.3.3'!H56/'2.3.1'!H56*100</f>
        <v>30.511030626540325</v>
      </c>
      <c r="I56" s="140">
        <f>'2.3.3'!I56/'2.3.1'!I56*100</f>
        <v>30.942016277310042</v>
      </c>
      <c r="J56" s="140">
        <f>'2.3.3'!J56/'2.3.1'!J56*100</f>
        <v>30.621100069274103</v>
      </c>
      <c r="K56" s="39"/>
    </row>
    <row r="57" spans="1:11" ht="15" customHeight="1">
      <c r="A57" s="90">
        <v>50</v>
      </c>
      <c r="B57" s="43" t="s">
        <v>113</v>
      </c>
      <c r="C57" s="65" t="s">
        <v>114</v>
      </c>
      <c r="D57" s="140">
        <f>'2.3.3'!D57/'2.3.1'!D57*100</f>
        <v>3.8096285366755405</v>
      </c>
      <c r="E57" s="140"/>
      <c r="F57" s="140">
        <f>'2.3.3'!F57/'2.3.1'!F57*100</f>
        <v>2.6976282074358018</v>
      </c>
      <c r="G57" s="140">
        <f>'2.3.3'!G57/'2.3.1'!G57*100</f>
        <v>2.8667702380374327</v>
      </c>
      <c r="H57" s="140">
        <f>'2.3.3'!H57/'2.3.1'!H57*100</f>
        <v>2.886038789560168</v>
      </c>
      <c r="I57" s="140">
        <f>'2.3.3'!I57/'2.3.1'!I57*100</f>
        <v>3.0096540300805783</v>
      </c>
      <c r="J57" s="140">
        <f>'2.3.3'!J57/'2.3.1'!J57*100</f>
        <v>3.5255730452956642</v>
      </c>
      <c r="K57" s="39"/>
    </row>
    <row r="58" spans="1:11" ht="15" customHeight="1">
      <c r="A58" s="90">
        <v>51</v>
      </c>
      <c r="B58" s="43" t="s">
        <v>115</v>
      </c>
      <c r="C58" s="65" t="s">
        <v>116</v>
      </c>
      <c r="D58" s="140">
        <f>'2.3.3'!D58/'2.3.1'!D58*100</f>
        <v>0.32167783166531838</v>
      </c>
      <c r="E58" s="140"/>
      <c r="F58" s="140">
        <f>'2.3.3'!F58/'2.3.1'!F58*100</f>
        <v>7.3824416355083314E-2</v>
      </c>
      <c r="G58" s="140">
        <f>'2.3.3'!G58/'2.3.1'!G58*100</f>
        <v>7.6117276213907861E-2</v>
      </c>
      <c r="H58" s="140">
        <f>'2.3.3'!H58/'2.3.1'!H58*100</f>
        <v>7.383019958960943E-2</v>
      </c>
      <c r="I58" s="140">
        <f>'2.3.3'!I58/'2.3.1'!I58*100</f>
        <v>7.4127370266089385E-2</v>
      </c>
      <c r="J58" s="140">
        <f>'2.3.3'!J58/'2.3.1'!J58*100</f>
        <v>7.7167287200795923E-2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140">
        <f>'2.3.3'!D59/'2.3.1'!D59*100</f>
        <v>3.7122766599946448</v>
      </c>
      <c r="E59" s="140"/>
      <c r="F59" s="140">
        <f>'2.3.3'!F59/'2.3.1'!F59*100</f>
        <v>3.4447116649203475</v>
      </c>
      <c r="G59" s="140">
        <f>'2.3.3'!G59/'2.3.1'!G59*100</f>
        <v>3.498266439418741</v>
      </c>
      <c r="H59" s="140">
        <f>'2.3.3'!H59/'2.3.1'!H59*100</f>
        <v>3.2195878658978536</v>
      </c>
      <c r="I59" s="140">
        <f>'2.3.3'!I59/'2.3.1'!I59*100</f>
        <v>3.3157182886049124</v>
      </c>
      <c r="J59" s="140">
        <f>'2.3.3'!J59/'2.3.1'!J59*100</f>
        <v>3.5541752535425699</v>
      </c>
      <c r="K59" s="39"/>
    </row>
    <row r="60" spans="1:11" ht="15" customHeight="1">
      <c r="A60" s="90">
        <v>53</v>
      </c>
      <c r="B60" s="45"/>
      <c r="C60" s="66" t="s">
        <v>119</v>
      </c>
      <c r="D60" s="141">
        <f>'2.3.3'!D60/'2.3.1'!D60*100</f>
        <v>33.936508387304286</v>
      </c>
      <c r="E60" s="141"/>
      <c r="F60" s="141">
        <f>'2.3.3'!F60/'2.3.1'!F60*100</f>
        <v>34.78366333517392</v>
      </c>
      <c r="G60" s="141">
        <f>'2.3.3'!G60/'2.3.1'!G60*100</f>
        <v>36.124843025164679</v>
      </c>
      <c r="H60" s="141">
        <f>'2.3.3'!H60/'2.3.1'!H60*100</f>
        <v>36.032076965662128</v>
      </c>
      <c r="I60" s="141">
        <f>'2.3.3'!I60/'2.3.1'!I60*100</f>
        <v>35.599913732878235</v>
      </c>
      <c r="J60" s="141">
        <f>'2.3.3'!J60/'2.3.1'!J60*100</f>
        <v>36.165948563108245</v>
      </c>
      <c r="K60" s="37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10</v>
      </c>
      <c r="B2" s="60" t="s">
        <v>238</v>
      </c>
      <c r="C2" s="60"/>
      <c r="I2" s="30"/>
    </row>
    <row r="3" spans="1:9" s="28" customFormat="1" ht="18" customHeight="1">
      <c r="A3" s="59" t="s">
        <v>310</v>
      </c>
      <c r="B3" s="60" t="s">
        <v>313</v>
      </c>
      <c r="C3" s="60"/>
      <c r="I3" s="31"/>
    </row>
    <row r="4" spans="1:9" s="34" customFormat="1" ht="18" customHeight="1">
      <c r="A4" s="74" t="s">
        <v>311</v>
      </c>
      <c r="B4" s="75" t="s">
        <v>14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128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197">
        <v>368.72618110841915</v>
      </c>
      <c r="E8" s="197">
        <v>364.26249626091226</v>
      </c>
      <c r="F8" s="197">
        <v>388.129393010878</v>
      </c>
      <c r="G8" s="197">
        <v>367.48686747821677</v>
      </c>
      <c r="H8" s="197">
        <v>429.99336167444767</v>
      </c>
    </row>
    <row r="9" spans="1:9" ht="15" customHeight="1">
      <c r="A9" s="90">
        <v>2</v>
      </c>
      <c r="B9" s="43" t="s">
        <v>18</v>
      </c>
      <c r="C9" s="65" t="s">
        <v>19</v>
      </c>
      <c r="D9" s="197">
        <v>314.36590005866395</v>
      </c>
      <c r="E9" s="197">
        <v>303.68699741821945</v>
      </c>
      <c r="F9" s="197">
        <v>274.99695665805672</v>
      </c>
      <c r="G9" s="197">
        <v>259.00322216799555</v>
      </c>
      <c r="H9" s="197">
        <v>259.02145322640382</v>
      </c>
    </row>
    <row r="10" spans="1:9" ht="15" customHeight="1">
      <c r="A10" s="90">
        <v>3</v>
      </c>
      <c r="B10" s="43" t="s">
        <v>20</v>
      </c>
      <c r="C10" s="65" t="s">
        <v>21</v>
      </c>
      <c r="D10" s="197">
        <v>2.5841295093310923</v>
      </c>
      <c r="E10" s="197">
        <v>2.8073798683792694</v>
      </c>
      <c r="F10" s="197">
        <v>2.5724002372071517</v>
      </c>
      <c r="G10" s="197">
        <v>2.7380569339598293</v>
      </c>
      <c r="H10" s="197">
        <v>2.9716724449422096</v>
      </c>
    </row>
    <row r="11" spans="1:9" ht="15" customHeight="1">
      <c r="A11" s="90">
        <v>4</v>
      </c>
      <c r="B11" s="43" t="s">
        <v>22</v>
      </c>
      <c r="C11" s="65" t="s">
        <v>23</v>
      </c>
      <c r="D11" s="197">
        <v>1026.6883354054346</v>
      </c>
      <c r="E11" s="197">
        <v>1088.5735088685744</v>
      </c>
      <c r="F11" s="197">
        <v>676.21900347939186</v>
      </c>
      <c r="G11" s="197">
        <v>714.35435711357991</v>
      </c>
      <c r="H11" s="197">
        <v>704.80979061360608</v>
      </c>
    </row>
    <row r="12" spans="1:9" ht="15" customHeight="1">
      <c r="A12" s="90">
        <v>5</v>
      </c>
      <c r="B12" s="43" t="s">
        <v>24</v>
      </c>
      <c r="C12" s="65" t="s">
        <v>25</v>
      </c>
      <c r="D12" s="197">
        <v>3293.7821142581074</v>
      </c>
      <c r="E12" s="197">
        <v>3502.7906686668375</v>
      </c>
      <c r="F12" s="197">
        <v>3538.1221463916181</v>
      </c>
      <c r="G12" s="197">
        <v>3353.4394926395612</v>
      </c>
      <c r="H12" s="197">
        <v>3435.6276945583536</v>
      </c>
    </row>
    <row r="13" spans="1:9" ht="15" customHeight="1">
      <c r="A13" s="90">
        <v>6</v>
      </c>
      <c r="B13" s="43" t="s">
        <v>26</v>
      </c>
      <c r="C13" s="65" t="s">
        <v>27</v>
      </c>
      <c r="D13" s="197">
        <v>860.33694000552032</v>
      </c>
      <c r="E13" s="197">
        <v>911.78176386016128</v>
      </c>
      <c r="F13" s="197">
        <v>740.95647046956526</v>
      </c>
      <c r="G13" s="197">
        <v>749.24082399952135</v>
      </c>
      <c r="H13" s="197">
        <v>835.34525196318725</v>
      </c>
    </row>
    <row r="14" spans="1:9" ht="15" customHeight="1">
      <c r="A14" s="90">
        <v>7</v>
      </c>
      <c r="B14" s="43" t="s">
        <v>28</v>
      </c>
      <c r="C14" s="65" t="s">
        <v>29</v>
      </c>
      <c r="D14" s="197">
        <v>130.14126842698604</v>
      </c>
      <c r="E14" s="197">
        <v>119.46556328242669</v>
      </c>
      <c r="F14" s="197">
        <v>120.24838355579007</v>
      </c>
      <c r="G14" s="197">
        <v>118.31332847459065</v>
      </c>
      <c r="H14" s="197">
        <v>121.25125878914558</v>
      </c>
    </row>
    <row r="15" spans="1:9" ht="15" customHeight="1">
      <c r="A15" s="90">
        <v>8</v>
      </c>
      <c r="B15" s="43" t="s">
        <v>30</v>
      </c>
      <c r="C15" s="65" t="s">
        <v>31</v>
      </c>
      <c r="D15" s="197">
        <v>94.976967125989333</v>
      </c>
      <c r="E15" s="197">
        <v>84.453690247906778</v>
      </c>
      <c r="F15" s="197">
        <v>85.315408530762952</v>
      </c>
      <c r="G15" s="197">
        <v>72.290494654597978</v>
      </c>
      <c r="H15" s="197">
        <v>67.519352594551023</v>
      </c>
    </row>
    <row r="16" spans="1:9" ht="15" customHeight="1">
      <c r="A16" s="90">
        <v>9</v>
      </c>
      <c r="B16" s="43" t="s">
        <v>32</v>
      </c>
      <c r="C16" s="65" t="s">
        <v>33</v>
      </c>
      <c r="D16" s="197">
        <v>3151.0070967747729</v>
      </c>
      <c r="E16" s="197">
        <v>3323.5358607140715</v>
      </c>
      <c r="F16" s="197">
        <v>2421.0910957870969</v>
      </c>
      <c r="G16" s="197">
        <v>2258.7125889793206</v>
      </c>
      <c r="H16" s="197">
        <v>2240.2431074568108</v>
      </c>
    </row>
    <row r="17" spans="1:9" ht="15" customHeight="1">
      <c r="A17" s="90">
        <v>10</v>
      </c>
      <c r="B17" s="43" t="s">
        <v>34</v>
      </c>
      <c r="C17" s="65" t="s">
        <v>35</v>
      </c>
      <c r="D17" s="197">
        <v>1549.2242288988648</v>
      </c>
      <c r="E17" s="197">
        <v>1517.5789029515213</v>
      </c>
      <c r="F17" s="197">
        <v>1389.93961503635</v>
      </c>
      <c r="G17" s="197">
        <v>1317.3132450102403</v>
      </c>
      <c r="H17" s="197">
        <v>1319.7449682939796</v>
      </c>
      <c r="I17" s="39"/>
    </row>
    <row r="18" spans="1:9" ht="15" customHeight="1">
      <c r="A18" s="90">
        <v>11</v>
      </c>
      <c r="B18" s="43" t="s">
        <v>36</v>
      </c>
      <c r="C18" s="65" t="s">
        <v>37</v>
      </c>
      <c r="D18" s="197">
        <v>114.92814763900428</v>
      </c>
      <c r="E18" s="197">
        <v>107.72059547807807</v>
      </c>
      <c r="F18" s="197">
        <v>111.33752912428839</v>
      </c>
      <c r="G18" s="197">
        <v>107.97564506842009</v>
      </c>
      <c r="H18" s="197">
        <v>105.37375482986869</v>
      </c>
      <c r="I18" s="39"/>
    </row>
    <row r="19" spans="1:9" ht="15" customHeight="1">
      <c r="A19" s="90">
        <v>12</v>
      </c>
      <c r="B19" s="43" t="s">
        <v>38</v>
      </c>
      <c r="C19" s="65" t="s">
        <v>39</v>
      </c>
      <c r="D19" s="197">
        <v>4788.0024830541743</v>
      </c>
      <c r="E19" s="197">
        <v>4923.9766808444765</v>
      </c>
      <c r="F19" s="197">
        <v>4703.7413710822329</v>
      </c>
      <c r="G19" s="197">
        <v>4571.5889400359647</v>
      </c>
      <c r="H19" s="197">
        <v>4395.9325403379517</v>
      </c>
      <c r="I19" s="39"/>
    </row>
    <row r="20" spans="1:9" ht="15" customHeight="1">
      <c r="A20" s="90">
        <v>13</v>
      </c>
      <c r="B20" s="43" t="s">
        <v>40</v>
      </c>
      <c r="C20" s="65" t="s">
        <v>41</v>
      </c>
      <c r="D20" s="197">
        <v>6563.4873682321477</v>
      </c>
      <c r="E20" s="197">
        <v>6827.8211305706609</v>
      </c>
      <c r="F20" s="197">
        <v>6081.3938823706249</v>
      </c>
      <c r="G20" s="197">
        <v>5778.8599437722096</v>
      </c>
      <c r="H20" s="197">
        <v>5729.2561314397753</v>
      </c>
      <c r="I20" s="39"/>
    </row>
    <row r="21" spans="1:9" ht="15" customHeight="1">
      <c r="A21" s="90">
        <v>14</v>
      </c>
      <c r="B21" s="43" t="s">
        <v>42</v>
      </c>
      <c r="C21" s="65" t="s">
        <v>43</v>
      </c>
      <c r="D21" s="197">
        <v>9.2986338249849769</v>
      </c>
      <c r="E21" s="197">
        <v>8.9546656211929001</v>
      </c>
      <c r="F21" s="197">
        <v>8.687304697089969</v>
      </c>
      <c r="G21" s="197">
        <v>7.8787403755230532</v>
      </c>
      <c r="H21" s="197">
        <v>7.5772285000925299</v>
      </c>
      <c r="I21" s="39"/>
    </row>
    <row r="22" spans="1:9" ht="15" customHeight="1">
      <c r="A22" s="90">
        <v>15</v>
      </c>
      <c r="B22" s="43" t="s">
        <v>44</v>
      </c>
      <c r="C22" s="65" t="s">
        <v>45</v>
      </c>
      <c r="D22" s="197">
        <v>792.22462847917564</v>
      </c>
      <c r="E22" s="197">
        <v>656.91843629755476</v>
      </c>
      <c r="F22" s="197">
        <v>664.44949076648425</v>
      </c>
      <c r="G22" s="197">
        <v>649.09565496710559</v>
      </c>
      <c r="H22" s="197">
        <v>683.36508117022731</v>
      </c>
      <c r="I22" s="39"/>
    </row>
    <row r="23" spans="1:9" ht="15" customHeight="1">
      <c r="A23" s="90">
        <v>16</v>
      </c>
      <c r="B23" s="43" t="s">
        <v>46</v>
      </c>
      <c r="C23" s="65" t="s">
        <v>47</v>
      </c>
      <c r="D23" s="197">
        <v>1661.278786998656</v>
      </c>
      <c r="E23" s="197">
        <v>1632.249432232541</v>
      </c>
      <c r="F23" s="197">
        <v>1520.2450945400299</v>
      </c>
      <c r="G23" s="197">
        <v>1400.2506970483394</v>
      </c>
      <c r="H23" s="197">
        <v>1488.2756696291035</v>
      </c>
      <c r="I23" s="39"/>
    </row>
    <row r="24" spans="1:9" ht="15" customHeight="1">
      <c r="A24" s="90">
        <v>17</v>
      </c>
      <c r="B24" s="43" t="s">
        <v>48</v>
      </c>
      <c r="C24" s="65" t="s">
        <v>49</v>
      </c>
      <c r="D24" s="197">
        <v>19850.392096659463</v>
      </c>
      <c r="E24" s="197">
        <v>21274.019651036837</v>
      </c>
      <c r="F24" s="197">
        <v>22208.273646135611</v>
      </c>
      <c r="G24" s="197">
        <v>21491.438892604368</v>
      </c>
      <c r="H24" s="197">
        <v>22060.091030235748</v>
      </c>
      <c r="I24" s="39"/>
    </row>
    <row r="25" spans="1:9" ht="15" customHeight="1">
      <c r="A25" s="90">
        <v>18</v>
      </c>
      <c r="B25" s="43" t="s">
        <v>50</v>
      </c>
      <c r="C25" s="65" t="s">
        <v>51</v>
      </c>
      <c r="D25" s="197">
        <v>14309.910450701567</v>
      </c>
      <c r="E25" s="197">
        <v>15759.238340018268</v>
      </c>
      <c r="F25" s="197">
        <v>15263.176863154036</v>
      </c>
      <c r="G25" s="197">
        <v>13959.389931687774</v>
      </c>
      <c r="H25" s="197">
        <v>14666.870281838146</v>
      </c>
      <c r="I25" s="39"/>
    </row>
    <row r="26" spans="1:9" ht="15" customHeight="1">
      <c r="A26" s="90">
        <v>19</v>
      </c>
      <c r="B26" s="43" t="s">
        <v>52</v>
      </c>
      <c r="C26" s="65" t="s">
        <v>53</v>
      </c>
      <c r="D26" s="197">
        <v>2047.4692155445655</v>
      </c>
      <c r="E26" s="197">
        <v>1690.9307956512787</v>
      </c>
      <c r="F26" s="197">
        <v>1717.4819791828595</v>
      </c>
      <c r="G26" s="197">
        <v>1615.1855454182992</v>
      </c>
      <c r="H26" s="197">
        <v>1693.6222317004119</v>
      </c>
      <c r="I26" s="39"/>
    </row>
    <row r="27" spans="1:9" ht="15" customHeight="1">
      <c r="A27" s="90">
        <v>20</v>
      </c>
      <c r="B27" s="43" t="s">
        <v>54</v>
      </c>
      <c r="C27" s="65" t="s">
        <v>55</v>
      </c>
      <c r="D27" s="197">
        <v>708.06837089574162</v>
      </c>
      <c r="E27" s="197">
        <v>712.95131462095549</v>
      </c>
      <c r="F27" s="197">
        <v>686.47199589080628</v>
      </c>
      <c r="G27" s="197">
        <v>552.67998231192132</v>
      </c>
      <c r="H27" s="197">
        <v>466.95584771234337</v>
      </c>
      <c r="I27" s="39"/>
    </row>
    <row r="28" spans="1:9" ht="15" customHeight="1">
      <c r="A28" s="90">
        <v>21</v>
      </c>
      <c r="B28" s="43" t="s">
        <v>56</v>
      </c>
      <c r="C28" s="65" t="s">
        <v>57</v>
      </c>
      <c r="D28" s="197">
        <v>1483.3443077816612</v>
      </c>
      <c r="E28" s="197">
        <v>1429.9631500130906</v>
      </c>
      <c r="F28" s="197">
        <v>1373.1834356329389</v>
      </c>
      <c r="G28" s="197">
        <v>1345.5423422181195</v>
      </c>
      <c r="H28" s="197">
        <v>1334.3223611537057</v>
      </c>
      <c r="I28" s="39"/>
    </row>
    <row r="29" spans="1:9" ht="15" customHeight="1">
      <c r="A29" s="90">
        <v>22</v>
      </c>
      <c r="B29" s="43" t="s">
        <v>58</v>
      </c>
      <c r="C29" s="65" t="s">
        <v>59</v>
      </c>
      <c r="D29" s="197">
        <v>437.12152974562429</v>
      </c>
      <c r="E29" s="197">
        <v>441.34039924933143</v>
      </c>
      <c r="F29" s="197">
        <v>455.34376223495508</v>
      </c>
      <c r="G29" s="197">
        <v>448.74607079849358</v>
      </c>
      <c r="H29" s="197">
        <v>438.37874136931799</v>
      </c>
      <c r="I29" s="39"/>
    </row>
    <row r="30" spans="1:9" ht="15" customHeight="1">
      <c r="A30" s="90">
        <v>23</v>
      </c>
      <c r="B30" s="43" t="s">
        <v>60</v>
      </c>
      <c r="C30" s="65" t="s">
        <v>61</v>
      </c>
      <c r="D30" s="197">
        <v>322.3844524333208</v>
      </c>
      <c r="E30" s="197">
        <v>307.19327078406587</v>
      </c>
      <c r="F30" s="197">
        <v>303.69397209923676</v>
      </c>
      <c r="G30" s="197">
        <v>305.36562926491297</v>
      </c>
      <c r="H30" s="197">
        <v>305.69028157989584</v>
      </c>
      <c r="I30" s="39"/>
    </row>
    <row r="31" spans="1:9" ht="15" customHeight="1">
      <c r="A31" s="90">
        <v>24</v>
      </c>
      <c r="B31" s="43" t="s">
        <v>62</v>
      </c>
      <c r="C31" s="65" t="s">
        <v>63</v>
      </c>
      <c r="D31" s="197">
        <v>1044.3269365943945</v>
      </c>
      <c r="E31" s="197">
        <v>988.00147399790967</v>
      </c>
      <c r="F31" s="197">
        <v>1038.0809375260224</v>
      </c>
      <c r="G31" s="197">
        <v>1017.3481591212249</v>
      </c>
      <c r="H31" s="197">
        <v>947.24730866912591</v>
      </c>
      <c r="I31" s="39"/>
    </row>
    <row r="32" spans="1:9" ht="15" customHeight="1">
      <c r="A32" s="90">
        <v>25</v>
      </c>
      <c r="B32" s="43" t="s">
        <v>64</v>
      </c>
      <c r="C32" s="65" t="s">
        <v>65</v>
      </c>
      <c r="D32" s="197">
        <v>672.68275851609701</v>
      </c>
      <c r="E32" s="197">
        <v>695.8469320642414</v>
      </c>
      <c r="F32" s="197">
        <v>733.48275014173714</v>
      </c>
      <c r="G32" s="197">
        <v>728.12982267489826</v>
      </c>
      <c r="H32" s="197">
        <v>710.87556621739225</v>
      </c>
      <c r="I32" s="39"/>
    </row>
    <row r="33" spans="1:9" ht="15" customHeight="1">
      <c r="A33" s="90">
        <v>26</v>
      </c>
      <c r="B33" s="43" t="s">
        <v>66</v>
      </c>
      <c r="C33" s="65" t="s">
        <v>67</v>
      </c>
      <c r="D33" s="197">
        <v>801.1605285877157</v>
      </c>
      <c r="E33" s="197">
        <v>449.31517074094154</v>
      </c>
      <c r="F33" s="197">
        <v>374.15277029582478</v>
      </c>
      <c r="G33" s="197">
        <v>370.01709305334094</v>
      </c>
      <c r="H33" s="197">
        <v>378.74981929417072</v>
      </c>
      <c r="I33" s="39"/>
    </row>
    <row r="34" spans="1:9" ht="15" customHeight="1">
      <c r="A34" s="90">
        <v>27</v>
      </c>
      <c r="B34" s="43" t="s">
        <v>68</v>
      </c>
      <c r="C34" s="65" t="s">
        <v>69</v>
      </c>
      <c r="D34" s="197">
        <v>440.70604633952223</v>
      </c>
      <c r="E34" s="197">
        <v>403.55031597034252</v>
      </c>
      <c r="F34" s="197">
        <v>435.27984128362533</v>
      </c>
      <c r="G34" s="197">
        <v>435.0904769745606</v>
      </c>
      <c r="H34" s="197">
        <v>446.16418250582888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197">
        <v>191.27605847497608</v>
      </c>
      <c r="E35" s="197">
        <v>184.23976083644752</v>
      </c>
      <c r="F35" s="197">
        <v>186.77686628984949</v>
      </c>
      <c r="G35" s="197">
        <v>177.92695116743243</v>
      </c>
      <c r="H35" s="197">
        <v>214.30175186233606</v>
      </c>
      <c r="I35" s="39"/>
    </row>
    <row r="36" spans="1:9" ht="15" customHeight="1">
      <c r="A36" s="90">
        <v>29</v>
      </c>
      <c r="B36" s="43" t="s">
        <v>72</v>
      </c>
      <c r="C36" s="65" t="s">
        <v>73</v>
      </c>
      <c r="D36" s="197">
        <v>58261.194146244234</v>
      </c>
      <c r="E36" s="197">
        <v>60572.252149385997</v>
      </c>
      <c r="F36" s="197">
        <v>59101.539617886418</v>
      </c>
      <c r="G36" s="197">
        <v>56039.389876635119</v>
      </c>
      <c r="H36" s="197">
        <v>55450.642754582332</v>
      </c>
      <c r="I36" s="39"/>
    </row>
    <row r="37" spans="1:9" ht="15" customHeight="1">
      <c r="A37" s="90">
        <v>30</v>
      </c>
      <c r="B37" s="43" t="s">
        <v>74</v>
      </c>
      <c r="C37" s="65" t="s">
        <v>75</v>
      </c>
      <c r="D37" s="197">
        <v>350.57955311293779</v>
      </c>
      <c r="E37" s="197">
        <v>191.09286920582963</v>
      </c>
      <c r="F37" s="197">
        <v>168.94954558168124</v>
      </c>
      <c r="G37" s="197">
        <v>272.31129586360453</v>
      </c>
      <c r="H37" s="197">
        <v>232.77159146922145</v>
      </c>
      <c r="I37" s="39"/>
    </row>
    <row r="38" spans="1:9" ht="15" customHeight="1">
      <c r="A38" s="90">
        <v>31</v>
      </c>
      <c r="B38" s="43" t="s">
        <v>76</v>
      </c>
      <c r="C38" s="65" t="s">
        <v>77</v>
      </c>
      <c r="D38" s="197">
        <v>4.3370940653728214</v>
      </c>
      <c r="E38" s="197">
        <v>4.3031782249093817</v>
      </c>
      <c r="F38" s="197">
        <v>4.2100567800791824</v>
      </c>
      <c r="G38" s="197">
        <v>4.4756484057099764</v>
      </c>
      <c r="H38" s="197">
        <v>4.6464393098937329</v>
      </c>
      <c r="I38" s="39"/>
    </row>
    <row r="39" spans="1:9" ht="15" customHeight="1">
      <c r="A39" s="90">
        <v>32</v>
      </c>
      <c r="B39" s="43" t="s">
        <v>78</v>
      </c>
      <c r="C39" s="65" t="s">
        <v>79</v>
      </c>
      <c r="D39" s="197">
        <v>1274.414093009741</v>
      </c>
      <c r="E39" s="197">
        <v>1399.1152550626621</v>
      </c>
      <c r="F39" s="197">
        <v>1336.9689809710173</v>
      </c>
      <c r="G39" s="197">
        <v>1216.501432108354</v>
      </c>
      <c r="H39" s="197">
        <v>1238.6119195661065</v>
      </c>
      <c r="I39" s="39"/>
    </row>
    <row r="40" spans="1:9" ht="15" customHeight="1">
      <c r="A40" s="90">
        <v>33</v>
      </c>
      <c r="B40" s="43" t="s">
        <v>80</v>
      </c>
      <c r="C40" s="65" t="s">
        <v>81</v>
      </c>
      <c r="D40" s="197">
        <v>3094.4178365407447</v>
      </c>
      <c r="E40" s="197">
        <v>3134.2838750088567</v>
      </c>
      <c r="F40" s="197">
        <v>3052.4129409408188</v>
      </c>
      <c r="G40" s="197">
        <v>3260.1901778167767</v>
      </c>
      <c r="H40" s="197">
        <v>3334.843610176214</v>
      </c>
      <c r="I40" s="39"/>
    </row>
    <row r="41" spans="1:9" ht="15" customHeight="1">
      <c r="A41" s="90">
        <v>34</v>
      </c>
      <c r="B41" s="43" t="s">
        <v>82</v>
      </c>
      <c r="C41" s="65" t="s">
        <v>83</v>
      </c>
      <c r="D41" s="197">
        <v>3160.767531110725</v>
      </c>
      <c r="E41" s="197">
        <v>3413.0145990740998</v>
      </c>
      <c r="F41" s="197">
        <v>3336.1376353157907</v>
      </c>
      <c r="G41" s="197">
        <v>3461.6346071085313</v>
      </c>
      <c r="H41" s="197">
        <v>3487.8919877829535</v>
      </c>
      <c r="I41" s="39"/>
    </row>
    <row r="42" spans="1:9" ht="15" customHeight="1">
      <c r="A42" s="90">
        <v>35</v>
      </c>
      <c r="B42" s="43" t="s">
        <v>84</v>
      </c>
      <c r="C42" s="65" t="s">
        <v>85</v>
      </c>
      <c r="D42" s="197">
        <v>451.2869530383033</v>
      </c>
      <c r="E42" s="197">
        <v>380.9816641351714</v>
      </c>
      <c r="F42" s="197">
        <v>383.81682957582126</v>
      </c>
      <c r="G42" s="197">
        <v>392.77181346655459</v>
      </c>
      <c r="H42" s="197">
        <v>464.41411151714266</v>
      </c>
      <c r="I42" s="39"/>
    </row>
    <row r="43" spans="1:9" ht="15" customHeight="1">
      <c r="A43" s="90">
        <v>36</v>
      </c>
      <c r="B43" s="43" t="s">
        <v>86</v>
      </c>
      <c r="C43" s="65" t="s">
        <v>87</v>
      </c>
      <c r="D43" s="197">
        <v>1328.6112061297817</v>
      </c>
      <c r="E43" s="197">
        <v>1409.5043824078462</v>
      </c>
      <c r="F43" s="197">
        <v>1333.4510607795582</v>
      </c>
      <c r="G43" s="197">
        <v>1325.2766523113185</v>
      </c>
      <c r="H43" s="197">
        <v>1390.6190057468791</v>
      </c>
      <c r="I43" s="39"/>
    </row>
    <row r="44" spans="1:9" ht="15" customHeight="1">
      <c r="A44" s="90">
        <v>37</v>
      </c>
      <c r="B44" s="43" t="s">
        <v>88</v>
      </c>
      <c r="C44" s="65" t="s">
        <v>89</v>
      </c>
      <c r="D44" s="197">
        <v>475.50663315788563</v>
      </c>
      <c r="E44" s="197">
        <v>543.58790678696448</v>
      </c>
      <c r="F44" s="197">
        <v>514.79452635237806</v>
      </c>
      <c r="G44" s="197">
        <v>511.22066064602575</v>
      </c>
      <c r="H44" s="197">
        <v>509.49280513262784</v>
      </c>
      <c r="I44" s="39"/>
    </row>
    <row r="45" spans="1:9" ht="15" customHeight="1">
      <c r="A45" s="90">
        <v>38</v>
      </c>
      <c r="B45" s="43" t="s">
        <v>90</v>
      </c>
      <c r="C45" s="65" t="s">
        <v>91</v>
      </c>
      <c r="D45" s="197">
        <v>5514.9295370983</v>
      </c>
      <c r="E45" s="197">
        <v>5622.8622591374924</v>
      </c>
      <c r="F45" s="197">
        <v>5017.939216151939</v>
      </c>
      <c r="G45" s="197">
        <v>4928.0672224105638</v>
      </c>
      <c r="H45" s="197">
        <v>4906.440814439693</v>
      </c>
      <c r="I45" s="39"/>
    </row>
    <row r="46" spans="1:9" ht="15" customHeight="1">
      <c r="A46" s="90">
        <v>39</v>
      </c>
      <c r="B46" s="43" t="s">
        <v>92</v>
      </c>
      <c r="C46" s="65" t="s">
        <v>93</v>
      </c>
      <c r="D46" s="197">
        <v>1068.0604557420611</v>
      </c>
      <c r="E46" s="197">
        <v>1050.0756754828867</v>
      </c>
      <c r="F46" s="197">
        <v>1023.5725914773404</v>
      </c>
      <c r="G46" s="197">
        <v>1116.1840562285322</v>
      </c>
      <c r="H46" s="197">
        <v>1082.8992808050152</v>
      </c>
      <c r="I46" s="39"/>
    </row>
    <row r="47" spans="1:9" ht="15" customHeight="1">
      <c r="A47" s="90">
        <v>40</v>
      </c>
      <c r="B47" s="43" t="s">
        <v>94</v>
      </c>
      <c r="C47" s="65" t="s">
        <v>95</v>
      </c>
      <c r="D47" s="197">
        <v>2603.8597105195963</v>
      </c>
      <c r="E47" s="197">
        <v>3036.0389109391726</v>
      </c>
      <c r="F47" s="197">
        <v>2978.1832048843289</v>
      </c>
      <c r="G47" s="197">
        <v>3246.0418655361877</v>
      </c>
      <c r="H47" s="197">
        <v>3277.8835064489053</v>
      </c>
      <c r="I47" s="39"/>
    </row>
    <row r="48" spans="1:9" ht="15" customHeight="1">
      <c r="A48" s="90">
        <v>41</v>
      </c>
      <c r="B48" s="43" t="s">
        <v>96</v>
      </c>
      <c r="C48" s="65" t="s">
        <v>97</v>
      </c>
      <c r="D48" s="197">
        <v>1529.3225769518538</v>
      </c>
      <c r="E48" s="197">
        <v>1627.3360317824147</v>
      </c>
      <c r="F48" s="197">
        <v>1545.444053717534</v>
      </c>
      <c r="G48" s="197">
        <v>1598.2426733581688</v>
      </c>
      <c r="H48" s="197">
        <v>1568.8866744491093</v>
      </c>
      <c r="I48" s="39"/>
    </row>
    <row r="49" spans="1:9" ht="15" customHeight="1">
      <c r="A49" s="90">
        <v>42</v>
      </c>
      <c r="B49" s="43" t="s">
        <v>98</v>
      </c>
      <c r="C49" s="65" t="s">
        <v>99</v>
      </c>
      <c r="D49" s="197">
        <v>464.49645193048667</v>
      </c>
      <c r="E49" s="197">
        <v>432.39770093082672</v>
      </c>
      <c r="F49" s="197">
        <v>404.51559018427014</v>
      </c>
      <c r="G49" s="197">
        <v>439.19513095474741</v>
      </c>
      <c r="H49" s="197">
        <v>571.20363763344301</v>
      </c>
      <c r="I49" s="39"/>
    </row>
    <row r="50" spans="1:9" ht="15" customHeight="1">
      <c r="A50" s="90">
        <v>43</v>
      </c>
      <c r="B50" s="43" t="s">
        <v>100</v>
      </c>
      <c r="C50" s="65" t="s">
        <v>101</v>
      </c>
      <c r="D50" s="197">
        <v>87.738853020589033</v>
      </c>
      <c r="E50" s="197">
        <v>85.943259713190599</v>
      </c>
      <c r="F50" s="197">
        <v>78.311044429523463</v>
      </c>
      <c r="G50" s="197">
        <v>94.413936811833807</v>
      </c>
      <c r="H50" s="197">
        <v>83.51113872701174</v>
      </c>
      <c r="I50" s="39"/>
    </row>
    <row r="51" spans="1:9" ht="15" customHeight="1">
      <c r="A51" s="90">
        <v>44</v>
      </c>
      <c r="B51" s="43" t="s">
        <v>9</v>
      </c>
      <c r="C51" s="65" t="s">
        <v>102</v>
      </c>
      <c r="D51" s="197">
        <v>576.53256411976861</v>
      </c>
      <c r="E51" s="197">
        <v>592.2511824215901</v>
      </c>
      <c r="F51" s="197">
        <v>549.78335295831198</v>
      </c>
      <c r="G51" s="197">
        <v>579.11146613601682</v>
      </c>
      <c r="H51" s="197">
        <v>542.48885347957696</v>
      </c>
      <c r="I51" s="39"/>
    </row>
    <row r="52" spans="1:9" ht="15" customHeight="1">
      <c r="A52" s="90">
        <v>45</v>
      </c>
      <c r="B52" s="43" t="s">
        <v>103</v>
      </c>
      <c r="C52" s="65" t="s">
        <v>104</v>
      </c>
      <c r="D52" s="197">
        <v>159.18637958979895</v>
      </c>
      <c r="E52" s="197">
        <v>149.65168996141398</v>
      </c>
      <c r="F52" s="197">
        <v>145.56979244639783</v>
      </c>
      <c r="G52" s="197">
        <v>161.78859846469334</v>
      </c>
      <c r="H52" s="197">
        <v>154.41477923769472</v>
      </c>
      <c r="I52" s="39"/>
    </row>
    <row r="53" spans="1:9" ht="15" customHeight="1">
      <c r="A53" s="90">
        <v>46</v>
      </c>
      <c r="B53" s="43" t="s">
        <v>105</v>
      </c>
      <c r="C53" s="65" t="s">
        <v>106</v>
      </c>
      <c r="D53" s="197">
        <v>89.596590474607964</v>
      </c>
      <c r="E53" s="197">
        <v>94.293173022933289</v>
      </c>
      <c r="F53" s="197">
        <v>98.999790674365101</v>
      </c>
      <c r="G53" s="197">
        <v>105.00802726963481</v>
      </c>
      <c r="H53" s="197">
        <v>103.88192701080776</v>
      </c>
      <c r="I53" s="39"/>
    </row>
    <row r="54" spans="1:9" ht="15" customHeight="1">
      <c r="A54" s="90">
        <v>47</v>
      </c>
      <c r="B54" s="43" t="s">
        <v>107</v>
      </c>
      <c r="C54" s="65" t="s">
        <v>108</v>
      </c>
      <c r="D54" s="197">
        <v>2072.0111712964454</v>
      </c>
      <c r="E54" s="197">
        <v>2003.9667722385773</v>
      </c>
      <c r="F54" s="197">
        <v>2004.0762109548104</v>
      </c>
      <c r="G54" s="197">
        <v>2040.9434679974038</v>
      </c>
      <c r="H54" s="197">
        <v>1958.0800951734823</v>
      </c>
      <c r="I54" s="39"/>
    </row>
    <row r="55" spans="1:9" ht="15" customHeight="1">
      <c r="A55" s="90">
        <v>48</v>
      </c>
      <c r="B55" s="43" t="s">
        <v>109</v>
      </c>
      <c r="C55" s="65" t="s">
        <v>110</v>
      </c>
      <c r="D55" s="197">
        <v>650.47097080041726</v>
      </c>
      <c r="E55" s="197">
        <v>637.30254808751477</v>
      </c>
      <c r="F55" s="197">
        <v>609.15045165934919</v>
      </c>
      <c r="G55" s="197">
        <v>661.95179663319152</v>
      </c>
      <c r="H55" s="197">
        <v>698.08390572091741</v>
      </c>
      <c r="I55" s="39"/>
    </row>
    <row r="56" spans="1:9" ht="15" customHeight="1">
      <c r="A56" s="90">
        <v>49</v>
      </c>
      <c r="B56" s="43" t="s">
        <v>111</v>
      </c>
      <c r="C56" s="65" t="s">
        <v>112</v>
      </c>
      <c r="D56" s="197">
        <v>496.26211611995006</v>
      </c>
      <c r="E56" s="197">
        <v>475.12240791909278</v>
      </c>
      <c r="F56" s="197">
        <v>449.79710831397688</v>
      </c>
      <c r="G56" s="197">
        <v>403.59641029228817</v>
      </c>
      <c r="H56" s="197">
        <v>407.05583353080812</v>
      </c>
      <c r="I56" s="39"/>
    </row>
    <row r="57" spans="1:9" ht="15" customHeight="1">
      <c r="A57" s="90">
        <v>50</v>
      </c>
      <c r="B57" s="43" t="s">
        <v>113</v>
      </c>
      <c r="C57" s="65" t="s">
        <v>114</v>
      </c>
      <c r="D57" s="197">
        <v>71.297214784096923</v>
      </c>
      <c r="E57" s="197">
        <v>66.706280182377725</v>
      </c>
      <c r="F57" s="197">
        <v>62.7668467739148</v>
      </c>
      <c r="G57" s="197">
        <v>67.657758030811934</v>
      </c>
      <c r="H57" s="197">
        <v>65.421423151852622</v>
      </c>
      <c r="I57" s="39"/>
    </row>
    <row r="58" spans="1:9" ht="15" customHeight="1">
      <c r="A58" s="90">
        <v>51</v>
      </c>
      <c r="B58" s="43" t="s">
        <v>115</v>
      </c>
      <c r="C58" s="65" t="s">
        <v>116</v>
      </c>
      <c r="D58" s="197">
        <v>6.6821109703122925</v>
      </c>
      <c r="E58" s="197">
        <v>6.1977467942420343</v>
      </c>
      <c r="F58" s="197">
        <v>6.1146952876241523</v>
      </c>
      <c r="G58" s="197">
        <v>5.5928860263896194</v>
      </c>
      <c r="H58" s="197">
        <v>5.3084597816765537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197">
        <v>280.07998713672441</v>
      </c>
      <c r="E59" s="197">
        <v>247.41238631148693</v>
      </c>
      <c r="F59" s="197">
        <v>218.54052448235205</v>
      </c>
      <c r="G59" s="197">
        <v>208.79088882408581</v>
      </c>
      <c r="H59" s="197">
        <v>188.02626733242516</v>
      </c>
      <c r="I59" s="39"/>
    </row>
    <row r="60" spans="1:9" ht="15" customHeight="1">
      <c r="A60" s="90">
        <v>53</v>
      </c>
      <c r="B60" s="45"/>
      <c r="C60" s="66" t="s">
        <v>119</v>
      </c>
      <c r="D60" s="198">
        <f t="shared" ref="D60:H60" si="0">SUM(D8:D59)</f>
        <v>151101.53769903965</v>
      </c>
      <c r="E60" s="198">
        <f t="shared" si="0"/>
        <v>156888.86225238477</v>
      </c>
      <c r="F60" s="198">
        <f t="shared" si="0"/>
        <v>151927.89003418453</v>
      </c>
      <c r="G60" s="198">
        <f t="shared" si="0"/>
        <v>146315.761345351</v>
      </c>
      <c r="H60" s="198">
        <f t="shared" si="0"/>
        <v>147217.09854386668</v>
      </c>
      <c r="I60" s="39"/>
    </row>
    <row r="61" spans="1:9" ht="7.5" hidden="1" customHeight="1" outlineLevel="1">
      <c r="A61" s="90"/>
      <c r="C61" s="42"/>
      <c r="D61" s="50"/>
      <c r="E61" s="50"/>
      <c r="F61" s="50"/>
      <c r="G61" s="50"/>
      <c r="H61" s="50"/>
      <c r="I61" s="39"/>
    </row>
    <row r="62" spans="1:9" ht="15" hidden="1" customHeight="1" outlineLevel="1">
      <c r="A62" s="90"/>
      <c r="B62" s="43" t="s">
        <v>122</v>
      </c>
      <c r="C62" s="65" t="s">
        <v>123</v>
      </c>
      <c r="D62" s="195">
        <f>SUM(D8:D10)</f>
        <v>685.67621067641414</v>
      </c>
      <c r="E62" s="195">
        <f>SUM(E8:E10)</f>
        <v>670.75687354751096</v>
      </c>
      <c r="F62" s="195">
        <f>SUM(F8:F10)</f>
        <v>665.69874990614187</v>
      </c>
      <c r="G62" s="195">
        <f>SUM(G8:G10)</f>
        <v>629.22814658017205</v>
      </c>
      <c r="H62" s="195">
        <f>SUM(H8:H10)</f>
        <v>691.98648734579365</v>
      </c>
      <c r="I62" s="39"/>
    </row>
    <row r="63" spans="1:9" ht="15" hidden="1" customHeight="1" outlineLevel="1">
      <c r="A63" s="90"/>
      <c r="B63" s="43" t="s">
        <v>124</v>
      </c>
      <c r="C63" s="65" t="s">
        <v>125</v>
      </c>
      <c r="D63" s="195">
        <f>SUM(D11:D13)</f>
        <v>5180.8073896690621</v>
      </c>
      <c r="E63" s="195">
        <f>SUM(E11:E13)</f>
        <v>5503.1459413955727</v>
      </c>
      <c r="F63" s="195">
        <f>SUM(F11:F13)</f>
        <v>4955.2976203405751</v>
      </c>
      <c r="G63" s="195">
        <f>SUM(G11:G13)</f>
        <v>4817.0346737526625</v>
      </c>
      <c r="H63" s="195">
        <f>SUM(H11:H13)</f>
        <v>4975.7827371351468</v>
      </c>
      <c r="I63" s="39"/>
    </row>
    <row r="64" spans="1:9" ht="15" hidden="1" customHeight="1" outlineLevel="1">
      <c r="A64" s="90"/>
      <c r="B64" s="43" t="s">
        <v>126</v>
      </c>
      <c r="C64" s="65" t="s">
        <v>127</v>
      </c>
      <c r="D64" s="195">
        <f>SUM(D14:D35)</f>
        <v>61163.412361729403</v>
      </c>
      <c r="E64" s="195">
        <f>SUM(E14:E35)</f>
        <v>63539.265533224148</v>
      </c>
      <c r="F64" s="195">
        <f>SUM(F14:F35)</f>
        <v>61881.847995358265</v>
      </c>
      <c r="G64" s="195">
        <f>SUM(G14:G35)</f>
        <v>58729.140175681663</v>
      </c>
      <c r="H64" s="195">
        <f>SUM(H14:H35)</f>
        <v>59821.808497179933</v>
      </c>
      <c r="I64" s="39"/>
    </row>
    <row r="65" spans="1:9" ht="15" hidden="1" customHeight="1" outlineLevel="1">
      <c r="A65" s="90"/>
      <c r="B65" s="43" t="s">
        <v>128</v>
      </c>
      <c r="C65" s="65" t="s">
        <v>129</v>
      </c>
      <c r="D65" s="195">
        <f>SUM(D36:D37)</f>
        <v>58611.773699357174</v>
      </c>
      <c r="E65" s="195">
        <f>SUM(E36:E37)</f>
        <v>60763.345018591826</v>
      </c>
      <c r="F65" s="195">
        <f>SUM(F36:F37)</f>
        <v>59270.489163468097</v>
      </c>
      <c r="G65" s="195">
        <f>SUM(G36:G37)</f>
        <v>56311.701172498724</v>
      </c>
      <c r="H65" s="195">
        <f>SUM(H36:H37)</f>
        <v>55683.414346051555</v>
      </c>
      <c r="I65" s="39"/>
    </row>
    <row r="66" spans="1:9" ht="15" hidden="1" customHeight="1" outlineLevel="1">
      <c r="A66" s="90"/>
      <c r="B66" s="43" t="s">
        <v>130</v>
      </c>
      <c r="C66" s="65" t="s">
        <v>131</v>
      </c>
      <c r="D66" s="195">
        <f>SUM(D38:D39)</f>
        <v>1278.7511870751139</v>
      </c>
      <c r="E66" s="195">
        <f>SUM(E38:E39)</f>
        <v>1403.4184332875714</v>
      </c>
      <c r="F66" s="195">
        <f>SUM(F38:F39)</f>
        <v>1341.1790377510965</v>
      </c>
      <c r="G66" s="195">
        <f>SUM(G38:G39)</f>
        <v>1220.977080514064</v>
      </c>
      <c r="H66" s="195">
        <f>SUM(H38:H39)</f>
        <v>1243.2583588760003</v>
      </c>
      <c r="I66" s="39"/>
    </row>
    <row r="67" spans="1:9" ht="15" hidden="1" customHeight="1" outlineLevel="1">
      <c r="A67" s="90"/>
      <c r="B67" s="43" t="s">
        <v>132</v>
      </c>
      <c r="C67" s="65" t="s">
        <v>133</v>
      </c>
      <c r="D67" s="195">
        <f>SUM(D40:D41)</f>
        <v>6255.1853676514693</v>
      </c>
      <c r="E67" s="195">
        <f>SUM(E40:E41)</f>
        <v>6547.2984740829561</v>
      </c>
      <c r="F67" s="195">
        <f>SUM(F40:F41)</f>
        <v>6388.5505762566099</v>
      </c>
      <c r="G67" s="195">
        <f>SUM(G40:G41)</f>
        <v>6721.8247849253075</v>
      </c>
      <c r="H67" s="195">
        <f>SUM(H40:H41)</f>
        <v>6822.7355979591675</v>
      </c>
      <c r="I67" s="39"/>
    </row>
    <row r="68" spans="1:9" ht="15" hidden="1" customHeight="1" outlineLevel="1">
      <c r="A68" s="90"/>
      <c r="B68" s="43" t="s">
        <v>134</v>
      </c>
      <c r="C68" s="65" t="s">
        <v>135</v>
      </c>
      <c r="D68" s="195">
        <f>SUM(D42:D44)</f>
        <v>2255.4047923259704</v>
      </c>
      <c r="E68" s="195">
        <f>SUM(E42:E44)</f>
        <v>2334.073953329982</v>
      </c>
      <c r="F68" s="195">
        <f>SUM(F42:F44)</f>
        <v>2232.0624167077576</v>
      </c>
      <c r="G68" s="195">
        <f>SUM(G42:G44)</f>
        <v>2229.2691264238988</v>
      </c>
      <c r="H68" s="195">
        <f>SUM(H42:H44)</f>
        <v>2364.5259223966495</v>
      </c>
      <c r="I68" s="39"/>
    </row>
    <row r="69" spans="1:9" ht="15" hidden="1" customHeight="1" outlineLevel="1">
      <c r="A69" s="90"/>
      <c r="B69" s="43" t="s">
        <v>136</v>
      </c>
      <c r="C69" s="65" t="s">
        <v>137</v>
      </c>
      <c r="D69" s="195">
        <f>SUM(D45:D49)</f>
        <v>11180.668732242299</v>
      </c>
      <c r="E69" s="195">
        <f>SUM(E45:E49)</f>
        <v>11768.710578272794</v>
      </c>
      <c r="F69" s="195">
        <f>SUM(F45:F49)</f>
        <v>10969.654656415412</v>
      </c>
      <c r="G69" s="195">
        <f>SUM(G45:G49)</f>
        <v>11327.730948488201</v>
      </c>
      <c r="H69" s="195">
        <f>SUM(H45:H49)</f>
        <v>11407.313913776166</v>
      </c>
      <c r="I69" s="39"/>
    </row>
    <row r="70" spans="1:9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87.738853020589033</v>
      </c>
      <c r="E70" s="195">
        <f t="shared" si="1"/>
        <v>85.943259713190599</v>
      </c>
      <c r="F70" s="195">
        <f t="shared" si="1"/>
        <v>78.311044429523463</v>
      </c>
      <c r="G70" s="195">
        <f t="shared" si="1"/>
        <v>94.413936811833807</v>
      </c>
      <c r="H70" s="195">
        <f t="shared" si="1"/>
        <v>83.51113872701174</v>
      </c>
      <c r="I70" s="39"/>
    </row>
    <row r="71" spans="1:9" ht="15" hidden="1" customHeight="1" outlineLevel="1">
      <c r="A71" s="90"/>
      <c r="B71" s="43" t="s">
        <v>9</v>
      </c>
      <c r="C71" s="65" t="s">
        <v>139</v>
      </c>
      <c r="D71" s="195">
        <f t="shared" si="1"/>
        <v>576.53256411976861</v>
      </c>
      <c r="E71" s="195">
        <f t="shared" si="1"/>
        <v>592.2511824215901</v>
      </c>
      <c r="F71" s="195">
        <f t="shared" si="1"/>
        <v>549.78335295831198</v>
      </c>
      <c r="G71" s="195">
        <f t="shared" si="1"/>
        <v>579.11146613601682</v>
      </c>
      <c r="H71" s="195">
        <f t="shared" si="1"/>
        <v>542.48885347957696</v>
      </c>
      <c r="I71" s="39"/>
    </row>
    <row r="72" spans="1:9" ht="15" hidden="1" customHeight="1" outlineLevel="1">
      <c r="A72" s="90"/>
      <c r="B72" s="43" t="s">
        <v>103</v>
      </c>
      <c r="C72" s="65" t="s">
        <v>140</v>
      </c>
      <c r="D72" s="195">
        <f t="shared" si="1"/>
        <v>159.18637958979895</v>
      </c>
      <c r="E72" s="195">
        <f t="shared" si="1"/>
        <v>149.65168996141398</v>
      </c>
      <c r="F72" s="195">
        <f t="shared" si="1"/>
        <v>145.56979244639783</v>
      </c>
      <c r="G72" s="195">
        <f t="shared" si="1"/>
        <v>161.78859846469334</v>
      </c>
      <c r="H72" s="195">
        <f t="shared" si="1"/>
        <v>154.41477923769472</v>
      </c>
      <c r="I72" s="39"/>
    </row>
    <row r="73" spans="1:9" ht="15" hidden="1" customHeight="1" outlineLevel="1">
      <c r="A73" s="90"/>
      <c r="B73" s="43" t="s">
        <v>105</v>
      </c>
      <c r="C73" s="65" t="s">
        <v>141</v>
      </c>
      <c r="D73" s="195">
        <f t="shared" si="1"/>
        <v>89.596590474607964</v>
      </c>
      <c r="E73" s="195">
        <f t="shared" si="1"/>
        <v>94.293173022933289</v>
      </c>
      <c r="F73" s="195">
        <f t="shared" si="1"/>
        <v>98.999790674365101</v>
      </c>
      <c r="G73" s="195">
        <f t="shared" si="1"/>
        <v>105.00802726963481</v>
      </c>
      <c r="H73" s="195">
        <f t="shared" si="1"/>
        <v>103.88192701080776</v>
      </c>
      <c r="I73" s="39"/>
    </row>
    <row r="74" spans="1:9" ht="15" hidden="1" customHeight="1" outlineLevel="1">
      <c r="A74" s="90"/>
      <c r="B74" s="43" t="s">
        <v>107</v>
      </c>
      <c r="C74" s="65" t="s">
        <v>142</v>
      </c>
      <c r="D74" s="195">
        <f t="shared" si="1"/>
        <v>2072.0111712964454</v>
      </c>
      <c r="E74" s="195">
        <f t="shared" si="1"/>
        <v>2003.9667722385773</v>
      </c>
      <c r="F74" s="195">
        <f t="shared" si="1"/>
        <v>2004.0762109548104</v>
      </c>
      <c r="G74" s="195">
        <f t="shared" si="1"/>
        <v>2040.9434679974038</v>
      </c>
      <c r="H74" s="195">
        <f t="shared" si="1"/>
        <v>1958.0800951734823</v>
      </c>
      <c r="I74" s="39"/>
    </row>
    <row r="75" spans="1:9" ht="15" hidden="1" customHeight="1" outlineLevel="1">
      <c r="A75" s="90"/>
      <c r="B75" s="43" t="s">
        <v>143</v>
      </c>
      <c r="C75" s="65" t="s">
        <v>144</v>
      </c>
      <c r="D75" s="195">
        <f t="shared" si="1"/>
        <v>650.47097080041726</v>
      </c>
      <c r="E75" s="195">
        <f t="shared" si="1"/>
        <v>637.30254808751477</v>
      </c>
      <c r="F75" s="195">
        <f t="shared" si="1"/>
        <v>609.15045165934919</v>
      </c>
      <c r="G75" s="195">
        <f t="shared" si="1"/>
        <v>661.95179663319152</v>
      </c>
      <c r="H75" s="195">
        <f t="shared" si="1"/>
        <v>698.08390572091741</v>
      </c>
      <c r="I75" s="39"/>
    </row>
    <row r="76" spans="1:9" ht="15" hidden="1" customHeight="1" outlineLevel="1">
      <c r="A76" s="90"/>
      <c r="B76" s="43" t="s">
        <v>111</v>
      </c>
      <c r="C76" s="65" t="s">
        <v>145</v>
      </c>
      <c r="D76" s="195">
        <f t="shared" si="1"/>
        <v>496.26211611995006</v>
      </c>
      <c r="E76" s="195">
        <f t="shared" si="1"/>
        <v>475.12240791909278</v>
      </c>
      <c r="F76" s="195">
        <f t="shared" si="1"/>
        <v>449.79710831397688</v>
      </c>
      <c r="G76" s="195">
        <f t="shared" si="1"/>
        <v>403.59641029228817</v>
      </c>
      <c r="H76" s="195">
        <f t="shared" si="1"/>
        <v>407.05583353080812</v>
      </c>
      <c r="I76" s="39"/>
    </row>
    <row r="77" spans="1:9" ht="15" hidden="1" customHeight="1" outlineLevel="1">
      <c r="A77" s="90"/>
      <c r="B77" s="43" t="s">
        <v>113</v>
      </c>
      <c r="C77" s="65" t="s">
        <v>146</v>
      </c>
      <c r="D77" s="195">
        <f t="shared" si="1"/>
        <v>71.297214784096923</v>
      </c>
      <c r="E77" s="195">
        <f t="shared" si="1"/>
        <v>66.706280182377725</v>
      </c>
      <c r="F77" s="195">
        <f t="shared" si="1"/>
        <v>62.7668467739148</v>
      </c>
      <c r="G77" s="195">
        <f t="shared" si="1"/>
        <v>67.657758030811934</v>
      </c>
      <c r="H77" s="195">
        <f t="shared" si="1"/>
        <v>65.421423151852622</v>
      </c>
      <c r="I77" s="39"/>
    </row>
    <row r="78" spans="1:9" ht="15" hidden="1" customHeight="1" outlineLevel="1">
      <c r="A78" s="90"/>
      <c r="B78" s="43" t="s">
        <v>115</v>
      </c>
      <c r="C78" s="65" t="s">
        <v>147</v>
      </c>
      <c r="D78" s="195">
        <f t="shared" si="1"/>
        <v>6.6821109703122925</v>
      </c>
      <c r="E78" s="195">
        <f t="shared" si="1"/>
        <v>6.1977467942420343</v>
      </c>
      <c r="F78" s="195">
        <f t="shared" si="1"/>
        <v>6.1146952876241523</v>
      </c>
      <c r="G78" s="195">
        <f t="shared" si="1"/>
        <v>5.5928860263896194</v>
      </c>
      <c r="H78" s="195">
        <f t="shared" si="1"/>
        <v>5.3084597816765537</v>
      </c>
      <c r="I78" s="39"/>
    </row>
    <row r="79" spans="1:9" ht="15" hidden="1" customHeight="1" outlineLevel="1">
      <c r="A79" s="90"/>
      <c r="B79" s="43" t="s">
        <v>117</v>
      </c>
      <c r="C79" s="65" t="s">
        <v>118</v>
      </c>
      <c r="D79" s="195">
        <f t="shared" si="1"/>
        <v>280.07998713672441</v>
      </c>
      <c r="E79" s="195">
        <f t="shared" si="1"/>
        <v>247.41238631148693</v>
      </c>
      <c r="F79" s="195">
        <f t="shared" si="1"/>
        <v>218.54052448235205</v>
      </c>
      <c r="G79" s="195">
        <f t="shared" si="1"/>
        <v>208.79088882408581</v>
      </c>
      <c r="H79" s="195">
        <f t="shared" si="1"/>
        <v>188.02626733242516</v>
      </c>
      <c r="I79" s="39"/>
    </row>
    <row r="80" spans="1:9" ht="15" hidden="1" customHeight="1" outlineLevel="1">
      <c r="A80" s="90"/>
      <c r="B80" s="45"/>
      <c r="C80" s="66" t="s">
        <v>119</v>
      </c>
      <c r="D80" s="196">
        <f t="shared" ref="D80:H80" si="2">SUM(D62:D79)</f>
        <v>151101.53769903965</v>
      </c>
      <c r="E80" s="196">
        <f t="shared" si="2"/>
        <v>156888.86225238474</v>
      </c>
      <c r="F80" s="196">
        <f t="shared" si="2"/>
        <v>151927.89003418453</v>
      </c>
      <c r="G80" s="196">
        <f t="shared" si="2"/>
        <v>146315.761345351</v>
      </c>
      <c r="H80" s="196">
        <f t="shared" si="2"/>
        <v>147217.09854386665</v>
      </c>
      <c r="I80" s="39"/>
    </row>
    <row r="81" spans="1:9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39"/>
    </row>
    <row r="82" spans="1:9" s="41" customFormat="1" ht="21" customHeight="1" collapsed="1">
      <c r="A82" s="93"/>
      <c r="C82" s="40"/>
      <c r="D82" s="128" t="s">
        <v>312</v>
      </c>
      <c r="E82" s="49"/>
      <c r="F82" s="49"/>
      <c r="G82" s="49"/>
      <c r="H82" s="49"/>
    </row>
    <row r="83" spans="1:9" ht="15" customHeight="1">
      <c r="A83" s="90">
        <v>54</v>
      </c>
      <c r="B83" s="43" t="s">
        <v>16</v>
      </c>
      <c r="C83" s="65" t="s">
        <v>17</v>
      </c>
      <c r="D83" s="199">
        <f t="shared" ref="D83:H92" si="3">IF($D8&gt;0,D8/$D8*100,"")</f>
        <v>100</v>
      </c>
      <c r="E83" s="144">
        <f t="shared" si="3"/>
        <v>98.789430998881414</v>
      </c>
      <c r="F83" s="144">
        <f t="shared" si="3"/>
        <v>105.26222787981349</v>
      </c>
      <c r="G83" s="144">
        <f t="shared" si="3"/>
        <v>99.663893237394504</v>
      </c>
      <c r="H83" s="144">
        <f t="shared" si="3"/>
        <v>116.61590190906833</v>
      </c>
      <c r="I83" s="39"/>
    </row>
    <row r="84" spans="1:9" ht="15" customHeight="1">
      <c r="A84" s="90">
        <v>55</v>
      </c>
      <c r="B84" s="43" t="s">
        <v>18</v>
      </c>
      <c r="C84" s="65" t="s">
        <v>19</v>
      </c>
      <c r="D84" s="199">
        <f t="shared" si="3"/>
        <v>100</v>
      </c>
      <c r="E84" s="144">
        <f t="shared" si="3"/>
        <v>96.60303403185533</v>
      </c>
      <c r="F84" s="144">
        <f t="shared" si="3"/>
        <v>87.476713157101145</v>
      </c>
      <c r="G84" s="144">
        <f t="shared" si="3"/>
        <v>82.389095674709907</v>
      </c>
      <c r="H84" s="144">
        <f t="shared" si="3"/>
        <v>82.394894986405248</v>
      </c>
      <c r="I84" s="39"/>
    </row>
    <row r="85" spans="1:9" ht="15" customHeight="1">
      <c r="A85" s="90">
        <v>56</v>
      </c>
      <c r="B85" s="43" t="s">
        <v>20</v>
      </c>
      <c r="C85" s="65" t="s">
        <v>21</v>
      </c>
      <c r="D85" s="199">
        <f t="shared" si="3"/>
        <v>100</v>
      </c>
      <c r="E85" s="144">
        <f t="shared" si="3"/>
        <v>108.63928677885677</v>
      </c>
      <c r="F85" s="144">
        <f t="shared" si="3"/>
        <v>99.54610354931566</v>
      </c>
      <c r="G85" s="144">
        <f t="shared" si="3"/>
        <v>105.95664513225506</v>
      </c>
      <c r="H85" s="144">
        <f t="shared" si="3"/>
        <v>114.99703997852002</v>
      </c>
      <c r="I85" s="39"/>
    </row>
    <row r="86" spans="1:9" ht="15" customHeight="1">
      <c r="A86" s="90">
        <v>57</v>
      </c>
      <c r="B86" s="43" t="s">
        <v>22</v>
      </c>
      <c r="C86" s="65" t="s">
        <v>23</v>
      </c>
      <c r="D86" s="199">
        <f t="shared" si="3"/>
        <v>100</v>
      </c>
      <c r="E86" s="144">
        <f t="shared" si="3"/>
        <v>106.02764941696759</v>
      </c>
      <c r="F86" s="144">
        <f t="shared" si="3"/>
        <v>65.864097229891684</v>
      </c>
      <c r="G86" s="144">
        <f t="shared" si="3"/>
        <v>69.578501330833234</v>
      </c>
      <c r="H86" s="144">
        <f t="shared" si="3"/>
        <v>68.648855383681735</v>
      </c>
      <c r="I86" s="39"/>
    </row>
    <row r="87" spans="1:9" ht="15" customHeight="1">
      <c r="A87" s="90">
        <v>58</v>
      </c>
      <c r="B87" s="43" t="s">
        <v>24</v>
      </c>
      <c r="C87" s="65" t="s">
        <v>25</v>
      </c>
      <c r="D87" s="199">
        <f t="shared" si="3"/>
        <v>100</v>
      </c>
      <c r="E87" s="144">
        <f t="shared" si="3"/>
        <v>106.34554889055883</v>
      </c>
      <c r="F87" s="144">
        <f t="shared" si="3"/>
        <v>107.4182208676103</v>
      </c>
      <c r="G87" s="144">
        <f t="shared" si="3"/>
        <v>101.81121204475576</v>
      </c>
      <c r="H87" s="144">
        <f t="shared" si="3"/>
        <v>104.30646519349978</v>
      </c>
      <c r="I87" s="39"/>
    </row>
    <row r="88" spans="1:9" ht="15" customHeight="1">
      <c r="A88" s="90">
        <v>59</v>
      </c>
      <c r="B88" s="43" t="s">
        <v>26</v>
      </c>
      <c r="C88" s="65" t="s">
        <v>27</v>
      </c>
      <c r="D88" s="199">
        <f t="shared" si="3"/>
        <v>100</v>
      </c>
      <c r="E88" s="144">
        <f t="shared" si="3"/>
        <v>105.97961350518214</v>
      </c>
      <c r="F88" s="144">
        <f t="shared" si="3"/>
        <v>86.123986547039451</v>
      </c>
      <c r="G88" s="144">
        <f t="shared" si="3"/>
        <v>87.086906206156144</v>
      </c>
      <c r="H88" s="144">
        <f t="shared" si="3"/>
        <v>97.0951278644187</v>
      </c>
      <c r="I88" s="39"/>
    </row>
    <row r="89" spans="1:9" ht="15" customHeight="1">
      <c r="A89" s="90">
        <v>60</v>
      </c>
      <c r="B89" s="43" t="s">
        <v>28</v>
      </c>
      <c r="C89" s="65" t="s">
        <v>29</v>
      </c>
      <c r="D89" s="199">
        <f t="shared" si="3"/>
        <v>100</v>
      </c>
      <c r="E89" s="144">
        <f t="shared" si="3"/>
        <v>91.796833338420385</v>
      </c>
      <c r="F89" s="144">
        <f t="shared" si="3"/>
        <v>92.398349124170224</v>
      </c>
      <c r="G89" s="144">
        <f t="shared" si="3"/>
        <v>90.911460987464338</v>
      </c>
      <c r="H89" s="144">
        <f t="shared" si="3"/>
        <v>93.168954210072059</v>
      </c>
      <c r="I89" s="39"/>
    </row>
    <row r="90" spans="1:9" ht="15" customHeight="1">
      <c r="A90" s="90">
        <v>61</v>
      </c>
      <c r="B90" s="43" t="s">
        <v>30</v>
      </c>
      <c r="C90" s="65" t="s">
        <v>31</v>
      </c>
      <c r="D90" s="199">
        <f t="shared" si="3"/>
        <v>100</v>
      </c>
      <c r="E90" s="144">
        <f t="shared" si="3"/>
        <v>88.920180127332173</v>
      </c>
      <c r="F90" s="144">
        <f t="shared" si="3"/>
        <v>89.827471978116463</v>
      </c>
      <c r="G90" s="144">
        <f t="shared" si="3"/>
        <v>76.113711399841634</v>
      </c>
      <c r="H90" s="144">
        <f t="shared" si="3"/>
        <v>71.090238652267033</v>
      </c>
      <c r="I90" s="39"/>
    </row>
    <row r="91" spans="1:9" ht="15" customHeight="1">
      <c r="A91" s="90">
        <v>62</v>
      </c>
      <c r="B91" s="43" t="s">
        <v>32</v>
      </c>
      <c r="C91" s="65" t="s">
        <v>33</v>
      </c>
      <c r="D91" s="199">
        <f t="shared" si="3"/>
        <v>100</v>
      </c>
      <c r="E91" s="144">
        <f t="shared" si="3"/>
        <v>105.47535307412959</v>
      </c>
      <c r="F91" s="144">
        <f t="shared" si="3"/>
        <v>76.835469468323808</v>
      </c>
      <c r="G91" s="144">
        <f t="shared" si="3"/>
        <v>71.682243790921191</v>
      </c>
      <c r="H91" s="144">
        <f t="shared" si="3"/>
        <v>71.096098442616068</v>
      </c>
      <c r="I91" s="39"/>
    </row>
    <row r="92" spans="1:9" ht="15" customHeight="1">
      <c r="A92" s="90">
        <v>63</v>
      </c>
      <c r="B92" s="43" t="s">
        <v>34</v>
      </c>
      <c r="C92" s="65" t="s">
        <v>35</v>
      </c>
      <c r="D92" s="199">
        <f t="shared" si="3"/>
        <v>100</v>
      </c>
      <c r="E92" s="144">
        <f t="shared" si="3"/>
        <v>97.957343723585069</v>
      </c>
      <c r="F92" s="144">
        <f t="shared" si="3"/>
        <v>89.718427397967517</v>
      </c>
      <c r="G92" s="144">
        <f t="shared" si="3"/>
        <v>85.030508846775604</v>
      </c>
      <c r="H92" s="144">
        <f t="shared" si="3"/>
        <v>85.187472779973803</v>
      </c>
      <c r="I92" s="39"/>
    </row>
    <row r="93" spans="1:9" ht="15" customHeight="1">
      <c r="A93" s="90">
        <v>64</v>
      </c>
      <c r="B93" s="43" t="s">
        <v>36</v>
      </c>
      <c r="C93" s="65" t="s">
        <v>37</v>
      </c>
      <c r="D93" s="199">
        <f t="shared" ref="D93:H102" si="4">IF($D18&gt;0,D18/$D18*100,"")</f>
        <v>100</v>
      </c>
      <c r="E93" s="144">
        <f t="shared" si="4"/>
        <v>93.72864497601968</v>
      </c>
      <c r="F93" s="144">
        <f t="shared" si="4"/>
        <v>96.875771002597006</v>
      </c>
      <c r="G93" s="144">
        <f t="shared" si="4"/>
        <v>93.950565885371802</v>
      </c>
      <c r="H93" s="144">
        <f t="shared" si="4"/>
        <v>91.68663812528635</v>
      </c>
      <c r="I93" s="39"/>
    </row>
    <row r="94" spans="1:9" ht="15" customHeight="1">
      <c r="A94" s="90">
        <v>65</v>
      </c>
      <c r="B94" s="43" t="s">
        <v>38</v>
      </c>
      <c r="C94" s="65" t="s">
        <v>39</v>
      </c>
      <c r="D94" s="199">
        <f t="shared" si="4"/>
        <v>100</v>
      </c>
      <c r="E94" s="144">
        <f t="shared" si="4"/>
        <v>102.83989405334574</v>
      </c>
      <c r="F94" s="144">
        <f t="shared" si="4"/>
        <v>98.240161481324193</v>
      </c>
      <c r="G94" s="144">
        <f t="shared" si="4"/>
        <v>95.480087076309033</v>
      </c>
      <c r="H94" s="144">
        <f t="shared" si="4"/>
        <v>91.811408951773799</v>
      </c>
      <c r="I94" s="39"/>
    </row>
    <row r="95" spans="1:9" ht="15" customHeight="1">
      <c r="A95" s="90">
        <v>66</v>
      </c>
      <c r="B95" s="43" t="s">
        <v>40</v>
      </c>
      <c r="C95" s="65" t="s">
        <v>41</v>
      </c>
      <c r="D95" s="199">
        <f t="shared" si="4"/>
        <v>100</v>
      </c>
      <c r="E95" s="144">
        <f t="shared" si="4"/>
        <v>104.02733710767711</v>
      </c>
      <c r="F95" s="144">
        <f t="shared" si="4"/>
        <v>92.65491866115417</v>
      </c>
      <c r="G95" s="144">
        <f t="shared" si="4"/>
        <v>88.045571196531853</v>
      </c>
      <c r="H95" s="144">
        <f t="shared" si="4"/>
        <v>87.289817287832008</v>
      </c>
      <c r="I95" s="39"/>
    </row>
    <row r="96" spans="1:9" ht="15" customHeight="1">
      <c r="A96" s="90">
        <v>67</v>
      </c>
      <c r="B96" s="43" t="s">
        <v>42</v>
      </c>
      <c r="C96" s="65" t="s">
        <v>43</v>
      </c>
      <c r="D96" s="199">
        <f t="shared" si="4"/>
        <v>100</v>
      </c>
      <c r="E96" s="144">
        <f t="shared" si="4"/>
        <v>96.300873759886628</v>
      </c>
      <c r="F96" s="144">
        <f t="shared" si="4"/>
        <v>93.425602734754477</v>
      </c>
      <c r="G96" s="144">
        <f t="shared" si="4"/>
        <v>84.730085341711828</v>
      </c>
      <c r="H96" s="144">
        <f t="shared" si="4"/>
        <v>81.487545834237338</v>
      </c>
      <c r="I96" s="39"/>
    </row>
    <row r="97" spans="1:9" ht="15" customHeight="1">
      <c r="A97" s="90">
        <v>68</v>
      </c>
      <c r="B97" s="43" t="s">
        <v>44</v>
      </c>
      <c r="C97" s="65" t="s">
        <v>45</v>
      </c>
      <c r="D97" s="199">
        <f t="shared" si="4"/>
        <v>100</v>
      </c>
      <c r="E97" s="144">
        <f t="shared" si="4"/>
        <v>82.920728879463567</v>
      </c>
      <c r="F97" s="144">
        <f t="shared" si="4"/>
        <v>83.871349978354019</v>
      </c>
      <c r="G97" s="144">
        <f t="shared" si="4"/>
        <v>81.933284024906797</v>
      </c>
      <c r="H97" s="144">
        <f t="shared" si="4"/>
        <v>86.25900490900861</v>
      </c>
      <c r="I97" s="39"/>
    </row>
    <row r="98" spans="1:9" ht="15" customHeight="1">
      <c r="A98" s="90">
        <v>69</v>
      </c>
      <c r="B98" s="43" t="s">
        <v>46</v>
      </c>
      <c r="C98" s="65" t="s">
        <v>47</v>
      </c>
      <c r="D98" s="199">
        <f t="shared" si="4"/>
        <v>100</v>
      </c>
      <c r="E98" s="144">
        <f t="shared" si="4"/>
        <v>98.252589812540691</v>
      </c>
      <c r="F98" s="144">
        <f t="shared" si="4"/>
        <v>91.510534320767192</v>
      </c>
      <c r="G98" s="144">
        <f t="shared" si="4"/>
        <v>84.287520433466668</v>
      </c>
      <c r="H98" s="144">
        <f t="shared" si="4"/>
        <v>89.586147808333365</v>
      </c>
      <c r="I98" s="39"/>
    </row>
    <row r="99" spans="1:9" ht="15" customHeight="1">
      <c r="A99" s="90">
        <v>70</v>
      </c>
      <c r="B99" s="43" t="s">
        <v>48</v>
      </c>
      <c r="C99" s="65" t="s">
        <v>49</v>
      </c>
      <c r="D99" s="199">
        <f t="shared" si="4"/>
        <v>100</v>
      </c>
      <c r="E99" s="144">
        <f t="shared" si="4"/>
        <v>107.17178556194338</v>
      </c>
      <c r="F99" s="144">
        <f t="shared" si="4"/>
        <v>111.87826183984015</v>
      </c>
      <c r="G99" s="144">
        <f t="shared" si="4"/>
        <v>108.2670749673558</v>
      </c>
      <c r="H99" s="144">
        <f t="shared" si="4"/>
        <v>111.13176466649315</v>
      </c>
      <c r="I99" s="39"/>
    </row>
    <row r="100" spans="1:9" ht="15" customHeight="1">
      <c r="A100" s="90">
        <v>71</v>
      </c>
      <c r="B100" s="43" t="s">
        <v>50</v>
      </c>
      <c r="C100" s="65" t="s">
        <v>51</v>
      </c>
      <c r="D100" s="199">
        <f t="shared" si="4"/>
        <v>100</v>
      </c>
      <c r="E100" s="144">
        <f t="shared" si="4"/>
        <v>110.12814087348566</v>
      </c>
      <c r="F100" s="144">
        <f t="shared" si="4"/>
        <v>106.66158195564203</v>
      </c>
      <c r="G100" s="144">
        <f t="shared" si="4"/>
        <v>97.550505153604178</v>
      </c>
      <c r="H100" s="144">
        <f t="shared" si="4"/>
        <v>102.49449381508239</v>
      </c>
      <c r="I100" s="39"/>
    </row>
    <row r="101" spans="1:9" ht="15" customHeight="1">
      <c r="A101" s="90">
        <v>72</v>
      </c>
      <c r="B101" s="43" t="s">
        <v>52</v>
      </c>
      <c r="C101" s="65" t="s">
        <v>53</v>
      </c>
      <c r="D101" s="199">
        <f t="shared" si="4"/>
        <v>100</v>
      </c>
      <c r="E101" s="144">
        <f t="shared" si="4"/>
        <v>82.586384342855268</v>
      </c>
      <c r="F101" s="144">
        <f t="shared" si="4"/>
        <v>83.883164940580599</v>
      </c>
      <c r="G101" s="144">
        <f t="shared" si="4"/>
        <v>78.886927000204409</v>
      </c>
      <c r="H101" s="144">
        <f t="shared" si="4"/>
        <v>82.717836187342101</v>
      </c>
      <c r="I101" s="39"/>
    </row>
    <row r="102" spans="1:9" ht="15" customHeight="1">
      <c r="A102" s="90">
        <v>73</v>
      </c>
      <c r="B102" s="43" t="s">
        <v>54</v>
      </c>
      <c r="C102" s="65" t="s">
        <v>55</v>
      </c>
      <c r="D102" s="199">
        <f t="shared" si="4"/>
        <v>100</v>
      </c>
      <c r="E102" s="144">
        <f t="shared" si="4"/>
        <v>100.68961472167395</v>
      </c>
      <c r="F102" s="144">
        <f t="shared" si="4"/>
        <v>96.949959086914888</v>
      </c>
      <c r="G102" s="144">
        <f t="shared" si="4"/>
        <v>78.054606734199083</v>
      </c>
      <c r="H102" s="144">
        <f t="shared" si="4"/>
        <v>65.947847256843446</v>
      </c>
      <c r="I102" s="39"/>
    </row>
    <row r="103" spans="1:9" ht="15" customHeight="1">
      <c r="A103" s="90">
        <v>74</v>
      </c>
      <c r="B103" s="43" t="s">
        <v>56</v>
      </c>
      <c r="C103" s="65" t="s">
        <v>57</v>
      </c>
      <c r="D103" s="199">
        <f t="shared" ref="D103:H112" si="5">IF($D28&gt;0,D28/$D28*100,"")</f>
        <v>100</v>
      </c>
      <c r="E103" s="144">
        <f t="shared" si="5"/>
        <v>96.401296887814141</v>
      </c>
      <c r="F103" s="144">
        <f t="shared" si="5"/>
        <v>92.573479294671131</v>
      </c>
      <c r="G103" s="144">
        <f t="shared" si="5"/>
        <v>90.710048581396165</v>
      </c>
      <c r="H103" s="144">
        <f t="shared" si="5"/>
        <v>89.953650959781712</v>
      </c>
      <c r="I103" s="39"/>
    </row>
    <row r="104" spans="1:9" ht="15" customHeight="1">
      <c r="A104" s="90">
        <v>75</v>
      </c>
      <c r="B104" s="43" t="s">
        <v>58</v>
      </c>
      <c r="C104" s="65" t="s">
        <v>59</v>
      </c>
      <c r="D104" s="199">
        <f t="shared" si="5"/>
        <v>100</v>
      </c>
      <c r="E104" s="144">
        <f t="shared" si="5"/>
        <v>100.96514795465743</v>
      </c>
      <c r="F104" s="144">
        <f t="shared" si="5"/>
        <v>104.16868793901205</v>
      </c>
      <c r="G104" s="144">
        <f t="shared" si="5"/>
        <v>102.6593384818254</v>
      </c>
      <c r="H104" s="144">
        <f t="shared" si="5"/>
        <v>100.28761146229182</v>
      </c>
      <c r="I104" s="39"/>
    </row>
    <row r="105" spans="1:9" ht="15" customHeight="1">
      <c r="A105" s="90">
        <v>76</v>
      </c>
      <c r="B105" s="43" t="s">
        <v>60</v>
      </c>
      <c r="C105" s="65" t="s">
        <v>61</v>
      </c>
      <c r="D105" s="199">
        <f t="shared" si="5"/>
        <v>100</v>
      </c>
      <c r="E105" s="144">
        <f t="shared" si="5"/>
        <v>95.28786778190026</v>
      </c>
      <c r="F105" s="144">
        <f t="shared" si="5"/>
        <v>94.202425026079752</v>
      </c>
      <c r="G105" s="144">
        <f t="shared" si="5"/>
        <v>94.720954115512797</v>
      </c>
      <c r="H105" s="144">
        <f t="shared" si="5"/>
        <v>94.821657580748919</v>
      </c>
      <c r="I105" s="39"/>
    </row>
    <row r="106" spans="1:9" ht="15" customHeight="1">
      <c r="A106" s="90">
        <v>77</v>
      </c>
      <c r="B106" s="43" t="s">
        <v>62</v>
      </c>
      <c r="C106" s="65" t="s">
        <v>63</v>
      </c>
      <c r="D106" s="199">
        <f t="shared" si="5"/>
        <v>100</v>
      </c>
      <c r="E106" s="144">
        <f t="shared" si="5"/>
        <v>94.606529753970989</v>
      </c>
      <c r="F106" s="144">
        <f t="shared" si="5"/>
        <v>99.401911523153785</v>
      </c>
      <c r="G106" s="144">
        <f t="shared" si="5"/>
        <v>97.416634913090633</v>
      </c>
      <c r="H106" s="144">
        <f t="shared" si="5"/>
        <v>90.70409614810373</v>
      </c>
      <c r="I106" s="39"/>
    </row>
    <row r="107" spans="1:9" ht="15" customHeight="1">
      <c r="A107" s="90">
        <v>78</v>
      </c>
      <c r="B107" s="43" t="s">
        <v>64</v>
      </c>
      <c r="C107" s="65" t="s">
        <v>65</v>
      </c>
      <c r="D107" s="199">
        <f t="shared" si="5"/>
        <v>100</v>
      </c>
      <c r="E107" s="144">
        <f t="shared" si="5"/>
        <v>103.44355095398066</v>
      </c>
      <c r="F107" s="144">
        <f t="shared" si="5"/>
        <v>109.03843466417391</v>
      </c>
      <c r="G107" s="144">
        <f t="shared" si="5"/>
        <v>108.24267657478164</v>
      </c>
      <c r="H107" s="144">
        <f t="shared" si="5"/>
        <v>105.67768494402125</v>
      </c>
      <c r="I107" s="39"/>
    </row>
    <row r="108" spans="1:9" ht="15" customHeight="1">
      <c r="A108" s="90">
        <v>79</v>
      </c>
      <c r="B108" s="43" t="s">
        <v>66</v>
      </c>
      <c r="C108" s="65" t="s">
        <v>67</v>
      </c>
      <c r="D108" s="199">
        <f t="shared" si="5"/>
        <v>100</v>
      </c>
      <c r="E108" s="144">
        <f t="shared" si="5"/>
        <v>56.083038880234589</v>
      </c>
      <c r="F108" s="144">
        <f t="shared" si="5"/>
        <v>46.701348474491198</v>
      </c>
      <c r="G108" s="144">
        <f t="shared" si="5"/>
        <v>46.185137665931499</v>
      </c>
      <c r="H108" s="144">
        <f t="shared" si="5"/>
        <v>47.275147211986365</v>
      </c>
      <c r="I108" s="39"/>
    </row>
    <row r="109" spans="1:9" ht="15" customHeight="1">
      <c r="A109" s="90">
        <v>80</v>
      </c>
      <c r="B109" s="43" t="s">
        <v>68</v>
      </c>
      <c r="C109" s="65" t="s">
        <v>69</v>
      </c>
      <c r="D109" s="199">
        <f t="shared" si="5"/>
        <v>100</v>
      </c>
      <c r="E109" s="144">
        <f t="shared" si="5"/>
        <v>91.569044564331946</v>
      </c>
      <c r="F109" s="144">
        <f t="shared" si="5"/>
        <v>98.768747308786288</v>
      </c>
      <c r="G109" s="144">
        <f t="shared" si="5"/>
        <v>98.725778915083154</v>
      </c>
      <c r="H109" s="144">
        <f t="shared" si="5"/>
        <v>101.23849813535384</v>
      </c>
      <c r="I109" s="39"/>
    </row>
    <row r="110" spans="1:9" ht="15" customHeight="1">
      <c r="A110" s="90">
        <v>81</v>
      </c>
      <c r="B110" s="43" t="s">
        <v>70</v>
      </c>
      <c r="C110" s="65" t="s">
        <v>71</v>
      </c>
      <c r="D110" s="199">
        <f t="shared" si="5"/>
        <v>100</v>
      </c>
      <c r="E110" s="144">
        <f t="shared" si="5"/>
        <v>96.321391346816625</v>
      </c>
      <c r="F110" s="144">
        <f t="shared" si="5"/>
        <v>97.647801705556788</v>
      </c>
      <c r="G110" s="144">
        <f t="shared" si="5"/>
        <v>93.021025519882272</v>
      </c>
      <c r="H110" s="144">
        <f t="shared" si="5"/>
        <v>112.03793803100159</v>
      </c>
      <c r="I110" s="39"/>
    </row>
    <row r="111" spans="1:9" ht="15" customHeight="1">
      <c r="A111" s="90">
        <v>82</v>
      </c>
      <c r="B111" s="43" t="s">
        <v>72</v>
      </c>
      <c r="C111" s="65" t="s">
        <v>73</v>
      </c>
      <c r="D111" s="199">
        <f t="shared" si="5"/>
        <v>100</v>
      </c>
      <c r="E111" s="144">
        <f t="shared" si="5"/>
        <v>103.96671924942127</v>
      </c>
      <c r="F111" s="144">
        <f t="shared" si="5"/>
        <v>101.44237598277302</v>
      </c>
      <c r="G111" s="144">
        <f t="shared" si="5"/>
        <v>96.186476603908844</v>
      </c>
      <c r="H111" s="144">
        <f t="shared" si="5"/>
        <v>95.175946128726778</v>
      </c>
      <c r="I111" s="39"/>
    </row>
    <row r="112" spans="1:9" ht="15" customHeight="1">
      <c r="A112" s="90">
        <v>83</v>
      </c>
      <c r="B112" s="43" t="s">
        <v>74</v>
      </c>
      <c r="C112" s="65" t="s">
        <v>75</v>
      </c>
      <c r="D112" s="199">
        <f t="shared" si="5"/>
        <v>100</v>
      </c>
      <c r="E112" s="144">
        <f t="shared" si="5"/>
        <v>54.507705172489004</v>
      </c>
      <c r="F112" s="144">
        <f t="shared" si="5"/>
        <v>48.191500069387914</v>
      </c>
      <c r="G112" s="144">
        <f t="shared" si="5"/>
        <v>77.674608643214441</v>
      </c>
      <c r="H112" s="144">
        <f t="shared" si="5"/>
        <v>66.396225736027176</v>
      </c>
      <c r="I112" s="39"/>
    </row>
    <row r="113" spans="1:9" ht="15" customHeight="1">
      <c r="A113" s="90">
        <v>84</v>
      </c>
      <c r="B113" s="43" t="s">
        <v>76</v>
      </c>
      <c r="C113" s="65" t="s">
        <v>77</v>
      </c>
      <c r="D113" s="199">
        <f t="shared" ref="D113:H122" si="6">IF($D38&gt;0,D38/$D38*100,"")</f>
        <v>100</v>
      </c>
      <c r="E113" s="144">
        <f t="shared" si="6"/>
        <v>99.21800542132064</v>
      </c>
      <c r="F113" s="144">
        <f t="shared" si="6"/>
        <v>97.070912380990322</v>
      </c>
      <c r="G113" s="144">
        <f t="shared" si="6"/>
        <v>103.19463535373528</v>
      </c>
      <c r="H113" s="144">
        <f t="shared" si="6"/>
        <v>107.13254635150091</v>
      </c>
      <c r="I113" s="39"/>
    </row>
    <row r="114" spans="1:9" ht="15" customHeight="1">
      <c r="A114" s="90">
        <v>85</v>
      </c>
      <c r="B114" s="43" t="s">
        <v>78</v>
      </c>
      <c r="C114" s="65" t="s">
        <v>79</v>
      </c>
      <c r="D114" s="199">
        <f t="shared" si="6"/>
        <v>100</v>
      </c>
      <c r="E114" s="144">
        <f t="shared" si="6"/>
        <v>109.78497983794409</v>
      </c>
      <c r="F114" s="144">
        <f t="shared" si="6"/>
        <v>104.90852135929715</v>
      </c>
      <c r="G114" s="144">
        <f t="shared" si="6"/>
        <v>95.455742272543716</v>
      </c>
      <c r="H114" s="144">
        <f t="shared" si="6"/>
        <v>97.190695423095818</v>
      </c>
      <c r="I114" s="39"/>
    </row>
    <row r="115" spans="1:9" ht="15" customHeight="1">
      <c r="A115" s="90">
        <v>86</v>
      </c>
      <c r="B115" s="43" t="s">
        <v>80</v>
      </c>
      <c r="C115" s="65" t="s">
        <v>81</v>
      </c>
      <c r="D115" s="199">
        <f t="shared" si="6"/>
        <v>100</v>
      </c>
      <c r="E115" s="144">
        <f t="shared" si="6"/>
        <v>101.28832111802582</v>
      </c>
      <c r="F115" s="144">
        <f t="shared" si="6"/>
        <v>98.642559026647703</v>
      </c>
      <c r="G115" s="144">
        <f t="shared" si="6"/>
        <v>105.35714147321971</v>
      </c>
      <c r="H115" s="144">
        <f t="shared" si="6"/>
        <v>107.76966092931528</v>
      </c>
      <c r="I115" s="39"/>
    </row>
    <row r="116" spans="1:9" ht="15" customHeight="1">
      <c r="A116" s="90">
        <v>87</v>
      </c>
      <c r="B116" s="43" t="s">
        <v>82</v>
      </c>
      <c r="C116" s="65" t="s">
        <v>83</v>
      </c>
      <c r="D116" s="199">
        <f t="shared" si="6"/>
        <v>100</v>
      </c>
      <c r="E116" s="144">
        <f t="shared" si="6"/>
        <v>107.98056375486536</v>
      </c>
      <c r="F116" s="144">
        <f t="shared" si="6"/>
        <v>105.54833920808593</v>
      </c>
      <c r="G116" s="144">
        <f t="shared" si="6"/>
        <v>109.51879798297215</v>
      </c>
      <c r="H116" s="144">
        <f t="shared" si="6"/>
        <v>110.34952597596678</v>
      </c>
      <c r="I116" s="39"/>
    </row>
    <row r="117" spans="1:9" ht="15" customHeight="1">
      <c r="A117" s="90">
        <v>88</v>
      </c>
      <c r="B117" s="43" t="s">
        <v>84</v>
      </c>
      <c r="C117" s="65" t="s">
        <v>85</v>
      </c>
      <c r="D117" s="199">
        <f t="shared" si="6"/>
        <v>100</v>
      </c>
      <c r="E117" s="144">
        <f t="shared" si="6"/>
        <v>84.421156333060509</v>
      </c>
      <c r="F117" s="144">
        <f t="shared" si="6"/>
        <v>85.049396396630272</v>
      </c>
      <c r="G117" s="144">
        <f t="shared" si="6"/>
        <v>87.033717864477637</v>
      </c>
      <c r="H117" s="144">
        <f t="shared" si="6"/>
        <v>102.90882738587064</v>
      </c>
      <c r="I117" s="39"/>
    </row>
    <row r="118" spans="1:9" ht="15" customHeight="1">
      <c r="A118" s="90">
        <v>89</v>
      </c>
      <c r="B118" s="43" t="s">
        <v>86</v>
      </c>
      <c r="C118" s="65" t="s">
        <v>87</v>
      </c>
      <c r="D118" s="199">
        <f t="shared" si="6"/>
        <v>100</v>
      </c>
      <c r="E118" s="144">
        <f t="shared" si="6"/>
        <v>106.08855140652507</v>
      </c>
      <c r="F118" s="144">
        <f t="shared" si="6"/>
        <v>100.36427922837372</v>
      </c>
      <c r="G118" s="144">
        <f t="shared" si="6"/>
        <v>99.749019592558099</v>
      </c>
      <c r="H118" s="144">
        <f t="shared" si="6"/>
        <v>104.66711400077114</v>
      </c>
      <c r="I118" s="39"/>
    </row>
    <row r="119" spans="1:9" ht="15" customHeight="1">
      <c r="A119" s="90">
        <v>90</v>
      </c>
      <c r="B119" s="43" t="s">
        <v>88</v>
      </c>
      <c r="C119" s="65" t="s">
        <v>89</v>
      </c>
      <c r="D119" s="199">
        <f t="shared" si="6"/>
        <v>100</v>
      </c>
      <c r="E119" s="144">
        <f t="shared" si="6"/>
        <v>114.31762858426275</v>
      </c>
      <c r="F119" s="144">
        <f t="shared" si="6"/>
        <v>108.26232284785971</v>
      </c>
      <c r="G119" s="144">
        <f t="shared" si="6"/>
        <v>107.510731711766</v>
      </c>
      <c r="H119" s="144">
        <f t="shared" si="6"/>
        <v>107.14736022693032</v>
      </c>
      <c r="I119" s="39"/>
    </row>
    <row r="120" spans="1:9" ht="15" customHeight="1">
      <c r="A120" s="90">
        <v>91</v>
      </c>
      <c r="B120" s="43" t="s">
        <v>90</v>
      </c>
      <c r="C120" s="65" t="s">
        <v>91</v>
      </c>
      <c r="D120" s="199">
        <f t="shared" si="6"/>
        <v>100</v>
      </c>
      <c r="E120" s="144">
        <f t="shared" si="6"/>
        <v>101.95710065401818</v>
      </c>
      <c r="F120" s="144">
        <f t="shared" si="6"/>
        <v>90.988274326930849</v>
      </c>
      <c r="G120" s="144">
        <f t="shared" si="6"/>
        <v>89.358661597759664</v>
      </c>
      <c r="H120" s="144">
        <f t="shared" si="6"/>
        <v>88.966518636994849</v>
      </c>
      <c r="I120" s="39"/>
    </row>
    <row r="121" spans="1:9" ht="15" customHeight="1">
      <c r="A121" s="90">
        <v>92</v>
      </c>
      <c r="B121" s="43" t="s">
        <v>92</v>
      </c>
      <c r="C121" s="65" t="s">
        <v>93</v>
      </c>
      <c r="D121" s="199">
        <f t="shared" si="6"/>
        <v>100</v>
      </c>
      <c r="E121" s="144">
        <f t="shared" si="6"/>
        <v>98.3161271290885</v>
      </c>
      <c r="F121" s="144">
        <f t="shared" si="6"/>
        <v>95.834705420882599</v>
      </c>
      <c r="G121" s="144">
        <f t="shared" si="6"/>
        <v>104.50570004981938</v>
      </c>
      <c r="H121" s="144">
        <f t="shared" si="6"/>
        <v>101.3893244509876</v>
      </c>
      <c r="I121" s="39"/>
    </row>
    <row r="122" spans="1:9" ht="15" customHeight="1">
      <c r="A122" s="90">
        <v>93</v>
      </c>
      <c r="B122" s="43" t="s">
        <v>94</v>
      </c>
      <c r="C122" s="65" t="s">
        <v>95</v>
      </c>
      <c r="D122" s="199">
        <f t="shared" si="6"/>
        <v>100</v>
      </c>
      <c r="E122" s="144">
        <f t="shared" si="6"/>
        <v>116.59763767892608</v>
      </c>
      <c r="F122" s="144">
        <f t="shared" si="6"/>
        <v>114.37571666601181</v>
      </c>
      <c r="G122" s="144">
        <f t="shared" si="6"/>
        <v>124.66270177391566</v>
      </c>
      <c r="H122" s="144">
        <f t="shared" si="6"/>
        <v>125.88556492526276</v>
      </c>
      <c r="I122" s="39"/>
    </row>
    <row r="123" spans="1:9" ht="15" customHeight="1">
      <c r="A123" s="90">
        <v>94</v>
      </c>
      <c r="B123" s="43" t="s">
        <v>96</v>
      </c>
      <c r="C123" s="65" t="s">
        <v>97</v>
      </c>
      <c r="D123" s="199">
        <f t="shared" ref="D123:H132" si="7">IF($D48&gt;0,D48/$D48*100,"")</f>
        <v>100</v>
      </c>
      <c r="E123" s="144">
        <f t="shared" si="7"/>
        <v>106.40894578473529</v>
      </c>
      <c r="F123" s="144">
        <f t="shared" si="7"/>
        <v>101.05415803105532</v>
      </c>
      <c r="G123" s="144">
        <f t="shared" si="7"/>
        <v>104.50657679713864</v>
      </c>
      <c r="H123" s="144">
        <f t="shared" si="7"/>
        <v>102.58703416097552</v>
      </c>
      <c r="I123" s="39"/>
    </row>
    <row r="124" spans="1:9" ht="15" customHeight="1">
      <c r="A124" s="90">
        <v>95</v>
      </c>
      <c r="B124" s="43" t="s">
        <v>98</v>
      </c>
      <c r="C124" s="65" t="s">
        <v>99</v>
      </c>
      <c r="D124" s="199">
        <f t="shared" si="7"/>
        <v>100</v>
      </c>
      <c r="E124" s="144">
        <f t="shared" si="7"/>
        <v>93.089559486137119</v>
      </c>
      <c r="F124" s="144">
        <f t="shared" si="7"/>
        <v>87.086906369912839</v>
      </c>
      <c r="G124" s="144">
        <f t="shared" si="7"/>
        <v>94.552957106435414</v>
      </c>
      <c r="H124" s="144">
        <f t="shared" si="7"/>
        <v>122.972658942705</v>
      </c>
      <c r="I124" s="39"/>
    </row>
    <row r="125" spans="1:9" ht="15" customHeight="1">
      <c r="A125" s="90">
        <v>96</v>
      </c>
      <c r="B125" s="43" t="s">
        <v>100</v>
      </c>
      <c r="C125" s="65" t="s">
        <v>101</v>
      </c>
      <c r="D125" s="199">
        <f t="shared" si="7"/>
        <v>100</v>
      </c>
      <c r="E125" s="144">
        <f t="shared" si="7"/>
        <v>97.953479848913588</v>
      </c>
      <c r="F125" s="144">
        <f t="shared" si="7"/>
        <v>89.254693597540864</v>
      </c>
      <c r="G125" s="144">
        <f t="shared" si="7"/>
        <v>107.60789953531575</v>
      </c>
      <c r="H125" s="144">
        <f t="shared" si="7"/>
        <v>95.181479871197766</v>
      </c>
      <c r="I125" s="39"/>
    </row>
    <row r="126" spans="1:9" ht="15" customHeight="1">
      <c r="A126" s="90">
        <v>97</v>
      </c>
      <c r="B126" s="43" t="s">
        <v>9</v>
      </c>
      <c r="C126" s="65" t="s">
        <v>102</v>
      </c>
      <c r="D126" s="199">
        <f t="shared" si="7"/>
        <v>100</v>
      </c>
      <c r="E126" s="144">
        <f t="shared" si="7"/>
        <v>102.72640597948185</v>
      </c>
      <c r="F126" s="144">
        <f t="shared" si="7"/>
        <v>95.360329524092634</v>
      </c>
      <c r="G126" s="144">
        <f t="shared" si="7"/>
        <v>100.44731246363952</v>
      </c>
      <c r="H126" s="144">
        <f t="shared" si="7"/>
        <v>94.095093190066635</v>
      </c>
      <c r="I126" s="39"/>
    </row>
    <row r="127" spans="1:9" ht="15" customHeight="1">
      <c r="A127" s="90">
        <v>98</v>
      </c>
      <c r="B127" s="43" t="s">
        <v>103</v>
      </c>
      <c r="C127" s="65" t="s">
        <v>104</v>
      </c>
      <c r="D127" s="199">
        <f t="shared" si="7"/>
        <v>100</v>
      </c>
      <c r="E127" s="144">
        <f t="shared" si="7"/>
        <v>94.010360903392282</v>
      </c>
      <c r="F127" s="144">
        <f t="shared" si="7"/>
        <v>91.446135543449657</v>
      </c>
      <c r="G127" s="144">
        <f t="shared" si="7"/>
        <v>101.63469945205108</v>
      </c>
      <c r="H127" s="144">
        <f t="shared" si="7"/>
        <v>97.002507146402863</v>
      </c>
      <c r="I127" s="39"/>
    </row>
    <row r="128" spans="1:9" ht="15" customHeight="1">
      <c r="A128" s="90">
        <v>99</v>
      </c>
      <c r="B128" s="43" t="s">
        <v>105</v>
      </c>
      <c r="C128" s="65" t="s">
        <v>106</v>
      </c>
      <c r="D128" s="199">
        <f t="shared" si="7"/>
        <v>100</v>
      </c>
      <c r="E128" s="144">
        <f t="shared" si="7"/>
        <v>105.24192106356587</v>
      </c>
      <c r="F128" s="144">
        <f t="shared" si="7"/>
        <v>110.49504244519443</v>
      </c>
      <c r="G128" s="144">
        <f t="shared" si="7"/>
        <v>117.20091882223409</v>
      </c>
      <c r="H128" s="144">
        <f t="shared" si="7"/>
        <v>115.94406267083156</v>
      </c>
      <c r="I128" s="39"/>
    </row>
    <row r="129" spans="1:9" ht="15" customHeight="1">
      <c r="A129" s="90">
        <v>100</v>
      </c>
      <c r="B129" s="43" t="s">
        <v>107</v>
      </c>
      <c r="C129" s="65" t="s">
        <v>108</v>
      </c>
      <c r="D129" s="199">
        <f t="shared" si="7"/>
        <v>100</v>
      </c>
      <c r="E129" s="144">
        <f t="shared" si="7"/>
        <v>96.716021612214902</v>
      </c>
      <c r="F129" s="144">
        <f t="shared" si="7"/>
        <v>96.721303375061993</v>
      </c>
      <c r="G129" s="144">
        <f t="shared" si="7"/>
        <v>98.500601554208671</v>
      </c>
      <c r="H129" s="144">
        <f t="shared" si="7"/>
        <v>94.501425585863174</v>
      </c>
      <c r="I129" s="39"/>
    </row>
    <row r="130" spans="1:9" ht="15" customHeight="1">
      <c r="A130" s="90">
        <v>101</v>
      </c>
      <c r="B130" s="43" t="s">
        <v>109</v>
      </c>
      <c r="C130" s="65" t="s">
        <v>110</v>
      </c>
      <c r="D130" s="199">
        <f t="shared" si="7"/>
        <v>100</v>
      </c>
      <c r="E130" s="144">
        <f t="shared" si="7"/>
        <v>97.975555665966382</v>
      </c>
      <c r="F130" s="144">
        <f t="shared" si="7"/>
        <v>93.647599816757022</v>
      </c>
      <c r="G130" s="144">
        <f t="shared" si="7"/>
        <v>101.76500202901397</v>
      </c>
      <c r="H130" s="144">
        <f t="shared" si="7"/>
        <v>107.31976322662203</v>
      </c>
      <c r="I130" s="39"/>
    </row>
    <row r="131" spans="1:9" ht="15" customHeight="1">
      <c r="A131" s="90">
        <v>102</v>
      </c>
      <c r="B131" s="43" t="s">
        <v>111</v>
      </c>
      <c r="C131" s="65" t="s">
        <v>112</v>
      </c>
      <c r="D131" s="199">
        <f t="shared" si="7"/>
        <v>100</v>
      </c>
      <c r="E131" s="144">
        <f t="shared" si="7"/>
        <v>95.74021318287619</v>
      </c>
      <c r="F131" s="144">
        <f t="shared" si="7"/>
        <v>90.637002846547674</v>
      </c>
      <c r="G131" s="144">
        <f t="shared" si="7"/>
        <v>81.327265810218734</v>
      </c>
      <c r="H131" s="144">
        <f t="shared" si="7"/>
        <v>82.024361785540734</v>
      </c>
      <c r="I131" s="39"/>
    </row>
    <row r="132" spans="1:9" ht="15" customHeight="1">
      <c r="A132" s="90">
        <v>103</v>
      </c>
      <c r="B132" s="43" t="s">
        <v>113</v>
      </c>
      <c r="C132" s="65" t="s">
        <v>114</v>
      </c>
      <c r="D132" s="199">
        <f t="shared" si="7"/>
        <v>100</v>
      </c>
      <c r="E132" s="144">
        <f t="shared" si="7"/>
        <v>93.560850005681814</v>
      </c>
      <c r="F132" s="144">
        <f t="shared" si="7"/>
        <v>88.03548212084597</v>
      </c>
      <c r="G132" s="144">
        <f t="shared" si="7"/>
        <v>94.895373172281651</v>
      </c>
      <c r="H132" s="144">
        <f t="shared" si="7"/>
        <v>91.758736088026097</v>
      </c>
      <c r="I132" s="39"/>
    </row>
    <row r="133" spans="1:9" ht="15" customHeight="1">
      <c r="A133" s="90">
        <v>104</v>
      </c>
      <c r="B133" s="43" t="s">
        <v>115</v>
      </c>
      <c r="C133" s="65" t="s">
        <v>116</v>
      </c>
      <c r="D133" s="199">
        <f t="shared" ref="D133:H135" si="8">IF($D58&gt;0,D58/$D58*100,"")</f>
        <v>100</v>
      </c>
      <c r="E133" s="144">
        <f t="shared" si="8"/>
        <v>92.751329958119186</v>
      </c>
      <c r="F133" s="144">
        <f t="shared" si="8"/>
        <v>91.508436701977999</v>
      </c>
      <c r="G133" s="144">
        <f t="shared" si="8"/>
        <v>83.699388580016844</v>
      </c>
      <c r="H133" s="144">
        <f t="shared" si="8"/>
        <v>79.442855787060651</v>
      </c>
      <c r="I133" s="39"/>
    </row>
    <row r="134" spans="1:9" ht="15" customHeight="1">
      <c r="A134" s="90">
        <v>105</v>
      </c>
      <c r="B134" s="43" t="s">
        <v>117</v>
      </c>
      <c r="C134" s="65" t="s">
        <v>118</v>
      </c>
      <c r="D134" s="199">
        <f t="shared" si="8"/>
        <v>100</v>
      </c>
      <c r="E134" s="144">
        <f t="shared" si="8"/>
        <v>88.336331646112797</v>
      </c>
      <c r="F134" s="144">
        <f t="shared" si="8"/>
        <v>78.027897214829878</v>
      </c>
      <c r="G134" s="144">
        <f t="shared" si="8"/>
        <v>74.546878896478248</v>
      </c>
      <c r="H134" s="144">
        <f t="shared" si="8"/>
        <v>67.133060542679146</v>
      </c>
      <c r="I134" s="39"/>
    </row>
    <row r="135" spans="1:9" ht="15" customHeight="1">
      <c r="A135" s="90">
        <v>106</v>
      </c>
      <c r="B135" s="45"/>
      <c r="C135" s="66" t="s">
        <v>119</v>
      </c>
      <c r="D135" s="200">
        <f t="shared" si="8"/>
        <v>100</v>
      </c>
      <c r="E135" s="147">
        <f t="shared" si="8"/>
        <v>103.83008978033843</v>
      </c>
      <c r="F135" s="147">
        <f t="shared" si="8"/>
        <v>100.5468854571095</v>
      </c>
      <c r="G135" s="147">
        <f t="shared" si="8"/>
        <v>96.832741462088336</v>
      </c>
      <c r="H135" s="147">
        <f t="shared" si="8"/>
        <v>97.42925239919802</v>
      </c>
      <c r="I135" s="39"/>
    </row>
    <row r="136" spans="1:9" ht="7.5" hidden="1" customHeight="1" outlineLevel="2">
      <c r="A136" s="90"/>
      <c r="C136" s="42"/>
      <c r="D136" s="50"/>
      <c r="E136" s="50"/>
      <c r="F136" s="50"/>
      <c r="G136" s="50"/>
      <c r="H136" s="50"/>
      <c r="I136" s="39"/>
    </row>
    <row r="137" spans="1:9" ht="15" hidden="1" customHeight="1" outlineLevel="2">
      <c r="A137" s="90"/>
      <c r="B137" s="43" t="s">
        <v>122</v>
      </c>
      <c r="C137" s="65" t="s">
        <v>123</v>
      </c>
      <c r="D137" s="199">
        <f t="shared" ref="D137:H146" si="9">IF($D62&gt;0,D62/$D62*100,"")</f>
        <v>100</v>
      </c>
      <c r="E137" s="144">
        <f t="shared" si="9"/>
        <v>97.824142518494938</v>
      </c>
      <c r="F137" s="144">
        <f t="shared" si="9"/>
        <v>97.086458526749141</v>
      </c>
      <c r="G137" s="144">
        <f t="shared" si="9"/>
        <v>91.767533535900782</v>
      </c>
      <c r="H137" s="144">
        <f t="shared" si="9"/>
        <v>100.92029978160602</v>
      </c>
      <c r="I137" s="39"/>
    </row>
    <row r="138" spans="1:9" ht="15" hidden="1" customHeight="1" outlineLevel="2">
      <c r="A138" s="90"/>
      <c r="B138" s="43" t="s">
        <v>124</v>
      </c>
      <c r="C138" s="65" t="s">
        <v>125</v>
      </c>
      <c r="D138" s="199">
        <f t="shared" si="9"/>
        <v>100</v>
      </c>
      <c r="E138" s="144">
        <f t="shared" si="9"/>
        <v>106.22178219497755</v>
      </c>
      <c r="F138" s="144">
        <f t="shared" si="9"/>
        <v>95.647208005104162</v>
      </c>
      <c r="G138" s="144">
        <f t="shared" si="9"/>
        <v>92.978455121844689</v>
      </c>
      <c r="H138" s="144">
        <f t="shared" si="9"/>
        <v>96.042611949968446</v>
      </c>
      <c r="I138" s="39"/>
    </row>
    <row r="139" spans="1:9" ht="15" hidden="1" customHeight="1" outlineLevel="2">
      <c r="A139" s="90"/>
      <c r="B139" s="43" t="s">
        <v>126</v>
      </c>
      <c r="C139" s="65" t="s">
        <v>127</v>
      </c>
      <c r="D139" s="199">
        <f t="shared" si="9"/>
        <v>100</v>
      </c>
      <c r="E139" s="144">
        <f t="shared" si="9"/>
        <v>103.88443528533628</v>
      </c>
      <c r="F139" s="144">
        <f t="shared" si="9"/>
        <v>101.17461666360263</v>
      </c>
      <c r="G139" s="144">
        <f t="shared" si="9"/>
        <v>96.020051707299942</v>
      </c>
      <c r="H139" s="144">
        <f t="shared" si="9"/>
        <v>97.806525481908977</v>
      </c>
      <c r="I139" s="39"/>
    </row>
    <row r="140" spans="1:9" ht="15" hidden="1" customHeight="1" outlineLevel="2">
      <c r="A140" s="90"/>
      <c r="B140" s="43" t="s">
        <v>128</v>
      </c>
      <c r="C140" s="65" t="s">
        <v>129</v>
      </c>
      <c r="D140" s="199">
        <f t="shared" si="9"/>
        <v>100</v>
      </c>
      <c r="E140" s="144">
        <f t="shared" si="9"/>
        <v>103.67088587059472</v>
      </c>
      <c r="F140" s="144">
        <f t="shared" si="9"/>
        <v>101.12386202043591</v>
      </c>
      <c r="G140" s="144">
        <f t="shared" si="9"/>
        <v>96.075750004331155</v>
      </c>
      <c r="H140" s="144">
        <f t="shared" si="9"/>
        <v>95.003803556046051</v>
      </c>
      <c r="I140" s="39"/>
    </row>
    <row r="141" spans="1:9" ht="15" hidden="1" customHeight="1" outlineLevel="2">
      <c r="A141" s="90"/>
      <c r="B141" s="43" t="s">
        <v>130</v>
      </c>
      <c r="C141" s="65" t="s">
        <v>131</v>
      </c>
      <c r="D141" s="199">
        <f t="shared" si="9"/>
        <v>100</v>
      </c>
      <c r="E141" s="144">
        <f t="shared" si="9"/>
        <v>109.74914021371185</v>
      </c>
      <c r="F141" s="144">
        <f t="shared" si="9"/>
        <v>104.88193882492291</v>
      </c>
      <c r="G141" s="144">
        <f t="shared" si="9"/>
        <v>95.481989995786705</v>
      </c>
      <c r="H141" s="144">
        <f t="shared" si="9"/>
        <v>97.224414838644549</v>
      </c>
      <c r="I141" s="39"/>
    </row>
    <row r="142" spans="1:9" ht="15" hidden="1" customHeight="1" outlineLevel="2">
      <c r="A142" s="90"/>
      <c r="B142" s="43" t="s">
        <v>132</v>
      </c>
      <c r="C142" s="65" t="s">
        <v>133</v>
      </c>
      <c r="D142" s="199">
        <f t="shared" si="9"/>
        <v>100</v>
      </c>
      <c r="E142" s="144">
        <f t="shared" si="9"/>
        <v>104.66993524991508</v>
      </c>
      <c r="F142" s="144">
        <f t="shared" si="9"/>
        <v>102.13207444330644</v>
      </c>
      <c r="G142" s="144">
        <f t="shared" si="9"/>
        <v>107.46004138721534</v>
      </c>
      <c r="H142" s="144">
        <f t="shared" si="9"/>
        <v>109.07327596145704</v>
      </c>
      <c r="I142" s="39"/>
    </row>
    <row r="143" spans="1:9" ht="15" hidden="1" customHeight="1" outlineLevel="2">
      <c r="A143" s="90"/>
      <c r="B143" s="43" t="s">
        <v>134</v>
      </c>
      <c r="C143" s="65" t="s">
        <v>135</v>
      </c>
      <c r="D143" s="199">
        <f t="shared" si="9"/>
        <v>100</v>
      </c>
      <c r="E143" s="144">
        <f t="shared" si="9"/>
        <v>103.48802845820333</v>
      </c>
      <c r="F143" s="144">
        <f t="shared" si="9"/>
        <v>98.965047174784971</v>
      </c>
      <c r="G143" s="144">
        <f t="shared" si="9"/>
        <v>98.841198440696829</v>
      </c>
      <c r="H143" s="144">
        <f t="shared" si="9"/>
        <v>104.83820600372778</v>
      </c>
      <c r="I143" s="39"/>
    </row>
    <row r="144" spans="1:9" ht="15" hidden="1" customHeight="1" outlineLevel="2">
      <c r="A144" s="90"/>
      <c r="B144" s="43" t="s">
        <v>136</v>
      </c>
      <c r="C144" s="65" t="s">
        <v>137</v>
      </c>
      <c r="D144" s="199">
        <f t="shared" si="9"/>
        <v>100</v>
      </c>
      <c r="E144" s="144">
        <f t="shared" si="9"/>
        <v>105.25945147032867</v>
      </c>
      <c r="F144" s="144">
        <f t="shared" si="9"/>
        <v>98.112688240030096</v>
      </c>
      <c r="G144" s="144">
        <f t="shared" si="9"/>
        <v>101.31532576241895</v>
      </c>
      <c r="H144" s="144">
        <f t="shared" si="9"/>
        <v>102.02711650762247</v>
      </c>
      <c r="I144" s="39"/>
    </row>
    <row r="145" spans="1:9" ht="15" hidden="1" customHeight="1" outlineLevel="2">
      <c r="A145" s="90"/>
      <c r="B145" s="43" t="s">
        <v>100</v>
      </c>
      <c r="C145" s="65" t="s">
        <v>138</v>
      </c>
      <c r="D145" s="199">
        <f t="shared" si="9"/>
        <v>100</v>
      </c>
      <c r="E145" s="144">
        <f t="shared" si="9"/>
        <v>97.953479848913588</v>
      </c>
      <c r="F145" s="144">
        <f t="shared" si="9"/>
        <v>89.254693597540864</v>
      </c>
      <c r="G145" s="144">
        <f t="shared" si="9"/>
        <v>107.60789953531575</v>
      </c>
      <c r="H145" s="144">
        <f t="shared" si="9"/>
        <v>95.181479871197766</v>
      </c>
      <c r="I145" s="39"/>
    </row>
    <row r="146" spans="1:9" ht="15" hidden="1" customHeight="1" outlineLevel="2">
      <c r="A146" s="90"/>
      <c r="B146" s="43" t="s">
        <v>9</v>
      </c>
      <c r="C146" s="65" t="s">
        <v>139</v>
      </c>
      <c r="D146" s="199">
        <f t="shared" si="9"/>
        <v>100</v>
      </c>
      <c r="E146" s="144">
        <f t="shared" si="9"/>
        <v>102.72640597948185</v>
      </c>
      <c r="F146" s="144">
        <f t="shared" si="9"/>
        <v>95.360329524092634</v>
      </c>
      <c r="G146" s="144">
        <f t="shared" si="9"/>
        <v>100.44731246363952</v>
      </c>
      <c r="H146" s="144">
        <f t="shared" si="9"/>
        <v>94.095093190066635</v>
      </c>
      <c r="I146" s="39"/>
    </row>
    <row r="147" spans="1:9" ht="15" hidden="1" customHeight="1" outlineLevel="2">
      <c r="A147" s="90"/>
      <c r="B147" s="43" t="s">
        <v>103</v>
      </c>
      <c r="C147" s="65" t="s">
        <v>140</v>
      </c>
      <c r="D147" s="199">
        <f t="shared" ref="D147:H155" si="10">IF($D72&gt;0,D72/$D72*100,"")</f>
        <v>100</v>
      </c>
      <c r="E147" s="144">
        <f t="shared" si="10"/>
        <v>94.010360903392282</v>
      </c>
      <c r="F147" s="144">
        <f t="shared" si="10"/>
        <v>91.446135543449657</v>
      </c>
      <c r="G147" s="144">
        <f t="shared" si="10"/>
        <v>101.63469945205108</v>
      </c>
      <c r="H147" s="144">
        <f t="shared" si="10"/>
        <v>97.002507146402863</v>
      </c>
      <c r="I147" s="39"/>
    </row>
    <row r="148" spans="1:9" ht="15" hidden="1" customHeight="1" outlineLevel="2">
      <c r="A148" s="90"/>
      <c r="B148" s="43" t="s">
        <v>105</v>
      </c>
      <c r="C148" s="65" t="s">
        <v>141</v>
      </c>
      <c r="D148" s="199">
        <f t="shared" si="10"/>
        <v>100</v>
      </c>
      <c r="E148" s="144">
        <f t="shared" si="10"/>
        <v>105.24192106356587</v>
      </c>
      <c r="F148" s="144">
        <f t="shared" si="10"/>
        <v>110.49504244519443</v>
      </c>
      <c r="G148" s="144">
        <f t="shared" si="10"/>
        <v>117.20091882223409</v>
      </c>
      <c r="H148" s="144">
        <f t="shared" si="10"/>
        <v>115.94406267083156</v>
      </c>
      <c r="I148" s="39"/>
    </row>
    <row r="149" spans="1:9" ht="15" hidden="1" customHeight="1" outlineLevel="2">
      <c r="A149" s="90"/>
      <c r="B149" s="43" t="s">
        <v>107</v>
      </c>
      <c r="C149" s="65" t="s">
        <v>142</v>
      </c>
      <c r="D149" s="199">
        <f t="shared" si="10"/>
        <v>100</v>
      </c>
      <c r="E149" s="144">
        <f t="shared" si="10"/>
        <v>96.716021612214902</v>
      </c>
      <c r="F149" s="144">
        <f t="shared" si="10"/>
        <v>96.721303375061993</v>
      </c>
      <c r="G149" s="144">
        <f t="shared" si="10"/>
        <v>98.500601554208671</v>
      </c>
      <c r="H149" s="144">
        <f t="shared" si="10"/>
        <v>94.501425585863174</v>
      </c>
      <c r="I149" s="39"/>
    </row>
    <row r="150" spans="1:9" ht="15" hidden="1" customHeight="1" outlineLevel="2">
      <c r="A150" s="90"/>
      <c r="B150" s="43" t="s">
        <v>143</v>
      </c>
      <c r="C150" s="65" t="s">
        <v>144</v>
      </c>
      <c r="D150" s="199">
        <f t="shared" si="10"/>
        <v>100</v>
      </c>
      <c r="E150" s="144">
        <f t="shared" si="10"/>
        <v>97.975555665966382</v>
      </c>
      <c r="F150" s="144">
        <f t="shared" si="10"/>
        <v>93.647599816757022</v>
      </c>
      <c r="G150" s="144">
        <f t="shared" si="10"/>
        <v>101.76500202901397</v>
      </c>
      <c r="H150" s="144">
        <f t="shared" si="10"/>
        <v>107.31976322662203</v>
      </c>
      <c r="I150" s="39"/>
    </row>
    <row r="151" spans="1:9" ht="15" hidden="1" customHeight="1" outlineLevel="2">
      <c r="A151" s="90"/>
      <c r="B151" s="43" t="s">
        <v>111</v>
      </c>
      <c r="C151" s="65" t="s">
        <v>145</v>
      </c>
      <c r="D151" s="199">
        <f t="shared" si="10"/>
        <v>100</v>
      </c>
      <c r="E151" s="144">
        <f t="shared" si="10"/>
        <v>95.74021318287619</v>
      </c>
      <c r="F151" s="144">
        <f t="shared" si="10"/>
        <v>90.637002846547674</v>
      </c>
      <c r="G151" s="144">
        <f t="shared" si="10"/>
        <v>81.327265810218734</v>
      </c>
      <c r="H151" s="144">
        <f t="shared" si="10"/>
        <v>82.024361785540734</v>
      </c>
      <c r="I151" s="39"/>
    </row>
    <row r="152" spans="1:9" ht="15" hidden="1" customHeight="1" outlineLevel="2">
      <c r="A152" s="90"/>
      <c r="B152" s="43" t="s">
        <v>113</v>
      </c>
      <c r="C152" s="65" t="s">
        <v>146</v>
      </c>
      <c r="D152" s="199">
        <f t="shared" si="10"/>
        <v>100</v>
      </c>
      <c r="E152" s="144">
        <f t="shared" si="10"/>
        <v>93.560850005681814</v>
      </c>
      <c r="F152" s="144">
        <f t="shared" si="10"/>
        <v>88.03548212084597</v>
      </c>
      <c r="G152" s="144">
        <f t="shared" si="10"/>
        <v>94.895373172281651</v>
      </c>
      <c r="H152" s="144">
        <f t="shared" si="10"/>
        <v>91.758736088026097</v>
      </c>
      <c r="I152" s="39"/>
    </row>
    <row r="153" spans="1:9" ht="15" hidden="1" customHeight="1" outlineLevel="2">
      <c r="A153" s="90"/>
      <c r="B153" s="43" t="s">
        <v>115</v>
      </c>
      <c r="C153" s="65" t="s">
        <v>147</v>
      </c>
      <c r="D153" s="199">
        <f t="shared" si="10"/>
        <v>100</v>
      </c>
      <c r="E153" s="144">
        <f t="shared" si="10"/>
        <v>92.751329958119186</v>
      </c>
      <c r="F153" s="144">
        <f t="shared" si="10"/>
        <v>91.508436701977999</v>
      </c>
      <c r="G153" s="144">
        <f t="shared" si="10"/>
        <v>83.699388580016844</v>
      </c>
      <c r="H153" s="144">
        <f t="shared" si="10"/>
        <v>79.442855787060651</v>
      </c>
      <c r="I153" s="39"/>
    </row>
    <row r="154" spans="1:9" ht="15" hidden="1" customHeight="1" outlineLevel="2">
      <c r="A154" s="90"/>
      <c r="B154" s="43" t="s">
        <v>117</v>
      </c>
      <c r="C154" s="65" t="s">
        <v>118</v>
      </c>
      <c r="D154" s="199">
        <f t="shared" si="10"/>
        <v>100</v>
      </c>
      <c r="E154" s="144">
        <f t="shared" si="10"/>
        <v>88.336331646112797</v>
      </c>
      <c r="F154" s="144">
        <f t="shared" si="10"/>
        <v>78.027897214829878</v>
      </c>
      <c r="G154" s="144">
        <f t="shared" si="10"/>
        <v>74.546878896478248</v>
      </c>
      <c r="H154" s="144">
        <f t="shared" si="10"/>
        <v>67.133060542679146</v>
      </c>
      <c r="I154" s="39"/>
    </row>
    <row r="155" spans="1:9" ht="15" hidden="1" customHeight="1" outlineLevel="2">
      <c r="A155" s="90"/>
      <c r="B155" s="45"/>
      <c r="C155" s="66" t="s">
        <v>119</v>
      </c>
      <c r="D155" s="200">
        <f t="shared" si="10"/>
        <v>100</v>
      </c>
      <c r="E155" s="147">
        <f t="shared" si="10"/>
        <v>103.83008978033841</v>
      </c>
      <c r="F155" s="147">
        <f t="shared" si="10"/>
        <v>100.5468854571095</v>
      </c>
      <c r="G155" s="147">
        <f t="shared" si="10"/>
        <v>96.832741462088336</v>
      </c>
      <c r="H155" s="147">
        <f t="shared" si="10"/>
        <v>97.429252399197992</v>
      </c>
      <c r="I155" s="39"/>
    </row>
    <row r="156" spans="1:9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39"/>
    </row>
    <row r="157" spans="1:9" s="41" customFormat="1" ht="21" customHeight="1" collapsed="1">
      <c r="A157" s="93"/>
      <c r="C157" s="40"/>
      <c r="D157" s="128" t="s">
        <v>195</v>
      </c>
      <c r="E157" s="49"/>
      <c r="F157" s="49"/>
      <c r="G157" s="49"/>
      <c r="H157" s="49"/>
    </row>
    <row r="158" spans="1:9" ht="15" customHeight="1">
      <c r="A158" s="90">
        <v>107</v>
      </c>
      <c r="B158" s="43" t="s">
        <v>16</v>
      </c>
      <c r="C158" s="65" t="s">
        <v>17</v>
      </c>
      <c r="D158" s="54">
        <f t="shared" ref="D158:H167" si="11">D8/D$60*100</f>
        <v>0.24402543264836854</v>
      </c>
      <c r="E158" s="54">
        <f t="shared" si="11"/>
        <v>0.23217868434467237</v>
      </c>
      <c r="F158" s="54">
        <f t="shared" si="11"/>
        <v>0.25546948155703803</v>
      </c>
      <c r="G158" s="54">
        <f t="shared" si="11"/>
        <v>0.25116013756770383</v>
      </c>
      <c r="H158" s="54">
        <f t="shared" si="11"/>
        <v>0.29208112775454637</v>
      </c>
      <c r="I158" s="39"/>
    </row>
    <row r="159" spans="1:9" ht="15" customHeight="1">
      <c r="A159" s="90">
        <v>108</v>
      </c>
      <c r="B159" s="43" t="s">
        <v>18</v>
      </c>
      <c r="C159" s="65" t="s">
        <v>19</v>
      </c>
      <c r="D159" s="54">
        <f t="shared" si="11"/>
        <v>0.2080494380439796</v>
      </c>
      <c r="E159" s="54">
        <f t="shared" si="11"/>
        <v>0.1935682323514353</v>
      </c>
      <c r="F159" s="54">
        <f t="shared" si="11"/>
        <v>0.18100492055552211</v>
      </c>
      <c r="G159" s="54">
        <f t="shared" si="11"/>
        <v>0.17701662472074137</v>
      </c>
      <c r="H159" s="54">
        <f t="shared" si="11"/>
        <v>0.17594522361084469</v>
      </c>
      <c r="I159" s="39"/>
    </row>
    <row r="160" spans="1:9" ht="15" customHeight="1">
      <c r="A160" s="90">
        <v>109</v>
      </c>
      <c r="B160" s="43" t="s">
        <v>20</v>
      </c>
      <c r="C160" s="65" t="s">
        <v>21</v>
      </c>
      <c r="D160" s="54">
        <f t="shared" si="11"/>
        <v>1.7101940514186549E-3</v>
      </c>
      <c r="E160" s="54">
        <f t="shared" si="11"/>
        <v>1.7894067354909358E-3</v>
      </c>
      <c r="F160" s="54">
        <f t="shared" si="11"/>
        <v>1.6931718308128606E-3</v>
      </c>
      <c r="G160" s="54">
        <f t="shared" si="11"/>
        <v>1.8713342354807268E-3</v>
      </c>
      <c r="H160" s="54">
        <f t="shared" si="11"/>
        <v>2.0185647416877547E-3</v>
      </c>
      <c r="I160" s="39"/>
    </row>
    <row r="161" spans="1:9" ht="15" customHeight="1">
      <c r="A161" s="90">
        <v>110</v>
      </c>
      <c r="B161" s="43" t="s">
        <v>22</v>
      </c>
      <c r="C161" s="65" t="s">
        <v>23</v>
      </c>
      <c r="D161" s="54">
        <f t="shared" si="11"/>
        <v>0.67946915103562178</v>
      </c>
      <c r="E161" s="54">
        <f t="shared" si="11"/>
        <v>0.6938500880434727</v>
      </c>
      <c r="F161" s="54">
        <f t="shared" si="11"/>
        <v>0.44509207843750032</v>
      </c>
      <c r="G161" s="54">
        <f t="shared" si="11"/>
        <v>0.48822789188615168</v>
      </c>
      <c r="H161" s="54">
        <f t="shared" si="11"/>
        <v>0.47875538750927898</v>
      </c>
      <c r="I161" s="39"/>
    </row>
    <row r="162" spans="1:9" ht="15" customHeight="1">
      <c r="A162" s="90">
        <v>111</v>
      </c>
      <c r="B162" s="43" t="s">
        <v>24</v>
      </c>
      <c r="C162" s="65" t="s">
        <v>25</v>
      </c>
      <c r="D162" s="54">
        <f t="shared" si="11"/>
        <v>2.1798468529278519</v>
      </c>
      <c r="E162" s="54">
        <f t="shared" si="11"/>
        <v>2.2326573208440701</v>
      </c>
      <c r="F162" s="54">
        <f t="shared" si="11"/>
        <v>2.3288167469419361</v>
      </c>
      <c r="G162" s="54">
        <f t="shared" si="11"/>
        <v>2.2919195183110821</v>
      </c>
      <c r="H162" s="54">
        <f t="shared" si="11"/>
        <v>2.3337151244932532</v>
      </c>
      <c r="I162" s="39"/>
    </row>
    <row r="163" spans="1:9" ht="15" customHeight="1">
      <c r="A163" s="90">
        <v>112</v>
      </c>
      <c r="B163" s="43" t="s">
        <v>26</v>
      </c>
      <c r="C163" s="65" t="s">
        <v>27</v>
      </c>
      <c r="D163" s="54">
        <f t="shared" si="11"/>
        <v>0.56937669404736202</v>
      </c>
      <c r="E163" s="54">
        <f t="shared" si="11"/>
        <v>0.58116411246159172</v>
      </c>
      <c r="F163" s="54">
        <f t="shared" si="11"/>
        <v>0.48770273206772397</v>
      </c>
      <c r="G163" s="54">
        <f t="shared" si="11"/>
        <v>0.51207116520487383</v>
      </c>
      <c r="H163" s="54">
        <f t="shared" si="11"/>
        <v>0.56742406977561588</v>
      </c>
      <c r="I163" s="39"/>
    </row>
    <row r="164" spans="1:9" ht="15" customHeight="1">
      <c r="A164" s="90">
        <v>113</v>
      </c>
      <c r="B164" s="43" t="s">
        <v>28</v>
      </c>
      <c r="C164" s="65" t="s">
        <v>29</v>
      </c>
      <c r="D164" s="54">
        <f t="shared" si="11"/>
        <v>8.6128354753211206E-2</v>
      </c>
      <c r="E164" s="54">
        <f t="shared" si="11"/>
        <v>7.6146618419760226E-2</v>
      </c>
      <c r="F164" s="54">
        <f t="shared" si="11"/>
        <v>7.9148327228617199E-2</v>
      </c>
      <c r="G164" s="54">
        <f t="shared" si="11"/>
        <v>8.0861642919886234E-2</v>
      </c>
      <c r="H164" s="54">
        <f t="shared" si="11"/>
        <v>8.2362211990624185E-2</v>
      </c>
      <c r="I164" s="39"/>
    </row>
    <row r="165" spans="1:9" ht="15" customHeight="1">
      <c r="A165" s="90">
        <v>114</v>
      </c>
      <c r="B165" s="43" t="s">
        <v>30</v>
      </c>
      <c r="C165" s="65" t="s">
        <v>31</v>
      </c>
      <c r="D165" s="54">
        <f t="shared" si="11"/>
        <v>6.2856386885461177E-2</v>
      </c>
      <c r="E165" s="54">
        <f t="shared" si="11"/>
        <v>5.3830264963007621E-2</v>
      </c>
      <c r="F165" s="54">
        <f t="shared" si="11"/>
        <v>5.6155198700888011E-2</v>
      </c>
      <c r="G165" s="54">
        <f t="shared" si="11"/>
        <v>4.9407182103895005E-2</v>
      </c>
      <c r="H165" s="54">
        <f t="shared" si="11"/>
        <v>4.5863797929988473E-2</v>
      </c>
      <c r="I165" s="39"/>
    </row>
    <row r="166" spans="1:9" ht="15" customHeight="1">
      <c r="A166" s="90">
        <v>115</v>
      </c>
      <c r="B166" s="43" t="s">
        <v>32</v>
      </c>
      <c r="C166" s="65" t="s">
        <v>33</v>
      </c>
      <c r="D166" s="54">
        <f t="shared" si="11"/>
        <v>2.0853573992416092</v>
      </c>
      <c r="E166" s="54">
        <f t="shared" si="11"/>
        <v>2.1184014040254486</v>
      </c>
      <c r="F166" s="54">
        <f t="shared" si="11"/>
        <v>1.5935790954790061</v>
      </c>
      <c r="G166" s="54">
        <f t="shared" si="11"/>
        <v>1.5437247280886246</v>
      </c>
      <c r="H166" s="54">
        <f t="shared" si="11"/>
        <v>1.5217275232396184</v>
      </c>
      <c r="I166" s="39"/>
    </row>
    <row r="167" spans="1:9" ht="15" customHeight="1">
      <c r="A167" s="90">
        <v>116</v>
      </c>
      <c r="B167" s="43" t="s">
        <v>34</v>
      </c>
      <c r="C167" s="65" t="s">
        <v>35</v>
      </c>
      <c r="D167" s="54">
        <f t="shared" si="11"/>
        <v>1.0252868716561785</v>
      </c>
      <c r="E167" s="54">
        <f t="shared" si="11"/>
        <v>0.9672954989693372</v>
      </c>
      <c r="F167" s="54">
        <f t="shared" si="11"/>
        <v>0.91486797764624173</v>
      </c>
      <c r="G167" s="54">
        <f t="shared" si="11"/>
        <v>0.90032217506695578</v>
      </c>
      <c r="H167" s="54">
        <f t="shared" si="11"/>
        <v>0.89646174347114416</v>
      </c>
      <c r="I167" s="39"/>
    </row>
    <row r="168" spans="1:9" ht="15" customHeight="1">
      <c r="A168" s="90">
        <v>117</v>
      </c>
      <c r="B168" s="43" t="s">
        <v>36</v>
      </c>
      <c r="C168" s="65" t="s">
        <v>37</v>
      </c>
      <c r="D168" s="54">
        <f t="shared" ref="D168:H177" si="12">D18/D$60*100</f>
        <v>7.6060210497602851E-2</v>
      </c>
      <c r="E168" s="54">
        <f t="shared" si="12"/>
        <v>6.8660447868370389E-2</v>
      </c>
      <c r="F168" s="54">
        <f t="shared" si="12"/>
        <v>7.3283140507800701E-2</v>
      </c>
      <c r="G168" s="54">
        <f t="shared" si="12"/>
        <v>7.3796318370352304E-2</v>
      </c>
      <c r="H168" s="54">
        <f t="shared" si="12"/>
        <v>7.1577116973589983E-2</v>
      </c>
      <c r="I168" s="39"/>
    </row>
    <row r="169" spans="1:9" ht="15" customHeight="1">
      <c r="A169" s="90">
        <v>118</v>
      </c>
      <c r="B169" s="43" t="s">
        <v>38</v>
      </c>
      <c r="C169" s="65" t="s">
        <v>39</v>
      </c>
      <c r="D169" s="54">
        <f t="shared" si="12"/>
        <v>3.1687318050930764</v>
      </c>
      <c r="E169" s="54">
        <f t="shared" si="12"/>
        <v>3.138512581551741</v>
      </c>
      <c r="F169" s="54">
        <f t="shared" si="12"/>
        <v>3.0960354744766532</v>
      </c>
      <c r="G169" s="54">
        <f t="shared" si="12"/>
        <v>3.1244678618358712</v>
      </c>
      <c r="H169" s="54">
        <f t="shared" si="12"/>
        <v>2.9860203630002147</v>
      </c>
      <c r="I169" s="39"/>
    </row>
    <row r="170" spans="1:9" ht="15" customHeight="1">
      <c r="A170" s="90">
        <v>119</v>
      </c>
      <c r="B170" s="43" t="s">
        <v>40</v>
      </c>
      <c r="C170" s="65" t="s">
        <v>41</v>
      </c>
      <c r="D170" s="54">
        <f t="shared" si="12"/>
        <v>4.3437594800028716</v>
      </c>
      <c r="E170" s="54">
        <f t="shared" si="12"/>
        <v>4.3520113745148121</v>
      </c>
      <c r="F170" s="54">
        <f t="shared" si="12"/>
        <v>4.0028159944841466</v>
      </c>
      <c r="G170" s="54">
        <f t="shared" si="12"/>
        <v>3.9495812963938253</v>
      </c>
      <c r="H170" s="54">
        <f t="shared" si="12"/>
        <v>3.8917056429641645</v>
      </c>
      <c r="I170" s="39"/>
    </row>
    <row r="171" spans="1:9" ht="15" customHeight="1">
      <c r="A171" s="90">
        <v>120</v>
      </c>
      <c r="B171" s="43" t="s">
        <v>42</v>
      </c>
      <c r="C171" s="65" t="s">
        <v>43</v>
      </c>
      <c r="D171" s="54">
        <f t="shared" si="12"/>
        <v>6.1538975490148676E-3</v>
      </c>
      <c r="E171" s="54">
        <f t="shared" si="12"/>
        <v>5.7076490278753266E-3</v>
      </c>
      <c r="F171" s="54">
        <f t="shared" si="12"/>
        <v>5.7180447218317075E-3</v>
      </c>
      <c r="G171" s="54">
        <f t="shared" si="12"/>
        <v>5.384751651550895E-3</v>
      </c>
      <c r="H171" s="54">
        <f t="shared" si="12"/>
        <v>5.1469758438655294E-3</v>
      </c>
      <c r="I171" s="39"/>
    </row>
    <row r="172" spans="1:9" ht="15" customHeight="1">
      <c r="A172" s="90">
        <v>121</v>
      </c>
      <c r="B172" s="43" t="s">
        <v>44</v>
      </c>
      <c r="C172" s="65" t="s">
        <v>45</v>
      </c>
      <c r="D172" s="54">
        <f t="shared" si="12"/>
        <v>0.52429951444776779</v>
      </c>
      <c r="E172" s="54">
        <f t="shared" si="12"/>
        <v>0.41871578827614919</v>
      </c>
      <c r="F172" s="54">
        <f t="shared" si="12"/>
        <v>0.43734530283872153</v>
      </c>
      <c r="G172" s="54">
        <f t="shared" si="12"/>
        <v>0.44362661206063553</v>
      </c>
      <c r="H172" s="54">
        <f t="shared" si="12"/>
        <v>0.46418866281799676</v>
      </c>
      <c r="I172" s="39"/>
    </row>
    <row r="173" spans="1:9" ht="15" customHeight="1">
      <c r="A173" s="90">
        <v>122</v>
      </c>
      <c r="B173" s="43" t="s">
        <v>46</v>
      </c>
      <c r="C173" s="65" t="s">
        <v>47</v>
      </c>
      <c r="D173" s="54">
        <f t="shared" si="12"/>
        <v>1.0994453215344178</v>
      </c>
      <c r="E173" s="54">
        <f t="shared" si="12"/>
        <v>1.0403857920817641</v>
      </c>
      <c r="F173" s="54">
        <f t="shared" si="12"/>
        <v>1.0006359557800528</v>
      </c>
      <c r="G173" s="54">
        <f t="shared" si="12"/>
        <v>0.95700605606207334</v>
      </c>
      <c r="H173" s="54">
        <f t="shared" si="12"/>
        <v>1.0109394114880195</v>
      </c>
      <c r="I173" s="39"/>
    </row>
    <row r="174" spans="1:9" ht="15" customHeight="1">
      <c r="A174" s="90">
        <v>123</v>
      </c>
      <c r="B174" s="43" t="s">
        <v>48</v>
      </c>
      <c r="C174" s="65" t="s">
        <v>49</v>
      </c>
      <c r="D174" s="54">
        <f t="shared" si="12"/>
        <v>13.137121169605162</v>
      </c>
      <c r="E174" s="54">
        <f t="shared" si="12"/>
        <v>13.559929841809701</v>
      </c>
      <c r="F174" s="54">
        <f t="shared" si="12"/>
        <v>14.617641067179065</v>
      </c>
      <c r="G174" s="54">
        <f t="shared" si="12"/>
        <v>14.688396311507306</v>
      </c>
      <c r="H174" s="54">
        <f t="shared" si="12"/>
        <v>14.984734279124815</v>
      </c>
      <c r="I174" s="39"/>
    </row>
    <row r="175" spans="1:9" ht="15" customHeight="1">
      <c r="A175" s="90">
        <v>124</v>
      </c>
      <c r="B175" s="43" t="s">
        <v>50</v>
      </c>
      <c r="C175" s="65" t="s">
        <v>51</v>
      </c>
      <c r="D175" s="54">
        <f t="shared" si="12"/>
        <v>9.4703936628386245</v>
      </c>
      <c r="E175" s="54">
        <f t="shared" si="12"/>
        <v>10.044842007118781</v>
      </c>
      <c r="F175" s="54">
        <f t="shared" si="12"/>
        <v>10.046329781661383</v>
      </c>
      <c r="G175" s="54">
        <f t="shared" si="12"/>
        <v>9.5405920752031932</v>
      </c>
      <c r="H175" s="54">
        <f t="shared" si="12"/>
        <v>9.9627491826079009</v>
      </c>
      <c r="I175" s="39"/>
    </row>
    <row r="176" spans="1:9" ht="15" customHeight="1">
      <c r="A176" s="90">
        <v>125</v>
      </c>
      <c r="B176" s="43" t="s">
        <v>52</v>
      </c>
      <c r="C176" s="65" t="s">
        <v>53</v>
      </c>
      <c r="D176" s="54">
        <f t="shared" si="12"/>
        <v>1.3550287089881672</v>
      </c>
      <c r="E176" s="54">
        <f t="shared" si="12"/>
        <v>1.0777889337556057</v>
      </c>
      <c r="F176" s="54">
        <f t="shared" si="12"/>
        <v>1.130458652980975</v>
      </c>
      <c r="G176" s="54">
        <f t="shared" si="12"/>
        <v>1.1039040022530149</v>
      </c>
      <c r="H176" s="54">
        <f t="shared" si="12"/>
        <v>1.1504249495827135</v>
      </c>
      <c r="I176" s="39"/>
    </row>
    <row r="177" spans="1:9" ht="15" customHeight="1">
      <c r="A177" s="90">
        <v>126</v>
      </c>
      <c r="B177" s="43" t="s">
        <v>54</v>
      </c>
      <c r="C177" s="65" t="s">
        <v>55</v>
      </c>
      <c r="D177" s="54">
        <f t="shared" si="12"/>
        <v>0.46860434491808739</v>
      </c>
      <c r="E177" s="54">
        <f t="shared" si="12"/>
        <v>0.45443080176975298</v>
      </c>
      <c r="F177" s="54">
        <f t="shared" si="12"/>
        <v>0.45184066976533849</v>
      </c>
      <c r="G177" s="54">
        <f t="shared" si="12"/>
        <v>0.37773099577934294</v>
      </c>
      <c r="H177" s="54">
        <f t="shared" si="12"/>
        <v>0.31718859584316778</v>
      </c>
      <c r="I177" s="39"/>
    </row>
    <row r="178" spans="1:9" ht="15" customHeight="1">
      <c r="A178" s="90">
        <v>127</v>
      </c>
      <c r="B178" s="43" t="s">
        <v>56</v>
      </c>
      <c r="C178" s="65" t="s">
        <v>57</v>
      </c>
      <c r="D178" s="54">
        <f t="shared" ref="D178:H187" si="13">D28/D$60*100</f>
        <v>0.98168710283819227</v>
      </c>
      <c r="E178" s="54">
        <f t="shared" si="13"/>
        <v>0.91144975461210898</v>
      </c>
      <c r="F178" s="54">
        <f t="shared" si="13"/>
        <v>0.90383894314859881</v>
      </c>
      <c r="G178" s="54">
        <f t="shared" si="13"/>
        <v>0.91961544665186035</v>
      </c>
      <c r="H178" s="54">
        <f t="shared" si="13"/>
        <v>0.90636371342158606</v>
      </c>
      <c r="I178" s="39"/>
    </row>
    <row r="179" spans="1:9" ht="15" customHeight="1">
      <c r="A179" s="90">
        <v>128</v>
      </c>
      <c r="B179" s="43" t="s">
        <v>58</v>
      </c>
      <c r="C179" s="65" t="s">
        <v>59</v>
      </c>
      <c r="D179" s="54">
        <f t="shared" si="13"/>
        <v>0.28928992808549198</v>
      </c>
      <c r="E179" s="54">
        <f t="shared" si="13"/>
        <v>0.28130766767838095</v>
      </c>
      <c r="F179" s="54">
        <f t="shared" si="13"/>
        <v>0.29971044956426396</v>
      </c>
      <c r="G179" s="54">
        <f t="shared" si="13"/>
        <v>0.30669701382294173</v>
      </c>
      <c r="H179" s="54">
        <f t="shared" si="13"/>
        <v>0.29777705559024659</v>
      </c>
      <c r="I179" s="39"/>
    </row>
    <row r="180" spans="1:9" ht="15" customHeight="1">
      <c r="A180" s="90">
        <v>129</v>
      </c>
      <c r="B180" s="43" t="s">
        <v>60</v>
      </c>
      <c r="C180" s="65" t="s">
        <v>61</v>
      </c>
      <c r="D180" s="54">
        <f t="shared" si="13"/>
        <v>0.21335616919758837</v>
      </c>
      <c r="E180" s="54">
        <f t="shared" si="13"/>
        <v>0.19580310952213331</v>
      </c>
      <c r="F180" s="54">
        <f t="shared" si="13"/>
        <v>0.19989349686282362</v>
      </c>
      <c r="G180" s="54">
        <f t="shared" si="13"/>
        <v>0.20870316803680125</v>
      </c>
      <c r="H180" s="54">
        <f t="shared" si="13"/>
        <v>0.20764590839209376</v>
      </c>
      <c r="I180" s="39"/>
    </row>
    <row r="181" spans="1:9" ht="15" customHeight="1">
      <c r="A181" s="90">
        <v>130</v>
      </c>
      <c r="B181" s="43" t="s">
        <v>62</v>
      </c>
      <c r="C181" s="65" t="s">
        <v>63</v>
      </c>
      <c r="D181" s="54">
        <f t="shared" si="13"/>
        <v>0.69114249431032226</v>
      </c>
      <c r="E181" s="54">
        <f t="shared" si="13"/>
        <v>0.62974608892792305</v>
      </c>
      <c r="F181" s="54">
        <f t="shared" si="13"/>
        <v>0.68327213475580351</v>
      </c>
      <c r="G181" s="54">
        <f t="shared" si="13"/>
        <v>0.69531002659376173</v>
      </c>
      <c r="H181" s="54">
        <f t="shared" si="13"/>
        <v>0.64343565933468794</v>
      </c>
      <c r="I181" s="39"/>
    </row>
    <row r="182" spans="1:9" ht="15" customHeight="1">
      <c r="A182" s="90">
        <v>131</v>
      </c>
      <c r="B182" s="43" t="s">
        <v>64</v>
      </c>
      <c r="C182" s="65" t="s">
        <v>65</v>
      </c>
      <c r="D182" s="54">
        <f t="shared" si="13"/>
        <v>0.44518591191039375</v>
      </c>
      <c r="E182" s="54">
        <f t="shared" si="13"/>
        <v>0.44352857307668081</v>
      </c>
      <c r="F182" s="54">
        <f t="shared" si="13"/>
        <v>0.48278347706711378</v>
      </c>
      <c r="G182" s="54">
        <f t="shared" si="13"/>
        <v>0.49764278023082142</v>
      </c>
      <c r="H182" s="54">
        <f t="shared" si="13"/>
        <v>0.48287568037184936</v>
      </c>
      <c r="I182" s="39"/>
    </row>
    <row r="183" spans="1:9" ht="15" customHeight="1">
      <c r="A183" s="90">
        <v>132</v>
      </c>
      <c r="B183" s="43" t="s">
        <v>66</v>
      </c>
      <c r="C183" s="65" t="s">
        <v>67</v>
      </c>
      <c r="D183" s="54">
        <f t="shared" si="13"/>
        <v>0.53021335241700029</v>
      </c>
      <c r="E183" s="54">
        <f t="shared" si="13"/>
        <v>0.28639073818900856</v>
      </c>
      <c r="F183" s="54">
        <f t="shared" si="13"/>
        <v>0.24626997071547468</v>
      </c>
      <c r="G183" s="54">
        <f t="shared" si="13"/>
        <v>0.25288942876084608</v>
      </c>
      <c r="H183" s="54">
        <f t="shared" si="13"/>
        <v>0.25727298190251557</v>
      </c>
      <c r="I183" s="39"/>
    </row>
    <row r="184" spans="1:9" ht="15" customHeight="1">
      <c r="A184" s="90">
        <v>133</v>
      </c>
      <c r="B184" s="43" t="s">
        <v>68</v>
      </c>
      <c r="C184" s="65" t="s">
        <v>69</v>
      </c>
      <c r="D184" s="54">
        <f t="shared" si="13"/>
        <v>0.29166218494566865</v>
      </c>
      <c r="E184" s="54">
        <f t="shared" si="13"/>
        <v>0.25722050002578078</v>
      </c>
      <c r="F184" s="54">
        <f t="shared" si="13"/>
        <v>0.28650423644117301</v>
      </c>
      <c r="G184" s="54">
        <f t="shared" si="13"/>
        <v>0.29736405222101187</v>
      </c>
      <c r="H184" s="54">
        <f t="shared" si="13"/>
        <v>0.30306546380744226</v>
      </c>
      <c r="I184" s="39"/>
    </row>
    <row r="185" spans="1:9" ht="15" customHeight="1">
      <c r="A185" s="90">
        <v>134</v>
      </c>
      <c r="B185" s="43" t="s">
        <v>70</v>
      </c>
      <c r="C185" s="65" t="s">
        <v>71</v>
      </c>
      <c r="D185" s="54">
        <f t="shared" si="13"/>
        <v>0.12658776435217692</v>
      </c>
      <c r="E185" s="54">
        <f t="shared" si="13"/>
        <v>0.11743329525843826</v>
      </c>
      <c r="F185" s="54">
        <f t="shared" si="13"/>
        <v>0.12293783995013935</v>
      </c>
      <c r="G185" s="54">
        <f t="shared" si="13"/>
        <v>0.12160477417567415</v>
      </c>
      <c r="H185" s="54">
        <f t="shared" si="13"/>
        <v>0.14556852022082201</v>
      </c>
      <c r="I185" s="39"/>
    </row>
    <row r="186" spans="1:9" ht="15" customHeight="1">
      <c r="A186" s="90">
        <v>135</v>
      </c>
      <c r="B186" s="43" t="s">
        <v>72</v>
      </c>
      <c r="C186" s="65" t="s">
        <v>73</v>
      </c>
      <c r="D186" s="54">
        <f t="shared" si="13"/>
        <v>38.557644768835814</v>
      </c>
      <c r="E186" s="54">
        <f t="shared" si="13"/>
        <v>38.608382570806285</v>
      </c>
      <c r="F186" s="54">
        <f t="shared" si="13"/>
        <v>38.90104680884351</v>
      </c>
      <c r="G186" s="54">
        <f t="shared" si="13"/>
        <v>38.300309796676387</v>
      </c>
      <c r="H186" s="54">
        <f t="shared" si="13"/>
        <v>37.66589839295029</v>
      </c>
      <c r="I186" s="39"/>
    </row>
    <row r="187" spans="1:9" ht="15" customHeight="1">
      <c r="A187" s="90">
        <v>136</v>
      </c>
      <c r="B187" s="43" t="s">
        <v>74</v>
      </c>
      <c r="C187" s="65" t="s">
        <v>75</v>
      </c>
      <c r="D187" s="54">
        <f t="shared" si="13"/>
        <v>0.23201587386305331</v>
      </c>
      <c r="E187" s="54">
        <f t="shared" si="13"/>
        <v>0.12180142456411049</v>
      </c>
      <c r="F187" s="54">
        <f t="shared" si="13"/>
        <v>0.11120377275276234</v>
      </c>
      <c r="G187" s="54">
        <f t="shared" si="13"/>
        <v>0.18611207252024245</v>
      </c>
      <c r="H187" s="54">
        <f t="shared" si="13"/>
        <v>0.15811450828170062</v>
      </c>
      <c r="I187" s="39"/>
    </row>
    <row r="188" spans="1:9" ht="15" customHeight="1">
      <c r="A188" s="90">
        <v>137</v>
      </c>
      <c r="B188" s="43" t="s">
        <v>76</v>
      </c>
      <c r="C188" s="65" t="s">
        <v>77</v>
      </c>
      <c r="D188" s="54">
        <f t="shared" ref="D188:H197" si="14">D38/D$60*100</f>
        <v>2.8703176231146895E-3</v>
      </c>
      <c r="E188" s="54">
        <f t="shared" si="14"/>
        <v>2.7428194475570375E-3</v>
      </c>
      <c r="F188" s="54">
        <f t="shared" si="14"/>
        <v>2.7710888232120507E-3</v>
      </c>
      <c r="G188" s="54">
        <f t="shared" si="14"/>
        <v>3.0588969804463133E-3</v>
      </c>
      <c r="H188" s="54">
        <f t="shared" si="14"/>
        <v>3.1561818266029884E-3</v>
      </c>
      <c r="I188" s="39"/>
    </row>
    <row r="189" spans="1:9" ht="15" customHeight="1">
      <c r="A189" s="90">
        <v>138</v>
      </c>
      <c r="B189" s="43" t="s">
        <v>78</v>
      </c>
      <c r="C189" s="65" t="s">
        <v>79</v>
      </c>
      <c r="D189" s="54">
        <f t="shared" si="14"/>
        <v>0.84341570073766425</v>
      </c>
      <c r="E189" s="54">
        <f t="shared" si="14"/>
        <v>0.8917874952856284</v>
      </c>
      <c r="F189" s="54">
        <f t="shared" si="14"/>
        <v>0.88000233575954534</v>
      </c>
      <c r="G189" s="54">
        <f t="shared" si="14"/>
        <v>0.83142200192433802</v>
      </c>
      <c r="H189" s="54">
        <f t="shared" si="14"/>
        <v>0.84135058482832004</v>
      </c>
      <c r="I189" s="39"/>
    </row>
    <row r="190" spans="1:9" ht="15" customHeight="1">
      <c r="A190" s="90">
        <v>139</v>
      </c>
      <c r="B190" s="43" t="s">
        <v>80</v>
      </c>
      <c r="C190" s="65" t="s">
        <v>81</v>
      </c>
      <c r="D190" s="54">
        <f t="shared" si="14"/>
        <v>2.0479062514268587</v>
      </c>
      <c r="E190" s="54">
        <f t="shared" si="14"/>
        <v>1.9977733473309156</v>
      </c>
      <c r="F190" s="54">
        <f t="shared" si="14"/>
        <v>2.0091195502379522</v>
      </c>
      <c r="G190" s="54">
        <f t="shared" si="14"/>
        <v>2.228187959957169</v>
      </c>
      <c r="H190" s="54">
        <f t="shared" si="14"/>
        <v>2.2652556280223943</v>
      </c>
      <c r="I190" s="39"/>
    </row>
    <row r="191" spans="1:9" ht="15" customHeight="1">
      <c r="A191" s="90">
        <v>140</v>
      </c>
      <c r="B191" s="43" t="s">
        <v>82</v>
      </c>
      <c r="C191" s="65" t="s">
        <v>83</v>
      </c>
      <c r="D191" s="54">
        <f t="shared" si="14"/>
        <v>2.0918169194321932</v>
      </c>
      <c r="E191" s="54">
        <f t="shared" si="14"/>
        <v>2.1754346038813348</v>
      </c>
      <c r="F191" s="54">
        <f t="shared" si="14"/>
        <v>2.1958691288117955</v>
      </c>
      <c r="G191" s="54">
        <f t="shared" si="14"/>
        <v>2.3658658337825886</v>
      </c>
      <c r="H191" s="54">
        <f t="shared" si="14"/>
        <v>2.3692166346721311</v>
      </c>
      <c r="I191" s="39"/>
    </row>
    <row r="192" spans="1:9" ht="15" customHeight="1">
      <c r="A192" s="90">
        <v>141</v>
      </c>
      <c r="B192" s="43" t="s">
        <v>84</v>
      </c>
      <c r="C192" s="65" t="s">
        <v>85</v>
      </c>
      <c r="D192" s="54">
        <f t="shared" si="14"/>
        <v>0.29866469918867777</v>
      </c>
      <c r="E192" s="54">
        <f t="shared" si="14"/>
        <v>0.2428353795582327</v>
      </c>
      <c r="F192" s="54">
        <f t="shared" si="14"/>
        <v>0.25263092213645605</v>
      </c>
      <c r="G192" s="54">
        <f t="shared" si="14"/>
        <v>0.26844121908335639</v>
      </c>
      <c r="H192" s="54">
        <f t="shared" si="14"/>
        <v>0.31546207343487342</v>
      </c>
      <c r="I192" s="39"/>
    </row>
    <row r="193" spans="1:9" ht="15" customHeight="1">
      <c r="A193" s="90">
        <v>142</v>
      </c>
      <c r="B193" s="43" t="s">
        <v>86</v>
      </c>
      <c r="C193" s="65" t="s">
        <v>87</v>
      </c>
      <c r="D193" s="54">
        <f t="shared" si="14"/>
        <v>0.87928370972377334</v>
      </c>
      <c r="E193" s="54">
        <f t="shared" si="14"/>
        <v>0.89840946143162004</v>
      </c>
      <c r="F193" s="54">
        <f t="shared" si="14"/>
        <v>0.87768681608065857</v>
      </c>
      <c r="G193" s="54">
        <f t="shared" si="14"/>
        <v>0.90576479261400333</v>
      </c>
      <c r="H193" s="54">
        <f t="shared" si="14"/>
        <v>0.94460427457243534</v>
      </c>
      <c r="I193" s="39"/>
    </row>
    <row r="194" spans="1:9" ht="15" customHeight="1">
      <c r="A194" s="90">
        <v>143</v>
      </c>
      <c r="B194" s="43" t="s">
        <v>88</v>
      </c>
      <c r="C194" s="65" t="s">
        <v>89</v>
      </c>
      <c r="D194" s="54">
        <f t="shared" si="14"/>
        <v>0.31469344415606681</v>
      </c>
      <c r="E194" s="54">
        <f t="shared" si="14"/>
        <v>0.34647960281113055</v>
      </c>
      <c r="F194" s="54">
        <f t="shared" si="14"/>
        <v>0.33884135838162877</v>
      </c>
      <c r="G194" s="54">
        <f t="shared" si="14"/>
        <v>0.34939548271862864</v>
      </c>
      <c r="H194" s="54">
        <f t="shared" si="14"/>
        <v>0.34608262910494253</v>
      </c>
      <c r="I194" s="39"/>
    </row>
    <row r="195" spans="1:9" ht="15" customHeight="1">
      <c r="A195" s="90">
        <v>144</v>
      </c>
      <c r="B195" s="43" t="s">
        <v>90</v>
      </c>
      <c r="C195" s="65" t="s">
        <v>91</v>
      </c>
      <c r="D195" s="54">
        <f t="shared" si="14"/>
        <v>3.6498169516201759</v>
      </c>
      <c r="E195" s="54">
        <f t="shared" si="14"/>
        <v>3.5839779691257352</v>
      </c>
      <c r="F195" s="54">
        <f t="shared" si="14"/>
        <v>3.3028426940062667</v>
      </c>
      <c r="G195" s="54">
        <f t="shared" si="14"/>
        <v>3.3681041448287874</v>
      </c>
      <c r="H195" s="54">
        <f t="shared" si="14"/>
        <v>3.3327927686183187</v>
      </c>
      <c r="I195" s="39"/>
    </row>
    <row r="196" spans="1:9" ht="15" customHeight="1">
      <c r="A196" s="90">
        <v>145</v>
      </c>
      <c r="B196" s="43" t="s">
        <v>92</v>
      </c>
      <c r="C196" s="65" t="s">
        <v>93</v>
      </c>
      <c r="D196" s="54">
        <f t="shared" si="14"/>
        <v>0.7068494947214885</v>
      </c>
      <c r="E196" s="54">
        <f t="shared" si="14"/>
        <v>0.66931180480717978</v>
      </c>
      <c r="F196" s="54">
        <f t="shared" si="14"/>
        <v>0.6737226398964874</v>
      </c>
      <c r="G196" s="54">
        <f t="shared" si="14"/>
        <v>0.76285975343010959</v>
      </c>
      <c r="H196" s="54">
        <f t="shared" si="14"/>
        <v>0.73557982837322444</v>
      </c>
      <c r="I196" s="39"/>
    </row>
    <row r="197" spans="1:9" ht="15" customHeight="1">
      <c r="A197" s="90">
        <v>146</v>
      </c>
      <c r="B197" s="43" t="s">
        <v>94</v>
      </c>
      <c r="C197" s="65" t="s">
        <v>95</v>
      </c>
      <c r="D197" s="54">
        <f t="shared" si="14"/>
        <v>1.7232516294479416</v>
      </c>
      <c r="E197" s="54">
        <f t="shared" si="14"/>
        <v>1.9351526088927473</v>
      </c>
      <c r="F197" s="54">
        <f t="shared" si="14"/>
        <v>1.9602610187071137</v>
      </c>
      <c r="G197" s="54">
        <f t="shared" si="14"/>
        <v>2.2185182482661681</v>
      </c>
      <c r="H197" s="54">
        <f t="shared" si="14"/>
        <v>2.2265643996999338</v>
      </c>
      <c r="I197" s="39"/>
    </row>
    <row r="198" spans="1:9" ht="15" customHeight="1">
      <c r="A198" s="90">
        <v>147</v>
      </c>
      <c r="B198" s="43" t="s">
        <v>96</v>
      </c>
      <c r="C198" s="65" t="s">
        <v>97</v>
      </c>
      <c r="D198" s="54">
        <f t="shared" ref="D198:H207" si="15">D48/D$60*100</f>
        <v>1.0121158263775722</v>
      </c>
      <c r="E198" s="54">
        <f t="shared" si="15"/>
        <v>1.0372540207249024</v>
      </c>
      <c r="F198" s="54">
        <f t="shared" si="15"/>
        <v>1.0172220869846882</v>
      </c>
      <c r="G198" s="54">
        <f t="shared" si="15"/>
        <v>1.0923243392663733</v>
      </c>
      <c r="H198" s="54">
        <f t="shared" si="15"/>
        <v>1.0656959619276996</v>
      </c>
      <c r="I198" s="39"/>
    </row>
    <row r="199" spans="1:9" ht="15" customHeight="1">
      <c r="A199" s="90">
        <v>148</v>
      </c>
      <c r="B199" s="43" t="s">
        <v>98</v>
      </c>
      <c r="C199" s="65" t="s">
        <v>99</v>
      </c>
      <c r="D199" s="54">
        <f t="shared" si="15"/>
        <v>0.30740683318237261</v>
      </c>
      <c r="E199" s="54">
        <f t="shared" si="15"/>
        <v>0.27560764653595038</v>
      </c>
      <c r="F199" s="54">
        <f t="shared" si="15"/>
        <v>0.2662549911627497</v>
      </c>
      <c r="G199" s="54">
        <f t="shared" si="15"/>
        <v>0.30016939181152835</v>
      </c>
      <c r="H199" s="54">
        <f t="shared" si="15"/>
        <v>0.38800087984565185</v>
      </c>
      <c r="I199" s="39"/>
    </row>
    <row r="200" spans="1:9" ht="15" customHeight="1">
      <c r="A200" s="90">
        <v>149</v>
      </c>
      <c r="B200" s="43" t="s">
        <v>100</v>
      </c>
      <c r="C200" s="65" t="s">
        <v>101</v>
      </c>
      <c r="D200" s="54">
        <f t="shared" si="15"/>
        <v>5.8066154955580353E-2</v>
      </c>
      <c r="E200" s="54">
        <f t="shared" si="15"/>
        <v>5.4779707417939562E-2</v>
      </c>
      <c r="F200" s="54">
        <f t="shared" si="15"/>
        <v>5.154487725190094E-2</v>
      </c>
      <c r="G200" s="54">
        <f t="shared" si="15"/>
        <v>6.4527523175707202E-2</v>
      </c>
      <c r="H200" s="54">
        <f t="shared" si="15"/>
        <v>5.6726521275738698E-2</v>
      </c>
      <c r="I200" s="39"/>
    </row>
    <row r="201" spans="1:9" ht="15" customHeight="1">
      <c r="A201" s="90">
        <v>150</v>
      </c>
      <c r="B201" s="43" t="s">
        <v>9</v>
      </c>
      <c r="C201" s="65" t="s">
        <v>102</v>
      </c>
      <c r="D201" s="54">
        <f t="shared" si="15"/>
        <v>0.38155307543467365</v>
      </c>
      <c r="E201" s="54">
        <f t="shared" si="15"/>
        <v>0.3774972766829327</v>
      </c>
      <c r="F201" s="54">
        <f t="shared" si="15"/>
        <v>0.36187124881060878</v>
      </c>
      <c r="G201" s="54">
        <f t="shared" si="15"/>
        <v>0.3957956824413007</v>
      </c>
      <c r="H201" s="54">
        <f t="shared" si="15"/>
        <v>0.36849581933441655</v>
      </c>
      <c r="I201" s="39"/>
    </row>
    <row r="202" spans="1:9" ht="15" customHeight="1">
      <c r="A202" s="90">
        <v>151</v>
      </c>
      <c r="B202" s="43" t="s">
        <v>103</v>
      </c>
      <c r="C202" s="65" t="s">
        <v>104</v>
      </c>
      <c r="D202" s="54">
        <f t="shared" si="15"/>
        <v>0.10535060199510511</v>
      </c>
      <c r="E202" s="54">
        <f t="shared" si="15"/>
        <v>9.5387070702744672E-2</v>
      </c>
      <c r="F202" s="54">
        <f t="shared" si="15"/>
        <v>9.5815055690988596E-2</v>
      </c>
      <c r="G202" s="54">
        <f t="shared" si="15"/>
        <v>0.11057496265410641</v>
      </c>
      <c r="H202" s="54">
        <f t="shared" si="15"/>
        <v>0.10488916081421297</v>
      </c>
      <c r="I202" s="39"/>
    </row>
    <row r="203" spans="1:9" ht="15" customHeight="1">
      <c r="A203" s="90">
        <v>152</v>
      </c>
      <c r="B203" s="43" t="s">
        <v>105</v>
      </c>
      <c r="C203" s="65" t="s">
        <v>106</v>
      </c>
      <c r="D203" s="54">
        <f t="shared" si="15"/>
        <v>5.9295617926181703E-2</v>
      </c>
      <c r="E203" s="54">
        <f t="shared" si="15"/>
        <v>6.0101891026047002E-2</v>
      </c>
      <c r="F203" s="54">
        <f t="shared" si="15"/>
        <v>6.5162354754014981E-2</v>
      </c>
      <c r="G203" s="54">
        <f t="shared" si="15"/>
        <v>7.1768089988462E-2</v>
      </c>
      <c r="H203" s="54">
        <f t="shared" si="15"/>
        <v>7.0563764697382472E-2</v>
      </c>
      <c r="I203" s="39"/>
    </row>
    <row r="204" spans="1:9" ht="15" customHeight="1">
      <c r="A204" s="90">
        <v>153</v>
      </c>
      <c r="B204" s="43" t="s">
        <v>107</v>
      </c>
      <c r="C204" s="65" t="s">
        <v>108</v>
      </c>
      <c r="D204" s="54">
        <f t="shared" si="15"/>
        <v>1.3712707381068661</v>
      </c>
      <c r="E204" s="54">
        <f t="shared" si="15"/>
        <v>1.277316148175532</v>
      </c>
      <c r="F204" s="54">
        <f t="shared" si="15"/>
        <v>1.3190969811427535</v>
      </c>
      <c r="G204" s="54">
        <f t="shared" si="15"/>
        <v>1.3948896887329441</v>
      </c>
      <c r="H204" s="54">
        <f t="shared" si="15"/>
        <v>1.3300629577277179</v>
      </c>
      <c r="I204" s="39"/>
    </row>
    <row r="205" spans="1:9" ht="15" customHeight="1">
      <c r="A205" s="90">
        <v>154</v>
      </c>
      <c r="B205" s="43" t="s">
        <v>109</v>
      </c>
      <c r="C205" s="65" t="s">
        <v>110</v>
      </c>
      <c r="D205" s="54">
        <f t="shared" si="15"/>
        <v>0.43048600345551052</v>
      </c>
      <c r="E205" s="54">
        <f t="shared" si="15"/>
        <v>0.40621274126030416</v>
      </c>
      <c r="F205" s="54">
        <f t="shared" si="15"/>
        <v>0.40094708846564464</v>
      </c>
      <c r="G205" s="54">
        <f t="shared" si="15"/>
        <v>0.45241318539209052</v>
      </c>
      <c r="H205" s="54">
        <f t="shared" si="15"/>
        <v>0.47418670292086174</v>
      </c>
      <c r="I205" s="39"/>
    </row>
    <row r="206" spans="1:9" ht="15" customHeight="1">
      <c r="A206" s="90">
        <v>155</v>
      </c>
      <c r="B206" s="43" t="s">
        <v>111</v>
      </c>
      <c r="C206" s="65" t="s">
        <v>112</v>
      </c>
      <c r="D206" s="54">
        <f t="shared" si="15"/>
        <v>0.32842956046442945</v>
      </c>
      <c r="E206" s="54">
        <f t="shared" si="15"/>
        <v>0.3028401131208221</v>
      </c>
      <c r="F206" s="54">
        <f t="shared" si="15"/>
        <v>0.29605960315302893</v>
      </c>
      <c r="G206" s="54">
        <f t="shared" si="15"/>
        <v>0.27583932624980456</v>
      </c>
      <c r="H206" s="54">
        <f t="shared" si="15"/>
        <v>0.276500377712251</v>
      </c>
      <c r="I206" s="39"/>
    </row>
    <row r="207" spans="1:9" ht="15" customHeight="1">
      <c r="A207" s="90">
        <v>156</v>
      </c>
      <c r="B207" s="43" t="s">
        <v>113</v>
      </c>
      <c r="C207" s="65" t="s">
        <v>114</v>
      </c>
      <c r="D207" s="54">
        <f t="shared" si="15"/>
        <v>4.7184969703025111E-2</v>
      </c>
      <c r="E207" s="54">
        <f t="shared" si="15"/>
        <v>4.251817447376751E-2</v>
      </c>
      <c r="F207" s="54">
        <f t="shared" si="15"/>
        <v>4.1313577618824267E-2</v>
      </c>
      <c r="G207" s="54">
        <f t="shared" si="15"/>
        <v>4.6240922651605829E-2</v>
      </c>
      <c r="H207" s="54">
        <f t="shared" si="15"/>
        <v>4.4438739656561574E-2</v>
      </c>
      <c r="I207" s="39"/>
    </row>
    <row r="208" spans="1:9" ht="15" customHeight="1">
      <c r="A208" s="90">
        <v>157</v>
      </c>
      <c r="B208" s="43" t="s">
        <v>115</v>
      </c>
      <c r="C208" s="65" t="s">
        <v>116</v>
      </c>
      <c r="D208" s="54">
        <f t="shared" ref="D208:H210" si="16">D58/D$60*100</f>
        <v>4.422265366763877E-3</v>
      </c>
      <c r="E208" s="54">
        <f t="shared" si="16"/>
        <v>3.9504058511634892E-3</v>
      </c>
      <c r="F208" s="54">
        <f t="shared" si="16"/>
        <v>4.0247352123749733E-3</v>
      </c>
      <c r="G208" s="54">
        <f t="shared" si="16"/>
        <v>3.8224767960497825E-3</v>
      </c>
      <c r="H208" s="54">
        <f t="shared" si="16"/>
        <v>3.6058717595869321E-3</v>
      </c>
      <c r="I208" s="39"/>
    </row>
    <row r="209" spans="1:9" ht="15" customHeight="1">
      <c r="A209" s="90">
        <v>158</v>
      </c>
      <c r="B209" s="43" t="s">
        <v>117</v>
      </c>
      <c r="C209" s="65" t="s">
        <v>118</v>
      </c>
      <c r="D209" s="54">
        <f t="shared" si="16"/>
        <v>0.18535879343238776</v>
      </c>
      <c r="E209" s="54">
        <f t="shared" si="16"/>
        <v>0.1576991398621263</v>
      </c>
      <c r="F209" s="54">
        <f t="shared" si="16"/>
        <v>0.14384490196841368</v>
      </c>
      <c r="G209" s="54">
        <f t="shared" si="16"/>
        <v>0.14269883634154351</v>
      </c>
      <c r="H209" s="54">
        <f t="shared" si="16"/>
        <v>0.12772040013843802</v>
      </c>
      <c r="I209" s="39"/>
    </row>
    <row r="210" spans="1:9" ht="15" customHeight="1">
      <c r="A210" s="90">
        <v>159</v>
      </c>
      <c r="B210" s="45"/>
      <c r="C210" s="66" t="s">
        <v>119</v>
      </c>
      <c r="D210" s="73">
        <f t="shared" si="16"/>
        <v>100</v>
      </c>
      <c r="E210" s="73">
        <f t="shared" si="16"/>
        <v>100</v>
      </c>
      <c r="F210" s="73">
        <f t="shared" si="16"/>
        <v>100</v>
      </c>
      <c r="G210" s="73">
        <f t="shared" si="16"/>
        <v>100</v>
      </c>
      <c r="H210" s="73">
        <f t="shared" si="16"/>
        <v>100</v>
      </c>
      <c r="I210" s="39"/>
    </row>
    <row r="211" spans="1:9" ht="7.5" hidden="1" customHeight="1" outlineLevel="1">
      <c r="A211" s="90"/>
      <c r="C211" s="42"/>
      <c r="I211" s="39"/>
    </row>
    <row r="212" spans="1:9" ht="15" hidden="1" customHeight="1" outlineLevel="1">
      <c r="A212" s="90"/>
      <c r="B212" s="43" t="s">
        <v>122</v>
      </c>
      <c r="C212" s="65" t="s">
        <v>123</v>
      </c>
      <c r="D212" s="54">
        <f t="shared" ref="D212:H221" si="17">D62/D$60*100</f>
        <v>0.45378506474376673</v>
      </c>
      <c r="E212" s="54">
        <f t="shared" si="17"/>
        <v>0.42753632343159859</v>
      </c>
      <c r="F212" s="54">
        <f t="shared" si="17"/>
        <v>0.43816757394337291</v>
      </c>
      <c r="G212" s="54">
        <f t="shared" si="17"/>
        <v>0.43004809652392589</v>
      </c>
      <c r="H212" s="54">
        <f t="shared" si="17"/>
        <v>0.47004491610707877</v>
      </c>
      <c r="I212" s="39"/>
    </row>
    <row r="213" spans="1:9" ht="15" hidden="1" customHeight="1" outlineLevel="1">
      <c r="A213" s="90"/>
      <c r="B213" s="43" t="s">
        <v>124</v>
      </c>
      <c r="C213" s="65" t="s">
        <v>125</v>
      </c>
      <c r="D213" s="54">
        <f t="shared" si="17"/>
        <v>3.4286926980108352</v>
      </c>
      <c r="E213" s="54">
        <f t="shared" si="17"/>
        <v>3.5076715213491343</v>
      </c>
      <c r="F213" s="54">
        <f t="shared" si="17"/>
        <v>3.2616115574471602</v>
      </c>
      <c r="G213" s="54">
        <f t="shared" si="17"/>
        <v>3.2922185754021074</v>
      </c>
      <c r="H213" s="54">
        <f t="shared" si="17"/>
        <v>3.3798945817781476</v>
      </c>
      <c r="I213" s="39"/>
    </row>
    <row r="214" spans="1:9" ht="15" hidden="1" customHeight="1" outlineLevel="1">
      <c r="A214" s="90"/>
      <c r="B214" s="43" t="s">
        <v>126</v>
      </c>
      <c r="C214" s="65" t="s">
        <v>127</v>
      </c>
      <c r="D214" s="54">
        <f t="shared" si="17"/>
        <v>40.478352036068088</v>
      </c>
      <c r="E214" s="54">
        <f t="shared" si="17"/>
        <v>40.49953873144257</v>
      </c>
      <c r="F214" s="54">
        <f t="shared" si="17"/>
        <v>40.731065231956123</v>
      </c>
      <c r="G214" s="54">
        <f t="shared" si="17"/>
        <v>40.138628699790246</v>
      </c>
      <c r="H214" s="54">
        <f t="shared" si="17"/>
        <v>40.63509543991907</v>
      </c>
      <c r="I214" s="39"/>
    </row>
    <row r="215" spans="1:9" ht="15" hidden="1" customHeight="1" outlineLevel="1">
      <c r="A215" s="90"/>
      <c r="B215" s="43" t="s">
        <v>128</v>
      </c>
      <c r="C215" s="65" t="s">
        <v>129</v>
      </c>
      <c r="D215" s="54">
        <f t="shared" si="17"/>
        <v>38.78966064269887</v>
      </c>
      <c r="E215" s="54">
        <f t="shared" si="17"/>
        <v>38.730183995370396</v>
      </c>
      <c r="F215" s="54">
        <f t="shared" si="17"/>
        <v>39.01225058159627</v>
      </c>
      <c r="G215" s="54">
        <f t="shared" si="17"/>
        <v>38.486421869196633</v>
      </c>
      <c r="H215" s="54">
        <f t="shared" si="17"/>
        <v>37.824012901231995</v>
      </c>
      <c r="I215" s="39"/>
    </row>
    <row r="216" spans="1:9" ht="15" hidden="1" customHeight="1" outlineLevel="1">
      <c r="A216" s="90"/>
      <c r="B216" s="43" t="s">
        <v>130</v>
      </c>
      <c r="C216" s="65" t="s">
        <v>131</v>
      </c>
      <c r="D216" s="54">
        <f t="shared" si="17"/>
        <v>0.84628601836077899</v>
      </c>
      <c r="E216" s="54">
        <f t="shared" si="17"/>
        <v>0.89453031473318545</v>
      </c>
      <c r="F216" s="54">
        <f t="shared" si="17"/>
        <v>0.88277342458275743</v>
      </c>
      <c r="G216" s="54">
        <f t="shared" si="17"/>
        <v>0.83448089890478439</v>
      </c>
      <c r="H216" s="54">
        <f t="shared" si="17"/>
        <v>0.84450676665492308</v>
      </c>
      <c r="I216" s="39"/>
    </row>
    <row r="217" spans="1:9" ht="15" hidden="1" customHeight="1" outlineLevel="1">
      <c r="A217" s="90"/>
      <c r="B217" s="43" t="s">
        <v>132</v>
      </c>
      <c r="C217" s="65" t="s">
        <v>133</v>
      </c>
      <c r="D217" s="54">
        <f t="shared" si="17"/>
        <v>4.1397231708590523</v>
      </c>
      <c r="E217" s="54">
        <f t="shared" si="17"/>
        <v>4.17320795121225</v>
      </c>
      <c r="F217" s="54">
        <f t="shared" si="17"/>
        <v>4.2049886790497482</v>
      </c>
      <c r="G217" s="54">
        <f t="shared" si="17"/>
        <v>4.5940537937397581</v>
      </c>
      <c r="H217" s="54">
        <f t="shared" si="17"/>
        <v>4.6344722626945254</v>
      </c>
      <c r="I217" s="39"/>
    </row>
    <row r="218" spans="1:9" ht="15" hidden="1" customHeight="1" outlineLevel="1">
      <c r="A218" s="90"/>
      <c r="B218" s="43" t="s">
        <v>134</v>
      </c>
      <c r="C218" s="65" t="s">
        <v>135</v>
      </c>
      <c r="D218" s="54">
        <f t="shared" si="17"/>
        <v>1.4926418530685179</v>
      </c>
      <c r="E218" s="54">
        <f t="shared" si="17"/>
        <v>1.4877244438009831</v>
      </c>
      <c r="F218" s="54">
        <f t="shared" si="17"/>
        <v>1.4691590965987433</v>
      </c>
      <c r="G218" s="54">
        <f t="shared" si="17"/>
        <v>1.5236014944159884</v>
      </c>
      <c r="H218" s="54">
        <f t="shared" si="17"/>
        <v>1.6061489771122512</v>
      </c>
      <c r="I218" s="39"/>
    </row>
    <row r="219" spans="1:9" ht="15" hidden="1" customHeight="1" outlineLevel="1">
      <c r="A219" s="90"/>
      <c r="B219" s="43" t="s">
        <v>136</v>
      </c>
      <c r="C219" s="65" t="s">
        <v>137</v>
      </c>
      <c r="D219" s="54">
        <f t="shared" si="17"/>
        <v>7.3994407353495513</v>
      </c>
      <c r="E219" s="54">
        <f t="shared" si="17"/>
        <v>7.5013040500865156</v>
      </c>
      <c r="F219" s="54">
        <f t="shared" si="17"/>
        <v>7.2203034307573066</v>
      </c>
      <c r="G219" s="54">
        <f t="shared" si="17"/>
        <v>7.7419758776029672</v>
      </c>
      <c r="H219" s="54">
        <f t="shared" si="17"/>
        <v>7.748633838464829</v>
      </c>
      <c r="I219" s="39"/>
    </row>
    <row r="220" spans="1:9" ht="15" hidden="1" customHeight="1" outlineLevel="1">
      <c r="A220" s="90"/>
      <c r="B220" s="43" t="s">
        <v>100</v>
      </c>
      <c r="C220" s="65" t="s">
        <v>138</v>
      </c>
      <c r="D220" s="54">
        <f t="shared" si="17"/>
        <v>5.8066154955580353E-2</v>
      </c>
      <c r="E220" s="54">
        <f t="shared" si="17"/>
        <v>5.4779707417939562E-2</v>
      </c>
      <c r="F220" s="54">
        <f t="shared" si="17"/>
        <v>5.154487725190094E-2</v>
      </c>
      <c r="G220" s="54">
        <f t="shared" si="17"/>
        <v>6.4527523175707202E-2</v>
      </c>
      <c r="H220" s="54">
        <f t="shared" si="17"/>
        <v>5.6726521275738698E-2</v>
      </c>
      <c r="I220" s="39"/>
    </row>
    <row r="221" spans="1:9" ht="15" hidden="1" customHeight="1" outlineLevel="1">
      <c r="A221" s="90"/>
      <c r="B221" s="43" t="s">
        <v>9</v>
      </c>
      <c r="C221" s="65" t="s">
        <v>139</v>
      </c>
      <c r="D221" s="54">
        <f t="shared" si="17"/>
        <v>0.38155307543467365</v>
      </c>
      <c r="E221" s="54">
        <f t="shared" si="17"/>
        <v>0.3774972766829327</v>
      </c>
      <c r="F221" s="54">
        <f t="shared" si="17"/>
        <v>0.36187124881060878</v>
      </c>
      <c r="G221" s="54">
        <f t="shared" si="17"/>
        <v>0.3957956824413007</v>
      </c>
      <c r="H221" s="54">
        <f t="shared" si="17"/>
        <v>0.36849581933441655</v>
      </c>
      <c r="I221" s="39"/>
    </row>
    <row r="222" spans="1:9" ht="15" hidden="1" customHeight="1" outlineLevel="1">
      <c r="A222" s="90"/>
      <c r="B222" s="43" t="s">
        <v>103</v>
      </c>
      <c r="C222" s="65" t="s">
        <v>140</v>
      </c>
      <c r="D222" s="54">
        <f t="shared" ref="D222:H229" si="18">D72/D$60*100</f>
        <v>0.10535060199510511</v>
      </c>
      <c r="E222" s="54">
        <f t="shared" si="18"/>
        <v>9.5387070702744672E-2</v>
      </c>
      <c r="F222" s="54">
        <f t="shared" si="18"/>
        <v>9.5815055690988596E-2</v>
      </c>
      <c r="G222" s="54">
        <f t="shared" si="18"/>
        <v>0.11057496265410641</v>
      </c>
      <c r="H222" s="54">
        <f t="shared" si="18"/>
        <v>0.10488916081421297</v>
      </c>
      <c r="I222" s="39"/>
    </row>
    <row r="223" spans="1:9" ht="15" hidden="1" customHeight="1" outlineLevel="1">
      <c r="A223" s="90"/>
      <c r="B223" s="43" t="s">
        <v>105</v>
      </c>
      <c r="C223" s="65" t="s">
        <v>141</v>
      </c>
      <c r="D223" s="54">
        <f t="shared" si="18"/>
        <v>5.9295617926181703E-2</v>
      </c>
      <c r="E223" s="54">
        <f t="shared" si="18"/>
        <v>6.0101891026047002E-2</v>
      </c>
      <c r="F223" s="54">
        <f t="shared" si="18"/>
        <v>6.5162354754014981E-2</v>
      </c>
      <c r="G223" s="54">
        <f t="shared" si="18"/>
        <v>7.1768089988462E-2</v>
      </c>
      <c r="H223" s="54">
        <f t="shared" si="18"/>
        <v>7.0563764697382472E-2</v>
      </c>
      <c r="I223" s="39"/>
    </row>
    <row r="224" spans="1:9" ht="15" hidden="1" customHeight="1" outlineLevel="1">
      <c r="A224" s="90"/>
      <c r="B224" s="43" t="s">
        <v>107</v>
      </c>
      <c r="C224" s="65" t="s">
        <v>142</v>
      </c>
      <c r="D224" s="54">
        <f t="shared" si="18"/>
        <v>1.3712707381068661</v>
      </c>
      <c r="E224" s="54">
        <f t="shared" si="18"/>
        <v>1.277316148175532</v>
      </c>
      <c r="F224" s="54">
        <f t="shared" si="18"/>
        <v>1.3190969811427535</v>
      </c>
      <c r="G224" s="54">
        <f t="shared" si="18"/>
        <v>1.3948896887329441</v>
      </c>
      <c r="H224" s="54">
        <f t="shared" si="18"/>
        <v>1.3300629577277179</v>
      </c>
      <c r="I224" s="39"/>
    </row>
    <row r="225" spans="1:9" ht="15" hidden="1" customHeight="1" outlineLevel="1">
      <c r="A225" s="90"/>
      <c r="B225" s="43" t="s">
        <v>143</v>
      </c>
      <c r="C225" s="65" t="s">
        <v>144</v>
      </c>
      <c r="D225" s="54">
        <f t="shared" si="18"/>
        <v>0.43048600345551052</v>
      </c>
      <c r="E225" s="54">
        <f t="shared" si="18"/>
        <v>0.40621274126030416</v>
      </c>
      <c r="F225" s="54">
        <f t="shared" si="18"/>
        <v>0.40094708846564464</v>
      </c>
      <c r="G225" s="54">
        <f t="shared" si="18"/>
        <v>0.45241318539209052</v>
      </c>
      <c r="H225" s="54">
        <f t="shared" si="18"/>
        <v>0.47418670292086174</v>
      </c>
      <c r="I225" s="39"/>
    </row>
    <row r="226" spans="1:9" ht="15" hidden="1" customHeight="1" outlineLevel="1">
      <c r="A226" s="90"/>
      <c r="B226" s="43" t="s">
        <v>111</v>
      </c>
      <c r="C226" s="65" t="s">
        <v>145</v>
      </c>
      <c r="D226" s="54">
        <f t="shared" si="18"/>
        <v>0.32842956046442945</v>
      </c>
      <c r="E226" s="54">
        <f t="shared" si="18"/>
        <v>0.3028401131208221</v>
      </c>
      <c r="F226" s="54">
        <f t="shared" si="18"/>
        <v>0.29605960315302893</v>
      </c>
      <c r="G226" s="54">
        <f t="shared" si="18"/>
        <v>0.27583932624980456</v>
      </c>
      <c r="H226" s="54">
        <f t="shared" si="18"/>
        <v>0.276500377712251</v>
      </c>
      <c r="I226" s="39"/>
    </row>
    <row r="227" spans="1:9" ht="15" hidden="1" customHeight="1" outlineLevel="1">
      <c r="A227" s="90"/>
      <c r="B227" s="43" t="s">
        <v>113</v>
      </c>
      <c r="C227" s="65" t="s">
        <v>146</v>
      </c>
      <c r="D227" s="54">
        <f t="shared" si="18"/>
        <v>4.7184969703025111E-2</v>
      </c>
      <c r="E227" s="54">
        <f t="shared" si="18"/>
        <v>4.251817447376751E-2</v>
      </c>
      <c r="F227" s="54">
        <f t="shared" si="18"/>
        <v>4.1313577618824267E-2</v>
      </c>
      <c r="G227" s="54">
        <f t="shared" si="18"/>
        <v>4.6240922651605829E-2</v>
      </c>
      <c r="H227" s="54">
        <f t="shared" si="18"/>
        <v>4.4438739656561574E-2</v>
      </c>
      <c r="I227" s="39"/>
    </row>
    <row r="228" spans="1:9" ht="15" hidden="1" customHeight="1" outlineLevel="1">
      <c r="A228" s="90"/>
      <c r="B228" s="43" t="s">
        <v>115</v>
      </c>
      <c r="C228" s="65" t="s">
        <v>147</v>
      </c>
      <c r="D228" s="54">
        <f t="shared" si="18"/>
        <v>4.422265366763877E-3</v>
      </c>
      <c r="E228" s="54">
        <f t="shared" si="18"/>
        <v>3.9504058511634892E-3</v>
      </c>
      <c r="F228" s="54">
        <f t="shared" si="18"/>
        <v>4.0247352123749733E-3</v>
      </c>
      <c r="G228" s="54">
        <f t="shared" si="18"/>
        <v>3.8224767960497825E-3</v>
      </c>
      <c r="H228" s="54">
        <f t="shared" si="18"/>
        <v>3.6058717595869321E-3</v>
      </c>
      <c r="I228" s="39"/>
    </row>
    <row r="229" spans="1:9" ht="15" hidden="1" customHeight="1" outlineLevel="1">
      <c r="A229" s="90"/>
      <c r="B229" s="43" t="s">
        <v>117</v>
      </c>
      <c r="C229" s="65" t="s">
        <v>118</v>
      </c>
      <c r="D229" s="54">
        <f t="shared" si="18"/>
        <v>0.18535879343238776</v>
      </c>
      <c r="E229" s="54">
        <f t="shared" si="18"/>
        <v>0.1576991398621263</v>
      </c>
      <c r="F229" s="54">
        <f t="shared" si="18"/>
        <v>0.14384490196841368</v>
      </c>
      <c r="G229" s="54">
        <f t="shared" si="18"/>
        <v>0.14269883634154351</v>
      </c>
      <c r="H229" s="54">
        <f t="shared" si="18"/>
        <v>0.12772040013843802</v>
      </c>
      <c r="I229" s="39"/>
    </row>
    <row r="230" spans="1:9" ht="15" hidden="1" customHeight="1" outlineLevel="1">
      <c r="A230" s="90"/>
      <c r="B230" s="45"/>
      <c r="C230" s="66" t="s">
        <v>119</v>
      </c>
      <c r="D230" s="73">
        <f t="shared" ref="D230:G230" si="19">SUM(D212:D229)</f>
        <v>100</v>
      </c>
      <c r="E230" s="73">
        <f t="shared" si="19"/>
        <v>100.00000000000001</v>
      </c>
      <c r="F230" s="73">
        <f t="shared" si="19"/>
        <v>100.00000000000001</v>
      </c>
      <c r="G230" s="73">
        <f t="shared" si="19"/>
        <v>100.00000000000004</v>
      </c>
      <c r="H230" s="73">
        <f t="shared" ref="H230" si="20">SUM(H212:H229)</f>
        <v>99.999999999999972</v>
      </c>
      <c r="I230" s="39"/>
    </row>
    <row r="231" spans="1:9" collapsed="1">
      <c r="I231" s="39"/>
    </row>
    <row r="232" spans="1:9">
      <c r="I232" s="39"/>
    </row>
    <row r="234" spans="1:9">
      <c r="A234" s="133"/>
      <c r="I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10</v>
      </c>
      <c r="B2" s="60" t="s">
        <v>238</v>
      </c>
      <c r="C2" s="60"/>
      <c r="I2" s="30"/>
    </row>
    <row r="3" spans="1:9" s="28" customFormat="1" ht="18" customHeight="1">
      <c r="A3" s="59" t="s">
        <v>310</v>
      </c>
      <c r="B3" s="60" t="s">
        <v>313</v>
      </c>
      <c r="C3" s="60"/>
      <c r="I3" s="31"/>
    </row>
    <row r="4" spans="1:9" s="34" customFormat="1" ht="18" customHeight="1">
      <c r="A4" s="74" t="s">
        <v>314</v>
      </c>
      <c r="B4" s="75" t="s">
        <v>297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128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197">
        <v>125.29840567225595</v>
      </c>
      <c r="E8" s="197">
        <v>114.55752765826669</v>
      </c>
      <c r="F8" s="197">
        <v>141.06898643400407</v>
      </c>
      <c r="G8" s="197">
        <v>156.18502210427334</v>
      </c>
      <c r="H8" s="197">
        <v>208.04325784874572</v>
      </c>
    </row>
    <row r="9" spans="1:9" ht="15" customHeight="1">
      <c r="A9" s="90">
        <v>2</v>
      </c>
      <c r="B9" s="43" t="s">
        <v>18</v>
      </c>
      <c r="C9" s="65" t="s">
        <v>19</v>
      </c>
      <c r="D9" s="197">
        <v>79.516485113353028</v>
      </c>
      <c r="E9" s="197">
        <v>70.853091543770518</v>
      </c>
      <c r="F9" s="197">
        <v>84.087338834331163</v>
      </c>
      <c r="G9" s="197">
        <v>80.84495519576457</v>
      </c>
      <c r="H9" s="197">
        <v>74.654438053983341</v>
      </c>
    </row>
    <row r="10" spans="1:9" ht="15" customHeight="1">
      <c r="A10" s="90">
        <v>3</v>
      </c>
      <c r="B10" s="43" t="s">
        <v>20</v>
      </c>
      <c r="C10" s="65" t="s">
        <v>21</v>
      </c>
      <c r="D10" s="197">
        <v>0.14581370615049749</v>
      </c>
      <c r="E10" s="197">
        <v>0.1357197769878338</v>
      </c>
      <c r="F10" s="197">
        <v>0.14435295693279671</v>
      </c>
      <c r="G10" s="197">
        <v>0.13866870781902477</v>
      </c>
      <c r="H10" s="197">
        <v>0.13765613311832819</v>
      </c>
    </row>
    <row r="11" spans="1:9" ht="15" customHeight="1">
      <c r="A11" s="90">
        <v>4</v>
      </c>
      <c r="B11" s="43" t="s">
        <v>22</v>
      </c>
      <c r="C11" s="65" t="s">
        <v>23</v>
      </c>
      <c r="D11" s="197">
        <v>243.37688839303311</v>
      </c>
      <c r="E11" s="197">
        <v>289.82597303974734</v>
      </c>
      <c r="F11" s="197">
        <v>65.283111875778474</v>
      </c>
      <c r="G11" s="197">
        <v>63.357976375306535</v>
      </c>
      <c r="H11" s="197">
        <v>70.295034301074068</v>
      </c>
    </row>
    <row r="12" spans="1:9" ht="15" customHeight="1">
      <c r="A12" s="90">
        <v>5</v>
      </c>
      <c r="B12" s="43" t="s">
        <v>24</v>
      </c>
      <c r="C12" s="65" t="s">
        <v>25</v>
      </c>
      <c r="D12" s="197">
        <v>99.317125555028952</v>
      </c>
      <c r="E12" s="197">
        <v>108.77876246812822</v>
      </c>
      <c r="F12" s="197">
        <v>120.27867983790141</v>
      </c>
      <c r="G12" s="197">
        <v>98.992335951555035</v>
      </c>
      <c r="H12" s="197">
        <v>87.003011319536839</v>
      </c>
    </row>
    <row r="13" spans="1:9" ht="15" customHeight="1">
      <c r="A13" s="90">
        <v>6</v>
      </c>
      <c r="B13" s="43" t="s">
        <v>26</v>
      </c>
      <c r="C13" s="65" t="s">
        <v>27</v>
      </c>
      <c r="D13" s="197">
        <v>226.89894776470732</v>
      </c>
      <c r="E13" s="197">
        <v>203.92550856032221</v>
      </c>
      <c r="F13" s="197">
        <v>192.5900569193175</v>
      </c>
      <c r="G13" s="197">
        <v>245.84098988450484</v>
      </c>
      <c r="H13" s="197">
        <v>248.49315645883112</v>
      </c>
    </row>
    <row r="14" spans="1:9" ht="15" customHeight="1">
      <c r="A14" s="90">
        <v>7</v>
      </c>
      <c r="B14" s="43" t="s">
        <v>28</v>
      </c>
      <c r="C14" s="65" t="s">
        <v>29</v>
      </c>
      <c r="D14" s="197">
        <v>17.47644627198363</v>
      </c>
      <c r="E14" s="197">
        <v>14.514799019696405</v>
      </c>
      <c r="F14" s="197">
        <v>16.578859966926935</v>
      </c>
      <c r="G14" s="197">
        <v>15.39988560187679</v>
      </c>
      <c r="H14" s="197">
        <v>16.511029623071547</v>
      </c>
    </row>
    <row r="15" spans="1:9" ht="15" customHeight="1">
      <c r="A15" s="90">
        <v>8</v>
      </c>
      <c r="B15" s="43" t="s">
        <v>30</v>
      </c>
      <c r="C15" s="65" t="s">
        <v>31</v>
      </c>
      <c r="D15" s="197">
        <v>18.780249634896986</v>
      </c>
      <c r="E15" s="197">
        <v>16.878245145163625</v>
      </c>
      <c r="F15" s="197">
        <v>15.282122781317359</v>
      </c>
      <c r="G15" s="197">
        <v>11.481053931018442</v>
      </c>
      <c r="H15" s="197">
        <v>10.592296412641284</v>
      </c>
    </row>
    <row r="16" spans="1:9" ht="15" customHeight="1">
      <c r="A16" s="90">
        <v>9</v>
      </c>
      <c r="B16" s="43" t="s">
        <v>32</v>
      </c>
      <c r="C16" s="65" t="s">
        <v>33</v>
      </c>
      <c r="D16" s="197">
        <v>2376.8382958056113</v>
      </c>
      <c r="E16" s="197">
        <v>2606.0448119497478</v>
      </c>
      <c r="F16" s="197">
        <v>1706.9184955634382</v>
      </c>
      <c r="G16" s="197">
        <v>1571.6596944228199</v>
      </c>
      <c r="H16" s="197">
        <v>1517.6543838069176</v>
      </c>
    </row>
    <row r="17" spans="1:9" ht="15" customHeight="1">
      <c r="A17" s="90">
        <v>10</v>
      </c>
      <c r="B17" s="43" t="s">
        <v>34</v>
      </c>
      <c r="C17" s="65" t="s">
        <v>35</v>
      </c>
      <c r="D17" s="197">
        <v>471.30061580210622</v>
      </c>
      <c r="E17" s="197">
        <v>441.39607326089441</v>
      </c>
      <c r="F17" s="197">
        <v>373.32925478649639</v>
      </c>
      <c r="G17" s="197">
        <v>358.05243255135122</v>
      </c>
      <c r="H17" s="197">
        <v>360.28941703157415</v>
      </c>
      <c r="I17" s="39"/>
    </row>
    <row r="18" spans="1:9" ht="15" customHeight="1">
      <c r="A18" s="90">
        <v>11</v>
      </c>
      <c r="B18" s="43" t="s">
        <v>36</v>
      </c>
      <c r="C18" s="65" t="s">
        <v>37</v>
      </c>
      <c r="D18" s="197">
        <v>69.444047807844427</v>
      </c>
      <c r="E18" s="197">
        <v>64.267425628986643</v>
      </c>
      <c r="F18" s="197">
        <v>64.300130726618562</v>
      </c>
      <c r="G18" s="197">
        <v>59.792076325327656</v>
      </c>
      <c r="H18" s="197">
        <v>59.742817604684284</v>
      </c>
      <c r="I18" s="39"/>
    </row>
    <row r="19" spans="1:9" ht="15" customHeight="1">
      <c r="A19" s="90">
        <v>12</v>
      </c>
      <c r="B19" s="43" t="s">
        <v>38</v>
      </c>
      <c r="C19" s="65" t="s">
        <v>39</v>
      </c>
      <c r="D19" s="197">
        <v>1450.0330246945259</v>
      </c>
      <c r="E19" s="197">
        <v>1552.682773264137</v>
      </c>
      <c r="F19" s="197">
        <v>1586.084982022546</v>
      </c>
      <c r="G19" s="197">
        <v>1540.5567587695991</v>
      </c>
      <c r="H19" s="197">
        <v>1478.9708826491214</v>
      </c>
      <c r="I19" s="39"/>
    </row>
    <row r="20" spans="1:9" ht="15" customHeight="1">
      <c r="A20" s="90">
        <v>13</v>
      </c>
      <c r="B20" s="43" t="s">
        <v>40</v>
      </c>
      <c r="C20" s="65" t="s">
        <v>41</v>
      </c>
      <c r="D20" s="197">
        <v>884.52648130357875</v>
      </c>
      <c r="E20" s="197">
        <v>917.00326922416082</v>
      </c>
      <c r="F20" s="197">
        <v>732.7513019909461</v>
      </c>
      <c r="G20" s="197">
        <v>740.65918382955726</v>
      </c>
      <c r="H20" s="197">
        <v>728.79456912912599</v>
      </c>
      <c r="I20" s="39"/>
    </row>
    <row r="21" spans="1:9" ht="15" customHeight="1">
      <c r="A21" s="90">
        <v>14</v>
      </c>
      <c r="B21" s="43" t="s">
        <v>42</v>
      </c>
      <c r="C21" s="65" t="s">
        <v>43</v>
      </c>
      <c r="D21" s="197">
        <v>2.2151764598624837</v>
      </c>
      <c r="E21" s="197">
        <v>2.0852430143341127</v>
      </c>
      <c r="F21" s="197">
        <v>2.2732542217935379</v>
      </c>
      <c r="G21" s="197">
        <v>2.1284560019772711</v>
      </c>
      <c r="H21" s="197">
        <v>1.8131459581881386</v>
      </c>
      <c r="I21" s="39"/>
    </row>
    <row r="22" spans="1:9" ht="15" customHeight="1">
      <c r="A22" s="90">
        <v>15</v>
      </c>
      <c r="B22" s="43" t="s">
        <v>44</v>
      </c>
      <c r="C22" s="65" t="s">
        <v>45</v>
      </c>
      <c r="D22" s="197">
        <v>334.15631238116617</v>
      </c>
      <c r="E22" s="197">
        <v>272.59728146021536</v>
      </c>
      <c r="F22" s="197">
        <v>266.71792498630481</v>
      </c>
      <c r="G22" s="197">
        <v>263.24776161653136</v>
      </c>
      <c r="H22" s="197">
        <v>280.92427997298569</v>
      </c>
      <c r="I22" s="39"/>
    </row>
    <row r="23" spans="1:9" ht="15" customHeight="1">
      <c r="A23" s="90">
        <v>16</v>
      </c>
      <c r="B23" s="43" t="s">
        <v>46</v>
      </c>
      <c r="C23" s="65" t="s">
        <v>47</v>
      </c>
      <c r="D23" s="197">
        <v>494.76624267970834</v>
      </c>
      <c r="E23" s="197">
        <v>482.42813351312645</v>
      </c>
      <c r="F23" s="197">
        <v>432.56400926518432</v>
      </c>
      <c r="G23" s="197">
        <v>397.40663094556993</v>
      </c>
      <c r="H23" s="197">
        <v>408.3802183349747</v>
      </c>
      <c r="I23" s="39"/>
    </row>
    <row r="24" spans="1:9" ht="15" customHeight="1">
      <c r="A24" s="90">
        <v>17</v>
      </c>
      <c r="B24" s="43" t="s">
        <v>48</v>
      </c>
      <c r="C24" s="65" t="s">
        <v>49</v>
      </c>
      <c r="D24" s="197">
        <v>16917.738109547627</v>
      </c>
      <c r="E24" s="197">
        <v>18208.669918529489</v>
      </c>
      <c r="F24" s="197">
        <v>18828.296122463093</v>
      </c>
      <c r="G24" s="197">
        <v>18469.897505889901</v>
      </c>
      <c r="H24" s="197">
        <v>18794.958590469203</v>
      </c>
      <c r="I24" s="39"/>
    </row>
    <row r="25" spans="1:9" ht="15" customHeight="1">
      <c r="A25" s="90">
        <v>18</v>
      </c>
      <c r="B25" s="43" t="s">
        <v>50</v>
      </c>
      <c r="C25" s="65" t="s">
        <v>51</v>
      </c>
      <c r="D25" s="197">
        <v>3822.8079476157013</v>
      </c>
      <c r="E25" s="197">
        <v>3379.2346860709176</v>
      </c>
      <c r="F25" s="197">
        <v>3780.796397895776</v>
      </c>
      <c r="G25" s="197">
        <v>3628.9776991340027</v>
      </c>
      <c r="H25" s="197">
        <v>4061.6369076511473</v>
      </c>
      <c r="I25" s="39"/>
    </row>
    <row r="26" spans="1:9" ht="15" customHeight="1">
      <c r="A26" s="90">
        <v>19</v>
      </c>
      <c r="B26" s="43" t="s">
        <v>52</v>
      </c>
      <c r="C26" s="65" t="s">
        <v>53</v>
      </c>
      <c r="D26" s="197">
        <v>115.35626581105853</v>
      </c>
      <c r="E26" s="197">
        <v>79.471608759027504</v>
      </c>
      <c r="F26" s="197">
        <v>92.708009260633446</v>
      </c>
      <c r="G26" s="197">
        <v>93.591412820017865</v>
      </c>
      <c r="H26" s="197">
        <v>118.45588373418551</v>
      </c>
      <c r="I26" s="39"/>
    </row>
    <row r="27" spans="1:9" ht="15" customHeight="1">
      <c r="A27" s="90">
        <v>20</v>
      </c>
      <c r="B27" s="43" t="s">
        <v>54</v>
      </c>
      <c r="C27" s="65" t="s">
        <v>55</v>
      </c>
      <c r="D27" s="197">
        <v>459.87340199316054</v>
      </c>
      <c r="E27" s="197">
        <v>464.31909444826584</v>
      </c>
      <c r="F27" s="197">
        <v>428.75352250883765</v>
      </c>
      <c r="G27" s="197">
        <v>325.13427342115472</v>
      </c>
      <c r="H27" s="197">
        <v>267.35224108045531</v>
      </c>
      <c r="I27" s="39"/>
    </row>
    <row r="28" spans="1:9" ht="15" customHeight="1">
      <c r="A28" s="90">
        <v>21</v>
      </c>
      <c r="B28" s="43" t="s">
        <v>56</v>
      </c>
      <c r="C28" s="65" t="s">
        <v>57</v>
      </c>
      <c r="D28" s="197">
        <v>991.60841998221952</v>
      </c>
      <c r="E28" s="197">
        <v>962.77503447563436</v>
      </c>
      <c r="F28" s="197">
        <v>912.93187631657088</v>
      </c>
      <c r="G28" s="197">
        <v>890.82795789915156</v>
      </c>
      <c r="H28" s="197">
        <v>841.20034996033007</v>
      </c>
      <c r="I28" s="39"/>
    </row>
    <row r="29" spans="1:9" ht="15" customHeight="1">
      <c r="A29" s="90">
        <v>22</v>
      </c>
      <c r="B29" s="43" t="s">
        <v>58</v>
      </c>
      <c r="C29" s="65" t="s">
        <v>59</v>
      </c>
      <c r="D29" s="197">
        <v>95.62301166520011</v>
      </c>
      <c r="E29" s="197">
        <v>110.02903605472449</v>
      </c>
      <c r="F29" s="197">
        <v>112.11919449169163</v>
      </c>
      <c r="G29" s="197">
        <v>112.15460731753615</v>
      </c>
      <c r="H29" s="197">
        <v>109.8592358941153</v>
      </c>
      <c r="I29" s="39"/>
    </row>
    <row r="30" spans="1:9" ht="15" customHeight="1">
      <c r="A30" s="90">
        <v>23</v>
      </c>
      <c r="B30" s="43" t="s">
        <v>60</v>
      </c>
      <c r="C30" s="65" t="s">
        <v>61</v>
      </c>
      <c r="D30" s="197">
        <v>140.57680704484662</v>
      </c>
      <c r="E30" s="197">
        <v>132.30475292107025</v>
      </c>
      <c r="F30" s="197">
        <v>120.8017135136364</v>
      </c>
      <c r="G30" s="197">
        <v>111.55409316831327</v>
      </c>
      <c r="H30" s="197">
        <v>118.18692253704654</v>
      </c>
      <c r="I30" s="39"/>
    </row>
    <row r="31" spans="1:9" ht="15" customHeight="1">
      <c r="A31" s="90">
        <v>24</v>
      </c>
      <c r="B31" s="43" t="s">
        <v>62</v>
      </c>
      <c r="C31" s="65" t="s">
        <v>63</v>
      </c>
      <c r="D31" s="197">
        <v>622.62752922607172</v>
      </c>
      <c r="E31" s="197">
        <v>573.43981439087349</v>
      </c>
      <c r="F31" s="197">
        <v>605.88816885299752</v>
      </c>
      <c r="G31" s="197">
        <v>575.47630518629626</v>
      </c>
      <c r="H31" s="197">
        <v>535.58859631079065</v>
      </c>
      <c r="I31" s="39"/>
    </row>
    <row r="32" spans="1:9" ht="15" customHeight="1">
      <c r="A32" s="90">
        <v>25</v>
      </c>
      <c r="B32" s="43" t="s">
        <v>64</v>
      </c>
      <c r="C32" s="65" t="s">
        <v>65</v>
      </c>
      <c r="D32" s="197">
        <v>411.8782622435595</v>
      </c>
      <c r="E32" s="197">
        <v>446.2089179492167</v>
      </c>
      <c r="F32" s="197">
        <v>374.90466448506913</v>
      </c>
      <c r="G32" s="197">
        <v>373.29616160019538</v>
      </c>
      <c r="H32" s="197">
        <v>342.9550362502759</v>
      </c>
      <c r="I32" s="39"/>
    </row>
    <row r="33" spans="1:9" ht="15" customHeight="1">
      <c r="A33" s="90">
        <v>26</v>
      </c>
      <c r="B33" s="43" t="s">
        <v>66</v>
      </c>
      <c r="C33" s="65" t="s">
        <v>67</v>
      </c>
      <c r="D33" s="197">
        <v>317.4878111917497</v>
      </c>
      <c r="E33" s="197">
        <v>153.82345098046949</v>
      </c>
      <c r="F33" s="197">
        <v>151.27508599918301</v>
      </c>
      <c r="G33" s="197">
        <v>148.77448361824423</v>
      </c>
      <c r="H33" s="197">
        <v>120.72124978236468</v>
      </c>
      <c r="I33" s="39"/>
    </row>
    <row r="34" spans="1:9" ht="15" customHeight="1">
      <c r="A34" s="90">
        <v>27</v>
      </c>
      <c r="B34" s="43" t="s">
        <v>68</v>
      </c>
      <c r="C34" s="65" t="s">
        <v>69</v>
      </c>
      <c r="D34" s="197">
        <v>270.20057763217216</v>
      </c>
      <c r="E34" s="197">
        <v>245.6449711578698</v>
      </c>
      <c r="F34" s="197">
        <v>250.40698861172353</v>
      </c>
      <c r="G34" s="197">
        <v>254.56809496406098</v>
      </c>
      <c r="H34" s="197">
        <v>247.87015378721514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197">
        <v>144.75081618098818</v>
      </c>
      <c r="E35" s="197">
        <v>140.10083259487985</v>
      </c>
      <c r="F35" s="197">
        <v>143.80684396083606</v>
      </c>
      <c r="G35" s="197">
        <v>137.27299485099451</v>
      </c>
      <c r="H35" s="197">
        <v>169.24032064335293</v>
      </c>
      <c r="I35" s="39"/>
    </row>
    <row r="36" spans="1:9" ht="15" customHeight="1">
      <c r="A36" s="90">
        <v>29</v>
      </c>
      <c r="B36" s="43" t="s">
        <v>72</v>
      </c>
      <c r="C36" s="65" t="s">
        <v>73</v>
      </c>
      <c r="D36" s="197">
        <v>29750.607302787568</v>
      </c>
      <c r="E36" s="197">
        <v>30758.154299896687</v>
      </c>
      <c r="F36" s="197">
        <v>30093.974608175515</v>
      </c>
      <c r="G36" s="197">
        <v>29161.540066399491</v>
      </c>
      <c r="H36" s="197">
        <v>28259.14389862532</v>
      </c>
      <c r="I36" s="39"/>
    </row>
    <row r="37" spans="1:9" ht="15" customHeight="1">
      <c r="A37" s="90">
        <v>30</v>
      </c>
      <c r="B37" s="43" t="s">
        <v>74</v>
      </c>
      <c r="C37" s="65" t="s">
        <v>75</v>
      </c>
      <c r="D37" s="197">
        <v>119.39969774557912</v>
      </c>
      <c r="E37" s="197">
        <v>91.479379523871529</v>
      </c>
      <c r="F37" s="197">
        <v>78.043858205678632</v>
      </c>
      <c r="G37" s="197">
        <v>180.75452410414209</v>
      </c>
      <c r="H37" s="197">
        <v>138.89492708518523</v>
      </c>
      <c r="I37" s="39"/>
    </row>
    <row r="38" spans="1:9" ht="15" customHeight="1">
      <c r="A38" s="90">
        <v>31</v>
      </c>
      <c r="B38" s="43" t="s">
        <v>76</v>
      </c>
      <c r="C38" s="65" t="s">
        <v>77</v>
      </c>
      <c r="D38" s="197">
        <v>2.6828282307989175</v>
      </c>
      <c r="E38" s="197">
        <v>2.6788752337419508</v>
      </c>
      <c r="F38" s="197">
        <v>2.6119435049804482</v>
      </c>
      <c r="G38" s="197">
        <v>2.7591135554786659</v>
      </c>
      <c r="H38" s="197">
        <v>2.8435223672321159</v>
      </c>
      <c r="I38" s="39"/>
    </row>
    <row r="39" spans="1:9" ht="15" customHeight="1">
      <c r="A39" s="90">
        <v>32</v>
      </c>
      <c r="B39" s="43" t="s">
        <v>78</v>
      </c>
      <c r="C39" s="65" t="s">
        <v>79</v>
      </c>
      <c r="D39" s="197">
        <v>306.50054257992508</v>
      </c>
      <c r="E39" s="197">
        <v>301.89497550063129</v>
      </c>
      <c r="F39" s="197">
        <v>322.38613482255215</v>
      </c>
      <c r="G39" s="197">
        <v>319.89637105028584</v>
      </c>
      <c r="H39" s="197">
        <v>313.81229381061496</v>
      </c>
      <c r="I39" s="39"/>
    </row>
    <row r="40" spans="1:9" ht="15" customHeight="1">
      <c r="A40" s="90">
        <v>33</v>
      </c>
      <c r="B40" s="43" t="s">
        <v>80</v>
      </c>
      <c r="C40" s="65" t="s">
        <v>81</v>
      </c>
      <c r="D40" s="197">
        <v>3073.7261398372948</v>
      </c>
      <c r="E40" s="197">
        <v>3115.0288759066816</v>
      </c>
      <c r="F40" s="197">
        <v>3033.7761100426364</v>
      </c>
      <c r="G40" s="197">
        <v>3241.9198117692172</v>
      </c>
      <c r="H40" s="197">
        <v>3286.7224026810886</v>
      </c>
      <c r="I40" s="39"/>
    </row>
    <row r="41" spans="1:9" ht="15" customHeight="1">
      <c r="A41" s="90">
        <v>34</v>
      </c>
      <c r="B41" s="43" t="s">
        <v>82</v>
      </c>
      <c r="C41" s="65" t="s">
        <v>83</v>
      </c>
      <c r="D41" s="197">
        <v>3041.6773086240364</v>
      </c>
      <c r="E41" s="197">
        <v>3290.8289144550595</v>
      </c>
      <c r="F41" s="197">
        <v>3219.3726326295318</v>
      </c>
      <c r="G41" s="197">
        <v>3342.4306992800475</v>
      </c>
      <c r="H41" s="197">
        <v>3346.6895990896651</v>
      </c>
      <c r="I41" s="39"/>
    </row>
    <row r="42" spans="1:9" ht="15" customHeight="1">
      <c r="A42" s="90">
        <v>35</v>
      </c>
      <c r="B42" s="43" t="s">
        <v>84</v>
      </c>
      <c r="C42" s="65" t="s">
        <v>85</v>
      </c>
      <c r="D42" s="197">
        <v>355.07102910168464</v>
      </c>
      <c r="E42" s="197">
        <v>286.34824412350213</v>
      </c>
      <c r="F42" s="197">
        <v>292.13690191932091</v>
      </c>
      <c r="G42" s="197">
        <v>304.19561646666392</v>
      </c>
      <c r="H42" s="197">
        <v>366.36018439871992</v>
      </c>
      <c r="I42" s="39"/>
    </row>
    <row r="43" spans="1:9" ht="15" customHeight="1">
      <c r="A43" s="90">
        <v>36</v>
      </c>
      <c r="B43" s="43" t="s">
        <v>86</v>
      </c>
      <c r="C43" s="65" t="s">
        <v>87</v>
      </c>
      <c r="D43" s="197">
        <v>837.5831034594263</v>
      </c>
      <c r="E43" s="197">
        <v>907.73024509096797</v>
      </c>
      <c r="F43" s="197">
        <v>892.01077908542561</v>
      </c>
      <c r="G43" s="197">
        <v>904.54799876302854</v>
      </c>
      <c r="H43" s="197">
        <v>946.66752195062861</v>
      </c>
      <c r="I43" s="39"/>
    </row>
    <row r="44" spans="1:9" ht="15" customHeight="1">
      <c r="A44" s="90">
        <v>37</v>
      </c>
      <c r="B44" s="43" t="s">
        <v>88</v>
      </c>
      <c r="C44" s="65" t="s">
        <v>89</v>
      </c>
      <c r="D44" s="197">
        <v>430.40617371188449</v>
      </c>
      <c r="E44" s="197">
        <v>487.90442592735678</v>
      </c>
      <c r="F44" s="197">
        <v>464.06074376254696</v>
      </c>
      <c r="G44" s="197">
        <v>461.11670778198021</v>
      </c>
      <c r="H44" s="197">
        <v>458.17364046682593</v>
      </c>
      <c r="I44" s="39"/>
    </row>
    <row r="45" spans="1:9" ht="15" customHeight="1">
      <c r="A45" s="90">
        <v>38</v>
      </c>
      <c r="B45" s="43" t="s">
        <v>90</v>
      </c>
      <c r="C45" s="65" t="s">
        <v>91</v>
      </c>
      <c r="D45" s="197">
        <v>2755.9412808516308</v>
      </c>
      <c r="E45" s="197">
        <v>2899.9730181421155</v>
      </c>
      <c r="F45" s="197">
        <v>2500.0060408061468</v>
      </c>
      <c r="G45" s="197">
        <v>2418.8951627688766</v>
      </c>
      <c r="H45" s="197">
        <v>2317.8516177020856</v>
      </c>
      <c r="I45" s="39"/>
    </row>
    <row r="46" spans="1:9" ht="15" customHeight="1">
      <c r="A46" s="90">
        <v>39</v>
      </c>
      <c r="B46" s="43" t="s">
        <v>92</v>
      </c>
      <c r="C46" s="65" t="s">
        <v>93</v>
      </c>
      <c r="D46" s="197">
        <v>110.07365915371436</v>
      </c>
      <c r="E46" s="197">
        <v>88.133838400105375</v>
      </c>
      <c r="F46" s="197">
        <v>112.81357837954222</v>
      </c>
      <c r="G46" s="197">
        <v>57.848174013318669</v>
      </c>
      <c r="H46" s="197">
        <v>45.064742151020994</v>
      </c>
      <c r="I46" s="39"/>
    </row>
    <row r="47" spans="1:9" ht="15" customHeight="1">
      <c r="A47" s="90">
        <v>40</v>
      </c>
      <c r="B47" s="43" t="s">
        <v>94</v>
      </c>
      <c r="C47" s="65" t="s">
        <v>95</v>
      </c>
      <c r="D47" s="197">
        <v>1043.3056591104407</v>
      </c>
      <c r="E47" s="197">
        <v>1169.7878975130286</v>
      </c>
      <c r="F47" s="197">
        <v>1093.0146402708813</v>
      </c>
      <c r="G47" s="197">
        <v>1030.1301298799197</v>
      </c>
      <c r="H47" s="197">
        <v>1002.1271765187768</v>
      </c>
      <c r="I47" s="39"/>
    </row>
    <row r="48" spans="1:9" ht="15" customHeight="1">
      <c r="A48" s="90">
        <v>41</v>
      </c>
      <c r="B48" s="43" t="s">
        <v>96</v>
      </c>
      <c r="C48" s="65" t="s">
        <v>97</v>
      </c>
      <c r="D48" s="197">
        <v>843.0606130208447</v>
      </c>
      <c r="E48" s="197">
        <v>912.72774575676283</v>
      </c>
      <c r="F48" s="197">
        <v>843.03688811408335</v>
      </c>
      <c r="G48" s="197">
        <v>893.52718516778259</v>
      </c>
      <c r="H48" s="197">
        <v>886.70428209465217</v>
      </c>
      <c r="I48" s="39"/>
    </row>
    <row r="49" spans="1:9" ht="15" customHeight="1">
      <c r="A49" s="90">
        <v>42</v>
      </c>
      <c r="B49" s="43" t="s">
        <v>98</v>
      </c>
      <c r="C49" s="65" t="s">
        <v>99</v>
      </c>
      <c r="D49" s="197">
        <v>288.14076528793339</v>
      </c>
      <c r="E49" s="197">
        <v>266.84258635487072</v>
      </c>
      <c r="F49" s="197">
        <v>243.96440739324484</v>
      </c>
      <c r="G49" s="197">
        <v>278.63971118884194</v>
      </c>
      <c r="H49" s="197">
        <v>386.43637279284741</v>
      </c>
      <c r="I49" s="39"/>
    </row>
    <row r="50" spans="1:9" ht="15" customHeight="1">
      <c r="A50" s="90">
        <v>43</v>
      </c>
      <c r="B50" s="43" t="s">
        <v>100</v>
      </c>
      <c r="C50" s="65" t="s">
        <v>101</v>
      </c>
      <c r="D50" s="197">
        <v>14.505420883326186</v>
      </c>
      <c r="E50" s="197">
        <v>15.752913358783973</v>
      </c>
      <c r="F50" s="197">
        <v>19.550061100425438</v>
      </c>
      <c r="G50" s="197">
        <v>19.981588534852158</v>
      </c>
      <c r="H50" s="197">
        <v>17.756730939090598</v>
      </c>
      <c r="I50" s="39"/>
    </row>
    <row r="51" spans="1:9" ht="15" customHeight="1">
      <c r="A51" s="90">
        <v>44</v>
      </c>
      <c r="B51" s="43" t="s">
        <v>9</v>
      </c>
      <c r="C51" s="65" t="s">
        <v>102</v>
      </c>
      <c r="D51" s="197">
        <v>399.52594303772474</v>
      </c>
      <c r="E51" s="197">
        <v>413.1703278683284</v>
      </c>
      <c r="F51" s="197">
        <v>376.78664027207844</v>
      </c>
      <c r="G51" s="197">
        <v>377.57850600071504</v>
      </c>
      <c r="H51" s="197">
        <v>358.04245579556573</v>
      </c>
      <c r="I51" s="39"/>
    </row>
    <row r="52" spans="1:9" ht="15" customHeight="1">
      <c r="A52" s="90">
        <v>45</v>
      </c>
      <c r="B52" s="43" t="s">
        <v>103</v>
      </c>
      <c r="C52" s="65" t="s">
        <v>104</v>
      </c>
      <c r="D52" s="197">
        <v>103.23503455880331</v>
      </c>
      <c r="E52" s="197">
        <v>95.195790358093163</v>
      </c>
      <c r="F52" s="197">
        <v>93.782890477753256</v>
      </c>
      <c r="G52" s="197">
        <v>104.6537494824242</v>
      </c>
      <c r="H52" s="197">
        <v>99.288844823438126</v>
      </c>
      <c r="I52" s="39"/>
    </row>
    <row r="53" spans="1:9" ht="15" customHeight="1">
      <c r="A53" s="90">
        <v>46</v>
      </c>
      <c r="B53" s="43" t="s">
        <v>105</v>
      </c>
      <c r="C53" s="65" t="s">
        <v>106</v>
      </c>
      <c r="D53" s="197">
        <v>72.690655885391038</v>
      </c>
      <c r="E53" s="197">
        <v>76.763702654493613</v>
      </c>
      <c r="F53" s="197">
        <v>83.183322270391869</v>
      </c>
      <c r="G53" s="197">
        <v>88.42067282648182</v>
      </c>
      <c r="H53" s="197">
        <v>86.967678280045106</v>
      </c>
      <c r="I53" s="39"/>
    </row>
    <row r="54" spans="1:9" ht="15" customHeight="1">
      <c r="A54" s="90">
        <v>47</v>
      </c>
      <c r="B54" s="43" t="s">
        <v>107</v>
      </c>
      <c r="C54" s="65" t="s">
        <v>108</v>
      </c>
      <c r="D54" s="197">
        <v>1543.7539087062646</v>
      </c>
      <c r="E54" s="197">
        <v>1467.6382834583949</v>
      </c>
      <c r="F54" s="197">
        <v>1437.4260749457383</v>
      </c>
      <c r="G54" s="197">
        <v>1512.293139966901</v>
      </c>
      <c r="H54" s="197">
        <v>1449.5388292788659</v>
      </c>
      <c r="I54" s="39"/>
    </row>
    <row r="55" spans="1:9" ht="15" customHeight="1">
      <c r="A55" s="90">
        <v>48</v>
      </c>
      <c r="B55" s="43" t="s">
        <v>109</v>
      </c>
      <c r="C55" s="65" t="s">
        <v>110</v>
      </c>
      <c r="D55" s="197">
        <v>399.22168428546877</v>
      </c>
      <c r="E55" s="197">
        <v>397.82088666584332</v>
      </c>
      <c r="F55" s="197">
        <v>377.21002980726172</v>
      </c>
      <c r="G55" s="197">
        <v>384.34386979472168</v>
      </c>
      <c r="H55" s="197">
        <v>391.51386709813062</v>
      </c>
      <c r="I55" s="39"/>
    </row>
    <row r="56" spans="1:9" ht="15" customHeight="1">
      <c r="A56" s="90">
        <v>49</v>
      </c>
      <c r="B56" s="43" t="s">
        <v>111</v>
      </c>
      <c r="C56" s="65" t="s">
        <v>112</v>
      </c>
      <c r="D56" s="197">
        <v>342.6013075179294</v>
      </c>
      <c r="E56" s="197">
        <v>327.99689047337165</v>
      </c>
      <c r="F56" s="197">
        <v>305.87239650938994</v>
      </c>
      <c r="G56" s="197">
        <v>276.41277590884471</v>
      </c>
      <c r="H56" s="197">
        <v>276.66284430989788</v>
      </c>
      <c r="I56" s="39"/>
    </row>
    <row r="57" spans="1:9" ht="15" customHeight="1">
      <c r="A57" s="90">
        <v>50</v>
      </c>
      <c r="B57" s="43" t="s">
        <v>113</v>
      </c>
      <c r="C57" s="65" t="s">
        <v>114</v>
      </c>
      <c r="D57" s="197">
        <v>56.326442320618611</v>
      </c>
      <c r="E57" s="197">
        <v>52.986883437731144</v>
      </c>
      <c r="F57" s="197">
        <v>49.063666805217238</v>
      </c>
      <c r="G57" s="197">
        <v>52.227078488355033</v>
      </c>
      <c r="H57" s="197">
        <v>49.104303678513439</v>
      </c>
      <c r="I57" s="39"/>
    </row>
    <row r="58" spans="1:9" ht="15" customHeight="1">
      <c r="A58" s="90">
        <v>51</v>
      </c>
      <c r="B58" s="43" t="s">
        <v>115</v>
      </c>
      <c r="C58" s="65" t="s">
        <v>116</v>
      </c>
      <c r="D58" s="197">
        <v>5.4315640511397216</v>
      </c>
      <c r="E58" s="197">
        <v>5.0366319398179096</v>
      </c>
      <c r="F58" s="197">
        <v>4.9073551928761932</v>
      </c>
      <c r="G58" s="197">
        <v>4.3912362081076965</v>
      </c>
      <c r="H58" s="197">
        <v>4.037872767470958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197">
        <v>206.14912073221444</v>
      </c>
      <c r="E59" s="197">
        <v>179.44888602745954</v>
      </c>
      <c r="F59" s="197">
        <v>159.11314775891239</v>
      </c>
      <c r="G59" s="197">
        <v>152.07586888639048</v>
      </c>
      <c r="H59" s="197">
        <v>134.30747779594967</v>
      </c>
      <c r="I59" s="39"/>
    </row>
    <row r="60" spans="1:9" ht="15" customHeight="1">
      <c r="A60" s="90">
        <v>53</v>
      </c>
      <c r="B60" s="45"/>
      <c r="C60" s="66" t="s">
        <v>119</v>
      </c>
      <c r="D60" s="198">
        <f t="shared" ref="D60:H60" si="0">SUM(D8:D59)</f>
        <v>77306.236704661816</v>
      </c>
      <c r="E60" s="198">
        <f t="shared" si="0"/>
        <v>79665.321274927817</v>
      </c>
      <c r="F60" s="198">
        <f t="shared" si="0"/>
        <v>77701.046303782015</v>
      </c>
      <c r="G60" s="198">
        <f t="shared" si="0"/>
        <v>76297.84923037159</v>
      </c>
      <c r="H60" s="198">
        <f t="shared" si="0"/>
        <v>75905.038169240681</v>
      </c>
      <c r="I60" s="39"/>
    </row>
    <row r="61" spans="1:9" ht="7.5" hidden="1" customHeight="1" outlineLevel="1">
      <c r="A61" s="90"/>
      <c r="C61" s="42"/>
      <c r="D61" s="50"/>
      <c r="E61" s="50"/>
      <c r="F61" s="50"/>
      <c r="G61" s="50"/>
      <c r="H61" s="50"/>
      <c r="I61" s="39"/>
    </row>
    <row r="62" spans="1:9" ht="15" hidden="1" customHeight="1" outlineLevel="1">
      <c r="A62" s="90"/>
      <c r="B62" s="43" t="s">
        <v>122</v>
      </c>
      <c r="C62" s="65" t="s">
        <v>123</v>
      </c>
      <c r="D62" s="195">
        <f>SUM(D8:D10)</f>
        <v>204.96070449175949</v>
      </c>
      <c r="E62" s="195">
        <f>SUM(E8:E10)</f>
        <v>185.54633897902502</v>
      </c>
      <c r="F62" s="195">
        <f>SUM(F8:F10)</f>
        <v>225.30067822526806</v>
      </c>
      <c r="G62" s="195">
        <f>SUM(G8:G10)</f>
        <v>237.16864600785692</v>
      </c>
      <c r="H62" s="195">
        <f>SUM(H8:H10)</f>
        <v>282.83535203584739</v>
      </c>
      <c r="I62" s="39"/>
    </row>
    <row r="63" spans="1:9" ht="15" hidden="1" customHeight="1" outlineLevel="1">
      <c r="A63" s="90"/>
      <c r="B63" s="43" t="s">
        <v>124</v>
      </c>
      <c r="C63" s="65" t="s">
        <v>125</v>
      </c>
      <c r="D63" s="195">
        <f>SUM(D11:D13)</f>
        <v>569.59296171276947</v>
      </c>
      <c r="E63" s="195">
        <f>SUM(E11:E13)</f>
        <v>602.53024406819782</v>
      </c>
      <c r="F63" s="195">
        <f>SUM(F11:F13)</f>
        <v>378.15184863299737</v>
      </c>
      <c r="G63" s="195">
        <f>SUM(G11:G13)</f>
        <v>408.19130221136641</v>
      </c>
      <c r="H63" s="195">
        <f>SUM(H11:H13)</f>
        <v>405.79120207944203</v>
      </c>
      <c r="I63" s="39"/>
    </row>
    <row r="64" spans="1:9" ht="15" hidden="1" customHeight="1" outlineLevel="1">
      <c r="A64" s="90"/>
      <c r="B64" s="43" t="s">
        <v>126</v>
      </c>
      <c r="C64" s="65" t="s">
        <v>127</v>
      </c>
      <c r="D64" s="195">
        <f>SUM(D14:D35)</f>
        <v>30430.065852975637</v>
      </c>
      <c r="E64" s="195">
        <f>SUM(E14:E35)</f>
        <v>31265.920173812905</v>
      </c>
      <c r="F64" s="195">
        <f>SUM(F14:F35)</f>
        <v>30999.488924671619</v>
      </c>
      <c r="G64" s="195">
        <f>SUM(G14:G35)</f>
        <v>30081.909523865503</v>
      </c>
      <c r="H64" s="195">
        <f>SUM(H14:H35)</f>
        <v>30591.698528623765</v>
      </c>
      <c r="I64" s="39"/>
    </row>
    <row r="65" spans="1:9" ht="15" hidden="1" customHeight="1" outlineLevel="1">
      <c r="A65" s="90"/>
      <c r="B65" s="43" t="s">
        <v>128</v>
      </c>
      <c r="C65" s="65" t="s">
        <v>129</v>
      </c>
      <c r="D65" s="195">
        <f>SUM(D36:D37)</f>
        <v>29870.007000533147</v>
      </c>
      <c r="E65" s="195">
        <f>SUM(E36:E37)</f>
        <v>30849.63367942056</v>
      </c>
      <c r="F65" s="195">
        <f>SUM(F36:F37)</f>
        <v>30172.018466381192</v>
      </c>
      <c r="G65" s="195">
        <f>SUM(G36:G37)</f>
        <v>29342.294590503632</v>
      </c>
      <c r="H65" s="195">
        <f>SUM(H36:H37)</f>
        <v>28398.038825710504</v>
      </c>
      <c r="I65" s="39"/>
    </row>
    <row r="66" spans="1:9" ht="15" hidden="1" customHeight="1" outlineLevel="1">
      <c r="A66" s="90"/>
      <c r="B66" s="43" t="s">
        <v>130</v>
      </c>
      <c r="C66" s="65" t="s">
        <v>131</v>
      </c>
      <c r="D66" s="195">
        <f>SUM(D38:D39)</f>
        <v>309.183370810724</v>
      </c>
      <c r="E66" s="195">
        <f>SUM(E38:E39)</f>
        <v>304.57385073437325</v>
      </c>
      <c r="F66" s="195">
        <f>SUM(F38:F39)</f>
        <v>324.9980783275326</v>
      </c>
      <c r="G66" s="195">
        <f>SUM(G38:G39)</f>
        <v>322.65548460576451</v>
      </c>
      <c r="H66" s="195">
        <f>SUM(H38:H39)</f>
        <v>316.6558161778471</v>
      </c>
      <c r="I66" s="39"/>
    </row>
    <row r="67" spans="1:9" ht="15" hidden="1" customHeight="1" outlineLevel="1">
      <c r="A67" s="90"/>
      <c r="B67" s="43" t="s">
        <v>132</v>
      </c>
      <c r="C67" s="65" t="s">
        <v>133</v>
      </c>
      <c r="D67" s="195">
        <f>SUM(D40:D41)</f>
        <v>6115.4034484613312</v>
      </c>
      <c r="E67" s="195">
        <f>SUM(E40:E41)</f>
        <v>6405.8577903617406</v>
      </c>
      <c r="F67" s="195">
        <f>SUM(F40:F41)</f>
        <v>6253.1487426721687</v>
      </c>
      <c r="G67" s="195">
        <f>SUM(G40:G41)</f>
        <v>6584.3505110492642</v>
      </c>
      <c r="H67" s="195">
        <f>SUM(H40:H41)</f>
        <v>6633.4120017707537</v>
      </c>
      <c r="I67" s="39"/>
    </row>
    <row r="68" spans="1:9" ht="15" hidden="1" customHeight="1" outlineLevel="1">
      <c r="A68" s="90"/>
      <c r="B68" s="43" t="s">
        <v>134</v>
      </c>
      <c r="C68" s="65" t="s">
        <v>135</v>
      </c>
      <c r="D68" s="195">
        <f>SUM(D42:D44)</f>
        <v>1623.0603062729956</v>
      </c>
      <c r="E68" s="195">
        <f>SUM(E42:E44)</f>
        <v>1681.9829151418271</v>
      </c>
      <c r="F68" s="195">
        <f>SUM(F42:F44)</f>
        <v>1648.2084247672935</v>
      </c>
      <c r="G68" s="195">
        <f>SUM(G42:G44)</f>
        <v>1669.8603230116728</v>
      </c>
      <c r="H68" s="195">
        <f>SUM(H42:H44)</f>
        <v>1771.2013468161745</v>
      </c>
      <c r="I68" s="39"/>
    </row>
    <row r="69" spans="1:9" ht="15" hidden="1" customHeight="1" outlineLevel="1">
      <c r="A69" s="90"/>
      <c r="B69" s="43" t="s">
        <v>136</v>
      </c>
      <c r="C69" s="65" t="s">
        <v>137</v>
      </c>
      <c r="D69" s="195">
        <f>SUM(D45:D49)</f>
        <v>5040.5219774245634</v>
      </c>
      <c r="E69" s="195">
        <f>SUM(E45:E49)</f>
        <v>5337.4650861668833</v>
      </c>
      <c r="F69" s="195">
        <f>SUM(F45:F49)</f>
        <v>4792.8355549638982</v>
      </c>
      <c r="G69" s="195">
        <f>SUM(G45:G49)</f>
        <v>4679.0403630187393</v>
      </c>
      <c r="H69" s="195">
        <f>SUM(H45:H49)</f>
        <v>4638.1841912593836</v>
      </c>
      <c r="I69" s="39"/>
    </row>
    <row r="70" spans="1:9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14.505420883326186</v>
      </c>
      <c r="E70" s="195">
        <f t="shared" si="1"/>
        <v>15.752913358783973</v>
      </c>
      <c r="F70" s="195">
        <f t="shared" si="1"/>
        <v>19.550061100425438</v>
      </c>
      <c r="G70" s="195">
        <f t="shared" si="1"/>
        <v>19.981588534852158</v>
      </c>
      <c r="H70" s="195">
        <f t="shared" si="1"/>
        <v>17.756730939090598</v>
      </c>
      <c r="I70" s="39"/>
    </row>
    <row r="71" spans="1:9" ht="15" hidden="1" customHeight="1" outlineLevel="1">
      <c r="A71" s="90"/>
      <c r="B71" s="43" t="s">
        <v>9</v>
      </c>
      <c r="C71" s="65" t="s">
        <v>139</v>
      </c>
      <c r="D71" s="195">
        <f t="shared" si="1"/>
        <v>399.52594303772474</v>
      </c>
      <c r="E71" s="195">
        <f t="shared" si="1"/>
        <v>413.1703278683284</v>
      </c>
      <c r="F71" s="195">
        <f t="shared" si="1"/>
        <v>376.78664027207844</v>
      </c>
      <c r="G71" s="195">
        <f t="shared" si="1"/>
        <v>377.57850600071504</v>
      </c>
      <c r="H71" s="195">
        <f t="shared" si="1"/>
        <v>358.04245579556573</v>
      </c>
      <c r="I71" s="39"/>
    </row>
    <row r="72" spans="1:9" ht="15" hidden="1" customHeight="1" outlineLevel="1">
      <c r="A72" s="90"/>
      <c r="B72" s="43" t="s">
        <v>103</v>
      </c>
      <c r="C72" s="65" t="s">
        <v>140</v>
      </c>
      <c r="D72" s="195">
        <f t="shared" si="1"/>
        <v>103.23503455880331</v>
      </c>
      <c r="E72" s="195">
        <f t="shared" si="1"/>
        <v>95.195790358093163</v>
      </c>
      <c r="F72" s="195">
        <f t="shared" si="1"/>
        <v>93.782890477753256</v>
      </c>
      <c r="G72" s="195">
        <f t="shared" si="1"/>
        <v>104.6537494824242</v>
      </c>
      <c r="H72" s="195">
        <f t="shared" si="1"/>
        <v>99.288844823438126</v>
      </c>
      <c r="I72" s="39"/>
    </row>
    <row r="73" spans="1:9" ht="15" hidden="1" customHeight="1" outlineLevel="1">
      <c r="A73" s="90"/>
      <c r="B73" s="43" t="s">
        <v>105</v>
      </c>
      <c r="C73" s="65" t="s">
        <v>141</v>
      </c>
      <c r="D73" s="195">
        <f t="shared" si="1"/>
        <v>72.690655885391038</v>
      </c>
      <c r="E73" s="195">
        <f t="shared" si="1"/>
        <v>76.763702654493613</v>
      </c>
      <c r="F73" s="195">
        <f t="shared" si="1"/>
        <v>83.183322270391869</v>
      </c>
      <c r="G73" s="195">
        <f t="shared" si="1"/>
        <v>88.42067282648182</v>
      </c>
      <c r="H73" s="195">
        <f t="shared" si="1"/>
        <v>86.967678280045106</v>
      </c>
      <c r="I73" s="39"/>
    </row>
    <row r="74" spans="1:9" ht="15" hidden="1" customHeight="1" outlineLevel="1">
      <c r="A74" s="90"/>
      <c r="B74" s="43" t="s">
        <v>107</v>
      </c>
      <c r="C74" s="65" t="s">
        <v>142</v>
      </c>
      <c r="D74" s="195">
        <f t="shared" si="1"/>
        <v>1543.7539087062646</v>
      </c>
      <c r="E74" s="195">
        <f t="shared" si="1"/>
        <v>1467.6382834583949</v>
      </c>
      <c r="F74" s="195">
        <f t="shared" si="1"/>
        <v>1437.4260749457383</v>
      </c>
      <c r="G74" s="195">
        <f t="shared" si="1"/>
        <v>1512.293139966901</v>
      </c>
      <c r="H74" s="195">
        <f t="shared" si="1"/>
        <v>1449.5388292788659</v>
      </c>
      <c r="I74" s="39"/>
    </row>
    <row r="75" spans="1:9" ht="15" hidden="1" customHeight="1" outlineLevel="1">
      <c r="A75" s="90"/>
      <c r="B75" s="43" t="s">
        <v>143</v>
      </c>
      <c r="C75" s="65" t="s">
        <v>144</v>
      </c>
      <c r="D75" s="195">
        <f t="shared" si="1"/>
        <v>399.22168428546877</v>
      </c>
      <c r="E75" s="195">
        <f t="shared" si="1"/>
        <v>397.82088666584332</v>
      </c>
      <c r="F75" s="195">
        <f t="shared" si="1"/>
        <v>377.21002980726172</v>
      </c>
      <c r="G75" s="195">
        <f t="shared" si="1"/>
        <v>384.34386979472168</v>
      </c>
      <c r="H75" s="195">
        <f t="shared" si="1"/>
        <v>391.51386709813062</v>
      </c>
      <c r="I75" s="39"/>
    </row>
    <row r="76" spans="1:9" ht="15" hidden="1" customHeight="1" outlineLevel="1">
      <c r="A76" s="90"/>
      <c r="B76" s="43" t="s">
        <v>111</v>
      </c>
      <c r="C76" s="65" t="s">
        <v>145</v>
      </c>
      <c r="D76" s="195">
        <f t="shared" si="1"/>
        <v>342.6013075179294</v>
      </c>
      <c r="E76" s="195">
        <f t="shared" si="1"/>
        <v>327.99689047337165</v>
      </c>
      <c r="F76" s="195">
        <f t="shared" si="1"/>
        <v>305.87239650938994</v>
      </c>
      <c r="G76" s="195">
        <f t="shared" si="1"/>
        <v>276.41277590884471</v>
      </c>
      <c r="H76" s="195">
        <f t="shared" si="1"/>
        <v>276.66284430989788</v>
      </c>
      <c r="I76" s="39"/>
    </row>
    <row r="77" spans="1:9" ht="15" hidden="1" customHeight="1" outlineLevel="1">
      <c r="A77" s="90"/>
      <c r="B77" s="43" t="s">
        <v>113</v>
      </c>
      <c r="C77" s="65" t="s">
        <v>146</v>
      </c>
      <c r="D77" s="195">
        <f t="shared" si="1"/>
        <v>56.326442320618611</v>
      </c>
      <c r="E77" s="195">
        <f t="shared" si="1"/>
        <v>52.986883437731144</v>
      </c>
      <c r="F77" s="195">
        <f t="shared" si="1"/>
        <v>49.063666805217238</v>
      </c>
      <c r="G77" s="195">
        <f t="shared" si="1"/>
        <v>52.227078488355033</v>
      </c>
      <c r="H77" s="195">
        <f t="shared" si="1"/>
        <v>49.104303678513439</v>
      </c>
      <c r="I77" s="39"/>
    </row>
    <row r="78" spans="1:9" ht="15" hidden="1" customHeight="1" outlineLevel="1">
      <c r="A78" s="90"/>
      <c r="B78" s="43" t="s">
        <v>115</v>
      </c>
      <c r="C78" s="65" t="s">
        <v>147</v>
      </c>
      <c r="D78" s="195">
        <f t="shared" si="1"/>
        <v>5.4315640511397216</v>
      </c>
      <c r="E78" s="195">
        <f t="shared" si="1"/>
        <v>5.0366319398179096</v>
      </c>
      <c r="F78" s="195">
        <f t="shared" si="1"/>
        <v>4.9073551928761932</v>
      </c>
      <c r="G78" s="195">
        <f t="shared" si="1"/>
        <v>4.3912362081076965</v>
      </c>
      <c r="H78" s="195">
        <f t="shared" si="1"/>
        <v>4.037872767470958</v>
      </c>
      <c r="I78" s="39"/>
    </row>
    <row r="79" spans="1:9" ht="15" hidden="1" customHeight="1" outlineLevel="1">
      <c r="A79" s="90"/>
      <c r="B79" s="43" t="s">
        <v>117</v>
      </c>
      <c r="C79" s="65" t="s">
        <v>118</v>
      </c>
      <c r="D79" s="195">
        <f t="shared" si="1"/>
        <v>206.14912073221444</v>
      </c>
      <c r="E79" s="195">
        <f t="shared" si="1"/>
        <v>179.44888602745954</v>
      </c>
      <c r="F79" s="195">
        <f t="shared" si="1"/>
        <v>159.11314775891239</v>
      </c>
      <c r="G79" s="195">
        <f t="shared" si="1"/>
        <v>152.07586888639048</v>
      </c>
      <c r="H79" s="195">
        <f t="shared" si="1"/>
        <v>134.30747779594967</v>
      </c>
      <c r="I79" s="39"/>
    </row>
    <row r="80" spans="1:9" ht="15" hidden="1" customHeight="1" outlineLevel="1">
      <c r="A80" s="90"/>
      <c r="B80" s="45"/>
      <c r="C80" s="66" t="s">
        <v>119</v>
      </c>
      <c r="D80" s="196">
        <f t="shared" ref="D80:H80" si="2">SUM(D62:D79)</f>
        <v>77306.236704661802</v>
      </c>
      <c r="E80" s="196">
        <f t="shared" si="2"/>
        <v>79665.321274927788</v>
      </c>
      <c r="F80" s="196">
        <f t="shared" si="2"/>
        <v>77701.046303782001</v>
      </c>
      <c r="G80" s="196">
        <f t="shared" si="2"/>
        <v>76297.84923037159</v>
      </c>
      <c r="H80" s="196">
        <f t="shared" si="2"/>
        <v>75905.038169240681</v>
      </c>
      <c r="I80" s="39"/>
    </row>
    <row r="81" spans="1:9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39"/>
    </row>
    <row r="82" spans="1:9" s="41" customFormat="1" ht="21" customHeight="1" collapsed="1">
      <c r="A82" s="93"/>
      <c r="C82" s="40"/>
      <c r="D82" s="128" t="s">
        <v>312</v>
      </c>
      <c r="E82" s="49"/>
      <c r="F82" s="49"/>
      <c r="G82" s="49"/>
      <c r="H82" s="49"/>
    </row>
    <row r="83" spans="1:9" ht="15" customHeight="1">
      <c r="A83" s="90">
        <v>54</v>
      </c>
      <c r="B83" s="43" t="s">
        <v>16</v>
      </c>
      <c r="C83" s="65" t="s">
        <v>17</v>
      </c>
      <c r="D83" s="199">
        <f t="shared" ref="D83:H92" si="3">IF($D8&gt;0,D8/$D8*100,"")</f>
        <v>100</v>
      </c>
      <c r="E83" s="144">
        <f t="shared" si="3"/>
        <v>91.427761625248237</v>
      </c>
      <c r="F83" s="144">
        <f t="shared" si="3"/>
        <v>112.58641774181817</v>
      </c>
      <c r="G83" s="144">
        <f t="shared" si="3"/>
        <v>124.65044648118489</v>
      </c>
      <c r="H83" s="144">
        <f t="shared" si="3"/>
        <v>166.0382322764155</v>
      </c>
      <c r="I83" s="39"/>
    </row>
    <row r="84" spans="1:9" ht="15" customHeight="1">
      <c r="A84" s="90">
        <v>55</v>
      </c>
      <c r="B84" s="43" t="s">
        <v>18</v>
      </c>
      <c r="C84" s="65" t="s">
        <v>19</v>
      </c>
      <c r="D84" s="199">
        <f t="shared" si="3"/>
        <v>100</v>
      </c>
      <c r="E84" s="144">
        <f t="shared" si="3"/>
        <v>89.104908803209042</v>
      </c>
      <c r="F84" s="144">
        <f t="shared" si="3"/>
        <v>105.74830956683039</v>
      </c>
      <c r="G84" s="144">
        <f t="shared" si="3"/>
        <v>101.670685117077</v>
      </c>
      <c r="H84" s="144">
        <f t="shared" si="3"/>
        <v>93.885485440611845</v>
      </c>
      <c r="I84" s="39"/>
    </row>
    <row r="85" spans="1:9" ht="15" customHeight="1">
      <c r="A85" s="90">
        <v>56</v>
      </c>
      <c r="B85" s="43" t="s">
        <v>20</v>
      </c>
      <c r="C85" s="65" t="s">
        <v>21</v>
      </c>
      <c r="D85" s="199">
        <f t="shared" si="3"/>
        <v>100</v>
      </c>
      <c r="E85" s="144">
        <f t="shared" si="3"/>
        <v>93.077516902117878</v>
      </c>
      <c r="F85" s="144">
        <f t="shared" si="3"/>
        <v>98.998208566077381</v>
      </c>
      <c r="G85" s="144">
        <f t="shared" si="3"/>
        <v>95.099913087663907</v>
      </c>
      <c r="H85" s="144">
        <f t="shared" si="3"/>
        <v>94.40548268915839</v>
      </c>
      <c r="I85" s="39"/>
    </row>
    <row r="86" spans="1:9" ht="15" customHeight="1">
      <c r="A86" s="90">
        <v>57</v>
      </c>
      <c r="B86" s="43" t="s">
        <v>22</v>
      </c>
      <c r="C86" s="65" t="s">
        <v>23</v>
      </c>
      <c r="D86" s="199">
        <f t="shared" si="3"/>
        <v>100</v>
      </c>
      <c r="E86" s="144">
        <f t="shared" si="3"/>
        <v>119.08524878981233</v>
      </c>
      <c r="F86" s="144">
        <f t="shared" si="3"/>
        <v>26.823874816885557</v>
      </c>
      <c r="G86" s="144">
        <f t="shared" si="3"/>
        <v>26.032864826913539</v>
      </c>
      <c r="H86" s="144">
        <f t="shared" si="3"/>
        <v>28.883200358595072</v>
      </c>
      <c r="I86" s="39"/>
    </row>
    <row r="87" spans="1:9" ht="15" customHeight="1">
      <c r="A87" s="90">
        <v>58</v>
      </c>
      <c r="B87" s="43" t="s">
        <v>24</v>
      </c>
      <c r="C87" s="65" t="s">
        <v>25</v>
      </c>
      <c r="D87" s="199">
        <f t="shared" si="3"/>
        <v>100</v>
      </c>
      <c r="E87" s="144">
        <f t="shared" si="3"/>
        <v>109.52669225999381</v>
      </c>
      <c r="F87" s="144">
        <f t="shared" si="3"/>
        <v>121.10567957512848</v>
      </c>
      <c r="G87" s="144">
        <f t="shared" si="3"/>
        <v>99.672977241680286</v>
      </c>
      <c r="H87" s="144">
        <f t="shared" si="3"/>
        <v>87.601217648340821</v>
      </c>
      <c r="I87" s="39"/>
    </row>
    <row r="88" spans="1:9" ht="15" customHeight="1">
      <c r="A88" s="90">
        <v>59</v>
      </c>
      <c r="B88" s="43" t="s">
        <v>26</v>
      </c>
      <c r="C88" s="65" t="s">
        <v>27</v>
      </c>
      <c r="D88" s="199">
        <f t="shared" si="3"/>
        <v>100</v>
      </c>
      <c r="E88" s="144">
        <f t="shared" si="3"/>
        <v>89.875034930435902</v>
      </c>
      <c r="F88" s="144">
        <f t="shared" si="3"/>
        <v>84.879219942012298</v>
      </c>
      <c r="G88" s="144">
        <f t="shared" si="3"/>
        <v>108.34822827800872</v>
      </c>
      <c r="H88" s="144">
        <f t="shared" si="3"/>
        <v>109.51710393849727</v>
      </c>
      <c r="I88" s="39"/>
    </row>
    <row r="89" spans="1:9" ht="15" customHeight="1">
      <c r="A89" s="90">
        <v>60</v>
      </c>
      <c r="B89" s="43" t="s">
        <v>28</v>
      </c>
      <c r="C89" s="65" t="s">
        <v>29</v>
      </c>
      <c r="D89" s="199">
        <f t="shared" si="3"/>
        <v>100</v>
      </c>
      <c r="E89" s="144">
        <f t="shared" si="3"/>
        <v>83.053492648359409</v>
      </c>
      <c r="F89" s="144">
        <f t="shared" si="3"/>
        <v>94.864022747601666</v>
      </c>
      <c r="G89" s="144">
        <f t="shared" si="3"/>
        <v>88.117946647793261</v>
      </c>
      <c r="H89" s="144">
        <f t="shared" si="3"/>
        <v>94.475898395546608</v>
      </c>
      <c r="I89" s="39"/>
    </row>
    <row r="90" spans="1:9" ht="15" customHeight="1">
      <c r="A90" s="90">
        <v>61</v>
      </c>
      <c r="B90" s="43" t="s">
        <v>30</v>
      </c>
      <c r="C90" s="65" t="s">
        <v>31</v>
      </c>
      <c r="D90" s="199">
        <f t="shared" si="3"/>
        <v>100</v>
      </c>
      <c r="E90" s="144">
        <f t="shared" si="3"/>
        <v>89.87231518904251</v>
      </c>
      <c r="F90" s="144">
        <f t="shared" si="3"/>
        <v>81.373374041421172</v>
      </c>
      <c r="G90" s="144">
        <f t="shared" si="3"/>
        <v>61.133659851276079</v>
      </c>
      <c r="H90" s="144">
        <f t="shared" si="3"/>
        <v>56.401254608239846</v>
      </c>
      <c r="I90" s="39"/>
    </row>
    <row r="91" spans="1:9" ht="15" customHeight="1">
      <c r="A91" s="90">
        <v>62</v>
      </c>
      <c r="B91" s="43" t="s">
        <v>32</v>
      </c>
      <c r="C91" s="65" t="s">
        <v>33</v>
      </c>
      <c r="D91" s="199">
        <f t="shared" si="3"/>
        <v>100</v>
      </c>
      <c r="E91" s="144">
        <f t="shared" si="3"/>
        <v>109.64333655127551</v>
      </c>
      <c r="F91" s="144">
        <f t="shared" si="3"/>
        <v>71.814666507840457</v>
      </c>
      <c r="G91" s="144">
        <f t="shared" si="3"/>
        <v>66.123963805039494</v>
      </c>
      <c r="H91" s="144">
        <f t="shared" si="3"/>
        <v>63.851814676880245</v>
      </c>
      <c r="I91" s="39"/>
    </row>
    <row r="92" spans="1:9" ht="15" customHeight="1">
      <c r="A92" s="90">
        <v>63</v>
      </c>
      <c r="B92" s="43" t="s">
        <v>34</v>
      </c>
      <c r="C92" s="65" t="s">
        <v>35</v>
      </c>
      <c r="D92" s="199">
        <f t="shared" si="3"/>
        <v>100</v>
      </c>
      <c r="E92" s="144">
        <f t="shared" si="3"/>
        <v>93.654889991960374</v>
      </c>
      <c r="F92" s="144">
        <f t="shared" si="3"/>
        <v>79.212553998285699</v>
      </c>
      <c r="G92" s="144">
        <f t="shared" si="3"/>
        <v>75.971136159451433</v>
      </c>
      <c r="H92" s="144">
        <f t="shared" si="3"/>
        <v>76.445776846354804</v>
      </c>
      <c r="I92" s="39"/>
    </row>
    <row r="93" spans="1:9" ht="15" customHeight="1">
      <c r="A93" s="90">
        <v>64</v>
      </c>
      <c r="B93" s="43" t="s">
        <v>36</v>
      </c>
      <c r="C93" s="65" t="s">
        <v>37</v>
      </c>
      <c r="D93" s="199">
        <f t="shared" ref="D93:H102" si="4">IF($D18&gt;0,D18/$D18*100,"")</f>
        <v>100</v>
      </c>
      <c r="E93" s="144">
        <f t="shared" si="4"/>
        <v>92.545621486262164</v>
      </c>
      <c r="F93" s="144">
        <f t="shared" si="4"/>
        <v>92.592717095841863</v>
      </c>
      <c r="G93" s="144">
        <f t="shared" si="4"/>
        <v>86.101081680572079</v>
      </c>
      <c r="H93" s="144">
        <f t="shared" si="4"/>
        <v>86.030148717707249</v>
      </c>
      <c r="I93" s="39"/>
    </row>
    <row r="94" spans="1:9" ht="15" customHeight="1">
      <c r="A94" s="90">
        <v>65</v>
      </c>
      <c r="B94" s="43" t="s">
        <v>38</v>
      </c>
      <c r="C94" s="65" t="s">
        <v>39</v>
      </c>
      <c r="D94" s="199">
        <f t="shared" si="4"/>
        <v>100</v>
      </c>
      <c r="E94" s="144">
        <f t="shared" si="4"/>
        <v>107.07913177296331</v>
      </c>
      <c r="F94" s="144">
        <f t="shared" si="4"/>
        <v>109.38267991218211</v>
      </c>
      <c r="G94" s="144">
        <f t="shared" si="4"/>
        <v>106.24287395758752</v>
      </c>
      <c r="H94" s="144">
        <f t="shared" si="4"/>
        <v>101.99566888903733</v>
      </c>
      <c r="I94" s="39"/>
    </row>
    <row r="95" spans="1:9" ht="15" customHeight="1">
      <c r="A95" s="90">
        <v>66</v>
      </c>
      <c r="B95" s="43" t="s">
        <v>40</v>
      </c>
      <c r="C95" s="65" t="s">
        <v>41</v>
      </c>
      <c r="D95" s="199">
        <f t="shared" si="4"/>
        <v>100</v>
      </c>
      <c r="E95" s="144">
        <f t="shared" si="4"/>
        <v>103.67165806870125</v>
      </c>
      <c r="F95" s="144">
        <f t="shared" si="4"/>
        <v>82.841081355873868</v>
      </c>
      <c r="G95" s="144">
        <f t="shared" si="4"/>
        <v>83.735105673490324</v>
      </c>
      <c r="H95" s="144">
        <f t="shared" si="4"/>
        <v>82.393753554450797</v>
      </c>
      <c r="I95" s="39"/>
    </row>
    <row r="96" spans="1:9" ht="15" customHeight="1">
      <c r="A96" s="90">
        <v>67</v>
      </c>
      <c r="B96" s="43" t="s">
        <v>42</v>
      </c>
      <c r="C96" s="65" t="s">
        <v>43</v>
      </c>
      <c r="D96" s="199">
        <f t="shared" si="4"/>
        <v>100</v>
      </c>
      <c r="E96" s="144">
        <f t="shared" si="4"/>
        <v>94.134397512673232</v>
      </c>
      <c r="F96" s="144">
        <f t="shared" si="4"/>
        <v>102.62181198578915</v>
      </c>
      <c r="G96" s="144">
        <f t="shared" si="4"/>
        <v>96.085167052985199</v>
      </c>
      <c r="H96" s="144">
        <f t="shared" si="4"/>
        <v>81.851084599404658</v>
      </c>
      <c r="I96" s="39"/>
    </row>
    <row r="97" spans="1:9" ht="15" customHeight="1">
      <c r="A97" s="90">
        <v>68</v>
      </c>
      <c r="B97" s="43" t="s">
        <v>44</v>
      </c>
      <c r="C97" s="65" t="s">
        <v>45</v>
      </c>
      <c r="D97" s="199">
        <f t="shared" si="4"/>
        <v>100</v>
      </c>
      <c r="E97" s="144">
        <f t="shared" si="4"/>
        <v>81.577774041649249</v>
      </c>
      <c r="F97" s="144">
        <f t="shared" si="4"/>
        <v>79.818311102878226</v>
      </c>
      <c r="G97" s="144">
        <f t="shared" si="4"/>
        <v>78.779826046275403</v>
      </c>
      <c r="H97" s="144">
        <f t="shared" si="4"/>
        <v>84.069721134742579</v>
      </c>
      <c r="I97" s="39"/>
    </row>
    <row r="98" spans="1:9" ht="15" customHeight="1">
      <c r="A98" s="90">
        <v>69</v>
      </c>
      <c r="B98" s="43" t="s">
        <v>46</v>
      </c>
      <c r="C98" s="65" t="s">
        <v>47</v>
      </c>
      <c r="D98" s="199">
        <f t="shared" si="4"/>
        <v>100</v>
      </c>
      <c r="E98" s="144">
        <f t="shared" si="4"/>
        <v>97.506275064410758</v>
      </c>
      <c r="F98" s="144">
        <f t="shared" si="4"/>
        <v>87.427955254661299</v>
      </c>
      <c r="G98" s="144">
        <f t="shared" si="4"/>
        <v>80.322098935685659</v>
      </c>
      <c r="H98" s="144">
        <f t="shared" si="4"/>
        <v>82.540032667374902</v>
      </c>
      <c r="I98" s="39"/>
    </row>
    <row r="99" spans="1:9" ht="15" customHeight="1">
      <c r="A99" s="90">
        <v>70</v>
      </c>
      <c r="B99" s="43" t="s">
        <v>48</v>
      </c>
      <c r="C99" s="65" t="s">
        <v>49</v>
      </c>
      <c r="D99" s="199">
        <f t="shared" si="4"/>
        <v>100</v>
      </c>
      <c r="E99" s="144">
        <f t="shared" si="4"/>
        <v>107.63064069571639</v>
      </c>
      <c r="F99" s="144">
        <f t="shared" si="4"/>
        <v>111.29322371905752</v>
      </c>
      <c r="G99" s="144">
        <f t="shared" si="4"/>
        <v>109.17474538435079</v>
      </c>
      <c r="H99" s="144">
        <f t="shared" si="4"/>
        <v>111.09616704529878</v>
      </c>
      <c r="I99" s="39"/>
    </row>
    <row r="100" spans="1:9" ht="15" customHeight="1">
      <c r="A100" s="90">
        <v>71</v>
      </c>
      <c r="B100" s="43" t="s">
        <v>50</v>
      </c>
      <c r="C100" s="65" t="s">
        <v>51</v>
      </c>
      <c r="D100" s="199">
        <f t="shared" si="4"/>
        <v>100</v>
      </c>
      <c r="E100" s="144">
        <f t="shared" si="4"/>
        <v>88.396663718839392</v>
      </c>
      <c r="F100" s="144">
        <f t="shared" si="4"/>
        <v>98.901029026422108</v>
      </c>
      <c r="G100" s="144">
        <f t="shared" si="4"/>
        <v>94.92963677124844</v>
      </c>
      <c r="H100" s="144">
        <f t="shared" si="4"/>
        <v>106.24747471775045</v>
      </c>
      <c r="I100" s="39"/>
    </row>
    <row r="101" spans="1:9" ht="15" customHeight="1">
      <c r="A101" s="90">
        <v>72</v>
      </c>
      <c r="B101" s="43" t="s">
        <v>52</v>
      </c>
      <c r="C101" s="65" t="s">
        <v>53</v>
      </c>
      <c r="D101" s="199">
        <f t="shared" si="4"/>
        <v>100</v>
      </c>
      <c r="E101" s="144">
        <f t="shared" si="4"/>
        <v>68.892320846440768</v>
      </c>
      <c r="F101" s="144">
        <f t="shared" si="4"/>
        <v>80.366687157227716</v>
      </c>
      <c r="G101" s="144">
        <f t="shared" si="4"/>
        <v>81.132491730714293</v>
      </c>
      <c r="H101" s="144">
        <f t="shared" si="4"/>
        <v>102.68699571829399</v>
      </c>
      <c r="I101" s="39"/>
    </row>
    <row r="102" spans="1:9" ht="15" customHeight="1">
      <c r="A102" s="90">
        <v>73</v>
      </c>
      <c r="B102" s="43" t="s">
        <v>54</v>
      </c>
      <c r="C102" s="65" t="s">
        <v>55</v>
      </c>
      <c r="D102" s="199">
        <f t="shared" si="4"/>
        <v>100</v>
      </c>
      <c r="E102" s="144">
        <f t="shared" si="4"/>
        <v>100.96672093576993</v>
      </c>
      <c r="F102" s="144">
        <f t="shared" si="4"/>
        <v>93.23294642624586</v>
      </c>
      <c r="G102" s="144">
        <f t="shared" si="4"/>
        <v>70.700821576541244</v>
      </c>
      <c r="H102" s="144">
        <f t="shared" si="4"/>
        <v>58.136052209523413</v>
      </c>
      <c r="I102" s="39"/>
    </row>
    <row r="103" spans="1:9" ht="15" customHeight="1">
      <c r="A103" s="90">
        <v>74</v>
      </c>
      <c r="B103" s="43" t="s">
        <v>56</v>
      </c>
      <c r="C103" s="65" t="s">
        <v>57</v>
      </c>
      <c r="D103" s="199">
        <f t="shared" ref="D103:H112" si="5">IF($D28&gt;0,D28/$D28*100,"")</f>
        <v>100</v>
      </c>
      <c r="E103" s="144">
        <f t="shared" si="5"/>
        <v>97.09226092421622</v>
      </c>
      <c r="F103" s="144">
        <f t="shared" si="5"/>
        <v>92.065764864414987</v>
      </c>
      <c r="G103" s="144">
        <f t="shared" si="5"/>
        <v>89.836667372703928</v>
      </c>
      <c r="H103" s="144">
        <f t="shared" si="5"/>
        <v>84.831908746338954</v>
      </c>
      <c r="I103" s="39"/>
    </row>
    <row r="104" spans="1:9" ht="15" customHeight="1">
      <c r="A104" s="90">
        <v>75</v>
      </c>
      <c r="B104" s="43" t="s">
        <v>58</v>
      </c>
      <c r="C104" s="65" t="s">
        <v>59</v>
      </c>
      <c r="D104" s="199">
        <f t="shared" si="5"/>
        <v>100</v>
      </c>
      <c r="E104" s="144">
        <f t="shared" si="5"/>
        <v>115.06543680088579</v>
      </c>
      <c r="F104" s="144">
        <f t="shared" si="5"/>
        <v>117.25126885173702</v>
      </c>
      <c r="G104" s="144">
        <f t="shared" si="5"/>
        <v>117.28830264227324</v>
      </c>
      <c r="H104" s="144">
        <f t="shared" si="5"/>
        <v>114.88786431320501</v>
      </c>
      <c r="I104" s="39"/>
    </row>
    <row r="105" spans="1:9" ht="15" customHeight="1">
      <c r="A105" s="90">
        <v>76</v>
      </c>
      <c r="B105" s="43" t="s">
        <v>60</v>
      </c>
      <c r="C105" s="65" t="s">
        <v>61</v>
      </c>
      <c r="D105" s="199">
        <f t="shared" si="5"/>
        <v>100</v>
      </c>
      <c r="E105" s="144">
        <f t="shared" si="5"/>
        <v>94.115633796450197</v>
      </c>
      <c r="F105" s="144">
        <f t="shared" si="5"/>
        <v>85.932890391441603</v>
      </c>
      <c r="G105" s="144">
        <f t="shared" si="5"/>
        <v>79.354550379512773</v>
      </c>
      <c r="H105" s="144">
        <f t="shared" si="5"/>
        <v>84.072846027398185</v>
      </c>
      <c r="I105" s="39"/>
    </row>
    <row r="106" spans="1:9" ht="15" customHeight="1">
      <c r="A106" s="90">
        <v>77</v>
      </c>
      <c r="B106" s="43" t="s">
        <v>62</v>
      </c>
      <c r="C106" s="65" t="s">
        <v>63</v>
      </c>
      <c r="D106" s="199">
        <f t="shared" si="5"/>
        <v>100</v>
      </c>
      <c r="E106" s="144">
        <f t="shared" si="5"/>
        <v>92.099977510416423</v>
      </c>
      <c r="F106" s="144">
        <f t="shared" si="5"/>
        <v>97.311496908291019</v>
      </c>
      <c r="G106" s="144">
        <f t="shared" si="5"/>
        <v>92.427057618479452</v>
      </c>
      <c r="H106" s="144">
        <f t="shared" si="5"/>
        <v>86.020705987178118</v>
      </c>
      <c r="I106" s="39"/>
    </row>
    <row r="107" spans="1:9" ht="15" customHeight="1">
      <c r="A107" s="90">
        <v>78</v>
      </c>
      <c r="B107" s="43" t="s">
        <v>64</v>
      </c>
      <c r="C107" s="65" t="s">
        <v>65</v>
      </c>
      <c r="D107" s="199">
        <f t="shared" si="5"/>
        <v>100</v>
      </c>
      <c r="E107" s="144">
        <f t="shared" si="5"/>
        <v>108.33514629265775</v>
      </c>
      <c r="F107" s="144">
        <f t="shared" si="5"/>
        <v>91.023173314102593</v>
      </c>
      <c r="G107" s="144">
        <f t="shared" si="5"/>
        <v>90.632644599109952</v>
      </c>
      <c r="H107" s="144">
        <f t="shared" si="5"/>
        <v>83.266117124548174</v>
      </c>
      <c r="I107" s="39"/>
    </row>
    <row r="108" spans="1:9" ht="15" customHeight="1">
      <c r="A108" s="90">
        <v>79</v>
      </c>
      <c r="B108" s="43" t="s">
        <v>66</v>
      </c>
      <c r="C108" s="65" t="s">
        <v>67</v>
      </c>
      <c r="D108" s="199">
        <f t="shared" si="5"/>
        <v>100</v>
      </c>
      <c r="E108" s="144">
        <f t="shared" si="5"/>
        <v>48.45019101774789</v>
      </c>
      <c r="F108" s="144">
        <f t="shared" si="5"/>
        <v>47.647525563688184</v>
      </c>
      <c r="G108" s="144">
        <f t="shared" si="5"/>
        <v>46.859904025855819</v>
      </c>
      <c r="H108" s="144">
        <f t="shared" si="5"/>
        <v>38.02390061187387</v>
      </c>
      <c r="I108" s="39"/>
    </row>
    <row r="109" spans="1:9" ht="15" customHeight="1">
      <c r="A109" s="90">
        <v>80</v>
      </c>
      <c r="B109" s="43" t="s">
        <v>68</v>
      </c>
      <c r="C109" s="65" t="s">
        <v>69</v>
      </c>
      <c r="D109" s="199">
        <f t="shared" si="5"/>
        <v>100</v>
      </c>
      <c r="E109" s="144">
        <f t="shared" si="5"/>
        <v>90.912082168924798</v>
      </c>
      <c r="F109" s="144">
        <f t="shared" si="5"/>
        <v>92.674483084416678</v>
      </c>
      <c r="G109" s="144">
        <f t="shared" si="5"/>
        <v>94.214489545099383</v>
      </c>
      <c r="H109" s="144">
        <f t="shared" si="5"/>
        <v>91.735612099484214</v>
      </c>
      <c r="I109" s="39"/>
    </row>
    <row r="110" spans="1:9" ht="15" customHeight="1">
      <c r="A110" s="90">
        <v>81</v>
      </c>
      <c r="B110" s="43" t="s">
        <v>70</v>
      </c>
      <c r="C110" s="65" t="s">
        <v>71</v>
      </c>
      <c r="D110" s="199">
        <f t="shared" si="5"/>
        <v>100</v>
      </c>
      <c r="E110" s="144">
        <f t="shared" si="5"/>
        <v>96.787594219645541</v>
      </c>
      <c r="F110" s="144">
        <f t="shared" si="5"/>
        <v>99.347863974064339</v>
      </c>
      <c r="G110" s="144">
        <f t="shared" si="5"/>
        <v>94.834004030316592</v>
      </c>
      <c r="H110" s="144">
        <f t="shared" si="5"/>
        <v>116.91838782569934</v>
      </c>
      <c r="I110" s="39"/>
    </row>
    <row r="111" spans="1:9" ht="15" customHeight="1">
      <c r="A111" s="90">
        <v>82</v>
      </c>
      <c r="B111" s="43" t="s">
        <v>72</v>
      </c>
      <c r="C111" s="65" t="s">
        <v>73</v>
      </c>
      <c r="D111" s="199">
        <f t="shared" si="5"/>
        <v>100</v>
      </c>
      <c r="E111" s="144">
        <f t="shared" si="5"/>
        <v>103.38664346194612</v>
      </c>
      <c r="F111" s="144">
        <f t="shared" si="5"/>
        <v>101.1541522560979</v>
      </c>
      <c r="G111" s="144">
        <f t="shared" si="5"/>
        <v>98.019982481726075</v>
      </c>
      <c r="H111" s="144">
        <f t="shared" si="5"/>
        <v>94.986779970631048</v>
      </c>
      <c r="I111" s="39"/>
    </row>
    <row r="112" spans="1:9" ht="15" customHeight="1">
      <c r="A112" s="90">
        <v>83</v>
      </c>
      <c r="B112" s="43" t="s">
        <v>74</v>
      </c>
      <c r="C112" s="65" t="s">
        <v>75</v>
      </c>
      <c r="D112" s="199">
        <f t="shared" si="5"/>
        <v>100</v>
      </c>
      <c r="E112" s="144">
        <f t="shared" si="5"/>
        <v>76.616089697981366</v>
      </c>
      <c r="F112" s="144">
        <f t="shared" si="5"/>
        <v>65.363530795510968</v>
      </c>
      <c r="G112" s="144">
        <f t="shared" si="5"/>
        <v>151.3860818050812</v>
      </c>
      <c r="H112" s="144">
        <f t="shared" si="5"/>
        <v>116.32770409615878</v>
      </c>
      <c r="I112" s="39"/>
    </row>
    <row r="113" spans="1:9" ht="15" customHeight="1">
      <c r="A113" s="90">
        <v>84</v>
      </c>
      <c r="B113" s="43" t="s">
        <v>76</v>
      </c>
      <c r="C113" s="65" t="s">
        <v>77</v>
      </c>
      <c r="D113" s="199">
        <f t="shared" ref="D113:H122" si="6">IF($D38&gt;0,D38/$D38*100,"")</f>
        <v>100</v>
      </c>
      <c r="E113" s="144">
        <f t="shared" si="6"/>
        <v>99.852655603829348</v>
      </c>
      <c r="F113" s="144">
        <f t="shared" si="6"/>
        <v>97.357835846338901</v>
      </c>
      <c r="G113" s="144">
        <f t="shared" si="6"/>
        <v>102.84346660006003</v>
      </c>
      <c r="H113" s="144">
        <f t="shared" si="6"/>
        <v>105.98972884616416</v>
      </c>
      <c r="I113" s="39"/>
    </row>
    <row r="114" spans="1:9" ht="15" customHeight="1">
      <c r="A114" s="90">
        <v>85</v>
      </c>
      <c r="B114" s="43" t="s">
        <v>78</v>
      </c>
      <c r="C114" s="65" t="s">
        <v>79</v>
      </c>
      <c r="D114" s="199">
        <f t="shared" si="6"/>
        <v>100</v>
      </c>
      <c r="E114" s="144">
        <f t="shared" si="6"/>
        <v>98.497370660251676</v>
      </c>
      <c r="F114" s="144">
        <f t="shared" si="6"/>
        <v>105.18289204609961</v>
      </c>
      <c r="G114" s="144">
        <f t="shared" si="6"/>
        <v>104.37057251435944</v>
      </c>
      <c r="H114" s="144">
        <f t="shared" si="6"/>
        <v>102.38555898438034</v>
      </c>
      <c r="I114" s="39"/>
    </row>
    <row r="115" spans="1:9" ht="15" customHeight="1">
      <c r="A115" s="90">
        <v>86</v>
      </c>
      <c r="B115" s="43" t="s">
        <v>80</v>
      </c>
      <c r="C115" s="65" t="s">
        <v>81</v>
      </c>
      <c r="D115" s="199">
        <f t="shared" si="6"/>
        <v>100</v>
      </c>
      <c r="E115" s="144">
        <f t="shared" si="6"/>
        <v>101.34373506910974</v>
      </c>
      <c r="F115" s="144">
        <f t="shared" si="6"/>
        <v>98.70027361003693</v>
      </c>
      <c r="G115" s="144">
        <f t="shared" si="6"/>
        <v>105.47197974966063</v>
      </c>
      <c r="H115" s="144">
        <f t="shared" si="6"/>
        <v>106.9295784059366</v>
      </c>
      <c r="I115" s="39"/>
    </row>
    <row r="116" spans="1:9" ht="15" customHeight="1">
      <c r="A116" s="90">
        <v>87</v>
      </c>
      <c r="B116" s="43" t="s">
        <v>82</v>
      </c>
      <c r="C116" s="65" t="s">
        <v>83</v>
      </c>
      <c r="D116" s="199">
        <f t="shared" si="6"/>
        <v>100</v>
      </c>
      <c r="E116" s="144">
        <f t="shared" si="6"/>
        <v>108.19125701219541</v>
      </c>
      <c r="F116" s="144">
        <f t="shared" si="6"/>
        <v>105.84201760987852</v>
      </c>
      <c r="G116" s="144">
        <f t="shared" si="6"/>
        <v>109.88774811198046</v>
      </c>
      <c r="H116" s="144">
        <f t="shared" si="6"/>
        <v>110.02776624597325</v>
      </c>
      <c r="I116" s="39"/>
    </row>
    <row r="117" spans="1:9" ht="15" customHeight="1">
      <c r="A117" s="90">
        <v>88</v>
      </c>
      <c r="B117" s="43" t="s">
        <v>84</v>
      </c>
      <c r="C117" s="65" t="s">
        <v>85</v>
      </c>
      <c r="D117" s="199">
        <f t="shared" si="6"/>
        <v>100</v>
      </c>
      <c r="E117" s="144">
        <f t="shared" si="6"/>
        <v>80.645341538551207</v>
      </c>
      <c r="F117" s="144">
        <f t="shared" si="6"/>
        <v>82.275623178386439</v>
      </c>
      <c r="G117" s="144">
        <f t="shared" si="6"/>
        <v>85.671764670935431</v>
      </c>
      <c r="H117" s="144">
        <f t="shared" si="6"/>
        <v>103.1794076034861</v>
      </c>
      <c r="I117" s="39"/>
    </row>
    <row r="118" spans="1:9" ht="15" customHeight="1">
      <c r="A118" s="90">
        <v>89</v>
      </c>
      <c r="B118" s="43" t="s">
        <v>86</v>
      </c>
      <c r="C118" s="65" t="s">
        <v>87</v>
      </c>
      <c r="D118" s="199">
        <f t="shared" si="6"/>
        <v>100</v>
      </c>
      <c r="E118" s="144">
        <f t="shared" si="6"/>
        <v>108.374947075916</v>
      </c>
      <c r="F118" s="144">
        <f t="shared" si="6"/>
        <v>106.49818213872744</v>
      </c>
      <c r="G118" s="144">
        <f t="shared" si="6"/>
        <v>107.99501506501512</v>
      </c>
      <c r="H118" s="144">
        <f t="shared" si="6"/>
        <v>113.02371287585156</v>
      </c>
      <c r="I118" s="39"/>
    </row>
    <row r="119" spans="1:9" ht="15" customHeight="1">
      <c r="A119" s="90">
        <v>90</v>
      </c>
      <c r="B119" s="43" t="s">
        <v>88</v>
      </c>
      <c r="C119" s="65" t="s">
        <v>89</v>
      </c>
      <c r="D119" s="199">
        <f t="shared" si="6"/>
        <v>100</v>
      </c>
      <c r="E119" s="144">
        <f t="shared" si="6"/>
        <v>113.35906771959128</v>
      </c>
      <c r="F119" s="144">
        <f t="shared" si="6"/>
        <v>107.81925820450498</v>
      </c>
      <c r="G119" s="144">
        <f t="shared" si="6"/>
        <v>107.13524478639414</v>
      </c>
      <c r="H119" s="144">
        <f t="shared" si="6"/>
        <v>106.45145642672149</v>
      </c>
      <c r="I119" s="39"/>
    </row>
    <row r="120" spans="1:9" ht="15" customHeight="1">
      <c r="A120" s="90">
        <v>91</v>
      </c>
      <c r="B120" s="43" t="s">
        <v>90</v>
      </c>
      <c r="C120" s="65" t="s">
        <v>91</v>
      </c>
      <c r="D120" s="199">
        <f t="shared" si="6"/>
        <v>100</v>
      </c>
      <c r="E120" s="144">
        <f t="shared" si="6"/>
        <v>105.22622663593096</v>
      </c>
      <c r="F120" s="144">
        <f t="shared" si="6"/>
        <v>90.713327536267542</v>
      </c>
      <c r="G120" s="144">
        <f t="shared" si="6"/>
        <v>87.77019958935405</v>
      </c>
      <c r="H120" s="144">
        <f t="shared" si="6"/>
        <v>84.10380996890585</v>
      </c>
      <c r="I120" s="39"/>
    </row>
    <row r="121" spans="1:9" ht="15" customHeight="1">
      <c r="A121" s="90">
        <v>92</v>
      </c>
      <c r="B121" s="43" t="s">
        <v>92</v>
      </c>
      <c r="C121" s="65" t="s">
        <v>93</v>
      </c>
      <c r="D121" s="199">
        <f t="shared" si="6"/>
        <v>100</v>
      </c>
      <c r="E121" s="144">
        <f t="shared" si="6"/>
        <v>80.068055407360688</v>
      </c>
      <c r="F121" s="144">
        <f t="shared" si="6"/>
        <v>102.48916884102277</v>
      </c>
      <c r="G121" s="144">
        <f t="shared" si="6"/>
        <v>52.554057399450613</v>
      </c>
      <c r="H121" s="144">
        <f t="shared" si="6"/>
        <v>40.94053245571633</v>
      </c>
      <c r="I121" s="39"/>
    </row>
    <row r="122" spans="1:9" ht="15" customHeight="1">
      <c r="A122" s="90">
        <v>93</v>
      </c>
      <c r="B122" s="43" t="s">
        <v>94</v>
      </c>
      <c r="C122" s="65" t="s">
        <v>95</v>
      </c>
      <c r="D122" s="199">
        <f t="shared" si="6"/>
        <v>100</v>
      </c>
      <c r="E122" s="144">
        <f t="shared" si="6"/>
        <v>112.12321981560333</v>
      </c>
      <c r="F122" s="144">
        <f t="shared" si="6"/>
        <v>104.76456546807424</v>
      </c>
      <c r="G122" s="144">
        <f t="shared" si="6"/>
        <v>98.737136225087184</v>
      </c>
      <c r="H122" s="144">
        <f t="shared" si="6"/>
        <v>96.053075890839679</v>
      </c>
      <c r="I122" s="39"/>
    </row>
    <row r="123" spans="1:9" ht="15" customHeight="1">
      <c r="A123" s="90">
        <v>94</v>
      </c>
      <c r="B123" s="43" t="s">
        <v>96</v>
      </c>
      <c r="C123" s="65" t="s">
        <v>97</v>
      </c>
      <c r="D123" s="199">
        <f t="shared" ref="D123:H132" si="7">IF($D48&gt;0,D48/$D48*100,"")</f>
        <v>100</v>
      </c>
      <c r="E123" s="144">
        <f t="shared" si="7"/>
        <v>108.26359714354199</v>
      </c>
      <c r="F123" s="144">
        <f t="shared" si="7"/>
        <v>99.997185859902018</v>
      </c>
      <c r="G123" s="144">
        <f t="shared" si="7"/>
        <v>105.98611432766461</v>
      </c>
      <c r="H123" s="144">
        <f t="shared" si="7"/>
        <v>105.17681272256618</v>
      </c>
      <c r="I123" s="39"/>
    </row>
    <row r="124" spans="1:9" ht="15" customHeight="1">
      <c r="A124" s="90">
        <v>95</v>
      </c>
      <c r="B124" s="43" t="s">
        <v>98</v>
      </c>
      <c r="C124" s="65" t="s">
        <v>99</v>
      </c>
      <c r="D124" s="199">
        <f t="shared" si="7"/>
        <v>100</v>
      </c>
      <c r="E124" s="144">
        <f t="shared" si="7"/>
        <v>92.608411756045754</v>
      </c>
      <c r="F124" s="144">
        <f t="shared" si="7"/>
        <v>84.668480403824859</v>
      </c>
      <c r="G124" s="144">
        <f t="shared" si="7"/>
        <v>96.702634530175828</v>
      </c>
      <c r="H124" s="144">
        <f t="shared" si="7"/>
        <v>134.11374555304215</v>
      </c>
      <c r="I124" s="39"/>
    </row>
    <row r="125" spans="1:9" ht="15" customHeight="1">
      <c r="A125" s="90">
        <v>96</v>
      </c>
      <c r="B125" s="43" t="s">
        <v>100</v>
      </c>
      <c r="C125" s="65" t="s">
        <v>101</v>
      </c>
      <c r="D125" s="199">
        <f t="shared" si="7"/>
        <v>100</v>
      </c>
      <c r="E125" s="144">
        <f t="shared" si="7"/>
        <v>108.60018117014285</v>
      </c>
      <c r="F125" s="144">
        <f t="shared" si="7"/>
        <v>134.77762043359945</v>
      </c>
      <c r="G125" s="144">
        <f t="shared" si="7"/>
        <v>137.75255951256653</v>
      </c>
      <c r="H125" s="144">
        <f t="shared" si="7"/>
        <v>122.41444823915282</v>
      </c>
      <c r="I125" s="39"/>
    </row>
    <row r="126" spans="1:9" ht="15" customHeight="1">
      <c r="A126" s="90">
        <v>97</v>
      </c>
      <c r="B126" s="43" t="s">
        <v>9</v>
      </c>
      <c r="C126" s="65" t="s">
        <v>102</v>
      </c>
      <c r="D126" s="199">
        <f t="shared" si="7"/>
        <v>100</v>
      </c>
      <c r="E126" s="144">
        <f t="shared" si="7"/>
        <v>103.41514363919924</v>
      </c>
      <c r="F126" s="144">
        <f t="shared" si="7"/>
        <v>94.308428986425255</v>
      </c>
      <c r="G126" s="144">
        <f t="shared" si="7"/>
        <v>94.506630315384214</v>
      </c>
      <c r="H126" s="144">
        <f t="shared" si="7"/>
        <v>89.61682264567186</v>
      </c>
      <c r="I126" s="39"/>
    </row>
    <row r="127" spans="1:9" ht="15" customHeight="1">
      <c r="A127" s="90">
        <v>98</v>
      </c>
      <c r="B127" s="43" t="s">
        <v>103</v>
      </c>
      <c r="C127" s="65" t="s">
        <v>104</v>
      </c>
      <c r="D127" s="199">
        <f t="shared" si="7"/>
        <v>100</v>
      </c>
      <c r="E127" s="144">
        <f t="shared" si="7"/>
        <v>92.212678346001866</v>
      </c>
      <c r="F127" s="144">
        <f t="shared" si="7"/>
        <v>90.844053938233486</v>
      </c>
      <c r="G127" s="144">
        <f t="shared" si="7"/>
        <v>101.37425722738804</v>
      </c>
      <c r="H127" s="144">
        <f t="shared" si="7"/>
        <v>96.1774704176445</v>
      </c>
      <c r="I127" s="39"/>
    </row>
    <row r="128" spans="1:9" ht="15" customHeight="1">
      <c r="A128" s="90">
        <v>99</v>
      </c>
      <c r="B128" s="43" t="s">
        <v>105</v>
      </c>
      <c r="C128" s="65" t="s">
        <v>106</v>
      </c>
      <c r="D128" s="199">
        <f t="shared" si="7"/>
        <v>100</v>
      </c>
      <c r="E128" s="144">
        <f t="shared" si="7"/>
        <v>105.60326044591537</v>
      </c>
      <c r="F128" s="144">
        <f t="shared" si="7"/>
        <v>114.43468387676165</v>
      </c>
      <c r="G128" s="144">
        <f t="shared" si="7"/>
        <v>121.63966846838166</v>
      </c>
      <c r="H128" s="144">
        <f t="shared" si="7"/>
        <v>119.64079457085128</v>
      </c>
      <c r="I128" s="39"/>
    </row>
    <row r="129" spans="1:9" ht="15" customHeight="1">
      <c r="A129" s="90">
        <v>100</v>
      </c>
      <c r="B129" s="43" t="s">
        <v>107</v>
      </c>
      <c r="C129" s="65" t="s">
        <v>108</v>
      </c>
      <c r="D129" s="199">
        <f t="shared" si="7"/>
        <v>100</v>
      </c>
      <c r="E129" s="144">
        <f t="shared" si="7"/>
        <v>95.069445666268265</v>
      </c>
      <c r="F129" s="144">
        <f t="shared" si="7"/>
        <v>93.112384482988361</v>
      </c>
      <c r="G129" s="144">
        <f t="shared" si="7"/>
        <v>97.962060626247791</v>
      </c>
      <c r="H129" s="144">
        <f t="shared" si="7"/>
        <v>93.897014355976268</v>
      </c>
      <c r="I129" s="39"/>
    </row>
    <row r="130" spans="1:9" ht="15" customHeight="1">
      <c r="A130" s="90">
        <v>101</v>
      </c>
      <c r="B130" s="43" t="s">
        <v>109</v>
      </c>
      <c r="C130" s="65" t="s">
        <v>110</v>
      </c>
      <c r="D130" s="199">
        <f t="shared" si="7"/>
        <v>100</v>
      </c>
      <c r="E130" s="144">
        <f t="shared" si="7"/>
        <v>99.649117852370011</v>
      </c>
      <c r="F130" s="144">
        <f t="shared" si="7"/>
        <v>94.486357994906072</v>
      </c>
      <c r="G130" s="144">
        <f t="shared" si="7"/>
        <v>96.273294994640494</v>
      </c>
      <c r="H130" s="144">
        <f t="shared" si="7"/>
        <v>98.069288946282143</v>
      </c>
      <c r="I130" s="39"/>
    </row>
    <row r="131" spans="1:9" ht="15" customHeight="1">
      <c r="A131" s="90">
        <v>102</v>
      </c>
      <c r="B131" s="43" t="s">
        <v>111</v>
      </c>
      <c r="C131" s="65" t="s">
        <v>112</v>
      </c>
      <c r="D131" s="199">
        <f t="shared" si="7"/>
        <v>100</v>
      </c>
      <c r="E131" s="144">
        <f t="shared" si="7"/>
        <v>95.737197516739343</v>
      </c>
      <c r="F131" s="144">
        <f t="shared" si="7"/>
        <v>89.279401390895941</v>
      </c>
      <c r="G131" s="144">
        <f t="shared" si="7"/>
        <v>80.680595737183268</v>
      </c>
      <c r="H131" s="144">
        <f t="shared" si="7"/>
        <v>80.753586819110211</v>
      </c>
      <c r="I131" s="39"/>
    </row>
    <row r="132" spans="1:9" ht="15" customHeight="1">
      <c r="A132" s="90">
        <v>103</v>
      </c>
      <c r="B132" s="43" t="s">
        <v>113</v>
      </c>
      <c r="C132" s="65" t="s">
        <v>114</v>
      </c>
      <c r="D132" s="199">
        <f t="shared" si="7"/>
        <v>100</v>
      </c>
      <c r="E132" s="144">
        <f t="shared" si="7"/>
        <v>94.07106370418677</v>
      </c>
      <c r="F132" s="144">
        <f t="shared" si="7"/>
        <v>87.105921808339033</v>
      </c>
      <c r="G132" s="144">
        <f t="shared" si="7"/>
        <v>92.722132512951234</v>
      </c>
      <c r="H132" s="144">
        <f t="shared" si="7"/>
        <v>87.178067095032091</v>
      </c>
      <c r="I132" s="39"/>
    </row>
    <row r="133" spans="1:9" ht="15" customHeight="1">
      <c r="A133" s="90">
        <v>104</v>
      </c>
      <c r="B133" s="43" t="s">
        <v>115</v>
      </c>
      <c r="C133" s="65" t="s">
        <v>116</v>
      </c>
      <c r="D133" s="199">
        <f t="shared" ref="D133:H135" si="8">IF($D58&gt;0,D58/$D58*100,"")</f>
        <v>100</v>
      </c>
      <c r="E133" s="144">
        <f t="shared" si="8"/>
        <v>92.72894312571087</v>
      </c>
      <c r="F133" s="144">
        <f t="shared" si="8"/>
        <v>90.348841451045175</v>
      </c>
      <c r="G133" s="144">
        <f t="shared" si="8"/>
        <v>80.846624779952108</v>
      </c>
      <c r="H133" s="144">
        <f t="shared" si="8"/>
        <v>74.340884678027109</v>
      </c>
      <c r="I133" s="39"/>
    </row>
    <row r="134" spans="1:9" ht="15" customHeight="1">
      <c r="A134" s="90">
        <v>105</v>
      </c>
      <c r="B134" s="43" t="s">
        <v>117</v>
      </c>
      <c r="C134" s="65" t="s">
        <v>118</v>
      </c>
      <c r="D134" s="199">
        <f t="shared" si="8"/>
        <v>100</v>
      </c>
      <c r="E134" s="144">
        <f t="shared" si="8"/>
        <v>87.048096732152331</v>
      </c>
      <c r="F134" s="144">
        <f t="shared" si="8"/>
        <v>77.183519965432552</v>
      </c>
      <c r="G134" s="144">
        <f t="shared" si="8"/>
        <v>73.769836294347073</v>
      </c>
      <c r="H134" s="144">
        <f t="shared" si="8"/>
        <v>65.150643048540431</v>
      </c>
      <c r="I134" s="39"/>
    </row>
    <row r="135" spans="1:9" ht="15" customHeight="1">
      <c r="A135" s="90">
        <v>106</v>
      </c>
      <c r="B135" s="45"/>
      <c r="C135" s="66" t="s">
        <v>119</v>
      </c>
      <c r="D135" s="200">
        <f t="shared" si="8"/>
        <v>100</v>
      </c>
      <c r="E135" s="147">
        <f t="shared" si="8"/>
        <v>103.0516096382735</v>
      </c>
      <c r="F135" s="147">
        <f t="shared" si="8"/>
        <v>100.51070859991351</v>
      </c>
      <c r="G135" s="147">
        <f t="shared" si="8"/>
        <v>98.695593632189542</v>
      </c>
      <c r="H135" s="147">
        <f t="shared" si="8"/>
        <v>98.187470254470895</v>
      </c>
      <c r="I135" s="39"/>
    </row>
    <row r="136" spans="1:9" ht="7.5" hidden="1" customHeight="1" outlineLevel="2">
      <c r="A136" s="90"/>
      <c r="C136" s="42"/>
      <c r="D136" s="50"/>
      <c r="E136" s="50"/>
      <c r="F136" s="50"/>
      <c r="G136" s="50"/>
      <c r="H136" s="50"/>
      <c r="I136" s="39"/>
    </row>
    <row r="137" spans="1:9" ht="15" hidden="1" customHeight="1" outlineLevel="2">
      <c r="A137" s="90"/>
      <c r="B137" s="43" t="s">
        <v>122</v>
      </c>
      <c r="C137" s="65" t="s">
        <v>123</v>
      </c>
      <c r="D137" s="199">
        <f t="shared" ref="D137:H146" si="9">IF($D62&gt;0,D62/$D62*100,"")</f>
        <v>100</v>
      </c>
      <c r="E137" s="144">
        <f t="shared" si="9"/>
        <v>90.527762108899751</v>
      </c>
      <c r="F137" s="144">
        <f t="shared" si="9"/>
        <v>109.92384066201643</v>
      </c>
      <c r="G137" s="144">
        <f t="shared" si="9"/>
        <v>115.71420316687697</v>
      </c>
      <c r="H137" s="144">
        <f t="shared" si="9"/>
        <v>137.99491601924058</v>
      </c>
      <c r="I137" s="39"/>
    </row>
    <row r="138" spans="1:9" ht="15" hidden="1" customHeight="1" outlineLevel="2">
      <c r="A138" s="90"/>
      <c r="B138" s="43" t="s">
        <v>124</v>
      </c>
      <c r="C138" s="65" t="s">
        <v>125</v>
      </c>
      <c r="D138" s="199">
        <f t="shared" si="9"/>
        <v>100</v>
      </c>
      <c r="E138" s="144">
        <f t="shared" si="9"/>
        <v>105.78259995635932</v>
      </c>
      <c r="F138" s="144">
        <f t="shared" si="9"/>
        <v>66.38983871849338</v>
      </c>
      <c r="G138" s="144">
        <f t="shared" si="9"/>
        <v>71.663684358727451</v>
      </c>
      <c r="H138" s="144">
        <f t="shared" si="9"/>
        <v>71.242313258089681</v>
      </c>
      <c r="I138" s="39"/>
    </row>
    <row r="139" spans="1:9" ht="15" hidden="1" customHeight="1" outlineLevel="2">
      <c r="A139" s="90"/>
      <c r="B139" s="43" t="s">
        <v>126</v>
      </c>
      <c r="C139" s="65" t="s">
        <v>127</v>
      </c>
      <c r="D139" s="199">
        <f t="shared" si="9"/>
        <v>100</v>
      </c>
      <c r="E139" s="144">
        <f t="shared" si="9"/>
        <v>102.74680418003608</v>
      </c>
      <c r="F139" s="144">
        <f t="shared" si="9"/>
        <v>101.87125152619512</v>
      </c>
      <c r="G139" s="144">
        <f t="shared" si="9"/>
        <v>98.855880461145674</v>
      </c>
      <c r="H139" s="144">
        <f t="shared" si="9"/>
        <v>100.53116111029487</v>
      </c>
      <c r="I139" s="39"/>
    </row>
    <row r="140" spans="1:9" ht="15" hidden="1" customHeight="1" outlineLevel="2">
      <c r="A140" s="90"/>
      <c r="B140" s="43" t="s">
        <v>128</v>
      </c>
      <c r="C140" s="65" t="s">
        <v>129</v>
      </c>
      <c r="D140" s="199">
        <f t="shared" si="9"/>
        <v>100</v>
      </c>
      <c r="E140" s="144">
        <f t="shared" si="9"/>
        <v>103.27963324169937</v>
      </c>
      <c r="F140" s="144">
        <f t="shared" si="9"/>
        <v>101.01108602298838</v>
      </c>
      <c r="G140" s="144">
        <f t="shared" si="9"/>
        <v>98.2333033600558</v>
      </c>
      <c r="H140" s="144">
        <f t="shared" si="9"/>
        <v>95.07208627438095</v>
      </c>
      <c r="I140" s="39"/>
    </row>
    <row r="141" spans="1:9" ht="15" hidden="1" customHeight="1" outlineLevel="2">
      <c r="A141" s="90"/>
      <c r="B141" s="43" t="s">
        <v>130</v>
      </c>
      <c r="C141" s="65" t="s">
        <v>131</v>
      </c>
      <c r="D141" s="199">
        <f t="shared" si="9"/>
        <v>100</v>
      </c>
      <c r="E141" s="144">
        <f t="shared" si="9"/>
        <v>98.50913066111417</v>
      </c>
      <c r="F141" s="144">
        <f t="shared" si="9"/>
        <v>105.11499291677302</v>
      </c>
      <c r="G141" s="144">
        <f t="shared" si="9"/>
        <v>104.35732159841413</v>
      </c>
      <c r="H141" s="144">
        <f t="shared" si="9"/>
        <v>102.41683288060715</v>
      </c>
      <c r="I141" s="39"/>
    </row>
    <row r="142" spans="1:9" ht="15" hidden="1" customHeight="1" outlineLevel="2">
      <c r="A142" s="90"/>
      <c r="B142" s="43" t="s">
        <v>132</v>
      </c>
      <c r="C142" s="65" t="s">
        <v>133</v>
      </c>
      <c r="D142" s="199">
        <f t="shared" si="9"/>
        <v>100</v>
      </c>
      <c r="E142" s="144">
        <f t="shared" si="9"/>
        <v>104.74955322814374</v>
      </c>
      <c r="F142" s="144">
        <f t="shared" si="9"/>
        <v>102.25243183661897</v>
      </c>
      <c r="G142" s="144">
        <f t="shared" si="9"/>
        <v>107.66829313127202</v>
      </c>
      <c r="H142" s="144">
        <f t="shared" si="9"/>
        <v>108.47055403089973</v>
      </c>
      <c r="I142" s="39"/>
    </row>
    <row r="143" spans="1:9" ht="15" hidden="1" customHeight="1" outlineLevel="2">
      <c r="A143" s="90"/>
      <c r="B143" s="43" t="s">
        <v>134</v>
      </c>
      <c r="C143" s="65" t="s">
        <v>135</v>
      </c>
      <c r="D143" s="199">
        <f t="shared" si="9"/>
        <v>100</v>
      </c>
      <c r="E143" s="144">
        <f t="shared" si="9"/>
        <v>103.63034008293472</v>
      </c>
      <c r="F143" s="144">
        <f t="shared" si="9"/>
        <v>101.54942600697598</v>
      </c>
      <c r="G143" s="144">
        <f t="shared" si="9"/>
        <v>102.88344287379827</v>
      </c>
      <c r="H143" s="144">
        <f t="shared" si="9"/>
        <v>109.12726655754108</v>
      </c>
      <c r="I143" s="39"/>
    </row>
    <row r="144" spans="1:9" ht="15" hidden="1" customHeight="1" outlineLevel="2">
      <c r="A144" s="90"/>
      <c r="B144" s="43" t="s">
        <v>136</v>
      </c>
      <c r="C144" s="65" t="s">
        <v>137</v>
      </c>
      <c r="D144" s="199">
        <f t="shared" si="9"/>
        <v>100</v>
      </c>
      <c r="E144" s="144">
        <f t="shared" si="9"/>
        <v>105.89111822291947</v>
      </c>
      <c r="F144" s="144">
        <f t="shared" si="9"/>
        <v>95.08609577400911</v>
      </c>
      <c r="G144" s="144">
        <f t="shared" si="9"/>
        <v>92.828488477486573</v>
      </c>
      <c r="H144" s="144">
        <f t="shared" si="9"/>
        <v>92.017934095572514</v>
      </c>
      <c r="I144" s="39"/>
    </row>
    <row r="145" spans="1:9" ht="15" hidden="1" customHeight="1" outlineLevel="2">
      <c r="A145" s="90"/>
      <c r="B145" s="43" t="s">
        <v>100</v>
      </c>
      <c r="C145" s="65" t="s">
        <v>138</v>
      </c>
      <c r="D145" s="199">
        <f t="shared" si="9"/>
        <v>100</v>
      </c>
      <c r="E145" s="144">
        <f t="shared" si="9"/>
        <v>108.60018117014285</v>
      </c>
      <c r="F145" s="144">
        <f t="shared" si="9"/>
        <v>134.77762043359945</v>
      </c>
      <c r="G145" s="144">
        <f t="shared" si="9"/>
        <v>137.75255951256653</v>
      </c>
      <c r="H145" s="144">
        <f t="shared" si="9"/>
        <v>122.41444823915282</v>
      </c>
      <c r="I145" s="39"/>
    </row>
    <row r="146" spans="1:9" ht="15" hidden="1" customHeight="1" outlineLevel="2">
      <c r="A146" s="90"/>
      <c r="B146" s="43" t="s">
        <v>9</v>
      </c>
      <c r="C146" s="65" t="s">
        <v>139</v>
      </c>
      <c r="D146" s="199">
        <f t="shared" si="9"/>
        <v>100</v>
      </c>
      <c r="E146" s="144">
        <f t="shared" si="9"/>
        <v>103.41514363919924</v>
      </c>
      <c r="F146" s="144">
        <f t="shared" si="9"/>
        <v>94.308428986425255</v>
      </c>
      <c r="G146" s="144">
        <f t="shared" si="9"/>
        <v>94.506630315384214</v>
      </c>
      <c r="H146" s="144">
        <f t="shared" si="9"/>
        <v>89.61682264567186</v>
      </c>
      <c r="I146" s="39"/>
    </row>
    <row r="147" spans="1:9" ht="15" hidden="1" customHeight="1" outlineLevel="2">
      <c r="A147" s="90"/>
      <c r="B147" s="43" t="s">
        <v>103</v>
      </c>
      <c r="C147" s="65" t="s">
        <v>140</v>
      </c>
      <c r="D147" s="199">
        <f t="shared" ref="D147:H155" si="10">IF($D72&gt;0,D72/$D72*100,"")</f>
        <v>100</v>
      </c>
      <c r="E147" s="144">
        <f t="shared" si="10"/>
        <v>92.212678346001866</v>
      </c>
      <c r="F147" s="144">
        <f t="shared" si="10"/>
        <v>90.844053938233486</v>
      </c>
      <c r="G147" s="144">
        <f t="shared" si="10"/>
        <v>101.37425722738804</v>
      </c>
      <c r="H147" s="144">
        <f t="shared" si="10"/>
        <v>96.1774704176445</v>
      </c>
      <c r="I147" s="39"/>
    </row>
    <row r="148" spans="1:9" ht="15" hidden="1" customHeight="1" outlineLevel="2">
      <c r="A148" s="90"/>
      <c r="B148" s="43" t="s">
        <v>105</v>
      </c>
      <c r="C148" s="65" t="s">
        <v>141</v>
      </c>
      <c r="D148" s="199">
        <f t="shared" si="10"/>
        <v>100</v>
      </c>
      <c r="E148" s="144">
        <f t="shared" si="10"/>
        <v>105.60326044591537</v>
      </c>
      <c r="F148" s="144">
        <f t="shared" si="10"/>
        <v>114.43468387676165</v>
      </c>
      <c r="G148" s="144">
        <f t="shared" si="10"/>
        <v>121.63966846838166</v>
      </c>
      <c r="H148" s="144">
        <f t="shared" si="10"/>
        <v>119.64079457085128</v>
      </c>
      <c r="I148" s="39"/>
    </row>
    <row r="149" spans="1:9" ht="15" hidden="1" customHeight="1" outlineLevel="2">
      <c r="A149" s="90"/>
      <c r="B149" s="43" t="s">
        <v>107</v>
      </c>
      <c r="C149" s="65" t="s">
        <v>142</v>
      </c>
      <c r="D149" s="199">
        <f t="shared" si="10"/>
        <v>100</v>
      </c>
      <c r="E149" s="144">
        <f t="shared" si="10"/>
        <v>95.069445666268265</v>
      </c>
      <c r="F149" s="144">
        <f t="shared" si="10"/>
        <v>93.112384482988361</v>
      </c>
      <c r="G149" s="144">
        <f t="shared" si="10"/>
        <v>97.962060626247791</v>
      </c>
      <c r="H149" s="144">
        <f t="shared" si="10"/>
        <v>93.897014355976268</v>
      </c>
      <c r="I149" s="39"/>
    </row>
    <row r="150" spans="1:9" ht="15" hidden="1" customHeight="1" outlineLevel="2">
      <c r="A150" s="90"/>
      <c r="B150" s="43" t="s">
        <v>143</v>
      </c>
      <c r="C150" s="65" t="s">
        <v>144</v>
      </c>
      <c r="D150" s="199">
        <f t="shared" si="10"/>
        <v>100</v>
      </c>
      <c r="E150" s="144">
        <f t="shared" si="10"/>
        <v>99.649117852370011</v>
      </c>
      <c r="F150" s="144">
        <f t="shared" si="10"/>
        <v>94.486357994906072</v>
      </c>
      <c r="G150" s="144">
        <f t="shared" si="10"/>
        <v>96.273294994640494</v>
      </c>
      <c r="H150" s="144">
        <f t="shared" si="10"/>
        <v>98.069288946282143</v>
      </c>
      <c r="I150" s="39"/>
    </row>
    <row r="151" spans="1:9" ht="15" hidden="1" customHeight="1" outlineLevel="2">
      <c r="A151" s="90"/>
      <c r="B151" s="43" t="s">
        <v>111</v>
      </c>
      <c r="C151" s="65" t="s">
        <v>145</v>
      </c>
      <c r="D151" s="199">
        <f t="shared" si="10"/>
        <v>100</v>
      </c>
      <c r="E151" s="144">
        <f t="shared" si="10"/>
        <v>95.737197516739343</v>
      </c>
      <c r="F151" s="144">
        <f t="shared" si="10"/>
        <v>89.279401390895941</v>
      </c>
      <c r="G151" s="144">
        <f t="shared" si="10"/>
        <v>80.680595737183268</v>
      </c>
      <c r="H151" s="144">
        <f t="shared" si="10"/>
        <v>80.753586819110211</v>
      </c>
      <c r="I151" s="39"/>
    </row>
    <row r="152" spans="1:9" ht="15" hidden="1" customHeight="1" outlineLevel="2">
      <c r="A152" s="90"/>
      <c r="B152" s="43" t="s">
        <v>113</v>
      </c>
      <c r="C152" s="65" t="s">
        <v>146</v>
      </c>
      <c r="D152" s="199">
        <f t="shared" si="10"/>
        <v>100</v>
      </c>
      <c r="E152" s="144">
        <f t="shared" si="10"/>
        <v>94.07106370418677</v>
      </c>
      <c r="F152" s="144">
        <f t="shared" si="10"/>
        <v>87.105921808339033</v>
      </c>
      <c r="G152" s="144">
        <f t="shared" si="10"/>
        <v>92.722132512951234</v>
      </c>
      <c r="H152" s="144">
        <f t="shared" si="10"/>
        <v>87.178067095032091</v>
      </c>
      <c r="I152" s="39"/>
    </row>
    <row r="153" spans="1:9" ht="15" hidden="1" customHeight="1" outlineLevel="2">
      <c r="A153" s="90"/>
      <c r="B153" s="43" t="s">
        <v>115</v>
      </c>
      <c r="C153" s="65" t="s">
        <v>147</v>
      </c>
      <c r="D153" s="199">
        <f t="shared" si="10"/>
        <v>100</v>
      </c>
      <c r="E153" s="144">
        <f t="shared" si="10"/>
        <v>92.72894312571087</v>
      </c>
      <c r="F153" s="144">
        <f t="shared" si="10"/>
        <v>90.348841451045175</v>
      </c>
      <c r="G153" s="144">
        <f t="shared" si="10"/>
        <v>80.846624779952108</v>
      </c>
      <c r="H153" s="144">
        <f t="shared" si="10"/>
        <v>74.340884678027109</v>
      </c>
      <c r="I153" s="39"/>
    </row>
    <row r="154" spans="1:9" ht="15" hidden="1" customHeight="1" outlineLevel="2">
      <c r="A154" s="90"/>
      <c r="B154" s="43" t="s">
        <v>117</v>
      </c>
      <c r="C154" s="65" t="s">
        <v>118</v>
      </c>
      <c r="D154" s="199">
        <f t="shared" si="10"/>
        <v>100</v>
      </c>
      <c r="E154" s="144">
        <f t="shared" si="10"/>
        <v>87.048096732152331</v>
      </c>
      <c r="F154" s="144">
        <f t="shared" si="10"/>
        <v>77.183519965432552</v>
      </c>
      <c r="G154" s="144">
        <f t="shared" si="10"/>
        <v>73.769836294347073</v>
      </c>
      <c r="H154" s="144">
        <f t="shared" si="10"/>
        <v>65.150643048540431</v>
      </c>
      <c r="I154" s="39"/>
    </row>
    <row r="155" spans="1:9" ht="15" hidden="1" customHeight="1" outlineLevel="2">
      <c r="A155" s="90"/>
      <c r="B155" s="45"/>
      <c r="C155" s="66" t="s">
        <v>119</v>
      </c>
      <c r="D155" s="200">
        <f t="shared" si="10"/>
        <v>100</v>
      </c>
      <c r="E155" s="147">
        <f t="shared" si="10"/>
        <v>103.0516096382735</v>
      </c>
      <c r="F155" s="147">
        <f t="shared" si="10"/>
        <v>100.51070859991351</v>
      </c>
      <c r="G155" s="147">
        <f t="shared" si="10"/>
        <v>98.695593632189571</v>
      </c>
      <c r="H155" s="147">
        <f t="shared" si="10"/>
        <v>98.187470254470909</v>
      </c>
      <c r="I155" s="39"/>
    </row>
    <row r="156" spans="1:9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39"/>
    </row>
    <row r="157" spans="1:9" s="41" customFormat="1" ht="21" customHeight="1" collapsed="1">
      <c r="A157" s="93"/>
      <c r="C157" s="40"/>
      <c r="D157" s="128" t="s">
        <v>195</v>
      </c>
      <c r="E157" s="49"/>
      <c r="F157" s="49"/>
      <c r="G157" s="49"/>
      <c r="H157" s="49"/>
    </row>
    <row r="158" spans="1:9" ht="15" customHeight="1">
      <c r="A158" s="90">
        <v>107</v>
      </c>
      <c r="B158" s="43" t="s">
        <v>16</v>
      </c>
      <c r="C158" s="65" t="s">
        <v>17</v>
      </c>
      <c r="D158" s="54">
        <f t="shared" ref="D158:H167" si="11">D8/D$60*100</f>
        <v>0.16208059144172524</v>
      </c>
      <c r="E158" s="54">
        <f t="shared" si="11"/>
        <v>0.143798488256797</v>
      </c>
      <c r="F158" s="54">
        <f t="shared" si="11"/>
        <v>0.18155352230712199</v>
      </c>
      <c r="G158" s="54">
        <f t="shared" si="11"/>
        <v>0.20470435756674171</v>
      </c>
      <c r="H158" s="54">
        <f t="shared" si="11"/>
        <v>0.27408359559069684</v>
      </c>
      <c r="I158" s="39"/>
    </row>
    <row r="159" spans="1:9" ht="15" customHeight="1">
      <c r="A159" s="90">
        <v>108</v>
      </c>
      <c r="B159" s="43" t="s">
        <v>18</v>
      </c>
      <c r="C159" s="65" t="s">
        <v>19</v>
      </c>
      <c r="D159" s="54">
        <f t="shared" si="11"/>
        <v>0.10285908162511541</v>
      </c>
      <c r="E159" s="54">
        <f t="shared" si="11"/>
        <v>8.8938436963373321E-2</v>
      </c>
      <c r="F159" s="54">
        <f t="shared" si="11"/>
        <v>0.10821905602864232</v>
      </c>
      <c r="G159" s="54">
        <f t="shared" si="11"/>
        <v>0.10595967777763116</v>
      </c>
      <c r="H159" s="54">
        <f t="shared" si="11"/>
        <v>9.8352414878615887E-2</v>
      </c>
      <c r="I159" s="39"/>
    </row>
    <row r="160" spans="1:9" ht="15" customHeight="1">
      <c r="A160" s="90">
        <v>109</v>
      </c>
      <c r="B160" s="43" t="s">
        <v>20</v>
      </c>
      <c r="C160" s="65" t="s">
        <v>21</v>
      </c>
      <c r="D160" s="54">
        <f t="shared" si="11"/>
        <v>1.8861829571080964E-4</v>
      </c>
      <c r="E160" s="54">
        <f t="shared" si="11"/>
        <v>1.7036242974463142E-4</v>
      </c>
      <c r="F160" s="54">
        <f t="shared" si="11"/>
        <v>1.857799396528467E-4</v>
      </c>
      <c r="G160" s="54">
        <f t="shared" si="11"/>
        <v>1.8174654884482044E-4</v>
      </c>
      <c r="H160" s="54">
        <f t="shared" si="11"/>
        <v>1.8135309122881276E-4</v>
      </c>
      <c r="I160" s="39"/>
    </row>
    <row r="161" spans="1:9" ht="15" customHeight="1">
      <c r="A161" s="90">
        <v>110</v>
      </c>
      <c r="B161" s="43" t="s">
        <v>22</v>
      </c>
      <c r="C161" s="65" t="s">
        <v>23</v>
      </c>
      <c r="D161" s="54">
        <f t="shared" si="11"/>
        <v>0.31482180321727743</v>
      </c>
      <c r="E161" s="54">
        <f t="shared" si="11"/>
        <v>0.36380443636139714</v>
      </c>
      <c r="F161" s="54">
        <f t="shared" si="11"/>
        <v>8.4018317617688104E-2</v>
      </c>
      <c r="G161" s="54">
        <f t="shared" si="11"/>
        <v>8.3040317668726465E-2</v>
      </c>
      <c r="H161" s="54">
        <f t="shared" si="11"/>
        <v>9.2609181151245404E-2</v>
      </c>
      <c r="I161" s="39"/>
    </row>
    <row r="162" spans="1:9" ht="15" customHeight="1">
      <c r="A162" s="90">
        <v>111</v>
      </c>
      <c r="B162" s="43" t="s">
        <v>24</v>
      </c>
      <c r="C162" s="65" t="s">
        <v>25</v>
      </c>
      <c r="D162" s="54">
        <f t="shared" si="11"/>
        <v>0.12847233261975591</v>
      </c>
      <c r="E162" s="54">
        <f t="shared" si="11"/>
        <v>0.13654468560131566</v>
      </c>
      <c r="F162" s="54">
        <f t="shared" si="11"/>
        <v>0.15479673126621329</v>
      </c>
      <c r="G162" s="54">
        <f t="shared" si="11"/>
        <v>0.12974459562111684</v>
      </c>
      <c r="H162" s="54">
        <f t="shared" si="11"/>
        <v>0.1146208649886345</v>
      </c>
      <c r="I162" s="39"/>
    </row>
    <row r="163" spans="1:9" ht="15" customHeight="1">
      <c r="A163" s="90">
        <v>112</v>
      </c>
      <c r="B163" s="43" t="s">
        <v>26</v>
      </c>
      <c r="C163" s="65" t="s">
        <v>27</v>
      </c>
      <c r="D163" s="54">
        <f t="shared" si="11"/>
        <v>0.29350665280932575</v>
      </c>
      <c r="E163" s="54">
        <f t="shared" si="11"/>
        <v>0.25597776459918881</v>
      </c>
      <c r="F163" s="54">
        <f t="shared" si="11"/>
        <v>0.24786031344592507</v>
      </c>
      <c r="G163" s="54">
        <f t="shared" si="11"/>
        <v>0.32221221484529589</v>
      </c>
      <c r="H163" s="54">
        <f t="shared" si="11"/>
        <v>0.32737373230059064</v>
      </c>
      <c r="I163" s="39"/>
    </row>
    <row r="164" spans="1:9" ht="15" customHeight="1">
      <c r="A164" s="90">
        <v>113</v>
      </c>
      <c r="B164" s="43" t="s">
        <v>28</v>
      </c>
      <c r="C164" s="65" t="s">
        <v>29</v>
      </c>
      <c r="D164" s="54">
        <f t="shared" si="11"/>
        <v>2.2606774067595693E-2</v>
      </c>
      <c r="E164" s="54">
        <f t="shared" si="11"/>
        <v>1.821972068574898E-2</v>
      </c>
      <c r="F164" s="54">
        <f t="shared" si="11"/>
        <v>2.133672679529925E-2</v>
      </c>
      <c r="G164" s="54">
        <f t="shared" si="11"/>
        <v>2.0183905257117805E-2</v>
      </c>
      <c r="H164" s="54">
        <f t="shared" si="11"/>
        <v>2.1752218326085211E-2</v>
      </c>
      <c r="I164" s="39"/>
    </row>
    <row r="165" spans="1:9" ht="15" customHeight="1">
      <c r="A165" s="90">
        <v>114</v>
      </c>
      <c r="B165" s="43" t="s">
        <v>30</v>
      </c>
      <c r="C165" s="65" t="s">
        <v>31</v>
      </c>
      <c r="D165" s="54">
        <f t="shared" si="11"/>
        <v>2.4293317635735431E-2</v>
      </c>
      <c r="E165" s="54">
        <f t="shared" si="11"/>
        <v>2.1186439563729627E-2</v>
      </c>
      <c r="F165" s="54">
        <f t="shared" si="11"/>
        <v>1.9667846841559863E-2</v>
      </c>
      <c r="G165" s="54">
        <f t="shared" si="11"/>
        <v>1.5047677027373169E-2</v>
      </c>
      <c r="H165" s="54">
        <f t="shared" si="11"/>
        <v>1.3954668449048545E-2</v>
      </c>
      <c r="I165" s="39"/>
    </row>
    <row r="166" spans="1:9" ht="15" customHeight="1">
      <c r="A166" s="90">
        <v>115</v>
      </c>
      <c r="B166" s="43" t="s">
        <v>32</v>
      </c>
      <c r="C166" s="65" t="s">
        <v>33</v>
      </c>
      <c r="D166" s="54">
        <f t="shared" si="11"/>
        <v>3.0745750887939423</v>
      </c>
      <c r="E166" s="54">
        <f t="shared" si="11"/>
        <v>3.2712412003664628</v>
      </c>
      <c r="F166" s="54">
        <f t="shared" si="11"/>
        <v>2.1967767189260563</v>
      </c>
      <c r="G166" s="54">
        <f t="shared" si="11"/>
        <v>2.0599003907402351</v>
      </c>
      <c r="H166" s="54">
        <f t="shared" si="11"/>
        <v>1.9994119236500469</v>
      </c>
      <c r="I166" s="39"/>
    </row>
    <row r="167" spans="1:9" ht="15" customHeight="1">
      <c r="A167" s="90">
        <v>116</v>
      </c>
      <c r="B167" s="43" t="s">
        <v>34</v>
      </c>
      <c r="C167" s="65" t="s">
        <v>35</v>
      </c>
      <c r="D167" s="54">
        <f t="shared" si="11"/>
        <v>0.60965406659574894</v>
      </c>
      <c r="E167" s="54">
        <f t="shared" si="11"/>
        <v>0.55406300532903285</v>
      </c>
      <c r="F167" s="54">
        <f t="shared" si="11"/>
        <v>0.48046876142043021</v>
      </c>
      <c r="G167" s="54">
        <f t="shared" si="11"/>
        <v>0.46928247147604085</v>
      </c>
      <c r="H167" s="54">
        <f t="shared" si="11"/>
        <v>0.47465810665724129</v>
      </c>
      <c r="I167" s="39"/>
    </row>
    <row r="168" spans="1:9" ht="15" customHeight="1">
      <c r="A168" s="90">
        <v>117</v>
      </c>
      <c r="B168" s="43" t="s">
        <v>36</v>
      </c>
      <c r="C168" s="65" t="s">
        <v>37</v>
      </c>
      <c r="D168" s="54">
        <f t="shared" ref="D168:H177" si="12">D18/D$60*100</f>
        <v>8.9829812920717081E-2</v>
      </c>
      <c r="E168" s="54">
        <f t="shared" si="12"/>
        <v>8.0671771105017581E-2</v>
      </c>
      <c r="F168" s="54">
        <f t="shared" si="12"/>
        <v>8.2753236649129674E-2</v>
      </c>
      <c r="G168" s="54">
        <f t="shared" si="12"/>
        <v>7.8366660303612404E-2</v>
      </c>
      <c r="H168" s="54">
        <f t="shared" si="12"/>
        <v>7.8707315147486634E-2</v>
      </c>
      <c r="I168" s="39"/>
    </row>
    <row r="169" spans="1:9" ht="15" customHeight="1">
      <c r="A169" s="90">
        <v>118</v>
      </c>
      <c r="B169" s="43" t="s">
        <v>38</v>
      </c>
      <c r="C169" s="65" t="s">
        <v>39</v>
      </c>
      <c r="D169" s="54">
        <f t="shared" si="12"/>
        <v>1.8756999260411342</v>
      </c>
      <c r="E169" s="54">
        <f t="shared" si="12"/>
        <v>1.9490071067507206</v>
      </c>
      <c r="F169" s="54">
        <f t="shared" si="12"/>
        <v>2.0412659255855412</v>
      </c>
      <c r="G169" s="54">
        <f t="shared" si="12"/>
        <v>2.0191352368506288</v>
      </c>
      <c r="H169" s="54">
        <f t="shared" si="12"/>
        <v>1.9484489018391022</v>
      </c>
      <c r="I169" s="39"/>
    </row>
    <row r="170" spans="1:9" ht="15" customHeight="1">
      <c r="A170" s="90">
        <v>119</v>
      </c>
      <c r="B170" s="43" t="s">
        <v>40</v>
      </c>
      <c r="C170" s="65" t="s">
        <v>41</v>
      </c>
      <c r="D170" s="54">
        <f t="shared" si="12"/>
        <v>1.1441851511706544</v>
      </c>
      <c r="E170" s="54">
        <f t="shared" si="12"/>
        <v>1.1510695677226359</v>
      </c>
      <c r="F170" s="54">
        <f t="shared" si="12"/>
        <v>0.94303916980237656</v>
      </c>
      <c r="G170" s="54">
        <f t="shared" si="12"/>
        <v>0.97074713284935676</v>
      </c>
      <c r="H170" s="54">
        <f t="shared" si="12"/>
        <v>0.96013991522430797</v>
      </c>
      <c r="I170" s="39"/>
    </row>
    <row r="171" spans="1:9" ht="15" customHeight="1">
      <c r="A171" s="90">
        <v>120</v>
      </c>
      <c r="B171" s="43" t="s">
        <v>42</v>
      </c>
      <c r="C171" s="65" t="s">
        <v>43</v>
      </c>
      <c r="D171" s="54">
        <f t="shared" si="12"/>
        <v>2.8654563386978343E-3</v>
      </c>
      <c r="E171" s="54">
        <f t="shared" si="12"/>
        <v>2.6175040544151778E-3</v>
      </c>
      <c r="F171" s="54">
        <f t="shared" si="12"/>
        <v>2.9256417126044413E-3</v>
      </c>
      <c r="G171" s="54">
        <f t="shared" si="12"/>
        <v>2.7896671052294944E-3</v>
      </c>
      <c r="H171" s="54">
        <f t="shared" si="12"/>
        <v>2.3887030451726818E-3</v>
      </c>
      <c r="I171" s="39"/>
    </row>
    <row r="172" spans="1:9" ht="15" customHeight="1">
      <c r="A172" s="90">
        <v>121</v>
      </c>
      <c r="B172" s="43" t="s">
        <v>44</v>
      </c>
      <c r="C172" s="65" t="s">
        <v>45</v>
      </c>
      <c r="D172" s="54">
        <f t="shared" si="12"/>
        <v>0.43225013482128988</v>
      </c>
      <c r="E172" s="54">
        <f t="shared" si="12"/>
        <v>0.34217809844696739</v>
      </c>
      <c r="F172" s="54">
        <f t="shared" si="12"/>
        <v>0.34326169038128207</v>
      </c>
      <c r="G172" s="54">
        <f t="shared" si="12"/>
        <v>0.34502645129836945</v>
      </c>
      <c r="H172" s="54">
        <f t="shared" si="12"/>
        <v>0.3700996491782621</v>
      </c>
      <c r="I172" s="39"/>
    </row>
    <row r="173" spans="1:9" ht="15" customHeight="1">
      <c r="A173" s="90">
        <v>122</v>
      </c>
      <c r="B173" s="43" t="s">
        <v>46</v>
      </c>
      <c r="C173" s="65" t="s">
        <v>47</v>
      </c>
      <c r="D173" s="54">
        <f t="shared" si="12"/>
        <v>0.64000818532907877</v>
      </c>
      <c r="E173" s="54">
        <f t="shared" si="12"/>
        <v>0.60556855328336656</v>
      </c>
      <c r="F173" s="54">
        <f t="shared" si="12"/>
        <v>0.55670294010459132</v>
      </c>
      <c r="G173" s="54">
        <f t="shared" si="12"/>
        <v>0.52086216709156696</v>
      </c>
      <c r="H173" s="54">
        <f t="shared" si="12"/>
        <v>0.53801464064142235</v>
      </c>
      <c r="I173" s="39"/>
    </row>
    <row r="174" spans="1:9" ht="15" customHeight="1">
      <c r="A174" s="90">
        <v>123</v>
      </c>
      <c r="B174" s="43" t="s">
        <v>48</v>
      </c>
      <c r="C174" s="65" t="s">
        <v>49</v>
      </c>
      <c r="D174" s="54">
        <f t="shared" si="12"/>
        <v>21.884053383919841</v>
      </c>
      <c r="E174" s="54">
        <f t="shared" si="12"/>
        <v>22.856457021858649</v>
      </c>
      <c r="F174" s="54">
        <f t="shared" si="12"/>
        <v>24.231715038754434</v>
      </c>
      <c r="G174" s="54">
        <f t="shared" si="12"/>
        <v>24.207625368471934</v>
      </c>
      <c r="H174" s="54">
        <f t="shared" si="12"/>
        <v>24.761147670544961</v>
      </c>
      <c r="I174" s="39"/>
    </row>
    <row r="175" spans="1:9" ht="15" customHeight="1">
      <c r="A175" s="90">
        <v>124</v>
      </c>
      <c r="B175" s="43" t="s">
        <v>50</v>
      </c>
      <c r="C175" s="65" t="s">
        <v>51</v>
      </c>
      <c r="D175" s="54">
        <f t="shared" si="12"/>
        <v>4.9450188116390015</v>
      </c>
      <c r="E175" s="54">
        <f t="shared" si="12"/>
        <v>4.2417888134902011</v>
      </c>
      <c r="F175" s="54">
        <f t="shared" si="12"/>
        <v>4.8658243070682428</v>
      </c>
      <c r="G175" s="54">
        <f t="shared" si="12"/>
        <v>4.7563302710889914</v>
      </c>
      <c r="H175" s="54">
        <f t="shared" si="12"/>
        <v>5.3509450829800933</v>
      </c>
      <c r="I175" s="39"/>
    </row>
    <row r="176" spans="1:9" ht="15" customHeight="1">
      <c r="A176" s="90">
        <v>125</v>
      </c>
      <c r="B176" s="43" t="s">
        <v>52</v>
      </c>
      <c r="C176" s="65" t="s">
        <v>53</v>
      </c>
      <c r="D176" s="54">
        <f t="shared" si="12"/>
        <v>0.14921986986866503</v>
      </c>
      <c r="E176" s="54">
        <f t="shared" si="12"/>
        <v>9.9756842107958363E-2</v>
      </c>
      <c r="F176" s="54">
        <f t="shared" si="12"/>
        <v>0.11931372056198551</v>
      </c>
      <c r="G176" s="54">
        <f t="shared" si="12"/>
        <v>0.12266585986903847</v>
      </c>
      <c r="H176" s="54">
        <f t="shared" si="12"/>
        <v>0.15605799903567916</v>
      </c>
      <c r="I176" s="39"/>
    </row>
    <row r="177" spans="1:9" ht="15" customHeight="1">
      <c r="A177" s="90">
        <v>126</v>
      </c>
      <c r="B177" s="43" t="s">
        <v>54</v>
      </c>
      <c r="C177" s="65" t="s">
        <v>55</v>
      </c>
      <c r="D177" s="54">
        <f t="shared" si="12"/>
        <v>0.59487231767605719</v>
      </c>
      <c r="E177" s="54">
        <f t="shared" si="12"/>
        <v>0.58283715802247804</v>
      </c>
      <c r="F177" s="54">
        <f t="shared" si="12"/>
        <v>0.55179890478253257</v>
      </c>
      <c r="G177" s="54">
        <f t="shared" si="12"/>
        <v>0.42613818960932098</v>
      </c>
      <c r="H177" s="54">
        <f t="shared" si="12"/>
        <v>0.35221936188788533</v>
      </c>
      <c r="I177" s="39"/>
    </row>
    <row r="178" spans="1:9" ht="15" customHeight="1">
      <c r="A178" s="90">
        <v>127</v>
      </c>
      <c r="B178" s="43" t="s">
        <v>56</v>
      </c>
      <c r="C178" s="65" t="s">
        <v>57</v>
      </c>
      <c r="D178" s="54">
        <f t="shared" ref="D178:H187" si="13">D28/D$60*100</f>
        <v>1.2827017097864011</v>
      </c>
      <c r="E178" s="54">
        <f t="shared" si="13"/>
        <v>1.2085246366522064</v>
      </c>
      <c r="F178" s="54">
        <f t="shared" si="13"/>
        <v>1.1749286782411512</v>
      </c>
      <c r="G178" s="54">
        <f t="shared" si="13"/>
        <v>1.1675662772739643</v>
      </c>
      <c r="H178" s="54">
        <f t="shared" si="13"/>
        <v>1.1082272932723631</v>
      </c>
      <c r="I178" s="39"/>
    </row>
    <row r="179" spans="1:9" ht="15" customHeight="1">
      <c r="A179" s="90">
        <v>128</v>
      </c>
      <c r="B179" s="43" t="s">
        <v>58</v>
      </c>
      <c r="C179" s="65" t="s">
        <v>59</v>
      </c>
      <c r="D179" s="54">
        <f t="shared" si="13"/>
        <v>0.12369378686808295</v>
      </c>
      <c r="E179" s="54">
        <f t="shared" si="13"/>
        <v>0.13811409317613926</v>
      </c>
      <c r="F179" s="54">
        <f t="shared" si="13"/>
        <v>0.1442956045319487</v>
      </c>
      <c r="G179" s="54">
        <f t="shared" si="13"/>
        <v>0.14699576521338062</v>
      </c>
      <c r="H179" s="54">
        <f t="shared" si="13"/>
        <v>0.14473246907427817</v>
      </c>
      <c r="I179" s="39"/>
    </row>
    <row r="180" spans="1:9" ht="15" customHeight="1">
      <c r="A180" s="90">
        <v>129</v>
      </c>
      <c r="B180" s="43" t="s">
        <v>60</v>
      </c>
      <c r="C180" s="65" t="s">
        <v>61</v>
      </c>
      <c r="D180" s="54">
        <f t="shared" si="13"/>
        <v>0.18184406981535214</v>
      </c>
      <c r="E180" s="54">
        <f t="shared" si="13"/>
        <v>0.1660757162636449</v>
      </c>
      <c r="F180" s="54">
        <f t="shared" si="13"/>
        <v>0.15546986721561884</v>
      </c>
      <c r="G180" s="54">
        <f t="shared" si="13"/>
        <v>0.1462086995814128</v>
      </c>
      <c r="H180" s="54">
        <f t="shared" si="13"/>
        <v>0.15570365997779043</v>
      </c>
      <c r="I180" s="39"/>
    </row>
    <row r="181" spans="1:9" ht="15" customHeight="1">
      <c r="A181" s="90">
        <v>130</v>
      </c>
      <c r="B181" s="43" t="s">
        <v>62</v>
      </c>
      <c r="C181" s="65" t="s">
        <v>63</v>
      </c>
      <c r="D181" s="54">
        <f t="shared" si="13"/>
        <v>0.80540400848218408</v>
      </c>
      <c r="E181" s="54">
        <f t="shared" si="13"/>
        <v>0.71981108619635459</v>
      </c>
      <c r="F181" s="54">
        <f t="shared" si="13"/>
        <v>0.7797683527763597</v>
      </c>
      <c r="G181" s="54">
        <f t="shared" si="13"/>
        <v>0.75424970820438098</v>
      </c>
      <c r="H181" s="54">
        <f t="shared" si="13"/>
        <v>0.70560348723706912</v>
      </c>
      <c r="I181" s="39"/>
    </row>
    <row r="182" spans="1:9" ht="15" customHeight="1">
      <c r="A182" s="90">
        <v>131</v>
      </c>
      <c r="B182" s="43" t="s">
        <v>64</v>
      </c>
      <c r="C182" s="65" t="s">
        <v>65</v>
      </c>
      <c r="D182" s="54">
        <f t="shared" si="13"/>
        <v>0.53278788335937954</v>
      </c>
      <c r="E182" s="54">
        <f t="shared" si="13"/>
        <v>0.56010433499581835</v>
      </c>
      <c r="F182" s="54">
        <f t="shared" si="13"/>
        <v>0.48249628842748421</v>
      </c>
      <c r="G182" s="54">
        <f t="shared" si="13"/>
        <v>0.48926170968866423</v>
      </c>
      <c r="H182" s="54">
        <f t="shared" si="13"/>
        <v>0.45182117619862155</v>
      </c>
      <c r="I182" s="39"/>
    </row>
    <row r="183" spans="1:9" ht="15" customHeight="1">
      <c r="A183" s="90">
        <v>132</v>
      </c>
      <c r="B183" s="43" t="s">
        <v>66</v>
      </c>
      <c r="C183" s="65" t="s">
        <v>67</v>
      </c>
      <c r="D183" s="54">
        <f t="shared" si="13"/>
        <v>0.41068848352387088</v>
      </c>
      <c r="E183" s="54">
        <f t="shared" si="13"/>
        <v>0.1930870904915068</v>
      </c>
      <c r="F183" s="54">
        <f t="shared" si="13"/>
        <v>0.19468860870644394</v>
      </c>
      <c r="G183" s="54">
        <f t="shared" si="13"/>
        <v>0.19499171355281422</v>
      </c>
      <c r="H183" s="54">
        <f t="shared" si="13"/>
        <v>0.15904247292939913</v>
      </c>
      <c r="I183" s="39"/>
    </row>
    <row r="184" spans="1:9" ht="15" customHeight="1">
      <c r="A184" s="90">
        <v>133</v>
      </c>
      <c r="B184" s="43" t="s">
        <v>68</v>
      </c>
      <c r="C184" s="65" t="s">
        <v>69</v>
      </c>
      <c r="D184" s="54">
        <f t="shared" si="13"/>
        <v>0.34951976599823054</v>
      </c>
      <c r="E184" s="54">
        <f t="shared" si="13"/>
        <v>0.30834617525753821</v>
      </c>
      <c r="F184" s="54">
        <f t="shared" si="13"/>
        <v>0.32226977695091247</v>
      </c>
      <c r="G184" s="54">
        <f t="shared" si="13"/>
        <v>0.33365042072866985</v>
      </c>
      <c r="H184" s="54">
        <f t="shared" si="13"/>
        <v>0.32655296639803366</v>
      </c>
      <c r="I184" s="39"/>
    </row>
    <row r="185" spans="1:9" ht="15" customHeight="1">
      <c r="A185" s="90">
        <v>134</v>
      </c>
      <c r="B185" s="43" t="s">
        <v>70</v>
      </c>
      <c r="C185" s="65" t="s">
        <v>71</v>
      </c>
      <c r="D185" s="54">
        <f t="shared" si="13"/>
        <v>0.18724338727545281</v>
      </c>
      <c r="E185" s="54">
        <f t="shared" si="13"/>
        <v>0.17586175559549552</v>
      </c>
      <c r="F185" s="54">
        <f t="shared" si="13"/>
        <v>0.18507710101947034</v>
      </c>
      <c r="G185" s="54">
        <f t="shared" si="13"/>
        <v>0.17991725354736576</v>
      </c>
      <c r="H185" s="54">
        <f t="shared" si="13"/>
        <v>0.22296322447794367</v>
      </c>
      <c r="I185" s="39"/>
    </row>
    <row r="186" spans="1:9" ht="15" customHeight="1">
      <c r="A186" s="90">
        <v>135</v>
      </c>
      <c r="B186" s="43" t="s">
        <v>72</v>
      </c>
      <c r="C186" s="65" t="s">
        <v>73</v>
      </c>
      <c r="D186" s="54">
        <f t="shared" si="13"/>
        <v>38.484097235835968</v>
      </c>
      <c r="E186" s="54">
        <f t="shared" si="13"/>
        <v>38.609213905946874</v>
      </c>
      <c r="F186" s="54">
        <f t="shared" si="13"/>
        <v>38.730462509499979</v>
      </c>
      <c r="G186" s="54">
        <f t="shared" si="13"/>
        <v>38.220658066454739</v>
      </c>
      <c r="H186" s="54">
        <f t="shared" si="13"/>
        <v>37.229602382410619</v>
      </c>
      <c r="I186" s="39"/>
    </row>
    <row r="187" spans="1:9" ht="15" customHeight="1">
      <c r="A187" s="90">
        <v>136</v>
      </c>
      <c r="B187" s="43" t="s">
        <v>74</v>
      </c>
      <c r="C187" s="65" t="s">
        <v>75</v>
      </c>
      <c r="D187" s="54">
        <f t="shared" si="13"/>
        <v>0.15445027831548669</v>
      </c>
      <c r="E187" s="54">
        <f t="shared" si="13"/>
        <v>0.11482961225772628</v>
      </c>
      <c r="F187" s="54">
        <f t="shared" si="13"/>
        <v>0.10044119341785483</v>
      </c>
      <c r="G187" s="54">
        <f t="shared" si="13"/>
        <v>0.23690644746534986</v>
      </c>
      <c r="H187" s="54">
        <f t="shared" si="13"/>
        <v>0.18298512250991822</v>
      </c>
      <c r="I187" s="39"/>
    </row>
    <row r="188" spans="1:9" ht="15" customHeight="1">
      <c r="A188" s="90">
        <v>137</v>
      </c>
      <c r="B188" s="43" t="s">
        <v>76</v>
      </c>
      <c r="C188" s="65" t="s">
        <v>77</v>
      </c>
      <c r="D188" s="54">
        <f t="shared" ref="D188:H197" si="14">D38/D$60*100</f>
        <v>3.470390417591152E-3</v>
      </c>
      <c r="E188" s="54">
        <f t="shared" si="14"/>
        <v>3.3626616837419865E-3</v>
      </c>
      <c r="F188" s="54">
        <f t="shared" si="14"/>
        <v>3.3615293863209078E-3</v>
      </c>
      <c r="G188" s="54">
        <f t="shared" si="14"/>
        <v>3.6162402784747916E-3</v>
      </c>
      <c r="H188" s="54">
        <f t="shared" si="14"/>
        <v>3.7461576145869173E-3</v>
      </c>
      <c r="I188" s="39"/>
    </row>
    <row r="189" spans="1:9" ht="15" customHeight="1">
      <c r="A189" s="90">
        <v>138</v>
      </c>
      <c r="B189" s="43" t="s">
        <v>78</v>
      </c>
      <c r="C189" s="65" t="s">
        <v>79</v>
      </c>
      <c r="D189" s="54">
        <f t="shared" si="14"/>
        <v>0.39647582865903769</v>
      </c>
      <c r="E189" s="54">
        <f t="shared" si="14"/>
        <v>0.37895406767868439</v>
      </c>
      <c r="F189" s="54">
        <f t="shared" si="14"/>
        <v>0.41490578333030803</v>
      </c>
      <c r="G189" s="54">
        <f t="shared" si="14"/>
        <v>0.41927311749561869</v>
      </c>
      <c r="H189" s="54">
        <f t="shared" si="14"/>
        <v>0.41342748963636311</v>
      </c>
      <c r="I189" s="39"/>
    </row>
    <row r="190" spans="1:9" ht="15" customHeight="1">
      <c r="A190" s="90">
        <v>139</v>
      </c>
      <c r="B190" s="43" t="s">
        <v>80</v>
      </c>
      <c r="C190" s="65" t="s">
        <v>81</v>
      </c>
      <c r="D190" s="54">
        <f t="shared" si="14"/>
        <v>3.9760390246133133</v>
      </c>
      <c r="E190" s="54">
        <f t="shared" si="14"/>
        <v>3.9101441204970575</v>
      </c>
      <c r="F190" s="54">
        <f t="shared" si="14"/>
        <v>3.9044211813850058</v>
      </c>
      <c r="G190" s="54">
        <f t="shared" si="14"/>
        <v>4.2490317151413475</v>
      </c>
      <c r="H190" s="54">
        <f t="shared" si="14"/>
        <v>4.3300451221075615</v>
      </c>
      <c r="I190" s="39"/>
    </row>
    <row r="191" spans="1:9" ht="15" customHeight="1">
      <c r="A191" s="90">
        <v>140</v>
      </c>
      <c r="B191" s="43" t="s">
        <v>82</v>
      </c>
      <c r="C191" s="65" t="s">
        <v>83</v>
      </c>
      <c r="D191" s="54">
        <f t="shared" si="14"/>
        <v>3.9345820444531006</v>
      </c>
      <c r="E191" s="54">
        <f t="shared" si="14"/>
        <v>4.1308173516281865</v>
      </c>
      <c r="F191" s="54">
        <f t="shared" si="14"/>
        <v>4.1432809283455327</v>
      </c>
      <c r="G191" s="54">
        <f t="shared" si="14"/>
        <v>4.3807666048200202</v>
      </c>
      <c r="H191" s="54">
        <f t="shared" si="14"/>
        <v>4.4090480418806486</v>
      </c>
      <c r="I191" s="39"/>
    </row>
    <row r="192" spans="1:9" ht="15" customHeight="1">
      <c r="A192" s="90">
        <v>141</v>
      </c>
      <c r="B192" s="43" t="s">
        <v>84</v>
      </c>
      <c r="C192" s="65" t="s">
        <v>85</v>
      </c>
      <c r="D192" s="54">
        <f t="shared" si="14"/>
        <v>0.45930450664438138</v>
      </c>
      <c r="E192" s="54">
        <f t="shared" si="14"/>
        <v>0.35943901253508326</v>
      </c>
      <c r="F192" s="54">
        <f t="shared" si="14"/>
        <v>0.3759755058859503</v>
      </c>
      <c r="G192" s="54">
        <f t="shared" si="14"/>
        <v>0.39869487742463644</v>
      </c>
      <c r="H192" s="54">
        <f t="shared" si="14"/>
        <v>0.48265595174574538</v>
      </c>
      <c r="I192" s="39"/>
    </row>
    <row r="193" spans="1:9" ht="15" customHeight="1">
      <c r="A193" s="90">
        <v>142</v>
      </c>
      <c r="B193" s="43" t="s">
        <v>86</v>
      </c>
      <c r="C193" s="65" t="s">
        <v>87</v>
      </c>
      <c r="D193" s="54">
        <f t="shared" si="14"/>
        <v>1.0834612305075735</v>
      </c>
      <c r="E193" s="54">
        <f t="shared" si="14"/>
        <v>1.1394295919028044</v>
      </c>
      <c r="F193" s="54">
        <f t="shared" si="14"/>
        <v>1.1480035617512758</v>
      </c>
      <c r="G193" s="54">
        <f t="shared" si="14"/>
        <v>1.1855484890954942</v>
      </c>
      <c r="H193" s="54">
        <f t="shared" si="14"/>
        <v>1.2471735009735503</v>
      </c>
      <c r="I193" s="39"/>
    </row>
    <row r="194" spans="1:9" ht="15" customHeight="1">
      <c r="A194" s="90">
        <v>143</v>
      </c>
      <c r="B194" s="43" t="s">
        <v>88</v>
      </c>
      <c r="C194" s="65" t="s">
        <v>89</v>
      </c>
      <c r="D194" s="54">
        <f t="shared" si="14"/>
        <v>0.55675478727051986</v>
      </c>
      <c r="E194" s="54">
        <f t="shared" si="14"/>
        <v>0.6124426765864428</v>
      </c>
      <c r="F194" s="54">
        <f t="shared" si="14"/>
        <v>0.5972387320863648</v>
      </c>
      <c r="G194" s="54">
        <f t="shared" si="14"/>
        <v>0.60436396626292488</v>
      </c>
      <c r="H194" s="54">
        <f t="shared" si="14"/>
        <v>0.60361426792944228</v>
      </c>
      <c r="I194" s="39"/>
    </row>
    <row r="195" spans="1:9" ht="15" customHeight="1">
      <c r="A195" s="90">
        <v>144</v>
      </c>
      <c r="B195" s="43" t="s">
        <v>90</v>
      </c>
      <c r="C195" s="65" t="s">
        <v>91</v>
      </c>
      <c r="D195" s="54">
        <f t="shared" si="14"/>
        <v>3.5649662929270991</v>
      </c>
      <c r="E195" s="54">
        <f t="shared" si="14"/>
        <v>3.6401949703236709</v>
      </c>
      <c r="F195" s="54">
        <f t="shared" si="14"/>
        <v>3.2174676657918586</v>
      </c>
      <c r="G195" s="54">
        <f t="shared" si="14"/>
        <v>3.1703320436534614</v>
      </c>
      <c r="H195" s="54">
        <f t="shared" si="14"/>
        <v>3.0536202518390385</v>
      </c>
      <c r="I195" s="39"/>
    </row>
    <row r="196" spans="1:9" ht="15" customHeight="1">
      <c r="A196" s="90">
        <v>145</v>
      </c>
      <c r="B196" s="43" t="s">
        <v>92</v>
      </c>
      <c r="C196" s="65" t="s">
        <v>93</v>
      </c>
      <c r="D196" s="54">
        <f t="shared" si="14"/>
        <v>0.14238651866373489</v>
      </c>
      <c r="E196" s="54">
        <f t="shared" si="14"/>
        <v>0.11063011733292634</v>
      </c>
      <c r="F196" s="54">
        <f t="shared" si="14"/>
        <v>0.14518926545529817</v>
      </c>
      <c r="G196" s="54">
        <f t="shared" si="14"/>
        <v>7.5818879033737255E-2</v>
      </c>
      <c r="H196" s="54">
        <f t="shared" si="14"/>
        <v>5.9369895909337375E-2</v>
      </c>
      <c r="I196" s="39"/>
    </row>
    <row r="197" spans="1:9" ht="15" customHeight="1">
      <c r="A197" s="90">
        <v>146</v>
      </c>
      <c r="B197" s="43" t="s">
        <v>94</v>
      </c>
      <c r="C197" s="65" t="s">
        <v>95</v>
      </c>
      <c r="D197" s="54">
        <f t="shared" si="14"/>
        <v>1.3495750195372349</v>
      </c>
      <c r="E197" s="54">
        <f t="shared" si="14"/>
        <v>1.4683778070461169</v>
      </c>
      <c r="F197" s="54">
        <f t="shared" si="14"/>
        <v>1.40669230630126</v>
      </c>
      <c r="G197" s="54">
        <f t="shared" si="14"/>
        <v>1.3501430777813586</v>
      </c>
      <c r="H197" s="54">
        <f t="shared" si="14"/>
        <v>1.3202380246280847</v>
      </c>
      <c r="I197" s="39"/>
    </row>
    <row r="198" spans="1:9" ht="15" customHeight="1">
      <c r="A198" s="90">
        <v>147</v>
      </c>
      <c r="B198" s="43" t="s">
        <v>96</v>
      </c>
      <c r="C198" s="65" t="s">
        <v>97</v>
      </c>
      <c r="D198" s="54">
        <f t="shared" ref="D198:H207" si="15">D48/D$60*100</f>
        <v>1.090546699668806</v>
      </c>
      <c r="E198" s="54">
        <f t="shared" si="15"/>
        <v>1.1457027112297802</v>
      </c>
      <c r="F198" s="54">
        <f t="shared" si="15"/>
        <v>1.0849749497814027</v>
      </c>
      <c r="G198" s="54">
        <f t="shared" si="15"/>
        <v>1.1711040274148379</v>
      </c>
      <c r="H198" s="54">
        <f t="shared" si="15"/>
        <v>1.1681757937037374</v>
      </c>
      <c r="I198" s="39"/>
    </row>
    <row r="199" spans="1:9" ht="15" customHeight="1">
      <c r="A199" s="90">
        <v>148</v>
      </c>
      <c r="B199" s="43" t="s">
        <v>98</v>
      </c>
      <c r="C199" s="65" t="s">
        <v>99</v>
      </c>
      <c r="D199" s="54">
        <f t="shared" si="15"/>
        <v>0.37272641583723293</v>
      </c>
      <c r="E199" s="54">
        <f t="shared" si="15"/>
        <v>0.33495450979729008</v>
      </c>
      <c r="F199" s="54">
        <f t="shared" si="15"/>
        <v>0.31397827828396968</v>
      </c>
      <c r="G199" s="54">
        <f t="shared" si="15"/>
        <v>0.36519995517504694</v>
      </c>
      <c r="H199" s="54">
        <f t="shared" si="15"/>
        <v>0.50910503717979105</v>
      </c>
      <c r="I199" s="39"/>
    </row>
    <row r="200" spans="1:9" ht="15" customHeight="1">
      <c r="A200" s="90">
        <v>149</v>
      </c>
      <c r="B200" s="43" t="s">
        <v>100</v>
      </c>
      <c r="C200" s="65" t="s">
        <v>101</v>
      </c>
      <c r="D200" s="54">
        <f t="shared" si="15"/>
        <v>1.8763584287180109E-2</v>
      </c>
      <c r="E200" s="54">
        <f t="shared" si="15"/>
        <v>1.9773865349039535E-2</v>
      </c>
      <c r="F200" s="54">
        <f t="shared" si="15"/>
        <v>2.5160614985790558E-2</v>
      </c>
      <c r="G200" s="54">
        <f t="shared" si="15"/>
        <v>2.6188927651840239E-2</v>
      </c>
      <c r="H200" s="54">
        <f t="shared" si="15"/>
        <v>2.3393349594923507E-2</v>
      </c>
      <c r="I200" s="39"/>
    </row>
    <row r="201" spans="1:9" ht="15" customHeight="1">
      <c r="A201" s="90">
        <v>150</v>
      </c>
      <c r="B201" s="43" t="s">
        <v>9</v>
      </c>
      <c r="C201" s="65" t="s">
        <v>102</v>
      </c>
      <c r="D201" s="54">
        <f t="shared" si="15"/>
        <v>0.51680945816061441</v>
      </c>
      <c r="E201" s="54">
        <f t="shared" si="15"/>
        <v>0.51863260105669207</v>
      </c>
      <c r="F201" s="54">
        <f t="shared" si="15"/>
        <v>0.48491836107197794</v>
      </c>
      <c r="G201" s="54">
        <f t="shared" si="15"/>
        <v>0.49487437694431602</v>
      </c>
      <c r="H201" s="54">
        <f t="shared" si="15"/>
        <v>0.47169787991840678</v>
      </c>
      <c r="I201" s="39"/>
    </row>
    <row r="202" spans="1:9" ht="15" customHeight="1">
      <c r="A202" s="90">
        <v>151</v>
      </c>
      <c r="B202" s="43" t="s">
        <v>103</v>
      </c>
      <c r="C202" s="65" t="s">
        <v>104</v>
      </c>
      <c r="D202" s="54">
        <f t="shared" si="15"/>
        <v>0.13354037003922337</v>
      </c>
      <c r="E202" s="54">
        <f t="shared" si="15"/>
        <v>0.11949464187757325</v>
      </c>
      <c r="F202" s="54">
        <f t="shared" si="15"/>
        <v>0.12069707544361405</v>
      </c>
      <c r="G202" s="54">
        <f t="shared" si="15"/>
        <v>0.13716474387952354</v>
      </c>
      <c r="H202" s="54">
        <f t="shared" si="15"/>
        <v>0.13080665950270659</v>
      </c>
      <c r="I202" s="39"/>
    </row>
    <row r="203" spans="1:9" ht="15" customHeight="1">
      <c r="A203" s="90">
        <v>152</v>
      </c>
      <c r="B203" s="43" t="s">
        <v>105</v>
      </c>
      <c r="C203" s="65" t="s">
        <v>106</v>
      </c>
      <c r="D203" s="54">
        <f t="shared" si="15"/>
        <v>9.4029484533176819E-2</v>
      </c>
      <c r="E203" s="54">
        <f t="shared" si="15"/>
        <v>9.6357739385220562E-2</v>
      </c>
      <c r="F203" s="54">
        <f t="shared" si="15"/>
        <v>0.10705560121439833</v>
      </c>
      <c r="G203" s="54">
        <f t="shared" si="15"/>
        <v>0.11588881432228439</v>
      </c>
      <c r="H203" s="54">
        <f t="shared" si="15"/>
        <v>0.11457431598432077</v>
      </c>
      <c r="I203" s="39"/>
    </row>
    <row r="204" spans="1:9" ht="15" customHeight="1">
      <c r="A204" s="90">
        <v>153</v>
      </c>
      <c r="B204" s="43" t="s">
        <v>107</v>
      </c>
      <c r="C204" s="65" t="s">
        <v>108</v>
      </c>
      <c r="D204" s="54">
        <f t="shared" si="15"/>
        <v>1.9969332029496805</v>
      </c>
      <c r="E204" s="54">
        <f t="shared" si="15"/>
        <v>1.8422548983308855</v>
      </c>
      <c r="F204" s="54">
        <f t="shared" si="15"/>
        <v>1.8499442971796547</v>
      </c>
      <c r="G204" s="54">
        <f t="shared" si="15"/>
        <v>1.9820914419235143</v>
      </c>
      <c r="H204" s="54">
        <f t="shared" si="15"/>
        <v>1.9096740667555168</v>
      </c>
      <c r="I204" s="39"/>
    </row>
    <row r="205" spans="1:9" ht="15" customHeight="1">
      <c r="A205" s="90">
        <v>154</v>
      </c>
      <c r="B205" s="43" t="s">
        <v>109</v>
      </c>
      <c r="C205" s="65" t="s">
        <v>110</v>
      </c>
      <c r="D205" s="54">
        <f t="shared" si="15"/>
        <v>0.51641588221483614</v>
      </c>
      <c r="E205" s="54">
        <f t="shared" si="15"/>
        <v>0.49936519466600715</v>
      </c>
      <c r="F205" s="54">
        <f t="shared" si="15"/>
        <v>0.48546325661112932</v>
      </c>
      <c r="G205" s="54">
        <f t="shared" si="15"/>
        <v>0.50374142085479312</v>
      </c>
      <c r="H205" s="54">
        <f t="shared" si="15"/>
        <v>0.51579430896957956</v>
      </c>
      <c r="I205" s="39"/>
    </row>
    <row r="206" spans="1:9" ht="15" customHeight="1">
      <c r="A206" s="90">
        <v>155</v>
      </c>
      <c r="B206" s="43" t="s">
        <v>111</v>
      </c>
      <c r="C206" s="65" t="s">
        <v>112</v>
      </c>
      <c r="D206" s="54">
        <f t="shared" si="15"/>
        <v>0.44317421481373115</v>
      </c>
      <c r="E206" s="54">
        <f t="shared" si="15"/>
        <v>0.41171853100478051</v>
      </c>
      <c r="F206" s="54">
        <f t="shared" si="15"/>
        <v>0.3936528670586279</v>
      </c>
      <c r="G206" s="54">
        <f t="shared" si="15"/>
        <v>0.36228121591508</v>
      </c>
      <c r="H206" s="54">
        <f t="shared" si="15"/>
        <v>0.36448548210072718</v>
      </c>
      <c r="I206" s="39"/>
    </row>
    <row r="207" spans="1:9" ht="15" customHeight="1">
      <c r="A207" s="90">
        <v>156</v>
      </c>
      <c r="B207" s="43" t="s">
        <v>113</v>
      </c>
      <c r="C207" s="65" t="s">
        <v>114</v>
      </c>
      <c r="D207" s="54">
        <f t="shared" si="15"/>
        <v>7.2861446529607021E-2</v>
      </c>
      <c r="E207" s="54">
        <f t="shared" si="15"/>
        <v>6.6511855585031227E-2</v>
      </c>
      <c r="F207" s="54">
        <f t="shared" si="15"/>
        <v>6.3144152027756043E-2</v>
      </c>
      <c r="G207" s="54">
        <f t="shared" si="15"/>
        <v>6.845157368808924E-2</v>
      </c>
      <c r="H207" s="54">
        <f t="shared" si="15"/>
        <v>6.4691758100468469E-2</v>
      </c>
      <c r="I207" s="39"/>
    </row>
    <row r="208" spans="1:9" ht="15" customHeight="1">
      <c r="A208" s="90">
        <v>157</v>
      </c>
      <c r="B208" s="43" t="s">
        <v>115</v>
      </c>
      <c r="C208" s="65" t="s">
        <v>116</v>
      </c>
      <c r="D208" s="54">
        <f t="shared" ref="D208:H210" si="16">D58/D$60*100</f>
        <v>7.026036038839E-3</v>
      </c>
      <c r="E208" s="54">
        <f t="shared" si="16"/>
        <v>6.3222389104994831E-3</v>
      </c>
      <c r="F208" s="54">
        <f t="shared" si="16"/>
        <v>6.3156874023166578E-3</v>
      </c>
      <c r="G208" s="54">
        <f t="shared" si="16"/>
        <v>5.7553866228246108E-3</v>
      </c>
      <c r="H208" s="54">
        <f t="shared" si="16"/>
        <v>5.3196373585478844E-3</v>
      </c>
      <c r="I208" s="39"/>
    </row>
    <row r="209" spans="1:9" ht="15" customHeight="1">
      <c r="A209" s="90">
        <v>158</v>
      </c>
      <c r="B209" s="43" t="s">
        <v>117</v>
      </c>
      <c r="C209" s="65" t="s">
        <v>118</v>
      </c>
      <c r="D209" s="54">
        <f t="shared" si="16"/>
        <v>0.26666557514599981</v>
      </c>
      <c r="E209" s="54">
        <f t="shared" si="16"/>
        <v>0.2252534517599887</v>
      </c>
      <c r="F209" s="54">
        <f t="shared" si="16"/>
        <v>0.20477606844165205</v>
      </c>
      <c r="G209" s="54">
        <f t="shared" si="16"/>
        <v>0.19931868384286544</v>
      </c>
      <c r="H209" s="54">
        <f t="shared" si="16"/>
        <v>0.17694145347307874</v>
      </c>
      <c r="I209" s="39"/>
    </row>
    <row r="210" spans="1:9" ht="15" customHeight="1">
      <c r="A210" s="90">
        <v>159</v>
      </c>
      <c r="B210" s="45"/>
      <c r="C210" s="66" t="s">
        <v>119</v>
      </c>
      <c r="D210" s="73">
        <f t="shared" si="16"/>
        <v>100</v>
      </c>
      <c r="E210" s="73">
        <f t="shared" si="16"/>
        <v>100</v>
      </c>
      <c r="F210" s="73">
        <f t="shared" si="16"/>
        <v>100</v>
      </c>
      <c r="G210" s="73">
        <f t="shared" si="16"/>
        <v>100</v>
      </c>
      <c r="H210" s="73">
        <f t="shared" si="16"/>
        <v>100</v>
      </c>
      <c r="I210" s="39"/>
    </row>
    <row r="211" spans="1:9" ht="7.5" hidden="1" customHeight="1" outlineLevel="1">
      <c r="A211" s="90"/>
      <c r="C211" s="42"/>
      <c r="I211" s="39"/>
    </row>
    <row r="212" spans="1:9" ht="15" hidden="1" customHeight="1" outlineLevel="1">
      <c r="A212" s="90"/>
      <c r="B212" s="43" t="s">
        <v>122</v>
      </c>
      <c r="C212" s="65" t="s">
        <v>123</v>
      </c>
      <c r="D212" s="54">
        <f t="shared" ref="D212:H221" si="17">D62/D$60*100</f>
        <v>0.26512829136255145</v>
      </c>
      <c r="E212" s="54">
        <f t="shared" si="17"/>
        <v>0.23290728764991495</v>
      </c>
      <c r="F212" s="54">
        <f t="shared" si="17"/>
        <v>0.28995835827541722</v>
      </c>
      <c r="G212" s="54">
        <f t="shared" si="17"/>
        <v>0.31084578189321765</v>
      </c>
      <c r="H212" s="54">
        <f t="shared" si="17"/>
        <v>0.37261736356054159</v>
      </c>
      <c r="I212" s="39"/>
    </row>
    <row r="213" spans="1:9" ht="15" hidden="1" customHeight="1" outlineLevel="1">
      <c r="A213" s="90"/>
      <c r="B213" s="43" t="s">
        <v>124</v>
      </c>
      <c r="C213" s="65" t="s">
        <v>125</v>
      </c>
      <c r="D213" s="54">
        <f t="shared" si="17"/>
        <v>0.73680078864635923</v>
      </c>
      <c r="E213" s="54">
        <f t="shared" si="17"/>
        <v>0.75632688656190161</v>
      </c>
      <c r="F213" s="54">
        <f t="shared" si="17"/>
        <v>0.4866753623298265</v>
      </c>
      <c r="G213" s="54">
        <f t="shared" si="17"/>
        <v>0.53499712813513922</v>
      </c>
      <c r="H213" s="54">
        <f t="shared" si="17"/>
        <v>0.53460377844047047</v>
      </c>
      <c r="I213" s="39"/>
    </row>
    <row r="214" spans="1:9" ht="15" hidden="1" customHeight="1" outlineLevel="1">
      <c r="A214" s="90"/>
      <c r="B214" s="43" t="s">
        <v>126</v>
      </c>
      <c r="C214" s="65" t="s">
        <v>127</v>
      </c>
      <c r="D214" s="54">
        <f t="shared" si="17"/>
        <v>39.363015391927107</v>
      </c>
      <c r="E214" s="54">
        <f t="shared" si="17"/>
        <v>39.246587691416089</v>
      </c>
      <c r="F214" s="54">
        <f t="shared" si="17"/>
        <v>39.895844907255459</v>
      </c>
      <c r="G214" s="54">
        <f t="shared" si="17"/>
        <v>39.426942996829474</v>
      </c>
      <c r="H214" s="54">
        <f t="shared" si="17"/>
        <v>40.302592906172293</v>
      </c>
      <c r="I214" s="39"/>
    </row>
    <row r="215" spans="1:9" ht="15" hidden="1" customHeight="1" outlineLevel="1">
      <c r="A215" s="90"/>
      <c r="B215" s="43" t="s">
        <v>128</v>
      </c>
      <c r="C215" s="65" t="s">
        <v>129</v>
      </c>
      <c r="D215" s="54">
        <f t="shared" si="17"/>
        <v>38.638547514151455</v>
      </c>
      <c r="E215" s="54">
        <f t="shared" si="17"/>
        <v>38.724043518204603</v>
      </c>
      <c r="F215" s="54">
        <f t="shared" si="17"/>
        <v>38.830903702917837</v>
      </c>
      <c r="G215" s="54">
        <f t="shared" si="17"/>
        <v>38.457564513920083</v>
      </c>
      <c r="H215" s="54">
        <f t="shared" si="17"/>
        <v>37.412587504920538</v>
      </c>
      <c r="I215" s="39"/>
    </row>
    <row r="216" spans="1:9" ht="15" hidden="1" customHeight="1" outlineLevel="1">
      <c r="A216" s="90"/>
      <c r="B216" s="43" t="s">
        <v>130</v>
      </c>
      <c r="C216" s="65" t="s">
        <v>131</v>
      </c>
      <c r="D216" s="54">
        <f t="shared" si="17"/>
        <v>0.39994621907662886</v>
      </c>
      <c r="E216" s="54">
        <f t="shared" si="17"/>
        <v>0.38231672936242633</v>
      </c>
      <c r="F216" s="54">
        <f t="shared" si="17"/>
        <v>0.41826731271662893</v>
      </c>
      <c r="G216" s="54">
        <f t="shared" si="17"/>
        <v>0.42288935777409342</v>
      </c>
      <c r="H216" s="54">
        <f t="shared" si="17"/>
        <v>0.41717364725095002</v>
      </c>
      <c r="I216" s="39"/>
    </row>
    <row r="217" spans="1:9" ht="15" hidden="1" customHeight="1" outlineLevel="1">
      <c r="A217" s="90"/>
      <c r="B217" s="43" t="s">
        <v>132</v>
      </c>
      <c r="C217" s="65" t="s">
        <v>133</v>
      </c>
      <c r="D217" s="54">
        <f t="shared" si="17"/>
        <v>7.9106210690664147</v>
      </c>
      <c r="E217" s="54">
        <f t="shared" si="17"/>
        <v>8.0409614721252431</v>
      </c>
      <c r="F217" s="54">
        <f t="shared" si="17"/>
        <v>8.0477021097305403</v>
      </c>
      <c r="G217" s="54">
        <f t="shared" si="17"/>
        <v>8.6297983199613668</v>
      </c>
      <c r="H217" s="54">
        <f t="shared" si="17"/>
        <v>8.7390931639882101</v>
      </c>
      <c r="I217" s="39"/>
    </row>
    <row r="218" spans="1:9" ht="15" hidden="1" customHeight="1" outlineLevel="1">
      <c r="A218" s="90"/>
      <c r="B218" s="43" t="s">
        <v>134</v>
      </c>
      <c r="C218" s="65" t="s">
        <v>135</v>
      </c>
      <c r="D218" s="54">
        <f t="shared" si="17"/>
        <v>2.0995205244224753</v>
      </c>
      <c r="E218" s="54">
        <f t="shared" si="17"/>
        <v>2.1113112810243306</v>
      </c>
      <c r="F218" s="54">
        <f t="shared" si="17"/>
        <v>2.121217799723591</v>
      </c>
      <c r="G218" s="54">
        <f t="shared" si="17"/>
        <v>2.1886073327830555</v>
      </c>
      <c r="H218" s="54">
        <f t="shared" si="17"/>
        <v>2.333443720648738</v>
      </c>
      <c r="I218" s="39"/>
    </row>
    <row r="219" spans="1:9" ht="15" hidden="1" customHeight="1" outlineLevel="1">
      <c r="A219" s="90"/>
      <c r="B219" s="43" t="s">
        <v>136</v>
      </c>
      <c r="C219" s="65" t="s">
        <v>137</v>
      </c>
      <c r="D219" s="54">
        <f t="shared" si="17"/>
        <v>6.5202009466341071</v>
      </c>
      <c r="E219" s="54">
        <f t="shared" si="17"/>
        <v>6.699860115729785</v>
      </c>
      <c r="F219" s="54">
        <f t="shared" si="17"/>
        <v>6.168302465613789</v>
      </c>
      <c r="G219" s="54">
        <f t="shared" si="17"/>
        <v>6.1325979830584423</v>
      </c>
      <c r="H219" s="54">
        <f t="shared" si="17"/>
        <v>6.11050900325999</v>
      </c>
      <c r="I219" s="39"/>
    </row>
    <row r="220" spans="1:9" ht="15" hidden="1" customHeight="1" outlineLevel="1">
      <c r="A220" s="90"/>
      <c r="B220" s="43" t="s">
        <v>100</v>
      </c>
      <c r="C220" s="65" t="s">
        <v>138</v>
      </c>
      <c r="D220" s="54">
        <f t="shared" si="17"/>
        <v>1.8763584287180109E-2</v>
      </c>
      <c r="E220" s="54">
        <f t="shared" si="17"/>
        <v>1.9773865349039535E-2</v>
      </c>
      <c r="F220" s="54">
        <f t="shared" si="17"/>
        <v>2.5160614985790558E-2</v>
      </c>
      <c r="G220" s="54">
        <f t="shared" si="17"/>
        <v>2.6188927651840239E-2</v>
      </c>
      <c r="H220" s="54">
        <f t="shared" si="17"/>
        <v>2.3393349594923507E-2</v>
      </c>
      <c r="I220" s="39"/>
    </row>
    <row r="221" spans="1:9" ht="15" hidden="1" customHeight="1" outlineLevel="1">
      <c r="A221" s="90"/>
      <c r="B221" s="43" t="s">
        <v>9</v>
      </c>
      <c r="C221" s="65" t="s">
        <v>139</v>
      </c>
      <c r="D221" s="54">
        <f t="shared" si="17"/>
        <v>0.51680945816061441</v>
      </c>
      <c r="E221" s="54">
        <f t="shared" si="17"/>
        <v>0.51863260105669207</v>
      </c>
      <c r="F221" s="54">
        <f t="shared" si="17"/>
        <v>0.48491836107197794</v>
      </c>
      <c r="G221" s="54">
        <f t="shared" si="17"/>
        <v>0.49487437694431602</v>
      </c>
      <c r="H221" s="54">
        <f t="shared" si="17"/>
        <v>0.47169787991840678</v>
      </c>
      <c r="I221" s="39"/>
    </row>
    <row r="222" spans="1:9" ht="15" hidden="1" customHeight="1" outlineLevel="1">
      <c r="A222" s="90"/>
      <c r="B222" s="43" t="s">
        <v>103</v>
      </c>
      <c r="C222" s="65" t="s">
        <v>140</v>
      </c>
      <c r="D222" s="54">
        <f t="shared" ref="D222:H229" si="18">D72/D$60*100</f>
        <v>0.13354037003922337</v>
      </c>
      <c r="E222" s="54">
        <f t="shared" si="18"/>
        <v>0.11949464187757325</v>
      </c>
      <c r="F222" s="54">
        <f t="shared" si="18"/>
        <v>0.12069707544361405</v>
      </c>
      <c r="G222" s="54">
        <f t="shared" si="18"/>
        <v>0.13716474387952354</v>
      </c>
      <c r="H222" s="54">
        <f t="shared" si="18"/>
        <v>0.13080665950270659</v>
      </c>
      <c r="I222" s="39"/>
    </row>
    <row r="223" spans="1:9" ht="15" hidden="1" customHeight="1" outlineLevel="1">
      <c r="A223" s="90"/>
      <c r="B223" s="43" t="s">
        <v>105</v>
      </c>
      <c r="C223" s="65" t="s">
        <v>141</v>
      </c>
      <c r="D223" s="54">
        <f t="shared" si="18"/>
        <v>9.4029484533176819E-2</v>
      </c>
      <c r="E223" s="54">
        <f t="shared" si="18"/>
        <v>9.6357739385220562E-2</v>
      </c>
      <c r="F223" s="54">
        <f t="shared" si="18"/>
        <v>0.10705560121439833</v>
      </c>
      <c r="G223" s="54">
        <f t="shared" si="18"/>
        <v>0.11588881432228439</v>
      </c>
      <c r="H223" s="54">
        <f t="shared" si="18"/>
        <v>0.11457431598432077</v>
      </c>
      <c r="I223" s="39"/>
    </row>
    <row r="224" spans="1:9" ht="15" hidden="1" customHeight="1" outlineLevel="1">
      <c r="A224" s="90"/>
      <c r="B224" s="43" t="s">
        <v>107</v>
      </c>
      <c r="C224" s="65" t="s">
        <v>142</v>
      </c>
      <c r="D224" s="54">
        <f t="shared" si="18"/>
        <v>1.9969332029496805</v>
      </c>
      <c r="E224" s="54">
        <f t="shared" si="18"/>
        <v>1.8422548983308855</v>
      </c>
      <c r="F224" s="54">
        <f t="shared" si="18"/>
        <v>1.8499442971796547</v>
      </c>
      <c r="G224" s="54">
        <f t="shared" si="18"/>
        <v>1.9820914419235143</v>
      </c>
      <c r="H224" s="54">
        <f t="shared" si="18"/>
        <v>1.9096740667555168</v>
      </c>
      <c r="I224" s="39"/>
    </row>
    <row r="225" spans="1:9" ht="15" hidden="1" customHeight="1" outlineLevel="1">
      <c r="A225" s="90"/>
      <c r="B225" s="43" t="s">
        <v>143</v>
      </c>
      <c r="C225" s="65" t="s">
        <v>144</v>
      </c>
      <c r="D225" s="54">
        <f t="shared" si="18"/>
        <v>0.51641588221483614</v>
      </c>
      <c r="E225" s="54">
        <f t="shared" si="18"/>
        <v>0.49936519466600715</v>
      </c>
      <c r="F225" s="54">
        <f t="shared" si="18"/>
        <v>0.48546325661112932</v>
      </c>
      <c r="G225" s="54">
        <f t="shared" si="18"/>
        <v>0.50374142085479312</v>
      </c>
      <c r="H225" s="54">
        <f t="shared" si="18"/>
        <v>0.51579430896957956</v>
      </c>
      <c r="I225" s="39"/>
    </row>
    <row r="226" spans="1:9" ht="15" hidden="1" customHeight="1" outlineLevel="1">
      <c r="A226" s="90"/>
      <c r="B226" s="43" t="s">
        <v>111</v>
      </c>
      <c r="C226" s="65" t="s">
        <v>145</v>
      </c>
      <c r="D226" s="54">
        <f t="shared" si="18"/>
        <v>0.44317421481373115</v>
      </c>
      <c r="E226" s="54">
        <f t="shared" si="18"/>
        <v>0.41171853100478051</v>
      </c>
      <c r="F226" s="54">
        <f t="shared" si="18"/>
        <v>0.3936528670586279</v>
      </c>
      <c r="G226" s="54">
        <f t="shared" si="18"/>
        <v>0.36228121591508</v>
      </c>
      <c r="H226" s="54">
        <f t="shared" si="18"/>
        <v>0.36448548210072718</v>
      </c>
      <c r="I226" s="39"/>
    </row>
    <row r="227" spans="1:9" ht="15" hidden="1" customHeight="1" outlineLevel="1">
      <c r="A227" s="90"/>
      <c r="B227" s="43" t="s">
        <v>113</v>
      </c>
      <c r="C227" s="65" t="s">
        <v>146</v>
      </c>
      <c r="D227" s="54">
        <f t="shared" si="18"/>
        <v>7.2861446529607021E-2</v>
      </c>
      <c r="E227" s="54">
        <f t="shared" si="18"/>
        <v>6.6511855585031227E-2</v>
      </c>
      <c r="F227" s="54">
        <f t="shared" si="18"/>
        <v>6.3144152027756043E-2</v>
      </c>
      <c r="G227" s="54">
        <f t="shared" si="18"/>
        <v>6.845157368808924E-2</v>
      </c>
      <c r="H227" s="54">
        <f t="shared" si="18"/>
        <v>6.4691758100468469E-2</v>
      </c>
      <c r="I227" s="39"/>
    </row>
    <row r="228" spans="1:9" ht="15" hidden="1" customHeight="1" outlineLevel="1">
      <c r="A228" s="90"/>
      <c r="B228" s="43" t="s">
        <v>115</v>
      </c>
      <c r="C228" s="65" t="s">
        <v>147</v>
      </c>
      <c r="D228" s="54">
        <f t="shared" si="18"/>
        <v>7.026036038839E-3</v>
      </c>
      <c r="E228" s="54">
        <f t="shared" si="18"/>
        <v>6.3222389104994831E-3</v>
      </c>
      <c r="F228" s="54">
        <f t="shared" si="18"/>
        <v>6.3156874023166578E-3</v>
      </c>
      <c r="G228" s="54">
        <f t="shared" si="18"/>
        <v>5.7553866228246108E-3</v>
      </c>
      <c r="H228" s="54">
        <f t="shared" si="18"/>
        <v>5.3196373585478844E-3</v>
      </c>
      <c r="I228" s="39"/>
    </row>
    <row r="229" spans="1:9" ht="15" hidden="1" customHeight="1" outlineLevel="1">
      <c r="A229" s="90"/>
      <c r="B229" s="43" t="s">
        <v>117</v>
      </c>
      <c r="C229" s="65" t="s">
        <v>118</v>
      </c>
      <c r="D229" s="54">
        <f t="shared" si="18"/>
        <v>0.26666557514599981</v>
      </c>
      <c r="E229" s="54">
        <f t="shared" si="18"/>
        <v>0.2252534517599887</v>
      </c>
      <c r="F229" s="54">
        <f t="shared" si="18"/>
        <v>0.20477606844165205</v>
      </c>
      <c r="G229" s="54">
        <f t="shared" si="18"/>
        <v>0.19931868384286544</v>
      </c>
      <c r="H229" s="54">
        <f t="shared" si="18"/>
        <v>0.17694145347307874</v>
      </c>
      <c r="I229" s="39"/>
    </row>
    <row r="230" spans="1:9" ht="15" hidden="1" customHeight="1" outlineLevel="1">
      <c r="A230" s="90"/>
      <c r="B230" s="45"/>
      <c r="C230" s="66" t="s">
        <v>119</v>
      </c>
      <c r="D230" s="73">
        <f t="shared" ref="D230:G230" si="19">SUM(D212:D229)</f>
        <v>99.999999999999972</v>
      </c>
      <c r="E230" s="73">
        <f t="shared" si="19"/>
        <v>100.00000000000003</v>
      </c>
      <c r="F230" s="73">
        <f t="shared" si="19"/>
        <v>100.00000000000003</v>
      </c>
      <c r="G230" s="73">
        <f t="shared" si="19"/>
        <v>100</v>
      </c>
      <c r="H230" s="73">
        <f t="shared" ref="H230" si="20">SUM(H212:H229)</f>
        <v>100.00000000000004</v>
      </c>
      <c r="I230" s="39"/>
    </row>
    <row r="231" spans="1:9" collapsed="1">
      <c r="I231" s="39"/>
    </row>
    <row r="232" spans="1:9">
      <c r="I232" s="39"/>
    </row>
    <row r="234" spans="1:9">
      <c r="A234" s="133"/>
      <c r="I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10</v>
      </c>
      <c r="B2" s="60" t="s">
        <v>238</v>
      </c>
      <c r="C2" s="60"/>
      <c r="I2" s="30"/>
    </row>
    <row r="3" spans="1:9" s="28" customFormat="1" ht="18" customHeight="1">
      <c r="A3" s="59" t="s">
        <v>310</v>
      </c>
      <c r="B3" s="60" t="s">
        <v>313</v>
      </c>
      <c r="C3" s="60"/>
      <c r="I3" s="31"/>
    </row>
    <row r="4" spans="1:9" s="34" customFormat="1" ht="18" customHeight="1">
      <c r="A4" s="74" t="s">
        <v>315</v>
      </c>
      <c r="B4" s="75" t="s">
        <v>252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128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197">
        <f>'2.4.1'!D8-'2.4.2'!D8</f>
        <v>243.42777543616319</v>
      </c>
      <c r="E8" s="197">
        <f>'2.4.1'!E8-'2.4.2'!E8</f>
        <v>249.70496860264558</v>
      </c>
      <c r="F8" s="197">
        <f>'2.4.1'!F8-'2.4.2'!F8</f>
        <v>247.06040657687393</v>
      </c>
      <c r="G8" s="197">
        <f>'2.4.1'!G8-'2.4.2'!G8</f>
        <v>211.30184537394342</v>
      </c>
      <c r="H8" s="197">
        <f>'2.4.1'!H8-'2.4.2'!H8</f>
        <v>221.95010382570194</v>
      </c>
    </row>
    <row r="9" spans="1:9" ht="15" customHeight="1">
      <c r="A9" s="90">
        <v>2</v>
      </c>
      <c r="B9" s="43" t="s">
        <v>18</v>
      </c>
      <c r="C9" s="65" t="s">
        <v>19</v>
      </c>
      <c r="D9" s="197">
        <f>'2.4.1'!D9-'2.4.2'!D9</f>
        <v>234.84941494531091</v>
      </c>
      <c r="E9" s="197">
        <f>'2.4.1'!E9-'2.4.2'!E9</f>
        <v>232.83390587444893</v>
      </c>
      <c r="F9" s="197">
        <f>'2.4.1'!F9-'2.4.2'!F9</f>
        <v>190.90961782372557</v>
      </c>
      <c r="G9" s="197">
        <f>'2.4.1'!G9-'2.4.2'!G9</f>
        <v>178.15826697223099</v>
      </c>
      <c r="H9" s="197">
        <f>'2.4.1'!H9-'2.4.2'!H9</f>
        <v>184.36701517242048</v>
      </c>
    </row>
    <row r="10" spans="1:9" ht="15" customHeight="1">
      <c r="A10" s="90">
        <v>3</v>
      </c>
      <c r="B10" s="43" t="s">
        <v>20</v>
      </c>
      <c r="C10" s="65" t="s">
        <v>21</v>
      </c>
      <c r="D10" s="197">
        <f>'2.4.1'!D10-'2.4.2'!D10</f>
        <v>2.4383158031805947</v>
      </c>
      <c r="E10" s="197">
        <f>'2.4.1'!E10-'2.4.2'!E10</f>
        <v>2.6716600913914355</v>
      </c>
      <c r="F10" s="197">
        <f>'2.4.1'!F10-'2.4.2'!F10</f>
        <v>2.4280472802743551</v>
      </c>
      <c r="G10" s="197">
        <f>'2.4.1'!G10-'2.4.2'!G10</f>
        <v>2.5993882261408046</v>
      </c>
      <c r="H10" s="197">
        <f>'2.4.1'!H10-'2.4.2'!H10</f>
        <v>2.8340163118238815</v>
      </c>
    </row>
    <row r="11" spans="1:9" ht="15" customHeight="1">
      <c r="A11" s="90">
        <v>4</v>
      </c>
      <c r="B11" s="43" t="s">
        <v>22</v>
      </c>
      <c r="C11" s="65" t="s">
        <v>23</v>
      </c>
      <c r="D11" s="197">
        <f>'2.4.1'!D11-'2.4.2'!D11</f>
        <v>783.31144701240146</v>
      </c>
      <c r="E11" s="197">
        <f>'2.4.1'!E11-'2.4.2'!E11</f>
        <v>798.74753582882704</v>
      </c>
      <c r="F11" s="197">
        <f>'2.4.1'!F11-'2.4.2'!F11</f>
        <v>610.93589160361341</v>
      </c>
      <c r="G11" s="197">
        <f>'2.4.1'!G11-'2.4.2'!G11</f>
        <v>650.99638073827339</v>
      </c>
      <c r="H11" s="197">
        <f>'2.4.1'!H11-'2.4.2'!H11</f>
        <v>634.51475631253197</v>
      </c>
    </row>
    <row r="12" spans="1:9" ht="15" customHeight="1">
      <c r="A12" s="90">
        <v>5</v>
      </c>
      <c r="B12" s="43" t="s">
        <v>24</v>
      </c>
      <c r="C12" s="65" t="s">
        <v>25</v>
      </c>
      <c r="D12" s="197">
        <f>'2.4.1'!D12-'2.4.2'!D12</f>
        <v>3194.4649887030782</v>
      </c>
      <c r="E12" s="197">
        <f>'2.4.1'!E12-'2.4.2'!E12</f>
        <v>3394.0119061987093</v>
      </c>
      <c r="F12" s="197">
        <f>'2.4.1'!F12-'2.4.2'!F12</f>
        <v>3417.8434665537166</v>
      </c>
      <c r="G12" s="197">
        <f>'2.4.1'!G12-'2.4.2'!G12</f>
        <v>3254.4471566880061</v>
      </c>
      <c r="H12" s="197">
        <f>'2.4.1'!H12-'2.4.2'!H12</f>
        <v>3348.6246832388169</v>
      </c>
    </row>
    <row r="13" spans="1:9" ht="15" customHeight="1">
      <c r="A13" s="90">
        <v>6</v>
      </c>
      <c r="B13" s="43" t="s">
        <v>26</v>
      </c>
      <c r="C13" s="65" t="s">
        <v>27</v>
      </c>
      <c r="D13" s="197">
        <f>'2.4.1'!D13-'2.4.2'!D13</f>
        <v>633.43799224081295</v>
      </c>
      <c r="E13" s="197">
        <f>'2.4.1'!E13-'2.4.2'!E13</f>
        <v>707.85625529983906</v>
      </c>
      <c r="F13" s="197">
        <f>'2.4.1'!F13-'2.4.2'!F13</f>
        <v>548.36641355024778</v>
      </c>
      <c r="G13" s="197">
        <f>'2.4.1'!G13-'2.4.2'!G13</f>
        <v>503.39983411501652</v>
      </c>
      <c r="H13" s="197">
        <f>'2.4.1'!H13-'2.4.2'!H13</f>
        <v>586.85209550435616</v>
      </c>
    </row>
    <row r="14" spans="1:9" ht="15" customHeight="1">
      <c r="A14" s="90">
        <v>7</v>
      </c>
      <c r="B14" s="43" t="s">
        <v>28</v>
      </c>
      <c r="C14" s="65" t="s">
        <v>29</v>
      </c>
      <c r="D14" s="197">
        <f>'2.4.1'!D14-'2.4.2'!D14</f>
        <v>112.66482215500241</v>
      </c>
      <c r="E14" s="197">
        <f>'2.4.1'!E14-'2.4.2'!E14</f>
        <v>104.95076426273027</v>
      </c>
      <c r="F14" s="197">
        <f>'2.4.1'!F14-'2.4.2'!F14</f>
        <v>103.66952358886314</v>
      </c>
      <c r="G14" s="197">
        <f>'2.4.1'!G14-'2.4.2'!G14</f>
        <v>102.91344287271386</v>
      </c>
      <c r="H14" s="197">
        <f>'2.4.1'!H14-'2.4.2'!H14</f>
        <v>104.74022916607403</v>
      </c>
    </row>
    <row r="15" spans="1:9" ht="15" customHeight="1">
      <c r="A15" s="90">
        <v>8</v>
      </c>
      <c r="B15" s="43" t="s">
        <v>30</v>
      </c>
      <c r="C15" s="65" t="s">
        <v>31</v>
      </c>
      <c r="D15" s="197">
        <f>'2.4.1'!D15-'2.4.2'!D15</f>
        <v>76.196717491092343</v>
      </c>
      <c r="E15" s="197">
        <f>'2.4.1'!E15-'2.4.2'!E15</f>
        <v>67.575445102743146</v>
      </c>
      <c r="F15" s="197">
        <f>'2.4.1'!F15-'2.4.2'!F15</f>
        <v>70.033285749445596</v>
      </c>
      <c r="G15" s="197">
        <f>'2.4.1'!G15-'2.4.2'!G15</f>
        <v>60.809440723579534</v>
      </c>
      <c r="H15" s="197">
        <f>'2.4.1'!H15-'2.4.2'!H15</f>
        <v>56.927056181909741</v>
      </c>
    </row>
    <row r="16" spans="1:9" ht="15" customHeight="1">
      <c r="A16" s="90">
        <v>9</v>
      </c>
      <c r="B16" s="43" t="s">
        <v>32</v>
      </c>
      <c r="C16" s="65" t="s">
        <v>33</v>
      </c>
      <c r="D16" s="197">
        <f>'2.4.1'!D16-'2.4.2'!D16</f>
        <v>774.16880096916157</v>
      </c>
      <c r="E16" s="197">
        <f>'2.4.1'!E16-'2.4.2'!E16</f>
        <v>717.49104876432375</v>
      </c>
      <c r="F16" s="197">
        <f>'2.4.1'!F16-'2.4.2'!F16</f>
        <v>714.17260022365872</v>
      </c>
      <c r="G16" s="197">
        <f>'2.4.1'!G16-'2.4.2'!G16</f>
        <v>687.05289455650063</v>
      </c>
      <c r="H16" s="197">
        <f>'2.4.1'!H16-'2.4.2'!H16</f>
        <v>722.58872364989315</v>
      </c>
    </row>
    <row r="17" spans="1:9" ht="15" customHeight="1">
      <c r="A17" s="90">
        <v>10</v>
      </c>
      <c r="B17" s="43" t="s">
        <v>34</v>
      </c>
      <c r="C17" s="65" t="s">
        <v>35</v>
      </c>
      <c r="D17" s="197">
        <f>'2.4.1'!D17-'2.4.2'!D17</f>
        <v>1077.9236130967586</v>
      </c>
      <c r="E17" s="197">
        <f>'2.4.1'!E17-'2.4.2'!E17</f>
        <v>1076.1828296906269</v>
      </c>
      <c r="F17" s="197">
        <f>'2.4.1'!F17-'2.4.2'!F17</f>
        <v>1016.6103602498536</v>
      </c>
      <c r="G17" s="197">
        <f>'2.4.1'!G17-'2.4.2'!G17</f>
        <v>959.26081245888906</v>
      </c>
      <c r="H17" s="197">
        <f>'2.4.1'!H17-'2.4.2'!H17</f>
        <v>959.45555126240538</v>
      </c>
      <c r="I17" s="39"/>
    </row>
    <row r="18" spans="1:9" ht="15" customHeight="1">
      <c r="A18" s="90">
        <v>11</v>
      </c>
      <c r="B18" s="43" t="s">
        <v>36</v>
      </c>
      <c r="C18" s="65" t="s">
        <v>37</v>
      </c>
      <c r="D18" s="197">
        <f>'2.4.1'!D18-'2.4.2'!D18</f>
        <v>45.484099831159853</v>
      </c>
      <c r="E18" s="197">
        <f>'2.4.1'!E18-'2.4.2'!E18</f>
        <v>43.453169849091424</v>
      </c>
      <c r="F18" s="197">
        <f>'2.4.1'!F18-'2.4.2'!F18</f>
        <v>47.037398397669833</v>
      </c>
      <c r="G18" s="197">
        <f>'2.4.1'!G18-'2.4.2'!G18</f>
        <v>48.183568743092437</v>
      </c>
      <c r="H18" s="197">
        <f>'2.4.1'!H18-'2.4.2'!H18</f>
        <v>45.630937225184404</v>
      </c>
      <c r="I18" s="39"/>
    </row>
    <row r="19" spans="1:9" ht="15" customHeight="1">
      <c r="A19" s="90">
        <v>12</v>
      </c>
      <c r="B19" s="43" t="s">
        <v>38</v>
      </c>
      <c r="C19" s="65" t="s">
        <v>39</v>
      </c>
      <c r="D19" s="197">
        <f>'2.4.1'!D19-'2.4.2'!D19</f>
        <v>3337.9694583596483</v>
      </c>
      <c r="E19" s="197">
        <f>'2.4.1'!E19-'2.4.2'!E19</f>
        <v>3371.2939075803397</v>
      </c>
      <c r="F19" s="197">
        <f>'2.4.1'!F19-'2.4.2'!F19</f>
        <v>3117.6563890596872</v>
      </c>
      <c r="G19" s="197">
        <f>'2.4.1'!G19-'2.4.2'!G19</f>
        <v>3031.0321812663656</v>
      </c>
      <c r="H19" s="197">
        <f>'2.4.1'!H19-'2.4.2'!H19</f>
        <v>2916.9616576888302</v>
      </c>
      <c r="I19" s="39"/>
    </row>
    <row r="20" spans="1:9" ht="15" customHeight="1">
      <c r="A20" s="90">
        <v>13</v>
      </c>
      <c r="B20" s="43" t="s">
        <v>40</v>
      </c>
      <c r="C20" s="65" t="s">
        <v>41</v>
      </c>
      <c r="D20" s="197">
        <f>'2.4.1'!D20-'2.4.2'!D20</f>
        <v>5678.9608869285694</v>
      </c>
      <c r="E20" s="197">
        <f>'2.4.1'!E20-'2.4.2'!E20</f>
        <v>5910.8178613464997</v>
      </c>
      <c r="F20" s="197">
        <f>'2.4.1'!F20-'2.4.2'!F20</f>
        <v>5348.6425803796792</v>
      </c>
      <c r="G20" s="197">
        <f>'2.4.1'!G20-'2.4.2'!G20</f>
        <v>5038.2007599426524</v>
      </c>
      <c r="H20" s="197">
        <f>'2.4.1'!H20-'2.4.2'!H20</f>
        <v>5000.4615623106492</v>
      </c>
      <c r="I20" s="39"/>
    </row>
    <row r="21" spans="1:9" ht="15" customHeight="1">
      <c r="A21" s="90">
        <v>14</v>
      </c>
      <c r="B21" s="43" t="s">
        <v>42</v>
      </c>
      <c r="C21" s="65" t="s">
        <v>43</v>
      </c>
      <c r="D21" s="197">
        <f>'2.4.1'!D21-'2.4.2'!D21</f>
        <v>7.0834573651224932</v>
      </c>
      <c r="E21" s="197">
        <f>'2.4.1'!E21-'2.4.2'!E21</f>
        <v>6.8694226068587874</v>
      </c>
      <c r="F21" s="197">
        <f>'2.4.1'!F21-'2.4.2'!F21</f>
        <v>6.4140504752964311</v>
      </c>
      <c r="G21" s="197">
        <f>'2.4.1'!G21-'2.4.2'!G21</f>
        <v>5.7502843735457816</v>
      </c>
      <c r="H21" s="197">
        <f>'2.4.1'!H21-'2.4.2'!H21</f>
        <v>5.7640825419043917</v>
      </c>
      <c r="I21" s="39"/>
    </row>
    <row r="22" spans="1:9" ht="15" customHeight="1">
      <c r="A22" s="90">
        <v>15</v>
      </c>
      <c r="B22" s="43" t="s">
        <v>44</v>
      </c>
      <c r="C22" s="65" t="s">
        <v>45</v>
      </c>
      <c r="D22" s="197">
        <f>'2.4.1'!D22-'2.4.2'!D22</f>
        <v>458.06831609800946</v>
      </c>
      <c r="E22" s="197">
        <f>'2.4.1'!E22-'2.4.2'!E22</f>
        <v>384.32115483733941</v>
      </c>
      <c r="F22" s="197">
        <f>'2.4.1'!F22-'2.4.2'!F22</f>
        <v>397.73156578017944</v>
      </c>
      <c r="G22" s="197">
        <f>'2.4.1'!G22-'2.4.2'!G22</f>
        <v>385.84789335057422</v>
      </c>
      <c r="H22" s="197">
        <f>'2.4.1'!H22-'2.4.2'!H22</f>
        <v>402.44080119724163</v>
      </c>
      <c r="I22" s="39"/>
    </row>
    <row r="23" spans="1:9" ht="15" customHeight="1">
      <c r="A23" s="90">
        <v>16</v>
      </c>
      <c r="B23" s="43" t="s">
        <v>46</v>
      </c>
      <c r="C23" s="65" t="s">
        <v>47</v>
      </c>
      <c r="D23" s="197">
        <f>'2.4.1'!D23-'2.4.2'!D23</f>
        <v>1166.5125443189477</v>
      </c>
      <c r="E23" s="197">
        <f>'2.4.1'!E23-'2.4.2'!E23</f>
        <v>1149.8212987194147</v>
      </c>
      <c r="F23" s="197">
        <f>'2.4.1'!F23-'2.4.2'!F23</f>
        <v>1087.6810852748456</v>
      </c>
      <c r="G23" s="197">
        <f>'2.4.1'!G23-'2.4.2'!G23</f>
        <v>1002.8440661027694</v>
      </c>
      <c r="H23" s="197">
        <f>'2.4.1'!H23-'2.4.2'!H23</f>
        <v>1079.8954512941289</v>
      </c>
      <c r="I23" s="39"/>
    </row>
    <row r="24" spans="1:9" ht="15" customHeight="1">
      <c r="A24" s="90">
        <v>17</v>
      </c>
      <c r="B24" s="43" t="s">
        <v>48</v>
      </c>
      <c r="C24" s="65" t="s">
        <v>49</v>
      </c>
      <c r="D24" s="197">
        <f>'2.4.1'!D24-'2.4.2'!D24</f>
        <v>2932.6539871118366</v>
      </c>
      <c r="E24" s="197">
        <f>'2.4.1'!E24-'2.4.2'!E24</f>
        <v>3065.3497325073477</v>
      </c>
      <c r="F24" s="197">
        <f>'2.4.1'!F24-'2.4.2'!F24</f>
        <v>3379.9775236725181</v>
      </c>
      <c r="G24" s="197">
        <f>'2.4.1'!G24-'2.4.2'!G24</f>
        <v>3021.5413867144671</v>
      </c>
      <c r="H24" s="197">
        <f>'2.4.1'!H24-'2.4.2'!H24</f>
        <v>3265.1324397665448</v>
      </c>
      <c r="I24" s="39"/>
    </row>
    <row r="25" spans="1:9" ht="15" customHeight="1">
      <c r="A25" s="90">
        <v>18</v>
      </c>
      <c r="B25" s="43" t="s">
        <v>50</v>
      </c>
      <c r="C25" s="65" t="s">
        <v>51</v>
      </c>
      <c r="D25" s="197">
        <f>'2.4.1'!D25-'2.4.2'!D25</f>
        <v>10487.102503085865</v>
      </c>
      <c r="E25" s="197">
        <f>'2.4.1'!E25-'2.4.2'!E25</f>
        <v>12380.003653947351</v>
      </c>
      <c r="F25" s="197">
        <f>'2.4.1'!F25-'2.4.2'!F25</f>
        <v>11482.38046525826</v>
      </c>
      <c r="G25" s="197">
        <f>'2.4.1'!G25-'2.4.2'!G25</f>
        <v>10330.412232553772</v>
      </c>
      <c r="H25" s="197">
        <f>'2.4.1'!H25-'2.4.2'!H25</f>
        <v>10605.233374186999</v>
      </c>
      <c r="I25" s="39"/>
    </row>
    <row r="26" spans="1:9" ht="15" customHeight="1">
      <c r="A26" s="90">
        <v>19</v>
      </c>
      <c r="B26" s="43" t="s">
        <v>52</v>
      </c>
      <c r="C26" s="65" t="s">
        <v>53</v>
      </c>
      <c r="D26" s="197">
        <f>'2.4.1'!D26-'2.4.2'!D26</f>
        <v>1932.1129497335069</v>
      </c>
      <c r="E26" s="197">
        <f>'2.4.1'!E26-'2.4.2'!E26</f>
        <v>1611.4591868922512</v>
      </c>
      <c r="F26" s="197">
        <f>'2.4.1'!F26-'2.4.2'!F26</f>
        <v>1624.7739699222261</v>
      </c>
      <c r="G26" s="197">
        <f>'2.4.1'!G26-'2.4.2'!G26</f>
        <v>1521.5941325982812</v>
      </c>
      <c r="H26" s="197">
        <f>'2.4.1'!H26-'2.4.2'!H26</f>
        <v>1575.1663479662263</v>
      </c>
      <c r="I26" s="39"/>
    </row>
    <row r="27" spans="1:9" ht="15" customHeight="1">
      <c r="A27" s="90">
        <v>20</v>
      </c>
      <c r="B27" s="43" t="s">
        <v>54</v>
      </c>
      <c r="C27" s="65" t="s">
        <v>55</v>
      </c>
      <c r="D27" s="197">
        <f>'2.4.1'!D27-'2.4.2'!D27</f>
        <v>248.19496890258108</v>
      </c>
      <c r="E27" s="197">
        <f>'2.4.1'!E27-'2.4.2'!E27</f>
        <v>248.63222017268964</v>
      </c>
      <c r="F27" s="197">
        <f>'2.4.1'!F27-'2.4.2'!F27</f>
        <v>257.71847338196864</v>
      </c>
      <c r="G27" s="197">
        <f>'2.4.1'!G27-'2.4.2'!G27</f>
        <v>227.5457088907666</v>
      </c>
      <c r="H27" s="197">
        <f>'2.4.1'!H27-'2.4.2'!H27</f>
        <v>199.60360663188806</v>
      </c>
      <c r="I27" s="39"/>
    </row>
    <row r="28" spans="1:9" ht="15" customHeight="1">
      <c r="A28" s="90">
        <v>21</v>
      </c>
      <c r="B28" s="43" t="s">
        <v>56</v>
      </c>
      <c r="C28" s="65" t="s">
        <v>57</v>
      </c>
      <c r="D28" s="197">
        <f>'2.4.1'!D28-'2.4.2'!D28</f>
        <v>491.73588779944168</v>
      </c>
      <c r="E28" s="197">
        <f>'2.4.1'!E28-'2.4.2'!E28</f>
        <v>467.18811553745627</v>
      </c>
      <c r="F28" s="197">
        <f>'2.4.1'!F28-'2.4.2'!F28</f>
        <v>460.251559316368</v>
      </c>
      <c r="G28" s="197">
        <f>'2.4.1'!G28-'2.4.2'!G28</f>
        <v>454.71438431896797</v>
      </c>
      <c r="H28" s="197">
        <f>'2.4.1'!H28-'2.4.2'!H28</f>
        <v>493.12201119337567</v>
      </c>
      <c r="I28" s="39"/>
    </row>
    <row r="29" spans="1:9" ht="15" customHeight="1">
      <c r="A29" s="90">
        <v>22</v>
      </c>
      <c r="B29" s="43" t="s">
        <v>58</v>
      </c>
      <c r="C29" s="65" t="s">
        <v>59</v>
      </c>
      <c r="D29" s="197">
        <f>'2.4.1'!D29-'2.4.2'!D29</f>
        <v>341.49851808042416</v>
      </c>
      <c r="E29" s="197">
        <f>'2.4.1'!E29-'2.4.2'!E29</f>
        <v>331.31136319460694</v>
      </c>
      <c r="F29" s="197">
        <f>'2.4.1'!F29-'2.4.2'!F29</f>
        <v>343.22456774326344</v>
      </c>
      <c r="G29" s="197">
        <f>'2.4.1'!G29-'2.4.2'!G29</f>
        <v>336.59146348095743</v>
      </c>
      <c r="H29" s="197">
        <f>'2.4.1'!H29-'2.4.2'!H29</f>
        <v>328.51950547520266</v>
      </c>
      <c r="I29" s="39"/>
    </row>
    <row r="30" spans="1:9" ht="15" customHeight="1">
      <c r="A30" s="90">
        <v>23</v>
      </c>
      <c r="B30" s="43" t="s">
        <v>60</v>
      </c>
      <c r="C30" s="65" t="s">
        <v>61</v>
      </c>
      <c r="D30" s="197">
        <f>'2.4.1'!D30-'2.4.2'!D30</f>
        <v>181.80764538847419</v>
      </c>
      <c r="E30" s="197">
        <f>'2.4.1'!E30-'2.4.2'!E30</f>
        <v>174.88851786299563</v>
      </c>
      <c r="F30" s="197">
        <f>'2.4.1'!F30-'2.4.2'!F30</f>
        <v>182.89225858560036</v>
      </c>
      <c r="G30" s="197">
        <f>'2.4.1'!G30-'2.4.2'!G30</f>
        <v>193.8115360965997</v>
      </c>
      <c r="H30" s="197">
        <f>'2.4.1'!H30-'2.4.2'!H30</f>
        <v>187.5033590428493</v>
      </c>
      <c r="I30" s="39"/>
    </row>
    <row r="31" spans="1:9" ht="15" customHeight="1">
      <c r="A31" s="90">
        <v>24</v>
      </c>
      <c r="B31" s="43" t="s">
        <v>62</v>
      </c>
      <c r="C31" s="65" t="s">
        <v>63</v>
      </c>
      <c r="D31" s="197">
        <f>'2.4.1'!D31-'2.4.2'!D31</f>
        <v>421.6994073683228</v>
      </c>
      <c r="E31" s="197">
        <f>'2.4.1'!E31-'2.4.2'!E31</f>
        <v>414.56165960703618</v>
      </c>
      <c r="F31" s="197">
        <f>'2.4.1'!F31-'2.4.2'!F31</f>
        <v>432.19276867302483</v>
      </c>
      <c r="G31" s="197">
        <f>'2.4.1'!G31-'2.4.2'!G31</f>
        <v>441.87185393492859</v>
      </c>
      <c r="H31" s="197">
        <f>'2.4.1'!H31-'2.4.2'!H31</f>
        <v>411.65871235833526</v>
      </c>
      <c r="I31" s="39"/>
    </row>
    <row r="32" spans="1:9" ht="15" customHeight="1">
      <c r="A32" s="90">
        <v>25</v>
      </c>
      <c r="B32" s="43" t="s">
        <v>64</v>
      </c>
      <c r="C32" s="65" t="s">
        <v>65</v>
      </c>
      <c r="D32" s="197">
        <f>'2.4.1'!D32-'2.4.2'!D32</f>
        <v>260.80449627253751</v>
      </c>
      <c r="E32" s="197">
        <f>'2.4.1'!E32-'2.4.2'!E32</f>
        <v>249.6380141150247</v>
      </c>
      <c r="F32" s="197">
        <f>'2.4.1'!F32-'2.4.2'!F32</f>
        <v>358.57808565666801</v>
      </c>
      <c r="G32" s="197">
        <f>'2.4.1'!G32-'2.4.2'!G32</f>
        <v>354.83366107470289</v>
      </c>
      <c r="H32" s="197">
        <f>'2.4.1'!H32-'2.4.2'!H32</f>
        <v>367.92052996711635</v>
      </c>
      <c r="I32" s="39"/>
    </row>
    <row r="33" spans="1:9" ht="15" customHeight="1">
      <c r="A33" s="90">
        <v>26</v>
      </c>
      <c r="B33" s="43" t="s">
        <v>66</v>
      </c>
      <c r="C33" s="65" t="s">
        <v>67</v>
      </c>
      <c r="D33" s="197">
        <f>'2.4.1'!D33-'2.4.2'!D33</f>
        <v>483.672717395966</v>
      </c>
      <c r="E33" s="197">
        <f>'2.4.1'!E33-'2.4.2'!E33</f>
        <v>295.49171976047205</v>
      </c>
      <c r="F33" s="197">
        <f>'2.4.1'!F33-'2.4.2'!F33</f>
        <v>222.87768429664177</v>
      </c>
      <c r="G33" s="197">
        <f>'2.4.1'!G33-'2.4.2'!G33</f>
        <v>221.24260943509671</v>
      </c>
      <c r="H33" s="197">
        <f>'2.4.1'!H33-'2.4.2'!H33</f>
        <v>258.02856951180604</v>
      </c>
      <c r="I33" s="39"/>
    </row>
    <row r="34" spans="1:9" ht="15" customHeight="1">
      <c r="A34" s="90">
        <v>27</v>
      </c>
      <c r="B34" s="43" t="s">
        <v>68</v>
      </c>
      <c r="C34" s="65" t="s">
        <v>69</v>
      </c>
      <c r="D34" s="197">
        <f>'2.4.1'!D34-'2.4.2'!D34</f>
        <v>170.50546870735008</v>
      </c>
      <c r="E34" s="197">
        <f>'2.4.1'!E34-'2.4.2'!E34</f>
        <v>157.90534481247272</v>
      </c>
      <c r="F34" s="197">
        <f>'2.4.1'!F34-'2.4.2'!F34</f>
        <v>184.8728526719018</v>
      </c>
      <c r="G34" s="197">
        <f>'2.4.1'!G34-'2.4.2'!G34</f>
        <v>180.52238201049963</v>
      </c>
      <c r="H34" s="197">
        <f>'2.4.1'!H34-'2.4.2'!H34</f>
        <v>198.29402871861373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197">
        <f>'2.4.1'!D35-'2.4.2'!D35</f>
        <v>46.525242293987901</v>
      </c>
      <c r="E35" s="197">
        <f>'2.4.1'!E35-'2.4.2'!E35</f>
        <v>44.138928241567669</v>
      </c>
      <c r="F35" s="197">
        <f>'2.4.1'!F35-'2.4.2'!F35</f>
        <v>42.970022329013432</v>
      </c>
      <c r="G35" s="197">
        <f>'2.4.1'!G35-'2.4.2'!G35</f>
        <v>40.653956316437927</v>
      </c>
      <c r="H35" s="197">
        <f>'2.4.1'!H35-'2.4.2'!H35</f>
        <v>45.061431218983131</v>
      </c>
      <c r="I35" s="39"/>
    </row>
    <row r="36" spans="1:9" ht="15" customHeight="1">
      <c r="A36" s="90">
        <v>29</v>
      </c>
      <c r="B36" s="43" t="s">
        <v>72</v>
      </c>
      <c r="C36" s="65" t="s">
        <v>73</v>
      </c>
      <c r="D36" s="197">
        <f>'2.4.1'!D36-'2.4.2'!D36</f>
        <v>28510.586843456666</v>
      </c>
      <c r="E36" s="197">
        <f>'2.4.1'!E36-'2.4.2'!E36</f>
        <v>29814.09784948931</v>
      </c>
      <c r="F36" s="197">
        <f>'2.4.1'!F36-'2.4.2'!F36</f>
        <v>29007.565009710903</v>
      </c>
      <c r="G36" s="197">
        <f>'2.4.1'!G36-'2.4.2'!G36</f>
        <v>26877.849810235628</v>
      </c>
      <c r="H36" s="197">
        <f>'2.4.1'!H36-'2.4.2'!H36</f>
        <v>27191.498855957012</v>
      </c>
      <c r="I36" s="39"/>
    </row>
    <row r="37" spans="1:9" ht="15" customHeight="1">
      <c r="A37" s="90">
        <v>30</v>
      </c>
      <c r="B37" s="43" t="s">
        <v>74</v>
      </c>
      <c r="C37" s="65" t="s">
        <v>75</v>
      </c>
      <c r="D37" s="197">
        <f>'2.4.1'!D37-'2.4.2'!D37</f>
        <v>231.17985536735867</v>
      </c>
      <c r="E37" s="197">
        <f>'2.4.1'!E37-'2.4.2'!E37</f>
        <v>99.6134896819581</v>
      </c>
      <c r="F37" s="197">
        <f>'2.4.1'!F37-'2.4.2'!F37</f>
        <v>90.905687376002604</v>
      </c>
      <c r="G37" s="197">
        <f>'2.4.1'!G37-'2.4.2'!G37</f>
        <v>91.556771759462436</v>
      </c>
      <c r="H37" s="197">
        <f>'2.4.1'!H37-'2.4.2'!H37</f>
        <v>93.876664384036218</v>
      </c>
      <c r="I37" s="39"/>
    </row>
    <row r="38" spans="1:9" ht="15" customHeight="1">
      <c r="A38" s="90">
        <v>31</v>
      </c>
      <c r="B38" s="43" t="s">
        <v>76</v>
      </c>
      <c r="C38" s="65" t="s">
        <v>77</v>
      </c>
      <c r="D38" s="197">
        <f>'2.4.1'!D38-'2.4.2'!D38</f>
        <v>1.6542658345739039</v>
      </c>
      <c r="E38" s="197">
        <f>'2.4.1'!E38-'2.4.2'!E38</f>
        <v>1.6243029911674309</v>
      </c>
      <c r="F38" s="197">
        <f>'2.4.1'!F38-'2.4.2'!F38</f>
        <v>1.5981132750987341</v>
      </c>
      <c r="G38" s="197">
        <f>'2.4.1'!G38-'2.4.2'!G38</f>
        <v>1.7165348502313105</v>
      </c>
      <c r="H38" s="197">
        <f>'2.4.1'!H38-'2.4.2'!H38</f>
        <v>1.802916942661617</v>
      </c>
      <c r="I38" s="39"/>
    </row>
    <row r="39" spans="1:9" ht="15" customHeight="1">
      <c r="A39" s="90">
        <v>32</v>
      </c>
      <c r="B39" s="43" t="s">
        <v>78</v>
      </c>
      <c r="C39" s="65" t="s">
        <v>79</v>
      </c>
      <c r="D39" s="197">
        <f>'2.4.1'!D39-'2.4.2'!D39</f>
        <v>967.91355042981593</v>
      </c>
      <c r="E39" s="197">
        <f>'2.4.1'!E39-'2.4.2'!E39</f>
        <v>1097.2202795620308</v>
      </c>
      <c r="F39" s="197">
        <f>'2.4.1'!F39-'2.4.2'!F39</f>
        <v>1014.5828461484653</v>
      </c>
      <c r="G39" s="197">
        <f>'2.4.1'!G39-'2.4.2'!G39</f>
        <v>896.60506105806826</v>
      </c>
      <c r="H39" s="197">
        <f>'2.4.1'!H39-'2.4.2'!H39</f>
        <v>924.79962575549155</v>
      </c>
      <c r="I39" s="39"/>
    </row>
    <row r="40" spans="1:9" ht="15" customHeight="1">
      <c r="A40" s="90">
        <v>33</v>
      </c>
      <c r="B40" s="43" t="s">
        <v>80</v>
      </c>
      <c r="C40" s="65" t="s">
        <v>81</v>
      </c>
      <c r="D40" s="197">
        <f>'2.4.1'!D40-'2.4.2'!D40</f>
        <v>20.691696703449907</v>
      </c>
      <c r="E40" s="197">
        <f>'2.4.1'!E40-'2.4.2'!E40</f>
        <v>19.254999102175134</v>
      </c>
      <c r="F40" s="197">
        <f>'2.4.1'!F40-'2.4.2'!F40</f>
        <v>18.636830898182325</v>
      </c>
      <c r="G40" s="197">
        <f>'2.4.1'!G40-'2.4.2'!G40</f>
        <v>18.270366047559492</v>
      </c>
      <c r="H40" s="197">
        <f>'2.4.1'!H40-'2.4.2'!H40</f>
        <v>48.121207495125418</v>
      </c>
      <c r="I40" s="39"/>
    </row>
    <row r="41" spans="1:9" ht="15" customHeight="1">
      <c r="A41" s="90">
        <v>34</v>
      </c>
      <c r="B41" s="43" t="s">
        <v>82</v>
      </c>
      <c r="C41" s="65" t="s">
        <v>83</v>
      </c>
      <c r="D41" s="197">
        <f>'2.4.1'!D41-'2.4.2'!D41</f>
        <v>119.09022248668862</v>
      </c>
      <c r="E41" s="197">
        <f>'2.4.1'!E41-'2.4.2'!E41</f>
        <v>122.18568461904033</v>
      </c>
      <c r="F41" s="197">
        <f>'2.4.1'!F41-'2.4.2'!F41</f>
        <v>116.76500268625887</v>
      </c>
      <c r="G41" s="197">
        <f>'2.4.1'!G41-'2.4.2'!G41</f>
        <v>119.20390782848381</v>
      </c>
      <c r="H41" s="197">
        <f>'2.4.1'!H41-'2.4.2'!H41</f>
        <v>141.20238869328841</v>
      </c>
      <c r="I41" s="39"/>
    </row>
    <row r="42" spans="1:9" ht="15" customHeight="1">
      <c r="A42" s="90">
        <v>35</v>
      </c>
      <c r="B42" s="43" t="s">
        <v>84</v>
      </c>
      <c r="C42" s="65" t="s">
        <v>85</v>
      </c>
      <c r="D42" s="197">
        <f>'2.4.1'!D42-'2.4.2'!D42</f>
        <v>96.215923936618651</v>
      </c>
      <c r="E42" s="197">
        <f>'2.4.1'!E42-'2.4.2'!E42</f>
        <v>94.633420011669273</v>
      </c>
      <c r="F42" s="197">
        <f>'2.4.1'!F42-'2.4.2'!F42</f>
        <v>91.679927656500354</v>
      </c>
      <c r="G42" s="197">
        <f>'2.4.1'!G42-'2.4.2'!G42</f>
        <v>88.576196999890669</v>
      </c>
      <c r="H42" s="197">
        <f>'2.4.1'!H42-'2.4.2'!H42</f>
        <v>98.053927118422735</v>
      </c>
      <c r="I42" s="39"/>
    </row>
    <row r="43" spans="1:9" ht="15" customHeight="1">
      <c r="A43" s="90">
        <v>36</v>
      </c>
      <c r="B43" s="43" t="s">
        <v>86</v>
      </c>
      <c r="C43" s="65" t="s">
        <v>87</v>
      </c>
      <c r="D43" s="197">
        <f>'2.4.1'!D43-'2.4.2'!D43</f>
        <v>491.02810267035545</v>
      </c>
      <c r="E43" s="197">
        <f>'2.4.1'!E43-'2.4.2'!E43</f>
        <v>501.77413731687818</v>
      </c>
      <c r="F43" s="197">
        <f>'2.4.1'!F43-'2.4.2'!F43</f>
        <v>441.44028169413264</v>
      </c>
      <c r="G43" s="197">
        <f>'2.4.1'!G43-'2.4.2'!G43</f>
        <v>420.72865354828991</v>
      </c>
      <c r="H43" s="197">
        <f>'2.4.1'!H43-'2.4.2'!H43</f>
        <v>443.9514837962505</v>
      </c>
      <c r="I43" s="39"/>
    </row>
    <row r="44" spans="1:9" ht="15" customHeight="1">
      <c r="A44" s="90">
        <v>37</v>
      </c>
      <c r="B44" s="43" t="s">
        <v>88</v>
      </c>
      <c r="C44" s="65" t="s">
        <v>89</v>
      </c>
      <c r="D44" s="197">
        <f>'2.4.1'!D44-'2.4.2'!D44</f>
        <v>45.100459446001139</v>
      </c>
      <c r="E44" s="197">
        <f>'2.4.1'!E44-'2.4.2'!E44</f>
        <v>55.683480859607698</v>
      </c>
      <c r="F44" s="197">
        <f>'2.4.1'!F44-'2.4.2'!F44</f>
        <v>50.733782589831094</v>
      </c>
      <c r="G44" s="197">
        <f>'2.4.1'!G44-'2.4.2'!G44</f>
        <v>50.103952864045539</v>
      </c>
      <c r="H44" s="197">
        <f>'2.4.1'!H44-'2.4.2'!H44</f>
        <v>51.319164665801907</v>
      </c>
      <c r="I44" s="39"/>
    </row>
    <row r="45" spans="1:9" ht="15" customHeight="1">
      <c r="A45" s="90">
        <v>38</v>
      </c>
      <c r="B45" s="43" t="s">
        <v>90</v>
      </c>
      <c r="C45" s="65" t="s">
        <v>91</v>
      </c>
      <c r="D45" s="197">
        <f>'2.4.1'!D45-'2.4.2'!D45</f>
        <v>2758.9882562466692</v>
      </c>
      <c r="E45" s="197">
        <f>'2.4.1'!E45-'2.4.2'!E45</f>
        <v>2722.8892409953769</v>
      </c>
      <c r="F45" s="197">
        <f>'2.4.1'!F45-'2.4.2'!F45</f>
        <v>2517.9331753457923</v>
      </c>
      <c r="G45" s="197">
        <f>'2.4.1'!G45-'2.4.2'!G45</f>
        <v>2509.1720596416872</v>
      </c>
      <c r="H45" s="197">
        <f>'2.4.1'!H45-'2.4.2'!H45</f>
        <v>2588.5891967376074</v>
      </c>
      <c r="I45" s="39"/>
    </row>
    <row r="46" spans="1:9" ht="15" customHeight="1">
      <c r="A46" s="90">
        <v>39</v>
      </c>
      <c r="B46" s="43" t="s">
        <v>92</v>
      </c>
      <c r="C46" s="65" t="s">
        <v>93</v>
      </c>
      <c r="D46" s="197">
        <f>'2.4.1'!D46-'2.4.2'!D46</f>
        <v>957.98679658834669</v>
      </c>
      <c r="E46" s="197">
        <f>'2.4.1'!E46-'2.4.2'!E46</f>
        <v>961.94183708278138</v>
      </c>
      <c r="F46" s="197">
        <f>'2.4.1'!F46-'2.4.2'!F46</f>
        <v>910.75901309779817</v>
      </c>
      <c r="G46" s="197">
        <f>'2.4.1'!G46-'2.4.2'!G46</f>
        <v>1058.3358822152136</v>
      </c>
      <c r="H46" s="197">
        <f>'2.4.1'!H46-'2.4.2'!H46</f>
        <v>1037.8345386539943</v>
      </c>
      <c r="I46" s="39"/>
    </row>
    <row r="47" spans="1:9" ht="15" customHeight="1">
      <c r="A47" s="90">
        <v>40</v>
      </c>
      <c r="B47" s="43" t="s">
        <v>94</v>
      </c>
      <c r="C47" s="65" t="s">
        <v>95</v>
      </c>
      <c r="D47" s="197">
        <f>'2.4.1'!D47-'2.4.2'!D47</f>
        <v>1560.5540514091556</v>
      </c>
      <c r="E47" s="197">
        <f>'2.4.1'!E47-'2.4.2'!E47</f>
        <v>1866.251013426144</v>
      </c>
      <c r="F47" s="197">
        <f>'2.4.1'!F47-'2.4.2'!F47</f>
        <v>1885.1685646134476</v>
      </c>
      <c r="G47" s="197">
        <f>'2.4.1'!G47-'2.4.2'!G47</f>
        <v>2215.9117356562683</v>
      </c>
      <c r="H47" s="197">
        <f>'2.4.1'!H47-'2.4.2'!H47</f>
        <v>2275.7563299301287</v>
      </c>
      <c r="I47" s="39"/>
    </row>
    <row r="48" spans="1:9" ht="15" customHeight="1">
      <c r="A48" s="90">
        <v>41</v>
      </c>
      <c r="B48" s="43" t="s">
        <v>96</v>
      </c>
      <c r="C48" s="65" t="s">
        <v>97</v>
      </c>
      <c r="D48" s="197">
        <f>'2.4.1'!D48-'2.4.2'!D48</f>
        <v>686.26196393100906</v>
      </c>
      <c r="E48" s="197">
        <f>'2.4.1'!E48-'2.4.2'!E48</f>
        <v>714.60828602565186</v>
      </c>
      <c r="F48" s="197">
        <f>'2.4.1'!F48-'2.4.2'!F48</f>
        <v>702.40716560345061</v>
      </c>
      <c r="G48" s="197">
        <f>'2.4.1'!G48-'2.4.2'!G48</f>
        <v>704.71548819038617</v>
      </c>
      <c r="H48" s="197">
        <f>'2.4.1'!H48-'2.4.2'!H48</f>
        <v>682.18239235445708</v>
      </c>
      <c r="I48" s="39"/>
    </row>
    <row r="49" spans="1:9" ht="15" customHeight="1">
      <c r="A49" s="90">
        <v>42</v>
      </c>
      <c r="B49" s="43" t="s">
        <v>98</v>
      </c>
      <c r="C49" s="65" t="s">
        <v>99</v>
      </c>
      <c r="D49" s="197">
        <f>'2.4.1'!D49-'2.4.2'!D49</f>
        <v>176.35568664255328</v>
      </c>
      <c r="E49" s="197">
        <f>'2.4.1'!E49-'2.4.2'!E49</f>
        <v>165.555114575956</v>
      </c>
      <c r="F49" s="197">
        <f>'2.4.1'!F49-'2.4.2'!F49</f>
        <v>160.5511827910253</v>
      </c>
      <c r="G49" s="197">
        <f>'2.4.1'!G49-'2.4.2'!G49</f>
        <v>160.55541976590547</v>
      </c>
      <c r="H49" s="197">
        <f>'2.4.1'!H49-'2.4.2'!H49</f>
        <v>184.7672648405956</v>
      </c>
      <c r="I49" s="39"/>
    </row>
    <row r="50" spans="1:9" ht="15" customHeight="1">
      <c r="A50" s="90">
        <v>43</v>
      </c>
      <c r="B50" s="43" t="s">
        <v>100</v>
      </c>
      <c r="C50" s="65" t="s">
        <v>101</v>
      </c>
      <c r="D50" s="197">
        <f>'2.4.1'!D50-'2.4.2'!D50</f>
        <v>73.233432137262852</v>
      </c>
      <c r="E50" s="197">
        <f>'2.4.1'!E50-'2.4.2'!E50</f>
        <v>70.190346354406628</v>
      </c>
      <c r="F50" s="197">
        <f>'2.4.1'!F50-'2.4.2'!F50</f>
        <v>58.760983329098025</v>
      </c>
      <c r="G50" s="197">
        <f>'2.4.1'!G50-'2.4.2'!G50</f>
        <v>74.432348276981656</v>
      </c>
      <c r="H50" s="197">
        <f>'2.4.1'!H50-'2.4.2'!H50</f>
        <v>65.754407787921139</v>
      </c>
      <c r="I50" s="39"/>
    </row>
    <row r="51" spans="1:9" ht="15" customHeight="1">
      <c r="A51" s="90">
        <v>44</v>
      </c>
      <c r="B51" s="43" t="s">
        <v>9</v>
      </c>
      <c r="C51" s="65" t="s">
        <v>102</v>
      </c>
      <c r="D51" s="197">
        <f>'2.4.1'!D51-'2.4.2'!D51</f>
        <v>177.00662108204386</v>
      </c>
      <c r="E51" s="197">
        <f>'2.4.1'!E51-'2.4.2'!E51</f>
        <v>179.0808545532617</v>
      </c>
      <c r="F51" s="197">
        <f>'2.4.1'!F51-'2.4.2'!F51</f>
        <v>172.99671268623354</v>
      </c>
      <c r="G51" s="197">
        <f>'2.4.1'!G51-'2.4.2'!G51</f>
        <v>201.53296013530178</v>
      </c>
      <c r="H51" s="197">
        <f>'2.4.1'!H51-'2.4.2'!H51</f>
        <v>184.44639768401123</v>
      </c>
      <c r="I51" s="39"/>
    </row>
    <row r="52" spans="1:9" ht="15" customHeight="1">
      <c r="A52" s="90">
        <v>45</v>
      </c>
      <c r="B52" s="43" t="s">
        <v>103</v>
      </c>
      <c r="C52" s="65" t="s">
        <v>104</v>
      </c>
      <c r="D52" s="197">
        <f>'2.4.1'!D52-'2.4.2'!D52</f>
        <v>55.95134503099564</v>
      </c>
      <c r="E52" s="197">
        <f>'2.4.1'!E52-'2.4.2'!E52</f>
        <v>54.455899603320816</v>
      </c>
      <c r="F52" s="197">
        <f>'2.4.1'!F52-'2.4.2'!F52</f>
        <v>51.786901968644571</v>
      </c>
      <c r="G52" s="197">
        <f>'2.4.1'!G52-'2.4.2'!G52</f>
        <v>57.134848982269133</v>
      </c>
      <c r="H52" s="197">
        <f>'2.4.1'!H52-'2.4.2'!H52</f>
        <v>55.125934414256591</v>
      </c>
      <c r="I52" s="39"/>
    </row>
    <row r="53" spans="1:9" ht="15" customHeight="1">
      <c r="A53" s="90">
        <v>46</v>
      </c>
      <c r="B53" s="43" t="s">
        <v>105</v>
      </c>
      <c r="C53" s="65" t="s">
        <v>106</v>
      </c>
      <c r="D53" s="197">
        <f>'2.4.1'!D53-'2.4.2'!D53</f>
        <v>16.905934589216926</v>
      </c>
      <c r="E53" s="197">
        <f>'2.4.1'!E53-'2.4.2'!E53</f>
        <v>17.529470368439675</v>
      </c>
      <c r="F53" s="197">
        <f>'2.4.1'!F53-'2.4.2'!F53</f>
        <v>15.816468403973232</v>
      </c>
      <c r="G53" s="197">
        <f>'2.4.1'!G53-'2.4.2'!G53</f>
        <v>16.587354443152989</v>
      </c>
      <c r="H53" s="197">
        <f>'2.4.1'!H53-'2.4.2'!H53</f>
        <v>16.914248730762651</v>
      </c>
      <c r="I53" s="39"/>
    </row>
    <row r="54" spans="1:9" ht="15" customHeight="1">
      <c r="A54" s="90">
        <v>47</v>
      </c>
      <c r="B54" s="43" t="s">
        <v>107</v>
      </c>
      <c r="C54" s="65" t="s">
        <v>108</v>
      </c>
      <c r="D54" s="197">
        <f>'2.4.1'!D54-'2.4.2'!D54</f>
        <v>528.25726259018074</v>
      </c>
      <c r="E54" s="197">
        <f>'2.4.1'!E54-'2.4.2'!E54</f>
        <v>536.3284887801824</v>
      </c>
      <c r="F54" s="197">
        <f>'2.4.1'!F54-'2.4.2'!F54</f>
        <v>566.65013600907218</v>
      </c>
      <c r="G54" s="197">
        <f>'2.4.1'!G54-'2.4.2'!G54</f>
        <v>528.65032803050281</v>
      </c>
      <c r="H54" s="197">
        <f>'2.4.1'!H54-'2.4.2'!H54</f>
        <v>508.54126589461634</v>
      </c>
      <c r="I54" s="39"/>
    </row>
    <row r="55" spans="1:9" ht="15" customHeight="1">
      <c r="A55" s="90">
        <v>48</v>
      </c>
      <c r="B55" s="43" t="s">
        <v>109</v>
      </c>
      <c r="C55" s="65" t="s">
        <v>110</v>
      </c>
      <c r="D55" s="197">
        <f>'2.4.1'!D55-'2.4.2'!D55</f>
        <v>251.24928651494849</v>
      </c>
      <c r="E55" s="197">
        <f>'2.4.1'!E55-'2.4.2'!E55</f>
        <v>239.48166142167145</v>
      </c>
      <c r="F55" s="197">
        <f>'2.4.1'!F55-'2.4.2'!F55</f>
        <v>231.94042185208747</v>
      </c>
      <c r="G55" s="197">
        <f>'2.4.1'!G55-'2.4.2'!G55</f>
        <v>277.60792683846984</v>
      </c>
      <c r="H55" s="197">
        <f>'2.4.1'!H55-'2.4.2'!H55</f>
        <v>306.5700386227868</v>
      </c>
      <c r="I55" s="39"/>
    </row>
    <row r="56" spans="1:9" ht="15" customHeight="1">
      <c r="A56" s="90">
        <v>49</v>
      </c>
      <c r="B56" s="43" t="s">
        <v>111</v>
      </c>
      <c r="C56" s="65" t="s">
        <v>112</v>
      </c>
      <c r="D56" s="197">
        <f>'2.4.1'!D56-'2.4.2'!D56</f>
        <v>153.66080860202067</v>
      </c>
      <c r="E56" s="197">
        <f>'2.4.1'!E56-'2.4.2'!E56</f>
        <v>147.12551744572113</v>
      </c>
      <c r="F56" s="197">
        <f>'2.4.1'!F56-'2.4.2'!F56</f>
        <v>143.92471180458693</v>
      </c>
      <c r="G56" s="197">
        <f>'2.4.1'!G56-'2.4.2'!G56</f>
        <v>127.18363438344346</v>
      </c>
      <c r="H56" s="197">
        <f>'2.4.1'!H56-'2.4.2'!H56</f>
        <v>130.39298922091024</v>
      </c>
      <c r="I56" s="39"/>
    </row>
    <row r="57" spans="1:9" ht="15" customHeight="1">
      <c r="A57" s="90">
        <v>50</v>
      </c>
      <c r="B57" s="43" t="s">
        <v>113</v>
      </c>
      <c r="C57" s="65" t="s">
        <v>114</v>
      </c>
      <c r="D57" s="197">
        <f>'2.4.1'!D57-'2.4.2'!D57</f>
        <v>14.970772463478312</v>
      </c>
      <c r="E57" s="197">
        <f>'2.4.1'!E57-'2.4.2'!E57</f>
        <v>13.719396744646581</v>
      </c>
      <c r="F57" s="197">
        <f>'2.4.1'!F57-'2.4.2'!F57</f>
        <v>13.703179968697562</v>
      </c>
      <c r="G57" s="197">
        <f>'2.4.1'!G57-'2.4.2'!G57</f>
        <v>15.4306795424569</v>
      </c>
      <c r="H57" s="197">
        <f>'2.4.1'!H57-'2.4.2'!H57</f>
        <v>16.317119473339183</v>
      </c>
      <c r="I57" s="39"/>
    </row>
    <row r="58" spans="1:9" ht="15" customHeight="1">
      <c r="A58" s="90">
        <v>51</v>
      </c>
      <c r="B58" s="43" t="s">
        <v>115</v>
      </c>
      <c r="C58" s="65" t="s">
        <v>116</v>
      </c>
      <c r="D58" s="197">
        <f>'2.4.1'!D58-'2.4.2'!D58</f>
        <v>1.2505469191725709</v>
      </c>
      <c r="E58" s="197">
        <f>'2.4.1'!E58-'2.4.2'!E58</f>
        <v>1.1611148544241248</v>
      </c>
      <c r="F58" s="197">
        <f>'2.4.1'!F58-'2.4.2'!F58</f>
        <v>1.2073400947479591</v>
      </c>
      <c r="G58" s="197">
        <f>'2.4.1'!G58-'2.4.2'!G58</f>
        <v>1.2016498182819229</v>
      </c>
      <c r="H58" s="197">
        <f>'2.4.1'!H58-'2.4.2'!H58</f>
        <v>1.2705870142055957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197">
        <f>'2.4.1'!D59-'2.4.2'!D59</f>
        <v>73.93086640450997</v>
      </c>
      <c r="E59" s="197">
        <f>'2.4.1'!E59-'2.4.2'!E59</f>
        <v>67.96350028402739</v>
      </c>
      <c r="F59" s="197">
        <f>'2.4.1'!F59-'2.4.2'!F59</f>
        <v>59.427376723439664</v>
      </c>
      <c r="G59" s="197">
        <f>'2.4.1'!G59-'2.4.2'!G59</f>
        <v>56.715019937695331</v>
      </c>
      <c r="H59" s="197">
        <f>'2.4.1'!H59-'2.4.2'!H59</f>
        <v>53.718789536475498</v>
      </c>
      <c r="I59" s="39"/>
    </row>
    <row r="60" spans="1:9" ht="15" customHeight="1">
      <c r="A60" s="90">
        <v>53</v>
      </c>
      <c r="B60" s="45"/>
      <c r="C60" s="66" t="s">
        <v>119</v>
      </c>
      <c r="D60" s="198">
        <f t="shared" ref="D60:H60" si="0">SUM(D8:D59)</f>
        <v>73795.300994377772</v>
      </c>
      <c r="E60" s="198">
        <f t="shared" si="0"/>
        <v>77223.540977456927</v>
      </c>
      <c r="F60" s="198">
        <f t="shared" si="0"/>
        <v>74226.843730402543</v>
      </c>
      <c r="G60" s="198">
        <f t="shared" si="0"/>
        <v>70017.912114979452</v>
      </c>
      <c r="H60" s="198">
        <f t="shared" si="0"/>
        <v>71312.060374625988</v>
      </c>
      <c r="I60" s="39"/>
    </row>
    <row r="61" spans="1:9" ht="7.5" hidden="1" customHeight="1" outlineLevel="1">
      <c r="A61" s="90"/>
      <c r="C61" s="42"/>
      <c r="D61" s="50"/>
      <c r="E61" s="50"/>
      <c r="F61" s="50"/>
      <c r="G61" s="50"/>
      <c r="H61" s="50"/>
      <c r="I61" s="39"/>
    </row>
    <row r="62" spans="1:9" ht="15" hidden="1" customHeight="1" outlineLevel="1">
      <c r="A62" s="90"/>
      <c r="B62" s="43" t="s">
        <v>122</v>
      </c>
      <c r="C62" s="65" t="s">
        <v>123</v>
      </c>
      <c r="D62" s="195">
        <f>SUM(D8:D10)</f>
        <v>480.71550618465471</v>
      </c>
      <c r="E62" s="195">
        <f>SUM(E8:E10)</f>
        <v>485.21053456848597</v>
      </c>
      <c r="F62" s="195">
        <f>SUM(F8:F10)</f>
        <v>440.3980716808739</v>
      </c>
      <c r="G62" s="195">
        <f>SUM(G8:G10)</f>
        <v>392.05950057231524</v>
      </c>
      <c r="H62" s="195">
        <f>SUM(H8:H10)</f>
        <v>409.15113530994626</v>
      </c>
      <c r="I62" s="39"/>
    </row>
    <row r="63" spans="1:9" ht="15" hidden="1" customHeight="1" outlineLevel="1">
      <c r="A63" s="90"/>
      <c r="B63" s="43" t="s">
        <v>124</v>
      </c>
      <c r="C63" s="65" t="s">
        <v>125</v>
      </c>
      <c r="D63" s="195">
        <f>SUM(D11:D13)</f>
        <v>4611.2144279562926</v>
      </c>
      <c r="E63" s="195">
        <f>SUM(E11:E13)</f>
        <v>4900.6156973273755</v>
      </c>
      <c r="F63" s="195">
        <f>SUM(F11:F13)</f>
        <v>4577.1457717075782</v>
      </c>
      <c r="G63" s="195">
        <f>SUM(G11:G13)</f>
        <v>4408.8433715412957</v>
      </c>
      <c r="H63" s="195">
        <f>SUM(H11:H13)</f>
        <v>4569.9915350557048</v>
      </c>
      <c r="I63" s="39"/>
    </row>
    <row r="64" spans="1:9" ht="15" hidden="1" customHeight="1" outlineLevel="1">
      <c r="A64" s="90"/>
      <c r="B64" s="43" t="s">
        <v>126</v>
      </c>
      <c r="C64" s="65" t="s">
        <v>127</v>
      </c>
      <c r="D64" s="195">
        <f>SUM(D14:D35)</f>
        <v>30733.34650875377</v>
      </c>
      <c r="E64" s="195">
        <f>SUM(E14:E35)</f>
        <v>32273.345359411247</v>
      </c>
      <c r="F64" s="195">
        <f>SUM(F14:F35)</f>
        <v>30882.359070686638</v>
      </c>
      <c r="G64" s="195">
        <f>SUM(G14:G35)</f>
        <v>28647.23065181616</v>
      </c>
      <c r="H64" s="195">
        <f>SUM(H14:H35)</f>
        <v>29230.109968556164</v>
      </c>
      <c r="I64" s="39"/>
    </row>
    <row r="65" spans="1:9" ht="15" hidden="1" customHeight="1" outlineLevel="1">
      <c r="A65" s="90"/>
      <c r="B65" s="43" t="s">
        <v>128</v>
      </c>
      <c r="C65" s="65" t="s">
        <v>129</v>
      </c>
      <c r="D65" s="195">
        <f>SUM(D36:D37)</f>
        <v>28741.766698824023</v>
      </c>
      <c r="E65" s="195">
        <f>SUM(E36:E37)</f>
        <v>29913.711339171266</v>
      </c>
      <c r="F65" s="195">
        <f>SUM(F36:F37)</f>
        <v>29098.470697086905</v>
      </c>
      <c r="G65" s="195">
        <f>SUM(G36:G37)</f>
        <v>26969.406581995092</v>
      </c>
      <c r="H65" s="195">
        <f>SUM(H36:H37)</f>
        <v>27285.375520341047</v>
      </c>
      <c r="I65" s="39"/>
    </row>
    <row r="66" spans="1:9" ht="15" hidden="1" customHeight="1" outlineLevel="1">
      <c r="A66" s="90"/>
      <c r="B66" s="43" t="s">
        <v>130</v>
      </c>
      <c r="C66" s="65" t="s">
        <v>131</v>
      </c>
      <c r="D66" s="195">
        <f>SUM(D38:D39)</f>
        <v>969.56781626438988</v>
      </c>
      <c r="E66" s="195">
        <f>SUM(E38:E39)</f>
        <v>1098.8445825531983</v>
      </c>
      <c r="F66" s="195">
        <f>SUM(F38:F39)</f>
        <v>1016.180959423564</v>
      </c>
      <c r="G66" s="195">
        <f>SUM(G38:G39)</f>
        <v>898.32159590829951</v>
      </c>
      <c r="H66" s="195">
        <f>SUM(H38:H39)</f>
        <v>926.60254269815312</v>
      </c>
      <c r="I66" s="39"/>
    </row>
    <row r="67" spans="1:9" ht="15" hidden="1" customHeight="1" outlineLevel="1">
      <c r="A67" s="90"/>
      <c r="B67" s="43" t="s">
        <v>132</v>
      </c>
      <c r="C67" s="65" t="s">
        <v>133</v>
      </c>
      <c r="D67" s="195">
        <f>SUM(D40:D41)</f>
        <v>139.78191919013852</v>
      </c>
      <c r="E67" s="195">
        <f>SUM(E40:E41)</f>
        <v>141.44068372121546</v>
      </c>
      <c r="F67" s="195">
        <f>SUM(F40:F41)</f>
        <v>135.40183358444119</v>
      </c>
      <c r="G67" s="195">
        <f>SUM(G40:G41)</f>
        <v>137.4742738760433</v>
      </c>
      <c r="H67" s="195">
        <f>SUM(H40:H41)</f>
        <v>189.32359618841383</v>
      </c>
      <c r="I67" s="39"/>
    </row>
    <row r="68" spans="1:9" ht="15" hidden="1" customHeight="1" outlineLevel="1">
      <c r="A68" s="90"/>
      <c r="B68" s="43" t="s">
        <v>134</v>
      </c>
      <c r="C68" s="65" t="s">
        <v>135</v>
      </c>
      <c r="D68" s="195">
        <f>SUM(D42:D44)</f>
        <v>632.3444860529753</v>
      </c>
      <c r="E68" s="195">
        <f>SUM(E42:E44)</f>
        <v>652.09103818815515</v>
      </c>
      <c r="F68" s="195">
        <f>SUM(F42:F44)</f>
        <v>583.85399194046408</v>
      </c>
      <c r="G68" s="195">
        <f>SUM(G42:G44)</f>
        <v>559.40880341222612</v>
      </c>
      <c r="H68" s="195">
        <f>SUM(H42:H44)</f>
        <v>593.32457558047508</v>
      </c>
      <c r="I68" s="39"/>
    </row>
    <row r="69" spans="1:9" ht="15" hidden="1" customHeight="1" outlineLevel="1">
      <c r="A69" s="90"/>
      <c r="B69" s="43" t="s">
        <v>136</v>
      </c>
      <c r="C69" s="65" t="s">
        <v>137</v>
      </c>
      <c r="D69" s="195">
        <f>SUM(D45:D49)</f>
        <v>6140.1467548177334</v>
      </c>
      <c r="E69" s="195">
        <f>SUM(E45:E49)</f>
        <v>6431.2454921059107</v>
      </c>
      <c r="F69" s="195">
        <f>SUM(F45:F49)</f>
        <v>6176.8191014515132</v>
      </c>
      <c r="G69" s="195">
        <f>SUM(G45:G49)</f>
        <v>6648.6905854694614</v>
      </c>
      <c r="H69" s="195">
        <f>SUM(H45:H49)</f>
        <v>6769.1297225167837</v>
      </c>
      <c r="I69" s="39"/>
    </row>
    <row r="70" spans="1:9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73.233432137262852</v>
      </c>
      <c r="E70" s="195">
        <f t="shared" si="1"/>
        <v>70.190346354406628</v>
      </c>
      <c r="F70" s="195">
        <f t="shared" si="1"/>
        <v>58.760983329098025</v>
      </c>
      <c r="G70" s="195">
        <f t="shared" si="1"/>
        <v>74.432348276981656</v>
      </c>
      <c r="H70" s="195">
        <f t="shared" si="1"/>
        <v>65.754407787921139</v>
      </c>
      <c r="I70" s="39"/>
    </row>
    <row r="71" spans="1:9" ht="15" hidden="1" customHeight="1" outlineLevel="1">
      <c r="A71" s="90"/>
      <c r="B71" s="43" t="s">
        <v>9</v>
      </c>
      <c r="C71" s="65" t="s">
        <v>139</v>
      </c>
      <c r="D71" s="195">
        <f t="shared" si="1"/>
        <v>177.00662108204386</v>
      </c>
      <c r="E71" s="195">
        <f t="shared" si="1"/>
        <v>179.0808545532617</v>
      </c>
      <c r="F71" s="195">
        <f t="shared" si="1"/>
        <v>172.99671268623354</v>
      </c>
      <c r="G71" s="195">
        <f t="shared" si="1"/>
        <v>201.53296013530178</v>
      </c>
      <c r="H71" s="195">
        <f t="shared" si="1"/>
        <v>184.44639768401123</v>
      </c>
      <c r="I71" s="39"/>
    </row>
    <row r="72" spans="1:9" ht="15" hidden="1" customHeight="1" outlineLevel="1">
      <c r="A72" s="90"/>
      <c r="B72" s="43" t="s">
        <v>103</v>
      </c>
      <c r="C72" s="65" t="s">
        <v>140</v>
      </c>
      <c r="D72" s="195">
        <f t="shared" si="1"/>
        <v>55.95134503099564</v>
      </c>
      <c r="E72" s="195">
        <f t="shared" si="1"/>
        <v>54.455899603320816</v>
      </c>
      <c r="F72" s="195">
        <f t="shared" si="1"/>
        <v>51.786901968644571</v>
      </c>
      <c r="G72" s="195">
        <f t="shared" si="1"/>
        <v>57.134848982269133</v>
      </c>
      <c r="H72" s="195">
        <f t="shared" si="1"/>
        <v>55.125934414256591</v>
      </c>
      <c r="I72" s="39"/>
    </row>
    <row r="73" spans="1:9" ht="15" hidden="1" customHeight="1" outlineLevel="1">
      <c r="A73" s="90"/>
      <c r="B73" s="43" t="s">
        <v>105</v>
      </c>
      <c r="C73" s="65" t="s">
        <v>141</v>
      </c>
      <c r="D73" s="195">
        <f t="shared" si="1"/>
        <v>16.905934589216926</v>
      </c>
      <c r="E73" s="195">
        <f t="shared" si="1"/>
        <v>17.529470368439675</v>
      </c>
      <c r="F73" s="195">
        <f t="shared" si="1"/>
        <v>15.816468403973232</v>
      </c>
      <c r="G73" s="195">
        <f t="shared" si="1"/>
        <v>16.587354443152989</v>
      </c>
      <c r="H73" s="195">
        <f t="shared" si="1"/>
        <v>16.914248730762651</v>
      </c>
      <c r="I73" s="39"/>
    </row>
    <row r="74" spans="1:9" ht="15" hidden="1" customHeight="1" outlineLevel="1">
      <c r="A74" s="90"/>
      <c r="B74" s="43" t="s">
        <v>107</v>
      </c>
      <c r="C74" s="65" t="s">
        <v>142</v>
      </c>
      <c r="D74" s="195">
        <f t="shared" si="1"/>
        <v>528.25726259018074</v>
      </c>
      <c r="E74" s="195">
        <f t="shared" si="1"/>
        <v>536.3284887801824</v>
      </c>
      <c r="F74" s="195">
        <f t="shared" si="1"/>
        <v>566.65013600907218</v>
      </c>
      <c r="G74" s="195">
        <f t="shared" si="1"/>
        <v>528.65032803050281</v>
      </c>
      <c r="H74" s="195">
        <f t="shared" si="1"/>
        <v>508.54126589461634</v>
      </c>
      <c r="I74" s="39"/>
    </row>
    <row r="75" spans="1:9" ht="15" hidden="1" customHeight="1" outlineLevel="1">
      <c r="A75" s="90"/>
      <c r="B75" s="43" t="s">
        <v>143</v>
      </c>
      <c r="C75" s="65" t="s">
        <v>144</v>
      </c>
      <c r="D75" s="195">
        <f t="shared" si="1"/>
        <v>251.24928651494849</v>
      </c>
      <c r="E75" s="195">
        <f t="shared" si="1"/>
        <v>239.48166142167145</v>
      </c>
      <c r="F75" s="195">
        <f t="shared" si="1"/>
        <v>231.94042185208747</v>
      </c>
      <c r="G75" s="195">
        <f t="shared" si="1"/>
        <v>277.60792683846984</v>
      </c>
      <c r="H75" s="195">
        <f t="shared" si="1"/>
        <v>306.5700386227868</v>
      </c>
      <c r="I75" s="39"/>
    </row>
    <row r="76" spans="1:9" ht="15" hidden="1" customHeight="1" outlineLevel="1">
      <c r="A76" s="90"/>
      <c r="B76" s="43" t="s">
        <v>111</v>
      </c>
      <c r="C76" s="65" t="s">
        <v>145</v>
      </c>
      <c r="D76" s="195">
        <f t="shared" si="1"/>
        <v>153.66080860202067</v>
      </c>
      <c r="E76" s="195">
        <f t="shared" si="1"/>
        <v>147.12551744572113</v>
      </c>
      <c r="F76" s="195">
        <f t="shared" si="1"/>
        <v>143.92471180458693</v>
      </c>
      <c r="G76" s="195">
        <f t="shared" si="1"/>
        <v>127.18363438344346</v>
      </c>
      <c r="H76" s="195">
        <f t="shared" si="1"/>
        <v>130.39298922091024</v>
      </c>
      <c r="I76" s="39"/>
    </row>
    <row r="77" spans="1:9" ht="15" hidden="1" customHeight="1" outlineLevel="1">
      <c r="A77" s="90"/>
      <c r="B77" s="43" t="s">
        <v>113</v>
      </c>
      <c r="C77" s="65" t="s">
        <v>146</v>
      </c>
      <c r="D77" s="195">
        <f t="shared" si="1"/>
        <v>14.970772463478312</v>
      </c>
      <c r="E77" s="195">
        <f t="shared" si="1"/>
        <v>13.719396744646581</v>
      </c>
      <c r="F77" s="195">
        <f t="shared" si="1"/>
        <v>13.703179968697562</v>
      </c>
      <c r="G77" s="195">
        <f t="shared" si="1"/>
        <v>15.4306795424569</v>
      </c>
      <c r="H77" s="195">
        <f t="shared" si="1"/>
        <v>16.317119473339183</v>
      </c>
      <c r="I77" s="39"/>
    </row>
    <row r="78" spans="1:9" ht="15" hidden="1" customHeight="1" outlineLevel="1">
      <c r="A78" s="90"/>
      <c r="B78" s="43" t="s">
        <v>115</v>
      </c>
      <c r="C78" s="65" t="s">
        <v>147</v>
      </c>
      <c r="D78" s="195">
        <f t="shared" si="1"/>
        <v>1.2505469191725709</v>
      </c>
      <c r="E78" s="195">
        <f t="shared" si="1"/>
        <v>1.1611148544241248</v>
      </c>
      <c r="F78" s="195">
        <f t="shared" si="1"/>
        <v>1.2073400947479591</v>
      </c>
      <c r="G78" s="195">
        <f t="shared" si="1"/>
        <v>1.2016498182819229</v>
      </c>
      <c r="H78" s="195">
        <f t="shared" si="1"/>
        <v>1.2705870142055957</v>
      </c>
      <c r="I78" s="39"/>
    </row>
    <row r="79" spans="1:9" ht="15" hidden="1" customHeight="1" outlineLevel="1">
      <c r="A79" s="90"/>
      <c r="B79" s="43" t="s">
        <v>117</v>
      </c>
      <c r="C79" s="65" t="s">
        <v>118</v>
      </c>
      <c r="D79" s="195">
        <f t="shared" si="1"/>
        <v>73.93086640450997</v>
      </c>
      <c r="E79" s="195">
        <f t="shared" si="1"/>
        <v>67.96350028402739</v>
      </c>
      <c r="F79" s="195">
        <f t="shared" si="1"/>
        <v>59.427376723439664</v>
      </c>
      <c r="G79" s="195">
        <f t="shared" si="1"/>
        <v>56.715019937695331</v>
      </c>
      <c r="H79" s="195">
        <f t="shared" si="1"/>
        <v>53.718789536475498</v>
      </c>
      <c r="I79" s="39"/>
    </row>
    <row r="80" spans="1:9" ht="15" hidden="1" customHeight="1" outlineLevel="1">
      <c r="A80" s="90"/>
      <c r="B80" s="45"/>
      <c r="C80" s="66" t="s">
        <v>119</v>
      </c>
      <c r="D80" s="196">
        <f t="shared" ref="D80:H80" si="2">SUM(D62:D79)</f>
        <v>73795.300994377802</v>
      </c>
      <c r="E80" s="196">
        <f t="shared" si="2"/>
        <v>77223.540977456927</v>
      </c>
      <c r="F80" s="196">
        <f t="shared" si="2"/>
        <v>74226.843730402572</v>
      </c>
      <c r="G80" s="196">
        <f t="shared" si="2"/>
        <v>70017.912114979452</v>
      </c>
      <c r="H80" s="196">
        <f t="shared" si="2"/>
        <v>71312.060374625988</v>
      </c>
      <c r="I80" s="39"/>
    </row>
    <row r="81" spans="1:9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39"/>
    </row>
    <row r="82" spans="1:9" s="41" customFormat="1" ht="21" customHeight="1" collapsed="1">
      <c r="A82" s="93"/>
      <c r="C82" s="40"/>
      <c r="D82" s="128" t="s">
        <v>312</v>
      </c>
      <c r="E82" s="49"/>
      <c r="F82" s="49"/>
      <c r="G82" s="49"/>
      <c r="H82" s="49"/>
    </row>
    <row r="83" spans="1:9" ht="15" customHeight="1">
      <c r="A83" s="90">
        <v>54</v>
      </c>
      <c r="B83" s="43" t="s">
        <v>16</v>
      </c>
      <c r="C83" s="65" t="s">
        <v>17</v>
      </c>
      <c r="D83" s="199">
        <f t="shared" ref="D83:H92" si="3">IF($D8&gt;0,D8/$D8*100,"")</f>
        <v>100</v>
      </c>
      <c r="E83" s="144">
        <f t="shared" si="3"/>
        <v>102.57866759667633</v>
      </c>
      <c r="F83" s="144">
        <f t="shared" si="3"/>
        <v>101.49228293041004</v>
      </c>
      <c r="G83" s="144">
        <f t="shared" si="3"/>
        <v>86.802685106636687</v>
      </c>
      <c r="H83" s="144">
        <f t="shared" si="3"/>
        <v>91.176983985505146</v>
      </c>
      <c r="I83" s="39"/>
    </row>
    <row r="84" spans="1:9" ht="15" customHeight="1">
      <c r="A84" s="90">
        <v>55</v>
      </c>
      <c r="B84" s="43" t="s">
        <v>18</v>
      </c>
      <c r="C84" s="65" t="s">
        <v>19</v>
      </c>
      <c r="D84" s="199">
        <f t="shared" si="3"/>
        <v>100</v>
      </c>
      <c r="E84" s="144">
        <f t="shared" si="3"/>
        <v>99.1417866332214</v>
      </c>
      <c r="F84" s="144">
        <f t="shared" si="3"/>
        <v>81.290225001489773</v>
      </c>
      <c r="G84" s="144">
        <f t="shared" si="3"/>
        <v>75.860639045542641</v>
      </c>
      <c r="H84" s="144">
        <f t="shared" si="3"/>
        <v>78.504353615423653</v>
      </c>
      <c r="I84" s="39"/>
    </row>
    <row r="85" spans="1:9" ht="15" customHeight="1">
      <c r="A85" s="90">
        <v>56</v>
      </c>
      <c r="B85" s="43" t="s">
        <v>20</v>
      </c>
      <c r="C85" s="65" t="s">
        <v>21</v>
      </c>
      <c r="D85" s="199">
        <f t="shared" si="3"/>
        <v>100</v>
      </c>
      <c r="E85" s="144">
        <f t="shared" si="3"/>
        <v>109.56989606951082</v>
      </c>
      <c r="F85" s="144">
        <f t="shared" si="3"/>
        <v>99.578868213344435</v>
      </c>
      <c r="G85" s="144">
        <f t="shared" si="3"/>
        <v>106.60588848868974</v>
      </c>
      <c r="H85" s="144">
        <f t="shared" si="3"/>
        <v>116.22843555076525</v>
      </c>
      <c r="I85" s="39"/>
    </row>
    <row r="86" spans="1:9" ht="15" customHeight="1">
      <c r="A86" s="90">
        <v>57</v>
      </c>
      <c r="B86" s="43" t="s">
        <v>22</v>
      </c>
      <c r="C86" s="65" t="s">
        <v>23</v>
      </c>
      <c r="D86" s="199">
        <f t="shared" si="3"/>
        <v>100</v>
      </c>
      <c r="E86" s="144">
        <f t="shared" si="3"/>
        <v>101.97061958883657</v>
      </c>
      <c r="F86" s="144">
        <f t="shared" si="3"/>
        <v>77.993995100385789</v>
      </c>
      <c r="G86" s="144">
        <f t="shared" si="3"/>
        <v>83.108242988304852</v>
      </c>
      <c r="H86" s="144">
        <f t="shared" si="3"/>
        <v>81.004147039164394</v>
      </c>
      <c r="I86" s="39"/>
    </row>
    <row r="87" spans="1:9" ht="15" customHeight="1">
      <c r="A87" s="90">
        <v>58</v>
      </c>
      <c r="B87" s="43" t="s">
        <v>24</v>
      </c>
      <c r="C87" s="65" t="s">
        <v>25</v>
      </c>
      <c r="D87" s="199">
        <f t="shared" si="3"/>
        <v>100</v>
      </c>
      <c r="E87" s="144">
        <f t="shared" si="3"/>
        <v>106.24664593918887</v>
      </c>
      <c r="F87" s="144">
        <f t="shared" si="3"/>
        <v>106.99267259589931</v>
      </c>
      <c r="G87" s="144">
        <f t="shared" si="3"/>
        <v>101.87769057407263</v>
      </c>
      <c r="H87" s="144">
        <f t="shared" si="3"/>
        <v>104.82583766236004</v>
      </c>
      <c r="I87" s="39"/>
    </row>
    <row r="88" spans="1:9" ht="15" customHeight="1">
      <c r="A88" s="90">
        <v>59</v>
      </c>
      <c r="B88" s="43" t="s">
        <v>26</v>
      </c>
      <c r="C88" s="65" t="s">
        <v>27</v>
      </c>
      <c r="D88" s="199">
        <f t="shared" si="3"/>
        <v>100</v>
      </c>
      <c r="E88" s="144">
        <f t="shared" si="3"/>
        <v>111.74831064296735</v>
      </c>
      <c r="F88" s="144">
        <f t="shared" si="3"/>
        <v>86.56986481192564</v>
      </c>
      <c r="G88" s="144">
        <f t="shared" si="3"/>
        <v>79.471051670617186</v>
      </c>
      <c r="H88" s="144">
        <f t="shared" si="3"/>
        <v>92.645547424198966</v>
      </c>
      <c r="I88" s="39"/>
    </row>
    <row r="89" spans="1:9" ht="15" customHeight="1">
      <c r="A89" s="90">
        <v>60</v>
      </c>
      <c r="B89" s="43" t="s">
        <v>28</v>
      </c>
      <c r="C89" s="65" t="s">
        <v>29</v>
      </c>
      <c r="D89" s="199">
        <f t="shared" si="3"/>
        <v>100</v>
      </c>
      <c r="E89" s="144">
        <f t="shared" si="3"/>
        <v>93.153090960673367</v>
      </c>
      <c r="F89" s="144">
        <f t="shared" si="3"/>
        <v>92.015876478495045</v>
      </c>
      <c r="G89" s="144">
        <f t="shared" si="3"/>
        <v>91.344787933120102</v>
      </c>
      <c r="H89" s="144">
        <f t="shared" si="3"/>
        <v>92.966222430967974</v>
      </c>
      <c r="I89" s="39"/>
    </row>
    <row r="90" spans="1:9" ht="15" customHeight="1">
      <c r="A90" s="90">
        <v>61</v>
      </c>
      <c r="B90" s="43" t="s">
        <v>30</v>
      </c>
      <c r="C90" s="65" t="s">
        <v>31</v>
      </c>
      <c r="D90" s="199">
        <f t="shared" si="3"/>
        <v>100</v>
      </c>
      <c r="E90" s="144">
        <f t="shared" si="3"/>
        <v>88.685506840426484</v>
      </c>
      <c r="F90" s="144">
        <f t="shared" si="3"/>
        <v>91.9111584532926</v>
      </c>
      <c r="G90" s="144">
        <f t="shared" si="3"/>
        <v>79.805853487964711</v>
      </c>
      <c r="H90" s="144">
        <f t="shared" si="3"/>
        <v>74.710641161890877</v>
      </c>
      <c r="I90" s="39"/>
    </row>
    <row r="91" spans="1:9" ht="15" customHeight="1">
      <c r="A91" s="90">
        <v>62</v>
      </c>
      <c r="B91" s="43" t="s">
        <v>32</v>
      </c>
      <c r="C91" s="65" t="s">
        <v>33</v>
      </c>
      <c r="D91" s="199">
        <f t="shared" si="3"/>
        <v>100</v>
      </c>
      <c r="E91" s="144">
        <f t="shared" si="3"/>
        <v>92.678889651212444</v>
      </c>
      <c r="F91" s="144">
        <f t="shared" si="3"/>
        <v>92.250243012842276</v>
      </c>
      <c r="G91" s="144">
        <f t="shared" si="3"/>
        <v>88.747169053622059</v>
      </c>
      <c r="H91" s="144">
        <f t="shared" si="3"/>
        <v>93.337360372221582</v>
      </c>
      <c r="I91" s="39"/>
    </row>
    <row r="92" spans="1:9" ht="15" customHeight="1">
      <c r="A92" s="90">
        <v>63</v>
      </c>
      <c r="B92" s="43" t="s">
        <v>34</v>
      </c>
      <c r="C92" s="65" t="s">
        <v>35</v>
      </c>
      <c r="D92" s="199">
        <f t="shared" si="3"/>
        <v>100</v>
      </c>
      <c r="E92" s="144">
        <f t="shared" si="3"/>
        <v>99.838505865816359</v>
      </c>
      <c r="F92" s="144">
        <f t="shared" si="3"/>
        <v>94.311911150108443</v>
      </c>
      <c r="G92" s="144">
        <f t="shared" si="3"/>
        <v>88.991538992548456</v>
      </c>
      <c r="H92" s="144">
        <f t="shared" si="3"/>
        <v>89.009605096783503</v>
      </c>
      <c r="I92" s="39"/>
    </row>
    <row r="93" spans="1:9" ht="15" customHeight="1">
      <c r="A93" s="90">
        <v>64</v>
      </c>
      <c r="B93" s="43" t="s">
        <v>36</v>
      </c>
      <c r="C93" s="65" t="s">
        <v>37</v>
      </c>
      <c r="D93" s="199">
        <f t="shared" ref="D93:H102" si="4">IF($D18&gt;0,D18/$D18*100,"")</f>
        <v>100</v>
      </c>
      <c r="E93" s="144">
        <f t="shared" si="4"/>
        <v>95.534857258674165</v>
      </c>
      <c r="F93" s="144">
        <f t="shared" si="4"/>
        <v>103.41503640233825</v>
      </c>
      <c r="G93" s="144">
        <f t="shared" si="4"/>
        <v>105.93497270904162</v>
      </c>
      <c r="H93" s="144">
        <f t="shared" si="4"/>
        <v>100.32283236245109</v>
      </c>
      <c r="I93" s="39"/>
    </row>
    <row r="94" spans="1:9" ht="15" customHeight="1">
      <c r="A94" s="90">
        <v>65</v>
      </c>
      <c r="B94" s="43" t="s">
        <v>38</v>
      </c>
      <c r="C94" s="65" t="s">
        <v>39</v>
      </c>
      <c r="D94" s="199">
        <f t="shared" si="4"/>
        <v>100</v>
      </c>
      <c r="E94" s="144">
        <f t="shared" si="4"/>
        <v>100.99834494103095</v>
      </c>
      <c r="F94" s="144">
        <f t="shared" si="4"/>
        <v>93.399787743767192</v>
      </c>
      <c r="G94" s="144">
        <f t="shared" si="4"/>
        <v>90.804670895817054</v>
      </c>
      <c r="H94" s="144">
        <f t="shared" si="4"/>
        <v>87.387308184727658</v>
      </c>
      <c r="I94" s="39"/>
    </row>
    <row r="95" spans="1:9" ht="15" customHeight="1">
      <c r="A95" s="90">
        <v>66</v>
      </c>
      <c r="B95" s="43" t="s">
        <v>40</v>
      </c>
      <c r="C95" s="65" t="s">
        <v>41</v>
      </c>
      <c r="D95" s="199">
        <f t="shared" si="4"/>
        <v>100</v>
      </c>
      <c r="E95" s="144">
        <f t="shared" si="4"/>
        <v>104.08273589190591</v>
      </c>
      <c r="F95" s="144">
        <f t="shared" si="4"/>
        <v>94.183472766836744</v>
      </c>
      <c r="G95" s="144">
        <f t="shared" si="4"/>
        <v>88.716947699696718</v>
      </c>
      <c r="H95" s="144">
        <f t="shared" si="4"/>
        <v>88.052403632861044</v>
      </c>
      <c r="I95" s="39"/>
    </row>
    <row r="96" spans="1:9" ht="15" customHeight="1">
      <c r="A96" s="90">
        <v>67</v>
      </c>
      <c r="B96" s="43" t="s">
        <v>42</v>
      </c>
      <c r="C96" s="65" t="s">
        <v>43</v>
      </c>
      <c r="D96" s="199">
        <f t="shared" si="4"/>
        <v>100</v>
      </c>
      <c r="E96" s="144">
        <f t="shared" si="4"/>
        <v>96.978385734096889</v>
      </c>
      <c r="F96" s="144">
        <f t="shared" si="4"/>
        <v>90.549715268675357</v>
      </c>
      <c r="G96" s="144">
        <f t="shared" si="4"/>
        <v>81.179063798125114</v>
      </c>
      <c r="H96" s="144">
        <f t="shared" si="4"/>
        <v>81.373858058150589</v>
      </c>
      <c r="I96" s="39"/>
    </row>
    <row r="97" spans="1:9" ht="15" customHeight="1">
      <c r="A97" s="90">
        <v>68</v>
      </c>
      <c r="B97" s="43" t="s">
        <v>44</v>
      </c>
      <c r="C97" s="65" t="s">
        <v>45</v>
      </c>
      <c r="D97" s="199">
        <f t="shared" si="4"/>
        <v>100</v>
      </c>
      <c r="E97" s="144">
        <f t="shared" si="4"/>
        <v>83.900401169660697</v>
      </c>
      <c r="F97" s="144">
        <f t="shared" si="4"/>
        <v>86.828001807284963</v>
      </c>
      <c r="G97" s="144">
        <f t="shared" si="4"/>
        <v>84.23370047449805</v>
      </c>
      <c r="H97" s="144">
        <f t="shared" si="4"/>
        <v>87.856065799393633</v>
      </c>
      <c r="I97" s="39"/>
    </row>
    <row r="98" spans="1:9" ht="15" customHeight="1">
      <c r="A98" s="90">
        <v>69</v>
      </c>
      <c r="B98" s="43" t="s">
        <v>46</v>
      </c>
      <c r="C98" s="65" t="s">
        <v>47</v>
      </c>
      <c r="D98" s="199">
        <f t="shared" si="4"/>
        <v>100</v>
      </c>
      <c r="E98" s="144">
        <f t="shared" si="4"/>
        <v>98.56913278122714</v>
      </c>
      <c r="F98" s="144">
        <f t="shared" si="4"/>
        <v>93.242125048031383</v>
      </c>
      <c r="G98" s="144">
        <f t="shared" si="4"/>
        <v>85.969419787788567</v>
      </c>
      <c r="H98" s="144">
        <f t="shared" si="4"/>
        <v>92.574696822022688</v>
      </c>
      <c r="I98" s="39"/>
    </row>
    <row r="99" spans="1:9" ht="15" customHeight="1">
      <c r="A99" s="90">
        <v>70</v>
      </c>
      <c r="B99" s="43" t="s">
        <v>48</v>
      </c>
      <c r="C99" s="65" t="s">
        <v>49</v>
      </c>
      <c r="D99" s="199">
        <f t="shared" si="4"/>
        <v>100</v>
      </c>
      <c r="E99" s="144">
        <f t="shared" si="4"/>
        <v>104.52476650769815</v>
      </c>
      <c r="F99" s="144">
        <f t="shared" si="4"/>
        <v>115.25319858825959</v>
      </c>
      <c r="G99" s="144">
        <f t="shared" si="4"/>
        <v>103.03095421393948</v>
      </c>
      <c r="H99" s="144">
        <f t="shared" si="4"/>
        <v>111.33711832748952</v>
      </c>
      <c r="I99" s="39"/>
    </row>
    <row r="100" spans="1:9" ht="15" customHeight="1">
      <c r="A100" s="90">
        <v>71</v>
      </c>
      <c r="B100" s="43" t="s">
        <v>50</v>
      </c>
      <c r="C100" s="65" t="s">
        <v>51</v>
      </c>
      <c r="D100" s="199">
        <f t="shared" si="4"/>
        <v>100</v>
      </c>
      <c r="E100" s="144">
        <f t="shared" si="4"/>
        <v>118.04980117534365</v>
      </c>
      <c r="F100" s="144">
        <f t="shared" si="4"/>
        <v>109.49049522381927</v>
      </c>
      <c r="G100" s="144">
        <f t="shared" si="4"/>
        <v>98.505876427869495</v>
      </c>
      <c r="H100" s="144">
        <f t="shared" si="4"/>
        <v>101.12643955817514</v>
      </c>
      <c r="I100" s="39"/>
    </row>
    <row r="101" spans="1:9" ht="15" customHeight="1">
      <c r="A101" s="90">
        <v>72</v>
      </c>
      <c r="B101" s="43" t="s">
        <v>52</v>
      </c>
      <c r="C101" s="65" t="s">
        <v>53</v>
      </c>
      <c r="D101" s="199">
        <f t="shared" si="4"/>
        <v>100</v>
      </c>
      <c r="E101" s="144">
        <f t="shared" si="4"/>
        <v>83.403984591817832</v>
      </c>
      <c r="F101" s="144">
        <f t="shared" si="4"/>
        <v>84.093115267734646</v>
      </c>
      <c r="G101" s="144">
        <f t="shared" si="4"/>
        <v>78.752856183079373</v>
      </c>
      <c r="H101" s="144">
        <f t="shared" si="4"/>
        <v>81.525583076470056</v>
      </c>
      <c r="I101" s="39"/>
    </row>
    <row r="102" spans="1:9" ht="15" customHeight="1">
      <c r="A102" s="90">
        <v>73</v>
      </c>
      <c r="B102" s="43" t="s">
        <v>54</v>
      </c>
      <c r="C102" s="65" t="s">
        <v>55</v>
      </c>
      <c r="D102" s="199">
        <f t="shared" si="4"/>
        <v>100</v>
      </c>
      <c r="E102" s="144">
        <f t="shared" si="4"/>
        <v>100.17617249537408</v>
      </c>
      <c r="F102" s="144">
        <f t="shared" si="4"/>
        <v>103.83710617563952</v>
      </c>
      <c r="G102" s="144">
        <f t="shared" si="4"/>
        <v>91.68022619349729</v>
      </c>
      <c r="H102" s="144">
        <f t="shared" si="4"/>
        <v>80.422100220022756</v>
      </c>
      <c r="I102" s="39"/>
    </row>
    <row r="103" spans="1:9" ht="15" customHeight="1">
      <c r="A103" s="90">
        <v>74</v>
      </c>
      <c r="B103" s="43" t="s">
        <v>56</v>
      </c>
      <c r="C103" s="65" t="s">
        <v>57</v>
      </c>
      <c r="D103" s="199">
        <f t="shared" ref="D103:H112" si="5">IF($D28&gt;0,D28/$D28*100,"")</f>
        <v>100</v>
      </c>
      <c r="E103" s="144">
        <f t="shared" si="5"/>
        <v>95.007935586755991</v>
      </c>
      <c r="F103" s="144">
        <f t="shared" si="5"/>
        <v>93.597309192955464</v>
      </c>
      <c r="G103" s="144">
        <f t="shared" si="5"/>
        <v>92.471262643418612</v>
      </c>
      <c r="H103" s="144">
        <f t="shared" si="5"/>
        <v>100.28188371610153</v>
      </c>
      <c r="I103" s="39"/>
    </row>
    <row r="104" spans="1:9" ht="15" customHeight="1">
      <c r="A104" s="90">
        <v>75</v>
      </c>
      <c r="B104" s="43" t="s">
        <v>58</v>
      </c>
      <c r="C104" s="65" t="s">
        <v>59</v>
      </c>
      <c r="D104" s="199">
        <f t="shared" si="5"/>
        <v>100</v>
      </c>
      <c r="E104" s="144">
        <f t="shared" si="5"/>
        <v>97.016925595144727</v>
      </c>
      <c r="F104" s="144">
        <f t="shared" si="5"/>
        <v>100.5054340125812</v>
      </c>
      <c r="G104" s="144">
        <f t="shared" si="5"/>
        <v>98.563081729593009</v>
      </c>
      <c r="H104" s="144">
        <f t="shared" si="5"/>
        <v>96.199394164818926</v>
      </c>
      <c r="I104" s="39"/>
    </row>
    <row r="105" spans="1:9" ht="15" customHeight="1">
      <c r="A105" s="90">
        <v>76</v>
      </c>
      <c r="B105" s="43" t="s">
        <v>60</v>
      </c>
      <c r="C105" s="65" t="s">
        <v>61</v>
      </c>
      <c r="D105" s="199">
        <f t="shared" si="5"/>
        <v>100</v>
      </c>
      <c r="E105" s="144">
        <f t="shared" si="5"/>
        <v>96.194259316931223</v>
      </c>
      <c r="F105" s="144">
        <f t="shared" si="5"/>
        <v>100.59657182997373</v>
      </c>
      <c r="G105" s="144">
        <f t="shared" si="5"/>
        <v>106.60252250804767</v>
      </c>
      <c r="H105" s="144">
        <f t="shared" si="5"/>
        <v>103.13282405819892</v>
      </c>
      <c r="I105" s="39"/>
    </row>
    <row r="106" spans="1:9" ht="15" customHeight="1">
      <c r="A106" s="90">
        <v>77</v>
      </c>
      <c r="B106" s="43" t="s">
        <v>62</v>
      </c>
      <c r="C106" s="65" t="s">
        <v>63</v>
      </c>
      <c r="D106" s="199">
        <f t="shared" si="5"/>
        <v>100</v>
      </c>
      <c r="E106" s="144">
        <f t="shared" si="5"/>
        <v>98.307384920023765</v>
      </c>
      <c r="F106" s="144">
        <f t="shared" si="5"/>
        <v>102.48835097260094</v>
      </c>
      <c r="G106" s="144">
        <f t="shared" si="5"/>
        <v>104.78360799520561</v>
      </c>
      <c r="H106" s="144">
        <f t="shared" si="5"/>
        <v>97.618992383070207</v>
      </c>
      <c r="I106" s="39"/>
    </row>
    <row r="107" spans="1:9" ht="15" customHeight="1">
      <c r="A107" s="90">
        <v>78</v>
      </c>
      <c r="B107" s="43" t="s">
        <v>64</v>
      </c>
      <c r="C107" s="65" t="s">
        <v>65</v>
      </c>
      <c r="D107" s="199">
        <f t="shared" si="5"/>
        <v>100</v>
      </c>
      <c r="E107" s="144">
        <f t="shared" si="5"/>
        <v>95.718447221153752</v>
      </c>
      <c r="F107" s="144">
        <f t="shared" si="5"/>
        <v>137.48922690426252</v>
      </c>
      <c r="G107" s="144">
        <f t="shared" si="5"/>
        <v>136.05350603461454</v>
      </c>
      <c r="H107" s="144">
        <f t="shared" si="5"/>
        <v>141.07139072581168</v>
      </c>
      <c r="I107" s="39"/>
    </row>
    <row r="108" spans="1:9" ht="15" customHeight="1">
      <c r="A108" s="90">
        <v>79</v>
      </c>
      <c r="B108" s="43" t="s">
        <v>66</v>
      </c>
      <c r="C108" s="65" t="s">
        <v>67</v>
      </c>
      <c r="D108" s="199">
        <f t="shared" si="5"/>
        <v>100</v>
      </c>
      <c r="E108" s="144">
        <f t="shared" si="5"/>
        <v>61.093319745501226</v>
      </c>
      <c r="F108" s="144">
        <f t="shared" si="5"/>
        <v>46.080267974713898</v>
      </c>
      <c r="G108" s="144">
        <f t="shared" si="5"/>
        <v>45.742213996737199</v>
      </c>
      <c r="H108" s="144">
        <f t="shared" si="5"/>
        <v>53.347761871085041</v>
      </c>
      <c r="I108" s="39"/>
    </row>
    <row r="109" spans="1:9" ht="15" customHeight="1">
      <c r="A109" s="90">
        <v>80</v>
      </c>
      <c r="B109" s="43" t="s">
        <v>68</v>
      </c>
      <c r="C109" s="65" t="s">
        <v>69</v>
      </c>
      <c r="D109" s="199">
        <f t="shared" si="5"/>
        <v>100</v>
      </c>
      <c r="E109" s="144">
        <f t="shared" si="5"/>
        <v>92.610135035314443</v>
      </c>
      <c r="F109" s="144">
        <f t="shared" si="5"/>
        <v>108.42634788987995</v>
      </c>
      <c r="G109" s="144">
        <f t="shared" si="5"/>
        <v>105.87483403265043</v>
      </c>
      <c r="H109" s="144">
        <f t="shared" si="5"/>
        <v>116.29775292366664</v>
      </c>
      <c r="I109" s="39"/>
    </row>
    <row r="110" spans="1:9" ht="15" customHeight="1">
      <c r="A110" s="90">
        <v>81</v>
      </c>
      <c r="B110" s="43" t="s">
        <v>70</v>
      </c>
      <c r="C110" s="65" t="s">
        <v>71</v>
      </c>
      <c r="D110" s="199">
        <f t="shared" si="5"/>
        <v>100</v>
      </c>
      <c r="E110" s="144">
        <f t="shared" si="5"/>
        <v>94.870926115029391</v>
      </c>
      <c r="F110" s="144">
        <f t="shared" si="5"/>
        <v>92.358513809537143</v>
      </c>
      <c r="G110" s="144">
        <f t="shared" si="5"/>
        <v>87.380429014318807</v>
      </c>
      <c r="H110" s="144">
        <f t="shared" si="5"/>
        <v>96.853727132133756</v>
      </c>
      <c r="I110" s="39"/>
    </row>
    <row r="111" spans="1:9" ht="15" customHeight="1">
      <c r="A111" s="90">
        <v>82</v>
      </c>
      <c r="B111" s="43" t="s">
        <v>72</v>
      </c>
      <c r="C111" s="65" t="s">
        <v>73</v>
      </c>
      <c r="D111" s="199">
        <f t="shared" si="5"/>
        <v>100</v>
      </c>
      <c r="E111" s="144">
        <f t="shared" si="5"/>
        <v>104.57202446652482</v>
      </c>
      <c r="F111" s="144">
        <f t="shared" si="5"/>
        <v>101.74313552008942</v>
      </c>
      <c r="G111" s="144">
        <f t="shared" si="5"/>
        <v>94.273225443636349</v>
      </c>
      <c r="H111" s="144">
        <f t="shared" si="5"/>
        <v>95.373339753606672</v>
      </c>
      <c r="I111" s="39"/>
    </row>
    <row r="112" spans="1:9" ht="15" customHeight="1">
      <c r="A112" s="90">
        <v>83</v>
      </c>
      <c r="B112" s="43" t="s">
        <v>74</v>
      </c>
      <c r="C112" s="65" t="s">
        <v>75</v>
      </c>
      <c r="D112" s="199">
        <f t="shared" si="5"/>
        <v>100</v>
      </c>
      <c r="E112" s="144">
        <f t="shared" si="5"/>
        <v>43.089173805246261</v>
      </c>
      <c r="F112" s="144">
        <f t="shared" si="5"/>
        <v>39.322495133301302</v>
      </c>
      <c r="G112" s="144">
        <f t="shared" si="5"/>
        <v>39.604130564911557</v>
      </c>
      <c r="H112" s="144">
        <f t="shared" si="5"/>
        <v>40.607631765691934</v>
      </c>
      <c r="I112" s="39"/>
    </row>
    <row r="113" spans="1:9" ht="15" customHeight="1">
      <c r="A113" s="90">
        <v>84</v>
      </c>
      <c r="B113" s="43" t="s">
        <v>76</v>
      </c>
      <c r="C113" s="65" t="s">
        <v>77</v>
      </c>
      <c r="D113" s="199">
        <f t="shared" ref="D113:H122" si="6">IF($D38&gt;0,D38/$D38*100,"")</f>
        <v>100</v>
      </c>
      <c r="E113" s="144">
        <f t="shared" si="6"/>
        <v>98.188752812259423</v>
      </c>
      <c r="F113" s="144">
        <f t="shared" si="6"/>
        <v>96.605590328858298</v>
      </c>
      <c r="G113" s="144">
        <f t="shared" si="6"/>
        <v>103.76414808043506</v>
      </c>
      <c r="H113" s="144">
        <f t="shared" si="6"/>
        <v>108.98592626293353</v>
      </c>
      <c r="I113" s="39"/>
    </row>
    <row r="114" spans="1:9" ht="15" customHeight="1">
      <c r="A114" s="90">
        <v>85</v>
      </c>
      <c r="B114" s="43" t="s">
        <v>78</v>
      </c>
      <c r="C114" s="65" t="s">
        <v>79</v>
      </c>
      <c r="D114" s="199">
        <f t="shared" si="6"/>
        <v>100</v>
      </c>
      <c r="E114" s="144">
        <f t="shared" si="6"/>
        <v>113.35932626160614</v>
      </c>
      <c r="F114" s="144">
        <f t="shared" si="6"/>
        <v>104.8216388434613</v>
      </c>
      <c r="G114" s="144">
        <f t="shared" si="6"/>
        <v>92.6327625705744</v>
      </c>
      <c r="H114" s="144">
        <f t="shared" si="6"/>
        <v>95.545684358362479</v>
      </c>
      <c r="I114" s="39"/>
    </row>
    <row r="115" spans="1:9" ht="15" customHeight="1">
      <c r="A115" s="90">
        <v>86</v>
      </c>
      <c r="B115" s="43" t="s">
        <v>80</v>
      </c>
      <c r="C115" s="65" t="s">
        <v>81</v>
      </c>
      <c r="D115" s="199">
        <f t="shared" si="6"/>
        <v>100</v>
      </c>
      <c r="E115" s="144">
        <f t="shared" si="6"/>
        <v>93.056646722280462</v>
      </c>
      <c r="F115" s="144">
        <f t="shared" si="6"/>
        <v>90.069128526685887</v>
      </c>
      <c r="G115" s="144">
        <f t="shared" si="6"/>
        <v>88.298056507436101</v>
      </c>
      <c r="H115" s="144">
        <f t="shared" si="6"/>
        <v>232.56288831597951</v>
      </c>
      <c r="I115" s="39"/>
    </row>
    <row r="116" spans="1:9" ht="15" customHeight="1">
      <c r="A116" s="90">
        <v>87</v>
      </c>
      <c r="B116" s="43" t="s">
        <v>82</v>
      </c>
      <c r="C116" s="65" t="s">
        <v>83</v>
      </c>
      <c r="D116" s="199">
        <f t="shared" si="6"/>
        <v>100</v>
      </c>
      <c r="E116" s="144">
        <f t="shared" si="6"/>
        <v>102.59925799760575</v>
      </c>
      <c r="F116" s="144">
        <f t="shared" si="6"/>
        <v>98.047514101596661</v>
      </c>
      <c r="G116" s="144">
        <f t="shared" si="6"/>
        <v>100.09546152439836</v>
      </c>
      <c r="H116" s="144">
        <f t="shared" si="6"/>
        <v>118.56757485617378</v>
      </c>
      <c r="I116" s="39"/>
    </row>
    <row r="117" spans="1:9" ht="15" customHeight="1">
      <c r="A117" s="90">
        <v>88</v>
      </c>
      <c r="B117" s="43" t="s">
        <v>84</v>
      </c>
      <c r="C117" s="65" t="s">
        <v>85</v>
      </c>
      <c r="D117" s="199">
        <f t="shared" si="6"/>
        <v>100</v>
      </c>
      <c r="E117" s="144">
        <f t="shared" si="6"/>
        <v>98.355257778336323</v>
      </c>
      <c r="F117" s="144">
        <f t="shared" si="6"/>
        <v>95.285607522610974</v>
      </c>
      <c r="G117" s="144">
        <f t="shared" si="6"/>
        <v>92.05981024330174</v>
      </c>
      <c r="H117" s="144">
        <f t="shared" si="6"/>
        <v>101.91029000876699</v>
      </c>
      <c r="I117" s="39"/>
    </row>
    <row r="118" spans="1:9" ht="15" customHeight="1">
      <c r="A118" s="90">
        <v>89</v>
      </c>
      <c r="B118" s="43" t="s">
        <v>86</v>
      </c>
      <c r="C118" s="65" t="s">
        <v>87</v>
      </c>
      <c r="D118" s="199">
        <f t="shared" si="6"/>
        <v>100</v>
      </c>
      <c r="E118" s="144">
        <f t="shared" si="6"/>
        <v>102.18847650227812</v>
      </c>
      <c r="F118" s="144">
        <f t="shared" si="6"/>
        <v>89.901225468247205</v>
      </c>
      <c r="G118" s="144">
        <f t="shared" si="6"/>
        <v>85.683212683804371</v>
      </c>
      <c r="H118" s="144">
        <f t="shared" si="6"/>
        <v>90.412642653630527</v>
      </c>
      <c r="I118" s="39"/>
    </row>
    <row r="119" spans="1:9" ht="15" customHeight="1">
      <c r="A119" s="90">
        <v>90</v>
      </c>
      <c r="B119" s="43" t="s">
        <v>88</v>
      </c>
      <c r="C119" s="65" t="s">
        <v>89</v>
      </c>
      <c r="D119" s="199">
        <f t="shared" si="6"/>
        <v>100</v>
      </c>
      <c r="E119" s="144">
        <f t="shared" si="6"/>
        <v>123.46544036048597</v>
      </c>
      <c r="F119" s="144">
        <f t="shared" si="6"/>
        <v>112.49061143284969</v>
      </c>
      <c r="G119" s="144">
        <f t="shared" si="6"/>
        <v>111.09410742042461</v>
      </c>
      <c r="H119" s="144">
        <f t="shared" si="6"/>
        <v>113.78856290199535</v>
      </c>
      <c r="I119" s="39"/>
    </row>
    <row r="120" spans="1:9" ht="15" customHeight="1">
      <c r="A120" s="90">
        <v>91</v>
      </c>
      <c r="B120" s="43" t="s">
        <v>90</v>
      </c>
      <c r="C120" s="65" t="s">
        <v>91</v>
      </c>
      <c r="D120" s="199">
        <f t="shared" si="6"/>
        <v>100</v>
      </c>
      <c r="E120" s="144">
        <f t="shared" si="6"/>
        <v>98.691585034131265</v>
      </c>
      <c r="F120" s="144">
        <f t="shared" si="6"/>
        <v>91.262917471464405</v>
      </c>
      <c r="G120" s="144">
        <f t="shared" si="6"/>
        <v>90.945369338221383</v>
      </c>
      <c r="H120" s="144">
        <f t="shared" si="6"/>
        <v>93.823857019932632</v>
      </c>
      <c r="I120" s="39"/>
    </row>
    <row r="121" spans="1:9" ht="15" customHeight="1">
      <c r="A121" s="90">
        <v>92</v>
      </c>
      <c r="B121" s="43" t="s">
        <v>92</v>
      </c>
      <c r="C121" s="65" t="s">
        <v>93</v>
      </c>
      <c r="D121" s="199">
        <f t="shared" si="6"/>
        <v>100</v>
      </c>
      <c r="E121" s="144">
        <f t="shared" si="6"/>
        <v>100.41284916540809</v>
      </c>
      <c r="F121" s="144">
        <f t="shared" si="6"/>
        <v>95.070100792752086</v>
      </c>
      <c r="G121" s="144">
        <f t="shared" si="6"/>
        <v>110.47499673108622</v>
      </c>
      <c r="H121" s="144">
        <f t="shared" si="6"/>
        <v>108.33495225090859</v>
      </c>
      <c r="I121" s="39"/>
    </row>
    <row r="122" spans="1:9" ht="15" customHeight="1">
      <c r="A122" s="90">
        <v>93</v>
      </c>
      <c r="B122" s="43" t="s">
        <v>94</v>
      </c>
      <c r="C122" s="65" t="s">
        <v>95</v>
      </c>
      <c r="D122" s="199">
        <f t="shared" si="6"/>
        <v>100</v>
      </c>
      <c r="E122" s="144">
        <f t="shared" si="6"/>
        <v>119.58900185103802</v>
      </c>
      <c r="F122" s="144">
        <f t="shared" si="6"/>
        <v>120.80123485060771</v>
      </c>
      <c r="G122" s="144">
        <f t="shared" si="6"/>
        <v>141.99519290314458</v>
      </c>
      <c r="H122" s="144">
        <f t="shared" si="6"/>
        <v>145.83002286112145</v>
      </c>
      <c r="I122" s="39"/>
    </row>
    <row r="123" spans="1:9" ht="15" customHeight="1">
      <c r="A123" s="90">
        <v>94</v>
      </c>
      <c r="B123" s="43" t="s">
        <v>96</v>
      </c>
      <c r="C123" s="65" t="s">
        <v>97</v>
      </c>
      <c r="D123" s="199">
        <f t="shared" ref="D123:H132" si="7">IF($D48&gt;0,D48/$D48*100,"")</f>
        <v>100</v>
      </c>
      <c r="E123" s="144">
        <f t="shared" si="7"/>
        <v>104.13053958757541</v>
      </c>
      <c r="F123" s="144">
        <f t="shared" si="7"/>
        <v>102.35262953813722</v>
      </c>
      <c r="G123" s="144">
        <f t="shared" si="7"/>
        <v>102.68899126416282</v>
      </c>
      <c r="H123" s="144">
        <f t="shared" si="7"/>
        <v>99.40553727425258</v>
      </c>
      <c r="I123" s="39"/>
    </row>
    <row r="124" spans="1:9" ht="15" customHeight="1">
      <c r="A124" s="90">
        <v>95</v>
      </c>
      <c r="B124" s="43" t="s">
        <v>98</v>
      </c>
      <c r="C124" s="65" t="s">
        <v>99</v>
      </c>
      <c r="D124" s="199">
        <f t="shared" si="7"/>
        <v>100</v>
      </c>
      <c r="E124" s="144">
        <f t="shared" si="7"/>
        <v>93.87568823426237</v>
      </c>
      <c r="F124" s="144">
        <f t="shared" si="7"/>
        <v>91.038279426984758</v>
      </c>
      <c r="G124" s="144">
        <f t="shared" si="7"/>
        <v>91.040681943717189</v>
      </c>
      <c r="H124" s="144">
        <f t="shared" si="7"/>
        <v>104.76966655183134</v>
      </c>
      <c r="I124" s="39"/>
    </row>
    <row r="125" spans="1:9" ht="15" customHeight="1">
      <c r="A125" s="90">
        <v>96</v>
      </c>
      <c r="B125" s="43" t="s">
        <v>100</v>
      </c>
      <c r="C125" s="65" t="s">
        <v>101</v>
      </c>
      <c r="D125" s="199">
        <f t="shared" si="7"/>
        <v>100</v>
      </c>
      <c r="E125" s="144">
        <f t="shared" si="7"/>
        <v>95.844676817614513</v>
      </c>
      <c r="F125" s="144">
        <f t="shared" si="7"/>
        <v>80.237920870567919</v>
      </c>
      <c r="G125" s="144">
        <f t="shared" si="7"/>
        <v>101.63711587007373</v>
      </c>
      <c r="H125" s="144">
        <f t="shared" si="7"/>
        <v>89.787417944138369</v>
      </c>
      <c r="I125" s="39"/>
    </row>
    <row r="126" spans="1:9" ht="15" customHeight="1">
      <c r="A126" s="90">
        <v>97</v>
      </c>
      <c r="B126" s="43" t="s">
        <v>9</v>
      </c>
      <c r="C126" s="65" t="s">
        <v>102</v>
      </c>
      <c r="D126" s="199">
        <f t="shared" si="7"/>
        <v>100</v>
      </c>
      <c r="E126" s="144">
        <f t="shared" si="7"/>
        <v>101.17183948178776</v>
      </c>
      <c r="F126" s="144">
        <f t="shared" si="7"/>
        <v>97.734599772992837</v>
      </c>
      <c r="G126" s="144">
        <f t="shared" si="7"/>
        <v>113.85617040951806</v>
      </c>
      <c r="H126" s="144">
        <f t="shared" si="7"/>
        <v>104.20310639030784</v>
      </c>
      <c r="I126" s="39"/>
    </row>
    <row r="127" spans="1:9" ht="15" customHeight="1">
      <c r="A127" s="90">
        <v>98</v>
      </c>
      <c r="B127" s="43" t="s">
        <v>103</v>
      </c>
      <c r="C127" s="65" t="s">
        <v>104</v>
      </c>
      <c r="D127" s="199">
        <f t="shared" si="7"/>
        <v>100</v>
      </c>
      <c r="E127" s="144">
        <f t="shared" si="7"/>
        <v>97.327239538484051</v>
      </c>
      <c r="F127" s="144">
        <f t="shared" si="7"/>
        <v>92.557027788976171</v>
      </c>
      <c r="G127" s="144">
        <f t="shared" si="7"/>
        <v>102.11523771344166</v>
      </c>
      <c r="H127" s="144">
        <f t="shared" si="7"/>
        <v>98.524770733783456</v>
      </c>
      <c r="I127" s="39"/>
    </row>
    <row r="128" spans="1:9" ht="15" customHeight="1">
      <c r="A128" s="90">
        <v>99</v>
      </c>
      <c r="B128" s="43" t="s">
        <v>105</v>
      </c>
      <c r="C128" s="65" t="s">
        <v>106</v>
      </c>
      <c r="D128" s="199">
        <f t="shared" si="7"/>
        <v>100</v>
      </c>
      <c r="E128" s="144">
        <f t="shared" si="7"/>
        <v>103.68826565566187</v>
      </c>
      <c r="F128" s="144">
        <f t="shared" si="7"/>
        <v>93.555717493793068</v>
      </c>
      <c r="G128" s="144">
        <f t="shared" si="7"/>
        <v>98.11557211236854</v>
      </c>
      <c r="H128" s="144">
        <f t="shared" si="7"/>
        <v>100.04917883422443</v>
      </c>
      <c r="I128" s="39"/>
    </row>
    <row r="129" spans="1:9" ht="15" customHeight="1">
      <c r="A129" s="90">
        <v>100</v>
      </c>
      <c r="B129" s="43" t="s">
        <v>107</v>
      </c>
      <c r="C129" s="65" t="s">
        <v>108</v>
      </c>
      <c r="D129" s="199">
        <f t="shared" si="7"/>
        <v>100</v>
      </c>
      <c r="E129" s="144">
        <f t="shared" si="7"/>
        <v>101.52789687176782</v>
      </c>
      <c r="F129" s="144">
        <f t="shared" si="7"/>
        <v>107.26783636265431</v>
      </c>
      <c r="G129" s="144">
        <f t="shared" si="7"/>
        <v>100.0744079576672</v>
      </c>
      <c r="H129" s="144">
        <f t="shared" si="7"/>
        <v>96.267728227929737</v>
      </c>
      <c r="I129" s="39"/>
    </row>
    <row r="130" spans="1:9" ht="15" customHeight="1">
      <c r="A130" s="90">
        <v>101</v>
      </c>
      <c r="B130" s="43" t="s">
        <v>109</v>
      </c>
      <c r="C130" s="65" t="s">
        <v>110</v>
      </c>
      <c r="D130" s="199">
        <f t="shared" si="7"/>
        <v>100</v>
      </c>
      <c r="E130" s="144">
        <f t="shared" si="7"/>
        <v>95.316354821737221</v>
      </c>
      <c r="F130" s="144">
        <f t="shared" si="7"/>
        <v>92.314857912357809</v>
      </c>
      <c r="G130" s="144">
        <f t="shared" si="7"/>
        <v>110.49103091560544</v>
      </c>
      <c r="H130" s="144">
        <f t="shared" si="7"/>
        <v>122.01827232036612</v>
      </c>
      <c r="I130" s="39"/>
    </row>
    <row r="131" spans="1:9" ht="15" customHeight="1">
      <c r="A131" s="90">
        <v>102</v>
      </c>
      <c r="B131" s="43" t="s">
        <v>111</v>
      </c>
      <c r="C131" s="65" t="s">
        <v>112</v>
      </c>
      <c r="D131" s="199">
        <f t="shared" si="7"/>
        <v>100</v>
      </c>
      <c r="E131" s="144">
        <f t="shared" si="7"/>
        <v>95.746936895779427</v>
      </c>
      <c r="F131" s="144">
        <f t="shared" si="7"/>
        <v>93.663903707125414</v>
      </c>
      <c r="G131" s="144">
        <f t="shared" si="7"/>
        <v>82.769077906421344</v>
      </c>
      <c r="H131" s="144">
        <f t="shared" si="7"/>
        <v>84.857674775502616</v>
      </c>
      <c r="I131" s="39"/>
    </row>
    <row r="132" spans="1:9" ht="15" customHeight="1">
      <c r="A132" s="90">
        <v>103</v>
      </c>
      <c r="B132" s="43" t="s">
        <v>113</v>
      </c>
      <c r="C132" s="65" t="s">
        <v>114</v>
      </c>
      <c r="D132" s="199">
        <f t="shared" si="7"/>
        <v>100</v>
      </c>
      <c r="E132" s="144">
        <f t="shared" si="7"/>
        <v>91.641208081383212</v>
      </c>
      <c r="F132" s="144">
        <f t="shared" si="7"/>
        <v>91.532885174274853</v>
      </c>
      <c r="G132" s="144">
        <f t="shared" si="7"/>
        <v>103.07203305708204</v>
      </c>
      <c r="H132" s="144">
        <f t="shared" si="7"/>
        <v>108.99316994594186</v>
      </c>
      <c r="I132" s="39"/>
    </row>
    <row r="133" spans="1:9" ht="15" customHeight="1">
      <c r="A133" s="90">
        <v>104</v>
      </c>
      <c r="B133" s="43" t="s">
        <v>115</v>
      </c>
      <c r="C133" s="65" t="s">
        <v>116</v>
      </c>
      <c r="D133" s="199">
        <f t="shared" ref="D133:H135" si="8">IF($D58&gt;0,D58/$D58*100,"")</f>
        <v>100</v>
      </c>
      <c r="E133" s="144">
        <f t="shared" si="8"/>
        <v>92.848563826168217</v>
      </c>
      <c r="F133" s="144">
        <f t="shared" si="8"/>
        <v>96.544965745611549</v>
      </c>
      <c r="G133" s="144">
        <f t="shared" si="8"/>
        <v>96.089942716983302</v>
      </c>
      <c r="H133" s="144">
        <f t="shared" si="8"/>
        <v>101.60250644944088</v>
      </c>
      <c r="I133" s="39"/>
    </row>
    <row r="134" spans="1:9" ht="15" customHeight="1">
      <c r="A134" s="90">
        <v>105</v>
      </c>
      <c r="B134" s="43" t="s">
        <v>117</v>
      </c>
      <c r="C134" s="65" t="s">
        <v>118</v>
      </c>
      <c r="D134" s="199">
        <f t="shared" si="8"/>
        <v>100</v>
      </c>
      <c r="E134" s="144">
        <f t="shared" si="8"/>
        <v>91.928450983067933</v>
      </c>
      <c r="F134" s="144">
        <f t="shared" si="8"/>
        <v>80.38236208173862</v>
      </c>
      <c r="G134" s="144">
        <f t="shared" si="8"/>
        <v>76.713587566228725</v>
      </c>
      <c r="H134" s="144">
        <f t="shared" si="8"/>
        <v>72.660841335951815</v>
      </c>
      <c r="I134" s="39"/>
    </row>
    <row r="135" spans="1:9" ht="15" customHeight="1">
      <c r="A135" s="90">
        <v>106</v>
      </c>
      <c r="B135" s="45"/>
      <c r="C135" s="66" t="s">
        <v>119</v>
      </c>
      <c r="D135" s="200">
        <f t="shared" si="8"/>
        <v>100</v>
      </c>
      <c r="E135" s="147">
        <f t="shared" si="8"/>
        <v>104.64560742606137</v>
      </c>
      <c r="F135" s="147">
        <f t="shared" si="8"/>
        <v>100.58478348920571</v>
      </c>
      <c r="G135" s="147">
        <f t="shared" si="8"/>
        <v>94.881260963098299</v>
      </c>
      <c r="H135" s="147">
        <f t="shared" si="8"/>
        <v>96.634961052681419</v>
      </c>
      <c r="I135" s="39"/>
    </row>
    <row r="136" spans="1:9" ht="7.5" hidden="1" customHeight="1" outlineLevel="2">
      <c r="A136" s="90"/>
      <c r="C136" s="42"/>
      <c r="D136" s="50"/>
      <c r="E136" s="50"/>
      <c r="F136" s="50"/>
      <c r="G136" s="50"/>
      <c r="H136" s="50"/>
      <c r="I136" s="39"/>
    </row>
    <row r="137" spans="1:9" ht="15" hidden="1" customHeight="1" outlineLevel="2">
      <c r="A137" s="90"/>
      <c r="B137" s="43" t="s">
        <v>122</v>
      </c>
      <c r="C137" s="65" t="s">
        <v>123</v>
      </c>
      <c r="D137" s="199">
        <f t="shared" ref="D137:H146" si="9">IF($D62&gt;0,D62/$D62*100,"")</f>
        <v>100</v>
      </c>
      <c r="E137" s="144">
        <f t="shared" si="9"/>
        <v>100.93507039527545</v>
      </c>
      <c r="F137" s="144">
        <f t="shared" si="9"/>
        <v>91.613036404052693</v>
      </c>
      <c r="G137" s="144">
        <f t="shared" si="9"/>
        <v>81.557489934954475</v>
      </c>
      <c r="H137" s="144">
        <f t="shared" si="9"/>
        <v>85.112947272556084</v>
      </c>
      <c r="I137" s="39"/>
    </row>
    <row r="138" spans="1:9" ht="15" hidden="1" customHeight="1" outlineLevel="2">
      <c r="A138" s="90"/>
      <c r="B138" s="43" t="s">
        <v>124</v>
      </c>
      <c r="C138" s="65" t="s">
        <v>125</v>
      </c>
      <c r="D138" s="199">
        <f t="shared" si="9"/>
        <v>100</v>
      </c>
      <c r="E138" s="144">
        <f t="shared" si="9"/>
        <v>106.2760314856871</v>
      </c>
      <c r="F138" s="144">
        <f t="shared" si="9"/>
        <v>99.2611782258017</v>
      </c>
      <c r="G138" s="144">
        <f t="shared" si="9"/>
        <v>95.611328434694187</v>
      </c>
      <c r="H138" s="144">
        <f t="shared" si="9"/>
        <v>99.10602958191086</v>
      </c>
      <c r="I138" s="39"/>
    </row>
    <row r="139" spans="1:9" ht="15" hidden="1" customHeight="1" outlineLevel="2">
      <c r="A139" s="90"/>
      <c r="B139" s="43" t="s">
        <v>126</v>
      </c>
      <c r="C139" s="65" t="s">
        <v>127</v>
      </c>
      <c r="D139" s="199">
        <f t="shared" si="9"/>
        <v>100</v>
      </c>
      <c r="E139" s="144">
        <f t="shared" si="9"/>
        <v>105.01084009910487</v>
      </c>
      <c r="F139" s="144">
        <f t="shared" si="9"/>
        <v>100.48485628433086</v>
      </c>
      <c r="G139" s="144">
        <f t="shared" si="9"/>
        <v>93.212207279986842</v>
      </c>
      <c r="H139" s="144">
        <f t="shared" si="9"/>
        <v>95.10877691184902</v>
      </c>
      <c r="I139" s="39"/>
    </row>
    <row r="140" spans="1:9" ht="15" hidden="1" customHeight="1" outlineLevel="2">
      <c r="A140" s="90"/>
      <c r="B140" s="43" t="s">
        <v>128</v>
      </c>
      <c r="C140" s="65" t="s">
        <v>129</v>
      </c>
      <c r="D140" s="199">
        <f t="shared" si="9"/>
        <v>100</v>
      </c>
      <c r="E140" s="144">
        <f t="shared" si="9"/>
        <v>104.07749687981148</v>
      </c>
      <c r="F140" s="144">
        <f t="shared" si="9"/>
        <v>101.2410649700162</v>
      </c>
      <c r="G140" s="144">
        <f t="shared" si="9"/>
        <v>93.833503224067826</v>
      </c>
      <c r="H140" s="144">
        <f t="shared" si="9"/>
        <v>94.932840441772271</v>
      </c>
      <c r="I140" s="39"/>
    </row>
    <row r="141" spans="1:9" ht="15" hidden="1" customHeight="1" outlineLevel="2">
      <c r="A141" s="90"/>
      <c r="B141" s="43" t="s">
        <v>130</v>
      </c>
      <c r="C141" s="65" t="s">
        <v>131</v>
      </c>
      <c r="D141" s="199">
        <f t="shared" si="9"/>
        <v>100</v>
      </c>
      <c r="E141" s="144">
        <f t="shared" si="9"/>
        <v>113.33344239775758</v>
      </c>
      <c r="F141" s="144">
        <f t="shared" si="9"/>
        <v>104.80762071277985</v>
      </c>
      <c r="G141" s="144">
        <f t="shared" si="9"/>
        <v>92.651754816842811</v>
      </c>
      <c r="H141" s="144">
        <f t="shared" si="9"/>
        <v>95.56861594975625</v>
      </c>
      <c r="I141" s="39"/>
    </row>
    <row r="142" spans="1:9" ht="15" hidden="1" customHeight="1" outlineLevel="2">
      <c r="A142" s="90"/>
      <c r="B142" s="43" t="s">
        <v>132</v>
      </c>
      <c r="C142" s="65" t="s">
        <v>133</v>
      </c>
      <c r="D142" s="199">
        <f t="shared" si="9"/>
        <v>100</v>
      </c>
      <c r="E142" s="144">
        <f t="shared" si="9"/>
        <v>101.18668032366946</v>
      </c>
      <c r="F142" s="144">
        <f t="shared" si="9"/>
        <v>96.866486287300631</v>
      </c>
      <c r="G142" s="144">
        <f t="shared" si="9"/>
        <v>98.349110294475025</v>
      </c>
      <c r="H142" s="144">
        <f t="shared" si="9"/>
        <v>135.44212104491581</v>
      </c>
      <c r="I142" s="39"/>
    </row>
    <row r="143" spans="1:9" ht="15" hidden="1" customHeight="1" outlineLevel="2">
      <c r="A143" s="90"/>
      <c r="B143" s="43" t="s">
        <v>134</v>
      </c>
      <c r="C143" s="65" t="s">
        <v>135</v>
      </c>
      <c r="D143" s="199">
        <f t="shared" si="9"/>
        <v>100</v>
      </c>
      <c r="E143" s="144">
        <f t="shared" si="9"/>
        <v>103.12275232420158</v>
      </c>
      <c r="F143" s="144">
        <f t="shared" si="9"/>
        <v>92.331633281855034</v>
      </c>
      <c r="G143" s="144">
        <f t="shared" si="9"/>
        <v>88.465830848624037</v>
      </c>
      <c r="H143" s="144">
        <f t="shared" si="9"/>
        <v>93.829326999266144</v>
      </c>
      <c r="I143" s="39"/>
    </row>
    <row r="144" spans="1:9" ht="15" hidden="1" customHeight="1" outlineLevel="2">
      <c r="A144" s="90"/>
      <c r="B144" s="43" t="s">
        <v>136</v>
      </c>
      <c r="C144" s="65" t="s">
        <v>137</v>
      </c>
      <c r="D144" s="199">
        <f t="shared" si="9"/>
        <v>100</v>
      </c>
      <c r="E144" s="144">
        <f t="shared" si="9"/>
        <v>104.74090846541692</v>
      </c>
      <c r="F144" s="144">
        <f t="shared" si="9"/>
        <v>100.59725521389218</v>
      </c>
      <c r="G144" s="144">
        <f t="shared" si="9"/>
        <v>108.28227485365412</v>
      </c>
      <c r="H144" s="144">
        <f t="shared" si="9"/>
        <v>110.24377743423692</v>
      </c>
      <c r="I144" s="39"/>
    </row>
    <row r="145" spans="1:9" ht="15" hidden="1" customHeight="1" outlineLevel="2">
      <c r="A145" s="90"/>
      <c r="B145" s="43" t="s">
        <v>100</v>
      </c>
      <c r="C145" s="65" t="s">
        <v>138</v>
      </c>
      <c r="D145" s="199">
        <f t="shared" si="9"/>
        <v>100</v>
      </c>
      <c r="E145" s="144">
        <f t="shared" si="9"/>
        <v>95.844676817614513</v>
      </c>
      <c r="F145" s="144">
        <f t="shared" si="9"/>
        <v>80.237920870567919</v>
      </c>
      <c r="G145" s="144">
        <f t="shared" si="9"/>
        <v>101.63711587007373</v>
      </c>
      <c r="H145" s="144">
        <f t="shared" si="9"/>
        <v>89.787417944138369</v>
      </c>
      <c r="I145" s="39"/>
    </row>
    <row r="146" spans="1:9" ht="15" hidden="1" customHeight="1" outlineLevel="2">
      <c r="A146" s="90"/>
      <c r="B146" s="43" t="s">
        <v>9</v>
      </c>
      <c r="C146" s="65" t="s">
        <v>139</v>
      </c>
      <c r="D146" s="199">
        <f t="shared" si="9"/>
        <v>100</v>
      </c>
      <c r="E146" s="144">
        <f t="shared" si="9"/>
        <v>101.17183948178776</v>
      </c>
      <c r="F146" s="144">
        <f t="shared" si="9"/>
        <v>97.734599772992837</v>
      </c>
      <c r="G146" s="144">
        <f t="shared" si="9"/>
        <v>113.85617040951806</v>
      </c>
      <c r="H146" s="144">
        <f t="shared" si="9"/>
        <v>104.20310639030784</v>
      </c>
      <c r="I146" s="39"/>
    </row>
    <row r="147" spans="1:9" ht="15" hidden="1" customHeight="1" outlineLevel="2">
      <c r="A147" s="90"/>
      <c r="B147" s="43" t="s">
        <v>103</v>
      </c>
      <c r="C147" s="65" t="s">
        <v>140</v>
      </c>
      <c r="D147" s="199">
        <f t="shared" ref="D147:H155" si="10">IF($D72&gt;0,D72/$D72*100,"")</f>
        <v>100</v>
      </c>
      <c r="E147" s="144">
        <f t="shared" si="10"/>
        <v>97.327239538484051</v>
      </c>
      <c r="F147" s="144">
        <f t="shared" si="10"/>
        <v>92.557027788976171</v>
      </c>
      <c r="G147" s="144">
        <f t="shared" si="10"/>
        <v>102.11523771344166</v>
      </c>
      <c r="H147" s="144">
        <f t="shared" si="10"/>
        <v>98.524770733783456</v>
      </c>
      <c r="I147" s="39"/>
    </row>
    <row r="148" spans="1:9" ht="15" hidden="1" customHeight="1" outlineLevel="2">
      <c r="A148" s="90"/>
      <c r="B148" s="43" t="s">
        <v>105</v>
      </c>
      <c r="C148" s="65" t="s">
        <v>141</v>
      </c>
      <c r="D148" s="199">
        <f t="shared" si="10"/>
        <v>100</v>
      </c>
      <c r="E148" s="144">
        <f t="shared" si="10"/>
        <v>103.68826565566187</v>
      </c>
      <c r="F148" s="144">
        <f t="shared" si="10"/>
        <v>93.555717493793068</v>
      </c>
      <c r="G148" s="144">
        <f t="shared" si="10"/>
        <v>98.11557211236854</v>
      </c>
      <c r="H148" s="144">
        <f t="shared" si="10"/>
        <v>100.04917883422443</v>
      </c>
      <c r="I148" s="39"/>
    </row>
    <row r="149" spans="1:9" ht="15" hidden="1" customHeight="1" outlineLevel="2">
      <c r="A149" s="90"/>
      <c r="B149" s="43" t="s">
        <v>107</v>
      </c>
      <c r="C149" s="65" t="s">
        <v>142</v>
      </c>
      <c r="D149" s="199">
        <f t="shared" si="10"/>
        <v>100</v>
      </c>
      <c r="E149" s="144">
        <f t="shared" si="10"/>
        <v>101.52789687176782</v>
      </c>
      <c r="F149" s="144">
        <f t="shared" si="10"/>
        <v>107.26783636265431</v>
      </c>
      <c r="G149" s="144">
        <f t="shared" si="10"/>
        <v>100.0744079576672</v>
      </c>
      <c r="H149" s="144">
        <f t="shared" si="10"/>
        <v>96.267728227929737</v>
      </c>
      <c r="I149" s="39"/>
    </row>
    <row r="150" spans="1:9" ht="15" hidden="1" customHeight="1" outlineLevel="2">
      <c r="A150" s="90"/>
      <c r="B150" s="43" t="s">
        <v>143</v>
      </c>
      <c r="C150" s="65" t="s">
        <v>144</v>
      </c>
      <c r="D150" s="199">
        <f t="shared" si="10"/>
        <v>100</v>
      </c>
      <c r="E150" s="144">
        <f t="shared" si="10"/>
        <v>95.316354821737221</v>
      </c>
      <c r="F150" s="144">
        <f t="shared" si="10"/>
        <v>92.314857912357809</v>
      </c>
      <c r="G150" s="144">
        <f t="shared" si="10"/>
        <v>110.49103091560544</v>
      </c>
      <c r="H150" s="144">
        <f t="shared" si="10"/>
        <v>122.01827232036612</v>
      </c>
      <c r="I150" s="39"/>
    </row>
    <row r="151" spans="1:9" ht="15" hidden="1" customHeight="1" outlineLevel="2">
      <c r="A151" s="90"/>
      <c r="B151" s="43" t="s">
        <v>111</v>
      </c>
      <c r="C151" s="65" t="s">
        <v>145</v>
      </c>
      <c r="D151" s="199">
        <f t="shared" si="10"/>
        <v>100</v>
      </c>
      <c r="E151" s="144">
        <f t="shared" si="10"/>
        <v>95.746936895779427</v>
      </c>
      <c r="F151" s="144">
        <f t="shared" si="10"/>
        <v>93.663903707125414</v>
      </c>
      <c r="G151" s="144">
        <f t="shared" si="10"/>
        <v>82.769077906421344</v>
      </c>
      <c r="H151" s="144">
        <f t="shared" si="10"/>
        <v>84.857674775502616</v>
      </c>
      <c r="I151" s="39"/>
    </row>
    <row r="152" spans="1:9" ht="15" hidden="1" customHeight="1" outlineLevel="2">
      <c r="A152" s="90"/>
      <c r="B152" s="43" t="s">
        <v>113</v>
      </c>
      <c r="C152" s="65" t="s">
        <v>146</v>
      </c>
      <c r="D152" s="199">
        <f t="shared" si="10"/>
        <v>100</v>
      </c>
      <c r="E152" s="144">
        <f t="shared" si="10"/>
        <v>91.641208081383212</v>
      </c>
      <c r="F152" s="144">
        <f t="shared" si="10"/>
        <v>91.532885174274853</v>
      </c>
      <c r="G152" s="144">
        <f t="shared" si="10"/>
        <v>103.07203305708204</v>
      </c>
      <c r="H152" s="144">
        <f t="shared" si="10"/>
        <v>108.99316994594186</v>
      </c>
      <c r="I152" s="39"/>
    </row>
    <row r="153" spans="1:9" ht="15" hidden="1" customHeight="1" outlineLevel="2">
      <c r="A153" s="90"/>
      <c r="B153" s="43" t="s">
        <v>115</v>
      </c>
      <c r="C153" s="65" t="s">
        <v>147</v>
      </c>
      <c r="D153" s="199">
        <f t="shared" si="10"/>
        <v>100</v>
      </c>
      <c r="E153" s="144">
        <f t="shared" si="10"/>
        <v>92.848563826168217</v>
      </c>
      <c r="F153" s="144">
        <f t="shared" si="10"/>
        <v>96.544965745611549</v>
      </c>
      <c r="G153" s="144">
        <f t="shared" si="10"/>
        <v>96.089942716983302</v>
      </c>
      <c r="H153" s="144">
        <f t="shared" si="10"/>
        <v>101.60250644944088</v>
      </c>
      <c r="I153" s="39"/>
    </row>
    <row r="154" spans="1:9" ht="15" hidden="1" customHeight="1" outlineLevel="2">
      <c r="A154" s="90"/>
      <c r="B154" s="43" t="s">
        <v>117</v>
      </c>
      <c r="C154" s="65" t="s">
        <v>118</v>
      </c>
      <c r="D154" s="199">
        <f t="shared" si="10"/>
        <v>100</v>
      </c>
      <c r="E154" s="144">
        <f t="shared" si="10"/>
        <v>91.928450983067933</v>
      </c>
      <c r="F154" s="144">
        <f t="shared" si="10"/>
        <v>80.38236208173862</v>
      </c>
      <c r="G154" s="144">
        <f t="shared" si="10"/>
        <v>76.713587566228725</v>
      </c>
      <c r="H154" s="144">
        <f t="shared" si="10"/>
        <v>72.660841335951815</v>
      </c>
      <c r="I154" s="39"/>
    </row>
    <row r="155" spans="1:9" ht="15" hidden="1" customHeight="1" outlineLevel="2">
      <c r="A155" s="90"/>
      <c r="B155" s="45"/>
      <c r="C155" s="66" t="s">
        <v>119</v>
      </c>
      <c r="D155" s="200">
        <f t="shared" si="10"/>
        <v>100</v>
      </c>
      <c r="E155" s="147">
        <f t="shared" si="10"/>
        <v>104.64560742606133</v>
      </c>
      <c r="F155" s="147">
        <f t="shared" si="10"/>
        <v>100.58478348920571</v>
      </c>
      <c r="G155" s="147">
        <f t="shared" si="10"/>
        <v>94.881260963098271</v>
      </c>
      <c r="H155" s="147">
        <f t="shared" si="10"/>
        <v>96.63496105268139</v>
      </c>
      <c r="I155" s="39"/>
    </row>
    <row r="156" spans="1:9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39"/>
    </row>
    <row r="157" spans="1:9" s="41" customFormat="1" ht="21" customHeight="1" collapsed="1">
      <c r="A157" s="93"/>
      <c r="C157" s="40"/>
      <c r="D157" s="128" t="s">
        <v>195</v>
      </c>
      <c r="E157" s="49"/>
      <c r="F157" s="49"/>
      <c r="G157" s="49"/>
      <c r="H157" s="49"/>
    </row>
    <row r="158" spans="1:9" ht="15" customHeight="1">
      <c r="A158" s="90">
        <v>107</v>
      </c>
      <c r="B158" s="43" t="s">
        <v>16</v>
      </c>
      <c r="C158" s="65" t="s">
        <v>17</v>
      </c>
      <c r="D158" s="54">
        <f t="shared" ref="D158:H167" si="11">D8/D$60*100</f>
        <v>0.3298689376640786</v>
      </c>
      <c r="E158" s="54">
        <f t="shared" si="11"/>
        <v>0.32335343010953016</v>
      </c>
      <c r="F158" s="54">
        <f t="shared" si="11"/>
        <v>0.33284509236876064</v>
      </c>
      <c r="G158" s="54">
        <f t="shared" si="11"/>
        <v>0.30178255676483967</v>
      </c>
      <c r="H158" s="54">
        <f t="shared" si="11"/>
        <v>0.31123782241001618</v>
      </c>
      <c r="I158" s="39"/>
    </row>
    <row r="159" spans="1:9" ht="15" customHeight="1">
      <c r="A159" s="90">
        <v>108</v>
      </c>
      <c r="B159" s="43" t="s">
        <v>18</v>
      </c>
      <c r="C159" s="65" t="s">
        <v>19</v>
      </c>
      <c r="D159" s="54">
        <f t="shared" si="11"/>
        <v>0.31824440280174932</v>
      </c>
      <c r="E159" s="54">
        <f t="shared" si="11"/>
        <v>0.30150638384015277</v>
      </c>
      <c r="F159" s="54">
        <f t="shared" si="11"/>
        <v>0.25719754233000075</v>
      </c>
      <c r="G159" s="54">
        <f t="shared" si="11"/>
        <v>0.25444670026673971</v>
      </c>
      <c r="H159" s="54">
        <f t="shared" si="11"/>
        <v>0.25853553270495788</v>
      </c>
      <c r="I159" s="39"/>
    </row>
    <row r="160" spans="1:9" ht="15" customHeight="1">
      <c r="A160" s="90">
        <v>109</v>
      </c>
      <c r="B160" s="43" t="s">
        <v>20</v>
      </c>
      <c r="C160" s="65" t="s">
        <v>21</v>
      </c>
      <c r="D160" s="54">
        <f t="shared" si="11"/>
        <v>3.3041613359180719E-3</v>
      </c>
      <c r="E160" s="54">
        <f t="shared" si="11"/>
        <v>3.4596446337151849E-3</v>
      </c>
      <c r="F160" s="54">
        <f t="shared" si="11"/>
        <v>3.2711175071557736E-3</v>
      </c>
      <c r="G160" s="54">
        <f t="shared" si="11"/>
        <v>3.7124617795975352E-3</v>
      </c>
      <c r="H160" s="54">
        <f t="shared" si="11"/>
        <v>3.97410521717624E-3</v>
      </c>
      <c r="I160" s="39"/>
    </row>
    <row r="161" spans="1:9" ht="15" customHeight="1">
      <c r="A161" s="90">
        <v>110</v>
      </c>
      <c r="B161" s="43" t="s">
        <v>22</v>
      </c>
      <c r="C161" s="65" t="s">
        <v>23</v>
      </c>
      <c r="D161" s="54">
        <f t="shared" si="11"/>
        <v>1.0614652104638471</v>
      </c>
      <c r="E161" s="54">
        <f t="shared" si="11"/>
        <v>1.0343316632709152</v>
      </c>
      <c r="F161" s="54">
        <f t="shared" si="11"/>
        <v>0.82306597034164397</v>
      </c>
      <c r="G161" s="54">
        <f t="shared" si="11"/>
        <v>0.92975691658620729</v>
      </c>
      <c r="H161" s="54">
        <f t="shared" si="11"/>
        <v>0.88977201469038303</v>
      </c>
      <c r="I161" s="39"/>
    </row>
    <row r="162" spans="1:9" ht="15" customHeight="1">
      <c r="A162" s="90">
        <v>111</v>
      </c>
      <c r="B162" s="43" t="s">
        <v>24</v>
      </c>
      <c r="C162" s="65" t="s">
        <v>25</v>
      </c>
      <c r="D162" s="54">
        <f t="shared" si="11"/>
        <v>4.3288189703927813</v>
      </c>
      <c r="E162" s="54">
        <f t="shared" si="11"/>
        <v>4.3950482757446823</v>
      </c>
      <c r="F162" s="54">
        <f t="shared" si="11"/>
        <v>4.6045922132531736</v>
      </c>
      <c r="G162" s="54">
        <f t="shared" si="11"/>
        <v>4.6480208540690811</v>
      </c>
      <c r="H162" s="54">
        <f t="shared" si="11"/>
        <v>4.695734025419231</v>
      </c>
      <c r="I162" s="39"/>
    </row>
    <row r="163" spans="1:9" ht="15" customHeight="1">
      <c r="A163" s="90">
        <v>112</v>
      </c>
      <c r="B163" s="43" t="s">
        <v>26</v>
      </c>
      <c r="C163" s="65" t="s">
        <v>27</v>
      </c>
      <c r="D163" s="54">
        <f t="shared" si="11"/>
        <v>0.85837171704072679</v>
      </c>
      <c r="E163" s="54">
        <f t="shared" si="11"/>
        <v>0.91663273444878191</v>
      </c>
      <c r="F163" s="54">
        <f t="shared" si="11"/>
        <v>0.73877102405425676</v>
      </c>
      <c r="G163" s="54">
        <f t="shared" si="11"/>
        <v>0.71895864773625617</v>
      </c>
      <c r="H163" s="54">
        <f t="shared" si="11"/>
        <v>0.82293526848253551</v>
      </c>
      <c r="I163" s="39"/>
    </row>
    <row r="164" spans="1:9" ht="15" customHeight="1">
      <c r="A164" s="90">
        <v>113</v>
      </c>
      <c r="B164" s="43" t="s">
        <v>28</v>
      </c>
      <c r="C164" s="65" t="s">
        <v>29</v>
      </c>
      <c r="D164" s="54">
        <f t="shared" si="11"/>
        <v>0.15267208160528539</v>
      </c>
      <c r="E164" s="54">
        <f t="shared" si="11"/>
        <v>0.13590514360558456</v>
      </c>
      <c r="F164" s="54">
        <f t="shared" si="11"/>
        <v>0.13966581142180667</v>
      </c>
      <c r="G164" s="54">
        <f t="shared" si="11"/>
        <v>0.14698159337244338</v>
      </c>
      <c r="H164" s="54">
        <f t="shared" si="11"/>
        <v>0.1468758981522042</v>
      </c>
      <c r="I164" s="39"/>
    </row>
    <row r="165" spans="1:9" ht="15" customHeight="1">
      <c r="A165" s="90">
        <v>114</v>
      </c>
      <c r="B165" s="43" t="s">
        <v>30</v>
      </c>
      <c r="C165" s="65" t="s">
        <v>31</v>
      </c>
      <c r="D165" s="54">
        <f t="shared" si="11"/>
        <v>0.10325415909191499</v>
      </c>
      <c r="E165" s="54">
        <f t="shared" si="11"/>
        <v>8.7506276256445872E-2</v>
      </c>
      <c r="F165" s="54">
        <f t="shared" si="11"/>
        <v>9.4350348512475798E-2</v>
      </c>
      <c r="G165" s="54">
        <f t="shared" si="11"/>
        <v>8.6848406196005548E-2</v>
      </c>
      <c r="H165" s="54">
        <f t="shared" si="11"/>
        <v>7.9828090624296882E-2</v>
      </c>
      <c r="I165" s="39"/>
    </row>
    <row r="166" spans="1:9" ht="15" customHeight="1">
      <c r="A166" s="90">
        <v>115</v>
      </c>
      <c r="B166" s="43" t="s">
        <v>32</v>
      </c>
      <c r="C166" s="65" t="s">
        <v>33</v>
      </c>
      <c r="D166" s="54">
        <f t="shared" si="11"/>
        <v>1.0490760123441234</v>
      </c>
      <c r="E166" s="54">
        <f t="shared" si="11"/>
        <v>0.92910923234376608</v>
      </c>
      <c r="F166" s="54">
        <f t="shared" si="11"/>
        <v>0.96214868413048404</v>
      </c>
      <c r="G166" s="54">
        <f t="shared" si="11"/>
        <v>0.98125304483267262</v>
      </c>
      <c r="H166" s="54">
        <f t="shared" si="11"/>
        <v>1.0132770247471383</v>
      </c>
      <c r="I166" s="39"/>
    </row>
    <row r="167" spans="1:9" ht="15" customHeight="1">
      <c r="A167" s="90">
        <v>116</v>
      </c>
      <c r="B167" s="43" t="s">
        <v>34</v>
      </c>
      <c r="C167" s="65" t="s">
        <v>35</v>
      </c>
      <c r="D167" s="54">
        <f t="shared" si="11"/>
        <v>1.4606941073102773</v>
      </c>
      <c r="E167" s="54">
        <f t="shared" si="11"/>
        <v>1.3935942538620263</v>
      </c>
      <c r="F167" s="54">
        <f t="shared" si="11"/>
        <v>1.3695993378652318</v>
      </c>
      <c r="G167" s="54">
        <f t="shared" si="11"/>
        <v>1.370022017913995</v>
      </c>
      <c r="H167" s="54">
        <f t="shared" si="11"/>
        <v>1.3454323801921666</v>
      </c>
      <c r="I167" s="39"/>
    </row>
    <row r="168" spans="1:9" ht="15" customHeight="1">
      <c r="A168" s="90">
        <v>117</v>
      </c>
      <c r="B168" s="43" t="s">
        <v>36</v>
      </c>
      <c r="C168" s="65" t="s">
        <v>37</v>
      </c>
      <c r="D168" s="54">
        <f t="shared" ref="D168:H177" si="12">D18/D$60*100</f>
        <v>6.1635496052282704E-2</v>
      </c>
      <c r="E168" s="54">
        <f t="shared" si="12"/>
        <v>5.6269330956704326E-2</v>
      </c>
      <c r="F168" s="54">
        <f t="shared" si="12"/>
        <v>6.3369794583362851E-2</v>
      </c>
      <c r="G168" s="54">
        <f t="shared" si="12"/>
        <v>6.8816060473165935E-2</v>
      </c>
      <c r="H168" s="54">
        <f t="shared" si="12"/>
        <v>6.398768593344506E-2</v>
      </c>
      <c r="I168" s="39"/>
    </row>
    <row r="169" spans="1:9" ht="15" customHeight="1">
      <c r="A169" s="90">
        <v>118</v>
      </c>
      <c r="B169" s="43" t="s">
        <v>38</v>
      </c>
      <c r="C169" s="65" t="s">
        <v>39</v>
      </c>
      <c r="D169" s="54">
        <f t="shared" si="12"/>
        <v>4.5232818531547929</v>
      </c>
      <c r="E169" s="54">
        <f t="shared" si="12"/>
        <v>4.3656297871195608</v>
      </c>
      <c r="F169" s="54">
        <f t="shared" si="12"/>
        <v>4.2001737274229907</v>
      </c>
      <c r="G169" s="54">
        <f t="shared" si="12"/>
        <v>4.3289382526702251</v>
      </c>
      <c r="H169" s="54">
        <f t="shared" si="12"/>
        <v>4.0904184262312144</v>
      </c>
      <c r="I169" s="39"/>
    </row>
    <row r="170" spans="1:9" ht="15" customHeight="1">
      <c r="A170" s="90">
        <v>119</v>
      </c>
      <c r="B170" s="43" t="s">
        <v>40</v>
      </c>
      <c r="C170" s="65" t="s">
        <v>41</v>
      </c>
      <c r="D170" s="54">
        <f t="shared" si="12"/>
        <v>7.695558945360534</v>
      </c>
      <c r="E170" s="54">
        <f t="shared" si="12"/>
        <v>7.6541657977999016</v>
      </c>
      <c r="F170" s="54">
        <f t="shared" si="12"/>
        <v>7.2058062980642825</v>
      </c>
      <c r="G170" s="54">
        <f t="shared" si="12"/>
        <v>7.1955883969650563</v>
      </c>
      <c r="H170" s="54">
        <f t="shared" si="12"/>
        <v>7.0120839813652287</v>
      </c>
      <c r="I170" s="39"/>
    </row>
    <row r="171" spans="1:9" ht="15" customHeight="1">
      <c r="A171" s="90">
        <v>120</v>
      </c>
      <c r="B171" s="43" t="s">
        <v>42</v>
      </c>
      <c r="C171" s="65" t="s">
        <v>43</v>
      </c>
      <c r="D171" s="54">
        <f t="shared" si="12"/>
        <v>9.5987918873888176E-3</v>
      </c>
      <c r="E171" s="54">
        <f t="shared" si="12"/>
        <v>8.8955032622294629E-3</v>
      </c>
      <c r="F171" s="54">
        <f t="shared" si="12"/>
        <v>8.6411467239436227E-3</v>
      </c>
      <c r="G171" s="54">
        <f t="shared" si="12"/>
        <v>8.2125904641415053E-3</v>
      </c>
      <c r="H171" s="54">
        <f t="shared" si="12"/>
        <v>8.082900019469005E-3</v>
      </c>
      <c r="I171" s="39"/>
    </row>
    <row r="172" spans="1:9" ht="15" customHeight="1">
      <c r="A172" s="90">
        <v>121</v>
      </c>
      <c r="B172" s="43" t="s">
        <v>44</v>
      </c>
      <c r="C172" s="65" t="s">
        <v>45</v>
      </c>
      <c r="D172" s="54">
        <f t="shared" si="12"/>
        <v>0.62072829831388343</v>
      </c>
      <c r="E172" s="54">
        <f t="shared" si="12"/>
        <v>0.4976735720387781</v>
      </c>
      <c r="F172" s="54">
        <f t="shared" si="12"/>
        <v>0.53583251798334608</v>
      </c>
      <c r="G172" s="54">
        <f t="shared" si="12"/>
        <v>0.55107026430173567</v>
      </c>
      <c r="H172" s="54">
        <f t="shared" si="12"/>
        <v>0.56433764370723016</v>
      </c>
      <c r="I172" s="39"/>
    </row>
    <row r="173" spans="1:9" ht="15" customHeight="1">
      <c r="A173" s="90">
        <v>122</v>
      </c>
      <c r="B173" s="43" t="s">
        <v>46</v>
      </c>
      <c r="C173" s="65" t="s">
        <v>47</v>
      </c>
      <c r="D173" s="54">
        <f t="shared" si="12"/>
        <v>1.58074095315069</v>
      </c>
      <c r="E173" s="54">
        <f t="shared" si="12"/>
        <v>1.488951793929095</v>
      </c>
      <c r="F173" s="54">
        <f t="shared" si="12"/>
        <v>1.4653473468781522</v>
      </c>
      <c r="G173" s="54">
        <f t="shared" si="12"/>
        <v>1.4322678809044687</v>
      </c>
      <c r="H173" s="54">
        <f t="shared" si="12"/>
        <v>1.5143237281619388</v>
      </c>
      <c r="I173" s="39"/>
    </row>
    <row r="174" spans="1:9" ht="15" customHeight="1">
      <c r="A174" s="90">
        <v>123</v>
      </c>
      <c r="B174" s="43" t="s">
        <v>48</v>
      </c>
      <c r="C174" s="65" t="s">
        <v>49</v>
      </c>
      <c r="D174" s="54">
        <f t="shared" si="12"/>
        <v>3.9740389260493241</v>
      </c>
      <c r="E174" s="54">
        <f t="shared" si="12"/>
        <v>3.9694498513117695</v>
      </c>
      <c r="F174" s="54">
        <f t="shared" si="12"/>
        <v>4.5535784007586928</v>
      </c>
      <c r="G174" s="54">
        <f t="shared" si="12"/>
        <v>4.3153834432432987</v>
      </c>
      <c r="H174" s="54">
        <f t="shared" si="12"/>
        <v>4.5786539087690326</v>
      </c>
      <c r="I174" s="39"/>
    </row>
    <row r="175" spans="1:9" ht="15" customHeight="1">
      <c r="A175" s="90">
        <v>124</v>
      </c>
      <c r="B175" s="43" t="s">
        <v>50</v>
      </c>
      <c r="C175" s="65" t="s">
        <v>51</v>
      </c>
      <c r="D175" s="54">
        <f t="shared" si="12"/>
        <v>14.211070842959018</v>
      </c>
      <c r="E175" s="54">
        <f t="shared" si="12"/>
        <v>16.031385633509498</v>
      </c>
      <c r="F175" s="54">
        <f t="shared" si="12"/>
        <v>15.469309872534964</v>
      </c>
      <c r="G175" s="54">
        <f t="shared" si="12"/>
        <v>14.753956409882306</v>
      </c>
      <c r="H175" s="54">
        <f t="shared" si="12"/>
        <v>14.871584579766983</v>
      </c>
      <c r="I175" s="39"/>
    </row>
    <row r="176" spans="1:9" ht="15" customHeight="1">
      <c r="A176" s="90">
        <v>125</v>
      </c>
      <c r="B176" s="43" t="s">
        <v>52</v>
      </c>
      <c r="C176" s="65" t="s">
        <v>53</v>
      </c>
      <c r="D176" s="54">
        <f t="shared" si="12"/>
        <v>2.6182059341159247</v>
      </c>
      <c r="E176" s="54">
        <f t="shared" si="12"/>
        <v>2.0867460446584127</v>
      </c>
      <c r="F176" s="54">
        <f t="shared" si="12"/>
        <v>2.1889304303757369</v>
      </c>
      <c r="G176" s="54">
        <f t="shared" si="12"/>
        <v>2.1731498221478036</v>
      </c>
      <c r="H176" s="54">
        <f t="shared" si="12"/>
        <v>2.2088358402370556</v>
      </c>
      <c r="I176" s="39"/>
    </row>
    <row r="177" spans="1:9" ht="15" customHeight="1">
      <c r="A177" s="90">
        <v>126</v>
      </c>
      <c r="B177" s="43" t="s">
        <v>54</v>
      </c>
      <c r="C177" s="65" t="s">
        <v>55</v>
      </c>
      <c r="D177" s="54">
        <f t="shared" si="12"/>
        <v>0.33632896073083329</v>
      </c>
      <c r="E177" s="54">
        <f t="shared" si="12"/>
        <v>0.32196428320383585</v>
      </c>
      <c r="F177" s="54">
        <f t="shared" si="12"/>
        <v>0.34720386915281143</v>
      </c>
      <c r="G177" s="54">
        <f t="shared" si="12"/>
        <v>0.32498213959465677</v>
      </c>
      <c r="H177" s="54">
        <f t="shared" si="12"/>
        <v>0.27990161213026787</v>
      </c>
      <c r="I177" s="39"/>
    </row>
    <row r="178" spans="1:9" ht="15" customHeight="1">
      <c r="A178" s="90">
        <v>127</v>
      </c>
      <c r="B178" s="43" t="s">
        <v>56</v>
      </c>
      <c r="C178" s="65" t="s">
        <v>57</v>
      </c>
      <c r="D178" s="54">
        <f t="shared" ref="D178:H187" si="13">D28/D$60*100</f>
        <v>0.66635121907952577</v>
      </c>
      <c r="E178" s="54">
        <f t="shared" si="13"/>
        <v>0.60498147277892589</v>
      </c>
      <c r="F178" s="54">
        <f t="shared" si="13"/>
        <v>0.62006079766510902</v>
      </c>
      <c r="G178" s="54">
        <f t="shared" si="13"/>
        <v>0.64942579774767029</v>
      </c>
      <c r="H178" s="54">
        <f t="shared" si="13"/>
        <v>0.69149875715670206</v>
      </c>
      <c r="I178" s="39"/>
    </row>
    <row r="179" spans="1:9" ht="15" customHeight="1">
      <c r="A179" s="90">
        <v>128</v>
      </c>
      <c r="B179" s="43" t="s">
        <v>58</v>
      </c>
      <c r="C179" s="65" t="s">
        <v>59</v>
      </c>
      <c r="D179" s="54">
        <f t="shared" si="13"/>
        <v>0.46276458457218272</v>
      </c>
      <c r="E179" s="54">
        <f t="shared" si="13"/>
        <v>0.42902897096019366</v>
      </c>
      <c r="F179" s="54">
        <f t="shared" si="13"/>
        <v>0.46239951814451496</v>
      </c>
      <c r="G179" s="54">
        <f t="shared" si="13"/>
        <v>0.48072193716405875</v>
      </c>
      <c r="H179" s="54">
        <f t="shared" si="13"/>
        <v>0.46067874599244557</v>
      </c>
      <c r="I179" s="39"/>
    </row>
    <row r="180" spans="1:9" ht="15" customHeight="1">
      <c r="A180" s="90">
        <v>129</v>
      </c>
      <c r="B180" s="43" t="s">
        <v>60</v>
      </c>
      <c r="C180" s="65" t="s">
        <v>61</v>
      </c>
      <c r="D180" s="54">
        <f t="shared" si="13"/>
        <v>0.24636750977182886</v>
      </c>
      <c r="E180" s="54">
        <f t="shared" si="13"/>
        <v>0.22647047215051822</v>
      </c>
      <c r="F180" s="54">
        <f t="shared" si="13"/>
        <v>0.2463963835642517</v>
      </c>
      <c r="G180" s="54">
        <f t="shared" si="13"/>
        <v>0.27680279266016011</v>
      </c>
      <c r="H180" s="54">
        <f t="shared" si="13"/>
        <v>0.2629335880324194</v>
      </c>
      <c r="I180" s="39"/>
    </row>
    <row r="181" spans="1:9" ht="15" customHeight="1">
      <c r="A181" s="90">
        <v>130</v>
      </c>
      <c r="B181" s="43" t="s">
        <v>62</v>
      </c>
      <c r="C181" s="65" t="s">
        <v>63</v>
      </c>
      <c r="D181" s="54">
        <f t="shared" si="13"/>
        <v>0.5714447961943413</v>
      </c>
      <c r="E181" s="54">
        <f t="shared" si="13"/>
        <v>0.53683326918155028</v>
      </c>
      <c r="F181" s="54">
        <f t="shared" si="13"/>
        <v>0.58225939155217388</v>
      </c>
      <c r="G181" s="54">
        <f t="shared" si="13"/>
        <v>0.63108401919970369</v>
      </c>
      <c r="H181" s="54">
        <f t="shared" si="13"/>
        <v>0.57726380390042731</v>
      </c>
      <c r="I181" s="39"/>
    </row>
    <row r="182" spans="1:9" ht="15" customHeight="1">
      <c r="A182" s="90">
        <v>131</v>
      </c>
      <c r="B182" s="43" t="s">
        <v>64</v>
      </c>
      <c r="C182" s="65" t="s">
        <v>65</v>
      </c>
      <c r="D182" s="54">
        <f t="shared" si="13"/>
        <v>0.35341612915490023</v>
      </c>
      <c r="E182" s="54">
        <f t="shared" si="13"/>
        <v>0.32326672793714412</v>
      </c>
      <c r="F182" s="54">
        <f t="shared" si="13"/>
        <v>0.48308410762964743</v>
      </c>
      <c r="G182" s="54">
        <f t="shared" si="13"/>
        <v>0.50677555265003493</v>
      </c>
      <c r="H182" s="54">
        <f t="shared" si="13"/>
        <v>0.51593030412290342</v>
      </c>
      <c r="I182" s="39"/>
    </row>
    <row r="183" spans="1:9" ht="15" customHeight="1">
      <c r="A183" s="90">
        <v>132</v>
      </c>
      <c r="B183" s="43" t="s">
        <v>66</v>
      </c>
      <c r="C183" s="65" t="s">
        <v>67</v>
      </c>
      <c r="D183" s="54">
        <f t="shared" si="13"/>
        <v>0.6554248182181891</v>
      </c>
      <c r="E183" s="54">
        <f t="shared" si="13"/>
        <v>0.38264461331387523</v>
      </c>
      <c r="F183" s="54">
        <f t="shared" si="13"/>
        <v>0.30026560890309467</v>
      </c>
      <c r="G183" s="54">
        <f t="shared" si="13"/>
        <v>0.31598001533062658</v>
      </c>
      <c r="H183" s="54">
        <f t="shared" si="13"/>
        <v>0.36183019836517988</v>
      </c>
      <c r="I183" s="39"/>
    </row>
    <row r="184" spans="1:9" ht="15" customHeight="1">
      <c r="A184" s="90">
        <v>133</v>
      </c>
      <c r="B184" s="43" t="s">
        <v>68</v>
      </c>
      <c r="C184" s="65" t="s">
        <v>69</v>
      </c>
      <c r="D184" s="54">
        <f t="shared" si="13"/>
        <v>0.23105193204692037</v>
      </c>
      <c r="E184" s="54">
        <f t="shared" si="13"/>
        <v>0.20447824952570925</v>
      </c>
      <c r="F184" s="54">
        <f t="shared" si="13"/>
        <v>0.24906468250674088</v>
      </c>
      <c r="G184" s="54">
        <f t="shared" si="13"/>
        <v>0.25782314347513818</v>
      </c>
      <c r="H184" s="54">
        <f t="shared" si="13"/>
        <v>0.27806520759168812</v>
      </c>
      <c r="I184" s="39"/>
    </row>
    <row r="185" spans="1:9" ht="15" customHeight="1">
      <c r="A185" s="90">
        <v>134</v>
      </c>
      <c r="B185" s="43" t="s">
        <v>70</v>
      </c>
      <c r="C185" s="65" t="s">
        <v>71</v>
      </c>
      <c r="D185" s="54">
        <f t="shared" si="13"/>
        <v>6.3046348029033056E-2</v>
      </c>
      <c r="E185" s="54">
        <f t="shared" si="13"/>
        <v>5.7157348242361343E-2</v>
      </c>
      <c r="F185" s="54">
        <f t="shared" si="13"/>
        <v>5.7890138081424791E-2</v>
      </c>
      <c r="G185" s="54">
        <f t="shared" si="13"/>
        <v>5.8062223063261732E-2</v>
      </c>
      <c r="H185" s="54">
        <f t="shared" si="13"/>
        <v>6.3189074866523892E-2</v>
      </c>
      <c r="I185" s="39"/>
    </row>
    <row r="186" spans="1:9" ht="15" customHeight="1">
      <c r="A186" s="90">
        <v>135</v>
      </c>
      <c r="B186" s="43" t="s">
        <v>72</v>
      </c>
      <c r="C186" s="65" t="s">
        <v>73</v>
      </c>
      <c r="D186" s="54">
        <f t="shared" si="13"/>
        <v>38.634691449566411</v>
      </c>
      <c r="E186" s="54">
        <f t="shared" si="13"/>
        <v>38.607524949150715</v>
      </c>
      <c r="F186" s="54">
        <f t="shared" si="13"/>
        <v>39.079615341140666</v>
      </c>
      <c r="G186" s="54">
        <f t="shared" si="13"/>
        <v>38.387105525366628</v>
      </c>
      <c r="H186" s="54">
        <f t="shared" si="13"/>
        <v>38.130294810037768</v>
      </c>
      <c r="I186" s="39"/>
    </row>
    <row r="187" spans="1:9" ht="15" customHeight="1">
      <c r="A187" s="90">
        <v>136</v>
      </c>
      <c r="B187" s="43" t="s">
        <v>74</v>
      </c>
      <c r="C187" s="65" t="s">
        <v>75</v>
      </c>
      <c r="D187" s="54">
        <f t="shared" si="13"/>
        <v>0.3132717832331513</v>
      </c>
      <c r="E187" s="54">
        <f t="shared" si="13"/>
        <v>0.12899368304159642</v>
      </c>
      <c r="F187" s="54">
        <f t="shared" si="13"/>
        <v>0.12247009681050008</v>
      </c>
      <c r="G187" s="54">
        <f t="shared" si="13"/>
        <v>0.13076192790369567</v>
      </c>
      <c r="H187" s="54">
        <f t="shared" si="13"/>
        <v>0.13164205870770085</v>
      </c>
      <c r="I187" s="39"/>
    </row>
    <row r="188" spans="1:9" ht="15" customHeight="1">
      <c r="A188" s="90">
        <v>137</v>
      </c>
      <c r="B188" s="43" t="s">
        <v>76</v>
      </c>
      <c r="C188" s="65" t="s">
        <v>77</v>
      </c>
      <c r="D188" s="54">
        <f t="shared" ref="D188:H197" si="14">D38/D$60*100</f>
        <v>2.2416953549656733E-3</v>
      </c>
      <c r="E188" s="54">
        <f t="shared" si="14"/>
        <v>2.1033780251563405E-3</v>
      </c>
      <c r="F188" s="54">
        <f t="shared" si="14"/>
        <v>2.1530125690150605E-3</v>
      </c>
      <c r="G188" s="54">
        <f t="shared" si="14"/>
        <v>2.4515653186180618E-3</v>
      </c>
      <c r="H188" s="54">
        <f t="shared" si="14"/>
        <v>2.5282076176039426E-3</v>
      </c>
      <c r="I188" s="39"/>
    </row>
    <row r="189" spans="1:9" ht="15" customHeight="1">
      <c r="A189" s="90">
        <v>138</v>
      </c>
      <c r="B189" s="43" t="s">
        <v>78</v>
      </c>
      <c r="C189" s="65" t="s">
        <v>79</v>
      </c>
      <c r="D189" s="54">
        <f t="shared" si="14"/>
        <v>1.3116194898419862</v>
      </c>
      <c r="E189" s="54">
        <f t="shared" si="14"/>
        <v>1.4208365294752943</v>
      </c>
      <c r="F189" s="54">
        <f t="shared" si="14"/>
        <v>1.3668678272694796</v>
      </c>
      <c r="G189" s="54">
        <f t="shared" si="14"/>
        <v>1.28053669978864</v>
      </c>
      <c r="H189" s="54">
        <f t="shared" si="14"/>
        <v>1.2968348143318413</v>
      </c>
      <c r="I189" s="39"/>
    </row>
    <row r="190" spans="1:9" ht="15" customHeight="1">
      <c r="A190" s="90">
        <v>139</v>
      </c>
      <c r="B190" s="43" t="s">
        <v>80</v>
      </c>
      <c r="C190" s="65" t="s">
        <v>81</v>
      </c>
      <c r="D190" s="54">
        <f t="shared" si="14"/>
        <v>2.8039314732284028E-2</v>
      </c>
      <c r="E190" s="54">
        <f t="shared" si="14"/>
        <v>2.4934105401610694E-2</v>
      </c>
      <c r="F190" s="54">
        <f t="shared" si="14"/>
        <v>2.5107939340479966E-2</v>
      </c>
      <c r="G190" s="54">
        <f t="shared" si="14"/>
        <v>2.6093845839842995E-2</v>
      </c>
      <c r="H190" s="54">
        <f t="shared" si="14"/>
        <v>6.7479760425275467E-2</v>
      </c>
      <c r="I190" s="39"/>
    </row>
    <row r="191" spans="1:9" ht="15" customHeight="1">
      <c r="A191" s="90">
        <v>140</v>
      </c>
      <c r="B191" s="43" t="s">
        <v>82</v>
      </c>
      <c r="C191" s="65" t="s">
        <v>83</v>
      </c>
      <c r="D191" s="54">
        <f t="shared" si="14"/>
        <v>0.16137914051703878</v>
      </c>
      <c r="E191" s="54">
        <f t="shared" si="14"/>
        <v>0.15822336436852685</v>
      </c>
      <c r="F191" s="54">
        <f t="shared" si="14"/>
        <v>0.15730832245859477</v>
      </c>
      <c r="G191" s="54">
        <f t="shared" si="14"/>
        <v>0.17024773265551521</v>
      </c>
      <c r="H191" s="54">
        <f t="shared" si="14"/>
        <v>0.19800632312613778</v>
      </c>
      <c r="I191" s="39"/>
    </row>
    <row r="192" spans="1:9" ht="15" customHeight="1">
      <c r="A192" s="90">
        <v>141</v>
      </c>
      <c r="B192" s="43" t="s">
        <v>84</v>
      </c>
      <c r="C192" s="65" t="s">
        <v>85</v>
      </c>
      <c r="D192" s="54">
        <f t="shared" si="14"/>
        <v>0.13038218238848168</v>
      </c>
      <c r="E192" s="54">
        <f t="shared" si="14"/>
        <v>0.12254478208826843</v>
      </c>
      <c r="F192" s="54">
        <f t="shared" si="14"/>
        <v>0.12351316996515266</v>
      </c>
      <c r="G192" s="54">
        <f t="shared" si="14"/>
        <v>0.12650505324185596</v>
      </c>
      <c r="H192" s="54">
        <f t="shared" si="14"/>
        <v>0.13749978138804689</v>
      </c>
      <c r="I192" s="39"/>
    </row>
    <row r="193" spans="1:9" ht="15" customHeight="1">
      <c r="A193" s="90">
        <v>142</v>
      </c>
      <c r="B193" s="43" t="s">
        <v>86</v>
      </c>
      <c r="C193" s="65" t="s">
        <v>87</v>
      </c>
      <c r="D193" s="54">
        <f t="shared" si="14"/>
        <v>0.66539209956981582</v>
      </c>
      <c r="E193" s="54">
        <f t="shared" si="14"/>
        <v>0.64976836203788679</v>
      </c>
      <c r="F193" s="54">
        <f t="shared" si="14"/>
        <v>0.5947178399467945</v>
      </c>
      <c r="G193" s="54">
        <f t="shared" si="14"/>
        <v>0.600887174209641</v>
      </c>
      <c r="H193" s="54">
        <f t="shared" si="14"/>
        <v>0.62254754870918827</v>
      </c>
      <c r="I193" s="39"/>
    </row>
    <row r="194" spans="1:9" ht="15" customHeight="1">
      <c r="A194" s="90">
        <v>143</v>
      </c>
      <c r="B194" s="43" t="s">
        <v>88</v>
      </c>
      <c r="C194" s="65" t="s">
        <v>89</v>
      </c>
      <c r="D194" s="54">
        <f t="shared" si="14"/>
        <v>6.1115625030701073E-2</v>
      </c>
      <c r="E194" s="54">
        <f t="shared" si="14"/>
        <v>7.2106873311938394E-2</v>
      </c>
      <c r="F194" s="54">
        <f t="shared" si="14"/>
        <v>6.8349642851715478E-2</v>
      </c>
      <c r="G194" s="54">
        <f t="shared" si="14"/>
        <v>7.1558764536948302E-2</v>
      </c>
      <c r="H194" s="54">
        <f t="shared" si="14"/>
        <v>7.1964215304122822E-2</v>
      </c>
      <c r="I194" s="39"/>
    </row>
    <row r="195" spans="1:9" ht="15" customHeight="1">
      <c r="A195" s="90">
        <v>144</v>
      </c>
      <c r="B195" s="43" t="s">
        <v>90</v>
      </c>
      <c r="C195" s="65" t="s">
        <v>91</v>
      </c>
      <c r="D195" s="54">
        <f t="shared" si="14"/>
        <v>3.7387045232824074</v>
      </c>
      <c r="E195" s="54">
        <f t="shared" si="14"/>
        <v>3.5259834067829674</v>
      </c>
      <c r="F195" s="54">
        <f t="shared" si="14"/>
        <v>3.3922137178446041</v>
      </c>
      <c r="G195" s="54">
        <f t="shared" si="14"/>
        <v>3.5836145121283636</v>
      </c>
      <c r="H195" s="54">
        <f t="shared" si="14"/>
        <v>3.6299458789142909</v>
      </c>
      <c r="I195" s="39"/>
    </row>
    <row r="196" spans="1:9" ht="15" customHeight="1">
      <c r="A196" s="90">
        <v>145</v>
      </c>
      <c r="B196" s="43" t="s">
        <v>92</v>
      </c>
      <c r="C196" s="65" t="s">
        <v>93</v>
      </c>
      <c r="D196" s="54">
        <f t="shared" si="14"/>
        <v>1.2981677473763982</v>
      </c>
      <c r="E196" s="54">
        <f t="shared" si="14"/>
        <v>1.2456588041768133</v>
      </c>
      <c r="F196" s="54">
        <f t="shared" si="14"/>
        <v>1.2269941268225593</v>
      </c>
      <c r="G196" s="54">
        <f t="shared" si="14"/>
        <v>1.5115216238914326</v>
      </c>
      <c r="H196" s="54">
        <f t="shared" si="14"/>
        <v>1.4553422425349991</v>
      </c>
      <c r="I196" s="39"/>
    </row>
    <row r="197" spans="1:9" ht="15" customHeight="1">
      <c r="A197" s="90">
        <v>146</v>
      </c>
      <c r="B197" s="43" t="s">
        <v>94</v>
      </c>
      <c r="C197" s="65" t="s">
        <v>95</v>
      </c>
      <c r="D197" s="54">
        <f t="shared" si="14"/>
        <v>2.1147065333171406</v>
      </c>
      <c r="E197" s="54">
        <f t="shared" si="14"/>
        <v>2.4166866603163655</v>
      </c>
      <c r="F197" s="54">
        <f t="shared" si="14"/>
        <v>2.5397396277019686</v>
      </c>
      <c r="G197" s="54">
        <f t="shared" si="14"/>
        <v>3.1647783670233172</v>
      </c>
      <c r="H197" s="54">
        <f t="shared" si="14"/>
        <v>3.1912643078531504</v>
      </c>
      <c r="I197" s="39"/>
    </row>
    <row r="198" spans="1:9" ht="15" customHeight="1">
      <c r="A198" s="90">
        <v>147</v>
      </c>
      <c r="B198" s="43" t="s">
        <v>96</v>
      </c>
      <c r="C198" s="65" t="s">
        <v>97</v>
      </c>
      <c r="D198" s="54">
        <f t="shared" ref="D198:H207" si="15">D48/D$60*100</f>
        <v>0.9299534722180931</v>
      </c>
      <c r="E198" s="54">
        <f t="shared" si="15"/>
        <v>0.92537622204381964</v>
      </c>
      <c r="F198" s="54">
        <f t="shared" si="15"/>
        <v>0.94629803761378584</v>
      </c>
      <c r="G198" s="54">
        <f t="shared" si="15"/>
        <v>1.0064788664836823</v>
      </c>
      <c r="H198" s="54">
        <f t="shared" si="15"/>
        <v>0.95661573760556906</v>
      </c>
      <c r="I198" s="39"/>
    </row>
    <row r="199" spans="1:9" ht="15" customHeight="1">
      <c r="A199" s="90">
        <v>148</v>
      </c>
      <c r="B199" s="43" t="s">
        <v>98</v>
      </c>
      <c r="C199" s="65" t="s">
        <v>99</v>
      </c>
      <c r="D199" s="54">
        <f t="shared" si="15"/>
        <v>0.23897956138967338</v>
      </c>
      <c r="E199" s="54">
        <f t="shared" si="15"/>
        <v>0.21438425702893474</v>
      </c>
      <c r="F199" s="54">
        <f t="shared" si="15"/>
        <v>0.21629800584564693</v>
      </c>
      <c r="G199" s="54">
        <f t="shared" si="15"/>
        <v>0.2293062088201808</v>
      </c>
      <c r="H199" s="54">
        <f t="shared" si="15"/>
        <v>0.25909679775055111</v>
      </c>
      <c r="I199" s="39"/>
    </row>
    <row r="200" spans="1:9" ht="15" customHeight="1">
      <c r="A200" s="90">
        <v>149</v>
      </c>
      <c r="B200" s="43" t="s">
        <v>100</v>
      </c>
      <c r="C200" s="65" t="s">
        <v>101</v>
      </c>
      <c r="D200" s="54">
        <f t="shared" si="15"/>
        <v>9.9238611605964283E-2</v>
      </c>
      <c r="E200" s="54">
        <f t="shared" si="15"/>
        <v>9.0892421489577352E-2</v>
      </c>
      <c r="F200" s="54">
        <f t="shared" si="15"/>
        <v>7.9164060299427949E-2</v>
      </c>
      <c r="G200" s="54">
        <f t="shared" si="15"/>
        <v>0.10630472407510963</v>
      </c>
      <c r="H200" s="54">
        <f t="shared" si="15"/>
        <v>9.2206574094888499E-2</v>
      </c>
      <c r="I200" s="39"/>
    </row>
    <row r="201" spans="1:9" ht="15" customHeight="1">
      <c r="A201" s="90">
        <v>150</v>
      </c>
      <c r="B201" s="43" t="s">
        <v>9</v>
      </c>
      <c r="C201" s="65" t="s">
        <v>102</v>
      </c>
      <c r="D201" s="54">
        <f t="shared" si="15"/>
        <v>0.23986164253944764</v>
      </c>
      <c r="E201" s="54">
        <f t="shared" si="15"/>
        <v>0.23189930465055847</v>
      </c>
      <c r="F201" s="54">
        <f t="shared" si="15"/>
        <v>0.23306489134115757</v>
      </c>
      <c r="G201" s="54">
        <f t="shared" si="15"/>
        <v>0.28783057655926064</v>
      </c>
      <c r="H201" s="54">
        <f t="shared" si="15"/>
        <v>0.25864684979658825</v>
      </c>
      <c r="I201" s="39"/>
    </row>
    <row r="202" spans="1:9" ht="15" customHeight="1">
      <c r="A202" s="90">
        <v>151</v>
      </c>
      <c r="B202" s="43" t="s">
        <v>103</v>
      </c>
      <c r="C202" s="65" t="s">
        <v>104</v>
      </c>
      <c r="D202" s="54">
        <f t="shared" si="15"/>
        <v>7.581965826693815E-2</v>
      </c>
      <c r="E202" s="54">
        <f t="shared" si="15"/>
        <v>7.0517226889683246E-2</v>
      </c>
      <c r="F202" s="54">
        <f t="shared" si="15"/>
        <v>6.9768427924456117E-2</v>
      </c>
      <c r="G202" s="54">
        <f t="shared" si="15"/>
        <v>8.1600332338452944E-2</v>
      </c>
      <c r="H202" s="54">
        <f t="shared" si="15"/>
        <v>7.730240035789418E-2</v>
      </c>
      <c r="I202" s="39"/>
    </row>
    <row r="203" spans="1:9" ht="15" customHeight="1">
      <c r="A203" s="90">
        <v>152</v>
      </c>
      <c r="B203" s="43" t="s">
        <v>105</v>
      </c>
      <c r="C203" s="65" t="s">
        <v>106</v>
      </c>
      <c r="D203" s="54">
        <f t="shared" si="15"/>
        <v>2.2909229126262302E-2</v>
      </c>
      <c r="E203" s="54">
        <f t="shared" si="15"/>
        <v>2.2699645919573765E-2</v>
      </c>
      <c r="F203" s="54">
        <f t="shared" si="15"/>
        <v>2.1308286341016777E-2</v>
      </c>
      <c r="G203" s="54">
        <f t="shared" si="15"/>
        <v>2.3690158621002828E-2</v>
      </c>
      <c r="H203" s="54">
        <f t="shared" si="15"/>
        <v>2.3718636990582621E-2</v>
      </c>
      <c r="I203" s="39"/>
    </row>
    <row r="204" spans="1:9" ht="15" customHeight="1">
      <c r="A204" s="90">
        <v>153</v>
      </c>
      <c r="B204" s="43" t="s">
        <v>107</v>
      </c>
      <c r="C204" s="65" t="s">
        <v>108</v>
      </c>
      <c r="D204" s="54">
        <f t="shared" si="15"/>
        <v>0.71584132793282729</v>
      </c>
      <c r="E204" s="54">
        <f t="shared" si="15"/>
        <v>0.69451424007706042</v>
      </c>
      <c r="F204" s="54">
        <f t="shared" si="15"/>
        <v>0.76340324811221649</v>
      </c>
      <c r="G204" s="54">
        <f t="shared" si="15"/>
        <v>0.75502155385950831</v>
      </c>
      <c r="H204" s="54">
        <f t="shared" si="15"/>
        <v>0.71312098293483572</v>
      </c>
      <c r="I204" s="39"/>
    </row>
    <row r="205" spans="1:9" ht="15" customHeight="1">
      <c r="A205" s="90">
        <v>154</v>
      </c>
      <c r="B205" s="43" t="s">
        <v>109</v>
      </c>
      <c r="C205" s="65" t="s">
        <v>110</v>
      </c>
      <c r="D205" s="54">
        <f t="shared" si="15"/>
        <v>0.34046786601506018</v>
      </c>
      <c r="E205" s="54">
        <f t="shared" si="15"/>
        <v>0.31011484113578897</v>
      </c>
      <c r="F205" s="54">
        <f t="shared" si="15"/>
        <v>0.3124751238170822</v>
      </c>
      <c r="G205" s="54">
        <f t="shared" si="15"/>
        <v>0.39648129807498084</v>
      </c>
      <c r="H205" s="54">
        <f t="shared" si="15"/>
        <v>0.42989928633708285</v>
      </c>
      <c r="I205" s="39"/>
    </row>
    <row r="206" spans="1:9" ht="15" customHeight="1">
      <c r="A206" s="90">
        <v>155</v>
      </c>
      <c r="B206" s="43" t="s">
        <v>111</v>
      </c>
      <c r="C206" s="65" t="s">
        <v>112</v>
      </c>
      <c r="D206" s="54">
        <f t="shared" si="15"/>
        <v>0.20822573596349664</v>
      </c>
      <c r="E206" s="54">
        <f t="shared" si="15"/>
        <v>0.19051899923712379</v>
      </c>
      <c r="F206" s="54">
        <f t="shared" si="15"/>
        <v>0.19389846660775753</v>
      </c>
      <c r="G206" s="54">
        <f t="shared" si="15"/>
        <v>0.1816444257500705</v>
      </c>
      <c r="H206" s="54">
        <f t="shared" si="15"/>
        <v>0.1828484390100531</v>
      </c>
      <c r="I206" s="39"/>
    </row>
    <row r="207" spans="1:9" ht="15" customHeight="1">
      <c r="A207" s="90">
        <v>156</v>
      </c>
      <c r="B207" s="43" t="s">
        <v>113</v>
      </c>
      <c r="C207" s="65" t="s">
        <v>114</v>
      </c>
      <c r="D207" s="54">
        <f t="shared" si="15"/>
        <v>2.0286891254253283E-2</v>
      </c>
      <c r="E207" s="54">
        <f t="shared" si="15"/>
        <v>1.776582188668549E-2</v>
      </c>
      <c r="F207" s="54">
        <f t="shared" si="15"/>
        <v>1.8461218718215391E-2</v>
      </c>
      <c r="G207" s="54">
        <f t="shared" si="15"/>
        <v>2.203818862395884E-2</v>
      </c>
      <c r="H207" s="54">
        <f t="shared" si="15"/>
        <v>2.2881290187970905E-2</v>
      </c>
      <c r="I207" s="39"/>
    </row>
    <row r="208" spans="1:9" ht="15" customHeight="1">
      <c r="A208" s="90">
        <v>157</v>
      </c>
      <c r="B208" s="43" t="s">
        <v>115</v>
      </c>
      <c r="C208" s="65" t="s">
        <v>116</v>
      </c>
      <c r="D208" s="54">
        <f t="shared" ref="D208:H210" si="16">D58/D$60*100</f>
        <v>1.6946159204199818E-3</v>
      </c>
      <c r="E208" s="54">
        <f t="shared" si="16"/>
        <v>1.5035762925751839E-3</v>
      </c>
      <c r="F208" s="54">
        <f t="shared" si="16"/>
        <v>1.6265545375108617E-3</v>
      </c>
      <c r="G208" s="54">
        <f t="shared" si="16"/>
        <v>1.7162034427828149E-3</v>
      </c>
      <c r="H208" s="54">
        <f t="shared" si="16"/>
        <v>1.7817280941411302E-3</v>
      </c>
      <c r="I208" s="39"/>
    </row>
    <row r="209" spans="1:9" ht="15" customHeight="1">
      <c r="A209" s="90">
        <v>158</v>
      </c>
      <c r="B209" s="43" t="s">
        <v>117</v>
      </c>
      <c r="C209" s="65" t="s">
        <v>118</v>
      </c>
      <c r="D209" s="54">
        <f t="shared" si="16"/>
        <v>0.10018370466453212</v>
      </c>
      <c r="E209" s="54">
        <f t="shared" si="16"/>
        <v>8.8008785175840709E-2</v>
      </c>
      <c r="F209" s="54">
        <f t="shared" si="16"/>
        <v>8.00618398099808E-2</v>
      </c>
      <c r="G209" s="54">
        <f t="shared" si="16"/>
        <v>8.1000729991150169E-2</v>
      </c>
      <c r="H209" s="54">
        <f t="shared" si="16"/>
        <v>7.5329178899435537E-2</v>
      </c>
      <c r="I209" s="39"/>
    </row>
    <row r="210" spans="1:9" ht="15" customHeight="1">
      <c r="A210" s="90">
        <v>159</v>
      </c>
      <c r="B210" s="45"/>
      <c r="C210" s="66" t="s">
        <v>119</v>
      </c>
      <c r="D210" s="73">
        <f t="shared" si="16"/>
        <v>100</v>
      </c>
      <c r="E210" s="73">
        <f t="shared" si="16"/>
        <v>100</v>
      </c>
      <c r="F210" s="73">
        <f t="shared" si="16"/>
        <v>100</v>
      </c>
      <c r="G210" s="73">
        <f t="shared" si="16"/>
        <v>100</v>
      </c>
      <c r="H210" s="73">
        <f t="shared" si="16"/>
        <v>100</v>
      </c>
      <c r="I210" s="39"/>
    </row>
    <row r="211" spans="1:9" ht="7.5" hidden="1" customHeight="1" outlineLevel="1">
      <c r="A211" s="90">
        <v>162</v>
      </c>
      <c r="C211" s="42"/>
      <c r="I211" s="39"/>
    </row>
    <row r="212" spans="1:9" ht="15" hidden="1" customHeight="1" outlineLevel="1">
      <c r="A212" s="90">
        <v>163</v>
      </c>
      <c r="B212" s="43" t="s">
        <v>122</v>
      </c>
      <c r="C212" s="65" t="s">
        <v>123</v>
      </c>
      <c r="D212" s="54">
        <f t="shared" ref="D212:H221" si="17">D62/D$60*100</f>
        <v>0.65141750180174607</v>
      </c>
      <c r="E212" s="54">
        <f t="shared" si="17"/>
        <v>0.62831945858339822</v>
      </c>
      <c r="F212" s="54">
        <f t="shared" si="17"/>
        <v>0.5933137522059172</v>
      </c>
      <c r="G212" s="54">
        <f t="shared" si="17"/>
        <v>0.55994171881117694</v>
      </c>
      <c r="H212" s="54">
        <f t="shared" si="17"/>
        <v>0.57374746033215018</v>
      </c>
      <c r="I212" s="39"/>
    </row>
    <row r="213" spans="1:9" ht="15" hidden="1" customHeight="1" outlineLevel="1">
      <c r="A213" s="90">
        <v>164</v>
      </c>
      <c r="B213" s="43" t="s">
        <v>124</v>
      </c>
      <c r="C213" s="65" t="s">
        <v>125</v>
      </c>
      <c r="D213" s="54">
        <f t="shared" si="17"/>
        <v>6.2486558978973559</v>
      </c>
      <c r="E213" s="54">
        <f t="shared" si="17"/>
        <v>6.3460126734643794</v>
      </c>
      <c r="F213" s="54">
        <f t="shared" si="17"/>
        <v>6.1664292076490748</v>
      </c>
      <c r="G213" s="54">
        <f t="shared" si="17"/>
        <v>6.2967364183915437</v>
      </c>
      <c r="H213" s="54">
        <f t="shared" si="17"/>
        <v>6.4084413085921481</v>
      </c>
      <c r="I213" s="39"/>
    </row>
    <row r="214" spans="1:9" ht="15" hidden="1" customHeight="1" outlineLevel="1">
      <c r="A214" s="90">
        <v>165</v>
      </c>
      <c r="B214" s="43" t="s">
        <v>126</v>
      </c>
      <c r="C214" s="65" t="s">
        <v>127</v>
      </c>
      <c r="D214" s="54">
        <f t="shared" si="17"/>
        <v>41.646752699193193</v>
      </c>
      <c r="E214" s="54">
        <f t="shared" si="17"/>
        <v>41.7921076279479</v>
      </c>
      <c r="F214" s="54">
        <f t="shared" si="17"/>
        <v>41.605378214455243</v>
      </c>
      <c r="G214" s="54">
        <f t="shared" si="17"/>
        <v>40.914145804252634</v>
      </c>
      <c r="H214" s="54">
        <f t="shared" si="17"/>
        <v>40.989013380065963</v>
      </c>
      <c r="I214" s="39"/>
    </row>
    <row r="215" spans="1:9" ht="15" hidden="1" customHeight="1" outlineLevel="1">
      <c r="A215" s="90">
        <v>166</v>
      </c>
      <c r="B215" s="43" t="s">
        <v>128</v>
      </c>
      <c r="C215" s="65" t="s">
        <v>129</v>
      </c>
      <c r="D215" s="54">
        <f t="shared" si="17"/>
        <v>38.947963232799559</v>
      </c>
      <c r="E215" s="54">
        <f t="shared" si="17"/>
        <v>38.736518632192315</v>
      </c>
      <c r="F215" s="54">
        <f t="shared" si="17"/>
        <v>39.202085437951169</v>
      </c>
      <c r="G215" s="54">
        <f t="shared" si="17"/>
        <v>38.517867453270327</v>
      </c>
      <c r="H215" s="54">
        <f t="shared" si="17"/>
        <v>38.261936868745465</v>
      </c>
      <c r="I215" s="39"/>
    </row>
    <row r="216" spans="1:9" ht="15" hidden="1" customHeight="1" outlineLevel="1">
      <c r="A216" s="90">
        <v>167</v>
      </c>
      <c r="B216" s="43" t="s">
        <v>130</v>
      </c>
      <c r="C216" s="65" t="s">
        <v>131</v>
      </c>
      <c r="D216" s="54">
        <f t="shared" si="17"/>
        <v>1.3138611851969519</v>
      </c>
      <c r="E216" s="54">
        <f t="shared" si="17"/>
        <v>1.4229399075004507</v>
      </c>
      <c r="F216" s="54">
        <f t="shared" si="17"/>
        <v>1.3690208398384947</v>
      </c>
      <c r="G216" s="54">
        <f t="shared" si="17"/>
        <v>1.2829882651072579</v>
      </c>
      <c r="H216" s="54">
        <f t="shared" si="17"/>
        <v>1.2993630219494452</v>
      </c>
      <c r="I216" s="39"/>
    </row>
    <row r="217" spans="1:9" ht="15" hidden="1" customHeight="1" outlineLevel="1">
      <c r="A217" s="90">
        <v>168</v>
      </c>
      <c r="B217" s="43" t="s">
        <v>132</v>
      </c>
      <c r="C217" s="65" t="s">
        <v>133</v>
      </c>
      <c r="D217" s="54">
        <f t="shared" si="17"/>
        <v>0.1894184552493228</v>
      </c>
      <c r="E217" s="54">
        <f t="shared" si="17"/>
        <v>0.18315746977013758</v>
      </c>
      <c r="F217" s="54">
        <f t="shared" si="17"/>
        <v>0.18241626179907475</v>
      </c>
      <c r="G217" s="54">
        <f t="shared" si="17"/>
        <v>0.19634157849535819</v>
      </c>
      <c r="H217" s="54">
        <f t="shared" si="17"/>
        <v>0.26548608355141329</v>
      </c>
      <c r="I217" s="39"/>
    </row>
    <row r="218" spans="1:9" ht="15" hidden="1" customHeight="1" outlineLevel="1">
      <c r="A218" s="90">
        <v>169</v>
      </c>
      <c r="B218" s="43" t="s">
        <v>134</v>
      </c>
      <c r="C218" s="65" t="s">
        <v>135</v>
      </c>
      <c r="D218" s="54">
        <f t="shared" si="17"/>
        <v>0.85688990698899858</v>
      </c>
      <c r="E218" s="54">
        <f t="shared" si="17"/>
        <v>0.84442001743809358</v>
      </c>
      <c r="F218" s="54">
        <f t="shared" si="17"/>
        <v>0.78658065276366262</v>
      </c>
      <c r="G218" s="54">
        <f t="shared" si="17"/>
        <v>0.79895099198844521</v>
      </c>
      <c r="H218" s="54">
        <f t="shared" si="17"/>
        <v>0.83201154540135791</v>
      </c>
      <c r="I218" s="39"/>
    </row>
    <row r="219" spans="1:9" ht="15" hidden="1" customHeight="1" outlineLevel="1">
      <c r="A219" s="90">
        <v>170</v>
      </c>
      <c r="B219" s="43" t="s">
        <v>136</v>
      </c>
      <c r="C219" s="65" t="s">
        <v>137</v>
      </c>
      <c r="D219" s="54">
        <f t="shared" si="17"/>
        <v>8.3205118375837124</v>
      </c>
      <c r="E219" s="54">
        <f t="shared" si="17"/>
        <v>8.3280893503489022</v>
      </c>
      <c r="F219" s="54">
        <f t="shared" si="17"/>
        <v>8.321543515828564</v>
      </c>
      <c r="G219" s="54">
        <f t="shared" si="17"/>
        <v>9.4956995783469775</v>
      </c>
      <c r="H219" s="54">
        <f t="shared" si="17"/>
        <v>9.4922649646585615</v>
      </c>
      <c r="I219" s="39"/>
    </row>
    <row r="220" spans="1:9" ht="15" hidden="1" customHeight="1" outlineLevel="1">
      <c r="A220" s="90">
        <v>171</v>
      </c>
      <c r="B220" s="43" t="s">
        <v>100</v>
      </c>
      <c r="C220" s="65" t="s">
        <v>138</v>
      </c>
      <c r="D220" s="54">
        <f t="shared" si="17"/>
        <v>9.9238611605964283E-2</v>
      </c>
      <c r="E220" s="54">
        <f t="shared" si="17"/>
        <v>9.0892421489577352E-2</v>
      </c>
      <c r="F220" s="54">
        <f t="shared" si="17"/>
        <v>7.9164060299427949E-2</v>
      </c>
      <c r="G220" s="54">
        <f t="shared" si="17"/>
        <v>0.10630472407510963</v>
      </c>
      <c r="H220" s="54">
        <f t="shared" si="17"/>
        <v>9.2206574094888499E-2</v>
      </c>
      <c r="I220" s="39"/>
    </row>
    <row r="221" spans="1:9" ht="15" hidden="1" customHeight="1" outlineLevel="1">
      <c r="A221" s="90">
        <v>172</v>
      </c>
      <c r="B221" s="43" t="s">
        <v>9</v>
      </c>
      <c r="C221" s="65" t="s">
        <v>139</v>
      </c>
      <c r="D221" s="54">
        <f t="shared" si="17"/>
        <v>0.23986164253944764</v>
      </c>
      <c r="E221" s="54">
        <f t="shared" si="17"/>
        <v>0.23189930465055847</v>
      </c>
      <c r="F221" s="54">
        <f t="shared" si="17"/>
        <v>0.23306489134115757</v>
      </c>
      <c r="G221" s="54">
        <f t="shared" si="17"/>
        <v>0.28783057655926064</v>
      </c>
      <c r="H221" s="54">
        <f t="shared" si="17"/>
        <v>0.25864684979658825</v>
      </c>
      <c r="I221" s="39"/>
    </row>
    <row r="222" spans="1:9" ht="15" hidden="1" customHeight="1" outlineLevel="1">
      <c r="A222" s="90">
        <v>173</v>
      </c>
      <c r="B222" s="43" t="s">
        <v>103</v>
      </c>
      <c r="C222" s="65" t="s">
        <v>140</v>
      </c>
      <c r="D222" s="54">
        <f t="shared" ref="D222:H229" si="18">D72/D$60*100</f>
        <v>7.581965826693815E-2</v>
      </c>
      <c r="E222" s="54">
        <f t="shared" si="18"/>
        <v>7.0517226889683246E-2</v>
      </c>
      <c r="F222" s="54">
        <f t="shared" si="18"/>
        <v>6.9768427924456117E-2</v>
      </c>
      <c r="G222" s="54">
        <f t="shared" si="18"/>
        <v>8.1600332338452944E-2</v>
      </c>
      <c r="H222" s="54">
        <f t="shared" si="18"/>
        <v>7.730240035789418E-2</v>
      </c>
      <c r="I222" s="39"/>
    </row>
    <row r="223" spans="1:9" ht="15" hidden="1" customHeight="1" outlineLevel="1">
      <c r="A223" s="90">
        <v>174</v>
      </c>
      <c r="B223" s="43" t="s">
        <v>105</v>
      </c>
      <c r="C223" s="65" t="s">
        <v>141</v>
      </c>
      <c r="D223" s="54">
        <f t="shared" si="18"/>
        <v>2.2909229126262302E-2</v>
      </c>
      <c r="E223" s="54">
        <f t="shared" si="18"/>
        <v>2.2699645919573765E-2</v>
      </c>
      <c r="F223" s="54">
        <f t="shared" si="18"/>
        <v>2.1308286341016777E-2</v>
      </c>
      <c r="G223" s="54">
        <f t="shared" si="18"/>
        <v>2.3690158621002828E-2</v>
      </c>
      <c r="H223" s="54">
        <f t="shared" si="18"/>
        <v>2.3718636990582621E-2</v>
      </c>
      <c r="I223" s="39"/>
    </row>
    <row r="224" spans="1:9" ht="15" hidden="1" customHeight="1" outlineLevel="1">
      <c r="A224" s="90">
        <v>175</v>
      </c>
      <c r="B224" s="43" t="s">
        <v>107</v>
      </c>
      <c r="C224" s="65" t="s">
        <v>142</v>
      </c>
      <c r="D224" s="54">
        <f t="shared" si="18"/>
        <v>0.71584132793282729</v>
      </c>
      <c r="E224" s="54">
        <f t="shared" si="18"/>
        <v>0.69451424007706042</v>
      </c>
      <c r="F224" s="54">
        <f t="shared" si="18"/>
        <v>0.76340324811221649</v>
      </c>
      <c r="G224" s="54">
        <f t="shared" si="18"/>
        <v>0.75502155385950831</v>
      </c>
      <c r="H224" s="54">
        <f t="shared" si="18"/>
        <v>0.71312098293483572</v>
      </c>
      <c r="I224" s="39"/>
    </row>
    <row r="225" spans="1:9" ht="15" hidden="1" customHeight="1" outlineLevel="1">
      <c r="A225" s="90">
        <v>176</v>
      </c>
      <c r="B225" s="43" t="s">
        <v>143</v>
      </c>
      <c r="C225" s="65" t="s">
        <v>144</v>
      </c>
      <c r="D225" s="54">
        <f t="shared" si="18"/>
        <v>0.34046786601506018</v>
      </c>
      <c r="E225" s="54">
        <f t="shared" si="18"/>
        <v>0.31011484113578897</v>
      </c>
      <c r="F225" s="54">
        <f t="shared" si="18"/>
        <v>0.3124751238170822</v>
      </c>
      <c r="G225" s="54">
        <f t="shared" si="18"/>
        <v>0.39648129807498084</v>
      </c>
      <c r="H225" s="54">
        <f t="shared" si="18"/>
        <v>0.42989928633708285</v>
      </c>
      <c r="I225" s="39"/>
    </row>
    <row r="226" spans="1:9" ht="15" hidden="1" customHeight="1" outlineLevel="1">
      <c r="A226" s="90">
        <v>177</v>
      </c>
      <c r="B226" s="43" t="s">
        <v>111</v>
      </c>
      <c r="C226" s="65" t="s">
        <v>145</v>
      </c>
      <c r="D226" s="54">
        <f t="shared" si="18"/>
        <v>0.20822573596349664</v>
      </c>
      <c r="E226" s="54">
        <f t="shared" si="18"/>
        <v>0.19051899923712379</v>
      </c>
      <c r="F226" s="54">
        <f t="shared" si="18"/>
        <v>0.19389846660775753</v>
      </c>
      <c r="G226" s="54">
        <f t="shared" si="18"/>
        <v>0.1816444257500705</v>
      </c>
      <c r="H226" s="54">
        <f t="shared" si="18"/>
        <v>0.1828484390100531</v>
      </c>
      <c r="I226" s="39"/>
    </row>
    <row r="227" spans="1:9" ht="15" hidden="1" customHeight="1" outlineLevel="1">
      <c r="A227" s="90">
        <v>178</v>
      </c>
      <c r="B227" s="43" t="s">
        <v>113</v>
      </c>
      <c r="C227" s="65" t="s">
        <v>146</v>
      </c>
      <c r="D227" s="54">
        <f t="shared" si="18"/>
        <v>2.0286891254253283E-2</v>
      </c>
      <c r="E227" s="54">
        <f t="shared" si="18"/>
        <v>1.776582188668549E-2</v>
      </c>
      <c r="F227" s="54">
        <f t="shared" si="18"/>
        <v>1.8461218718215391E-2</v>
      </c>
      <c r="G227" s="54">
        <f t="shared" si="18"/>
        <v>2.203818862395884E-2</v>
      </c>
      <c r="H227" s="54">
        <f t="shared" si="18"/>
        <v>2.2881290187970905E-2</v>
      </c>
      <c r="I227" s="39"/>
    </row>
    <row r="228" spans="1:9" ht="15" hidden="1" customHeight="1" outlineLevel="1">
      <c r="A228" s="90">
        <v>179</v>
      </c>
      <c r="B228" s="43" t="s">
        <v>115</v>
      </c>
      <c r="C228" s="65" t="s">
        <v>147</v>
      </c>
      <c r="D228" s="54">
        <f t="shared" si="18"/>
        <v>1.6946159204199818E-3</v>
      </c>
      <c r="E228" s="54">
        <f t="shared" si="18"/>
        <v>1.5035762925751839E-3</v>
      </c>
      <c r="F228" s="54">
        <f t="shared" si="18"/>
        <v>1.6265545375108617E-3</v>
      </c>
      <c r="G228" s="54">
        <f t="shared" si="18"/>
        <v>1.7162034427828149E-3</v>
      </c>
      <c r="H228" s="54">
        <f t="shared" si="18"/>
        <v>1.7817280941411302E-3</v>
      </c>
      <c r="I228" s="39"/>
    </row>
    <row r="229" spans="1:9" ht="15" hidden="1" customHeight="1" outlineLevel="1">
      <c r="A229" s="90">
        <v>180</v>
      </c>
      <c r="B229" s="43" t="s">
        <v>117</v>
      </c>
      <c r="C229" s="65" t="s">
        <v>118</v>
      </c>
      <c r="D229" s="54">
        <f t="shared" si="18"/>
        <v>0.10018370466453212</v>
      </c>
      <c r="E229" s="54">
        <f t="shared" si="18"/>
        <v>8.8008785175840709E-2</v>
      </c>
      <c r="F229" s="54">
        <f t="shared" si="18"/>
        <v>8.00618398099808E-2</v>
      </c>
      <c r="G229" s="54">
        <f t="shared" si="18"/>
        <v>8.1000729991150169E-2</v>
      </c>
      <c r="H229" s="54">
        <f t="shared" si="18"/>
        <v>7.5329178899435537E-2</v>
      </c>
      <c r="I229" s="39"/>
    </row>
    <row r="230" spans="1:9" ht="15" hidden="1" customHeight="1" outlineLevel="1">
      <c r="A230" s="90">
        <v>181</v>
      </c>
      <c r="B230" s="45"/>
      <c r="C230" s="66" t="s">
        <v>119</v>
      </c>
      <c r="D230" s="73">
        <f t="shared" ref="D230:G230" si="19">SUM(D212:D229)</f>
        <v>100.00000000000004</v>
      </c>
      <c r="E230" s="73">
        <f t="shared" si="19"/>
        <v>100.00000000000003</v>
      </c>
      <c r="F230" s="73">
        <f t="shared" si="19"/>
        <v>100.00000000000003</v>
      </c>
      <c r="G230" s="73">
        <f t="shared" si="19"/>
        <v>99.999999999999986</v>
      </c>
      <c r="H230" s="73">
        <f t="shared" ref="H230" si="20">SUM(H212:H229)</f>
        <v>99.999999999999986</v>
      </c>
      <c r="I230" s="39"/>
    </row>
    <row r="231" spans="1:9" collapsed="1">
      <c r="I231" s="39"/>
    </row>
    <row r="232" spans="1:9">
      <c r="I232" s="39"/>
    </row>
    <row r="234" spans="1:9">
      <c r="A234" s="133"/>
      <c r="I23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37.71093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10</v>
      </c>
      <c r="B2" s="60" t="s">
        <v>238</v>
      </c>
      <c r="C2" s="60"/>
      <c r="I2" s="30"/>
    </row>
    <row r="3" spans="1:9" s="28" customFormat="1" ht="18" customHeight="1">
      <c r="A3" s="59" t="s">
        <v>310</v>
      </c>
      <c r="B3" s="60" t="s">
        <v>313</v>
      </c>
      <c r="C3" s="60"/>
      <c r="I3" s="31"/>
    </row>
    <row r="4" spans="1:9" s="34" customFormat="1" ht="18" customHeight="1">
      <c r="A4" s="74" t="s">
        <v>316</v>
      </c>
      <c r="B4" s="75" t="s">
        <v>301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128" t="s">
        <v>309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140">
        <f>'2.4.3'!D8/'2.4.1'!D8*100</f>
        <v>66.018576360485355</v>
      </c>
      <c r="E8" s="140">
        <f>'2.4.3'!E8/'2.4.1'!E8*100</f>
        <v>68.550831108286275</v>
      </c>
      <c r="F8" s="140">
        <f>'2.4.3'!F8/'2.4.1'!F8*100</f>
        <v>63.654134684396247</v>
      </c>
      <c r="G8" s="140">
        <f>'2.4.3'!G8/'2.4.1'!G8*100</f>
        <v>57.499155500153641</v>
      </c>
      <c r="H8" s="140">
        <f>'2.4.3'!H8/'2.4.1'!H8*100</f>
        <v>51.617100078336229</v>
      </c>
    </row>
    <row r="9" spans="1:9" ht="15" customHeight="1">
      <c r="A9" s="90">
        <v>2</v>
      </c>
      <c r="B9" s="43" t="s">
        <v>18</v>
      </c>
      <c r="C9" s="65" t="s">
        <v>19</v>
      </c>
      <c r="D9" s="140">
        <f>'2.4.3'!D9/'2.4.1'!D9*100</f>
        <v>74.70575367795476</v>
      </c>
      <c r="E9" s="140">
        <f>'2.4.3'!E9/'2.4.1'!E9*100</f>
        <v>76.669040114945759</v>
      </c>
      <c r="F9" s="140">
        <f>'2.4.3'!F9/'2.4.1'!F9*100</f>
        <v>69.422447485886522</v>
      </c>
      <c r="G9" s="140">
        <f>'2.4.3'!G9/'2.4.1'!G9*100</f>
        <v>68.786119910382183</v>
      </c>
      <c r="H9" s="140">
        <f>'2.4.3'!H9/'2.4.1'!H9*100</f>
        <v>71.178279974852174</v>
      </c>
    </row>
    <row r="10" spans="1:9" ht="15" customHeight="1">
      <c r="A10" s="90">
        <v>3</v>
      </c>
      <c r="B10" s="43" t="s">
        <v>20</v>
      </c>
      <c r="C10" s="65" t="s">
        <v>21</v>
      </c>
      <c r="D10" s="140">
        <f>'2.4.3'!D10/'2.4.1'!D10*100</f>
        <v>94.357337524145919</v>
      </c>
      <c r="E10" s="140">
        <f>'2.4.3'!E10/'2.4.1'!E10*100</f>
        <v>95.165606959125682</v>
      </c>
      <c r="F10" s="140">
        <f>'2.4.3'!F10/'2.4.1'!F10*100</f>
        <v>94.388394354623443</v>
      </c>
      <c r="G10" s="140">
        <f>'2.4.3'!G10/'2.4.1'!G10*100</f>
        <v>94.935506778579665</v>
      </c>
      <c r="H10" s="140">
        <f>'2.4.3'!H10/'2.4.1'!H10*100</f>
        <v>95.367721858019067</v>
      </c>
    </row>
    <row r="11" spans="1:9" ht="15" customHeight="1">
      <c r="A11" s="90">
        <v>4</v>
      </c>
      <c r="B11" s="43" t="s">
        <v>22</v>
      </c>
      <c r="C11" s="65" t="s">
        <v>23</v>
      </c>
      <c r="D11" s="140">
        <f>'2.4.3'!D11/'2.4.1'!D11*100</f>
        <v>76.294959239317279</v>
      </c>
      <c r="E11" s="140">
        <f>'2.4.3'!E11/'2.4.1'!E11*100</f>
        <v>73.375617661228731</v>
      </c>
      <c r="F11" s="140">
        <f>'2.4.3'!F11/'2.4.1'!F11*100</f>
        <v>90.345862577083295</v>
      </c>
      <c r="G11" s="140">
        <f>'2.4.3'!G11/'2.4.1'!G11*100</f>
        <v>91.130735643398225</v>
      </c>
      <c r="H11" s="140">
        <f>'2.4.3'!H11/'2.4.1'!H11*100</f>
        <v>90.026382261251598</v>
      </c>
    </row>
    <row r="12" spans="1:9" ht="15" customHeight="1">
      <c r="A12" s="90">
        <v>5</v>
      </c>
      <c r="B12" s="43" t="s">
        <v>24</v>
      </c>
      <c r="C12" s="65" t="s">
        <v>25</v>
      </c>
      <c r="D12" s="140">
        <f>'2.4.3'!D12/'2.4.1'!D12*100</f>
        <v>96.984708699306324</v>
      </c>
      <c r="E12" s="140">
        <f>'2.4.3'!E12/'2.4.1'!E12*100</f>
        <v>96.894511469349965</v>
      </c>
      <c r="F12" s="140">
        <f>'2.4.3'!F12/'2.4.1'!F12*100</f>
        <v>96.600493853481893</v>
      </c>
      <c r="G12" s="140">
        <f>'2.4.3'!G12/'2.4.1'!G12*100</f>
        <v>97.048035720673269</v>
      </c>
      <c r="H12" s="140">
        <f>'2.4.3'!H12/'2.4.1'!H12*100</f>
        <v>97.467623996123336</v>
      </c>
    </row>
    <row r="13" spans="1:9" ht="15" customHeight="1">
      <c r="A13" s="90">
        <v>6</v>
      </c>
      <c r="B13" s="43" t="s">
        <v>26</v>
      </c>
      <c r="C13" s="65" t="s">
        <v>27</v>
      </c>
      <c r="D13" s="140">
        <f>'2.4.3'!D13/'2.4.1'!D13*100</f>
        <v>73.626734223076426</v>
      </c>
      <c r="E13" s="140">
        <f>'2.4.3'!E13/'2.4.1'!E13*100</f>
        <v>77.634394912991695</v>
      </c>
      <c r="F13" s="140">
        <f>'2.4.3'!F13/'2.4.1'!F13*100</f>
        <v>74.00791212508507</v>
      </c>
      <c r="G13" s="140">
        <f>'2.4.3'!G13/'2.4.1'!G13*100</f>
        <v>67.187987892573517</v>
      </c>
      <c r="H13" s="140">
        <f>'2.4.3'!H13/'2.4.1'!H13*100</f>
        <v>70.252640345433846</v>
      </c>
    </row>
    <row r="14" spans="1:9" ht="15" customHeight="1">
      <c r="A14" s="90">
        <v>7</v>
      </c>
      <c r="B14" s="43" t="s">
        <v>28</v>
      </c>
      <c r="C14" s="65" t="s">
        <v>29</v>
      </c>
      <c r="D14" s="140">
        <f>'2.4.3'!D14/'2.4.1'!D14*100</f>
        <v>86.57117263169404</v>
      </c>
      <c r="E14" s="140">
        <f>'2.4.3'!E14/'2.4.1'!E14*100</f>
        <v>87.850223427664915</v>
      </c>
      <c r="F14" s="140">
        <f>'2.4.3'!F14/'2.4.1'!F14*100</f>
        <v>86.212820932237264</v>
      </c>
      <c r="G14" s="140">
        <f>'2.4.3'!G14/'2.4.1'!G14*100</f>
        <v>86.98381171383906</v>
      </c>
      <c r="H14" s="140">
        <f>'2.4.3'!H14/'2.4.1'!H14*100</f>
        <v>86.38279735158541</v>
      </c>
    </row>
    <row r="15" spans="1:9" ht="15" customHeight="1">
      <c r="A15" s="90">
        <v>8</v>
      </c>
      <c r="B15" s="43" t="s">
        <v>30</v>
      </c>
      <c r="C15" s="65" t="s">
        <v>31</v>
      </c>
      <c r="D15" s="140">
        <f>'2.4.3'!D15/'2.4.1'!D15*100</f>
        <v>80.226522068256273</v>
      </c>
      <c r="E15" s="140">
        <f>'2.4.3'!E15/'2.4.1'!E15*100</f>
        <v>80.014792609276213</v>
      </c>
      <c r="F15" s="140">
        <f>'2.4.3'!F15/'2.4.1'!F15*100</f>
        <v>82.087499732469851</v>
      </c>
      <c r="G15" s="140">
        <f>'2.4.3'!G15/'2.4.1'!G15*100</f>
        <v>84.118169358399598</v>
      </c>
      <c r="H15" s="140">
        <f>'2.4.3'!H15/'2.4.1'!H15*100</f>
        <v>84.312206788700593</v>
      </c>
    </row>
    <row r="16" spans="1:9" ht="15" customHeight="1">
      <c r="A16" s="90">
        <v>9</v>
      </c>
      <c r="B16" s="43" t="s">
        <v>32</v>
      </c>
      <c r="C16" s="65" t="s">
        <v>33</v>
      </c>
      <c r="D16" s="140">
        <f>'2.4.3'!D16/'2.4.1'!D16*100</f>
        <v>24.568932318862927</v>
      </c>
      <c r="E16" s="140">
        <f>'2.4.3'!E16/'2.4.1'!E16*100</f>
        <v>21.588184356469338</v>
      </c>
      <c r="F16" s="140">
        <f>'2.4.3'!F16/'2.4.1'!F16*100</f>
        <v>29.49796484181778</v>
      </c>
      <c r="G16" s="140">
        <f>'2.4.3'!G16/'2.4.1'!G16*100</f>
        <v>30.417898138468775</v>
      </c>
      <c r="H16" s="140">
        <f>'2.4.3'!H16/'2.4.1'!H16*100</f>
        <v>32.254924532284221</v>
      </c>
    </row>
    <row r="17" spans="1:9" ht="15" customHeight="1">
      <c r="A17" s="90">
        <v>10</v>
      </c>
      <c r="B17" s="43" t="s">
        <v>34</v>
      </c>
      <c r="C17" s="65" t="s">
        <v>35</v>
      </c>
      <c r="D17" s="140">
        <f>'2.4.3'!D17/'2.4.1'!D17*100</f>
        <v>69.578282664925112</v>
      </c>
      <c r="E17" s="140">
        <f>'2.4.3'!E17/'2.4.1'!E17*100</f>
        <v>70.914456414593772</v>
      </c>
      <c r="F17" s="140">
        <f>'2.4.3'!F17/'2.4.1'!F17*100</f>
        <v>73.140613394436343</v>
      </c>
      <c r="G17" s="140">
        <f>'2.4.3'!G17/'2.4.1'!G17*100</f>
        <v>72.819491953975771</v>
      </c>
      <c r="H17" s="140">
        <f>'2.4.3'!H17/'2.4.1'!H17*100</f>
        <v>72.700072689247179</v>
      </c>
      <c r="I17" s="39"/>
    </row>
    <row r="18" spans="1:9" ht="15" customHeight="1">
      <c r="A18" s="90">
        <v>11</v>
      </c>
      <c r="B18" s="43" t="s">
        <v>36</v>
      </c>
      <c r="C18" s="65" t="s">
        <v>37</v>
      </c>
      <c r="D18" s="140">
        <f>'2.4.3'!D18/'2.4.1'!D18*100</f>
        <v>39.576118440565097</v>
      </c>
      <c r="E18" s="140">
        <f>'2.4.3'!E18/'2.4.1'!E18*100</f>
        <v>40.338776123767772</v>
      </c>
      <c r="F18" s="140">
        <f>'2.4.3'!F18/'2.4.1'!F18*100</f>
        <v>42.247568064099042</v>
      </c>
      <c r="G18" s="140">
        <f>'2.4.3'!G18/'2.4.1'!G18*100</f>
        <v>44.624478707731107</v>
      </c>
      <c r="H18" s="140">
        <f>'2.4.3'!H18/'2.4.1'!H18*100</f>
        <v>43.303892225211001</v>
      </c>
      <c r="I18" s="39"/>
    </row>
    <row r="19" spans="1:9" ht="15" customHeight="1">
      <c r="A19" s="90">
        <v>12</v>
      </c>
      <c r="B19" s="43" t="s">
        <v>38</v>
      </c>
      <c r="C19" s="65" t="s">
        <v>39</v>
      </c>
      <c r="D19" s="140">
        <f>'2.4.3'!D19/'2.4.1'!D19*100</f>
        <v>69.715282524883364</v>
      </c>
      <c r="E19" s="140">
        <f>'2.4.3'!E19/'2.4.1'!E19*100</f>
        <v>68.466894262426777</v>
      </c>
      <c r="F19" s="140">
        <f>'2.4.3'!F19/'2.4.1'!F19*100</f>
        <v>66.280353087150687</v>
      </c>
      <c r="G19" s="140">
        <f>'2.4.3'!G19/'2.4.1'!G19*100</f>
        <v>66.30150306651413</v>
      </c>
      <c r="H19" s="140">
        <f>'2.4.3'!H19/'2.4.1'!H19*100</f>
        <v>66.355924048474577</v>
      </c>
      <c r="I19" s="39"/>
    </row>
    <row r="20" spans="1:9" ht="15" customHeight="1">
      <c r="A20" s="90">
        <v>13</v>
      </c>
      <c r="B20" s="43" t="s">
        <v>40</v>
      </c>
      <c r="C20" s="65" t="s">
        <v>41</v>
      </c>
      <c r="D20" s="140">
        <f>'2.4.3'!D20/'2.4.1'!D20*100</f>
        <v>86.523528854724958</v>
      </c>
      <c r="E20" s="140">
        <f>'2.4.3'!E20/'2.4.1'!E20*100</f>
        <v>86.569606149780327</v>
      </c>
      <c r="F20" s="140">
        <f>'2.4.3'!F20/'2.4.1'!F20*100</f>
        <v>87.950931708023035</v>
      </c>
      <c r="G20" s="140">
        <f>'2.4.3'!G20/'2.4.1'!G20*100</f>
        <v>87.183299283317041</v>
      </c>
      <c r="H20" s="140">
        <f>'2.4.3'!H20/'2.4.1'!H20*100</f>
        <v>87.27942070647174</v>
      </c>
      <c r="I20" s="39"/>
    </row>
    <row r="21" spans="1:9" ht="15" customHeight="1">
      <c r="A21" s="90">
        <v>14</v>
      </c>
      <c r="B21" s="43" t="s">
        <v>42</v>
      </c>
      <c r="C21" s="65" t="s">
        <v>43</v>
      </c>
      <c r="D21" s="140">
        <f>'2.4.3'!D21/'2.4.1'!D21*100</f>
        <v>76.177398728075389</v>
      </c>
      <c r="E21" s="140">
        <f>'2.4.3'!E21/'2.4.1'!E21*100</f>
        <v>76.713334673279221</v>
      </c>
      <c r="F21" s="140">
        <f>'2.4.3'!F21/'2.4.1'!F21*100</f>
        <v>73.832456658795195</v>
      </c>
      <c r="G21" s="140">
        <f>'2.4.3'!G21/'2.4.1'!G21*100</f>
        <v>72.984818631798518</v>
      </c>
      <c r="H21" s="140">
        <f>'2.4.3'!H21/'2.4.1'!H21*100</f>
        <v>76.071119431517772</v>
      </c>
      <c r="I21" s="39"/>
    </row>
    <row r="22" spans="1:9" ht="15" customHeight="1">
      <c r="A22" s="90">
        <v>15</v>
      </c>
      <c r="B22" s="43" t="s">
        <v>44</v>
      </c>
      <c r="C22" s="65" t="s">
        <v>45</v>
      </c>
      <c r="D22" s="140">
        <f>'2.4.3'!D22/'2.4.1'!D22*100</f>
        <v>57.820509440278045</v>
      </c>
      <c r="E22" s="140">
        <f>'2.4.3'!E22/'2.4.1'!E22*100</f>
        <v>58.503633571833426</v>
      </c>
      <c r="F22" s="140">
        <f>'2.4.3'!F22/'2.4.1'!F22*100</f>
        <v>59.858811137227462</v>
      </c>
      <c r="G22" s="140">
        <f>'2.4.3'!G22/'2.4.1'!G22*100</f>
        <v>59.443918688706667</v>
      </c>
      <c r="H22" s="140">
        <f>'2.4.3'!H22/'2.4.1'!H22*100</f>
        <v>58.89103969258754</v>
      </c>
      <c r="I22" s="39"/>
    </row>
    <row r="23" spans="1:9" ht="15" customHeight="1">
      <c r="A23" s="90">
        <v>16</v>
      </c>
      <c r="B23" s="43" t="s">
        <v>46</v>
      </c>
      <c r="C23" s="65" t="s">
        <v>47</v>
      </c>
      <c r="D23" s="140">
        <f>'2.4.3'!D23/'2.4.1'!D23*100</f>
        <v>70.217747523666631</v>
      </c>
      <c r="E23" s="140">
        <f>'2.4.3'!E23/'2.4.1'!E23*100</f>
        <v>70.443969899056682</v>
      </c>
      <c r="F23" s="140">
        <f>'2.4.3'!F23/'2.4.1'!F23*100</f>
        <v>71.546429531741907</v>
      </c>
      <c r="G23" s="140">
        <f>'2.4.3'!G23/'2.4.1'!G23*100</f>
        <v>71.618894260628906</v>
      </c>
      <c r="H23" s="140">
        <f>'2.4.3'!H23/'2.4.1'!H23*100</f>
        <v>72.560176406246839</v>
      </c>
      <c r="I23" s="39"/>
    </row>
    <row r="24" spans="1:9" ht="15" customHeight="1">
      <c r="A24" s="90">
        <v>17</v>
      </c>
      <c r="B24" s="43" t="s">
        <v>48</v>
      </c>
      <c r="C24" s="65" t="s">
        <v>49</v>
      </c>
      <c r="D24" s="140">
        <f>'2.4.3'!D24/'2.4.1'!D24*100</f>
        <v>14.773783675564575</v>
      </c>
      <c r="E24" s="140">
        <f>'2.4.3'!E24/'2.4.1'!E24*100</f>
        <v>14.408888319128495</v>
      </c>
      <c r="F24" s="140">
        <f>'2.4.3'!F24/'2.4.1'!F24*100</f>
        <v>15.21945189224853</v>
      </c>
      <c r="G24" s="140">
        <f>'2.4.3'!G24/'2.4.1'!G24*100</f>
        <v>14.059279147448054</v>
      </c>
      <c r="H24" s="140">
        <f>'2.4.3'!H24/'2.4.1'!H24*100</f>
        <v>14.801083256144892</v>
      </c>
      <c r="I24" s="39"/>
    </row>
    <row r="25" spans="1:9" ht="15" customHeight="1">
      <c r="A25" s="90">
        <v>18</v>
      </c>
      <c r="B25" s="43" t="s">
        <v>50</v>
      </c>
      <c r="C25" s="65" t="s">
        <v>51</v>
      </c>
      <c r="D25" s="140">
        <f>'2.4.3'!D25/'2.4.1'!D25*100</f>
        <v>73.285591403346046</v>
      </c>
      <c r="E25" s="140">
        <f>'2.4.3'!E25/'2.4.1'!E25*100</f>
        <v>78.557119239133229</v>
      </c>
      <c r="F25" s="140">
        <f>'2.4.3'!F25/'2.4.1'!F25*100</f>
        <v>75.229295763303512</v>
      </c>
      <c r="G25" s="140">
        <f>'2.4.3'!G25/'2.4.1'!G25*100</f>
        <v>74.003321657372481</v>
      </c>
      <c r="H25" s="140">
        <f>'2.4.3'!H25/'2.4.1'!H25*100</f>
        <v>72.307405536403806</v>
      </c>
      <c r="I25" s="39"/>
    </row>
    <row r="26" spans="1:9" ht="15" customHeight="1">
      <c r="A26" s="90">
        <v>19</v>
      </c>
      <c r="B26" s="43" t="s">
        <v>52</v>
      </c>
      <c r="C26" s="65" t="s">
        <v>53</v>
      </c>
      <c r="D26" s="140">
        <f>'2.4.3'!D26/'2.4.1'!D26*100</f>
        <v>94.365909634427524</v>
      </c>
      <c r="E26" s="140">
        <f>'2.4.3'!E26/'2.4.1'!E26*100</f>
        <v>95.300126476884088</v>
      </c>
      <c r="F26" s="140">
        <f>'2.4.3'!F26/'2.4.1'!F26*100</f>
        <v>94.602097117505608</v>
      </c>
      <c r="G26" s="140">
        <f>'2.4.3'!G26/'2.4.1'!G26*100</f>
        <v>94.205531798776732</v>
      </c>
      <c r="H26" s="140">
        <f>'2.4.3'!H26/'2.4.1'!H26*100</f>
        <v>93.005767076211868</v>
      </c>
      <c r="I26" s="39"/>
    </row>
    <row r="27" spans="1:9" ht="15" customHeight="1">
      <c r="A27" s="90">
        <v>20</v>
      </c>
      <c r="B27" s="43" t="s">
        <v>54</v>
      </c>
      <c r="C27" s="65" t="s">
        <v>55</v>
      </c>
      <c r="D27" s="140">
        <f>'2.4.3'!D27/'2.4.1'!D27*100</f>
        <v>35.05240159062636</v>
      </c>
      <c r="E27" s="140">
        <f>'2.4.3'!E27/'2.4.1'!E27*100</f>
        <v>34.873660385194235</v>
      </c>
      <c r="F27" s="140">
        <f>'2.4.3'!F27/'2.4.1'!F27*100</f>
        <v>37.542459841721296</v>
      </c>
      <c r="G27" s="140">
        <f>'2.4.3'!G27/'2.4.1'!G27*100</f>
        <v>41.171331724177492</v>
      </c>
      <c r="H27" s="140">
        <f>'2.4.3'!H27/'2.4.1'!H27*100</f>
        <v>42.745713028279482</v>
      </c>
      <c r="I27" s="39"/>
    </row>
    <row r="28" spans="1:9" ht="15" customHeight="1">
      <c r="A28" s="90">
        <v>21</v>
      </c>
      <c r="B28" s="43" t="s">
        <v>56</v>
      </c>
      <c r="C28" s="65" t="s">
        <v>57</v>
      </c>
      <c r="D28" s="140">
        <f>'2.4.3'!D28/'2.4.1'!D28*100</f>
        <v>33.150488744911279</v>
      </c>
      <c r="E28" s="140">
        <f>'2.4.3'!E28/'2.4.1'!E28*100</f>
        <v>32.671339505020072</v>
      </c>
      <c r="F28" s="140">
        <f>'2.4.3'!F28/'2.4.1'!F28*100</f>
        <v>33.517121410966126</v>
      </c>
      <c r="G28" s="140">
        <f>'2.4.3'!G28/'2.4.1'!G28*100</f>
        <v>33.79413416075586</v>
      </c>
      <c r="H28" s="140">
        <f>'2.4.3'!H28/'2.4.1'!H28*100</f>
        <v>36.956737408417837</v>
      </c>
      <c r="I28" s="39"/>
    </row>
    <row r="29" spans="1:9" ht="15" customHeight="1">
      <c r="A29" s="90">
        <v>22</v>
      </c>
      <c r="B29" s="43" t="s">
        <v>58</v>
      </c>
      <c r="C29" s="65" t="s">
        <v>59</v>
      </c>
      <c r="D29" s="140">
        <f>'2.4.3'!D29/'2.4.1'!D29*100</f>
        <v>78.124387576872195</v>
      </c>
      <c r="E29" s="140">
        <f>'2.4.3'!E29/'2.4.1'!E29*100</f>
        <v>75.069348683720989</v>
      </c>
      <c r="F29" s="140">
        <f>'2.4.3'!F29/'2.4.1'!F29*100</f>
        <v>75.377021979750168</v>
      </c>
      <c r="G29" s="140">
        <f>'2.4.3'!G29/'2.4.1'!G29*100</f>
        <v>75.007111010917697</v>
      </c>
      <c r="H29" s="140">
        <f>'2.4.3'!H29/'2.4.1'!H29*100</f>
        <v>74.939652513495631</v>
      </c>
      <c r="I29" s="39"/>
    </row>
    <row r="30" spans="1:9" ht="15" customHeight="1">
      <c r="A30" s="90">
        <v>23</v>
      </c>
      <c r="B30" s="43" t="s">
        <v>60</v>
      </c>
      <c r="C30" s="65" t="s">
        <v>61</v>
      </c>
      <c r="D30" s="140">
        <f>'2.4.3'!D30/'2.4.1'!D30*100</f>
        <v>56.394669164784773</v>
      </c>
      <c r="E30" s="140">
        <f>'2.4.3'!E30/'2.4.1'!E30*100</f>
        <v>56.931103150996201</v>
      </c>
      <c r="F30" s="140">
        <f>'2.4.3'!F30/'2.4.1'!F30*100</f>
        <v>60.222551445913275</v>
      </c>
      <c r="G30" s="140">
        <f>'2.4.3'!G30/'2.4.1'!G30*100</f>
        <v>63.468680664274416</v>
      </c>
      <c r="H30" s="140">
        <f>'2.4.3'!H30/'2.4.1'!H30*100</f>
        <v>61.337690578116408</v>
      </c>
      <c r="I30" s="39"/>
    </row>
    <row r="31" spans="1:9" ht="15" customHeight="1">
      <c r="A31" s="90">
        <v>24</v>
      </c>
      <c r="B31" s="43" t="s">
        <v>62</v>
      </c>
      <c r="C31" s="65" t="s">
        <v>63</v>
      </c>
      <c r="D31" s="140">
        <f>'2.4.3'!D31/'2.4.1'!D31*100</f>
        <v>40.380018229110028</v>
      </c>
      <c r="E31" s="140">
        <f>'2.4.3'!E31/'2.4.1'!E31*100</f>
        <v>41.959619546874613</v>
      </c>
      <c r="F31" s="140">
        <f>'2.4.3'!F31/'2.4.1'!F31*100</f>
        <v>41.633821896685269</v>
      </c>
      <c r="G31" s="140">
        <f>'2.4.3'!G31/'2.4.1'!G31*100</f>
        <v>43.433690814028999</v>
      </c>
      <c r="H31" s="140">
        <f>'2.4.3'!H31/'2.4.1'!H31*100</f>
        <v>43.458419843568848</v>
      </c>
      <c r="I31" s="39"/>
    </row>
    <row r="32" spans="1:9" ht="15" customHeight="1">
      <c r="A32" s="90">
        <v>25</v>
      </c>
      <c r="B32" s="43" t="s">
        <v>64</v>
      </c>
      <c r="C32" s="65" t="s">
        <v>65</v>
      </c>
      <c r="D32" s="140">
        <f>'2.4.3'!D32/'2.4.1'!D32*100</f>
        <v>38.770801387545383</v>
      </c>
      <c r="E32" s="140">
        <f>'2.4.3'!E32/'2.4.1'!E32*100</f>
        <v>35.875420672542077</v>
      </c>
      <c r="F32" s="140">
        <f>'2.4.3'!F32/'2.4.1'!F32*100</f>
        <v>48.88705093437806</v>
      </c>
      <c r="G32" s="140">
        <f>'2.4.3'!G32/'2.4.1'!G32*100</f>
        <v>48.732197202301947</v>
      </c>
      <c r="H32" s="140">
        <f>'2.4.3'!H32/'2.4.1'!H32*100</f>
        <v>51.755967915009606</v>
      </c>
      <c r="I32" s="39"/>
    </row>
    <row r="33" spans="1:9" ht="15" customHeight="1">
      <c r="A33" s="90">
        <v>26</v>
      </c>
      <c r="B33" s="43" t="s">
        <v>66</v>
      </c>
      <c r="C33" s="65" t="s">
        <v>67</v>
      </c>
      <c r="D33" s="140">
        <f>'2.4.3'!D33/'2.4.1'!D33*100</f>
        <v>60.371511093860718</v>
      </c>
      <c r="E33" s="140">
        <f>'2.4.3'!E33/'2.4.1'!E33*100</f>
        <v>65.764910468790205</v>
      </c>
      <c r="F33" s="140">
        <f>'2.4.3'!F33/'2.4.1'!F33*100</f>
        <v>59.568631316139395</v>
      </c>
      <c r="G33" s="140">
        <f>'2.4.3'!G33/'2.4.1'!G33*100</f>
        <v>59.792537585068487</v>
      </c>
      <c r="H33" s="140">
        <f>'2.4.3'!H33/'2.4.1'!H33*100</f>
        <v>68.12638749047116</v>
      </c>
      <c r="I33" s="39"/>
    </row>
    <row r="34" spans="1:9" ht="15" customHeight="1">
      <c r="A34" s="90">
        <v>27</v>
      </c>
      <c r="B34" s="43" t="s">
        <v>68</v>
      </c>
      <c r="C34" s="65" t="s">
        <v>69</v>
      </c>
      <c r="D34" s="140">
        <f>'2.4.3'!D34/'2.4.1'!D34*100</f>
        <v>38.68916029710919</v>
      </c>
      <c r="E34" s="140">
        <f>'2.4.3'!E34/'2.4.1'!E34*100</f>
        <v>39.129035107502531</v>
      </c>
      <c r="F34" s="140">
        <f>'2.4.3'!F34/'2.4.1'!F34*100</f>
        <v>42.472183441052103</v>
      </c>
      <c r="G34" s="140">
        <f>'2.4.3'!G34/'2.4.1'!G34*100</f>
        <v>41.490768372081519</v>
      </c>
      <c r="H34" s="140">
        <f>'2.4.3'!H34/'2.4.1'!H34*100</f>
        <v>44.444183664613895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140">
        <f>'2.4.3'!D35/'2.4.1'!D35*100</f>
        <v>24.323609899183811</v>
      </c>
      <c r="E35" s="140">
        <f>'2.4.3'!E35/'2.4.1'!E35*100</f>
        <v>23.957330405324655</v>
      </c>
      <c r="F35" s="140">
        <f>'2.4.3'!F35/'2.4.1'!F35*100</f>
        <v>23.006073065992254</v>
      </c>
      <c r="G35" s="140">
        <f>'2.4.3'!G35/'2.4.1'!G35*100</f>
        <v>22.848678094968214</v>
      </c>
      <c r="H35" s="140">
        <f>'2.4.3'!H35/'2.4.1'!H35*100</f>
        <v>21.027094191899025</v>
      </c>
      <c r="I35" s="39"/>
    </row>
    <row r="36" spans="1:9" ht="15" customHeight="1">
      <c r="A36" s="90">
        <v>29</v>
      </c>
      <c r="B36" s="43" t="s">
        <v>72</v>
      </c>
      <c r="C36" s="65" t="s">
        <v>73</v>
      </c>
      <c r="D36" s="140">
        <f>'2.4.3'!D36/'2.4.1'!D36*100</f>
        <v>48.935809265925563</v>
      </c>
      <c r="E36" s="140">
        <f>'2.4.3'!E36/'2.4.1'!E36*100</f>
        <v>49.220718714503874</v>
      </c>
      <c r="F36" s="140">
        <f>'2.4.3'!F36/'2.4.1'!F36*100</f>
        <v>49.080895687753099</v>
      </c>
      <c r="G36" s="140">
        <f>'2.4.3'!G36/'2.4.1'!G36*100</f>
        <v>47.962424054588062</v>
      </c>
      <c r="H36" s="140">
        <f>'2.4.3'!H36/'2.4.1'!H36*100</f>
        <v>49.037301472416132</v>
      </c>
      <c r="I36" s="39"/>
    </row>
    <row r="37" spans="1:9" ht="15" customHeight="1">
      <c r="A37" s="90">
        <v>30</v>
      </c>
      <c r="B37" s="43" t="s">
        <v>74</v>
      </c>
      <c r="C37" s="65" t="s">
        <v>75</v>
      </c>
      <c r="D37" s="140">
        <f>'2.4.3'!D37/'2.4.1'!D37*100</f>
        <v>65.94219580537974</v>
      </c>
      <c r="E37" s="140">
        <f>'2.4.3'!E37/'2.4.1'!E37*100</f>
        <v>52.128313367184084</v>
      </c>
      <c r="F37" s="140">
        <f>'2.4.3'!F37/'2.4.1'!F37*100</f>
        <v>53.806411294579583</v>
      </c>
      <c r="G37" s="140">
        <f>'2.4.3'!G37/'2.4.1'!G37*100</f>
        <v>33.6220983669078</v>
      </c>
      <c r="H37" s="140">
        <f>'2.4.3'!H37/'2.4.1'!H37*100</f>
        <v>40.329949110842932</v>
      </c>
      <c r="I37" s="39"/>
    </row>
    <row r="38" spans="1:9" ht="15" customHeight="1">
      <c r="A38" s="90">
        <v>31</v>
      </c>
      <c r="B38" s="43" t="s">
        <v>76</v>
      </c>
      <c r="C38" s="65" t="s">
        <v>77</v>
      </c>
      <c r="D38" s="140">
        <f>'2.4.3'!D38/'2.4.1'!D38*100</f>
        <v>38.142263221392717</v>
      </c>
      <c r="E38" s="140">
        <f>'2.4.3'!E38/'2.4.1'!E38*100</f>
        <v>37.746588829739586</v>
      </c>
      <c r="F38" s="140">
        <f>'2.4.3'!F38/'2.4.1'!F38*100</f>
        <v>37.959423318482585</v>
      </c>
      <c r="G38" s="140">
        <f>'2.4.3'!G38/'2.4.1'!G38*100</f>
        <v>38.352763546872374</v>
      </c>
      <c r="H38" s="140">
        <f>'2.4.3'!H38/'2.4.1'!H38*100</f>
        <v>38.802119696745827</v>
      </c>
      <c r="I38" s="39"/>
    </row>
    <row r="39" spans="1:9" ht="15" customHeight="1">
      <c r="A39" s="90">
        <v>32</v>
      </c>
      <c r="B39" s="43" t="s">
        <v>78</v>
      </c>
      <c r="C39" s="65" t="s">
        <v>79</v>
      </c>
      <c r="D39" s="140">
        <f>'2.4.3'!D39/'2.4.1'!D39*100</f>
        <v>75.949689801681885</v>
      </c>
      <c r="E39" s="140">
        <f>'2.4.3'!E39/'2.4.1'!E39*100</f>
        <v>78.422437007370746</v>
      </c>
      <c r="F39" s="140">
        <f>'2.4.3'!F39/'2.4.1'!F39*100</f>
        <v>75.886790238887315</v>
      </c>
      <c r="G39" s="140">
        <f>'2.4.3'!G39/'2.4.1'!G39*100</f>
        <v>73.703576287956835</v>
      </c>
      <c r="H39" s="140">
        <f>'2.4.3'!H39/'2.4.1'!H39*100</f>
        <v>74.664195552022022</v>
      </c>
      <c r="I39" s="39"/>
    </row>
    <row r="40" spans="1:9" ht="15" customHeight="1">
      <c r="A40" s="90">
        <v>33</v>
      </c>
      <c r="B40" s="43" t="s">
        <v>80</v>
      </c>
      <c r="C40" s="65" t="s">
        <v>81</v>
      </c>
      <c r="D40" s="140">
        <f>'2.4.3'!D40/'2.4.1'!D40*100</f>
        <v>0.66867817458618295</v>
      </c>
      <c r="E40" s="140">
        <f>'2.4.3'!E40/'2.4.1'!E40*100</f>
        <v>0.6143348806310891</v>
      </c>
      <c r="F40" s="140">
        <f>'2.4.3'!F40/'2.4.1'!F40*100</f>
        <v>0.61056060430794978</v>
      </c>
      <c r="G40" s="140">
        <f>'2.4.3'!G40/'2.4.1'!G40*100</f>
        <v>0.56040798392302527</v>
      </c>
      <c r="H40" s="140">
        <f>'2.4.3'!H40/'2.4.1'!H40*100</f>
        <v>1.4429824339673512</v>
      </c>
      <c r="I40" s="39"/>
    </row>
    <row r="41" spans="1:9" ht="15" customHeight="1">
      <c r="A41" s="90">
        <v>34</v>
      </c>
      <c r="B41" s="43" t="s">
        <v>82</v>
      </c>
      <c r="C41" s="65" t="s">
        <v>83</v>
      </c>
      <c r="D41" s="140">
        <f>'2.4.3'!D41/'2.4.1'!D41*100</f>
        <v>3.7677627764304176</v>
      </c>
      <c r="E41" s="140">
        <f>'2.4.3'!E41/'2.4.1'!E41*100</f>
        <v>3.5799930258776946</v>
      </c>
      <c r="F41" s="140">
        <f>'2.4.3'!F41/'2.4.1'!F41*100</f>
        <v>3.5000055588295949</v>
      </c>
      <c r="G41" s="140">
        <f>'2.4.3'!G41/'2.4.1'!G41*100</f>
        <v>3.4435728018115017</v>
      </c>
      <c r="H41" s="140">
        <f>'2.4.3'!H41/'2.4.1'!H41*100</f>
        <v>4.0483589855384947</v>
      </c>
      <c r="I41" s="39"/>
    </row>
    <row r="42" spans="1:9" ht="15" customHeight="1">
      <c r="A42" s="90">
        <v>35</v>
      </c>
      <c r="B42" s="43" t="s">
        <v>84</v>
      </c>
      <c r="C42" s="65" t="s">
        <v>85</v>
      </c>
      <c r="D42" s="140">
        <f>'2.4.3'!D42/'2.4.1'!D42*100</f>
        <v>21.320342475855327</v>
      </c>
      <c r="E42" s="140">
        <f>'2.4.3'!E42/'2.4.1'!E42*100</f>
        <v>24.839363392064335</v>
      </c>
      <c r="F42" s="140">
        <f>'2.4.3'!F42/'2.4.1'!F42*100</f>
        <v>23.886375112269381</v>
      </c>
      <c r="G42" s="140">
        <f>'2.4.3'!G42/'2.4.1'!G42*100</f>
        <v>22.551566574527918</v>
      </c>
      <c r="H42" s="140">
        <f>'2.4.3'!H42/'2.4.1'!H42*100</f>
        <v>21.113468494336075</v>
      </c>
      <c r="I42" s="39"/>
    </row>
    <row r="43" spans="1:9" ht="15" customHeight="1">
      <c r="A43" s="90">
        <v>36</v>
      </c>
      <c r="B43" s="43" t="s">
        <v>86</v>
      </c>
      <c r="C43" s="65" t="s">
        <v>87</v>
      </c>
      <c r="D43" s="140">
        <f>'2.4.3'!D43/'2.4.1'!D43*100</f>
        <v>36.957997976000115</v>
      </c>
      <c r="E43" s="140">
        <f>'2.4.3'!E43/'2.4.1'!E43*100</f>
        <v>35.599331479885223</v>
      </c>
      <c r="F43" s="140">
        <f>'2.4.3'!F43/'2.4.1'!F43*100</f>
        <v>33.105098093068307</v>
      </c>
      <c r="G43" s="140">
        <f>'2.4.3'!G43/'2.4.1'!G43*100</f>
        <v>31.74647744789948</v>
      </c>
      <c r="H43" s="140">
        <f>'2.4.3'!H43/'2.4.1'!H43*100</f>
        <v>31.924738692738586</v>
      </c>
      <c r="I43" s="39"/>
    </row>
    <row r="44" spans="1:9" ht="15" customHeight="1">
      <c r="A44" s="90">
        <v>37</v>
      </c>
      <c r="B44" s="43" t="s">
        <v>88</v>
      </c>
      <c r="C44" s="65" t="s">
        <v>89</v>
      </c>
      <c r="D44" s="140">
        <f>'2.4.3'!D44/'2.4.1'!D44*100</f>
        <v>9.4847172049913624</v>
      </c>
      <c r="E44" s="140">
        <f>'2.4.3'!E44/'2.4.1'!E44*100</f>
        <v>10.243693828426247</v>
      </c>
      <c r="F44" s="140">
        <f>'2.4.3'!F44/'2.4.1'!F44*100</f>
        <v>9.8551519087255617</v>
      </c>
      <c r="G44" s="140">
        <f>'2.4.3'!G44/'2.4.1'!G44*100</f>
        <v>9.8008466247685586</v>
      </c>
      <c r="H44" s="140">
        <f>'2.4.3'!H44/'2.4.1'!H44*100</f>
        <v>10.072598503612399</v>
      </c>
      <c r="I44" s="39"/>
    </row>
    <row r="45" spans="1:9" ht="15" customHeight="1">
      <c r="A45" s="90">
        <v>38</v>
      </c>
      <c r="B45" s="43" t="s">
        <v>90</v>
      </c>
      <c r="C45" s="65" t="s">
        <v>91</v>
      </c>
      <c r="D45" s="140">
        <f>'2.4.3'!D45/'2.4.1'!D45*100</f>
        <v>50.027624789895697</v>
      </c>
      <c r="E45" s="140">
        <f>'2.4.3'!E45/'2.4.1'!E45*100</f>
        <v>48.425323536434078</v>
      </c>
      <c r="F45" s="140">
        <f>'2.4.3'!F45/'2.4.1'!F45*100</f>
        <v>50.178630447355168</v>
      </c>
      <c r="G45" s="140">
        <f>'2.4.3'!G45/'2.4.1'!G45*100</f>
        <v>50.915946280747484</v>
      </c>
      <c r="H45" s="140">
        <f>'2.4.3'!H45/'2.4.1'!H45*100</f>
        <v>52.759001782297453</v>
      </c>
      <c r="I45" s="39"/>
    </row>
    <row r="46" spans="1:9" ht="15" customHeight="1">
      <c r="A46" s="90">
        <v>39</v>
      </c>
      <c r="B46" s="43" t="s">
        <v>92</v>
      </c>
      <c r="C46" s="65" t="s">
        <v>93</v>
      </c>
      <c r="D46" s="140">
        <f>'2.4.3'!D46/'2.4.1'!D46*100</f>
        <v>89.69406099046725</v>
      </c>
      <c r="E46" s="140">
        <f>'2.4.3'!E46/'2.4.1'!E46*100</f>
        <v>91.606906010885723</v>
      </c>
      <c r="F46" s="140">
        <f>'2.4.3'!F46/'2.4.1'!F46*100</f>
        <v>88.978448688556966</v>
      </c>
      <c r="G46" s="140">
        <f>'2.4.3'!G46/'2.4.1'!G46*100</f>
        <v>94.817326614682045</v>
      </c>
      <c r="H46" s="140">
        <f>'2.4.3'!H46/'2.4.1'!H46*100</f>
        <v>95.838510289015957</v>
      </c>
      <c r="I46" s="39"/>
    </row>
    <row r="47" spans="1:9" ht="15" customHeight="1">
      <c r="A47" s="90">
        <v>40</v>
      </c>
      <c r="B47" s="43" t="s">
        <v>94</v>
      </c>
      <c r="C47" s="65" t="s">
        <v>95</v>
      </c>
      <c r="D47" s="140">
        <f>'2.4.3'!D47/'2.4.1'!D47*100</f>
        <v>59.932339868561868</v>
      </c>
      <c r="E47" s="140">
        <f>'2.4.3'!E47/'2.4.1'!E47*100</f>
        <v>61.469930662016296</v>
      </c>
      <c r="F47" s="140">
        <f>'2.4.3'!F47/'2.4.1'!F47*100</f>
        <v>63.299281304175736</v>
      </c>
      <c r="G47" s="140">
        <f>'2.4.3'!G47/'2.4.1'!G47*100</f>
        <v>68.265038697836985</v>
      </c>
      <c r="H47" s="140">
        <f>'2.4.3'!H47/'2.4.1'!H47*100</f>
        <v>69.427614662107658</v>
      </c>
      <c r="I47" s="39"/>
    </row>
    <row r="48" spans="1:9" ht="15" customHeight="1">
      <c r="A48" s="90">
        <v>41</v>
      </c>
      <c r="B48" s="43" t="s">
        <v>96</v>
      </c>
      <c r="C48" s="65" t="s">
        <v>97</v>
      </c>
      <c r="D48" s="140">
        <f>'2.4.3'!D48/'2.4.1'!D48*100</f>
        <v>44.873591371339181</v>
      </c>
      <c r="E48" s="140">
        <f>'2.4.3'!E48/'2.4.1'!E48*100</f>
        <v>43.912767373739293</v>
      </c>
      <c r="F48" s="140">
        <f>'2.4.3'!F48/'2.4.1'!F48*100</f>
        <v>45.450183972290979</v>
      </c>
      <c r="G48" s="140">
        <f>'2.4.3'!G48/'2.4.1'!G48*100</f>
        <v>44.093146800395708</v>
      </c>
      <c r="H48" s="140">
        <f>'2.4.3'!H48/'2.4.1'!H48*100</f>
        <v>43.481941905969407</v>
      </c>
      <c r="I48" s="39"/>
    </row>
    <row r="49" spans="1:9" ht="15" customHeight="1">
      <c r="A49" s="90">
        <v>42</v>
      </c>
      <c r="B49" s="43" t="s">
        <v>98</v>
      </c>
      <c r="C49" s="65" t="s">
        <v>99</v>
      </c>
      <c r="D49" s="140">
        <f>'2.4.3'!D49/'2.4.1'!D49*100</f>
        <v>37.967068620137802</v>
      </c>
      <c r="E49" s="140">
        <f>'2.4.3'!E49/'2.4.1'!E49*100</f>
        <v>38.287695383107703</v>
      </c>
      <c r="F49" s="140">
        <f>'2.4.3'!F49/'2.4.1'!F49*100</f>
        <v>39.689739205821205</v>
      </c>
      <c r="G49" s="140">
        <f>'2.4.3'!G49/'2.4.1'!G49*100</f>
        <v>36.556739464957403</v>
      </c>
      <c r="H49" s="140">
        <f>'2.4.3'!H49/'2.4.1'!H49*100</f>
        <v>32.347004232344503</v>
      </c>
      <c r="I49" s="39"/>
    </row>
    <row r="50" spans="1:9" ht="15" customHeight="1">
      <c r="A50" s="90">
        <v>43</v>
      </c>
      <c r="B50" s="43" t="s">
        <v>100</v>
      </c>
      <c r="C50" s="65" t="s">
        <v>101</v>
      </c>
      <c r="D50" s="140">
        <f>'2.4.3'!D50/'2.4.1'!D50*100</f>
        <v>83.467505689956639</v>
      </c>
      <c r="E50" s="140">
        <f>'2.4.3'!E50/'2.4.1'!E50*100</f>
        <v>81.670565660001131</v>
      </c>
      <c r="F50" s="140">
        <f>'2.4.3'!F50/'2.4.1'!F50*100</f>
        <v>75.035371775663592</v>
      </c>
      <c r="G50" s="140">
        <f>'2.4.3'!G50/'2.4.1'!G50*100</f>
        <v>78.836187527403624</v>
      </c>
      <c r="H50" s="140">
        <f>'2.4.3'!H50/'2.4.1'!H50*100</f>
        <v>78.737290366575763</v>
      </c>
      <c r="I50" s="39"/>
    </row>
    <row r="51" spans="1:9" ht="15" customHeight="1">
      <c r="A51" s="90">
        <v>44</v>
      </c>
      <c r="B51" s="43" t="s">
        <v>9</v>
      </c>
      <c r="C51" s="65" t="s">
        <v>102</v>
      </c>
      <c r="D51" s="140">
        <f>'2.4.3'!D51/'2.4.1'!D51*100</f>
        <v>30.701929448216319</v>
      </c>
      <c r="E51" s="140">
        <f>'2.4.3'!E51/'2.4.1'!E51*100</f>
        <v>30.237314819877248</v>
      </c>
      <c r="F51" s="140">
        <f>'2.4.3'!F51/'2.4.1'!F51*100</f>
        <v>31.466342470240498</v>
      </c>
      <c r="G51" s="140">
        <f>'2.4.3'!G51/'2.4.1'!G51*100</f>
        <v>34.800374698153085</v>
      </c>
      <c r="H51" s="140">
        <f>'2.4.3'!H51/'2.4.1'!H51*100</f>
        <v>34.000034563098183</v>
      </c>
      <c r="I51" s="39"/>
    </row>
    <row r="52" spans="1:9" ht="15" customHeight="1">
      <c r="A52" s="90">
        <v>45</v>
      </c>
      <c r="B52" s="43" t="s">
        <v>103</v>
      </c>
      <c r="C52" s="65" t="s">
        <v>104</v>
      </c>
      <c r="D52" s="140">
        <f>'2.4.3'!D52/'2.4.1'!D52*100</f>
        <v>35.148324357381853</v>
      </c>
      <c r="E52" s="140">
        <f>'2.4.3'!E52/'2.4.1'!E52*100</f>
        <v>36.388429437289794</v>
      </c>
      <c r="F52" s="140">
        <f>'2.4.3'!F52/'2.4.1'!F52*100</f>
        <v>35.575307966255231</v>
      </c>
      <c r="G52" s="140">
        <f>'2.4.3'!G52/'2.4.1'!G52*100</f>
        <v>35.314508886568738</v>
      </c>
      <c r="H52" s="140">
        <f>'2.4.3'!H52/'2.4.1'!H52*100</f>
        <v>35.69990818650836</v>
      </c>
      <c r="I52" s="39"/>
    </row>
    <row r="53" spans="1:9" ht="15" customHeight="1">
      <c r="A53" s="90">
        <v>46</v>
      </c>
      <c r="B53" s="43" t="s">
        <v>105</v>
      </c>
      <c r="C53" s="65" t="s">
        <v>106</v>
      </c>
      <c r="D53" s="140">
        <f>'2.4.3'!D53/'2.4.1'!D53*100</f>
        <v>18.868948583493406</v>
      </c>
      <c r="E53" s="140">
        <f>'2.4.3'!E53/'2.4.1'!E53*100</f>
        <v>18.590391866626746</v>
      </c>
      <c r="F53" s="140">
        <f>'2.4.3'!F53/'2.4.1'!F53*100</f>
        <v>15.976264491303347</v>
      </c>
      <c r="G53" s="140">
        <f>'2.4.3'!G53/'2.4.1'!G53*100</f>
        <v>15.796272794041489</v>
      </c>
      <c r="H53" s="140">
        <f>'2.4.3'!H53/'2.4.1'!H53*100</f>
        <v>16.282186148706032</v>
      </c>
      <c r="I53" s="39"/>
    </row>
    <row r="54" spans="1:9" ht="15" customHeight="1">
      <c r="A54" s="90">
        <v>47</v>
      </c>
      <c r="B54" s="43" t="s">
        <v>107</v>
      </c>
      <c r="C54" s="65" t="s">
        <v>108</v>
      </c>
      <c r="D54" s="140">
        <f>'2.4.3'!D54/'2.4.1'!D54*100</f>
        <v>25.494904173690013</v>
      </c>
      <c r="E54" s="140">
        <f>'2.4.3'!E54/'2.4.1'!E54*100</f>
        <v>26.763342397192758</v>
      </c>
      <c r="F54" s="140">
        <f>'2.4.3'!F54/'2.4.1'!F54*100</f>
        <v>28.274879613440483</v>
      </c>
      <c r="G54" s="140">
        <f>'2.4.3'!G54/'2.4.1'!G54*100</f>
        <v>25.902252380817796</v>
      </c>
      <c r="H54" s="140">
        <f>'2.4.3'!H54/'2.4.1'!H54*100</f>
        <v>25.97142308673336</v>
      </c>
      <c r="I54" s="39"/>
    </row>
    <row r="55" spans="1:9" ht="15" customHeight="1">
      <c r="A55" s="90">
        <v>48</v>
      </c>
      <c r="B55" s="43" t="s">
        <v>109</v>
      </c>
      <c r="C55" s="65" t="s">
        <v>110</v>
      </c>
      <c r="D55" s="140">
        <f>'2.4.3'!D55/'2.4.1'!D55*100</f>
        <v>38.625749309885627</v>
      </c>
      <c r="E55" s="140">
        <f>'2.4.3'!E55/'2.4.1'!E55*100</f>
        <v>37.577389599387843</v>
      </c>
      <c r="F55" s="140">
        <f>'2.4.3'!F55/'2.4.1'!F55*100</f>
        <v>38.076048572281749</v>
      </c>
      <c r="G55" s="140">
        <f>'2.4.3'!G55/'2.4.1'!G55*100</f>
        <v>41.937785840364022</v>
      </c>
      <c r="H55" s="140">
        <f>'2.4.3'!H55/'2.4.1'!H55*100</f>
        <v>43.915929891864394</v>
      </c>
      <c r="I55" s="39"/>
    </row>
    <row r="56" spans="1:9" ht="15" customHeight="1">
      <c r="A56" s="90">
        <v>49</v>
      </c>
      <c r="B56" s="43" t="s">
        <v>111</v>
      </c>
      <c r="C56" s="65" t="s">
        <v>112</v>
      </c>
      <c r="D56" s="140">
        <f>'2.4.3'!D56/'2.4.1'!D56*100</f>
        <v>30.963638692275225</v>
      </c>
      <c r="E56" s="140">
        <f>'2.4.3'!E56/'2.4.1'!E56*100</f>
        <v>30.965813229077316</v>
      </c>
      <c r="F56" s="140">
        <f>'2.4.3'!F56/'2.4.1'!F56*100</f>
        <v>31.99769610437815</v>
      </c>
      <c r="G56" s="140">
        <f>'2.4.3'!G56/'2.4.1'!G56*100</f>
        <v>31.512578194473019</v>
      </c>
      <c r="H56" s="140">
        <f>'2.4.3'!H56/'2.4.1'!H56*100</f>
        <v>32.033195075446919</v>
      </c>
      <c r="I56" s="39"/>
    </row>
    <row r="57" spans="1:9" ht="15" customHeight="1">
      <c r="A57" s="90">
        <v>50</v>
      </c>
      <c r="B57" s="43" t="s">
        <v>113</v>
      </c>
      <c r="C57" s="65" t="s">
        <v>114</v>
      </c>
      <c r="D57" s="140">
        <f>'2.4.3'!D57/'2.4.1'!D57*100</f>
        <v>20.997696065425533</v>
      </c>
      <c r="E57" s="140">
        <f>'2.4.3'!E57/'2.4.1'!E57*100</f>
        <v>20.566874224041847</v>
      </c>
      <c r="F57" s="140">
        <f>'2.4.3'!F57/'2.4.1'!F57*100</f>
        <v>21.831875700329828</v>
      </c>
      <c r="G57" s="140">
        <f>'2.4.3'!G57/'2.4.1'!G57*100</f>
        <v>22.806962559163775</v>
      </c>
      <c r="H57" s="140">
        <f>'2.4.3'!H57/'2.4.1'!H57*100</f>
        <v>24.94155383239643</v>
      </c>
      <c r="I57" s="39"/>
    </row>
    <row r="58" spans="1:9" ht="15" customHeight="1">
      <c r="A58" s="90">
        <v>51</v>
      </c>
      <c r="B58" s="43" t="s">
        <v>115</v>
      </c>
      <c r="C58" s="65" t="s">
        <v>116</v>
      </c>
      <c r="D58" s="140">
        <f>'2.4.3'!D58/'2.4.1'!D58*100</f>
        <v>18.714848118036056</v>
      </c>
      <c r="E58" s="140">
        <f>'2.4.3'!E58/'2.4.1'!E58*100</f>
        <v>18.734467427789227</v>
      </c>
      <c r="F58" s="140">
        <f>'2.4.3'!F58/'2.4.1'!F58*100</f>
        <v>19.744893865628221</v>
      </c>
      <c r="G58" s="140">
        <f>'2.4.3'!G58/'2.4.1'!G58*100</f>
        <v>21.485326405938313</v>
      </c>
      <c r="H58" s="140">
        <f>'2.4.3'!H58/'2.4.1'!H58*100</f>
        <v>23.935134981927099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140">
        <f>'2.4.3'!D59/'2.4.1'!D59*100</f>
        <v>26.396340259905728</v>
      </c>
      <c r="E59" s="140">
        <f>'2.4.3'!E59/'2.4.1'!E59*100</f>
        <v>27.469724251583262</v>
      </c>
      <c r="F59" s="140">
        <f>'2.4.3'!F59/'2.4.1'!F59*100</f>
        <v>27.192840716477111</v>
      </c>
      <c r="G59" s="140">
        <f>'2.4.3'!G59/'2.4.1'!G59*100</f>
        <v>27.16355117654577</v>
      </c>
      <c r="H59" s="140">
        <f>'2.4.3'!H59/'2.4.1'!H59*100</f>
        <v>28.569832448730253</v>
      </c>
      <c r="I59" s="39"/>
    </row>
    <row r="60" spans="1:9" ht="15" customHeight="1">
      <c r="A60" s="90">
        <v>53</v>
      </c>
      <c r="B60" s="45"/>
      <c r="C60" s="66" t="s">
        <v>119</v>
      </c>
      <c r="D60" s="141">
        <f>'2.4.3'!D60/'2.4.1'!D60*100</f>
        <v>48.83821972835343</v>
      </c>
      <c r="E60" s="141">
        <f>'2.4.3'!E60/'2.4.1'!E60*100</f>
        <v>49.22181209602283</v>
      </c>
      <c r="F60" s="141">
        <f>'2.4.3'!F60/'2.4.1'!F60*100</f>
        <v>48.856627781575284</v>
      </c>
      <c r="G60" s="141">
        <f>'2.4.3'!G60/'2.4.1'!G60*100</f>
        <v>47.853977911316925</v>
      </c>
      <c r="H60" s="141">
        <f>'2.4.3'!H60/'2.4.1'!H60*100</f>
        <v>48.440066459655796</v>
      </c>
      <c r="I60" s="37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workbookViewId="0"/>
  </sheetViews>
  <sheetFormatPr baseColWidth="10" defaultRowHeight="12.75" outlineLevelRow="3"/>
  <cols>
    <col min="1" max="1" width="5.7109375" style="84" customWidth="1"/>
    <col min="2" max="2" width="6.140625" style="80" customWidth="1"/>
    <col min="3" max="3" width="35.7109375" style="80" customWidth="1"/>
    <col min="4" max="4" width="11.7109375" style="80" customWidth="1"/>
    <col min="5" max="5" width="9.7109375" style="80" hidden="1" customWidth="1"/>
    <col min="6" max="10" width="11.7109375" style="80" customWidth="1"/>
    <col min="11" max="16384" width="11.42578125" style="80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318</v>
      </c>
      <c r="B3" s="60" t="s">
        <v>12</v>
      </c>
      <c r="C3" s="60"/>
      <c r="K3" s="31"/>
    </row>
    <row r="4" spans="1:11" s="34" customFormat="1" ht="18" customHeight="1">
      <c r="A4" s="74" t="s">
        <v>319</v>
      </c>
      <c r="B4" s="75" t="s">
        <v>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v>16385.120207446649</v>
      </c>
      <c r="E8" s="67"/>
      <c r="F8" s="67">
        <v>17467.471530574803</v>
      </c>
      <c r="G8" s="67">
        <v>17493.295379635649</v>
      </c>
      <c r="H8" s="67">
        <v>20139.013797475076</v>
      </c>
      <c r="I8" s="67">
        <v>19267.535134269619</v>
      </c>
      <c r="J8" s="67">
        <v>19863.002155194383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v>493.64608187108939</v>
      </c>
      <c r="E9" s="67"/>
      <c r="F9" s="67">
        <v>499.50453955596379</v>
      </c>
      <c r="G9" s="67">
        <v>664.68645374687162</v>
      </c>
      <c r="H9" s="67">
        <v>394.5994941873667</v>
      </c>
      <c r="I9" s="67">
        <v>426.55253159374172</v>
      </c>
      <c r="J9" s="67">
        <v>508.14284127493397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v>321.16845542978666</v>
      </c>
      <c r="E10" s="67"/>
      <c r="F10" s="67">
        <v>262.96792950420604</v>
      </c>
      <c r="G10" s="67">
        <v>238.93700933309535</v>
      </c>
      <c r="H10" s="67">
        <v>236.26784466439497</v>
      </c>
      <c r="I10" s="67">
        <v>267.78263439282966</v>
      </c>
      <c r="J10" s="67">
        <v>256.68531528767596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v>226.99271009758209</v>
      </c>
      <c r="E11" s="67"/>
      <c r="F11" s="67">
        <v>-102.18548281888229</v>
      </c>
      <c r="G11" s="67">
        <v>317.61141694504079</v>
      </c>
      <c r="H11" s="67">
        <v>-11.658492745147171</v>
      </c>
      <c r="I11" s="67">
        <v>-235.80816364694994</v>
      </c>
      <c r="J11" s="67">
        <v>-130.73632609265562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v>2601.9669278062106</v>
      </c>
      <c r="E12" s="67"/>
      <c r="F12" s="67">
        <v>3086.7352289579253</v>
      </c>
      <c r="G12" s="67">
        <v>3518.6374703519091</v>
      </c>
      <c r="H12" s="67">
        <v>4427.2503715391231</v>
      </c>
      <c r="I12" s="67">
        <v>4848.8781256564271</v>
      </c>
      <c r="J12" s="67">
        <v>4181.1697552159321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v>910.22388847902005</v>
      </c>
      <c r="E13" s="67"/>
      <c r="F13" s="67">
        <v>640.73901227221791</v>
      </c>
      <c r="G13" s="67">
        <v>498.20534853575691</v>
      </c>
      <c r="H13" s="67">
        <v>267.25143688411777</v>
      </c>
      <c r="I13" s="67">
        <v>37.795349067175572</v>
      </c>
      <c r="J13" s="67">
        <v>216.50398389511076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v>68934.629416135169</v>
      </c>
      <c r="E14" s="67"/>
      <c r="F14" s="67">
        <v>74960.656665202056</v>
      </c>
      <c r="G14" s="67">
        <v>80548.925119868349</v>
      </c>
      <c r="H14" s="67">
        <v>81108.206780481065</v>
      </c>
      <c r="I14" s="67">
        <v>78703.81904464234</v>
      </c>
      <c r="J14" s="67">
        <v>78142.233686581065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v>17404.767641119233</v>
      </c>
      <c r="E15" s="67"/>
      <c r="F15" s="67">
        <v>18210.809249452333</v>
      </c>
      <c r="G15" s="67">
        <v>19532.386583442989</v>
      </c>
      <c r="H15" s="67">
        <v>17131.856739332623</v>
      </c>
      <c r="I15" s="67">
        <v>18145.07662686583</v>
      </c>
      <c r="J15" s="67">
        <v>18580.333287282348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v>7306.998173461735</v>
      </c>
      <c r="E16" s="67"/>
      <c r="F16" s="67">
        <v>8681.2454306817053</v>
      </c>
      <c r="G16" s="67">
        <v>9886.2034602828498</v>
      </c>
      <c r="H16" s="67">
        <v>7804.2203412951967</v>
      </c>
      <c r="I16" s="67">
        <v>8272.9198284075082</v>
      </c>
      <c r="J16" s="67">
        <v>8145.4752315725391</v>
      </c>
    </row>
    <row r="17" spans="1:10" ht="15" customHeight="1">
      <c r="A17" s="90">
        <v>10</v>
      </c>
      <c r="B17" s="43" t="s">
        <v>34</v>
      </c>
      <c r="C17" s="65" t="s">
        <v>158</v>
      </c>
      <c r="D17" s="67">
        <v>25505.587724726964</v>
      </c>
      <c r="E17" s="67"/>
      <c r="F17" s="67">
        <v>26571.562138900412</v>
      </c>
      <c r="G17" s="67">
        <v>26564.848830809642</v>
      </c>
      <c r="H17" s="67">
        <v>25784.136520725417</v>
      </c>
      <c r="I17" s="67">
        <v>26576.874957976681</v>
      </c>
      <c r="J17" s="67">
        <v>26418.464724878926</v>
      </c>
    </row>
    <row r="18" spans="1:10" ht="15" customHeight="1">
      <c r="A18" s="90">
        <v>11</v>
      </c>
      <c r="B18" s="43" t="s">
        <v>36</v>
      </c>
      <c r="C18" s="65" t="s">
        <v>159</v>
      </c>
      <c r="D18" s="67">
        <v>2016.1746146147682</v>
      </c>
      <c r="E18" s="67"/>
      <c r="F18" s="67">
        <v>2547.6411492465145</v>
      </c>
      <c r="G18" s="67">
        <v>2587.498010420361</v>
      </c>
      <c r="H18" s="67">
        <v>2657.5221653249073</v>
      </c>
      <c r="I18" s="67">
        <v>2347.2307267494557</v>
      </c>
      <c r="J18" s="67">
        <v>1851.3043757873172</v>
      </c>
    </row>
    <row r="19" spans="1:10" ht="15" customHeight="1">
      <c r="A19" s="90">
        <v>12</v>
      </c>
      <c r="B19" s="43" t="s">
        <v>38</v>
      </c>
      <c r="C19" s="65" t="s">
        <v>160</v>
      </c>
      <c r="D19" s="67">
        <v>27250.361424664603</v>
      </c>
      <c r="E19" s="67"/>
      <c r="F19" s="67">
        <v>29439.588168024155</v>
      </c>
      <c r="G19" s="67">
        <v>30074.930744094319</v>
      </c>
      <c r="H19" s="67">
        <v>31798.817054718809</v>
      </c>
      <c r="I19" s="67">
        <v>32690.503196901245</v>
      </c>
      <c r="J19" s="67">
        <v>31338.147904586862</v>
      </c>
    </row>
    <row r="20" spans="1:10" ht="15" customHeight="1">
      <c r="A20" s="90">
        <v>13</v>
      </c>
      <c r="B20" s="43" t="s">
        <v>40</v>
      </c>
      <c r="C20" s="65" t="s">
        <v>161</v>
      </c>
      <c r="D20" s="67">
        <v>105385.82936379247</v>
      </c>
      <c r="E20" s="67"/>
      <c r="F20" s="67">
        <v>104998.54593807762</v>
      </c>
      <c r="G20" s="67">
        <v>112518.06876782223</v>
      </c>
      <c r="H20" s="67">
        <v>107070.10935492086</v>
      </c>
      <c r="I20" s="67">
        <v>111777.42487067424</v>
      </c>
      <c r="J20" s="67">
        <v>109707.63379465864</v>
      </c>
    </row>
    <row r="21" spans="1:10" ht="15" customHeight="1">
      <c r="A21" s="90">
        <v>14</v>
      </c>
      <c r="B21" s="43" t="s">
        <v>42</v>
      </c>
      <c r="C21" s="65" t="s">
        <v>162</v>
      </c>
      <c r="D21" s="67">
        <v>12815.276068399691</v>
      </c>
      <c r="E21" s="67"/>
      <c r="F21" s="67">
        <v>11606.015357423734</v>
      </c>
      <c r="G21" s="67">
        <v>12752.752851856801</v>
      </c>
      <c r="H21" s="67">
        <v>13662.303733704424</v>
      </c>
      <c r="I21" s="67">
        <v>13220.597105849911</v>
      </c>
      <c r="J21" s="67">
        <v>12773.464776874758</v>
      </c>
    </row>
    <row r="22" spans="1:10" ht="15" customHeight="1">
      <c r="A22" s="90">
        <v>15</v>
      </c>
      <c r="B22" s="43" t="s">
        <v>44</v>
      </c>
      <c r="C22" s="65" t="s">
        <v>163</v>
      </c>
      <c r="D22" s="67">
        <v>24101.881137161865</v>
      </c>
      <c r="E22" s="67"/>
      <c r="F22" s="67">
        <v>23916.49228418486</v>
      </c>
      <c r="G22" s="67">
        <v>27069.135826892514</v>
      </c>
      <c r="H22" s="67">
        <v>25439.510586154982</v>
      </c>
      <c r="I22" s="67">
        <v>27375.61654954989</v>
      </c>
      <c r="J22" s="67">
        <v>26402.862260012043</v>
      </c>
    </row>
    <row r="23" spans="1:10" ht="15" customHeight="1">
      <c r="A23" s="90">
        <v>16</v>
      </c>
      <c r="B23" s="43" t="s">
        <v>46</v>
      </c>
      <c r="C23" s="65" t="s">
        <v>164</v>
      </c>
      <c r="D23" s="67">
        <v>6442.6928122699719</v>
      </c>
      <c r="E23" s="67"/>
      <c r="F23" s="67">
        <v>6394.5822463285776</v>
      </c>
      <c r="G23" s="67">
        <v>6977.4586979531086</v>
      </c>
      <c r="H23" s="67">
        <v>6501.8800741137047</v>
      </c>
      <c r="I23" s="67">
        <v>6818.1297381086588</v>
      </c>
      <c r="J23" s="67">
        <v>7021.5953661720532</v>
      </c>
    </row>
    <row r="24" spans="1:10" ht="15" customHeight="1">
      <c r="A24" s="90">
        <v>17</v>
      </c>
      <c r="B24" s="43" t="s">
        <v>48</v>
      </c>
      <c r="C24" s="65" t="s">
        <v>165</v>
      </c>
      <c r="D24" s="67">
        <v>22179.488543557636</v>
      </c>
      <c r="E24" s="67"/>
      <c r="F24" s="67">
        <v>18676.332728838359</v>
      </c>
      <c r="G24" s="67">
        <v>19620.67605409128</v>
      </c>
      <c r="H24" s="67">
        <v>16675.742601015118</v>
      </c>
      <c r="I24" s="67">
        <v>15891.002833066181</v>
      </c>
      <c r="J24" s="67">
        <v>16986.744087379586</v>
      </c>
    </row>
    <row r="25" spans="1:10" ht="15" customHeight="1">
      <c r="A25" s="90">
        <v>18</v>
      </c>
      <c r="B25" s="43" t="s">
        <v>50</v>
      </c>
      <c r="C25" s="65" t="s">
        <v>166</v>
      </c>
      <c r="D25" s="67">
        <v>59894.599919516797</v>
      </c>
      <c r="E25" s="67"/>
      <c r="F25" s="67">
        <v>54563.570211000471</v>
      </c>
      <c r="G25" s="67">
        <v>49096.266160796746</v>
      </c>
      <c r="H25" s="67">
        <v>48247.612850093028</v>
      </c>
      <c r="I25" s="67">
        <v>45528.749452596596</v>
      </c>
      <c r="J25" s="67">
        <v>45621.685552850809</v>
      </c>
    </row>
    <row r="26" spans="1:10" ht="15" customHeight="1">
      <c r="A26" s="90">
        <v>19</v>
      </c>
      <c r="B26" s="43" t="s">
        <v>52</v>
      </c>
      <c r="C26" s="65" t="s">
        <v>167</v>
      </c>
      <c r="D26" s="67">
        <v>18066.4787477465</v>
      </c>
      <c r="E26" s="67"/>
      <c r="F26" s="67">
        <v>18753.812867767694</v>
      </c>
      <c r="G26" s="67">
        <v>24833.109310635242</v>
      </c>
      <c r="H26" s="67">
        <v>20690.737955776232</v>
      </c>
      <c r="I26" s="67">
        <v>19207.706044677871</v>
      </c>
      <c r="J26" s="67">
        <v>19053.500418750682</v>
      </c>
    </row>
    <row r="27" spans="1:10" ht="15" customHeight="1">
      <c r="A27" s="90">
        <v>20</v>
      </c>
      <c r="B27" s="43" t="s">
        <v>54</v>
      </c>
      <c r="C27" s="65" t="s">
        <v>168</v>
      </c>
      <c r="D27" s="67">
        <v>590.794266241022</v>
      </c>
      <c r="E27" s="67"/>
      <c r="F27" s="67">
        <v>806.9401926349592</v>
      </c>
      <c r="G27" s="67">
        <v>870.00233449325845</v>
      </c>
      <c r="H27" s="67">
        <v>726.00099784585086</v>
      </c>
      <c r="I27" s="67">
        <v>1028.4271480745335</v>
      </c>
      <c r="J27" s="67">
        <v>1168.0774390764138</v>
      </c>
    </row>
    <row r="28" spans="1:10" ht="15" customHeight="1">
      <c r="A28" s="90">
        <v>21</v>
      </c>
      <c r="B28" s="43" t="s">
        <v>56</v>
      </c>
      <c r="C28" s="65" t="s">
        <v>169</v>
      </c>
      <c r="D28" s="67">
        <v>27330.170133503267</v>
      </c>
      <c r="E28" s="67"/>
      <c r="F28" s="67">
        <v>26164.002530373873</v>
      </c>
      <c r="G28" s="67">
        <v>28566.342170612228</v>
      </c>
      <c r="H28" s="67">
        <v>27661.196176450449</v>
      </c>
      <c r="I28" s="67">
        <v>28316.991153127019</v>
      </c>
      <c r="J28" s="67">
        <v>27708.12408804756</v>
      </c>
    </row>
    <row r="29" spans="1:10" ht="15" customHeight="1">
      <c r="A29" s="90">
        <v>22</v>
      </c>
      <c r="B29" s="43" t="s">
        <v>58</v>
      </c>
      <c r="C29" s="65" t="s">
        <v>170</v>
      </c>
      <c r="D29" s="67">
        <v>25830.605558480256</v>
      </c>
      <c r="E29" s="67"/>
      <c r="F29" s="67">
        <v>22512.816140381601</v>
      </c>
      <c r="G29" s="67">
        <v>22981.250512259605</v>
      </c>
      <c r="H29" s="67">
        <v>22799.149692160419</v>
      </c>
      <c r="I29" s="67">
        <v>21605.245092188579</v>
      </c>
      <c r="J29" s="67">
        <v>20775.785249217828</v>
      </c>
    </row>
    <row r="30" spans="1:10" ht="15" customHeight="1">
      <c r="A30" s="90">
        <v>23</v>
      </c>
      <c r="B30" s="43" t="s">
        <v>60</v>
      </c>
      <c r="C30" s="65" t="s">
        <v>171</v>
      </c>
      <c r="D30" s="67">
        <v>20018.052306208356</v>
      </c>
      <c r="E30" s="67"/>
      <c r="F30" s="67">
        <v>18387.60188334787</v>
      </c>
      <c r="G30" s="67">
        <v>21279.95100208043</v>
      </c>
      <c r="H30" s="67">
        <v>19712.389527971707</v>
      </c>
      <c r="I30" s="67">
        <v>18643.189275293382</v>
      </c>
      <c r="J30" s="67">
        <v>19527.180531688347</v>
      </c>
    </row>
    <row r="31" spans="1:10" ht="15" customHeight="1">
      <c r="A31" s="90">
        <v>24</v>
      </c>
      <c r="B31" s="43" t="s">
        <v>62</v>
      </c>
      <c r="C31" s="65" t="s">
        <v>172</v>
      </c>
      <c r="D31" s="67">
        <v>67736.28333003103</v>
      </c>
      <c r="E31" s="67"/>
      <c r="F31" s="67">
        <v>58607.930797799265</v>
      </c>
      <c r="G31" s="67">
        <v>65961.972912666228</v>
      </c>
      <c r="H31" s="67">
        <v>62249.991759188939</v>
      </c>
      <c r="I31" s="67">
        <v>59616.587827818781</v>
      </c>
      <c r="J31" s="67">
        <v>58267.9269146933</v>
      </c>
    </row>
    <row r="32" spans="1:10" ht="15" customHeight="1">
      <c r="A32" s="90">
        <v>25</v>
      </c>
      <c r="B32" s="43" t="s">
        <v>64</v>
      </c>
      <c r="C32" s="65" t="s">
        <v>173</v>
      </c>
      <c r="D32" s="67">
        <v>97449.734120782261</v>
      </c>
      <c r="E32" s="67"/>
      <c r="F32" s="67">
        <v>93770.784770056649</v>
      </c>
      <c r="G32" s="67">
        <v>101632.0071837343</v>
      </c>
      <c r="H32" s="67">
        <v>98497.098720943002</v>
      </c>
      <c r="I32" s="67">
        <v>95477.083857439735</v>
      </c>
      <c r="J32" s="67">
        <v>93925.141189421367</v>
      </c>
    </row>
    <row r="33" spans="1:10" ht="15" customHeight="1">
      <c r="A33" s="90">
        <v>26</v>
      </c>
      <c r="B33" s="43" t="s">
        <v>66</v>
      </c>
      <c r="C33" s="65" t="s">
        <v>174</v>
      </c>
      <c r="D33" s="67">
        <v>12379.282351430063</v>
      </c>
      <c r="E33" s="67"/>
      <c r="F33" s="67">
        <v>12749.620020384469</v>
      </c>
      <c r="G33" s="67">
        <v>10908.538742868277</v>
      </c>
      <c r="H33" s="67">
        <v>9810.9843369920764</v>
      </c>
      <c r="I33" s="67">
        <v>9577.1695005286419</v>
      </c>
      <c r="J33" s="67">
        <v>9112.359857017278</v>
      </c>
    </row>
    <row r="34" spans="1:10" ht="15" customHeight="1">
      <c r="A34" s="90">
        <v>27</v>
      </c>
      <c r="B34" s="43" t="s">
        <v>68</v>
      </c>
      <c r="C34" s="65" t="s">
        <v>175</v>
      </c>
      <c r="D34" s="67">
        <v>17170.897872536585</v>
      </c>
      <c r="E34" s="67"/>
      <c r="F34" s="67">
        <v>18444.585646647298</v>
      </c>
      <c r="G34" s="67">
        <v>19211.221617958043</v>
      </c>
      <c r="H34" s="67">
        <v>18999.330475133145</v>
      </c>
      <c r="I34" s="67">
        <v>18522.458206303567</v>
      </c>
      <c r="J34" s="67">
        <v>17942.727026473407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6699.6039934532655</v>
      </c>
      <c r="E35" s="67"/>
      <c r="F35" s="67">
        <v>5022.0594848413693</v>
      </c>
      <c r="G35" s="67">
        <v>4955.4270471584859</v>
      </c>
      <c r="H35" s="67">
        <v>4877.2097036561345</v>
      </c>
      <c r="I35" s="67">
        <v>5617.6875941900989</v>
      </c>
      <c r="J35" s="67">
        <v>5754.7923612065615</v>
      </c>
    </row>
    <row r="36" spans="1:10" ht="15" customHeight="1">
      <c r="A36" s="90">
        <v>29</v>
      </c>
      <c r="B36" s="43" t="s">
        <v>72</v>
      </c>
      <c r="C36" s="65" t="s">
        <v>176</v>
      </c>
      <c r="D36" s="67">
        <v>167922.79976981075</v>
      </c>
      <c r="E36" s="67"/>
      <c r="F36" s="67">
        <v>166214.48226715374</v>
      </c>
      <c r="G36" s="67">
        <v>166277.16810989406</v>
      </c>
      <c r="H36" s="67">
        <v>167285.67399948378</v>
      </c>
      <c r="I36" s="67">
        <v>171781.23571887784</v>
      </c>
      <c r="J36" s="67">
        <v>164058.80590621327</v>
      </c>
    </row>
    <row r="37" spans="1:10" ht="15" customHeight="1">
      <c r="A37" s="90">
        <v>30</v>
      </c>
      <c r="B37" s="43" t="s">
        <v>74</v>
      </c>
      <c r="C37" s="65" t="s">
        <v>177</v>
      </c>
      <c r="D37" s="67">
        <v>821.39364318996456</v>
      </c>
      <c r="E37" s="67"/>
      <c r="F37" s="67">
        <v>896.12352099588531</v>
      </c>
      <c r="G37" s="67">
        <v>305.71687787530863</v>
      </c>
      <c r="H37" s="67">
        <v>473.86840614451296</v>
      </c>
      <c r="I37" s="67">
        <v>345.35964069172326</v>
      </c>
      <c r="J37" s="67">
        <v>318.78319548103019</v>
      </c>
    </row>
    <row r="38" spans="1:10" ht="15" customHeight="1">
      <c r="A38" s="90">
        <v>31</v>
      </c>
      <c r="B38" s="43" t="s">
        <v>76</v>
      </c>
      <c r="C38" s="65" t="s">
        <v>178</v>
      </c>
      <c r="D38" s="67">
        <v>2094.8518121754082</v>
      </c>
      <c r="E38" s="67"/>
      <c r="F38" s="67">
        <v>4602.0308925035624</v>
      </c>
      <c r="G38" s="67">
        <v>4593.5042445886693</v>
      </c>
      <c r="H38" s="67">
        <v>4322.0504118860763</v>
      </c>
      <c r="I38" s="67">
        <v>4558.7370616230555</v>
      </c>
      <c r="J38" s="67">
        <v>4228.334654556279</v>
      </c>
    </row>
    <row r="39" spans="1:10" ht="15" customHeight="1">
      <c r="A39" s="90">
        <v>32</v>
      </c>
      <c r="B39" s="43" t="s">
        <v>78</v>
      </c>
      <c r="C39" s="65" t="s">
        <v>179</v>
      </c>
      <c r="D39" s="67">
        <v>8086.2439562180189</v>
      </c>
      <c r="E39" s="67"/>
      <c r="F39" s="67">
        <v>7291.3027545211871</v>
      </c>
      <c r="G39" s="67">
        <v>7378.3871330761776</v>
      </c>
      <c r="H39" s="67">
        <v>6912.5568734025592</v>
      </c>
      <c r="I39" s="67">
        <v>6856.2829405481589</v>
      </c>
      <c r="J39" s="67">
        <v>7177.7479831702722</v>
      </c>
    </row>
    <row r="40" spans="1:10" ht="15" customHeight="1">
      <c r="A40" s="90">
        <v>33</v>
      </c>
      <c r="B40" s="43" t="s">
        <v>80</v>
      </c>
      <c r="C40" s="65" t="s">
        <v>180</v>
      </c>
      <c r="D40" s="67">
        <v>27213.062683687105</v>
      </c>
      <c r="E40" s="67"/>
      <c r="F40" s="67">
        <v>26457.120013124913</v>
      </c>
      <c r="G40" s="67">
        <v>29090.333731634226</v>
      </c>
      <c r="H40" s="67">
        <v>29575.397755507838</v>
      </c>
      <c r="I40" s="67">
        <v>29902.331108491464</v>
      </c>
      <c r="J40" s="67">
        <v>30691.468037663464</v>
      </c>
    </row>
    <row r="41" spans="1:10" ht="15" customHeight="1">
      <c r="A41" s="90">
        <v>34</v>
      </c>
      <c r="B41" s="43" t="s">
        <v>82</v>
      </c>
      <c r="C41" s="65" t="s">
        <v>181</v>
      </c>
      <c r="D41" s="67">
        <v>27512.557792141604</v>
      </c>
      <c r="E41" s="67"/>
      <c r="F41" s="67">
        <v>27745.619685269379</v>
      </c>
      <c r="G41" s="67">
        <v>30504.629502652846</v>
      </c>
      <c r="H41" s="67">
        <v>29834.68889584448</v>
      </c>
      <c r="I41" s="67">
        <v>28305.670901293732</v>
      </c>
      <c r="J41" s="67">
        <v>28474.380635429872</v>
      </c>
    </row>
    <row r="42" spans="1:10" ht="15" customHeight="1">
      <c r="A42" s="90">
        <v>35</v>
      </c>
      <c r="B42" s="43" t="s">
        <v>84</v>
      </c>
      <c r="C42" s="65" t="s">
        <v>182</v>
      </c>
      <c r="D42" s="67">
        <v>6404.1321510341095</v>
      </c>
      <c r="E42" s="67"/>
      <c r="F42" s="67">
        <v>7111.8309004536595</v>
      </c>
      <c r="G42" s="67">
        <v>6117.6865577988856</v>
      </c>
      <c r="H42" s="67">
        <v>5793.6326313016234</v>
      </c>
      <c r="I42" s="67">
        <v>6612.6731978104444</v>
      </c>
      <c r="J42" s="67">
        <v>6470.667030682258</v>
      </c>
    </row>
    <row r="43" spans="1:10" ht="15" customHeight="1">
      <c r="A43" s="90">
        <v>36</v>
      </c>
      <c r="B43" s="43" t="s">
        <v>86</v>
      </c>
      <c r="C43" s="65" t="s">
        <v>183</v>
      </c>
      <c r="D43" s="67">
        <v>18165.153386805512</v>
      </c>
      <c r="E43" s="67"/>
      <c r="F43" s="67">
        <v>21014.406964783288</v>
      </c>
      <c r="G43" s="67">
        <v>21884.992671453627</v>
      </c>
      <c r="H43" s="67">
        <v>20511.024895548268</v>
      </c>
      <c r="I43" s="67">
        <v>22167.9497378204</v>
      </c>
      <c r="J43" s="67">
        <v>23569.534610028768</v>
      </c>
    </row>
    <row r="44" spans="1:10" ht="15" customHeight="1">
      <c r="A44" s="90">
        <v>37</v>
      </c>
      <c r="B44" s="43" t="s">
        <v>88</v>
      </c>
      <c r="C44" s="65" t="s">
        <v>184</v>
      </c>
      <c r="D44" s="67">
        <v>30361.470287676086</v>
      </c>
      <c r="E44" s="67"/>
      <c r="F44" s="67">
        <v>30075.969107526813</v>
      </c>
      <c r="G44" s="67">
        <v>27114.36675000974</v>
      </c>
      <c r="H44" s="67">
        <v>26619.514366158917</v>
      </c>
      <c r="I44" s="67">
        <v>27178.7727972209</v>
      </c>
      <c r="J44" s="67">
        <v>27197.605726453028</v>
      </c>
    </row>
    <row r="45" spans="1:10" ht="15" customHeight="1">
      <c r="A45" s="90">
        <v>38</v>
      </c>
      <c r="B45" s="43" t="s">
        <v>90</v>
      </c>
      <c r="C45" s="65" t="s">
        <v>185</v>
      </c>
      <c r="D45" s="67">
        <v>11498.786926280447</v>
      </c>
      <c r="E45" s="67"/>
      <c r="F45" s="67">
        <v>13093.186912452838</v>
      </c>
      <c r="G45" s="67">
        <v>12897.011876524071</v>
      </c>
      <c r="H45" s="67">
        <v>12866.954315693441</v>
      </c>
      <c r="I45" s="67">
        <v>13179.26720270101</v>
      </c>
      <c r="J45" s="67">
        <v>12692.808547021868</v>
      </c>
    </row>
    <row r="46" spans="1:10" ht="15" customHeight="1">
      <c r="A46" s="90">
        <v>39</v>
      </c>
      <c r="B46" s="43" t="s">
        <v>92</v>
      </c>
      <c r="C46" s="65" t="s">
        <v>186</v>
      </c>
      <c r="D46" s="67">
        <v>26305.156638401142</v>
      </c>
      <c r="E46" s="67"/>
      <c r="F46" s="67">
        <v>30427.704065094844</v>
      </c>
      <c r="G46" s="67">
        <v>21772.034350387552</v>
      </c>
      <c r="H46" s="67">
        <v>26433.131121850132</v>
      </c>
      <c r="I46" s="67">
        <v>24668.898392674724</v>
      </c>
      <c r="J46" s="67">
        <v>24447.371440775776</v>
      </c>
    </row>
    <row r="47" spans="1:10" ht="15" customHeight="1">
      <c r="A47" s="90">
        <v>40</v>
      </c>
      <c r="B47" s="43" t="s">
        <v>94</v>
      </c>
      <c r="C47" s="65" t="s">
        <v>187</v>
      </c>
      <c r="D47" s="67">
        <v>29979.492462759565</v>
      </c>
      <c r="E47" s="67"/>
      <c r="F47" s="67">
        <v>29255.770187474474</v>
      </c>
      <c r="G47" s="67">
        <v>28588.936095101861</v>
      </c>
      <c r="H47" s="67">
        <v>29817.791703269857</v>
      </c>
      <c r="I47" s="67">
        <v>31437.713786718923</v>
      </c>
      <c r="J47" s="67">
        <v>29817.994638403954</v>
      </c>
    </row>
    <row r="48" spans="1:10" ht="15" customHeight="1">
      <c r="A48" s="90">
        <v>41</v>
      </c>
      <c r="B48" s="43" t="s">
        <v>96</v>
      </c>
      <c r="C48" s="65" t="s">
        <v>188</v>
      </c>
      <c r="D48" s="67">
        <v>3924.7894105576629</v>
      </c>
      <c r="E48" s="67"/>
      <c r="F48" s="67">
        <v>3735.0708205778155</v>
      </c>
      <c r="G48" s="67">
        <v>3710.3723182885842</v>
      </c>
      <c r="H48" s="67">
        <v>3691.1727487439243</v>
      </c>
      <c r="I48" s="67">
        <v>3478.5442876960142</v>
      </c>
      <c r="J48" s="67">
        <v>3435.3232829582698</v>
      </c>
    </row>
    <row r="49" spans="1:10" ht="15" customHeight="1">
      <c r="A49" s="90">
        <v>42</v>
      </c>
      <c r="B49" s="43" t="s">
        <v>98</v>
      </c>
      <c r="C49" s="65" t="s">
        <v>189</v>
      </c>
      <c r="D49" s="67">
        <v>1014.3120809325306</v>
      </c>
      <c r="E49" s="67"/>
      <c r="F49" s="67">
        <v>1005.3682870684743</v>
      </c>
      <c r="G49" s="67">
        <v>964.27491833234899</v>
      </c>
      <c r="H49" s="67">
        <v>1077.5346624308918</v>
      </c>
      <c r="I49" s="67">
        <v>999.48259980378123</v>
      </c>
      <c r="J49" s="67">
        <v>1131.8714218340112</v>
      </c>
    </row>
    <row r="50" spans="1:10" ht="15" customHeight="1">
      <c r="A50" s="90">
        <v>43</v>
      </c>
      <c r="B50" s="43" t="s">
        <v>100</v>
      </c>
      <c r="C50" s="65" t="s">
        <v>190</v>
      </c>
      <c r="D50" s="67">
        <v>20050.79903431522</v>
      </c>
      <c r="E50" s="67"/>
      <c r="F50" s="67">
        <v>22779.949075749806</v>
      </c>
      <c r="G50" s="67">
        <v>22307.835111850865</v>
      </c>
      <c r="H50" s="67">
        <v>21741.762303926076</v>
      </c>
      <c r="I50" s="67">
        <v>22466.073333669712</v>
      </c>
      <c r="J50" s="67">
        <v>21511.177991760109</v>
      </c>
    </row>
    <row r="51" spans="1:10" ht="15" customHeight="1">
      <c r="A51" s="90">
        <v>44</v>
      </c>
      <c r="B51" s="43" t="s">
        <v>9</v>
      </c>
      <c r="C51" s="65" t="s">
        <v>139</v>
      </c>
      <c r="D51" s="67">
        <v>17192.644460264775</v>
      </c>
      <c r="E51" s="67"/>
      <c r="F51" s="67">
        <v>13996.911274975124</v>
      </c>
      <c r="G51" s="67">
        <v>13986.714236872765</v>
      </c>
      <c r="H51" s="67">
        <v>13601.765404529926</v>
      </c>
      <c r="I51" s="67">
        <v>14265.253844574094</v>
      </c>
      <c r="J51" s="67">
        <v>12992.060735945061</v>
      </c>
    </row>
    <row r="52" spans="1:10" ht="15" customHeight="1">
      <c r="A52" s="90">
        <v>45</v>
      </c>
      <c r="B52" s="43" t="s">
        <v>103</v>
      </c>
      <c r="C52" s="65" t="s">
        <v>140</v>
      </c>
      <c r="D52" s="67">
        <v>7616.2883246123847</v>
      </c>
      <c r="E52" s="67"/>
      <c r="F52" s="67">
        <v>7894.4284496324235</v>
      </c>
      <c r="G52" s="67">
        <v>7801.8281690803851</v>
      </c>
      <c r="H52" s="67">
        <v>7547.399254858763</v>
      </c>
      <c r="I52" s="67">
        <v>7450.7156616204875</v>
      </c>
      <c r="J52" s="67">
        <v>7215.8531607041878</v>
      </c>
    </row>
    <row r="53" spans="1:10" ht="15" customHeight="1">
      <c r="A53" s="90">
        <v>46</v>
      </c>
      <c r="B53" s="43" t="s">
        <v>105</v>
      </c>
      <c r="C53" s="65" t="s">
        <v>191</v>
      </c>
      <c r="D53" s="67">
        <v>9978.547681956321</v>
      </c>
      <c r="E53" s="67"/>
      <c r="F53" s="67">
        <v>13545.656723520769</v>
      </c>
      <c r="G53" s="67">
        <v>13145.413322438231</v>
      </c>
      <c r="H53" s="67">
        <v>12920.842887775299</v>
      </c>
      <c r="I53" s="67">
        <v>12411.042786540369</v>
      </c>
      <c r="J53" s="67">
        <v>12662.738492640479</v>
      </c>
    </row>
    <row r="54" spans="1:10" ht="15" customHeight="1">
      <c r="A54" s="90">
        <v>47</v>
      </c>
      <c r="B54" s="43" t="s">
        <v>107</v>
      </c>
      <c r="C54" s="65" t="s">
        <v>192</v>
      </c>
      <c r="D54" s="67">
        <v>9460.5321215414406</v>
      </c>
      <c r="E54" s="67"/>
      <c r="F54" s="67">
        <v>20698.223693075124</v>
      </c>
      <c r="G54" s="67">
        <v>20689.640483708536</v>
      </c>
      <c r="H54" s="67">
        <v>19902.653050524856</v>
      </c>
      <c r="I54" s="67">
        <v>20288.697883102464</v>
      </c>
      <c r="J54" s="67">
        <v>20195.717680547845</v>
      </c>
    </row>
    <row r="55" spans="1:10" ht="15" customHeight="1">
      <c r="A55" s="90">
        <v>48</v>
      </c>
      <c r="B55" s="43" t="s">
        <v>109</v>
      </c>
      <c r="C55" s="65" t="s">
        <v>193</v>
      </c>
      <c r="D55" s="67">
        <v>2190.4237505949891</v>
      </c>
      <c r="E55" s="67"/>
      <c r="F55" s="67">
        <v>3998.9075727048148</v>
      </c>
      <c r="G55" s="67">
        <v>4105.5153196714982</v>
      </c>
      <c r="H55" s="67">
        <v>4015.8097337588401</v>
      </c>
      <c r="I55" s="67">
        <v>4569.1688141695877</v>
      </c>
      <c r="J55" s="67">
        <v>4818.6108048413726</v>
      </c>
    </row>
    <row r="56" spans="1:10" ht="15" customHeight="1">
      <c r="A56" s="90">
        <v>49</v>
      </c>
      <c r="B56" s="43" t="s">
        <v>111</v>
      </c>
      <c r="C56" s="65" t="s">
        <v>194</v>
      </c>
      <c r="D56" s="67">
        <v>27260.897837965233</v>
      </c>
      <c r="E56" s="67"/>
      <c r="F56" s="67">
        <v>25671.410536172658</v>
      </c>
      <c r="G56" s="67">
        <v>24502.513755682405</v>
      </c>
      <c r="H56" s="67">
        <v>23781.553140874435</v>
      </c>
      <c r="I56" s="67">
        <v>25206.866318878951</v>
      </c>
      <c r="J56" s="67">
        <v>24327.886416364341</v>
      </c>
    </row>
    <row r="57" spans="1:10" ht="15" customHeight="1">
      <c r="A57" s="90">
        <v>50</v>
      </c>
      <c r="B57" s="43" t="s">
        <v>113</v>
      </c>
      <c r="C57" s="65" t="s">
        <v>146</v>
      </c>
      <c r="D57" s="67">
        <v>13194.842867892245</v>
      </c>
      <c r="E57" s="67"/>
      <c r="F57" s="67">
        <v>14433.270690823307</v>
      </c>
      <c r="G57" s="67">
        <v>13101.62949356066</v>
      </c>
      <c r="H57" s="67">
        <v>12934.984025365351</v>
      </c>
      <c r="I57" s="67">
        <v>13099.2055248982</v>
      </c>
      <c r="J57" s="67">
        <v>12001.057283104323</v>
      </c>
    </row>
    <row r="58" spans="1:10" ht="15" customHeight="1">
      <c r="A58" s="90">
        <v>51</v>
      </c>
      <c r="B58" s="43" t="s">
        <v>115</v>
      </c>
      <c r="C58" s="65" t="s">
        <v>147</v>
      </c>
      <c r="D58" s="67">
        <v>28990.821272509151</v>
      </c>
      <c r="E58" s="67"/>
      <c r="F58" s="67">
        <v>33007.31881383303</v>
      </c>
      <c r="G58" s="67">
        <v>32406.860361849922</v>
      </c>
      <c r="H58" s="67">
        <v>31389.48397355296</v>
      </c>
      <c r="I58" s="67">
        <v>32576.237030352997</v>
      </c>
      <c r="J58" s="67">
        <v>31827.028157349807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15576.538439773924</v>
      </c>
      <c r="E59" s="67"/>
      <c r="F59" s="67">
        <v>17655.111282500155</v>
      </c>
      <c r="G59" s="67">
        <v>16571.505164708717</v>
      </c>
      <c r="H59" s="67">
        <v>16316.241013320076</v>
      </c>
      <c r="I59" s="67">
        <v>16525.860390433503</v>
      </c>
      <c r="J59" s="67">
        <v>14976.354938473854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1206265.8465840593</v>
      </c>
      <c r="E60" s="68">
        <f t="shared" ref="E60:J60" si="0">SUM(E8:E59)</f>
        <v>0</v>
      </c>
      <c r="F60" s="68">
        <f t="shared" si="0"/>
        <v>1220249.6031516297</v>
      </c>
      <c r="G60" s="68">
        <f t="shared" si="0"/>
        <v>1250979.2175783874</v>
      </c>
      <c r="H60" s="68">
        <f t="shared" si="0"/>
        <v>1224726.2201757561</v>
      </c>
      <c r="I60" s="68">
        <f t="shared" si="0"/>
        <v>1229905.2672045762</v>
      </c>
      <c r="J60" s="68">
        <f t="shared" si="0"/>
        <v>1207361.5106214087</v>
      </c>
    </row>
    <row r="61" spans="1:10" ht="15" customHeight="1">
      <c r="A61" s="90">
        <v>54</v>
      </c>
      <c r="B61" s="45"/>
      <c r="C61" s="66" t="s">
        <v>120</v>
      </c>
      <c r="D61" s="68">
        <v>16066.752369539003</v>
      </c>
      <c r="E61" s="68">
        <v>0</v>
      </c>
      <c r="F61" s="68">
        <v>13851.936849660564</v>
      </c>
      <c r="G61" s="68">
        <v>12261.010190289253</v>
      </c>
      <c r="H61" s="68">
        <v>14498.997189042051</v>
      </c>
      <c r="I61" s="68">
        <v>14754.029906803036</v>
      </c>
      <c r="J61" s="68">
        <v>14185.834754385141</v>
      </c>
    </row>
    <row r="62" spans="1:10" ht="15" customHeight="1">
      <c r="A62" s="90">
        <v>55</v>
      </c>
      <c r="B62" s="45"/>
      <c r="C62" s="66" t="s">
        <v>121</v>
      </c>
      <c r="D62" s="68">
        <f>SUM(D60:D61)</f>
        <v>1222332.5989535984</v>
      </c>
      <c r="E62" s="68">
        <f t="shared" ref="E62:J62" si="1">SUM(E60:E61)</f>
        <v>0</v>
      </c>
      <c r="F62" s="68">
        <f t="shared" si="1"/>
        <v>1234101.5400012902</v>
      </c>
      <c r="G62" s="68">
        <f t="shared" si="1"/>
        <v>1263240.2277686766</v>
      </c>
      <c r="H62" s="68">
        <f t="shared" si="1"/>
        <v>1239225.2173647983</v>
      </c>
      <c r="I62" s="68">
        <f t="shared" si="1"/>
        <v>1244659.2971113792</v>
      </c>
      <c r="J62" s="68">
        <f t="shared" si="1"/>
        <v>1221547.3453757938</v>
      </c>
    </row>
    <row r="63" spans="1:10" ht="7.5" hidden="1" customHeight="1" outlineLevel="1">
      <c r="A63" s="90"/>
      <c r="B63" s="39"/>
      <c r="C63" s="42"/>
      <c r="D63" s="50"/>
      <c r="E63" s="50"/>
      <c r="F63" s="50"/>
      <c r="G63" s="50"/>
      <c r="H63" s="50"/>
      <c r="I63" s="50"/>
      <c r="J63" s="50"/>
    </row>
    <row r="64" spans="1:10" ht="15" hidden="1" customHeight="1" outlineLevel="1">
      <c r="A64" s="90"/>
      <c r="B64" s="43"/>
      <c r="C64" s="66" t="s">
        <v>321</v>
      </c>
      <c r="D64" s="196">
        <f>SUM(D65:D68)</f>
        <v>198823.51447556913</v>
      </c>
      <c r="E64" s="196"/>
      <c r="F64" s="196">
        <f t="shared" ref="F64:J64" si="2">SUM(F65:F68)</f>
        <v>199534.74370231284</v>
      </c>
      <c r="G64" s="196">
        <f t="shared" si="2"/>
        <v>200494.06461916064</v>
      </c>
      <c r="H64" s="196">
        <f t="shared" si="2"/>
        <v>203973.95133914109</v>
      </c>
      <c r="I64" s="196">
        <f t="shared" si="2"/>
        <v>209430.16851848029</v>
      </c>
      <c r="J64" s="196">
        <f t="shared" si="2"/>
        <v>199766.17043540443</v>
      </c>
    </row>
    <row r="65" spans="1:10" ht="15" hidden="1" customHeight="1" outlineLevel="1">
      <c r="A65" s="90"/>
      <c r="B65" s="43">
        <v>5</v>
      </c>
      <c r="C65" s="65" t="s">
        <v>152</v>
      </c>
      <c r="D65" s="195">
        <f>D11</f>
        <v>226.99271009758209</v>
      </c>
      <c r="E65" s="195"/>
      <c r="F65" s="195">
        <f t="shared" ref="F65:J66" si="3">F11</f>
        <v>-102.18548281888229</v>
      </c>
      <c r="G65" s="195">
        <f t="shared" si="3"/>
        <v>317.61141694504079</v>
      </c>
      <c r="H65" s="195">
        <f t="shared" si="3"/>
        <v>-11.658492745147171</v>
      </c>
      <c r="I65" s="195">
        <f t="shared" si="3"/>
        <v>-235.80816364694994</v>
      </c>
      <c r="J65" s="195">
        <f t="shared" si="3"/>
        <v>-130.73632609265562</v>
      </c>
    </row>
    <row r="66" spans="1:10" ht="15" hidden="1" customHeight="1" outlineLevel="1">
      <c r="A66" s="90"/>
      <c r="B66" s="43">
        <v>6</v>
      </c>
      <c r="C66" s="65" t="s">
        <v>322</v>
      </c>
      <c r="D66" s="195">
        <f>D12</f>
        <v>2601.9669278062106</v>
      </c>
      <c r="E66" s="195"/>
      <c r="F66" s="195">
        <f t="shared" si="3"/>
        <v>3086.7352289579253</v>
      </c>
      <c r="G66" s="195">
        <f t="shared" si="3"/>
        <v>3518.6374703519091</v>
      </c>
      <c r="H66" s="195">
        <f t="shared" si="3"/>
        <v>4427.2503715391231</v>
      </c>
      <c r="I66" s="195">
        <f t="shared" si="3"/>
        <v>4848.8781256564271</v>
      </c>
      <c r="J66" s="195">
        <f t="shared" si="3"/>
        <v>4181.1697552159321</v>
      </c>
    </row>
    <row r="67" spans="1:10" ht="15" hidden="1" customHeight="1" outlineLevel="1">
      <c r="A67" s="90"/>
      <c r="B67" s="43">
        <v>19</v>
      </c>
      <c r="C67" s="65" t="s">
        <v>323</v>
      </c>
      <c r="D67" s="195">
        <f>D19</f>
        <v>27250.361424664603</v>
      </c>
      <c r="E67" s="195"/>
      <c r="F67" s="195">
        <f>F19</f>
        <v>29439.588168024155</v>
      </c>
      <c r="G67" s="195">
        <f>G19</f>
        <v>30074.930744094319</v>
      </c>
      <c r="H67" s="195">
        <f>H19</f>
        <v>31798.817054718809</v>
      </c>
      <c r="I67" s="195">
        <f>I19</f>
        <v>32690.503196901245</v>
      </c>
      <c r="J67" s="195">
        <f>J19</f>
        <v>31338.147904586862</v>
      </c>
    </row>
    <row r="68" spans="1:10" ht="15" hidden="1" customHeight="1" outlineLevel="1">
      <c r="A68" s="90"/>
      <c r="B68" s="43">
        <v>35</v>
      </c>
      <c r="C68" s="65" t="s">
        <v>324</v>
      </c>
      <c r="D68" s="195">
        <f>D36+D37</f>
        <v>168744.19341300073</v>
      </c>
      <c r="E68" s="195"/>
      <c r="F68" s="195">
        <f>F36+F37</f>
        <v>167110.60578814964</v>
      </c>
      <c r="G68" s="195">
        <f>G36+G37</f>
        <v>166582.88498776936</v>
      </c>
      <c r="H68" s="195">
        <f>H36+H37</f>
        <v>167759.54240562831</v>
      </c>
      <c r="I68" s="195">
        <f>I36+I37</f>
        <v>172126.59535956956</v>
      </c>
      <c r="J68" s="195">
        <f>J36+J37</f>
        <v>164377.58910169429</v>
      </c>
    </row>
    <row r="69" spans="1:10" ht="15" hidden="1" customHeight="1" outlineLevel="1">
      <c r="A69" s="90"/>
      <c r="B69" s="43"/>
      <c r="C69" s="66" t="s">
        <v>325</v>
      </c>
      <c r="D69" s="196">
        <f>D60-D64-D79</f>
        <v>665464.83854057069</v>
      </c>
      <c r="E69" s="196"/>
      <c r="F69" s="196">
        <f>F60-F64-F79</f>
        <v>649820.3216379818</v>
      </c>
      <c r="G69" s="196">
        <f>G60-G64-G79</f>
        <v>691842.67163454276</v>
      </c>
      <c r="H69" s="196">
        <f>H60-H64-H79</f>
        <v>663466.37407837657</v>
      </c>
      <c r="I69" s="196">
        <f>I60-I64-I79</f>
        <v>656828.39014507597</v>
      </c>
      <c r="J69" s="196">
        <f>J60-J64-J79</f>
        <v>649960.08116985136</v>
      </c>
    </row>
    <row r="70" spans="1:10" ht="15" hidden="1" customHeight="1" outlineLevel="1">
      <c r="A70" s="90"/>
      <c r="B70" s="43" t="s">
        <v>16</v>
      </c>
      <c r="C70" s="65" t="s">
        <v>326</v>
      </c>
      <c r="D70" s="195">
        <f>D8</f>
        <v>16385.120207446649</v>
      </c>
      <c r="E70" s="195"/>
      <c r="F70" s="195">
        <f>F8</f>
        <v>17467.471530574803</v>
      </c>
      <c r="G70" s="195">
        <f>G8</f>
        <v>17493.295379635649</v>
      </c>
      <c r="H70" s="195">
        <f>H8</f>
        <v>20139.013797475076</v>
      </c>
      <c r="I70" s="195">
        <f>I8</f>
        <v>19267.535134269619</v>
      </c>
      <c r="J70" s="195">
        <f>J8</f>
        <v>19863.002155194383</v>
      </c>
    </row>
    <row r="71" spans="1:10" ht="15" hidden="1" customHeight="1" outlineLevel="1">
      <c r="A71" s="90"/>
      <c r="B71" s="43" t="s">
        <v>28</v>
      </c>
      <c r="C71" s="65" t="s">
        <v>327</v>
      </c>
      <c r="D71" s="195">
        <f>D14</f>
        <v>68934.629416135169</v>
      </c>
      <c r="E71" s="195"/>
      <c r="F71" s="195">
        <f t="shared" ref="F71:J72" si="4">F14</f>
        <v>74960.656665202056</v>
      </c>
      <c r="G71" s="195">
        <f t="shared" si="4"/>
        <v>80548.925119868349</v>
      </c>
      <c r="H71" s="195">
        <f t="shared" si="4"/>
        <v>81108.206780481065</v>
      </c>
      <c r="I71" s="195">
        <f t="shared" si="4"/>
        <v>78703.81904464234</v>
      </c>
      <c r="J71" s="195">
        <f t="shared" si="4"/>
        <v>78142.233686581065</v>
      </c>
    </row>
    <row r="72" spans="1:10" ht="15" hidden="1" customHeight="1" outlineLevel="1">
      <c r="A72" s="90"/>
      <c r="B72" s="43" t="s">
        <v>30</v>
      </c>
      <c r="C72" s="65" t="s">
        <v>328</v>
      </c>
      <c r="D72" s="195">
        <f>D15</f>
        <v>17404.767641119233</v>
      </c>
      <c r="E72" s="195"/>
      <c r="F72" s="195">
        <f t="shared" si="4"/>
        <v>18210.809249452333</v>
      </c>
      <c r="G72" s="195">
        <f t="shared" si="4"/>
        <v>19532.386583442989</v>
      </c>
      <c r="H72" s="195">
        <f t="shared" si="4"/>
        <v>17131.856739332623</v>
      </c>
      <c r="I72" s="195">
        <f t="shared" si="4"/>
        <v>18145.07662686583</v>
      </c>
      <c r="J72" s="195">
        <f t="shared" si="4"/>
        <v>18580.333287282348</v>
      </c>
    </row>
    <row r="73" spans="1:10" ht="15" hidden="1" customHeight="1" outlineLevel="1">
      <c r="A73" s="90"/>
      <c r="B73" s="43" t="s">
        <v>329</v>
      </c>
      <c r="C73" s="65" t="s">
        <v>330</v>
      </c>
      <c r="D73" s="195">
        <f>SUM(D20:D21)</f>
        <v>118201.10543219215</v>
      </c>
      <c r="E73" s="195"/>
      <c r="F73" s="195">
        <f>SUM(F20:F21)</f>
        <v>116604.56129550135</v>
      </c>
      <c r="G73" s="195">
        <f>SUM(G20:G21)</f>
        <v>125270.82161967903</v>
      </c>
      <c r="H73" s="195">
        <f>SUM(H20:H21)</f>
        <v>120732.41308862528</v>
      </c>
      <c r="I73" s="195">
        <f>SUM(I20:I21)</f>
        <v>124998.02197652415</v>
      </c>
      <c r="J73" s="195">
        <f>SUM(J20:J21)</f>
        <v>122481.0985715334</v>
      </c>
    </row>
    <row r="74" spans="1:10" ht="15" hidden="1" customHeight="1" outlineLevel="1">
      <c r="A74" s="90"/>
      <c r="B74" s="43">
        <v>22.23</v>
      </c>
      <c r="C74" s="65" t="s">
        <v>331</v>
      </c>
      <c r="D74" s="195">
        <f>SUM(D22:D24)</f>
        <v>52724.062492989469</v>
      </c>
      <c r="E74" s="195"/>
      <c r="F74" s="195">
        <f>SUM(F22:F24)</f>
        <v>48987.407259351792</v>
      </c>
      <c r="G74" s="195">
        <f>SUM(G22:G24)</f>
        <v>53667.270578936907</v>
      </c>
      <c r="H74" s="195">
        <f>SUM(H22:H24)</f>
        <v>48617.133261283801</v>
      </c>
      <c r="I74" s="195">
        <f>SUM(I22:I24)</f>
        <v>50084.749120724729</v>
      </c>
      <c r="J74" s="195">
        <f>SUM(J22:J24)</f>
        <v>50411.201713563685</v>
      </c>
    </row>
    <row r="75" spans="1:10" ht="15" hidden="1" customHeight="1" outlineLevel="1">
      <c r="A75" s="90"/>
      <c r="B75" s="43">
        <v>26.27</v>
      </c>
      <c r="C75" s="65" t="s">
        <v>332</v>
      </c>
      <c r="D75" s="195">
        <f>SUM(D29:D30)</f>
        <v>45848.657864688612</v>
      </c>
      <c r="E75" s="195"/>
      <c r="F75" s="195">
        <f>SUM(F29:F30)</f>
        <v>40900.418023729471</v>
      </c>
      <c r="G75" s="195">
        <f>SUM(G29:G30)</f>
        <v>44261.201514340035</v>
      </c>
      <c r="H75" s="195">
        <f>SUM(H29:H30)</f>
        <v>42511.539220132123</v>
      </c>
      <c r="I75" s="195">
        <f>SUM(I29:I30)</f>
        <v>40248.434367481961</v>
      </c>
      <c r="J75" s="195">
        <f>SUM(J29:J30)</f>
        <v>40302.965780906175</v>
      </c>
    </row>
    <row r="76" spans="1:10" ht="15" hidden="1" customHeight="1" outlineLevel="1">
      <c r="A76" s="90"/>
      <c r="B76" s="43">
        <v>29</v>
      </c>
      <c r="C76" s="65" t="s">
        <v>333</v>
      </c>
      <c r="D76" s="195">
        <f>D32</f>
        <v>97449.734120782261</v>
      </c>
      <c r="E76" s="195"/>
      <c r="F76" s="195">
        <f>F32</f>
        <v>93770.784770056649</v>
      </c>
      <c r="G76" s="195">
        <f>G32</f>
        <v>101632.0071837343</v>
      </c>
      <c r="H76" s="195">
        <f>H32</f>
        <v>98497.098720943002</v>
      </c>
      <c r="I76" s="195">
        <f>I32</f>
        <v>95477.083857439735</v>
      </c>
      <c r="J76" s="195">
        <f>J32</f>
        <v>93925.141189421367</v>
      </c>
    </row>
    <row r="77" spans="1:10" ht="15" hidden="1" customHeight="1" outlineLevel="1">
      <c r="A77" s="90"/>
      <c r="B77" s="43" t="s">
        <v>68</v>
      </c>
      <c r="C77" s="65" t="s">
        <v>334</v>
      </c>
      <c r="D77" s="195">
        <f>D34</f>
        <v>17170.897872536585</v>
      </c>
      <c r="E77" s="195"/>
      <c r="F77" s="195">
        <f>F34</f>
        <v>18444.585646647298</v>
      </c>
      <c r="G77" s="195">
        <f>G34</f>
        <v>19211.221617958043</v>
      </c>
      <c r="H77" s="195">
        <f>H34</f>
        <v>18999.330475133145</v>
      </c>
      <c r="I77" s="195">
        <f>I34</f>
        <v>18522.458206303567</v>
      </c>
      <c r="J77" s="195">
        <f>J34</f>
        <v>17942.727026473407</v>
      </c>
    </row>
    <row r="78" spans="1:10" ht="15" hidden="1" customHeight="1" outlineLevel="1">
      <c r="A78" s="90"/>
      <c r="B78" s="43"/>
      <c r="C78" s="65" t="s">
        <v>495</v>
      </c>
      <c r="D78" s="195">
        <f>D69-SUM(D70:D77)</f>
        <v>231345.8634926806</v>
      </c>
      <c r="E78" s="195"/>
      <c r="F78" s="195">
        <f t="shared" ref="F78:I78" si="5">F69-SUM(F70:F77)</f>
        <v>220473.62719746603</v>
      </c>
      <c r="G78" s="195">
        <f t="shared" si="5"/>
        <v>230225.54203694745</v>
      </c>
      <c r="H78" s="195">
        <f t="shared" si="5"/>
        <v>215729.7819949704</v>
      </c>
      <c r="I78" s="195">
        <f t="shared" si="5"/>
        <v>211381.211810824</v>
      </c>
      <c r="J78" s="195">
        <f t="shared" ref="J78" si="6">J69-SUM(J70:J77)</f>
        <v>208311.37775889557</v>
      </c>
    </row>
    <row r="79" spans="1:10" ht="15" hidden="1" customHeight="1" outlineLevel="3">
      <c r="A79" s="90"/>
      <c r="B79" s="43" t="s">
        <v>335</v>
      </c>
      <c r="C79" s="66" t="s">
        <v>336</v>
      </c>
      <c r="D79" s="196">
        <f>SUM(D39:D59)</f>
        <v>341977.49356791948</v>
      </c>
      <c r="E79" s="196"/>
      <c r="F79" s="196">
        <f>SUM(F39:F59)</f>
        <v>370894.537811335</v>
      </c>
      <c r="G79" s="196">
        <f>SUM(G39:G59)</f>
        <v>358642.48132468387</v>
      </c>
      <c r="H79" s="196">
        <f>SUM(H39:H59)</f>
        <v>357285.89475823846</v>
      </c>
      <c r="I79" s="196">
        <f>SUM(I39:I59)</f>
        <v>363646.70854101994</v>
      </c>
      <c r="J79" s="196">
        <f>SUM(J39:J59)</f>
        <v>357635.259016153</v>
      </c>
    </row>
    <row r="80" spans="1:10" ht="15" hidden="1" customHeight="1" outlineLevel="3">
      <c r="A80" s="90"/>
      <c r="B80" s="43" t="s">
        <v>337</v>
      </c>
      <c r="C80" s="65" t="s">
        <v>338</v>
      </c>
      <c r="D80" s="195">
        <f>SUM(D42:D44)</f>
        <v>54930.755825515706</v>
      </c>
      <c r="E80" s="195"/>
      <c r="F80" s="195">
        <f>SUM(F42:F44)</f>
        <v>58202.206972763757</v>
      </c>
      <c r="G80" s="195">
        <f>SUM(G42:G44)</f>
        <v>55117.045979262257</v>
      </c>
      <c r="H80" s="195">
        <f>SUM(H42:H44)</f>
        <v>52924.17189300881</v>
      </c>
      <c r="I80" s="195">
        <f>SUM(I42:I44)</f>
        <v>55959.395732851743</v>
      </c>
      <c r="J80" s="195">
        <f>SUM(J42:J44)</f>
        <v>57237.80736716406</v>
      </c>
    </row>
    <row r="81" spans="1:10" ht="15" hidden="1" customHeight="1" outlineLevel="3">
      <c r="A81" s="90"/>
      <c r="B81" s="43" t="s">
        <v>339</v>
      </c>
      <c r="C81" s="65" t="s">
        <v>340</v>
      </c>
      <c r="D81" s="195">
        <f>D50</f>
        <v>20050.79903431522</v>
      </c>
      <c r="E81" s="195"/>
      <c r="F81" s="195">
        <f>F50</f>
        <v>22779.949075749806</v>
      </c>
      <c r="G81" s="195">
        <f>G50</f>
        <v>22307.835111850865</v>
      </c>
      <c r="H81" s="195">
        <f>H50</f>
        <v>21741.762303926076</v>
      </c>
      <c r="I81" s="195">
        <f>I50</f>
        <v>22466.073333669712</v>
      </c>
      <c r="J81" s="195">
        <f>J50</f>
        <v>21511.177991760109</v>
      </c>
    </row>
    <row r="82" spans="1:10" ht="15" hidden="1" customHeight="1" outlineLevel="3">
      <c r="A82" s="90"/>
      <c r="B82" s="43" t="s">
        <v>341</v>
      </c>
      <c r="C82" s="65" t="s">
        <v>342</v>
      </c>
      <c r="D82" s="195">
        <f>SUM(D45:D48)</f>
        <v>71708.225437998815</v>
      </c>
      <c r="E82" s="195"/>
      <c r="F82" s="195">
        <f>SUM(F45:F48)</f>
        <v>76511.731985599967</v>
      </c>
      <c r="G82" s="195">
        <f>SUM(G45:G48)</f>
        <v>66968.354640302074</v>
      </c>
      <c r="H82" s="195">
        <f>SUM(H45:H48)</f>
        <v>72809.049889557355</v>
      </c>
      <c r="I82" s="195">
        <f>SUM(I45:I48)</f>
        <v>72764.423669790674</v>
      </c>
      <c r="J82" s="195">
        <f>SUM(J45:J48)</f>
        <v>70393.497909159865</v>
      </c>
    </row>
    <row r="83" spans="1:10" ht="15" hidden="1" customHeight="1" outlineLevel="3">
      <c r="A83" s="90"/>
      <c r="B83" s="43">
        <v>68</v>
      </c>
      <c r="C83" s="65" t="s">
        <v>141</v>
      </c>
      <c r="D83" s="195">
        <f>D53</f>
        <v>9978.547681956321</v>
      </c>
      <c r="E83" s="195"/>
      <c r="F83" s="195">
        <f>F53</f>
        <v>13545.656723520769</v>
      </c>
      <c r="G83" s="195">
        <f>G53</f>
        <v>13145.413322438231</v>
      </c>
      <c r="H83" s="195">
        <f>H53</f>
        <v>12920.842887775299</v>
      </c>
      <c r="I83" s="195">
        <f>I53</f>
        <v>12411.042786540369</v>
      </c>
      <c r="J83" s="195">
        <f>J53</f>
        <v>12662.738492640479</v>
      </c>
    </row>
    <row r="84" spans="1:10" ht="15" hidden="1" customHeight="1" outlineLevel="3">
      <c r="A84" s="90"/>
      <c r="B84" s="43" t="s">
        <v>343</v>
      </c>
      <c r="C84" s="65" t="s">
        <v>344</v>
      </c>
      <c r="D84" s="195">
        <f>SUM(D58)</f>
        <v>28990.821272509151</v>
      </c>
      <c r="E84" s="195"/>
      <c r="F84" s="195">
        <f>SUM(F58)</f>
        <v>33007.31881383303</v>
      </c>
      <c r="G84" s="195">
        <f>SUM(G58)</f>
        <v>32406.860361849922</v>
      </c>
      <c r="H84" s="195">
        <f>SUM(H58)</f>
        <v>31389.48397355296</v>
      </c>
      <c r="I84" s="195">
        <f>SUM(I58)</f>
        <v>32576.237030352997</v>
      </c>
      <c r="J84" s="195">
        <f>SUM(J58)</f>
        <v>31827.028157349807</v>
      </c>
    </row>
    <row r="85" spans="1:10" ht="15" hidden="1" customHeight="1" outlineLevel="3">
      <c r="A85" s="90"/>
      <c r="B85" s="43"/>
      <c r="C85" s="65" t="s">
        <v>496</v>
      </c>
      <c r="D85" s="195">
        <f>D79-SUM(D80:D84)</f>
        <v>156318.34431562427</v>
      </c>
      <c r="E85" s="195"/>
      <c r="F85" s="195">
        <f t="shared" ref="F85:J85" si="7">F79-SUM(F80:F84)</f>
        <v>166847.67423986766</v>
      </c>
      <c r="G85" s="195">
        <f t="shared" si="7"/>
        <v>168696.97190898054</v>
      </c>
      <c r="H85" s="195">
        <f t="shared" si="7"/>
        <v>165500.58381041794</v>
      </c>
      <c r="I85" s="195">
        <f t="shared" si="7"/>
        <v>167469.53598781445</v>
      </c>
      <c r="J85" s="195">
        <f t="shared" si="7"/>
        <v>164003.00909807865</v>
      </c>
    </row>
    <row r="86" spans="1:10" ht="15" hidden="1" customHeight="1" outlineLevel="3">
      <c r="A86" s="90"/>
      <c r="B86" s="45"/>
      <c r="C86" s="66" t="s">
        <v>119</v>
      </c>
      <c r="D86" s="68">
        <f>D64+D69+D79</f>
        <v>1206265.8465840593</v>
      </c>
      <c r="E86" s="68"/>
      <c r="F86" s="68">
        <f t="shared" ref="F86:J86" si="8">F64+F69+F79</f>
        <v>1220249.6031516297</v>
      </c>
      <c r="G86" s="68">
        <f t="shared" si="8"/>
        <v>1250979.2175783874</v>
      </c>
      <c r="H86" s="68">
        <f t="shared" si="8"/>
        <v>1224726.2201757561</v>
      </c>
      <c r="I86" s="68">
        <f t="shared" si="8"/>
        <v>1229905.2672045762</v>
      </c>
      <c r="J86" s="68">
        <f t="shared" si="8"/>
        <v>1207361.5106214087</v>
      </c>
    </row>
    <row r="87" spans="1:10" ht="7.5" hidden="1" customHeight="1" outlineLevel="3">
      <c r="A87" s="90"/>
      <c r="B87" s="45"/>
      <c r="C87" s="46"/>
      <c r="D87" s="47"/>
      <c r="E87" s="47"/>
      <c r="F87" s="47"/>
      <c r="G87" s="47"/>
      <c r="H87" s="47"/>
      <c r="I87" s="47"/>
      <c r="J87" s="47"/>
    </row>
    <row r="88" spans="1:10" s="81" customFormat="1" ht="21" customHeight="1" collapsed="1">
      <c r="A88" s="93"/>
      <c r="B88" s="41"/>
      <c r="C88" s="40"/>
      <c r="D88" s="36" t="s">
        <v>148</v>
      </c>
      <c r="E88" s="49"/>
      <c r="F88" s="49"/>
      <c r="G88" s="49"/>
      <c r="H88" s="49"/>
      <c r="I88" s="49"/>
      <c r="J88" s="49"/>
    </row>
    <row r="89" spans="1:10" ht="15" customHeight="1">
      <c r="A89" s="90">
        <v>56</v>
      </c>
      <c r="B89" s="43" t="s">
        <v>16</v>
      </c>
      <c r="C89" s="65" t="s">
        <v>149</v>
      </c>
      <c r="D89" s="193">
        <f t="shared" ref="D89:D120" si="9">IF($D8&gt;0,D8/$D8*100,"")</f>
        <v>100</v>
      </c>
      <c r="E89" s="144"/>
      <c r="F89" s="144">
        <f t="shared" ref="F89:J98" si="10">IF($D8&gt;0,F8/$D8*100,"")</f>
        <v>106.60569656752503</v>
      </c>
      <c r="G89" s="144">
        <f t="shared" si="10"/>
        <v>106.76330205795719</v>
      </c>
      <c r="H89" s="144">
        <f t="shared" si="10"/>
        <v>122.91038175186759</v>
      </c>
      <c r="I89" s="144">
        <f t="shared" si="10"/>
        <v>117.5916617658562</v>
      </c>
      <c r="J89" s="144">
        <f t="shared" si="10"/>
        <v>121.22585555501215</v>
      </c>
    </row>
    <row r="90" spans="1:10" ht="15" customHeight="1">
      <c r="A90" s="90">
        <v>57</v>
      </c>
      <c r="B90" s="43" t="s">
        <v>18</v>
      </c>
      <c r="C90" s="65" t="s">
        <v>150</v>
      </c>
      <c r="D90" s="193">
        <f t="shared" si="9"/>
        <v>100</v>
      </c>
      <c r="E90" s="144"/>
      <c r="F90" s="144">
        <f t="shared" si="10"/>
        <v>101.18677285205402</v>
      </c>
      <c r="G90" s="144">
        <f t="shared" si="10"/>
        <v>134.64838031884707</v>
      </c>
      <c r="H90" s="144">
        <f t="shared" si="10"/>
        <v>79.935708735233575</v>
      </c>
      <c r="I90" s="144">
        <f t="shared" si="10"/>
        <v>86.408572306896488</v>
      </c>
      <c r="J90" s="144">
        <f t="shared" si="10"/>
        <v>102.93667061002425</v>
      </c>
    </row>
    <row r="91" spans="1:10" ht="15" customHeight="1">
      <c r="A91" s="90">
        <v>58</v>
      </c>
      <c r="B91" s="43" t="s">
        <v>20</v>
      </c>
      <c r="C91" s="65" t="s">
        <v>151</v>
      </c>
      <c r="D91" s="193">
        <f t="shared" si="9"/>
        <v>100</v>
      </c>
      <c r="E91" s="144"/>
      <c r="F91" s="144">
        <f t="shared" si="10"/>
        <v>81.878504896224371</v>
      </c>
      <c r="G91" s="144">
        <f t="shared" si="10"/>
        <v>74.396163537714372</v>
      </c>
      <c r="H91" s="144">
        <f t="shared" si="10"/>
        <v>73.565084201131157</v>
      </c>
      <c r="I91" s="144">
        <f t="shared" si="10"/>
        <v>83.377626247410802</v>
      </c>
      <c r="J91" s="144">
        <f t="shared" si="10"/>
        <v>79.922330773170245</v>
      </c>
    </row>
    <row r="92" spans="1:10" ht="15" customHeight="1">
      <c r="A92" s="90">
        <v>59</v>
      </c>
      <c r="B92" s="43" t="s">
        <v>22</v>
      </c>
      <c r="C92" s="65" t="s">
        <v>152</v>
      </c>
      <c r="D92" s="193">
        <f t="shared" si="9"/>
        <v>100</v>
      </c>
      <c r="E92" s="144"/>
      <c r="F92" s="144">
        <f t="shared" si="10"/>
        <v>-45.01707688099485</v>
      </c>
      <c r="G92" s="144">
        <f t="shared" si="10"/>
        <v>139.92141721577866</v>
      </c>
      <c r="H92" s="144">
        <f t="shared" si="10"/>
        <v>-5.1360648278683891</v>
      </c>
      <c r="I92" s="144">
        <f t="shared" si="10"/>
        <v>-103.88358443122607</v>
      </c>
      <c r="J92" s="144">
        <f t="shared" si="10"/>
        <v>-57.594944805255324</v>
      </c>
    </row>
    <row r="93" spans="1:10" ht="15" customHeight="1">
      <c r="A93" s="90">
        <v>60</v>
      </c>
      <c r="B93" s="43" t="s">
        <v>24</v>
      </c>
      <c r="C93" s="65" t="s">
        <v>153</v>
      </c>
      <c r="D93" s="193">
        <f t="shared" si="9"/>
        <v>100</v>
      </c>
      <c r="E93" s="144"/>
      <c r="F93" s="144">
        <f t="shared" si="10"/>
        <v>118.63084022979631</v>
      </c>
      <c r="G93" s="144">
        <f t="shared" si="10"/>
        <v>135.22990752686349</v>
      </c>
      <c r="H93" s="144">
        <f t="shared" si="10"/>
        <v>170.15014004316569</v>
      </c>
      <c r="I93" s="144">
        <f t="shared" si="10"/>
        <v>186.35433347896736</v>
      </c>
      <c r="J93" s="144">
        <f t="shared" si="10"/>
        <v>160.69265564190667</v>
      </c>
    </row>
    <row r="94" spans="1:10" ht="15" customHeight="1">
      <c r="A94" s="90">
        <v>61</v>
      </c>
      <c r="B94" s="43" t="s">
        <v>26</v>
      </c>
      <c r="C94" s="65" t="s">
        <v>154</v>
      </c>
      <c r="D94" s="193">
        <f t="shared" si="9"/>
        <v>100</v>
      </c>
      <c r="E94" s="144"/>
      <c r="F94" s="144">
        <f t="shared" si="10"/>
        <v>70.393561450347107</v>
      </c>
      <c r="G94" s="144">
        <f t="shared" si="10"/>
        <v>54.734374129452455</v>
      </c>
      <c r="H94" s="144">
        <f t="shared" si="10"/>
        <v>29.361066026370025</v>
      </c>
      <c r="I94" s="144">
        <f t="shared" si="10"/>
        <v>4.152313463265771</v>
      </c>
      <c r="J94" s="144">
        <f t="shared" si="10"/>
        <v>23.785794532034082</v>
      </c>
    </row>
    <row r="95" spans="1:10" ht="15" customHeight="1">
      <c r="A95" s="90">
        <v>62</v>
      </c>
      <c r="B95" s="43" t="s">
        <v>28</v>
      </c>
      <c r="C95" s="65" t="s">
        <v>155</v>
      </c>
      <c r="D95" s="193">
        <f t="shared" si="9"/>
        <v>100</v>
      </c>
      <c r="E95" s="144"/>
      <c r="F95" s="144">
        <f t="shared" si="10"/>
        <v>108.74165466632131</v>
      </c>
      <c r="G95" s="144">
        <f t="shared" si="10"/>
        <v>116.84827466558438</v>
      </c>
      <c r="H95" s="144">
        <f t="shared" si="10"/>
        <v>117.65959644296933</v>
      </c>
      <c r="I95" s="144">
        <f t="shared" si="10"/>
        <v>114.17167207722821</v>
      </c>
      <c r="J95" s="144">
        <f t="shared" si="10"/>
        <v>113.35700844181331</v>
      </c>
    </row>
    <row r="96" spans="1:10" ht="15" customHeight="1">
      <c r="A96" s="90">
        <v>63</v>
      </c>
      <c r="B96" s="43" t="s">
        <v>30</v>
      </c>
      <c r="C96" s="65" t="s">
        <v>156</v>
      </c>
      <c r="D96" s="193">
        <f t="shared" si="9"/>
        <v>100</v>
      </c>
      <c r="E96" s="144"/>
      <c r="F96" s="144">
        <f t="shared" si="10"/>
        <v>104.63115408923245</v>
      </c>
      <c r="G96" s="144">
        <f t="shared" si="10"/>
        <v>112.2243455712514</v>
      </c>
      <c r="H96" s="144">
        <f t="shared" si="10"/>
        <v>98.431976183687439</v>
      </c>
      <c r="I96" s="144">
        <f t="shared" si="10"/>
        <v>104.25348387873674</v>
      </c>
      <c r="J96" s="144">
        <f t="shared" si="10"/>
        <v>106.7542737162765</v>
      </c>
    </row>
    <row r="97" spans="1:10" ht="15" customHeight="1">
      <c r="A97" s="90">
        <v>64</v>
      </c>
      <c r="B97" s="43" t="s">
        <v>32</v>
      </c>
      <c r="C97" s="65" t="s">
        <v>157</v>
      </c>
      <c r="D97" s="193">
        <f t="shared" si="9"/>
        <v>100</v>
      </c>
      <c r="E97" s="144"/>
      <c r="F97" s="144">
        <f t="shared" si="10"/>
        <v>118.80727522570204</v>
      </c>
      <c r="G97" s="144">
        <f t="shared" si="10"/>
        <v>135.29774095453485</v>
      </c>
      <c r="H97" s="144">
        <f t="shared" si="10"/>
        <v>106.80473918331226</v>
      </c>
      <c r="I97" s="144">
        <f t="shared" si="10"/>
        <v>113.21913092101079</v>
      </c>
      <c r="J97" s="144">
        <f t="shared" si="10"/>
        <v>111.47498655680614</v>
      </c>
    </row>
    <row r="98" spans="1:10" ht="15" customHeight="1">
      <c r="A98" s="90">
        <v>65</v>
      </c>
      <c r="B98" s="43" t="s">
        <v>34</v>
      </c>
      <c r="C98" s="65" t="s">
        <v>158</v>
      </c>
      <c r="D98" s="193">
        <f t="shared" si="9"/>
        <v>100</v>
      </c>
      <c r="E98" s="144"/>
      <c r="F98" s="144">
        <f t="shared" si="10"/>
        <v>104.1793760084188</v>
      </c>
      <c r="G98" s="144">
        <f t="shared" si="10"/>
        <v>104.15305507763601</v>
      </c>
      <c r="H98" s="144">
        <f t="shared" si="10"/>
        <v>101.0921089096426</v>
      </c>
      <c r="I98" s="144">
        <f t="shared" si="10"/>
        <v>104.20020602862303</v>
      </c>
      <c r="J98" s="144">
        <f t="shared" si="10"/>
        <v>103.57912552341209</v>
      </c>
    </row>
    <row r="99" spans="1:10" ht="15" customHeight="1">
      <c r="A99" s="90">
        <v>66</v>
      </c>
      <c r="B99" s="43" t="s">
        <v>36</v>
      </c>
      <c r="C99" s="65" t="s">
        <v>159</v>
      </c>
      <c r="D99" s="193">
        <f t="shared" si="9"/>
        <v>100</v>
      </c>
      <c r="E99" s="144"/>
      <c r="F99" s="144">
        <f t="shared" ref="F99:J108" si="11">IF($D18&gt;0,F18/$D18*100,"")</f>
        <v>126.36014414521799</v>
      </c>
      <c r="G99" s="144">
        <f t="shared" si="11"/>
        <v>128.33699976501072</v>
      </c>
      <c r="H99" s="144">
        <f t="shared" si="11"/>
        <v>131.81011932504077</v>
      </c>
      <c r="I99" s="144">
        <f t="shared" si="11"/>
        <v>116.42001192431155</v>
      </c>
      <c r="J99" s="144">
        <f t="shared" si="11"/>
        <v>91.822621035284044</v>
      </c>
    </row>
    <row r="100" spans="1:10" ht="15" customHeight="1">
      <c r="A100" s="90">
        <v>67</v>
      </c>
      <c r="B100" s="43" t="s">
        <v>38</v>
      </c>
      <c r="C100" s="65" t="s">
        <v>160</v>
      </c>
      <c r="D100" s="193">
        <f t="shared" si="9"/>
        <v>100</v>
      </c>
      <c r="E100" s="144"/>
      <c r="F100" s="144">
        <f t="shared" si="11"/>
        <v>108.03375305465879</v>
      </c>
      <c r="G100" s="144">
        <f t="shared" si="11"/>
        <v>110.36525452052599</v>
      </c>
      <c r="H100" s="144">
        <f t="shared" si="11"/>
        <v>116.69135891143576</v>
      </c>
      <c r="I100" s="144">
        <f t="shared" si="11"/>
        <v>119.96355823491101</v>
      </c>
      <c r="J100" s="144">
        <f t="shared" si="11"/>
        <v>115.00085234180548</v>
      </c>
    </row>
    <row r="101" spans="1:10" ht="15" customHeight="1">
      <c r="A101" s="90">
        <v>68</v>
      </c>
      <c r="B101" s="43" t="s">
        <v>40</v>
      </c>
      <c r="C101" s="65" t="s">
        <v>161</v>
      </c>
      <c r="D101" s="193">
        <f t="shared" si="9"/>
        <v>100</v>
      </c>
      <c r="E101" s="144"/>
      <c r="F101" s="144">
        <f t="shared" si="11"/>
        <v>99.63250901183504</v>
      </c>
      <c r="G101" s="144">
        <f t="shared" si="11"/>
        <v>106.76774045152622</v>
      </c>
      <c r="H101" s="144">
        <f t="shared" si="11"/>
        <v>101.59820347887025</v>
      </c>
      <c r="I101" s="144">
        <f t="shared" si="11"/>
        <v>106.06494776903823</v>
      </c>
      <c r="J101" s="144">
        <f t="shared" si="11"/>
        <v>104.10093506589703</v>
      </c>
    </row>
    <row r="102" spans="1:10" ht="15" customHeight="1">
      <c r="A102" s="90">
        <v>69</v>
      </c>
      <c r="B102" s="43" t="s">
        <v>42</v>
      </c>
      <c r="C102" s="65" t="s">
        <v>162</v>
      </c>
      <c r="D102" s="193">
        <f t="shared" si="9"/>
        <v>100</v>
      </c>
      <c r="E102" s="144"/>
      <c r="F102" s="144">
        <f t="shared" si="11"/>
        <v>90.563912127045072</v>
      </c>
      <c r="G102" s="144">
        <f t="shared" si="11"/>
        <v>99.512119628097111</v>
      </c>
      <c r="H102" s="144">
        <f t="shared" si="11"/>
        <v>106.60951555615223</v>
      </c>
      <c r="I102" s="144">
        <f t="shared" si="11"/>
        <v>103.1627959888408</v>
      </c>
      <c r="J102" s="144">
        <f t="shared" si="11"/>
        <v>99.673738659223801</v>
      </c>
    </row>
    <row r="103" spans="1:10" ht="15" customHeight="1">
      <c r="A103" s="90">
        <v>70</v>
      </c>
      <c r="B103" s="43" t="s">
        <v>44</v>
      </c>
      <c r="C103" s="65" t="s">
        <v>163</v>
      </c>
      <c r="D103" s="193">
        <f t="shared" si="9"/>
        <v>100</v>
      </c>
      <c r="E103" s="144"/>
      <c r="F103" s="144">
        <f t="shared" si="11"/>
        <v>99.230811686764326</v>
      </c>
      <c r="G103" s="144">
        <f t="shared" si="11"/>
        <v>112.31129915895046</v>
      </c>
      <c r="H103" s="144">
        <f t="shared" si="11"/>
        <v>105.54989646401781</v>
      </c>
      <c r="I103" s="144">
        <f t="shared" si="11"/>
        <v>113.58290414659945</v>
      </c>
      <c r="J103" s="144">
        <f t="shared" si="11"/>
        <v>109.54689432644483</v>
      </c>
    </row>
    <row r="104" spans="1:10" ht="15" customHeight="1">
      <c r="A104" s="90">
        <v>71</v>
      </c>
      <c r="B104" s="43" t="s">
        <v>46</v>
      </c>
      <c r="C104" s="65" t="s">
        <v>164</v>
      </c>
      <c r="D104" s="193">
        <f t="shared" si="9"/>
        <v>100</v>
      </c>
      <c r="E104" s="144"/>
      <c r="F104" s="144">
        <f t="shared" si="11"/>
        <v>99.25325376603756</v>
      </c>
      <c r="G104" s="144">
        <f t="shared" si="11"/>
        <v>108.30034740543095</v>
      </c>
      <c r="H104" s="144">
        <f t="shared" si="11"/>
        <v>100.91867272844379</v>
      </c>
      <c r="I104" s="144">
        <f t="shared" si="11"/>
        <v>105.82732929814185</v>
      </c>
      <c r="J104" s="144">
        <f t="shared" si="11"/>
        <v>108.98541294409651</v>
      </c>
    </row>
    <row r="105" spans="1:10" ht="15" customHeight="1">
      <c r="A105" s="90">
        <v>72</v>
      </c>
      <c r="B105" s="43" t="s">
        <v>48</v>
      </c>
      <c r="C105" s="65" t="s">
        <v>165</v>
      </c>
      <c r="D105" s="193">
        <f t="shared" si="9"/>
        <v>100</v>
      </c>
      <c r="E105" s="144"/>
      <c r="F105" s="144">
        <f t="shared" si="11"/>
        <v>84.205425621787739</v>
      </c>
      <c r="G105" s="144">
        <f t="shared" si="11"/>
        <v>88.463158271476004</v>
      </c>
      <c r="H105" s="144">
        <f t="shared" si="11"/>
        <v>75.18542444414858</v>
      </c>
      <c r="I105" s="144">
        <f t="shared" si="11"/>
        <v>71.64729160394441</v>
      </c>
      <c r="J105" s="144">
        <f t="shared" si="11"/>
        <v>76.587627591230628</v>
      </c>
    </row>
    <row r="106" spans="1:10" ht="15" customHeight="1">
      <c r="A106" s="90">
        <v>73</v>
      </c>
      <c r="B106" s="43" t="s">
        <v>50</v>
      </c>
      <c r="C106" s="65" t="s">
        <v>166</v>
      </c>
      <c r="D106" s="193">
        <f t="shared" si="9"/>
        <v>100</v>
      </c>
      <c r="E106" s="144"/>
      <c r="F106" s="144">
        <f t="shared" si="11"/>
        <v>91.099314937106385</v>
      </c>
      <c r="G106" s="144">
        <f t="shared" si="11"/>
        <v>81.97110628799544</v>
      </c>
      <c r="H106" s="144">
        <f t="shared" si="11"/>
        <v>80.554195060866292</v>
      </c>
      <c r="I106" s="144">
        <f t="shared" si="11"/>
        <v>76.01478182302867</v>
      </c>
      <c r="J106" s="144">
        <f t="shared" si="11"/>
        <v>76.169947898733483</v>
      </c>
    </row>
    <row r="107" spans="1:10" ht="15" customHeight="1">
      <c r="A107" s="90">
        <v>74</v>
      </c>
      <c r="B107" s="43" t="s">
        <v>52</v>
      </c>
      <c r="C107" s="65" t="s">
        <v>167</v>
      </c>
      <c r="D107" s="193">
        <f t="shared" si="9"/>
        <v>100</v>
      </c>
      <c r="E107" s="144"/>
      <c r="F107" s="144">
        <f t="shared" si="11"/>
        <v>103.80447197053786</v>
      </c>
      <c r="G107" s="144">
        <f t="shared" si="11"/>
        <v>137.45406427764883</v>
      </c>
      <c r="H107" s="144">
        <f t="shared" si="11"/>
        <v>114.52557105715503</v>
      </c>
      <c r="I107" s="144">
        <f t="shared" si="11"/>
        <v>106.31682195997226</v>
      </c>
      <c r="J107" s="144">
        <f t="shared" si="11"/>
        <v>105.46327640701594</v>
      </c>
    </row>
    <row r="108" spans="1:10" ht="15" customHeight="1">
      <c r="A108" s="90">
        <v>75</v>
      </c>
      <c r="B108" s="43" t="s">
        <v>54</v>
      </c>
      <c r="C108" s="65" t="s">
        <v>168</v>
      </c>
      <c r="D108" s="193">
        <f t="shared" si="9"/>
        <v>100</v>
      </c>
      <c r="E108" s="144"/>
      <c r="F108" s="144">
        <f t="shared" si="11"/>
        <v>136.58565066468634</v>
      </c>
      <c r="G108" s="144">
        <f t="shared" si="11"/>
        <v>147.25977962323859</v>
      </c>
      <c r="H108" s="144">
        <f t="shared" si="11"/>
        <v>122.88558629133166</v>
      </c>
      <c r="I108" s="144">
        <f t="shared" si="11"/>
        <v>174.07534345551244</v>
      </c>
      <c r="J108" s="144">
        <f t="shared" si="11"/>
        <v>197.71306287523817</v>
      </c>
    </row>
    <row r="109" spans="1:10" ht="15" customHeight="1">
      <c r="A109" s="90">
        <v>76</v>
      </c>
      <c r="B109" s="43" t="s">
        <v>56</v>
      </c>
      <c r="C109" s="65" t="s">
        <v>169</v>
      </c>
      <c r="D109" s="193">
        <f t="shared" si="9"/>
        <v>100</v>
      </c>
      <c r="E109" s="144"/>
      <c r="F109" s="144">
        <f t="shared" ref="F109:J118" si="12">IF($D28&gt;0,F28/$D28*100,"")</f>
        <v>95.733039357483463</v>
      </c>
      <c r="G109" s="144">
        <f t="shared" si="12"/>
        <v>104.52310406803349</v>
      </c>
      <c r="H109" s="144">
        <f t="shared" si="12"/>
        <v>101.21121105843901</v>
      </c>
      <c r="I109" s="144">
        <f t="shared" si="12"/>
        <v>103.61073866281585</v>
      </c>
      <c r="J109" s="144">
        <f t="shared" si="12"/>
        <v>101.38291841103826</v>
      </c>
    </row>
    <row r="110" spans="1:10" ht="15" customHeight="1">
      <c r="A110" s="90">
        <v>77</v>
      </c>
      <c r="B110" s="43" t="s">
        <v>58</v>
      </c>
      <c r="C110" s="65" t="s">
        <v>170</v>
      </c>
      <c r="D110" s="193">
        <f t="shared" si="9"/>
        <v>100</v>
      </c>
      <c r="E110" s="144"/>
      <c r="F110" s="144">
        <f t="shared" si="12"/>
        <v>87.155587930034358</v>
      </c>
      <c r="G110" s="144">
        <f t="shared" si="12"/>
        <v>88.969073761086477</v>
      </c>
      <c r="H110" s="144">
        <f t="shared" si="12"/>
        <v>88.264092920869984</v>
      </c>
      <c r="I110" s="144">
        <f t="shared" si="12"/>
        <v>83.642038678785525</v>
      </c>
      <c r="J110" s="144">
        <f t="shared" si="12"/>
        <v>80.430887313817095</v>
      </c>
    </row>
    <row r="111" spans="1:10" ht="15" customHeight="1">
      <c r="A111" s="90">
        <v>78</v>
      </c>
      <c r="B111" s="43" t="s">
        <v>60</v>
      </c>
      <c r="C111" s="65" t="s">
        <v>171</v>
      </c>
      <c r="D111" s="193">
        <f t="shared" si="9"/>
        <v>100</v>
      </c>
      <c r="E111" s="144"/>
      <c r="F111" s="144">
        <f t="shared" si="12"/>
        <v>91.855099597502701</v>
      </c>
      <c r="G111" s="144">
        <f t="shared" si="12"/>
        <v>106.30380356974445</v>
      </c>
      <c r="H111" s="144">
        <f t="shared" si="12"/>
        <v>98.473064344317592</v>
      </c>
      <c r="I111" s="144">
        <f t="shared" si="12"/>
        <v>93.131884111979375</v>
      </c>
      <c r="J111" s="144">
        <f t="shared" si="12"/>
        <v>97.547854471497359</v>
      </c>
    </row>
    <row r="112" spans="1:10" ht="15" customHeight="1">
      <c r="A112" s="90">
        <v>79</v>
      </c>
      <c r="B112" s="43" t="s">
        <v>62</v>
      </c>
      <c r="C112" s="65" t="s">
        <v>172</v>
      </c>
      <c r="D112" s="193">
        <f t="shared" si="9"/>
        <v>100</v>
      </c>
      <c r="E112" s="144"/>
      <c r="F112" s="144">
        <f t="shared" si="12"/>
        <v>86.523688511582847</v>
      </c>
      <c r="G112" s="144">
        <f t="shared" si="12"/>
        <v>97.38056130313521</v>
      </c>
      <c r="H112" s="144">
        <f t="shared" si="12"/>
        <v>91.900512840199283</v>
      </c>
      <c r="I112" s="144">
        <f t="shared" si="12"/>
        <v>88.012782657928383</v>
      </c>
      <c r="J112" s="144">
        <f t="shared" si="12"/>
        <v>86.021736136296227</v>
      </c>
    </row>
    <row r="113" spans="1:10" ht="15" customHeight="1">
      <c r="A113" s="90">
        <v>80</v>
      </c>
      <c r="B113" s="43" t="s">
        <v>64</v>
      </c>
      <c r="C113" s="65" t="s">
        <v>173</v>
      </c>
      <c r="D113" s="193">
        <f t="shared" si="9"/>
        <v>100</v>
      </c>
      <c r="E113" s="144"/>
      <c r="F113" s="144">
        <f t="shared" si="12"/>
        <v>96.224772305519267</v>
      </c>
      <c r="G113" s="144">
        <f t="shared" si="12"/>
        <v>104.29172342098789</v>
      </c>
      <c r="H113" s="144">
        <f t="shared" si="12"/>
        <v>101.07477419985838</v>
      </c>
      <c r="I113" s="144">
        <f t="shared" si="12"/>
        <v>97.975725350981918</v>
      </c>
      <c r="J113" s="144">
        <f t="shared" si="12"/>
        <v>96.383168242416744</v>
      </c>
    </row>
    <row r="114" spans="1:10" ht="15" customHeight="1">
      <c r="A114" s="90">
        <v>81</v>
      </c>
      <c r="B114" s="43" t="s">
        <v>66</v>
      </c>
      <c r="C114" s="65" t="s">
        <v>174</v>
      </c>
      <c r="D114" s="193">
        <f t="shared" si="9"/>
        <v>100</v>
      </c>
      <c r="E114" s="144"/>
      <c r="F114" s="144">
        <f t="shared" si="12"/>
        <v>102.99159239155429</v>
      </c>
      <c r="G114" s="144">
        <f t="shared" si="12"/>
        <v>88.119314457740884</v>
      </c>
      <c r="H114" s="144">
        <f t="shared" si="12"/>
        <v>79.253256032719094</v>
      </c>
      <c r="I114" s="144">
        <f t="shared" si="12"/>
        <v>77.364496815296249</v>
      </c>
      <c r="J114" s="144">
        <f t="shared" si="12"/>
        <v>73.609758613871605</v>
      </c>
    </row>
    <row r="115" spans="1:10" ht="15" customHeight="1">
      <c r="A115" s="90">
        <v>82</v>
      </c>
      <c r="B115" s="43" t="s">
        <v>68</v>
      </c>
      <c r="C115" s="65" t="s">
        <v>175</v>
      </c>
      <c r="D115" s="193">
        <f t="shared" si="9"/>
        <v>100</v>
      </c>
      <c r="E115" s="144"/>
      <c r="F115" s="144">
        <f t="shared" si="12"/>
        <v>107.41771212877498</v>
      </c>
      <c r="G115" s="144">
        <f t="shared" si="12"/>
        <v>111.88245227807676</v>
      </c>
      <c r="H115" s="144">
        <f t="shared" si="12"/>
        <v>110.64843909834782</v>
      </c>
      <c r="I115" s="144">
        <f t="shared" si="12"/>
        <v>107.87122690845823</v>
      </c>
      <c r="J115" s="144">
        <f t="shared" si="12"/>
        <v>104.49498424407555</v>
      </c>
    </row>
    <row r="116" spans="1:10" ht="15" customHeight="1">
      <c r="A116" s="90">
        <v>83</v>
      </c>
      <c r="B116" s="43" t="s">
        <v>70</v>
      </c>
      <c r="C116" s="65" t="s">
        <v>71</v>
      </c>
      <c r="D116" s="193">
        <f t="shared" si="9"/>
        <v>100</v>
      </c>
      <c r="E116" s="144"/>
      <c r="F116" s="144">
        <f t="shared" si="12"/>
        <v>74.960542290989693</v>
      </c>
      <c r="G116" s="144">
        <f t="shared" si="12"/>
        <v>73.965969511046353</v>
      </c>
      <c r="H116" s="144">
        <f t="shared" si="12"/>
        <v>72.798477468549748</v>
      </c>
      <c r="I116" s="144">
        <f t="shared" si="12"/>
        <v>83.851039549197296</v>
      </c>
      <c r="J116" s="144">
        <f t="shared" si="12"/>
        <v>85.897500312407161</v>
      </c>
    </row>
    <row r="117" spans="1:10" ht="15" customHeight="1">
      <c r="A117" s="90">
        <v>84</v>
      </c>
      <c r="B117" s="43" t="s">
        <v>72</v>
      </c>
      <c r="C117" s="65" t="s">
        <v>176</v>
      </c>
      <c r="D117" s="193">
        <f t="shared" si="9"/>
        <v>100</v>
      </c>
      <c r="E117" s="144"/>
      <c r="F117" s="144">
        <f t="shared" si="12"/>
        <v>98.982676858056934</v>
      </c>
      <c r="G117" s="144">
        <f t="shared" si="12"/>
        <v>99.020007013834615</v>
      </c>
      <c r="H117" s="144">
        <f t="shared" si="12"/>
        <v>99.620584118892523</v>
      </c>
      <c r="I117" s="144">
        <f t="shared" si="12"/>
        <v>102.29774393611604</v>
      </c>
      <c r="J117" s="144">
        <f t="shared" si="12"/>
        <v>97.698946260487403</v>
      </c>
    </row>
    <row r="118" spans="1:10" ht="15" customHeight="1">
      <c r="A118" s="90">
        <v>85</v>
      </c>
      <c r="B118" s="43" t="s">
        <v>74</v>
      </c>
      <c r="C118" s="65" t="s">
        <v>177</v>
      </c>
      <c r="D118" s="193">
        <f t="shared" si="9"/>
        <v>100</v>
      </c>
      <c r="E118" s="144"/>
      <c r="F118" s="144">
        <f t="shared" si="12"/>
        <v>109.09793719801625</v>
      </c>
      <c r="G118" s="144">
        <f t="shared" si="12"/>
        <v>37.219289485614532</v>
      </c>
      <c r="H118" s="144">
        <f t="shared" si="12"/>
        <v>57.690780793505716</v>
      </c>
      <c r="I118" s="144">
        <f t="shared" si="12"/>
        <v>42.045570178810301</v>
      </c>
      <c r="J118" s="144">
        <f t="shared" si="12"/>
        <v>38.81003926972258</v>
      </c>
    </row>
    <row r="119" spans="1:10" ht="15" customHeight="1">
      <c r="A119" s="90">
        <v>86</v>
      </c>
      <c r="B119" s="43" t="s">
        <v>76</v>
      </c>
      <c r="C119" s="65" t="s">
        <v>178</v>
      </c>
      <c r="D119" s="193">
        <f t="shared" si="9"/>
        <v>100</v>
      </c>
      <c r="E119" s="144"/>
      <c r="F119" s="144">
        <f t="shared" ref="F119:J128" si="13">IF($D38&gt;0,F38/$D38*100,"")</f>
        <v>219.68288476331713</v>
      </c>
      <c r="G119" s="144">
        <f t="shared" si="13"/>
        <v>219.27585607205907</v>
      </c>
      <c r="H119" s="144">
        <f t="shared" si="13"/>
        <v>206.31771597236863</v>
      </c>
      <c r="I119" s="144">
        <f t="shared" si="13"/>
        <v>217.61620727191269</v>
      </c>
      <c r="J119" s="144">
        <f t="shared" si="13"/>
        <v>201.84409369583739</v>
      </c>
    </row>
    <row r="120" spans="1:10" ht="15" customHeight="1">
      <c r="A120" s="90">
        <v>87</v>
      </c>
      <c r="B120" s="43" t="s">
        <v>78</v>
      </c>
      <c r="C120" s="65" t="s">
        <v>179</v>
      </c>
      <c r="D120" s="193">
        <f t="shared" si="9"/>
        <v>100</v>
      </c>
      <c r="E120" s="144"/>
      <c r="F120" s="144">
        <f t="shared" si="13"/>
        <v>90.169215695186239</v>
      </c>
      <c r="G120" s="144">
        <f t="shared" si="13"/>
        <v>91.246160430300577</v>
      </c>
      <c r="H120" s="144">
        <f t="shared" si="13"/>
        <v>85.485386179662086</v>
      </c>
      <c r="I120" s="144">
        <f t="shared" si="13"/>
        <v>84.789464399919993</v>
      </c>
      <c r="J120" s="144">
        <f t="shared" si="13"/>
        <v>88.764920054766009</v>
      </c>
    </row>
    <row r="121" spans="1:10" ht="15" customHeight="1">
      <c r="A121" s="90">
        <v>88</v>
      </c>
      <c r="B121" s="43" t="s">
        <v>80</v>
      </c>
      <c r="C121" s="65" t="s">
        <v>180</v>
      </c>
      <c r="D121" s="193">
        <f t="shared" ref="D121:D141" si="14">IF($D40&gt;0,D40/$D40*100,"")</f>
        <v>100</v>
      </c>
      <c r="E121" s="144"/>
      <c r="F121" s="144">
        <f t="shared" si="13"/>
        <v>97.22213306400333</v>
      </c>
      <c r="G121" s="144">
        <f t="shared" si="13"/>
        <v>106.89841885776588</v>
      </c>
      <c r="H121" s="144">
        <f t="shared" si="13"/>
        <v>108.6808864525081</v>
      </c>
      <c r="I121" s="144">
        <f t="shared" si="13"/>
        <v>109.88227034958635</v>
      </c>
      <c r="J121" s="144">
        <f t="shared" si="13"/>
        <v>112.78211642110203</v>
      </c>
    </row>
    <row r="122" spans="1:10" ht="15" customHeight="1">
      <c r="A122" s="90">
        <v>89</v>
      </c>
      <c r="B122" s="43" t="s">
        <v>82</v>
      </c>
      <c r="C122" s="65" t="s">
        <v>181</v>
      </c>
      <c r="D122" s="193">
        <f t="shared" si="14"/>
        <v>100</v>
      </c>
      <c r="E122" s="144"/>
      <c r="F122" s="144">
        <f t="shared" si="13"/>
        <v>100.84711096252326</v>
      </c>
      <c r="G122" s="144">
        <f t="shared" si="13"/>
        <v>110.87529459498624</v>
      </c>
      <c r="H122" s="144">
        <f t="shared" si="13"/>
        <v>108.44025888558477</v>
      </c>
      <c r="I122" s="144">
        <f t="shared" si="13"/>
        <v>102.88273127909126</v>
      </c>
      <c r="J122" s="144">
        <f t="shared" si="13"/>
        <v>103.49594120094132</v>
      </c>
    </row>
    <row r="123" spans="1:10" ht="15" customHeight="1">
      <c r="A123" s="90">
        <v>90</v>
      </c>
      <c r="B123" s="43" t="s">
        <v>84</v>
      </c>
      <c r="C123" s="65" t="s">
        <v>182</v>
      </c>
      <c r="D123" s="193">
        <f t="shared" si="14"/>
        <v>100</v>
      </c>
      <c r="E123" s="144"/>
      <c r="F123" s="144">
        <f t="shared" si="13"/>
        <v>111.05065811774783</v>
      </c>
      <c r="G123" s="144">
        <f t="shared" si="13"/>
        <v>95.527175478585804</v>
      </c>
      <c r="H123" s="144">
        <f t="shared" si="13"/>
        <v>90.467099907769622</v>
      </c>
      <c r="I123" s="144">
        <f t="shared" si="13"/>
        <v>103.25635139716253</v>
      </c>
      <c r="J123" s="144">
        <f t="shared" si="13"/>
        <v>101.03893670647327</v>
      </c>
    </row>
    <row r="124" spans="1:10" ht="15" customHeight="1">
      <c r="A124" s="90">
        <v>91</v>
      </c>
      <c r="B124" s="43" t="s">
        <v>86</v>
      </c>
      <c r="C124" s="65" t="s">
        <v>183</v>
      </c>
      <c r="D124" s="193">
        <f t="shared" si="14"/>
        <v>100</v>
      </c>
      <c r="E124" s="144"/>
      <c r="F124" s="144">
        <f t="shared" si="13"/>
        <v>115.68527122951447</v>
      </c>
      <c r="G124" s="144">
        <f t="shared" si="13"/>
        <v>120.47788535245768</v>
      </c>
      <c r="H124" s="144">
        <f t="shared" si="13"/>
        <v>112.91412992111979</v>
      </c>
      <c r="I124" s="144">
        <f t="shared" si="13"/>
        <v>122.03557694108088</v>
      </c>
      <c r="J124" s="144">
        <f t="shared" si="13"/>
        <v>129.75136575036464</v>
      </c>
    </row>
    <row r="125" spans="1:10" ht="15" customHeight="1">
      <c r="A125" s="90">
        <v>92</v>
      </c>
      <c r="B125" s="43" t="s">
        <v>88</v>
      </c>
      <c r="C125" s="65" t="s">
        <v>184</v>
      </c>
      <c r="D125" s="193">
        <f t="shared" si="14"/>
        <v>100</v>
      </c>
      <c r="E125" s="144"/>
      <c r="F125" s="144">
        <f t="shared" si="13"/>
        <v>99.059659570356317</v>
      </c>
      <c r="G125" s="144">
        <f t="shared" si="13"/>
        <v>89.305183487822177</v>
      </c>
      <c r="H125" s="144">
        <f t="shared" si="13"/>
        <v>87.675313856470083</v>
      </c>
      <c r="I125" s="144">
        <f t="shared" si="13"/>
        <v>89.51731434512557</v>
      </c>
      <c r="J125" s="144">
        <f t="shared" si="13"/>
        <v>89.57934338737445</v>
      </c>
    </row>
    <row r="126" spans="1:10" ht="15" customHeight="1">
      <c r="A126" s="90">
        <v>93</v>
      </c>
      <c r="B126" s="43" t="s">
        <v>90</v>
      </c>
      <c r="C126" s="65" t="s">
        <v>185</v>
      </c>
      <c r="D126" s="193">
        <f t="shared" si="14"/>
        <v>100</v>
      </c>
      <c r="E126" s="144"/>
      <c r="F126" s="144">
        <f t="shared" si="13"/>
        <v>113.86581033629204</v>
      </c>
      <c r="G126" s="144">
        <f t="shared" si="13"/>
        <v>112.15976049654408</v>
      </c>
      <c r="H126" s="144">
        <f t="shared" si="13"/>
        <v>111.89836282891766</v>
      </c>
      <c r="I126" s="144">
        <f t="shared" si="13"/>
        <v>114.61441356548517</v>
      </c>
      <c r="J126" s="144">
        <f t="shared" si="13"/>
        <v>110.38389204353798</v>
      </c>
    </row>
    <row r="127" spans="1:10" ht="15" customHeight="1">
      <c r="A127" s="90">
        <v>94</v>
      </c>
      <c r="B127" s="43" t="s">
        <v>92</v>
      </c>
      <c r="C127" s="65" t="s">
        <v>186</v>
      </c>
      <c r="D127" s="193">
        <f t="shared" si="14"/>
        <v>100</v>
      </c>
      <c r="E127" s="144"/>
      <c r="F127" s="144">
        <f t="shared" si="13"/>
        <v>115.67201246266472</v>
      </c>
      <c r="G127" s="144">
        <f t="shared" si="13"/>
        <v>82.767172420498014</v>
      </c>
      <c r="H127" s="144">
        <f t="shared" si="13"/>
        <v>100.48649960617291</v>
      </c>
      <c r="I127" s="144">
        <f t="shared" si="13"/>
        <v>93.779705370247626</v>
      </c>
      <c r="J127" s="144">
        <f t="shared" si="13"/>
        <v>92.937562687183132</v>
      </c>
    </row>
    <row r="128" spans="1:10" ht="15" customHeight="1">
      <c r="A128" s="90">
        <v>95</v>
      </c>
      <c r="B128" s="43" t="s">
        <v>94</v>
      </c>
      <c r="C128" s="65" t="s">
        <v>187</v>
      </c>
      <c r="D128" s="193">
        <f t="shared" si="14"/>
        <v>100</v>
      </c>
      <c r="E128" s="144"/>
      <c r="F128" s="144">
        <f t="shared" si="13"/>
        <v>97.58594220304397</v>
      </c>
      <c r="G128" s="144">
        <f t="shared" si="13"/>
        <v>95.361641397415084</v>
      </c>
      <c r="H128" s="144">
        <f t="shared" si="13"/>
        <v>99.460628762509657</v>
      </c>
      <c r="I128" s="144">
        <f t="shared" si="13"/>
        <v>104.86406274479381</v>
      </c>
      <c r="J128" s="144">
        <f t="shared" si="13"/>
        <v>99.461305675684059</v>
      </c>
    </row>
    <row r="129" spans="1:10" ht="15" customHeight="1">
      <c r="A129" s="90">
        <v>96</v>
      </c>
      <c r="B129" s="43" t="s">
        <v>96</v>
      </c>
      <c r="C129" s="65" t="s">
        <v>188</v>
      </c>
      <c r="D129" s="193">
        <f t="shared" si="14"/>
        <v>100</v>
      </c>
      <c r="E129" s="144"/>
      <c r="F129" s="144">
        <f t="shared" ref="F129:J138" si="15">IF($D48&gt;0,F48/$D48*100,"")</f>
        <v>95.166145998317631</v>
      </c>
      <c r="G129" s="144">
        <f t="shared" si="15"/>
        <v>94.536851029706256</v>
      </c>
      <c r="H129" s="144">
        <f t="shared" si="15"/>
        <v>94.047663775658606</v>
      </c>
      <c r="I129" s="144">
        <f t="shared" si="15"/>
        <v>88.630087472687023</v>
      </c>
      <c r="J129" s="144">
        <f t="shared" si="15"/>
        <v>87.528856292703722</v>
      </c>
    </row>
    <row r="130" spans="1:10" ht="15" customHeight="1">
      <c r="A130" s="90">
        <v>97</v>
      </c>
      <c r="B130" s="43" t="s">
        <v>98</v>
      </c>
      <c r="C130" s="65" t="s">
        <v>189</v>
      </c>
      <c r="D130" s="193">
        <f t="shared" si="14"/>
        <v>100</v>
      </c>
      <c r="E130" s="144"/>
      <c r="F130" s="144">
        <f t="shared" si="15"/>
        <v>99.118240427952543</v>
      </c>
      <c r="G130" s="144">
        <f t="shared" si="15"/>
        <v>95.06688685456858</v>
      </c>
      <c r="H130" s="144">
        <f t="shared" si="15"/>
        <v>106.23305023048096</v>
      </c>
      <c r="I130" s="144">
        <f t="shared" si="15"/>
        <v>98.537976485982938</v>
      </c>
      <c r="J130" s="144">
        <f t="shared" si="15"/>
        <v>111.5900562668444</v>
      </c>
    </row>
    <row r="131" spans="1:10" ht="15" customHeight="1">
      <c r="A131" s="90">
        <v>98</v>
      </c>
      <c r="B131" s="43" t="s">
        <v>100</v>
      </c>
      <c r="C131" s="65" t="s">
        <v>190</v>
      </c>
      <c r="D131" s="193">
        <f t="shared" si="14"/>
        <v>100</v>
      </c>
      <c r="E131" s="144"/>
      <c r="F131" s="144">
        <f t="shared" si="15"/>
        <v>113.61117847106183</v>
      </c>
      <c r="G131" s="144">
        <f t="shared" si="15"/>
        <v>111.25658919463967</v>
      </c>
      <c r="H131" s="144">
        <f t="shared" si="15"/>
        <v>108.43339592959322</v>
      </c>
      <c r="I131" s="144">
        <f t="shared" si="15"/>
        <v>112.04577580784165</v>
      </c>
      <c r="J131" s="144">
        <f t="shared" si="15"/>
        <v>107.28339531479807</v>
      </c>
    </row>
    <row r="132" spans="1:10" ht="15" customHeight="1">
      <c r="A132" s="90">
        <v>99</v>
      </c>
      <c r="B132" s="43" t="s">
        <v>9</v>
      </c>
      <c r="C132" s="65" t="s">
        <v>139</v>
      </c>
      <c r="D132" s="193">
        <f t="shared" si="14"/>
        <v>100</v>
      </c>
      <c r="E132" s="144"/>
      <c r="F132" s="144">
        <f t="shared" si="15"/>
        <v>81.412206873261681</v>
      </c>
      <c r="G132" s="144">
        <f t="shared" si="15"/>
        <v>81.352896404032094</v>
      </c>
      <c r="H132" s="144">
        <f t="shared" si="15"/>
        <v>79.113864280541591</v>
      </c>
      <c r="I132" s="144">
        <f t="shared" si="15"/>
        <v>82.973005563766549</v>
      </c>
      <c r="J132" s="144">
        <f t="shared" si="15"/>
        <v>75.567553124081627</v>
      </c>
    </row>
    <row r="133" spans="1:10" ht="15" customHeight="1">
      <c r="A133" s="90">
        <v>100</v>
      </c>
      <c r="B133" s="43" t="s">
        <v>103</v>
      </c>
      <c r="C133" s="65" t="s">
        <v>140</v>
      </c>
      <c r="D133" s="193">
        <f t="shared" si="14"/>
        <v>100</v>
      </c>
      <c r="E133" s="144"/>
      <c r="F133" s="144">
        <f t="shared" si="15"/>
        <v>103.65191170771749</v>
      </c>
      <c r="G133" s="144">
        <f t="shared" si="15"/>
        <v>102.43609270763056</v>
      </c>
      <c r="H133" s="144">
        <f t="shared" si="15"/>
        <v>99.095503389347755</v>
      </c>
      <c r="I133" s="144">
        <f t="shared" si="15"/>
        <v>97.826071493947495</v>
      </c>
      <c r="J133" s="144">
        <f t="shared" si="15"/>
        <v>94.742384389333424</v>
      </c>
    </row>
    <row r="134" spans="1:10" ht="15" customHeight="1">
      <c r="A134" s="90">
        <v>101</v>
      </c>
      <c r="B134" s="43" t="s">
        <v>105</v>
      </c>
      <c r="C134" s="65" t="s">
        <v>191</v>
      </c>
      <c r="D134" s="193">
        <f t="shared" si="14"/>
        <v>100</v>
      </c>
      <c r="E134" s="144"/>
      <c r="F134" s="144">
        <f t="shared" si="15"/>
        <v>135.74777768527039</v>
      </c>
      <c r="G134" s="144">
        <f t="shared" si="15"/>
        <v>131.7367390668322</v>
      </c>
      <c r="H134" s="144">
        <f t="shared" si="15"/>
        <v>129.48620680682194</v>
      </c>
      <c r="I134" s="144">
        <f t="shared" si="15"/>
        <v>124.37724588902451</v>
      </c>
      <c r="J134" s="144">
        <f t="shared" si="15"/>
        <v>126.89961401435039</v>
      </c>
    </row>
    <row r="135" spans="1:10" ht="15" customHeight="1">
      <c r="A135" s="90">
        <v>102</v>
      </c>
      <c r="B135" s="43" t="s">
        <v>107</v>
      </c>
      <c r="C135" s="65" t="s">
        <v>192</v>
      </c>
      <c r="D135" s="193">
        <f t="shared" si="14"/>
        <v>100</v>
      </c>
      <c r="E135" s="144"/>
      <c r="F135" s="144">
        <f t="shared" si="15"/>
        <v>218.78498404910741</v>
      </c>
      <c r="G135" s="144">
        <f t="shared" si="15"/>
        <v>218.69425755237003</v>
      </c>
      <c r="H135" s="144">
        <f t="shared" si="15"/>
        <v>210.37561941369995</v>
      </c>
      <c r="I135" s="144">
        <f t="shared" si="15"/>
        <v>214.45620206611329</v>
      </c>
      <c r="J135" s="144">
        <f t="shared" si="15"/>
        <v>213.47337994405837</v>
      </c>
    </row>
    <row r="136" spans="1:10" ht="15" customHeight="1">
      <c r="A136" s="90">
        <v>103</v>
      </c>
      <c r="B136" s="43" t="s">
        <v>109</v>
      </c>
      <c r="C136" s="65" t="s">
        <v>193</v>
      </c>
      <c r="D136" s="193">
        <f t="shared" si="14"/>
        <v>100</v>
      </c>
      <c r="E136" s="144"/>
      <c r="F136" s="144">
        <f t="shared" si="15"/>
        <v>182.56319452428252</v>
      </c>
      <c r="G136" s="144">
        <f t="shared" si="15"/>
        <v>187.43018644480588</v>
      </c>
      <c r="H136" s="144">
        <f t="shared" si="15"/>
        <v>183.33483339321984</v>
      </c>
      <c r="I136" s="144">
        <f t="shared" si="15"/>
        <v>208.59748315495827</v>
      </c>
      <c r="J136" s="144">
        <f t="shared" si="15"/>
        <v>219.98532491863659</v>
      </c>
    </row>
    <row r="137" spans="1:10" ht="15" customHeight="1">
      <c r="A137" s="90">
        <v>104</v>
      </c>
      <c r="B137" s="43" t="s">
        <v>111</v>
      </c>
      <c r="C137" s="65" t="s">
        <v>194</v>
      </c>
      <c r="D137" s="193">
        <f t="shared" si="14"/>
        <v>100</v>
      </c>
      <c r="E137" s="144"/>
      <c r="F137" s="144">
        <f t="shared" si="15"/>
        <v>94.169350873033409</v>
      </c>
      <c r="G137" s="144">
        <f t="shared" si="15"/>
        <v>89.881536189019684</v>
      </c>
      <c r="H137" s="144">
        <f t="shared" si="15"/>
        <v>87.236866820119019</v>
      </c>
      <c r="I137" s="144">
        <f t="shared" si="15"/>
        <v>92.465282943741826</v>
      </c>
      <c r="J137" s="144">
        <f t="shared" si="15"/>
        <v>89.240958096705839</v>
      </c>
    </row>
    <row r="138" spans="1:10" ht="15" customHeight="1">
      <c r="A138" s="90">
        <v>105</v>
      </c>
      <c r="B138" s="43" t="s">
        <v>113</v>
      </c>
      <c r="C138" s="65" t="s">
        <v>146</v>
      </c>
      <c r="D138" s="193">
        <f t="shared" si="14"/>
        <v>100</v>
      </c>
      <c r="E138" s="144"/>
      <c r="F138" s="144">
        <f t="shared" si="15"/>
        <v>109.38569587626236</v>
      </c>
      <c r="G138" s="144">
        <f t="shared" si="15"/>
        <v>99.293562073721958</v>
      </c>
      <c r="H138" s="144">
        <f t="shared" si="15"/>
        <v>98.030602977779878</v>
      </c>
      <c r="I138" s="144">
        <f t="shared" si="15"/>
        <v>99.27519149752996</v>
      </c>
      <c r="J138" s="144">
        <f t="shared" si="15"/>
        <v>90.952635080688779</v>
      </c>
    </row>
    <row r="139" spans="1:10" ht="15" customHeight="1">
      <c r="A139" s="90">
        <v>106</v>
      </c>
      <c r="B139" s="43" t="s">
        <v>115</v>
      </c>
      <c r="C139" s="65" t="s">
        <v>147</v>
      </c>
      <c r="D139" s="193">
        <f t="shared" si="14"/>
        <v>100</v>
      </c>
      <c r="E139" s="144"/>
      <c r="F139" s="144">
        <f t="shared" ref="F139:J141" si="16">IF($D58&gt;0,F58/$D58*100,"")</f>
        <v>113.85437654066241</v>
      </c>
      <c r="G139" s="144">
        <f t="shared" si="16"/>
        <v>111.7831746028529</v>
      </c>
      <c r="H139" s="144">
        <f t="shared" si="16"/>
        <v>108.27386943783605</v>
      </c>
      <c r="I139" s="144">
        <f t="shared" si="16"/>
        <v>112.36741699775079</v>
      </c>
      <c r="J139" s="144">
        <f t="shared" si="16"/>
        <v>109.78312017510908</v>
      </c>
    </row>
    <row r="140" spans="1:10" ht="15" customHeight="1">
      <c r="A140" s="90">
        <v>107</v>
      </c>
      <c r="B140" s="43" t="s">
        <v>117</v>
      </c>
      <c r="C140" s="65" t="s">
        <v>118</v>
      </c>
      <c r="D140" s="193">
        <f t="shared" si="14"/>
        <v>100</v>
      </c>
      <c r="E140" s="144"/>
      <c r="F140" s="144">
        <f t="shared" si="16"/>
        <v>113.34425392883631</v>
      </c>
      <c r="G140" s="144">
        <f t="shared" si="16"/>
        <v>106.38759843068981</v>
      </c>
      <c r="H140" s="144">
        <f t="shared" si="16"/>
        <v>104.7488251411325</v>
      </c>
      <c r="I140" s="144">
        <f t="shared" si="16"/>
        <v>106.09456301430575</v>
      </c>
      <c r="J140" s="144">
        <f t="shared" si="16"/>
        <v>96.146874970837359</v>
      </c>
    </row>
    <row r="141" spans="1:10" ht="15" customHeight="1">
      <c r="A141" s="90">
        <v>108</v>
      </c>
      <c r="B141" s="43"/>
      <c r="C141" s="66" t="s">
        <v>119</v>
      </c>
      <c r="D141" s="194">
        <f t="shared" si="14"/>
        <v>100</v>
      </c>
      <c r="E141" s="147"/>
      <c r="F141" s="147">
        <f t="shared" si="16"/>
        <v>101.15925992658832</v>
      </c>
      <c r="G141" s="147">
        <f t="shared" si="16"/>
        <v>103.70675926214348</v>
      </c>
      <c r="H141" s="147">
        <f t="shared" si="16"/>
        <v>101.5303735610167</v>
      </c>
      <c r="I141" s="147">
        <f t="shared" si="16"/>
        <v>101.95971896969974</v>
      </c>
      <c r="J141" s="147">
        <f t="shared" si="16"/>
        <v>100.09083105854751</v>
      </c>
    </row>
    <row r="142" spans="1:10" ht="7.5" hidden="1" customHeight="1" outlineLevel="1">
      <c r="A142" s="90"/>
      <c r="B142" s="39"/>
      <c r="C142" s="42"/>
      <c r="D142" s="50"/>
      <c r="E142" s="50"/>
      <c r="F142" s="50"/>
      <c r="G142" s="50"/>
      <c r="H142" s="50"/>
      <c r="I142" s="50"/>
      <c r="J142" s="50"/>
    </row>
    <row r="143" spans="1:10" ht="15" hidden="1" customHeight="1" outlineLevel="1">
      <c r="A143" s="90"/>
      <c r="B143" s="43"/>
      <c r="C143" s="66" t="s">
        <v>321</v>
      </c>
      <c r="D143" s="200">
        <f>IF($D64&gt;0,D64/$D64*100,"")</f>
        <v>100</v>
      </c>
      <c r="E143" s="147"/>
      <c r="F143" s="147">
        <f t="shared" ref="F143:J158" si="17">IF($D64&gt;0,F64/$D64*100,"")</f>
        <v>100.35771886872622</v>
      </c>
      <c r="G143" s="147">
        <f t="shared" si="17"/>
        <v>100.84021759096144</v>
      </c>
      <c r="H143" s="147">
        <f t="shared" si="17"/>
        <v>102.59045660527484</v>
      </c>
      <c r="I143" s="147">
        <f t="shared" si="17"/>
        <v>105.33470805547725</v>
      </c>
      <c r="J143" s="147">
        <f t="shared" si="17"/>
        <v>100.47411693849277</v>
      </c>
    </row>
    <row r="144" spans="1:10" ht="15" hidden="1" customHeight="1" outlineLevel="1">
      <c r="A144" s="90"/>
      <c r="B144" s="43">
        <v>5</v>
      </c>
      <c r="C144" s="65" t="s">
        <v>152</v>
      </c>
      <c r="D144" s="199">
        <f t="shared" ref="D144:D165" si="18">IF($D65&gt;0,D65/$D65*100,"")</f>
        <v>100</v>
      </c>
      <c r="E144" s="144"/>
      <c r="F144" s="144">
        <f t="shared" si="17"/>
        <v>-45.01707688099485</v>
      </c>
      <c r="G144" s="144">
        <f t="shared" si="17"/>
        <v>139.92141721577866</v>
      </c>
      <c r="H144" s="144">
        <f t="shared" si="17"/>
        <v>-5.1360648278683891</v>
      </c>
      <c r="I144" s="144">
        <f t="shared" si="17"/>
        <v>-103.88358443122607</v>
      </c>
      <c r="J144" s="144">
        <f t="shared" si="17"/>
        <v>-57.594944805255324</v>
      </c>
    </row>
    <row r="145" spans="1:10" ht="15" hidden="1" customHeight="1" outlineLevel="1">
      <c r="A145" s="90"/>
      <c r="B145" s="43">
        <v>6</v>
      </c>
      <c r="C145" s="65" t="s">
        <v>322</v>
      </c>
      <c r="D145" s="199">
        <f t="shared" si="18"/>
        <v>100</v>
      </c>
      <c r="E145" s="144"/>
      <c r="F145" s="144">
        <f t="shared" si="17"/>
        <v>118.63084022979631</v>
      </c>
      <c r="G145" s="144">
        <f t="shared" si="17"/>
        <v>135.22990752686349</v>
      </c>
      <c r="H145" s="144">
        <f t="shared" si="17"/>
        <v>170.15014004316569</v>
      </c>
      <c r="I145" s="144">
        <f t="shared" si="17"/>
        <v>186.35433347896736</v>
      </c>
      <c r="J145" s="144">
        <f t="shared" si="17"/>
        <v>160.69265564190667</v>
      </c>
    </row>
    <row r="146" spans="1:10" ht="15" hidden="1" customHeight="1" outlineLevel="1">
      <c r="A146" s="90"/>
      <c r="B146" s="43">
        <v>19</v>
      </c>
      <c r="C146" s="65" t="s">
        <v>323</v>
      </c>
      <c r="D146" s="199">
        <f t="shared" si="18"/>
        <v>100</v>
      </c>
      <c r="E146" s="144"/>
      <c r="F146" s="144">
        <f t="shared" si="17"/>
        <v>108.03375305465879</v>
      </c>
      <c r="G146" s="144">
        <f t="shared" si="17"/>
        <v>110.36525452052599</v>
      </c>
      <c r="H146" s="144">
        <f t="shared" si="17"/>
        <v>116.69135891143576</v>
      </c>
      <c r="I146" s="144">
        <f t="shared" si="17"/>
        <v>119.96355823491101</v>
      </c>
      <c r="J146" s="144">
        <f t="shared" si="17"/>
        <v>115.00085234180548</v>
      </c>
    </row>
    <row r="147" spans="1:10" ht="15" hidden="1" customHeight="1" outlineLevel="1">
      <c r="A147" s="90"/>
      <c r="B147" s="43">
        <v>35</v>
      </c>
      <c r="C147" s="65" t="s">
        <v>324</v>
      </c>
      <c r="D147" s="199">
        <f t="shared" si="18"/>
        <v>100</v>
      </c>
      <c r="E147" s="144"/>
      <c r="F147" s="144">
        <f t="shared" si="17"/>
        <v>99.031914762925865</v>
      </c>
      <c r="G147" s="144">
        <f t="shared" si="17"/>
        <v>98.719180564665962</v>
      </c>
      <c r="H147" s="144">
        <f t="shared" si="17"/>
        <v>99.41648302827079</v>
      </c>
      <c r="I147" s="144">
        <f t="shared" si="17"/>
        <v>102.00445531082092</v>
      </c>
      <c r="J147" s="144">
        <f t="shared" si="17"/>
        <v>97.412293588900454</v>
      </c>
    </row>
    <row r="148" spans="1:10" ht="15" hidden="1" customHeight="1" outlineLevel="1">
      <c r="A148" s="90"/>
      <c r="B148" s="43"/>
      <c r="C148" s="66" t="s">
        <v>325</v>
      </c>
      <c r="D148" s="200">
        <f t="shared" si="18"/>
        <v>100</v>
      </c>
      <c r="E148" s="147"/>
      <c r="F148" s="147">
        <f t="shared" si="17"/>
        <v>97.64908436982202</v>
      </c>
      <c r="G148" s="147">
        <f t="shared" si="17"/>
        <v>103.96382071092158</v>
      </c>
      <c r="H148" s="147">
        <f t="shared" si="17"/>
        <v>99.699688947266253</v>
      </c>
      <c r="I148" s="147">
        <f t="shared" si="17"/>
        <v>98.702193129476939</v>
      </c>
      <c r="J148" s="147">
        <f t="shared" si="17"/>
        <v>97.670086160416417</v>
      </c>
    </row>
    <row r="149" spans="1:10" ht="15" hidden="1" customHeight="1" outlineLevel="1">
      <c r="A149" s="90"/>
      <c r="B149" s="43" t="s">
        <v>16</v>
      </c>
      <c r="C149" s="65" t="s">
        <v>326</v>
      </c>
      <c r="D149" s="199">
        <f t="shared" si="18"/>
        <v>100</v>
      </c>
      <c r="E149" s="144"/>
      <c r="F149" s="144">
        <f t="shared" si="17"/>
        <v>106.60569656752503</v>
      </c>
      <c r="G149" s="144">
        <f t="shared" si="17"/>
        <v>106.76330205795719</v>
      </c>
      <c r="H149" s="144">
        <f t="shared" si="17"/>
        <v>122.91038175186759</v>
      </c>
      <c r="I149" s="144">
        <f t="shared" si="17"/>
        <v>117.5916617658562</v>
      </c>
      <c r="J149" s="144">
        <f t="shared" si="17"/>
        <v>121.22585555501215</v>
      </c>
    </row>
    <row r="150" spans="1:10" ht="15" hidden="1" customHeight="1" outlineLevel="1">
      <c r="A150" s="90"/>
      <c r="B150" s="43" t="s">
        <v>28</v>
      </c>
      <c r="C150" s="65" t="s">
        <v>327</v>
      </c>
      <c r="D150" s="199">
        <f t="shared" si="18"/>
        <v>100</v>
      </c>
      <c r="E150" s="144"/>
      <c r="F150" s="144">
        <f t="shared" si="17"/>
        <v>108.74165466632131</v>
      </c>
      <c r="G150" s="144">
        <f t="shared" si="17"/>
        <v>116.84827466558438</v>
      </c>
      <c r="H150" s="144">
        <f t="shared" si="17"/>
        <v>117.65959644296933</v>
      </c>
      <c r="I150" s="144">
        <f t="shared" si="17"/>
        <v>114.17167207722821</v>
      </c>
      <c r="J150" s="144">
        <f t="shared" si="17"/>
        <v>113.35700844181331</v>
      </c>
    </row>
    <row r="151" spans="1:10" ht="15" hidden="1" customHeight="1" outlineLevel="1">
      <c r="A151" s="90"/>
      <c r="B151" s="43" t="s">
        <v>30</v>
      </c>
      <c r="C151" s="65" t="s">
        <v>328</v>
      </c>
      <c r="D151" s="199">
        <f t="shared" si="18"/>
        <v>100</v>
      </c>
      <c r="E151" s="144"/>
      <c r="F151" s="144">
        <f t="shared" si="17"/>
        <v>104.63115408923245</v>
      </c>
      <c r="G151" s="144">
        <f t="shared" si="17"/>
        <v>112.2243455712514</v>
      </c>
      <c r="H151" s="144">
        <f t="shared" si="17"/>
        <v>98.431976183687439</v>
      </c>
      <c r="I151" s="144">
        <f t="shared" si="17"/>
        <v>104.25348387873674</v>
      </c>
      <c r="J151" s="144">
        <f t="shared" si="17"/>
        <v>106.7542737162765</v>
      </c>
    </row>
    <row r="152" spans="1:10" ht="15" hidden="1" customHeight="1" outlineLevel="1">
      <c r="A152" s="90"/>
      <c r="B152" s="43" t="s">
        <v>329</v>
      </c>
      <c r="C152" s="65" t="s">
        <v>330</v>
      </c>
      <c r="D152" s="199">
        <f t="shared" si="18"/>
        <v>100</v>
      </c>
      <c r="E152" s="144"/>
      <c r="F152" s="144">
        <f t="shared" si="17"/>
        <v>98.649298472418522</v>
      </c>
      <c r="G152" s="144">
        <f t="shared" si="17"/>
        <v>105.98109143026799</v>
      </c>
      <c r="H152" s="144">
        <f t="shared" si="17"/>
        <v>102.14152621261672</v>
      </c>
      <c r="I152" s="144">
        <f t="shared" si="17"/>
        <v>105.75029862832473</v>
      </c>
      <c r="J152" s="144">
        <f t="shared" si="17"/>
        <v>103.62094171936194</v>
      </c>
    </row>
    <row r="153" spans="1:10" ht="15" hidden="1" customHeight="1" outlineLevel="1">
      <c r="A153" s="90"/>
      <c r="B153" s="43">
        <v>22.23</v>
      </c>
      <c r="C153" s="65" t="s">
        <v>331</v>
      </c>
      <c r="D153" s="199">
        <f t="shared" si="18"/>
        <v>100</v>
      </c>
      <c r="E153" s="144"/>
      <c r="F153" s="144">
        <f t="shared" si="17"/>
        <v>92.912808579318934</v>
      </c>
      <c r="G153" s="144">
        <f t="shared" si="17"/>
        <v>101.78895183972753</v>
      </c>
      <c r="H153" s="144">
        <f t="shared" si="17"/>
        <v>92.210522032038497</v>
      </c>
      <c r="I153" s="144">
        <f t="shared" si="17"/>
        <v>94.994100895363133</v>
      </c>
      <c r="J153" s="144">
        <f t="shared" si="17"/>
        <v>95.613272820672123</v>
      </c>
    </row>
    <row r="154" spans="1:10" ht="15" hidden="1" customHeight="1" outlineLevel="1">
      <c r="A154" s="90"/>
      <c r="B154" s="43">
        <v>26.27</v>
      </c>
      <c r="C154" s="65" t="s">
        <v>332</v>
      </c>
      <c r="D154" s="199">
        <f t="shared" si="18"/>
        <v>100</v>
      </c>
      <c r="E154" s="144"/>
      <c r="F154" s="144">
        <f t="shared" si="17"/>
        <v>89.207448873285031</v>
      </c>
      <c r="G154" s="144">
        <f t="shared" si="17"/>
        <v>96.537616531690901</v>
      </c>
      <c r="H154" s="144">
        <f t="shared" si="17"/>
        <v>92.721447475288812</v>
      </c>
      <c r="I154" s="144">
        <f t="shared" si="17"/>
        <v>87.785414539866409</v>
      </c>
      <c r="J154" s="144">
        <f t="shared" si="17"/>
        <v>87.904352401875698</v>
      </c>
    </row>
    <row r="155" spans="1:10" ht="15" hidden="1" customHeight="1" outlineLevel="1">
      <c r="A155" s="90"/>
      <c r="B155" s="43">
        <v>29</v>
      </c>
      <c r="C155" s="65" t="s">
        <v>333</v>
      </c>
      <c r="D155" s="199">
        <f t="shared" si="18"/>
        <v>100</v>
      </c>
      <c r="E155" s="144"/>
      <c r="F155" s="144">
        <f t="shared" si="17"/>
        <v>96.224772305519267</v>
      </c>
      <c r="G155" s="144">
        <f t="shared" si="17"/>
        <v>104.29172342098789</v>
      </c>
      <c r="H155" s="144">
        <f t="shared" si="17"/>
        <v>101.07477419985838</v>
      </c>
      <c r="I155" s="144">
        <f t="shared" si="17"/>
        <v>97.975725350981918</v>
      </c>
      <c r="J155" s="144">
        <f t="shared" si="17"/>
        <v>96.383168242416744</v>
      </c>
    </row>
    <row r="156" spans="1:10" ht="15" hidden="1" customHeight="1" outlineLevel="2">
      <c r="A156" s="90"/>
      <c r="B156" s="43" t="s">
        <v>68</v>
      </c>
      <c r="C156" s="65" t="s">
        <v>334</v>
      </c>
      <c r="D156" s="199">
        <f t="shared" si="18"/>
        <v>100</v>
      </c>
      <c r="E156" s="144"/>
      <c r="F156" s="144">
        <f t="shared" si="17"/>
        <v>107.41771212877498</v>
      </c>
      <c r="G156" s="144">
        <f t="shared" si="17"/>
        <v>111.88245227807676</v>
      </c>
      <c r="H156" s="144">
        <f t="shared" si="17"/>
        <v>110.64843909834782</v>
      </c>
      <c r="I156" s="144">
        <f t="shared" si="17"/>
        <v>107.87122690845823</v>
      </c>
      <c r="J156" s="144">
        <f t="shared" si="17"/>
        <v>104.49498424407555</v>
      </c>
    </row>
    <row r="157" spans="1:10" ht="15" hidden="1" customHeight="1" outlineLevel="2">
      <c r="A157" s="90"/>
      <c r="B157" s="43"/>
      <c r="C157" s="65" t="s">
        <v>495</v>
      </c>
      <c r="D157" s="199">
        <f t="shared" si="18"/>
        <v>100</v>
      </c>
      <c r="E157" s="144"/>
      <c r="F157" s="144">
        <f t="shared" si="17"/>
        <v>95.300440590951581</v>
      </c>
      <c r="G157" s="144">
        <f t="shared" si="17"/>
        <v>99.515737416343043</v>
      </c>
      <c r="H157" s="144">
        <f t="shared" si="17"/>
        <v>93.249898112743097</v>
      </c>
      <c r="I157" s="144">
        <f t="shared" si="17"/>
        <v>91.370214543521229</v>
      </c>
      <c r="J157" s="144">
        <f t="shared" si="17"/>
        <v>90.043268815777282</v>
      </c>
    </row>
    <row r="158" spans="1:10" ht="15" hidden="1" customHeight="1" outlineLevel="2">
      <c r="A158" s="90"/>
      <c r="B158" s="43" t="s">
        <v>335</v>
      </c>
      <c r="C158" s="66" t="s">
        <v>336</v>
      </c>
      <c r="D158" s="200">
        <f t="shared" si="18"/>
        <v>100</v>
      </c>
      <c r="E158" s="147"/>
      <c r="F158" s="147">
        <f t="shared" si="17"/>
        <v>108.4558325583705</v>
      </c>
      <c r="G158" s="147">
        <f t="shared" si="17"/>
        <v>104.87312412957218</v>
      </c>
      <c r="H158" s="147">
        <f t="shared" si="17"/>
        <v>104.47643528543453</v>
      </c>
      <c r="I158" s="147">
        <f t="shared" si="17"/>
        <v>106.33644476044934</v>
      </c>
      <c r="J158" s="147">
        <f t="shared" si="17"/>
        <v>104.57859530019738</v>
      </c>
    </row>
    <row r="159" spans="1:10" ht="15" hidden="1" customHeight="1" outlineLevel="2">
      <c r="A159" s="90"/>
      <c r="B159" s="43" t="s">
        <v>337</v>
      </c>
      <c r="C159" s="65" t="s">
        <v>338</v>
      </c>
      <c r="D159" s="199">
        <f t="shared" si="18"/>
        <v>100</v>
      </c>
      <c r="E159" s="144"/>
      <c r="F159" s="144">
        <f t="shared" ref="F159:J165" si="19">IF($D80&gt;0,F80/$D80*100,"")</f>
        <v>105.95559099466905</v>
      </c>
      <c r="G159" s="144">
        <f t="shared" si="19"/>
        <v>100.33913633800759</v>
      </c>
      <c r="H159" s="144">
        <f t="shared" si="19"/>
        <v>96.347066588923909</v>
      </c>
      <c r="I159" s="144">
        <f t="shared" si="19"/>
        <v>101.87261196733475</v>
      </c>
      <c r="J159" s="144">
        <f t="shared" si="19"/>
        <v>104.19992681145069</v>
      </c>
    </row>
    <row r="160" spans="1:10" ht="15" hidden="1" customHeight="1" outlineLevel="2">
      <c r="A160" s="90"/>
      <c r="B160" s="43" t="s">
        <v>339</v>
      </c>
      <c r="C160" s="65" t="s">
        <v>340</v>
      </c>
      <c r="D160" s="199">
        <f t="shared" si="18"/>
        <v>100</v>
      </c>
      <c r="E160" s="144"/>
      <c r="F160" s="144">
        <f t="shared" si="19"/>
        <v>113.61117847106183</v>
      </c>
      <c r="G160" s="144">
        <f t="shared" si="19"/>
        <v>111.25658919463967</v>
      </c>
      <c r="H160" s="144">
        <f t="shared" si="19"/>
        <v>108.43339592959322</v>
      </c>
      <c r="I160" s="144">
        <f t="shared" si="19"/>
        <v>112.04577580784165</v>
      </c>
      <c r="J160" s="144">
        <f t="shared" si="19"/>
        <v>107.28339531479807</v>
      </c>
    </row>
    <row r="161" spans="1:10" ht="15" hidden="1" customHeight="1" outlineLevel="2">
      <c r="A161" s="90"/>
      <c r="B161" s="43" t="s">
        <v>341</v>
      </c>
      <c r="C161" s="65" t="s">
        <v>342</v>
      </c>
      <c r="D161" s="199">
        <f t="shared" si="18"/>
        <v>100</v>
      </c>
      <c r="E161" s="144"/>
      <c r="F161" s="144">
        <f t="shared" si="19"/>
        <v>106.69868277768832</v>
      </c>
      <c r="G161" s="144">
        <f t="shared" si="19"/>
        <v>93.390059831009225</v>
      </c>
      <c r="H161" s="144">
        <f t="shared" si="19"/>
        <v>101.53514390411229</v>
      </c>
      <c r="I161" s="144">
        <f t="shared" si="19"/>
        <v>101.47291084856798</v>
      </c>
      <c r="J161" s="144">
        <f t="shared" si="19"/>
        <v>98.166559664796466</v>
      </c>
    </row>
    <row r="162" spans="1:10" ht="15" hidden="1" customHeight="1" outlineLevel="2">
      <c r="A162" s="90"/>
      <c r="B162" s="43">
        <v>68</v>
      </c>
      <c r="C162" s="65" t="s">
        <v>141</v>
      </c>
      <c r="D162" s="199">
        <f t="shared" si="18"/>
        <v>100</v>
      </c>
      <c r="E162" s="144"/>
      <c r="F162" s="144">
        <f t="shared" si="19"/>
        <v>135.74777768527039</v>
      </c>
      <c r="G162" s="144">
        <f t="shared" si="19"/>
        <v>131.7367390668322</v>
      </c>
      <c r="H162" s="144">
        <f t="shared" si="19"/>
        <v>129.48620680682194</v>
      </c>
      <c r="I162" s="144">
        <f t="shared" si="19"/>
        <v>124.37724588902451</v>
      </c>
      <c r="J162" s="144">
        <f t="shared" si="19"/>
        <v>126.89961401435039</v>
      </c>
    </row>
    <row r="163" spans="1:10" ht="15" hidden="1" customHeight="1" outlineLevel="2">
      <c r="A163" s="90"/>
      <c r="B163" s="43" t="s">
        <v>343</v>
      </c>
      <c r="C163" s="65" t="s">
        <v>344</v>
      </c>
      <c r="D163" s="199">
        <f t="shared" si="18"/>
        <v>100</v>
      </c>
      <c r="E163" s="144"/>
      <c r="F163" s="144">
        <f t="shared" si="19"/>
        <v>113.85437654066241</v>
      </c>
      <c r="G163" s="144">
        <f t="shared" si="19"/>
        <v>111.7831746028529</v>
      </c>
      <c r="H163" s="144">
        <f t="shared" si="19"/>
        <v>108.27386943783605</v>
      </c>
      <c r="I163" s="144">
        <f t="shared" si="19"/>
        <v>112.36741699775079</v>
      </c>
      <c r="J163" s="144">
        <f t="shared" si="19"/>
        <v>109.78312017510908</v>
      </c>
    </row>
    <row r="164" spans="1:10" ht="15" hidden="1" customHeight="1" outlineLevel="2">
      <c r="A164" s="90"/>
      <c r="B164" s="43"/>
      <c r="C164" s="65" t="s">
        <v>496</v>
      </c>
      <c r="D164" s="199">
        <f t="shared" si="18"/>
        <v>100</v>
      </c>
      <c r="E164" s="144"/>
      <c r="F164" s="144">
        <f t="shared" si="19"/>
        <v>106.73582487733077</v>
      </c>
      <c r="G164" s="144">
        <f t="shared" si="19"/>
        <v>107.91885792262643</v>
      </c>
      <c r="H164" s="144">
        <f t="shared" si="19"/>
        <v>105.87406393983659</v>
      </c>
      <c r="I164" s="144">
        <f t="shared" si="19"/>
        <v>107.13364238919694</v>
      </c>
      <c r="J164" s="144">
        <f t="shared" si="19"/>
        <v>104.91603516919177</v>
      </c>
    </row>
    <row r="165" spans="1:10" ht="15" hidden="1" customHeight="1" outlineLevel="2">
      <c r="A165" s="90"/>
      <c r="B165" s="45"/>
      <c r="C165" s="66" t="s">
        <v>119</v>
      </c>
      <c r="D165" s="209">
        <f t="shared" si="18"/>
        <v>100</v>
      </c>
      <c r="E165" s="145"/>
      <c r="F165" s="145">
        <f t="shared" si="19"/>
        <v>101.15925992658832</v>
      </c>
      <c r="G165" s="145">
        <f t="shared" si="19"/>
        <v>103.70675926214348</v>
      </c>
      <c r="H165" s="145">
        <f t="shared" si="19"/>
        <v>101.5303735610167</v>
      </c>
      <c r="I165" s="145">
        <f t="shared" si="19"/>
        <v>101.95971896969974</v>
      </c>
      <c r="J165" s="145">
        <f t="shared" si="19"/>
        <v>100.09083105854751</v>
      </c>
    </row>
    <row r="166" spans="1:10" ht="7.5" hidden="1" customHeight="1" outlineLevel="2">
      <c r="A166" s="90"/>
      <c r="B166" s="45"/>
      <c r="C166" s="46"/>
      <c r="D166" s="47"/>
      <c r="E166" s="47"/>
      <c r="F166" s="47"/>
      <c r="G166" s="47"/>
      <c r="H166" s="47"/>
      <c r="I166" s="47"/>
      <c r="J166" s="47"/>
    </row>
    <row r="167" spans="1:10" s="81" customFormat="1" ht="21" customHeight="1" collapsed="1">
      <c r="A167" s="93"/>
      <c r="C167" s="40"/>
      <c r="D167" s="36" t="s">
        <v>195</v>
      </c>
      <c r="E167" s="49"/>
      <c r="F167" s="49"/>
      <c r="G167" s="49"/>
      <c r="H167" s="49"/>
      <c r="I167" s="49"/>
      <c r="J167" s="49"/>
    </row>
    <row r="168" spans="1:10" ht="15" customHeight="1">
      <c r="A168" s="90">
        <v>109</v>
      </c>
      <c r="B168" s="43" t="s">
        <v>16</v>
      </c>
      <c r="C168" s="65" t="s">
        <v>149</v>
      </c>
      <c r="D168" s="54">
        <f t="shared" ref="D168:D199" si="20">D8/D$60*100</f>
        <v>1.3583340897735383</v>
      </c>
      <c r="E168" s="54"/>
      <c r="F168" s="54">
        <f t="shared" ref="F168:J177" si="21">F8/F$60*100</f>
        <v>1.4314670937372371</v>
      </c>
      <c r="G168" s="54">
        <f t="shared" si="21"/>
        <v>1.3983681850046006</v>
      </c>
      <c r="H168" s="54">
        <f t="shared" si="21"/>
        <v>1.6443686324103517</v>
      </c>
      <c r="I168" s="54">
        <f t="shared" si="21"/>
        <v>1.5665869273055772</v>
      </c>
      <c r="J168" s="54">
        <f t="shared" si="21"/>
        <v>1.6451578073721458</v>
      </c>
    </row>
    <row r="169" spans="1:10" ht="15" customHeight="1">
      <c r="A169" s="90">
        <v>110</v>
      </c>
      <c r="B169" s="43" t="s">
        <v>18</v>
      </c>
      <c r="C169" s="65" t="s">
        <v>150</v>
      </c>
      <c r="D169" s="54">
        <f t="shared" si="20"/>
        <v>4.0923489898102607E-2</v>
      </c>
      <c r="E169" s="54"/>
      <c r="F169" s="54">
        <f t="shared" si="21"/>
        <v>4.0934620119183501E-2</v>
      </c>
      <c r="G169" s="54">
        <f t="shared" si="21"/>
        <v>5.313329305610321E-2</v>
      </c>
      <c r="H169" s="54">
        <f t="shared" si="21"/>
        <v>3.2219404442140477E-2</v>
      </c>
      <c r="I169" s="54">
        <f t="shared" si="21"/>
        <v>3.4681738745882706E-2</v>
      </c>
      <c r="J169" s="54">
        <f t="shared" si="21"/>
        <v>4.208704988561391E-2</v>
      </c>
    </row>
    <row r="170" spans="1:10" ht="15" customHeight="1">
      <c r="A170" s="90">
        <v>111</v>
      </c>
      <c r="B170" s="43" t="s">
        <v>20</v>
      </c>
      <c r="C170" s="65" t="s">
        <v>151</v>
      </c>
      <c r="D170" s="54">
        <f t="shared" si="20"/>
        <v>2.6625014406175998E-2</v>
      </c>
      <c r="E170" s="54"/>
      <c r="F170" s="54">
        <f t="shared" si="21"/>
        <v>2.1550339276900327E-2</v>
      </c>
      <c r="G170" s="54">
        <f t="shared" si="21"/>
        <v>1.9099998303378957E-2</v>
      </c>
      <c r="H170" s="54">
        <f t="shared" si="21"/>
        <v>1.9291482518475764E-2</v>
      </c>
      <c r="I170" s="54">
        <f t="shared" si="21"/>
        <v>2.1772622781059126E-2</v>
      </c>
      <c r="J170" s="54">
        <f t="shared" si="21"/>
        <v>2.1260021379641655E-2</v>
      </c>
    </row>
    <row r="171" spans="1:10" ht="15" customHeight="1">
      <c r="A171" s="90">
        <v>112</v>
      </c>
      <c r="B171" s="43" t="s">
        <v>22</v>
      </c>
      <c r="C171" s="65" t="s">
        <v>152</v>
      </c>
      <c r="D171" s="54">
        <f t="shared" si="20"/>
        <v>1.8817801294829579E-2</v>
      </c>
      <c r="E171" s="54"/>
      <c r="F171" s="54">
        <f t="shared" si="21"/>
        <v>-8.3741459579220693E-3</v>
      </c>
      <c r="G171" s="54">
        <f t="shared" si="21"/>
        <v>2.5389024252526322E-2</v>
      </c>
      <c r="H171" s="54">
        <f t="shared" si="21"/>
        <v>-9.519264430767313E-4</v>
      </c>
      <c r="I171" s="54">
        <f t="shared" si="21"/>
        <v>-1.9172872084930001E-2</v>
      </c>
      <c r="J171" s="54">
        <f t="shared" si="21"/>
        <v>-1.0828266839926663E-2</v>
      </c>
    </row>
    <row r="172" spans="1:10" ht="15" customHeight="1">
      <c r="A172" s="90">
        <v>113</v>
      </c>
      <c r="B172" s="43" t="s">
        <v>24</v>
      </c>
      <c r="C172" s="65" t="s">
        <v>153</v>
      </c>
      <c r="D172" s="54">
        <f t="shared" si="20"/>
        <v>0.21570426910241555</v>
      </c>
      <c r="E172" s="54"/>
      <c r="F172" s="54">
        <f t="shared" si="21"/>
        <v>0.25295933069640703</v>
      </c>
      <c r="G172" s="54">
        <f t="shared" si="21"/>
        <v>0.28127065749047336</v>
      </c>
      <c r="H172" s="54">
        <f t="shared" si="21"/>
        <v>0.36148898411791852</v>
      </c>
      <c r="I172" s="54">
        <f t="shared" si="21"/>
        <v>0.39424809820331386</v>
      </c>
      <c r="J172" s="54">
        <f t="shared" si="21"/>
        <v>0.34630636461683745</v>
      </c>
    </row>
    <row r="173" spans="1:10" ht="15" customHeight="1">
      <c r="A173" s="90">
        <v>114</v>
      </c>
      <c r="B173" s="43" t="s">
        <v>26</v>
      </c>
      <c r="C173" s="65" t="s">
        <v>154</v>
      </c>
      <c r="D173" s="54">
        <f t="shared" si="20"/>
        <v>7.5457983914293855E-2</v>
      </c>
      <c r="E173" s="54"/>
      <c r="F173" s="54">
        <f t="shared" si="21"/>
        <v>5.2508848240338163E-2</v>
      </c>
      <c r="G173" s="54">
        <f t="shared" si="21"/>
        <v>3.9825229830769665E-2</v>
      </c>
      <c r="H173" s="54">
        <f t="shared" si="21"/>
        <v>2.1821320755733103E-2</v>
      </c>
      <c r="I173" s="54">
        <f t="shared" si="21"/>
        <v>3.0730292872946036E-3</v>
      </c>
      <c r="J173" s="54">
        <f t="shared" si="21"/>
        <v>1.7931993192633729E-2</v>
      </c>
    </row>
    <row r="174" spans="1:10" ht="15" customHeight="1">
      <c r="A174" s="90">
        <v>115</v>
      </c>
      <c r="B174" s="43" t="s">
        <v>28</v>
      </c>
      <c r="C174" s="65" t="s">
        <v>155</v>
      </c>
      <c r="D174" s="54">
        <f t="shared" si="20"/>
        <v>5.7147128563198875</v>
      </c>
      <c r="E174" s="54"/>
      <c r="F174" s="54">
        <f t="shared" si="21"/>
        <v>6.1430592947209792</v>
      </c>
      <c r="G174" s="54">
        <f t="shared" si="21"/>
        <v>6.4388699658650479</v>
      </c>
      <c r="H174" s="54">
        <f t="shared" si="21"/>
        <v>6.622558204791396</v>
      </c>
      <c r="I174" s="54">
        <f t="shared" si="21"/>
        <v>6.3991773304237052</v>
      </c>
      <c r="J174" s="54">
        <f t="shared" si="21"/>
        <v>6.4721488136856848</v>
      </c>
    </row>
    <row r="175" spans="1:10" ht="15" customHeight="1">
      <c r="A175" s="90">
        <v>116</v>
      </c>
      <c r="B175" s="43" t="s">
        <v>30</v>
      </c>
      <c r="C175" s="65" t="s">
        <v>156</v>
      </c>
      <c r="D175" s="54">
        <f t="shared" si="20"/>
        <v>1.4428633365030263</v>
      </c>
      <c r="E175" s="54"/>
      <c r="F175" s="54">
        <f t="shared" si="21"/>
        <v>1.4923839518093607</v>
      </c>
      <c r="G175" s="54">
        <f t="shared" si="21"/>
        <v>1.5613677916451136</v>
      </c>
      <c r="H175" s="54">
        <f t="shared" si="21"/>
        <v>1.398831547582454</v>
      </c>
      <c r="I175" s="54">
        <f t="shared" si="21"/>
        <v>1.4753231090803736</v>
      </c>
      <c r="J175" s="54">
        <f t="shared" si="21"/>
        <v>1.5389204578601619</v>
      </c>
    </row>
    <row r="176" spans="1:10" ht="15" customHeight="1">
      <c r="A176" s="90">
        <v>117</v>
      </c>
      <c r="B176" s="43" t="s">
        <v>32</v>
      </c>
      <c r="C176" s="65" t="s">
        <v>157</v>
      </c>
      <c r="D176" s="54">
        <f t="shared" si="20"/>
        <v>0.60575354878478216</v>
      </c>
      <c r="E176" s="54"/>
      <c r="F176" s="54">
        <f t="shared" si="21"/>
        <v>0.71143194050299263</v>
      </c>
      <c r="G176" s="54">
        <f t="shared" si="21"/>
        <v>0.79027719416636688</v>
      </c>
      <c r="H176" s="54">
        <f t="shared" si="21"/>
        <v>0.63722162657505943</v>
      </c>
      <c r="I176" s="54">
        <f t="shared" si="21"/>
        <v>0.6726469142790843</v>
      </c>
      <c r="J176" s="54">
        <f t="shared" si="21"/>
        <v>0.67465089452621363</v>
      </c>
    </row>
    <row r="177" spans="1:10" ht="15" customHeight="1">
      <c r="A177" s="90">
        <v>118</v>
      </c>
      <c r="B177" s="43" t="s">
        <v>34</v>
      </c>
      <c r="C177" s="65" t="s">
        <v>158</v>
      </c>
      <c r="D177" s="54">
        <f t="shared" si="20"/>
        <v>2.1144250910323352</v>
      </c>
      <c r="E177" s="54"/>
      <c r="F177" s="54">
        <f t="shared" si="21"/>
        <v>2.1775513854109896</v>
      </c>
      <c r="G177" s="54">
        <f t="shared" si="21"/>
        <v>2.1235243925341285</v>
      </c>
      <c r="H177" s="54">
        <f t="shared" si="21"/>
        <v>2.1052979919891994</v>
      </c>
      <c r="I177" s="54">
        <f t="shared" si="21"/>
        <v>2.1608879697200307</v>
      </c>
      <c r="J177" s="54">
        <f t="shared" si="21"/>
        <v>2.1881155306401796</v>
      </c>
    </row>
    <row r="178" spans="1:10" ht="15" customHeight="1">
      <c r="A178" s="90">
        <v>119</v>
      </c>
      <c r="B178" s="43" t="s">
        <v>36</v>
      </c>
      <c r="C178" s="65" t="s">
        <v>159</v>
      </c>
      <c r="D178" s="54">
        <f t="shared" si="20"/>
        <v>0.1671418137489537</v>
      </c>
      <c r="E178" s="54"/>
      <c r="F178" s="54">
        <f t="shared" ref="F178:J187" si="22">F18/F$60*100</f>
        <v>0.20878033007890612</v>
      </c>
      <c r="G178" s="54">
        <f t="shared" si="22"/>
        <v>0.20683780945851138</v>
      </c>
      <c r="H178" s="54">
        <f t="shared" si="22"/>
        <v>0.21698908062436481</v>
      </c>
      <c r="I178" s="54">
        <f t="shared" si="22"/>
        <v>0.19084646511714057</v>
      </c>
      <c r="J178" s="54">
        <f t="shared" si="22"/>
        <v>0.15333471868210227</v>
      </c>
    </row>
    <row r="179" spans="1:10" ht="15" customHeight="1">
      <c r="A179" s="90">
        <v>120</v>
      </c>
      <c r="B179" s="43" t="s">
        <v>38</v>
      </c>
      <c r="C179" s="65" t="s">
        <v>160</v>
      </c>
      <c r="D179" s="54">
        <f t="shared" si="20"/>
        <v>2.2590676426621057</v>
      </c>
      <c r="E179" s="54"/>
      <c r="F179" s="54">
        <f t="shared" si="22"/>
        <v>2.412587399495016</v>
      </c>
      <c r="G179" s="54">
        <f t="shared" si="22"/>
        <v>2.4041111412156457</v>
      </c>
      <c r="H179" s="54">
        <f t="shared" si="22"/>
        <v>2.5964020799812282</v>
      </c>
      <c r="I179" s="54">
        <f t="shared" si="22"/>
        <v>2.657969200441165</v>
      </c>
      <c r="J179" s="54">
        <f t="shared" si="22"/>
        <v>2.595589442673027</v>
      </c>
    </row>
    <row r="180" spans="1:10" ht="15" customHeight="1">
      <c r="A180" s="90">
        <v>121</v>
      </c>
      <c r="B180" s="43" t="s">
        <v>40</v>
      </c>
      <c r="C180" s="65" t="s">
        <v>161</v>
      </c>
      <c r="D180" s="54">
        <f t="shared" si="20"/>
        <v>8.7365342940138184</v>
      </c>
      <c r="E180" s="54"/>
      <c r="F180" s="54">
        <f t="shared" si="22"/>
        <v>8.6046777369884033</v>
      </c>
      <c r="G180" s="54">
        <f t="shared" si="22"/>
        <v>8.9943995221304913</v>
      </c>
      <c r="H180" s="54">
        <f t="shared" si="22"/>
        <v>8.7423709553271092</v>
      </c>
      <c r="I180" s="54">
        <f t="shared" si="22"/>
        <v>9.0882954851255011</v>
      </c>
      <c r="J180" s="54">
        <f t="shared" si="22"/>
        <v>9.0865604733576415</v>
      </c>
    </row>
    <row r="181" spans="1:10" ht="15" customHeight="1">
      <c r="A181" s="90">
        <v>122</v>
      </c>
      <c r="B181" s="43" t="s">
        <v>42</v>
      </c>
      <c r="C181" s="65" t="s">
        <v>162</v>
      </c>
      <c r="D181" s="54">
        <f t="shared" si="20"/>
        <v>1.0623923494717507</v>
      </c>
      <c r="E181" s="54"/>
      <c r="F181" s="54">
        <f t="shared" si="22"/>
        <v>0.95111814234137104</v>
      </c>
      <c r="G181" s="54">
        <f t="shared" si="22"/>
        <v>1.0194216396770559</v>
      </c>
      <c r="H181" s="54">
        <f t="shared" si="22"/>
        <v>1.1155394167803312</v>
      </c>
      <c r="I181" s="54">
        <f t="shared" si="22"/>
        <v>1.0749280825423819</v>
      </c>
      <c r="J181" s="54">
        <f t="shared" si="22"/>
        <v>1.057965212946077</v>
      </c>
    </row>
    <row r="182" spans="1:10" ht="15" customHeight="1">
      <c r="A182" s="90">
        <v>123</v>
      </c>
      <c r="B182" s="43" t="s">
        <v>44</v>
      </c>
      <c r="C182" s="65" t="s">
        <v>163</v>
      </c>
      <c r="D182" s="54">
        <f t="shared" si="20"/>
        <v>1.9980571617288438</v>
      </c>
      <c r="E182" s="54"/>
      <c r="F182" s="54">
        <f t="shared" si="22"/>
        <v>1.9599672249361075</v>
      </c>
      <c r="G182" s="54">
        <f t="shared" si="22"/>
        <v>2.1638357733306099</v>
      </c>
      <c r="H182" s="54">
        <f t="shared" si="22"/>
        <v>2.0771589737422498</v>
      </c>
      <c r="I182" s="54">
        <f t="shared" si="22"/>
        <v>2.2258313123393081</v>
      </c>
      <c r="J182" s="54">
        <f t="shared" si="22"/>
        <v>2.1868232528319487</v>
      </c>
    </row>
    <row r="183" spans="1:10" ht="15" customHeight="1">
      <c r="A183" s="90">
        <v>124</v>
      </c>
      <c r="B183" s="43" t="s">
        <v>46</v>
      </c>
      <c r="C183" s="65" t="s">
        <v>164</v>
      </c>
      <c r="D183" s="54">
        <f t="shared" si="20"/>
        <v>0.53410223215011743</v>
      </c>
      <c r="E183" s="54"/>
      <c r="F183" s="54">
        <f t="shared" si="22"/>
        <v>0.52403887121231696</v>
      </c>
      <c r="G183" s="54">
        <f t="shared" si="22"/>
        <v>0.55775976130601823</v>
      </c>
      <c r="H183" s="54">
        <f t="shared" si="22"/>
        <v>0.53088436966595209</v>
      </c>
      <c r="I183" s="54">
        <f t="shared" si="22"/>
        <v>0.55436218706546658</v>
      </c>
      <c r="J183" s="54">
        <f t="shared" si="22"/>
        <v>0.5815652813512463</v>
      </c>
    </row>
    <row r="184" spans="1:10" ht="15" customHeight="1">
      <c r="A184" s="90">
        <v>125</v>
      </c>
      <c r="B184" s="43" t="s">
        <v>48</v>
      </c>
      <c r="C184" s="65" t="s">
        <v>165</v>
      </c>
      <c r="D184" s="54">
        <f t="shared" si="20"/>
        <v>1.8386899211617564</v>
      </c>
      <c r="E184" s="54"/>
      <c r="F184" s="54">
        <f t="shared" si="22"/>
        <v>1.5305338088700542</v>
      </c>
      <c r="G184" s="54">
        <f t="shared" si="22"/>
        <v>1.5684254205335615</v>
      </c>
      <c r="H184" s="54">
        <f t="shared" si="22"/>
        <v>1.3615894169900307</v>
      </c>
      <c r="I184" s="54">
        <f t="shared" si="22"/>
        <v>1.2920509617122367</v>
      </c>
      <c r="J184" s="54">
        <f t="shared" si="22"/>
        <v>1.4069310590029322</v>
      </c>
    </row>
    <row r="185" spans="1:10" ht="15" customHeight="1">
      <c r="A185" s="90">
        <v>126</v>
      </c>
      <c r="B185" s="43" t="s">
        <v>50</v>
      </c>
      <c r="C185" s="65" t="s">
        <v>166</v>
      </c>
      <c r="D185" s="54">
        <f t="shared" si="20"/>
        <v>4.9652902044046234</v>
      </c>
      <c r="E185" s="54"/>
      <c r="F185" s="54">
        <f t="shared" si="22"/>
        <v>4.4715089494866511</v>
      </c>
      <c r="G185" s="54">
        <f t="shared" si="22"/>
        <v>3.9246268419899097</v>
      </c>
      <c r="H185" s="54">
        <f t="shared" si="22"/>
        <v>3.9394610856922112</v>
      </c>
      <c r="I185" s="54">
        <f t="shared" si="22"/>
        <v>3.7018094536726274</v>
      </c>
      <c r="J185" s="54">
        <f t="shared" si="22"/>
        <v>3.778626794999461</v>
      </c>
    </row>
    <row r="186" spans="1:10" ht="15" customHeight="1">
      <c r="A186" s="90">
        <v>127</v>
      </c>
      <c r="B186" s="43" t="s">
        <v>52</v>
      </c>
      <c r="C186" s="65" t="s">
        <v>167</v>
      </c>
      <c r="D186" s="54">
        <f t="shared" si="20"/>
        <v>1.4977194951600188</v>
      </c>
      <c r="E186" s="54"/>
      <c r="F186" s="54">
        <f t="shared" si="22"/>
        <v>1.536883340861642</v>
      </c>
      <c r="G186" s="54">
        <f t="shared" si="22"/>
        <v>1.9850936739545939</v>
      </c>
      <c r="H186" s="54">
        <f t="shared" si="22"/>
        <v>1.6894174073293684</v>
      </c>
      <c r="I186" s="54">
        <f t="shared" si="22"/>
        <v>1.5617223990214002</v>
      </c>
      <c r="J186" s="54">
        <f t="shared" si="22"/>
        <v>1.5781106363862936</v>
      </c>
    </row>
    <row r="187" spans="1:10" ht="15" customHeight="1">
      <c r="A187" s="90">
        <v>128</v>
      </c>
      <c r="B187" s="43" t="s">
        <v>54</v>
      </c>
      <c r="C187" s="65" t="s">
        <v>168</v>
      </c>
      <c r="D187" s="54">
        <f t="shared" si="20"/>
        <v>4.8977119588857747E-2</v>
      </c>
      <c r="E187" s="54"/>
      <c r="F187" s="54">
        <f t="shared" si="22"/>
        <v>6.6129109204445924E-2</v>
      </c>
      <c r="G187" s="54">
        <f t="shared" si="22"/>
        <v>6.9545706456849543E-2</v>
      </c>
      <c r="H187" s="54">
        <f t="shared" si="22"/>
        <v>5.9278635982959939E-2</v>
      </c>
      <c r="I187" s="54">
        <f t="shared" si="22"/>
        <v>8.3618403424844445E-2</v>
      </c>
      <c r="J187" s="54">
        <f t="shared" si="22"/>
        <v>9.674628757009357E-2</v>
      </c>
    </row>
    <row r="188" spans="1:10" ht="15" customHeight="1">
      <c r="A188" s="90">
        <v>129</v>
      </c>
      <c r="B188" s="43" t="s">
        <v>56</v>
      </c>
      <c r="C188" s="65" t="s">
        <v>169</v>
      </c>
      <c r="D188" s="54">
        <f t="shared" si="20"/>
        <v>2.2656838217626474</v>
      </c>
      <c r="E188" s="54"/>
      <c r="F188" s="54">
        <f t="shared" ref="F188:J197" si="23">F28/F$60*100</f>
        <v>2.1441516934566627</v>
      </c>
      <c r="G188" s="54">
        <f t="shared" si="23"/>
        <v>2.2835185244651948</v>
      </c>
      <c r="H188" s="54">
        <f t="shared" si="23"/>
        <v>2.2585616050974142</v>
      </c>
      <c r="I188" s="54">
        <f t="shared" si="23"/>
        <v>2.3023717279858529</v>
      </c>
      <c r="J188" s="54">
        <f t="shared" si="23"/>
        <v>2.2949318695596528</v>
      </c>
    </row>
    <row r="189" spans="1:10" ht="15" customHeight="1">
      <c r="A189" s="90">
        <v>130</v>
      </c>
      <c r="B189" s="43" t="s">
        <v>58</v>
      </c>
      <c r="C189" s="65" t="s">
        <v>170</v>
      </c>
      <c r="D189" s="54">
        <f t="shared" si="20"/>
        <v>2.1413692206927815</v>
      </c>
      <c r="E189" s="54"/>
      <c r="F189" s="54">
        <f t="shared" si="23"/>
        <v>1.8449353380026572</v>
      </c>
      <c r="G189" s="54">
        <f t="shared" si="23"/>
        <v>1.8370609350925993</v>
      </c>
      <c r="H189" s="54">
        <f t="shared" si="23"/>
        <v>1.8615711263933414</v>
      </c>
      <c r="I189" s="54">
        <f t="shared" si="23"/>
        <v>1.7566592865558377</v>
      </c>
      <c r="J189" s="54">
        <f t="shared" si="23"/>
        <v>1.7207592809981891</v>
      </c>
    </row>
    <row r="190" spans="1:10" ht="15" customHeight="1">
      <c r="A190" s="90">
        <v>131</v>
      </c>
      <c r="B190" s="43" t="s">
        <v>60</v>
      </c>
      <c r="C190" s="65" t="s">
        <v>171</v>
      </c>
      <c r="D190" s="54">
        <f t="shared" si="20"/>
        <v>1.6595058512927388</v>
      </c>
      <c r="E190" s="54"/>
      <c r="F190" s="54">
        <f t="shared" si="23"/>
        <v>1.5068721871211299</v>
      </c>
      <c r="G190" s="54">
        <f t="shared" si="23"/>
        <v>1.7010635111327908</v>
      </c>
      <c r="H190" s="54">
        <f t="shared" si="23"/>
        <v>1.609534376192489</v>
      </c>
      <c r="I190" s="54">
        <f t="shared" si="23"/>
        <v>1.5158231916241049</v>
      </c>
      <c r="J190" s="54">
        <f t="shared" si="23"/>
        <v>1.6173433027228137</v>
      </c>
    </row>
    <row r="191" spans="1:10" ht="15" customHeight="1">
      <c r="A191" s="90">
        <v>132</v>
      </c>
      <c r="B191" s="43" t="s">
        <v>62</v>
      </c>
      <c r="C191" s="65" t="s">
        <v>172</v>
      </c>
      <c r="D191" s="54">
        <f t="shared" si="20"/>
        <v>5.615369408149018</v>
      </c>
      <c r="E191" s="54"/>
      <c r="F191" s="54">
        <f t="shared" si="23"/>
        <v>4.8029461059793164</v>
      </c>
      <c r="G191" s="54">
        <f t="shared" si="23"/>
        <v>5.2728272369187454</v>
      </c>
      <c r="H191" s="54">
        <f t="shared" si="23"/>
        <v>5.0827679471299039</v>
      </c>
      <c r="I191" s="54">
        <f t="shared" si="23"/>
        <v>4.8472503872855164</v>
      </c>
      <c r="J191" s="54">
        <f t="shared" si="23"/>
        <v>4.8260546987872566</v>
      </c>
    </row>
    <row r="192" spans="1:10" ht="15" customHeight="1">
      <c r="A192" s="90">
        <v>133</v>
      </c>
      <c r="B192" s="43" t="s">
        <v>64</v>
      </c>
      <c r="C192" s="65" t="s">
        <v>173</v>
      </c>
      <c r="D192" s="54">
        <f t="shared" si="20"/>
        <v>8.0786283054223418</v>
      </c>
      <c r="E192" s="54"/>
      <c r="F192" s="54">
        <f t="shared" si="23"/>
        <v>7.6845576944149663</v>
      </c>
      <c r="G192" s="54">
        <f t="shared" si="23"/>
        <v>8.1241962900447593</v>
      </c>
      <c r="H192" s="54">
        <f t="shared" si="23"/>
        <v>8.0423769082699987</v>
      </c>
      <c r="I192" s="54">
        <f t="shared" si="23"/>
        <v>7.7629624332325564</v>
      </c>
      <c r="J192" s="54">
        <f t="shared" si="23"/>
        <v>7.779371825517253</v>
      </c>
    </row>
    <row r="193" spans="1:10" ht="15" customHeight="1">
      <c r="A193" s="90">
        <v>134</v>
      </c>
      <c r="B193" s="43" t="s">
        <v>66</v>
      </c>
      <c r="C193" s="65" t="s">
        <v>174</v>
      </c>
      <c r="D193" s="54">
        <f t="shared" si="20"/>
        <v>1.0262482674516646</v>
      </c>
      <c r="E193" s="54"/>
      <c r="F193" s="54">
        <f t="shared" si="23"/>
        <v>1.0448370552594382</v>
      </c>
      <c r="G193" s="54">
        <f t="shared" si="23"/>
        <v>0.87199999724893429</v>
      </c>
      <c r="H193" s="54">
        <f t="shared" si="23"/>
        <v>0.80107571597382277</v>
      </c>
      <c r="I193" s="54">
        <f t="shared" si="23"/>
        <v>0.77869164039734329</v>
      </c>
      <c r="J193" s="54">
        <f t="shared" si="23"/>
        <v>0.7547333401681241</v>
      </c>
    </row>
    <row r="194" spans="1:10" ht="15" customHeight="1">
      <c r="A194" s="90">
        <v>135</v>
      </c>
      <c r="B194" s="43" t="s">
        <v>68</v>
      </c>
      <c r="C194" s="65" t="s">
        <v>175</v>
      </c>
      <c r="D194" s="54">
        <f t="shared" si="20"/>
        <v>1.4234754238596459</v>
      </c>
      <c r="E194" s="54"/>
      <c r="F194" s="54">
        <f t="shared" si="23"/>
        <v>1.5115420319751871</v>
      </c>
      <c r="G194" s="54">
        <f t="shared" si="23"/>
        <v>1.5356947060356942</v>
      </c>
      <c r="H194" s="54">
        <f t="shared" si="23"/>
        <v>1.5513124616868756</v>
      </c>
      <c r="I194" s="54">
        <f t="shared" si="23"/>
        <v>1.5060069015236306</v>
      </c>
      <c r="J194" s="54">
        <f t="shared" si="23"/>
        <v>1.486110569918581</v>
      </c>
    </row>
    <row r="195" spans="1:10" ht="15" customHeight="1">
      <c r="A195" s="90">
        <v>136</v>
      </c>
      <c r="B195" s="43" t="s">
        <v>70</v>
      </c>
      <c r="C195" s="65" t="s">
        <v>71</v>
      </c>
      <c r="D195" s="54">
        <f t="shared" si="20"/>
        <v>0.55540028862007573</v>
      </c>
      <c r="E195" s="54"/>
      <c r="F195" s="54">
        <f t="shared" si="23"/>
        <v>0.41156001787425472</v>
      </c>
      <c r="G195" s="54">
        <f t="shared" si="23"/>
        <v>0.39612385062248051</v>
      </c>
      <c r="H195" s="54">
        <f t="shared" si="23"/>
        <v>0.39822856923535316</v>
      </c>
      <c r="I195" s="54">
        <f t="shared" si="23"/>
        <v>0.45675774744492426</v>
      </c>
      <c r="J195" s="54">
        <f t="shared" si="23"/>
        <v>0.47664202565515496</v>
      </c>
    </row>
    <row r="196" spans="1:10" ht="15" customHeight="1">
      <c r="A196" s="90">
        <v>137</v>
      </c>
      <c r="B196" s="43" t="s">
        <v>72</v>
      </c>
      <c r="C196" s="65" t="s">
        <v>176</v>
      </c>
      <c r="D196" s="54">
        <f t="shared" si="20"/>
        <v>13.920878241337903</v>
      </c>
      <c r="E196" s="54"/>
      <c r="F196" s="54">
        <f t="shared" si="23"/>
        <v>13.621351061115627</v>
      </c>
      <c r="G196" s="54">
        <f t="shared" si="23"/>
        <v>13.291761027954488</v>
      </c>
      <c r="H196" s="54">
        <f t="shared" si="23"/>
        <v>13.659026094458662</v>
      </c>
      <c r="I196" s="54">
        <f t="shared" si="23"/>
        <v>13.967029843633041</v>
      </c>
      <c r="J196" s="54">
        <f t="shared" si="23"/>
        <v>13.588209037885839</v>
      </c>
    </row>
    <row r="197" spans="1:10" ht="15" customHeight="1">
      <c r="A197" s="90">
        <v>138</v>
      </c>
      <c r="B197" s="43" t="s">
        <v>74</v>
      </c>
      <c r="C197" s="65" t="s">
        <v>177</v>
      </c>
      <c r="D197" s="54">
        <f t="shared" si="20"/>
        <v>6.8093915243974804E-2</v>
      </c>
      <c r="E197" s="54"/>
      <c r="F197" s="54">
        <f t="shared" si="23"/>
        <v>7.3437722797155616E-2</v>
      </c>
      <c r="G197" s="54">
        <f t="shared" si="23"/>
        <v>2.4438205973326025E-2</v>
      </c>
      <c r="H197" s="54">
        <f t="shared" si="23"/>
        <v>3.8691782566434296E-2</v>
      </c>
      <c r="I197" s="54">
        <f t="shared" si="23"/>
        <v>2.808018226287325E-2</v>
      </c>
      <c r="J197" s="54">
        <f t="shared" si="23"/>
        <v>2.6403292856085649E-2</v>
      </c>
    </row>
    <row r="198" spans="1:10" ht="15" customHeight="1">
      <c r="A198" s="90">
        <v>139</v>
      </c>
      <c r="B198" s="43" t="s">
        <v>76</v>
      </c>
      <c r="C198" s="65" t="s">
        <v>178</v>
      </c>
      <c r="D198" s="54">
        <f t="shared" si="20"/>
        <v>0.17366419003801475</v>
      </c>
      <c r="E198" s="54"/>
      <c r="F198" s="54">
        <f t="shared" ref="F198:J207" si="24">F38/F$60*100</f>
        <v>0.37713848712735115</v>
      </c>
      <c r="G198" s="54">
        <f t="shared" si="24"/>
        <v>0.36719269033746654</v>
      </c>
      <c r="H198" s="54">
        <f t="shared" si="24"/>
        <v>0.35289931257173823</v>
      </c>
      <c r="I198" s="54">
        <f t="shared" si="24"/>
        <v>0.37065757690301676</v>
      </c>
      <c r="J198" s="54">
        <f t="shared" si="24"/>
        <v>0.35021280845535863</v>
      </c>
    </row>
    <row r="199" spans="1:10" ht="15" customHeight="1">
      <c r="A199" s="90">
        <v>140</v>
      </c>
      <c r="B199" s="43" t="s">
        <v>78</v>
      </c>
      <c r="C199" s="65" t="s">
        <v>179</v>
      </c>
      <c r="D199" s="54">
        <f t="shared" si="20"/>
        <v>0.67035338678591394</v>
      </c>
      <c r="E199" s="54"/>
      <c r="F199" s="54">
        <f t="shared" si="24"/>
        <v>0.59752551737688708</v>
      </c>
      <c r="G199" s="54">
        <f t="shared" si="24"/>
        <v>0.58980892962866838</v>
      </c>
      <c r="H199" s="54">
        <f t="shared" si="24"/>
        <v>0.56441650056373927</v>
      </c>
      <c r="I199" s="54">
        <f t="shared" si="24"/>
        <v>0.5574643123638009</v>
      </c>
      <c r="J199" s="54">
        <f t="shared" si="24"/>
        <v>0.59449865844042071</v>
      </c>
    </row>
    <row r="200" spans="1:10" ht="15" customHeight="1">
      <c r="A200" s="90">
        <v>141</v>
      </c>
      <c r="B200" s="43" t="s">
        <v>80</v>
      </c>
      <c r="C200" s="65" t="s">
        <v>180</v>
      </c>
      <c r="D200" s="54">
        <f t="shared" ref="D200:D220" si="25">D40/D$60*100</f>
        <v>2.2559755596786473</v>
      </c>
      <c r="E200" s="54"/>
      <c r="F200" s="54">
        <f t="shared" si="24"/>
        <v>2.168172802088371</v>
      </c>
      <c r="G200" s="54">
        <f t="shared" si="24"/>
        <v>2.3254050365398178</v>
      </c>
      <c r="H200" s="54">
        <f t="shared" si="24"/>
        <v>2.4148578897301287</v>
      </c>
      <c r="I200" s="54">
        <f t="shared" si="24"/>
        <v>2.4312710828904569</v>
      </c>
      <c r="J200" s="54">
        <f t="shared" si="24"/>
        <v>2.5420280311790857</v>
      </c>
    </row>
    <row r="201" spans="1:10" ht="15" customHeight="1">
      <c r="A201" s="90">
        <v>142</v>
      </c>
      <c r="B201" s="43" t="s">
        <v>82</v>
      </c>
      <c r="C201" s="65" t="s">
        <v>181</v>
      </c>
      <c r="D201" s="54">
        <f t="shared" si="25"/>
        <v>2.2808038435351969</v>
      </c>
      <c r="E201" s="54"/>
      <c r="F201" s="54">
        <f t="shared" si="24"/>
        <v>2.2737659257260727</v>
      </c>
      <c r="G201" s="54">
        <f t="shared" si="24"/>
        <v>2.4384601337904641</v>
      </c>
      <c r="H201" s="54">
        <f t="shared" si="24"/>
        <v>2.4360292450963454</v>
      </c>
      <c r="I201" s="54">
        <f t="shared" si="24"/>
        <v>2.3014513114192159</v>
      </c>
      <c r="J201" s="54">
        <f t="shared" si="24"/>
        <v>2.3583972476292199</v>
      </c>
    </row>
    <row r="202" spans="1:10" ht="15" customHeight="1">
      <c r="A202" s="90">
        <v>143</v>
      </c>
      <c r="B202" s="43" t="s">
        <v>84</v>
      </c>
      <c r="C202" s="65" t="s">
        <v>182</v>
      </c>
      <c r="D202" s="54">
        <f t="shared" si="25"/>
        <v>0.53090553539002439</v>
      </c>
      <c r="E202" s="54"/>
      <c r="F202" s="54">
        <f t="shared" si="24"/>
        <v>0.58281771877535571</v>
      </c>
      <c r="G202" s="54">
        <f t="shared" si="24"/>
        <v>0.48903182977262744</v>
      </c>
      <c r="H202" s="54">
        <f t="shared" si="24"/>
        <v>0.47305532745679274</v>
      </c>
      <c r="I202" s="54">
        <f t="shared" si="24"/>
        <v>0.53765711670137317</v>
      </c>
      <c r="J202" s="54">
        <f t="shared" si="24"/>
        <v>0.53593451288271687</v>
      </c>
    </row>
    <row r="203" spans="1:10" ht="15" customHeight="1">
      <c r="A203" s="90">
        <v>144</v>
      </c>
      <c r="B203" s="43" t="s">
        <v>86</v>
      </c>
      <c r="C203" s="65" t="s">
        <v>183</v>
      </c>
      <c r="D203" s="54">
        <f t="shared" si="25"/>
        <v>1.5058996686548121</v>
      </c>
      <c r="E203" s="54"/>
      <c r="F203" s="54">
        <f t="shared" si="24"/>
        <v>1.7221400368013076</v>
      </c>
      <c r="G203" s="54">
        <f t="shared" si="24"/>
        <v>1.7494289564472558</v>
      </c>
      <c r="H203" s="54">
        <f t="shared" si="24"/>
        <v>1.6747436739457413</v>
      </c>
      <c r="I203" s="54">
        <f t="shared" si="24"/>
        <v>1.8024111554709763</v>
      </c>
      <c r="J203" s="54">
        <f t="shared" si="24"/>
        <v>1.9521522263781561</v>
      </c>
    </row>
    <row r="204" spans="1:10" ht="15" customHeight="1">
      <c r="A204" s="90">
        <v>145</v>
      </c>
      <c r="B204" s="43" t="s">
        <v>88</v>
      </c>
      <c r="C204" s="65" t="s">
        <v>184</v>
      </c>
      <c r="D204" s="54">
        <f t="shared" si="25"/>
        <v>2.5169800151147967</v>
      </c>
      <c r="E204" s="54"/>
      <c r="F204" s="54">
        <f t="shared" si="24"/>
        <v>2.4647391017253653</v>
      </c>
      <c r="G204" s="54">
        <f t="shared" si="24"/>
        <v>2.1674514147802566</v>
      </c>
      <c r="H204" s="54">
        <f t="shared" si="24"/>
        <v>2.1735073461837735</v>
      </c>
      <c r="I204" s="54">
        <f t="shared" si="24"/>
        <v>2.2098265225739633</v>
      </c>
      <c r="J204" s="54">
        <f t="shared" si="24"/>
        <v>2.2526480666469877</v>
      </c>
    </row>
    <row r="205" spans="1:10" ht="15" customHeight="1">
      <c r="A205" s="90">
        <v>146</v>
      </c>
      <c r="B205" s="43" t="s">
        <v>90</v>
      </c>
      <c r="C205" s="65" t="s">
        <v>185</v>
      </c>
      <c r="D205" s="54">
        <f t="shared" si="25"/>
        <v>0.95325478698108423</v>
      </c>
      <c r="E205" s="54"/>
      <c r="F205" s="54">
        <f t="shared" si="24"/>
        <v>1.0729925155178159</v>
      </c>
      <c r="G205" s="54">
        <f t="shared" si="24"/>
        <v>1.0309533280248866</v>
      </c>
      <c r="H205" s="54">
        <f t="shared" si="24"/>
        <v>1.0505984197714777</v>
      </c>
      <c r="I205" s="54">
        <f t="shared" si="24"/>
        <v>1.0715676690007083</v>
      </c>
      <c r="J205" s="54">
        <f t="shared" si="24"/>
        <v>1.0512848418108918</v>
      </c>
    </row>
    <row r="206" spans="1:10" ht="15" customHeight="1">
      <c r="A206" s="90">
        <v>147</v>
      </c>
      <c r="B206" s="43" t="s">
        <v>92</v>
      </c>
      <c r="C206" s="65" t="s">
        <v>186</v>
      </c>
      <c r="D206" s="54">
        <f t="shared" si="25"/>
        <v>2.1807097260436321</v>
      </c>
      <c r="E206" s="54"/>
      <c r="F206" s="54">
        <f t="shared" si="24"/>
        <v>2.4935639385996882</v>
      </c>
      <c r="G206" s="54">
        <f t="shared" si="24"/>
        <v>1.7403993643102467</v>
      </c>
      <c r="H206" s="54">
        <f t="shared" si="24"/>
        <v>2.1582889862566024</v>
      </c>
      <c r="I206" s="54">
        <f t="shared" si="24"/>
        <v>2.0057559757219434</v>
      </c>
      <c r="J206" s="54">
        <f t="shared" si="24"/>
        <v>2.0248592675604775</v>
      </c>
    </row>
    <row r="207" spans="1:10" ht="15" customHeight="1">
      <c r="A207" s="90">
        <v>148</v>
      </c>
      <c r="B207" s="43" t="s">
        <v>94</v>
      </c>
      <c r="C207" s="65" t="s">
        <v>187</v>
      </c>
      <c r="D207" s="54">
        <f t="shared" si="25"/>
        <v>2.485313875681419</v>
      </c>
      <c r="E207" s="54"/>
      <c r="F207" s="54">
        <f t="shared" si="24"/>
        <v>2.3975234338870846</v>
      </c>
      <c r="G207" s="54">
        <f t="shared" si="24"/>
        <v>2.2853246235731697</v>
      </c>
      <c r="H207" s="54">
        <f t="shared" si="24"/>
        <v>2.4346495740893674</v>
      </c>
      <c r="I207" s="54">
        <f t="shared" si="24"/>
        <v>2.5561085577081064</v>
      </c>
      <c r="J207" s="54">
        <f t="shared" si="24"/>
        <v>2.4696823922320608</v>
      </c>
    </row>
    <row r="208" spans="1:10" ht="15" customHeight="1">
      <c r="A208" s="90">
        <v>149</v>
      </c>
      <c r="B208" s="43" t="s">
        <v>96</v>
      </c>
      <c r="C208" s="65" t="s">
        <v>188</v>
      </c>
      <c r="D208" s="54">
        <f t="shared" si="25"/>
        <v>0.32536686847861956</v>
      </c>
      <c r="E208" s="54"/>
      <c r="F208" s="54">
        <f t="shared" ref="F208:J217" si="26">F48/F$60*100</f>
        <v>0.30609072200728193</v>
      </c>
      <c r="G208" s="54">
        <f t="shared" si="26"/>
        <v>0.29659743872252531</v>
      </c>
      <c r="H208" s="54">
        <f t="shared" si="26"/>
        <v>0.30138758262350396</v>
      </c>
      <c r="I208" s="54">
        <f t="shared" si="26"/>
        <v>0.2828302618462899</v>
      </c>
      <c r="J208" s="54">
        <f t="shared" si="26"/>
        <v>0.28453145580151606</v>
      </c>
    </row>
    <row r="209" spans="1:10" ht="15" customHeight="1">
      <c r="A209" s="90">
        <v>150</v>
      </c>
      <c r="B209" s="43" t="s">
        <v>98</v>
      </c>
      <c r="C209" s="65" t="s">
        <v>189</v>
      </c>
      <c r="D209" s="54">
        <f t="shared" si="25"/>
        <v>8.4086943504608935E-2</v>
      </c>
      <c r="E209" s="54"/>
      <c r="F209" s="54">
        <f t="shared" si="26"/>
        <v>8.2390380170731845E-2</v>
      </c>
      <c r="G209" s="54">
        <f t="shared" si="26"/>
        <v>7.7081609732811307E-2</v>
      </c>
      <c r="H209" s="54">
        <f t="shared" si="26"/>
        <v>8.7981676613101217E-2</v>
      </c>
      <c r="I209" s="54">
        <f t="shared" si="26"/>
        <v>8.1265006863128791E-2</v>
      </c>
      <c r="J209" s="54">
        <f t="shared" si="26"/>
        <v>9.3747515708982321E-2</v>
      </c>
    </row>
    <row r="210" spans="1:10" ht="15" customHeight="1">
      <c r="A210" s="90">
        <v>151</v>
      </c>
      <c r="B210" s="43" t="s">
        <v>100</v>
      </c>
      <c r="C210" s="65" t="s">
        <v>190</v>
      </c>
      <c r="D210" s="54">
        <f t="shared" si="25"/>
        <v>1.6622205702910091</v>
      </c>
      <c r="E210" s="54"/>
      <c r="F210" s="54">
        <f t="shared" si="26"/>
        <v>1.8668270013704025</v>
      </c>
      <c r="G210" s="54">
        <f t="shared" si="26"/>
        <v>1.783229872917776</v>
      </c>
      <c r="H210" s="54">
        <f t="shared" si="26"/>
        <v>1.7752344928816819</v>
      </c>
      <c r="I210" s="54">
        <f t="shared" si="26"/>
        <v>1.8266507130855973</v>
      </c>
      <c r="J210" s="54">
        <f t="shared" si="26"/>
        <v>1.781668357200543</v>
      </c>
    </row>
    <row r="211" spans="1:10" ht="15" customHeight="1">
      <c r="A211" s="90">
        <v>152</v>
      </c>
      <c r="B211" s="43" t="s">
        <v>9</v>
      </c>
      <c r="C211" s="65" t="s">
        <v>139</v>
      </c>
      <c r="D211" s="54">
        <f t="shared" si="25"/>
        <v>1.4252782261017698</v>
      </c>
      <c r="E211" s="54"/>
      <c r="F211" s="54">
        <f t="shared" si="26"/>
        <v>1.1470531306729588</v>
      </c>
      <c r="G211" s="54">
        <f t="shared" si="26"/>
        <v>1.1180612787435333</v>
      </c>
      <c r="H211" s="54">
        <f t="shared" si="26"/>
        <v>1.1105964076263497</v>
      </c>
      <c r="I211" s="54">
        <f t="shared" si="26"/>
        <v>1.1598660665139899</v>
      </c>
      <c r="J211" s="54">
        <f t="shared" si="26"/>
        <v>1.0760704744727421</v>
      </c>
    </row>
    <row r="212" spans="1:10" ht="15" customHeight="1">
      <c r="A212" s="90">
        <v>153</v>
      </c>
      <c r="B212" s="43" t="s">
        <v>103</v>
      </c>
      <c r="C212" s="65" t="s">
        <v>140</v>
      </c>
      <c r="D212" s="54">
        <f t="shared" si="25"/>
        <v>0.63139384623882244</v>
      </c>
      <c r="E212" s="54"/>
      <c r="F212" s="54">
        <f t="shared" si="26"/>
        <v>0.6469519374759799</v>
      </c>
      <c r="G212" s="54">
        <f t="shared" si="26"/>
        <v>0.6236576962631688</v>
      </c>
      <c r="H212" s="54">
        <f t="shared" si="26"/>
        <v>0.61625195333661287</v>
      </c>
      <c r="I212" s="54">
        <f t="shared" si="26"/>
        <v>0.60579589829345559</v>
      </c>
      <c r="J212" s="54">
        <f t="shared" si="26"/>
        <v>0.59765472869764658</v>
      </c>
    </row>
    <row r="213" spans="1:10" ht="15" customHeight="1">
      <c r="A213" s="90">
        <v>154</v>
      </c>
      <c r="B213" s="43" t="s">
        <v>105</v>
      </c>
      <c r="C213" s="65" t="s">
        <v>191</v>
      </c>
      <c r="D213" s="54">
        <f t="shared" si="25"/>
        <v>0.827226246205501</v>
      </c>
      <c r="E213" s="54"/>
      <c r="F213" s="54">
        <f t="shared" si="26"/>
        <v>1.1100726186294503</v>
      </c>
      <c r="G213" s="54">
        <f t="shared" si="26"/>
        <v>1.0508098885835031</v>
      </c>
      <c r="H213" s="54">
        <f t="shared" si="26"/>
        <v>1.0549984702639152</v>
      </c>
      <c r="I213" s="54">
        <f t="shared" si="26"/>
        <v>1.0091055886563645</v>
      </c>
      <c r="J213" s="54">
        <f t="shared" si="26"/>
        <v>1.0487942825113898</v>
      </c>
    </row>
    <row r="214" spans="1:10" ht="15" customHeight="1">
      <c r="A214" s="90">
        <v>155</v>
      </c>
      <c r="B214" s="43" t="s">
        <v>107</v>
      </c>
      <c r="C214" s="65" t="s">
        <v>192</v>
      </c>
      <c r="D214" s="54">
        <f t="shared" si="25"/>
        <v>0.78428251519613734</v>
      </c>
      <c r="E214" s="54"/>
      <c r="F214" s="54">
        <f t="shared" si="26"/>
        <v>1.6962286764622809</v>
      </c>
      <c r="G214" s="54">
        <f t="shared" si="26"/>
        <v>1.6538756354209463</v>
      </c>
      <c r="H214" s="54">
        <f t="shared" si="26"/>
        <v>1.6250695643364848</v>
      </c>
      <c r="I214" s="54">
        <f t="shared" si="26"/>
        <v>1.6496146836752872</v>
      </c>
      <c r="J214" s="54">
        <f t="shared" si="26"/>
        <v>1.672715048714237</v>
      </c>
    </row>
    <row r="215" spans="1:10" ht="15" customHeight="1">
      <c r="A215" s="90">
        <v>156</v>
      </c>
      <c r="B215" s="43" t="s">
        <v>109</v>
      </c>
      <c r="C215" s="65" t="s">
        <v>193</v>
      </c>
      <c r="D215" s="54">
        <f t="shared" si="25"/>
        <v>0.18158714820600272</v>
      </c>
      <c r="E215" s="54"/>
      <c r="F215" s="54">
        <f t="shared" si="26"/>
        <v>0.32771226168617784</v>
      </c>
      <c r="G215" s="54">
        <f t="shared" si="26"/>
        <v>0.32818413463485402</v>
      </c>
      <c r="H215" s="54">
        <f t="shared" si="26"/>
        <v>0.32789448511868602</v>
      </c>
      <c r="I215" s="54">
        <f t="shared" si="26"/>
        <v>0.37150575219136578</v>
      </c>
      <c r="J215" s="54">
        <f t="shared" si="26"/>
        <v>0.39910256890343598</v>
      </c>
    </row>
    <row r="216" spans="1:10" ht="15" customHeight="1">
      <c r="A216" s="90">
        <v>157</v>
      </c>
      <c r="B216" s="43" t="s">
        <v>111</v>
      </c>
      <c r="C216" s="65" t="s">
        <v>194</v>
      </c>
      <c r="D216" s="54">
        <f t="shared" si="25"/>
        <v>2.2599411162276941</v>
      </c>
      <c r="E216" s="54"/>
      <c r="F216" s="54">
        <f t="shared" si="26"/>
        <v>2.1037835595167738</v>
      </c>
      <c r="G216" s="54">
        <f t="shared" si="26"/>
        <v>1.958666731739455</v>
      </c>
      <c r="H216" s="54">
        <f t="shared" si="26"/>
        <v>1.9417852536431881</v>
      </c>
      <c r="I216" s="54">
        <f t="shared" si="26"/>
        <v>2.0494965743313767</v>
      </c>
      <c r="J216" s="54">
        <f t="shared" si="26"/>
        <v>2.0149628924184593</v>
      </c>
    </row>
    <row r="217" spans="1:10" ht="15" customHeight="1">
      <c r="A217" s="90">
        <v>158</v>
      </c>
      <c r="B217" s="43" t="s">
        <v>113</v>
      </c>
      <c r="C217" s="65" t="s">
        <v>146</v>
      </c>
      <c r="D217" s="54">
        <f t="shared" si="25"/>
        <v>1.0938586137755459</v>
      </c>
      <c r="E217" s="54"/>
      <c r="F217" s="54">
        <f t="shared" si="26"/>
        <v>1.182812979700663</v>
      </c>
      <c r="G217" s="54">
        <f t="shared" si="26"/>
        <v>1.0473099240547297</v>
      </c>
      <c r="H217" s="54">
        <f t="shared" si="26"/>
        <v>1.0561531068967476</v>
      </c>
      <c r="I217" s="54">
        <f t="shared" si="26"/>
        <v>1.0650580881461778</v>
      </c>
      <c r="J217" s="54">
        <f t="shared" si="26"/>
        <v>0.99399038130075723</v>
      </c>
    </row>
    <row r="218" spans="1:10" ht="15" customHeight="1">
      <c r="A218" s="90">
        <v>159</v>
      </c>
      <c r="B218" s="43" t="s">
        <v>115</v>
      </c>
      <c r="C218" s="65" t="s">
        <v>147</v>
      </c>
      <c r="D218" s="54">
        <f t="shared" si="25"/>
        <v>2.4033525739459711</v>
      </c>
      <c r="E218" s="54"/>
      <c r="F218" s="54">
        <f t="shared" ref="F218:J220" si="27">F58/F$60*100</f>
        <v>2.7049645194378731</v>
      </c>
      <c r="G218" s="54">
        <f t="shared" si="27"/>
        <v>2.5905194831759291</v>
      </c>
      <c r="H218" s="54">
        <f t="shared" si="27"/>
        <v>2.5629796648795815</v>
      </c>
      <c r="I218" s="54">
        <f t="shared" si="27"/>
        <v>2.6486785526494074</v>
      </c>
      <c r="J218" s="54">
        <f t="shared" si="27"/>
        <v>2.6360810641519432</v>
      </c>
    </row>
    <row r="219" spans="1:10" ht="15" customHeight="1">
      <c r="A219" s="90">
        <v>160</v>
      </c>
      <c r="B219" s="43" t="s">
        <v>117</v>
      </c>
      <c r="C219" s="65" t="s">
        <v>118</v>
      </c>
      <c r="D219" s="54">
        <f t="shared" si="25"/>
        <v>1.2913022849717617</v>
      </c>
      <c r="E219" s="54"/>
      <c r="F219" s="54">
        <f t="shared" si="27"/>
        <v>1.4468442552163903</v>
      </c>
      <c r="G219" s="54">
        <f t="shared" si="27"/>
        <v>1.324682691115157</v>
      </c>
      <c r="H219" s="54">
        <f t="shared" si="27"/>
        <v>1.3322357882546672</v>
      </c>
      <c r="I219" s="54">
        <f t="shared" si="27"/>
        <v>1.3436693728448499</v>
      </c>
      <c r="J219" s="54">
        <f t="shared" si="27"/>
        <v>1.2404201067140013</v>
      </c>
    </row>
    <row r="220" spans="1:10" ht="15" customHeight="1">
      <c r="A220" s="90">
        <v>161</v>
      </c>
      <c r="B220" s="43"/>
      <c r="C220" s="66" t="s">
        <v>119</v>
      </c>
      <c r="D220" s="73">
        <f t="shared" si="25"/>
        <v>100</v>
      </c>
      <c r="E220" s="73"/>
      <c r="F220" s="73">
        <f t="shared" si="27"/>
        <v>100</v>
      </c>
      <c r="G220" s="73">
        <f t="shared" si="27"/>
        <v>100</v>
      </c>
      <c r="H220" s="73">
        <f t="shared" si="27"/>
        <v>100</v>
      </c>
      <c r="I220" s="73">
        <f t="shared" si="27"/>
        <v>100</v>
      </c>
      <c r="J220" s="73">
        <f t="shared" si="27"/>
        <v>100</v>
      </c>
    </row>
    <row r="221" spans="1:10" ht="7.5" hidden="1" customHeight="1" outlineLevel="1">
      <c r="A221" s="82"/>
      <c r="C221" s="124"/>
      <c r="D221" s="127"/>
      <c r="E221" s="127"/>
      <c r="F221" s="127"/>
      <c r="G221" s="127"/>
      <c r="H221" s="127"/>
      <c r="I221" s="127"/>
      <c r="J221" s="127"/>
    </row>
    <row r="222" spans="1:10" ht="15" hidden="1" customHeight="1" outlineLevel="1">
      <c r="A222" s="82"/>
      <c r="B222" s="125"/>
      <c r="C222" s="66" t="s">
        <v>321</v>
      </c>
      <c r="D222" s="56">
        <f>D64/D$60*100</f>
        <v>16.482561869641231</v>
      </c>
      <c r="E222" s="56"/>
      <c r="F222" s="56">
        <f>F64/F$60*100</f>
        <v>16.351961368146288</v>
      </c>
      <c r="G222" s="56">
        <f>G64/G$60*100</f>
        <v>16.026970056886459</v>
      </c>
      <c r="H222" s="56">
        <f>H64/H$60*100</f>
        <v>16.654657014681167</v>
      </c>
      <c r="I222" s="56">
        <f>I64/I$60*100</f>
        <v>17.028154452455464</v>
      </c>
      <c r="J222" s="56">
        <f>J64/J$60*100</f>
        <v>16.545679871191862</v>
      </c>
    </row>
    <row r="223" spans="1:10" ht="15" hidden="1" customHeight="1" outlineLevel="1">
      <c r="A223" s="82"/>
      <c r="B223" s="125">
        <v>5</v>
      </c>
      <c r="C223" s="65" t="s">
        <v>152</v>
      </c>
      <c r="D223" s="54">
        <f t="shared" ref="D223:D244" si="28">D65/D$60*100</f>
        <v>1.8817801294829579E-2</v>
      </c>
      <c r="E223" s="54"/>
      <c r="F223" s="54">
        <f t="shared" ref="F223:J238" si="29">F65/F$60*100</f>
        <v>-8.3741459579220693E-3</v>
      </c>
      <c r="G223" s="54">
        <f t="shared" si="29"/>
        <v>2.5389024252526322E-2</v>
      </c>
      <c r="H223" s="54">
        <f t="shared" si="29"/>
        <v>-9.519264430767313E-4</v>
      </c>
      <c r="I223" s="54">
        <f t="shared" si="29"/>
        <v>-1.9172872084930001E-2</v>
      </c>
      <c r="J223" s="54">
        <f t="shared" si="29"/>
        <v>-1.0828266839926663E-2</v>
      </c>
    </row>
    <row r="224" spans="1:10" ht="15" hidden="1" customHeight="1" outlineLevel="1">
      <c r="A224" s="82"/>
      <c r="B224" s="125">
        <v>6</v>
      </c>
      <c r="C224" s="65" t="s">
        <v>322</v>
      </c>
      <c r="D224" s="54">
        <f t="shared" si="28"/>
        <v>0.21570426910241555</v>
      </c>
      <c r="E224" s="54"/>
      <c r="F224" s="54">
        <f t="shared" si="29"/>
        <v>0.25295933069640703</v>
      </c>
      <c r="G224" s="54">
        <f t="shared" si="29"/>
        <v>0.28127065749047336</v>
      </c>
      <c r="H224" s="54">
        <f t="shared" si="29"/>
        <v>0.36148898411791852</v>
      </c>
      <c r="I224" s="54">
        <f t="shared" si="29"/>
        <v>0.39424809820331386</v>
      </c>
      <c r="J224" s="54">
        <f t="shared" si="29"/>
        <v>0.34630636461683745</v>
      </c>
    </row>
    <row r="225" spans="1:10" ht="15" hidden="1" customHeight="1" outlineLevel="1">
      <c r="A225" s="82"/>
      <c r="B225" s="125">
        <v>19</v>
      </c>
      <c r="C225" s="65" t="s">
        <v>323</v>
      </c>
      <c r="D225" s="54">
        <f t="shared" si="28"/>
        <v>2.2590676426621057</v>
      </c>
      <c r="E225" s="54"/>
      <c r="F225" s="54">
        <f t="shared" si="29"/>
        <v>2.412587399495016</v>
      </c>
      <c r="G225" s="54">
        <f t="shared" si="29"/>
        <v>2.4041111412156457</v>
      </c>
      <c r="H225" s="54">
        <f t="shared" si="29"/>
        <v>2.5964020799812282</v>
      </c>
      <c r="I225" s="54">
        <f t="shared" si="29"/>
        <v>2.657969200441165</v>
      </c>
      <c r="J225" s="54">
        <f t="shared" si="29"/>
        <v>2.595589442673027</v>
      </c>
    </row>
    <row r="226" spans="1:10" ht="15" hidden="1" customHeight="1" outlineLevel="1">
      <c r="A226" s="82"/>
      <c r="B226" s="125">
        <v>35</v>
      </c>
      <c r="C226" s="65" t="s">
        <v>324</v>
      </c>
      <c r="D226" s="54">
        <f t="shared" si="28"/>
        <v>13.988972156581877</v>
      </c>
      <c r="E226" s="54"/>
      <c r="F226" s="54">
        <f t="shared" si="29"/>
        <v>13.694788783912784</v>
      </c>
      <c r="G226" s="54">
        <f t="shared" si="29"/>
        <v>13.316199233927811</v>
      </c>
      <c r="H226" s="54">
        <f t="shared" si="29"/>
        <v>13.697717877025099</v>
      </c>
      <c r="I226" s="54">
        <f t="shared" si="29"/>
        <v>13.995110025895913</v>
      </c>
      <c r="J226" s="54">
        <f t="shared" si="29"/>
        <v>13.614612330741927</v>
      </c>
    </row>
    <row r="227" spans="1:10" ht="15" hidden="1" customHeight="1" outlineLevel="1">
      <c r="A227" s="82"/>
      <c r="B227" s="125"/>
      <c r="C227" s="66" t="s">
        <v>325</v>
      </c>
      <c r="D227" s="56">
        <f t="shared" si="28"/>
        <v>55.167344779349804</v>
      </c>
      <c r="E227" s="56"/>
      <c r="F227" s="56">
        <f t="shared" si="29"/>
        <v>53.253065599008785</v>
      </c>
      <c r="G227" s="56">
        <f t="shared" si="29"/>
        <v>55.304089941141754</v>
      </c>
      <c r="H227" s="56">
        <f t="shared" si="29"/>
        <v>54.17262757575034</v>
      </c>
      <c r="I227" s="56">
        <f t="shared" si="29"/>
        <v>53.404795284596709</v>
      </c>
      <c r="J227" s="56">
        <f t="shared" si="29"/>
        <v>53.833096007452461</v>
      </c>
    </row>
    <row r="228" spans="1:10" ht="15" hidden="1" customHeight="1" outlineLevel="1">
      <c r="A228" s="82"/>
      <c r="B228" s="125" t="s">
        <v>16</v>
      </c>
      <c r="C228" s="65" t="s">
        <v>326</v>
      </c>
      <c r="D228" s="54">
        <f t="shared" si="28"/>
        <v>1.3583340897735383</v>
      </c>
      <c r="E228" s="54"/>
      <c r="F228" s="54">
        <f t="shared" si="29"/>
        <v>1.4314670937372371</v>
      </c>
      <c r="G228" s="54">
        <f t="shared" si="29"/>
        <v>1.3983681850046006</v>
      </c>
      <c r="H228" s="54">
        <f t="shared" si="29"/>
        <v>1.6443686324103517</v>
      </c>
      <c r="I228" s="54">
        <f t="shared" si="29"/>
        <v>1.5665869273055772</v>
      </c>
      <c r="J228" s="54">
        <f t="shared" si="29"/>
        <v>1.6451578073721458</v>
      </c>
    </row>
    <row r="229" spans="1:10" ht="15" hidden="1" customHeight="1" outlineLevel="1">
      <c r="A229" s="82"/>
      <c r="B229" s="125" t="s">
        <v>28</v>
      </c>
      <c r="C229" s="65" t="s">
        <v>327</v>
      </c>
      <c r="D229" s="54">
        <f t="shared" si="28"/>
        <v>5.7147128563198875</v>
      </c>
      <c r="E229" s="54"/>
      <c r="F229" s="54">
        <f t="shared" si="29"/>
        <v>6.1430592947209792</v>
      </c>
      <c r="G229" s="54">
        <f t="shared" si="29"/>
        <v>6.4388699658650479</v>
      </c>
      <c r="H229" s="54">
        <f t="shared" si="29"/>
        <v>6.622558204791396</v>
      </c>
      <c r="I229" s="54">
        <f t="shared" si="29"/>
        <v>6.3991773304237052</v>
      </c>
      <c r="J229" s="54">
        <f t="shared" si="29"/>
        <v>6.4721488136856848</v>
      </c>
    </row>
    <row r="230" spans="1:10" ht="15" hidden="1" customHeight="1" outlineLevel="1">
      <c r="A230" s="82"/>
      <c r="B230" s="125" t="s">
        <v>30</v>
      </c>
      <c r="C230" s="65" t="s">
        <v>328</v>
      </c>
      <c r="D230" s="54">
        <f t="shared" si="28"/>
        <v>1.4428633365030263</v>
      </c>
      <c r="E230" s="54"/>
      <c r="F230" s="54">
        <f t="shared" si="29"/>
        <v>1.4923839518093607</v>
      </c>
      <c r="G230" s="54">
        <f t="shared" si="29"/>
        <v>1.5613677916451136</v>
      </c>
      <c r="H230" s="54">
        <f t="shared" si="29"/>
        <v>1.398831547582454</v>
      </c>
      <c r="I230" s="54">
        <f t="shared" si="29"/>
        <v>1.4753231090803736</v>
      </c>
      <c r="J230" s="54">
        <f t="shared" si="29"/>
        <v>1.5389204578601619</v>
      </c>
    </row>
    <row r="231" spans="1:10" ht="15" hidden="1" customHeight="1" outlineLevel="1">
      <c r="A231" s="82"/>
      <c r="B231" s="125" t="s">
        <v>329</v>
      </c>
      <c r="C231" s="65" t="s">
        <v>330</v>
      </c>
      <c r="D231" s="54">
        <f t="shared" si="28"/>
        <v>9.7989266434855704</v>
      </c>
      <c r="E231" s="54"/>
      <c r="F231" s="54">
        <f t="shared" si="29"/>
        <v>9.555795879329775</v>
      </c>
      <c r="G231" s="54">
        <f t="shared" si="29"/>
        <v>10.013821161807547</v>
      </c>
      <c r="H231" s="54">
        <f t="shared" si="29"/>
        <v>9.8579103721074404</v>
      </c>
      <c r="I231" s="54">
        <f t="shared" si="29"/>
        <v>10.163223567667885</v>
      </c>
      <c r="J231" s="54">
        <f t="shared" si="29"/>
        <v>10.144525686303718</v>
      </c>
    </row>
    <row r="232" spans="1:10" ht="15" hidden="1" customHeight="1" outlineLevel="1">
      <c r="A232" s="82"/>
      <c r="B232" s="125">
        <v>22.23</v>
      </c>
      <c r="C232" s="65" t="s">
        <v>331</v>
      </c>
      <c r="D232" s="54">
        <f t="shared" si="28"/>
        <v>4.3708493150407177</v>
      </c>
      <c r="E232" s="54"/>
      <c r="F232" s="54">
        <f t="shared" si="29"/>
        <v>4.0145399050184789</v>
      </c>
      <c r="G232" s="54">
        <f t="shared" si="29"/>
        <v>4.2900209551701902</v>
      </c>
      <c r="H232" s="54">
        <f t="shared" si="29"/>
        <v>3.9696327603982327</v>
      </c>
      <c r="I232" s="54">
        <f t="shared" si="29"/>
        <v>4.0722444611170108</v>
      </c>
      <c r="J232" s="54">
        <f t="shared" si="29"/>
        <v>4.1753195931861278</v>
      </c>
    </row>
    <row r="233" spans="1:10" ht="15" hidden="1" customHeight="1" outlineLevel="1">
      <c r="A233" s="82"/>
      <c r="B233" s="125">
        <v>26.27</v>
      </c>
      <c r="C233" s="65" t="s">
        <v>332</v>
      </c>
      <c r="D233" s="54">
        <f t="shared" si="28"/>
        <v>3.8008750719855202</v>
      </c>
      <c r="E233" s="54"/>
      <c r="F233" s="54">
        <f t="shared" si="29"/>
        <v>3.3518075251237871</v>
      </c>
      <c r="G233" s="54">
        <f t="shared" si="29"/>
        <v>3.5381244462253902</v>
      </c>
      <c r="H233" s="54">
        <f t="shared" si="29"/>
        <v>3.4711055025858304</v>
      </c>
      <c r="I233" s="54">
        <f t="shared" si="29"/>
        <v>3.2724824781799429</v>
      </c>
      <c r="J233" s="54">
        <f t="shared" si="29"/>
        <v>3.3381025837210032</v>
      </c>
    </row>
    <row r="234" spans="1:10" ht="15" hidden="1" customHeight="1" outlineLevel="1">
      <c r="A234" s="82"/>
      <c r="B234" s="125">
        <v>29</v>
      </c>
      <c r="C234" s="65" t="s">
        <v>333</v>
      </c>
      <c r="D234" s="54">
        <f t="shared" si="28"/>
        <v>8.0786283054223418</v>
      </c>
      <c r="E234" s="54"/>
      <c r="F234" s="54">
        <f t="shared" si="29"/>
        <v>7.6845576944149663</v>
      </c>
      <c r="G234" s="54">
        <f t="shared" si="29"/>
        <v>8.1241962900447593</v>
      </c>
      <c r="H234" s="54">
        <f t="shared" si="29"/>
        <v>8.0423769082699987</v>
      </c>
      <c r="I234" s="54">
        <f t="shared" si="29"/>
        <v>7.7629624332325564</v>
      </c>
      <c r="J234" s="54">
        <f t="shared" si="29"/>
        <v>7.779371825517253</v>
      </c>
    </row>
    <row r="235" spans="1:10" ht="15" hidden="1" customHeight="1" outlineLevel="1">
      <c r="A235" s="82"/>
      <c r="B235" s="125" t="s">
        <v>68</v>
      </c>
      <c r="C235" s="65" t="s">
        <v>334</v>
      </c>
      <c r="D235" s="54">
        <f t="shared" si="28"/>
        <v>1.4234754238596459</v>
      </c>
      <c r="E235" s="54"/>
      <c r="F235" s="54">
        <f t="shared" si="29"/>
        <v>1.5115420319751871</v>
      </c>
      <c r="G235" s="54">
        <f t="shared" si="29"/>
        <v>1.5356947060356942</v>
      </c>
      <c r="H235" s="54">
        <f t="shared" si="29"/>
        <v>1.5513124616868756</v>
      </c>
      <c r="I235" s="54">
        <f t="shared" si="29"/>
        <v>1.5060069015236306</v>
      </c>
      <c r="J235" s="54">
        <f t="shared" si="29"/>
        <v>1.486110569918581</v>
      </c>
    </row>
    <row r="236" spans="1:10" ht="15" hidden="1" customHeight="1" outlineLevel="1">
      <c r="A236" s="82"/>
      <c r="B236" s="125"/>
      <c r="C236" s="65" t="s">
        <v>495</v>
      </c>
      <c r="D236" s="54">
        <f t="shared" si="28"/>
        <v>19.178679736959552</v>
      </c>
      <c r="E236" s="54"/>
      <c r="F236" s="54">
        <f t="shared" si="29"/>
        <v>18.06791222287902</v>
      </c>
      <c r="G236" s="54">
        <f t="shared" si="29"/>
        <v>18.403626439343412</v>
      </c>
      <c r="H236" s="54">
        <f t="shared" si="29"/>
        <v>17.614531185917762</v>
      </c>
      <c r="I236" s="54">
        <f t="shared" si="29"/>
        <v>17.186788076066016</v>
      </c>
      <c r="J236" s="54">
        <f t="shared" si="29"/>
        <v>17.253438669887796</v>
      </c>
    </row>
    <row r="237" spans="1:10" ht="15" hidden="1" customHeight="1" outlineLevel="1">
      <c r="A237" s="82"/>
      <c r="B237" s="125" t="s">
        <v>335</v>
      </c>
      <c r="C237" s="66" t="s">
        <v>336</v>
      </c>
      <c r="D237" s="56">
        <f t="shared" si="28"/>
        <v>28.350093351008969</v>
      </c>
      <c r="E237" s="56"/>
      <c r="F237" s="56">
        <f t="shared" si="29"/>
        <v>30.39497303284492</v>
      </c>
      <c r="G237" s="56">
        <f t="shared" si="29"/>
        <v>28.668940001971784</v>
      </c>
      <c r="H237" s="56">
        <f t="shared" si="29"/>
        <v>29.172715409568482</v>
      </c>
      <c r="I237" s="56">
        <f t="shared" si="29"/>
        <v>29.567050262947838</v>
      </c>
      <c r="J237" s="56">
        <f t="shared" si="29"/>
        <v>29.621224121355677</v>
      </c>
    </row>
    <row r="238" spans="1:10" ht="15" hidden="1" customHeight="1" outlineLevel="1">
      <c r="A238" s="82"/>
      <c r="B238" s="125" t="s">
        <v>337</v>
      </c>
      <c r="C238" s="65" t="s">
        <v>338</v>
      </c>
      <c r="D238" s="54">
        <f t="shared" si="28"/>
        <v>4.5537852191596322</v>
      </c>
      <c r="E238" s="54"/>
      <c r="F238" s="54">
        <f t="shared" si="29"/>
        <v>4.7696968573020282</v>
      </c>
      <c r="G238" s="54">
        <f t="shared" si="29"/>
        <v>4.4059122010001399</v>
      </c>
      <c r="H238" s="54">
        <f t="shared" si="29"/>
        <v>4.321306347586308</v>
      </c>
      <c r="I238" s="54">
        <f t="shared" si="29"/>
        <v>4.5498947947463124</v>
      </c>
      <c r="J238" s="54">
        <f t="shared" si="29"/>
        <v>4.7407348059078611</v>
      </c>
    </row>
    <row r="239" spans="1:10" ht="15" hidden="1" customHeight="1" outlineLevel="1">
      <c r="A239" s="82"/>
      <c r="B239" s="125" t="s">
        <v>339</v>
      </c>
      <c r="C239" s="65" t="s">
        <v>340</v>
      </c>
      <c r="D239" s="54">
        <f t="shared" si="28"/>
        <v>1.6622205702910091</v>
      </c>
      <c r="E239" s="54"/>
      <c r="F239" s="54">
        <f t="shared" ref="F239:J244" si="30">F81/F$60*100</f>
        <v>1.8668270013704025</v>
      </c>
      <c r="G239" s="54">
        <f t="shared" si="30"/>
        <v>1.783229872917776</v>
      </c>
      <c r="H239" s="54">
        <f t="shared" si="30"/>
        <v>1.7752344928816819</v>
      </c>
      <c r="I239" s="54">
        <f t="shared" si="30"/>
        <v>1.8266507130855973</v>
      </c>
      <c r="J239" s="54">
        <f t="shared" si="30"/>
        <v>1.781668357200543</v>
      </c>
    </row>
    <row r="240" spans="1:10" ht="15" hidden="1" customHeight="1" outlineLevel="1">
      <c r="A240" s="82"/>
      <c r="B240" s="125" t="s">
        <v>341</v>
      </c>
      <c r="C240" s="65" t="s">
        <v>342</v>
      </c>
      <c r="D240" s="54">
        <f t="shared" si="28"/>
        <v>5.9446452571847548</v>
      </c>
      <c r="E240" s="54"/>
      <c r="F240" s="54">
        <f t="shared" si="30"/>
        <v>6.2701706100118697</v>
      </c>
      <c r="G240" s="54">
        <f t="shared" si="30"/>
        <v>5.3532747546308279</v>
      </c>
      <c r="H240" s="54">
        <f t="shared" si="30"/>
        <v>5.9449245627409519</v>
      </c>
      <c r="I240" s="54">
        <f t="shared" si="30"/>
        <v>5.9162624642770485</v>
      </c>
      <c r="J240" s="54">
        <f t="shared" si="30"/>
        <v>5.8303579574049458</v>
      </c>
    </row>
    <row r="241" spans="1:10" ht="15" hidden="1" customHeight="1" outlineLevel="1">
      <c r="A241" s="82"/>
      <c r="B241" s="125">
        <v>68</v>
      </c>
      <c r="C241" s="65" t="s">
        <v>141</v>
      </c>
      <c r="D241" s="54">
        <f t="shared" si="28"/>
        <v>0.827226246205501</v>
      </c>
      <c r="E241" s="54"/>
      <c r="F241" s="54">
        <f t="shared" si="30"/>
        <v>1.1100726186294503</v>
      </c>
      <c r="G241" s="54">
        <f t="shared" si="30"/>
        <v>1.0508098885835031</v>
      </c>
      <c r="H241" s="54">
        <f t="shared" si="30"/>
        <v>1.0549984702639152</v>
      </c>
      <c r="I241" s="54">
        <f t="shared" si="30"/>
        <v>1.0091055886563645</v>
      </c>
      <c r="J241" s="54">
        <f t="shared" si="30"/>
        <v>1.0487942825113898</v>
      </c>
    </row>
    <row r="242" spans="1:10" ht="15" hidden="1" customHeight="1" outlineLevel="1">
      <c r="A242" s="82"/>
      <c r="B242" s="125" t="s">
        <v>343</v>
      </c>
      <c r="C242" s="65" t="s">
        <v>344</v>
      </c>
      <c r="D242" s="54">
        <f t="shared" si="28"/>
        <v>2.4033525739459711</v>
      </c>
      <c r="E242" s="54"/>
      <c r="F242" s="54">
        <f t="shared" si="30"/>
        <v>2.7049645194378731</v>
      </c>
      <c r="G242" s="54">
        <f t="shared" si="30"/>
        <v>2.5905194831759291</v>
      </c>
      <c r="H242" s="54">
        <f t="shared" si="30"/>
        <v>2.5629796648795815</v>
      </c>
      <c r="I242" s="54">
        <f t="shared" si="30"/>
        <v>2.6486785526494074</v>
      </c>
      <c r="J242" s="54">
        <f t="shared" si="30"/>
        <v>2.6360810641519432</v>
      </c>
    </row>
    <row r="243" spans="1:10" ht="15" hidden="1" customHeight="1" outlineLevel="1">
      <c r="A243" s="82"/>
      <c r="B243" s="125"/>
      <c r="C243" s="65" t="s">
        <v>496</v>
      </c>
      <c r="D243" s="54">
        <f t="shared" si="28"/>
        <v>12.958863484222102</v>
      </c>
      <c r="E243" s="54"/>
      <c r="F243" s="54">
        <f t="shared" si="30"/>
        <v>13.673241426093293</v>
      </c>
      <c r="G243" s="54">
        <f t="shared" si="30"/>
        <v>13.485193801663604</v>
      </c>
      <c r="H243" s="54">
        <f t="shared" si="30"/>
        <v>13.513271871216045</v>
      </c>
      <c r="I243" s="54">
        <f t="shared" si="30"/>
        <v>13.616458149533106</v>
      </c>
      <c r="J243" s="54">
        <f t="shared" si="30"/>
        <v>13.583587654178991</v>
      </c>
    </row>
    <row r="244" spans="1:10" ht="15" hidden="1" customHeight="1" outlineLevel="1">
      <c r="A244" s="82"/>
      <c r="B244" s="125"/>
      <c r="C244" s="66" t="s">
        <v>119</v>
      </c>
      <c r="D244" s="73">
        <f t="shared" si="28"/>
        <v>100</v>
      </c>
      <c r="E244" s="73"/>
      <c r="F244" s="73">
        <f t="shared" si="30"/>
        <v>100</v>
      </c>
      <c r="G244" s="73">
        <f t="shared" si="30"/>
        <v>100</v>
      </c>
      <c r="H244" s="73">
        <f t="shared" si="30"/>
        <v>100</v>
      </c>
      <c r="I244" s="73">
        <f t="shared" si="30"/>
        <v>100</v>
      </c>
      <c r="J244" s="73">
        <f t="shared" si="30"/>
        <v>100</v>
      </c>
    </row>
    <row r="245" spans="1:10" hidden="1" outlineLevel="1">
      <c r="D245" s="127"/>
      <c r="E245" s="127"/>
      <c r="F245" s="127"/>
      <c r="G245" s="127"/>
      <c r="H245" s="127"/>
      <c r="I245" s="127"/>
      <c r="J245" s="127"/>
    </row>
    <row r="246" spans="1:10" collapsed="1">
      <c r="D246" s="127"/>
      <c r="E246" s="127"/>
      <c r="F246" s="127"/>
      <c r="G246" s="127"/>
      <c r="H246" s="127"/>
      <c r="I246" s="127"/>
      <c r="J246" s="127"/>
    </row>
    <row r="248" spans="1:10">
      <c r="A248" s="142"/>
    </row>
    <row r="249" spans="1:10">
      <c r="A249" s="142"/>
    </row>
    <row r="250" spans="1:10">
      <c r="A250" s="142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250"/>
  <sheetViews>
    <sheetView workbookViewId="0"/>
  </sheetViews>
  <sheetFormatPr baseColWidth="10" defaultRowHeight="12.75" outlineLevelRow="2"/>
  <cols>
    <col min="1" max="1" width="5.7109375" style="84" customWidth="1"/>
    <col min="2" max="2" width="6.140625" style="80" customWidth="1"/>
    <col min="3" max="3" width="40.7109375" style="80" customWidth="1"/>
    <col min="4" max="4" width="10.7109375" style="80" customWidth="1"/>
    <col min="5" max="5" width="9.7109375" style="80" hidden="1" customWidth="1"/>
    <col min="6" max="10" width="10.7109375" style="80" customWidth="1"/>
    <col min="11" max="11" width="11.42578125" style="81"/>
    <col min="12" max="16384" width="11.42578125" style="80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318</v>
      </c>
      <c r="B3" s="60" t="s">
        <v>12</v>
      </c>
      <c r="C3" s="60"/>
      <c r="K3" s="31"/>
    </row>
    <row r="4" spans="1:11" s="34" customFormat="1" ht="18" customHeight="1">
      <c r="A4" s="74" t="s">
        <v>345</v>
      </c>
      <c r="B4" s="75" t="s">
        <v>346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v>9026.4002228493136</v>
      </c>
      <c r="E8" s="67"/>
      <c r="F8" s="67">
        <v>8885.1032244270064</v>
      </c>
      <c r="G8" s="67">
        <v>8798.4183137958444</v>
      </c>
      <c r="H8" s="67">
        <v>10338.984692135507</v>
      </c>
      <c r="I8" s="67">
        <v>10035.675830101618</v>
      </c>
      <c r="J8" s="67">
        <v>10176.009358557392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v>354.43582468690886</v>
      </c>
      <c r="E9" s="67"/>
      <c r="F9" s="67">
        <v>267.12457560439611</v>
      </c>
      <c r="G9" s="67">
        <v>394.13828057993152</v>
      </c>
      <c r="H9" s="67">
        <v>220.41910605764082</v>
      </c>
      <c r="I9" s="67">
        <v>236.35780920673525</v>
      </c>
      <c r="J9" s="67">
        <v>306.59337046871218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v>98.38612387000056</v>
      </c>
      <c r="E10" s="67"/>
      <c r="F10" s="67">
        <v>79.944403671976843</v>
      </c>
      <c r="G10" s="67">
        <v>73.782320505245934</v>
      </c>
      <c r="H10" s="67">
        <v>73.855721993646213</v>
      </c>
      <c r="I10" s="67">
        <v>82.94382634803975</v>
      </c>
      <c r="J10" s="67">
        <v>71.478710742446779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v>181.67998170484356</v>
      </c>
      <c r="E11" s="67"/>
      <c r="F11" s="67">
        <v>117.21666604527302</v>
      </c>
      <c r="G11" s="67">
        <v>222.33198515281256</v>
      </c>
      <c r="H11" s="67">
        <v>41.680217537475656</v>
      </c>
      <c r="I11" s="67">
        <v>-26.777060136297663</v>
      </c>
      <c r="J11" s="67">
        <v>-3.5222739433897878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v>554.23374389201285</v>
      </c>
      <c r="E12" s="67"/>
      <c r="F12" s="67">
        <v>446.91892420007036</v>
      </c>
      <c r="G12" s="67">
        <v>529.42937135803675</v>
      </c>
      <c r="H12" s="67">
        <v>607.57156344039197</v>
      </c>
      <c r="I12" s="67">
        <v>976.65954413143675</v>
      </c>
      <c r="J12" s="67">
        <v>770.58602461338035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v>725.93653806058842</v>
      </c>
      <c r="E13" s="67"/>
      <c r="F13" s="67">
        <v>443.12387425710938</v>
      </c>
      <c r="G13" s="67">
        <v>334.12842145364448</v>
      </c>
      <c r="H13" s="67">
        <v>331.59096592552271</v>
      </c>
      <c r="I13" s="67">
        <v>213.99624598625189</v>
      </c>
      <c r="J13" s="67">
        <v>245.55466020611522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v>38522.376874788766</v>
      </c>
      <c r="E14" s="67"/>
      <c r="F14" s="67">
        <v>40847.980138998639</v>
      </c>
      <c r="G14" s="67">
        <v>42857.450344867102</v>
      </c>
      <c r="H14" s="67">
        <v>43451.185835601667</v>
      </c>
      <c r="I14" s="67">
        <v>42028.390345577369</v>
      </c>
      <c r="J14" s="67">
        <v>40830.145936453948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v>4358.8927111270214</v>
      </c>
      <c r="E15" s="67"/>
      <c r="F15" s="67">
        <v>3859.0502240328146</v>
      </c>
      <c r="G15" s="67">
        <v>4001.5659903346213</v>
      </c>
      <c r="H15" s="67">
        <v>3646.3652403515412</v>
      </c>
      <c r="I15" s="67">
        <v>3611.3231194825362</v>
      </c>
      <c r="J15" s="67">
        <v>3578.4605372215897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v>5207.7881368037606</v>
      </c>
      <c r="E16" s="67"/>
      <c r="F16" s="67">
        <v>6355.9236451942152</v>
      </c>
      <c r="G16" s="67">
        <v>7133.2143340786843</v>
      </c>
      <c r="H16" s="67">
        <v>5433.2098695457398</v>
      </c>
      <c r="I16" s="67">
        <v>5673.4407294374842</v>
      </c>
      <c r="J16" s="67">
        <v>5469.6508608870536</v>
      </c>
    </row>
    <row r="17" spans="1:11" ht="15" customHeight="1">
      <c r="A17" s="90">
        <v>10</v>
      </c>
      <c r="B17" s="43" t="s">
        <v>34</v>
      </c>
      <c r="C17" s="65" t="s">
        <v>158</v>
      </c>
      <c r="D17" s="67">
        <v>16156.814089439205</v>
      </c>
      <c r="E17" s="67"/>
      <c r="F17" s="67">
        <v>16259.606391211646</v>
      </c>
      <c r="G17" s="67">
        <v>16477.144416776609</v>
      </c>
      <c r="H17" s="67">
        <v>16155.207321908225</v>
      </c>
      <c r="I17" s="67">
        <v>16572.026800246716</v>
      </c>
      <c r="J17" s="67">
        <v>16264.693204259249</v>
      </c>
      <c r="K17" s="80"/>
    </row>
    <row r="18" spans="1:11" ht="15" customHeight="1">
      <c r="A18" s="90">
        <v>11</v>
      </c>
      <c r="B18" s="43" t="s">
        <v>36</v>
      </c>
      <c r="C18" s="65" t="s">
        <v>159</v>
      </c>
      <c r="D18" s="67">
        <v>1042.8496201825724</v>
      </c>
      <c r="E18" s="67"/>
      <c r="F18" s="67">
        <v>1339.1144367590364</v>
      </c>
      <c r="G18" s="67">
        <v>1258.6242831781369</v>
      </c>
      <c r="H18" s="67">
        <v>1351.1014036824392</v>
      </c>
      <c r="I18" s="67">
        <v>1155.8591473104482</v>
      </c>
      <c r="J18" s="67">
        <v>937.49867695020498</v>
      </c>
      <c r="K18" s="80"/>
    </row>
    <row r="19" spans="1:11" ht="15" customHeight="1">
      <c r="A19" s="90">
        <v>12</v>
      </c>
      <c r="B19" s="43" t="s">
        <v>38</v>
      </c>
      <c r="C19" s="65" t="s">
        <v>160</v>
      </c>
      <c r="D19" s="67">
        <v>15078.417533424679</v>
      </c>
      <c r="E19" s="67"/>
      <c r="F19" s="67">
        <v>13395.730863549239</v>
      </c>
      <c r="G19" s="67">
        <v>13810.000288746911</v>
      </c>
      <c r="H19" s="67">
        <v>14224.176100227944</v>
      </c>
      <c r="I19" s="67">
        <v>14863.733188877779</v>
      </c>
      <c r="J19" s="67">
        <v>13675.359933074984</v>
      </c>
      <c r="K19" s="80"/>
    </row>
    <row r="20" spans="1:11" ht="15" customHeight="1">
      <c r="A20" s="90">
        <v>13</v>
      </c>
      <c r="B20" s="43" t="s">
        <v>40</v>
      </c>
      <c r="C20" s="65" t="s">
        <v>161</v>
      </c>
      <c r="D20" s="67">
        <v>65174.474638392276</v>
      </c>
      <c r="E20" s="67"/>
      <c r="F20" s="67">
        <v>63472.780993881104</v>
      </c>
      <c r="G20" s="67">
        <v>66094.613940513664</v>
      </c>
      <c r="H20" s="67">
        <v>59890.89406563832</v>
      </c>
      <c r="I20" s="67">
        <v>61597.769770347986</v>
      </c>
      <c r="J20" s="67">
        <v>59433.54312723747</v>
      </c>
      <c r="K20" s="80"/>
    </row>
    <row r="21" spans="1:11" ht="15" customHeight="1">
      <c r="A21" s="90">
        <v>14</v>
      </c>
      <c r="B21" s="43" t="s">
        <v>42</v>
      </c>
      <c r="C21" s="65" t="s">
        <v>162</v>
      </c>
      <c r="D21" s="67">
        <v>3977.9175514007011</v>
      </c>
      <c r="E21" s="67"/>
      <c r="F21" s="67">
        <v>2769.829568557388</v>
      </c>
      <c r="G21" s="67">
        <v>2967.5316652545616</v>
      </c>
      <c r="H21" s="67">
        <v>3067.9080416587117</v>
      </c>
      <c r="I21" s="67">
        <v>3493.0068146671856</v>
      </c>
      <c r="J21" s="67">
        <v>3138.5303316219852</v>
      </c>
      <c r="K21" s="80"/>
    </row>
    <row r="22" spans="1:11" ht="15" customHeight="1">
      <c r="A22" s="90">
        <v>15</v>
      </c>
      <c r="B22" s="43" t="s">
        <v>44</v>
      </c>
      <c r="C22" s="65" t="s">
        <v>163</v>
      </c>
      <c r="D22" s="67">
        <v>10157.44873695668</v>
      </c>
      <c r="E22" s="67"/>
      <c r="F22" s="67">
        <v>9064.6940956276194</v>
      </c>
      <c r="G22" s="67">
        <v>9812.9171828756025</v>
      </c>
      <c r="H22" s="67">
        <v>8971.8837814484905</v>
      </c>
      <c r="I22" s="67">
        <v>9411.6784257234358</v>
      </c>
      <c r="J22" s="67">
        <v>9053.871762732264</v>
      </c>
      <c r="K22" s="80"/>
    </row>
    <row r="23" spans="1:11" ht="15" customHeight="1">
      <c r="A23" s="90">
        <v>16</v>
      </c>
      <c r="B23" s="43" t="s">
        <v>46</v>
      </c>
      <c r="C23" s="65" t="s">
        <v>164</v>
      </c>
      <c r="D23" s="67">
        <v>5060.8771731596153</v>
      </c>
      <c r="E23" s="67"/>
      <c r="F23" s="67">
        <v>4728.1669002259805</v>
      </c>
      <c r="G23" s="67">
        <v>5158.6375651304761</v>
      </c>
      <c r="H23" s="67">
        <v>4888.7074220779386</v>
      </c>
      <c r="I23" s="67">
        <v>5231.0387258133615</v>
      </c>
      <c r="J23" s="67">
        <v>5306.6028947294217</v>
      </c>
      <c r="K23" s="80"/>
    </row>
    <row r="24" spans="1:11" ht="15" customHeight="1">
      <c r="A24" s="90">
        <v>17</v>
      </c>
      <c r="B24" s="43" t="s">
        <v>48</v>
      </c>
      <c r="C24" s="65" t="s">
        <v>165</v>
      </c>
      <c r="D24" s="67">
        <v>18806.741628756437</v>
      </c>
      <c r="E24" s="67"/>
      <c r="F24" s="67">
        <v>16119.215663022824</v>
      </c>
      <c r="G24" s="67">
        <v>16720.389504796753</v>
      </c>
      <c r="H24" s="67">
        <v>14767.553794086822</v>
      </c>
      <c r="I24" s="67">
        <v>14153.080973656351</v>
      </c>
      <c r="J24" s="67">
        <v>14844.586460124456</v>
      </c>
      <c r="K24" s="80"/>
    </row>
    <row r="25" spans="1:11" ht="15" customHeight="1">
      <c r="A25" s="90">
        <v>18</v>
      </c>
      <c r="B25" s="43" t="s">
        <v>50</v>
      </c>
      <c r="C25" s="65" t="s">
        <v>166</v>
      </c>
      <c r="D25" s="67">
        <v>41178.397689992911</v>
      </c>
      <c r="E25" s="67"/>
      <c r="F25" s="67">
        <v>38340.926789141115</v>
      </c>
      <c r="G25" s="67">
        <v>33632.873584951725</v>
      </c>
      <c r="H25" s="67">
        <v>35969.029392202174</v>
      </c>
      <c r="I25" s="67">
        <v>33539.649866303429</v>
      </c>
      <c r="J25" s="67">
        <v>33430.447513482024</v>
      </c>
      <c r="K25" s="80"/>
    </row>
    <row r="26" spans="1:11" ht="15" customHeight="1">
      <c r="A26" s="90">
        <v>19</v>
      </c>
      <c r="B26" s="43" t="s">
        <v>52</v>
      </c>
      <c r="C26" s="65" t="s">
        <v>167</v>
      </c>
      <c r="D26" s="67">
        <v>8759.1770268845812</v>
      </c>
      <c r="E26" s="67"/>
      <c r="F26" s="67">
        <v>6868.2231436728234</v>
      </c>
      <c r="G26" s="67">
        <v>8223.9801875945413</v>
      </c>
      <c r="H26" s="67">
        <v>7236.2316351904774</v>
      </c>
      <c r="I26" s="67">
        <v>7235.4160678726221</v>
      </c>
      <c r="J26" s="67">
        <v>7422.2361522889041</v>
      </c>
      <c r="K26" s="80"/>
    </row>
    <row r="27" spans="1:11" ht="15" customHeight="1">
      <c r="A27" s="90">
        <v>20</v>
      </c>
      <c r="B27" s="43" t="s">
        <v>54</v>
      </c>
      <c r="C27" s="65" t="s">
        <v>168</v>
      </c>
      <c r="D27" s="67">
        <v>355.3227428431087</v>
      </c>
      <c r="E27" s="67"/>
      <c r="F27" s="67">
        <v>396.04396057370502</v>
      </c>
      <c r="G27" s="67">
        <v>415.49969877122146</v>
      </c>
      <c r="H27" s="67">
        <v>375.72033042738991</v>
      </c>
      <c r="I27" s="67">
        <v>547.9792194650264</v>
      </c>
      <c r="J27" s="67">
        <v>623.86053570298623</v>
      </c>
      <c r="K27" s="80"/>
    </row>
    <row r="28" spans="1:11" ht="15" customHeight="1">
      <c r="A28" s="90">
        <v>21</v>
      </c>
      <c r="B28" s="43" t="s">
        <v>56</v>
      </c>
      <c r="C28" s="65" t="s">
        <v>169</v>
      </c>
      <c r="D28" s="67">
        <v>12301.200372860842</v>
      </c>
      <c r="E28" s="67"/>
      <c r="F28" s="67">
        <v>12072.147494806242</v>
      </c>
      <c r="G28" s="67">
        <v>12614.837196346467</v>
      </c>
      <c r="H28" s="67">
        <v>12367.334268455248</v>
      </c>
      <c r="I28" s="67">
        <v>13168.011343002574</v>
      </c>
      <c r="J28" s="67">
        <v>12984.157617612356</v>
      </c>
      <c r="K28" s="80"/>
    </row>
    <row r="29" spans="1:11" ht="15" customHeight="1">
      <c r="A29" s="90">
        <v>22</v>
      </c>
      <c r="B29" s="43" t="s">
        <v>58</v>
      </c>
      <c r="C29" s="65" t="s">
        <v>170</v>
      </c>
      <c r="D29" s="67">
        <v>8098.6052776354491</v>
      </c>
      <c r="E29" s="67"/>
      <c r="F29" s="67">
        <v>6094.2332487069853</v>
      </c>
      <c r="G29" s="67">
        <v>6691.3964320477662</v>
      </c>
      <c r="H29" s="67">
        <v>6652.0820028514163</v>
      </c>
      <c r="I29" s="67">
        <v>6613.230628864877</v>
      </c>
      <c r="J29" s="67">
        <v>6266.609805744406</v>
      </c>
      <c r="K29" s="80"/>
    </row>
    <row r="30" spans="1:11" ht="15" customHeight="1">
      <c r="A30" s="90">
        <v>23</v>
      </c>
      <c r="B30" s="43" t="s">
        <v>60</v>
      </c>
      <c r="C30" s="65" t="s">
        <v>171</v>
      </c>
      <c r="D30" s="67">
        <v>8218.9830761983612</v>
      </c>
      <c r="E30" s="67"/>
      <c r="F30" s="67">
        <v>7362.1195808887733</v>
      </c>
      <c r="G30" s="67">
        <v>8208.8559603879457</v>
      </c>
      <c r="H30" s="67">
        <v>7666.9996923313001</v>
      </c>
      <c r="I30" s="67">
        <v>7464.6734142006208</v>
      </c>
      <c r="J30" s="67">
        <v>8062.3059664943194</v>
      </c>
      <c r="K30" s="80"/>
    </row>
    <row r="31" spans="1:11" ht="15" customHeight="1">
      <c r="A31" s="90">
        <v>24</v>
      </c>
      <c r="B31" s="43" t="s">
        <v>62</v>
      </c>
      <c r="C31" s="65" t="s">
        <v>172</v>
      </c>
      <c r="D31" s="67">
        <v>28390.043412818031</v>
      </c>
      <c r="E31" s="67"/>
      <c r="F31" s="67">
        <v>24981.861028788699</v>
      </c>
      <c r="G31" s="67">
        <v>26453.016837354226</v>
      </c>
      <c r="H31" s="67">
        <v>25975.339366923632</v>
      </c>
      <c r="I31" s="67">
        <v>25299.380792080101</v>
      </c>
      <c r="J31" s="67">
        <v>24674.683251969192</v>
      </c>
      <c r="K31" s="80"/>
    </row>
    <row r="32" spans="1:11" ht="15" customHeight="1">
      <c r="A32" s="90">
        <v>25</v>
      </c>
      <c r="B32" s="43" t="s">
        <v>64</v>
      </c>
      <c r="C32" s="65" t="s">
        <v>173</v>
      </c>
      <c r="D32" s="67">
        <v>37188.275668738752</v>
      </c>
      <c r="E32" s="67"/>
      <c r="F32" s="67">
        <v>37032.772394427375</v>
      </c>
      <c r="G32" s="67">
        <v>38276.810989969003</v>
      </c>
      <c r="H32" s="67">
        <v>37168.041183850371</v>
      </c>
      <c r="I32" s="67">
        <v>36617.114030759563</v>
      </c>
      <c r="J32" s="67">
        <v>35601.250016958911</v>
      </c>
      <c r="K32" s="80"/>
    </row>
    <row r="33" spans="1:11" ht="15" customHeight="1">
      <c r="A33" s="90">
        <v>26</v>
      </c>
      <c r="B33" s="43" t="s">
        <v>66</v>
      </c>
      <c r="C33" s="65" t="s">
        <v>174</v>
      </c>
      <c r="D33" s="67">
        <v>3284.2253304600063</v>
      </c>
      <c r="E33" s="67"/>
      <c r="F33" s="67">
        <v>3464.6712381663706</v>
      </c>
      <c r="G33" s="67">
        <v>3272.9329354927272</v>
      </c>
      <c r="H33" s="67">
        <v>3407.6563176995255</v>
      </c>
      <c r="I33" s="67">
        <v>3741.9501324367743</v>
      </c>
      <c r="J33" s="67">
        <v>3527.7995298588926</v>
      </c>
      <c r="K33" s="80"/>
    </row>
    <row r="34" spans="1:11" ht="15" customHeight="1">
      <c r="A34" s="90">
        <v>27</v>
      </c>
      <c r="B34" s="43" t="s">
        <v>68</v>
      </c>
      <c r="C34" s="65" t="s">
        <v>175</v>
      </c>
      <c r="D34" s="67">
        <v>7325.1772918282768</v>
      </c>
      <c r="E34" s="67"/>
      <c r="F34" s="67">
        <v>7031.2521771410084</v>
      </c>
      <c r="G34" s="67">
        <v>7306.028440585088</v>
      </c>
      <c r="H34" s="67">
        <v>7051.376293711317</v>
      </c>
      <c r="I34" s="67">
        <v>6864.6810202818324</v>
      </c>
      <c r="J34" s="67">
        <v>6528.0836413319985</v>
      </c>
      <c r="K34" s="80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2997.24362421657</v>
      </c>
      <c r="E35" s="67"/>
      <c r="F35" s="67">
        <v>2288.1458987934634</v>
      </c>
      <c r="G35" s="67">
        <v>2183.0776875904903</v>
      </c>
      <c r="H35" s="67">
        <v>2223.468162968491</v>
      </c>
      <c r="I35" s="67">
        <v>2551.3565488362924</v>
      </c>
      <c r="J35" s="67">
        <v>2683.5279801111164</v>
      </c>
      <c r="K35" s="80"/>
    </row>
    <row r="36" spans="1:11" ht="15" customHeight="1">
      <c r="A36" s="90">
        <v>29</v>
      </c>
      <c r="B36" s="43" t="s">
        <v>72</v>
      </c>
      <c r="C36" s="65" t="s">
        <v>176</v>
      </c>
      <c r="D36" s="67">
        <v>158873.90084883536</v>
      </c>
      <c r="E36" s="67"/>
      <c r="F36" s="67">
        <v>155563.9386536002</v>
      </c>
      <c r="G36" s="67">
        <v>154284.24301915793</v>
      </c>
      <c r="H36" s="67">
        <v>156969.63274215936</v>
      </c>
      <c r="I36" s="67">
        <v>161694.61255149113</v>
      </c>
      <c r="J36" s="67">
        <v>154615.54035323538</v>
      </c>
      <c r="K36" s="80"/>
    </row>
    <row r="37" spans="1:11" ht="15" customHeight="1">
      <c r="A37" s="90">
        <v>30</v>
      </c>
      <c r="B37" s="43" t="s">
        <v>74</v>
      </c>
      <c r="C37" s="65" t="s">
        <v>177</v>
      </c>
      <c r="D37" s="67">
        <v>709.26254161403892</v>
      </c>
      <c r="E37" s="67"/>
      <c r="F37" s="67">
        <v>783.05288704131397</v>
      </c>
      <c r="G37" s="67">
        <v>263.74123919046173</v>
      </c>
      <c r="H37" s="67">
        <v>418.77855625772639</v>
      </c>
      <c r="I37" s="67">
        <v>308.2944658430128</v>
      </c>
      <c r="J37" s="67">
        <v>297.35174993354752</v>
      </c>
      <c r="K37" s="80"/>
    </row>
    <row r="38" spans="1:11" ht="15" customHeight="1">
      <c r="A38" s="90">
        <v>31</v>
      </c>
      <c r="B38" s="43" t="s">
        <v>76</v>
      </c>
      <c r="C38" s="65" t="s">
        <v>178</v>
      </c>
      <c r="D38" s="67">
        <v>1897.4750978365271</v>
      </c>
      <c r="E38" s="67"/>
      <c r="F38" s="67">
        <v>4058.729093102073</v>
      </c>
      <c r="G38" s="67">
        <v>4018.268761556531</v>
      </c>
      <c r="H38" s="67">
        <v>3794.8955782560329</v>
      </c>
      <c r="I38" s="67">
        <v>4048.1167838740039</v>
      </c>
      <c r="J38" s="67">
        <v>3738.409955645348</v>
      </c>
      <c r="K38" s="80"/>
    </row>
    <row r="39" spans="1:11" ht="15" customHeight="1">
      <c r="A39" s="90">
        <v>32</v>
      </c>
      <c r="B39" s="43" t="s">
        <v>78</v>
      </c>
      <c r="C39" s="65" t="s">
        <v>179</v>
      </c>
      <c r="D39" s="67">
        <v>6477.0582360516837</v>
      </c>
      <c r="E39" s="67"/>
      <c r="F39" s="67">
        <v>4596.4985300253684</v>
      </c>
      <c r="G39" s="67">
        <v>4411.3459642675743</v>
      </c>
      <c r="H39" s="67">
        <v>4312.3214018253411</v>
      </c>
      <c r="I39" s="67">
        <v>4536.6278250665709</v>
      </c>
      <c r="J39" s="67">
        <v>4707.4709202026061</v>
      </c>
      <c r="K39" s="80"/>
    </row>
    <row r="40" spans="1:11" ht="15" customHeight="1">
      <c r="A40" s="90">
        <v>33</v>
      </c>
      <c r="B40" s="43" t="s">
        <v>80</v>
      </c>
      <c r="C40" s="65" t="s">
        <v>180</v>
      </c>
      <c r="D40" s="67">
        <v>20798.153525359954</v>
      </c>
      <c r="E40" s="67"/>
      <c r="F40" s="67">
        <v>19339.731059141992</v>
      </c>
      <c r="G40" s="67">
        <v>20825.546490826458</v>
      </c>
      <c r="H40" s="67">
        <v>21391.68850632662</v>
      </c>
      <c r="I40" s="67">
        <v>21893.692501415444</v>
      </c>
      <c r="J40" s="67">
        <v>22123.151972720541</v>
      </c>
      <c r="K40" s="80"/>
    </row>
    <row r="41" spans="1:11" ht="15" customHeight="1">
      <c r="A41" s="90">
        <v>34</v>
      </c>
      <c r="B41" s="43" t="s">
        <v>82</v>
      </c>
      <c r="C41" s="65" t="s">
        <v>181</v>
      </c>
      <c r="D41" s="67">
        <v>16623.890853599532</v>
      </c>
      <c r="E41" s="67"/>
      <c r="F41" s="67">
        <v>15825.099443697427</v>
      </c>
      <c r="G41" s="67">
        <v>17004.263693918929</v>
      </c>
      <c r="H41" s="67">
        <v>16389.269740915108</v>
      </c>
      <c r="I41" s="67">
        <v>15727.851651563466</v>
      </c>
      <c r="J41" s="67">
        <v>15709.944377324455</v>
      </c>
      <c r="K41" s="80"/>
    </row>
    <row r="42" spans="1:11" ht="15" customHeight="1">
      <c r="A42" s="90">
        <v>35</v>
      </c>
      <c r="B42" s="43" t="s">
        <v>84</v>
      </c>
      <c r="C42" s="65" t="s">
        <v>182</v>
      </c>
      <c r="D42" s="67">
        <v>4188.6932654022366</v>
      </c>
      <c r="E42" s="67"/>
      <c r="F42" s="67">
        <v>4393.306530035301</v>
      </c>
      <c r="G42" s="67">
        <v>3572.3849379974336</v>
      </c>
      <c r="H42" s="67">
        <v>3578.2706791536161</v>
      </c>
      <c r="I42" s="67">
        <v>3875.8555904158052</v>
      </c>
      <c r="J42" s="67">
        <v>3891.670741560878</v>
      </c>
      <c r="K42" s="80"/>
    </row>
    <row r="43" spans="1:11" ht="15" customHeight="1">
      <c r="A43" s="90">
        <v>36</v>
      </c>
      <c r="B43" s="43" t="s">
        <v>86</v>
      </c>
      <c r="C43" s="65" t="s">
        <v>183</v>
      </c>
      <c r="D43" s="67">
        <v>13315.672528658657</v>
      </c>
      <c r="E43" s="67"/>
      <c r="F43" s="67">
        <v>15301.32172700222</v>
      </c>
      <c r="G43" s="67">
        <v>14923.825785718156</v>
      </c>
      <c r="H43" s="67">
        <v>14243.788868727561</v>
      </c>
      <c r="I43" s="67">
        <v>14265.721907402663</v>
      </c>
      <c r="J43" s="67">
        <v>14605.726664505324</v>
      </c>
      <c r="K43" s="80"/>
    </row>
    <row r="44" spans="1:11" ht="15" customHeight="1">
      <c r="A44" s="90">
        <v>37</v>
      </c>
      <c r="B44" s="43" t="s">
        <v>88</v>
      </c>
      <c r="C44" s="65" t="s">
        <v>184</v>
      </c>
      <c r="D44" s="67">
        <v>25183.429139695319</v>
      </c>
      <c r="E44" s="67"/>
      <c r="F44" s="67">
        <v>24106.340527143933</v>
      </c>
      <c r="G44" s="67">
        <v>21276.211978637082</v>
      </c>
      <c r="H44" s="67">
        <v>21018.521436540756</v>
      </c>
      <c r="I44" s="67">
        <v>21643.348485379971</v>
      </c>
      <c r="J44" s="67">
        <v>21673.638201119404</v>
      </c>
      <c r="K44" s="80"/>
    </row>
    <row r="45" spans="1:11" ht="15" customHeight="1">
      <c r="A45" s="90">
        <v>38</v>
      </c>
      <c r="B45" s="43" t="s">
        <v>90</v>
      </c>
      <c r="C45" s="65" t="s">
        <v>185</v>
      </c>
      <c r="D45" s="67">
        <v>9844.3502877488645</v>
      </c>
      <c r="E45" s="67"/>
      <c r="F45" s="67">
        <v>9897.0475975101126</v>
      </c>
      <c r="G45" s="67">
        <v>9856.3266861740685</v>
      </c>
      <c r="H45" s="67">
        <v>10645.36820585794</v>
      </c>
      <c r="I45" s="67">
        <v>10995.557199450977</v>
      </c>
      <c r="J45" s="67">
        <v>10611.188877888604</v>
      </c>
      <c r="K45" s="80"/>
    </row>
    <row r="46" spans="1:11" ht="15" customHeight="1">
      <c r="A46" s="90">
        <v>39</v>
      </c>
      <c r="B46" s="43" t="s">
        <v>92</v>
      </c>
      <c r="C46" s="65" t="s">
        <v>186</v>
      </c>
      <c r="D46" s="67">
        <v>19806.571067454901</v>
      </c>
      <c r="E46" s="67"/>
      <c r="F46" s="67">
        <v>17565.241452574865</v>
      </c>
      <c r="G46" s="67">
        <v>15578.476124207273</v>
      </c>
      <c r="H46" s="67">
        <v>18421.338233618855</v>
      </c>
      <c r="I46" s="67">
        <v>17825.44902982446</v>
      </c>
      <c r="J46" s="67">
        <v>16827.478238025877</v>
      </c>
      <c r="K46" s="80"/>
    </row>
    <row r="47" spans="1:11" ht="15" customHeight="1">
      <c r="A47" s="90">
        <v>40</v>
      </c>
      <c r="B47" s="43" t="s">
        <v>94</v>
      </c>
      <c r="C47" s="65" t="s">
        <v>187</v>
      </c>
      <c r="D47" s="67">
        <v>22853.122805832296</v>
      </c>
      <c r="E47" s="67"/>
      <c r="F47" s="67">
        <v>21650.231828453441</v>
      </c>
      <c r="G47" s="67">
        <v>21122.085013927328</v>
      </c>
      <c r="H47" s="67">
        <v>22281.628533256848</v>
      </c>
      <c r="I47" s="67">
        <v>23141.316472992174</v>
      </c>
      <c r="J47" s="67">
        <v>22254.74257519504</v>
      </c>
      <c r="K47" s="80"/>
    </row>
    <row r="48" spans="1:11" ht="15" customHeight="1">
      <c r="A48" s="90">
        <v>41</v>
      </c>
      <c r="B48" s="43" t="s">
        <v>96</v>
      </c>
      <c r="C48" s="65" t="s">
        <v>188</v>
      </c>
      <c r="D48" s="67">
        <v>2522.8796264358393</v>
      </c>
      <c r="E48" s="67"/>
      <c r="F48" s="67">
        <v>2751.3255659269953</v>
      </c>
      <c r="G48" s="67">
        <v>2715.9227247966746</v>
      </c>
      <c r="H48" s="67">
        <v>2705.43930509146</v>
      </c>
      <c r="I48" s="67">
        <v>2546.6316667812539</v>
      </c>
      <c r="J48" s="67">
        <v>2526.947095286605</v>
      </c>
      <c r="K48" s="80"/>
    </row>
    <row r="49" spans="1:16379" s="81" customFormat="1" ht="15" customHeight="1">
      <c r="A49" s="90">
        <v>42</v>
      </c>
      <c r="B49" s="43" t="s">
        <v>98</v>
      </c>
      <c r="C49" s="65" t="s">
        <v>189</v>
      </c>
      <c r="D49" s="67">
        <v>835.13293865437151</v>
      </c>
      <c r="E49" s="67"/>
      <c r="F49" s="67">
        <v>715.00627801299549</v>
      </c>
      <c r="G49" s="67">
        <v>661.8486038496834</v>
      </c>
      <c r="H49" s="67">
        <v>754.0641484501964</v>
      </c>
      <c r="I49" s="67">
        <v>715.20321914385988</v>
      </c>
      <c r="J49" s="67">
        <v>858.11225079385099</v>
      </c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80"/>
      <c r="AD49" s="80"/>
      <c r="AE49" s="80"/>
      <c r="AF49" s="80"/>
      <c r="AG49" s="80"/>
      <c r="AH49" s="80"/>
      <c r="AI49" s="80"/>
      <c r="AJ49" s="80"/>
      <c r="AK49" s="80"/>
      <c r="AL49" s="80"/>
      <c r="AM49" s="80"/>
      <c r="AN49" s="80"/>
      <c r="AO49" s="80"/>
      <c r="AP49" s="80"/>
      <c r="AQ49" s="80"/>
      <c r="AR49" s="80"/>
      <c r="AS49" s="80"/>
      <c r="AT49" s="80"/>
      <c r="AU49" s="80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80"/>
      <c r="BQ49" s="80"/>
      <c r="BR49" s="80"/>
      <c r="BS49" s="80"/>
      <c r="BT49" s="80"/>
      <c r="BU49" s="80"/>
      <c r="BV49" s="80"/>
      <c r="BW49" s="80"/>
      <c r="BX49" s="80"/>
      <c r="BY49" s="80"/>
      <c r="BZ49" s="80"/>
      <c r="CA49" s="80"/>
      <c r="CB49" s="80"/>
      <c r="CC49" s="80"/>
      <c r="CD49" s="80"/>
      <c r="CE49" s="80"/>
      <c r="CF49" s="80"/>
      <c r="CG49" s="80"/>
      <c r="CH49" s="80"/>
      <c r="CI49" s="80"/>
      <c r="CJ49" s="80"/>
      <c r="CK49" s="80"/>
      <c r="CL49" s="80"/>
      <c r="CM49" s="80"/>
      <c r="CN49" s="80"/>
      <c r="CO49" s="80"/>
      <c r="CP49" s="80"/>
      <c r="CQ49" s="80"/>
      <c r="CR49" s="80"/>
      <c r="CS49" s="80"/>
      <c r="CT49" s="80"/>
      <c r="CU49" s="80"/>
      <c r="CV49" s="80"/>
      <c r="CW49" s="80"/>
      <c r="CX49" s="80"/>
      <c r="CY49" s="80"/>
      <c r="CZ49" s="80"/>
      <c r="DA49" s="80"/>
      <c r="DB49" s="80"/>
      <c r="DC49" s="80"/>
      <c r="DD49" s="80"/>
      <c r="DE49" s="80"/>
      <c r="DF49" s="80"/>
      <c r="DG49" s="80"/>
      <c r="DH49" s="80"/>
      <c r="DI49" s="80"/>
      <c r="DJ49" s="80"/>
      <c r="DK49" s="80"/>
      <c r="DL49" s="80"/>
      <c r="DM49" s="80"/>
      <c r="DN49" s="80"/>
      <c r="DO49" s="80"/>
      <c r="DP49" s="80"/>
      <c r="DQ49" s="80"/>
      <c r="DR49" s="80"/>
      <c r="DS49" s="80"/>
      <c r="DT49" s="80"/>
      <c r="DU49" s="80"/>
      <c r="DV49" s="80"/>
      <c r="DW49" s="80"/>
      <c r="DX49" s="80"/>
      <c r="DY49" s="80"/>
      <c r="DZ49" s="80"/>
      <c r="EA49" s="80"/>
      <c r="EB49" s="80"/>
      <c r="EC49" s="80"/>
      <c r="ED49" s="80"/>
      <c r="EE49" s="80"/>
      <c r="EF49" s="80"/>
      <c r="EG49" s="80"/>
      <c r="EH49" s="80"/>
      <c r="EI49" s="80"/>
      <c r="EJ49" s="80"/>
      <c r="EK49" s="80"/>
      <c r="EL49" s="80"/>
      <c r="EM49" s="80"/>
      <c r="EN49" s="80"/>
      <c r="EO49" s="80"/>
      <c r="EP49" s="80"/>
      <c r="EQ49" s="80"/>
      <c r="ER49" s="80"/>
      <c r="ES49" s="80"/>
      <c r="ET49" s="80"/>
      <c r="EU49" s="80"/>
      <c r="EV49" s="80"/>
      <c r="EW49" s="80"/>
      <c r="EX49" s="80"/>
      <c r="EY49" s="80"/>
      <c r="EZ49" s="80"/>
      <c r="FA49" s="80"/>
      <c r="FB49" s="80"/>
      <c r="FC49" s="80"/>
      <c r="FD49" s="80"/>
      <c r="FE49" s="80"/>
      <c r="FF49" s="80"/>
      <c r="FG49" s="80"/>
      <c r="FH49" s="80"/>
      <c r="FI49" s="80"/>
      <c r="FJ49" s="80"/>
      <c r="FK49" s="80"/>
      <c r="FL49" s="80"/>
      <c r="FM49" s="80"/>
      <c r="FN49" s="80"/>
      <c r="FO49" s="80"/>
      <c r="FP49" s="80"/>
      <c r="FQ49" s="80"/>
      <c r="FR49" s="80"/>
      <c r="FS49" s="80"/>
      <c r="FT49" s="80"/>
      <c r="FU49" s="80"/>
      <c r="FV49" s="80"/>
      <c r="FW49" s="80"/>
      <c r="FX49" s="80"/>
      <c r="FY49" s="80"/>
      <c r="FZ49" s="80"/>
      <c r="GA49" s="80"/>
      <c r="GB49" s="80"/>
      <c r="GC49" s="80"/>
      <c r="GD49" s="80"/>
      <c r="GE49" s="80"/>
      <c r="GF49" s="80"/>
      <c r="GG49" s="80"/>
      <c r="GH49" s="80"/>
      <c r="GI49" s="80"/>
      <c r="GJ49" s="80"/>
      <c r="GK49" s="80"/>
      <c r="GL49" s="80"/>
      <c r="GM49" s="80"/>
      <c r="GN49" s="80"/>
      <c r="GO49" s="80"/>
      <c r="GP49" s="80"/>
      <c r="GQ49" s="80"/>
      <c r="GR49" s="80"/>
      <c r="GS49" s="80"/>
      <c r="GT49" s="80"/>
      <c r="GU49" s="80"/>
      <c r="GV49" s="80"/>
      <c r="GW49" s="80"/>
      <c r="GX49" s="80"/>
      <c r="GY49" s="80"/>
      <c r="GZ49" s="80"/>
      <c r="HA49" s="80"/>
      <c r="HB49" s="80"/>
      <c r="HC49" s="80"/>
      <c r="HD49" s="80"/>
      <c r="HE49" s="80"/>
      <c r="HF49" s="80"/>
      <c r="HG49" s="80"/>
      <c r="HH49" s="80"/>
      <c r="HI49" s="80"/>
      <c r="HJ49" s="80"/>
      <c r="HK49" s="80"/>
      <c r="HL49" s="80"/>
      <c r="HM49" s="80"/>
      <c r="HN49" s="80"/>
      <c r="HO49" s="80"/>
      <c r="HP49" s="80"/>
      <c r="HQ49" s="80"/>
      <c r="HR49" s="80"/>
      <c r="HS49" s="80"/>
      <c r="HT49" s="80"/>
      <c r="HU49" s="80"/>
      <c r="HV49" s="80"/>
      <c r="HW49" s="80"/>
      <c r="HX49" s="80"/>
      <c r="HY49" s="80"/>
      <c r="HZ49" s="80"/>
      <c r="IA49" s="80"/>
      <c r="IB49" s="80"/>
      <c r="IC49" s="80"/>
      <c r="ID49" s="80"/>
      <c r="IE49" s="80"/>
      <c r="IF49" s="80"/>
      <c r="IG49" s="80"/>
      <c r="IH49" s="80"/>
      <c r="II49" s="80"/>
      <c r="IJ49" s="80"/>
      <c r="IK49" s="80"/>
      <c r="IL49" s="80"/>
      <c r="IM49" s="80"/>
      <c r="IN49" s="80"/>
      <c r="IO49" s="80"/>
      <c r="IP49" s="80"/>
      <c r="IQ49" s="80"/>
      <c r="IR49" s="80"/>
      <c r="IS49" s="80"/>
      <c r="IT49" s="80"/>
      <c r="IU49" s="80"/>
      <c r="IV49" s="80"/>
      <c r="IW49" s="80"/>
      <c r="IX49" s="80"/>
      <c r="IY49" s="80"/>
      <c r="IZ49" s="80"/>
      <c r="JA49" s="80"/>
      <c r="JB49" s="80"/>
      <c r="JC49" s="80"/>
      <c r="JD49" s="80"/>
      <c r="JE49" s="80"/>
      <c r="JF49" s="80"/>
      <c r="JG49" s="80"/>
      <c r="JH49" s="80"/>
      <c r="JI49" s="80"/>
      <c r="JJ49" s="80"/>
      <c r="JK49" s="80"/>
      <c r="JL49" s="80"/>
      <c r="JM49" s="80"/>
      <c r="JN49" s="80"/>
      <c r="JO49" s="80"/>
      <c r="JP49" s="80"/>
      <c r="JQ49" s="80"/>
      <c r="JR49" s="80"/>
      <c r="JS49" s="80"/>
      <c r="JT49" s="80"/>
      <c r="JU49" s="80"/>
      <c r="JV49" s="80"/>
      <c r="JW49" s="80"/>
      <c r="JX49" s="80"/>
      <c r="JY49" s="80"/>
      <c r="JZ49" s="80"/>
      <c r="KA49" s="80"/>
      <c r="KB49" s="80"/>
      <c r="KC49" s="80"/>
      <c r="KD49" s="80"/>
      <c r="KE49" s="80"/>
      <c r="KF49" s="80"/>
      <c r="KG49" s="80"/>
      <c r="KH49" s="80"/>
      <c r="KI49" s="80"/>
      <c r="KJ49" s="80"/>
      <c r="KK49" s="80"/>
      <c r="KL49" s="80"/>
      <c r="KM49" s="80"/>
      <c r="KN49" s="80"/>
      <c r="KO49" s="80"/>
      <c r="KP49" s="80"/>
      <c r="KQ49" s="80"/>
      <c r="KR49" s="80"/>
      <c r="KS49" s="80"/>
      <c r="KT49" s="80"/>
      <c r="KU49" s="80"/>
      <c r="KV49" s="80"/>
      <c r="KW49" s="80"/>
      <c r="KX49" s="80"/>
      <c r="KY49" s="80"/>
      <c r="KZ49" s="80"/>
      <c r="LA49" s="80"/>
      <c r="LB49" s="80"/>
      <c r="LC49" s="80"/>
      <c r="LD49" s="80"/>
      <c r="LE49" s="80"/>
      <c r="LF49" s="80"/>
      <c r="LG49" s="80"/>
      <c r="LH49" s="80"/>
      <c r="LI49" s="80"/>
      <c r="LJ49" s="80"/>
      <c r="LK49" s="80"/>
      <c r="LL49" s="80"/>
      <c r="LM49" s="80"/>
      <c r="LN49" s="80"/>
      <c r="LO49" s="80"/>
      <c r="LP49" s="80"/>
      <c r="LQ49" s="80"/>
      <c r="LR49" s="80"/>
      <c r="LS49" s="80"/>
      <c r="LT49" s="80"/>
      <c r="LU49" s="80"/>
      <c r="LV49" s="80"/>
      <c r="LW49" s="80"/>
      <c r="LX49" s="80"/>
      <c r="LY49" s="80"/>
      <c r="LZ49" s="80"/>
      <c r="MA49" s="80"/>
      <c r="MB49" s="80"/>
      <c r="MC49" s="80"/>
      <c r="MD49" s="80"/>
      <c r="ME49" s="80"/>
      <c r="MF49" s="80"/>
      <c r="MG49" s="80"/>
      <c r="MH49" s="80"/>
      <c r="MI49" s="80"/>
      <c r="MJ49" s="80"/>
      <c r="MK49" s="80"/>
      <c r="ML49" s="80"/>
      <c r="MM49" s="80"/>
      <c r="MN49" s="80"/>
      <c r="MO49" s="80"/>
      <c r="MP49" s="80"/>
      <c r="MQ49" s="80"/>
      <c r="MR49" s="80"/>
      <c r="MS49" s="80"/>
      <c r="MT49" s="80"/>
      <c r="MU49" s="80"/>
      <c r="MV49" s="80"/>
      <c r="MW49" s="80"/>
      <c r="MX49" s="80"/>
      <c r="MY49" s="80"/>
      <c r="MZ49" s="80"/>
      <c r="NA49" s="80"/>
      <c r="NB49" s="80"/>
      <c r="NC49" s="80"/>
      <c r="ND49" s="80"/>
      <c r="NE49" s="80"/>
      <c r="NF49" s="80"/>
      <c r="NG49" s="80"/>
      <c r="NH49" s="80"/>
      <c r="NI49" s="80"/>
      <c r="NJ49" s="80"/>
      <c r="NK49" s="80"/>
      <c r="NL49" s="80"/>
      <c r="NM49" s="80"/>
      <c r="NN49" s="80"/>
      <c r="NO49" s="80"/>
      <c r="NP49" s="80"/>
      <c r="NQ49" s="80"/>
      <c r="NR49" s="80"/>
      <c r="NS49" s="80"/>
      <c r="NT49" s="80"/>
      <c r="NU49" s="80"/>
      <c r="NV49" s="80"/>
      <c r="NW49" s="80"/>
      <c r="NX49" s="80"/>
      <c r="NY49" s="80"/>
      <c r="NZ49" s="80"/>
      <c r="OA49" s="80"/>
      <c r="OB49" s="80"/>
      <c r="OC49" s="80"/>
      <c r="OD49" s="80"/>
      <c r="OE49" s="80"/>
      <c r="OF49" s="80"/>
      <c r="OG49" s="80"/>
      <c r="OH49" s="80"/>
      <c r="OI49" s="80"/>
      <c r="OJ49" s="80"/>
      <c r="OK49" s="80"/>
      <c r="OL49" s="80"/>
      <c r="OM49" s="80"/>
      <c r="ON49" s="80"/>
      <c r="OO49" s="80"/>
      <c r="OP49" s="80"/>
      <c r="OQ49" s="80"/>
      <c r="OR49" s="80"/>
      <c r="OS49" s="80"/>
      <c r="OT49" s="80"/>
      <c r="OU49" s="80"/>
      <c r="OV49" s="80"/>
      <c r="OW49" s="80"/>
      <c r="OX49" s="80"/>
      <c r="OY49" s="80"/>
      <c r="OZ49" s="80"/>
      <c r="PA49" s="80"/>
      <c r="PB49" s="80"/>
      <c r="PC49" s="80"/>
      <c r="PD49" s="80"/>
      <c r="PE49" s="80"/>
      <c r="PF49" s="80"/>
      <c r="PG49" s="80"/>
      <c r="PH49" s="80"/>
      <c r="PI49" s="80"/>
      <c r="PJ49" s="80"/>
      <c r="PK49" s="80"/>
      <c r="PL49" s="80"/>
      <c r="PM49" s="80"/>
      <c r="PN49" s="80"/>
      <c r="PO49" s="80"/>
      <c r="PP49" s="80"/>
      <c r="PQ49" s="80"/>
      <c r="PR49" s="80"/>
      <c r="PS49" s="80"/>
      <c r="PT49" s="80"/>
      <c r="PU49" s="80"/>
      <c r="PV49" s="80"/>
      <c r="PW49" s="80"/>
      <c r="PX49" s="80"/>
      <c r="PY49" s="80"/>
      <c r="PZ49" s="80"/>
      <c r="QA49" s="80"/>
      <c r="QB49" s="80"/>
      <c r="QC49" s="80"/>
      <c r="QD49" s="80"/>
      <c r="QE49" s="80"/>
      <c r="QF49" s="80"/>
      <c r="QG49" s="80"/>
      <c r="QH49" s="80"/>
      <c r="QI49" s="80"/>
      <c r="QJ49" s="80"/>
      <c r="QK49" s="80"/>
      <c r="QL49" s="80"/>
      <c r="QM49" s="80"/>
      <c r="QN49" s="80"/>
      <c r="QO49" s="80"/>
      <c r="QP49" s="80"/>
      <c r="QQ49" s="80"/>
      <c r="QR49" s="80"/>
      <c r="QS49" s="80"/>
      <c r="QT49" s="80"/>
      <c r="QU49" s="80"/>
      <c r="QV49" s="80"/>
      <c r="QW49" s="80"/>
      <c r="QX49" s="80"/>
      <c r="QY49" s="80"/>
      <c r="QZ49" s="80"/>
      <c r="RA49" s="80"/>
      <c r="RB49" s="80"/>
      <c r="RC49" s="80"/>
      <c r="RD49" s="80"/>
      <c r="RE49" s="80"/>
      <c r="RF49" s="80"/>
      <c r="RG49" s="80"/>
      <c r="RH49" s="80"/>
      <c r="RI49" s="80"/>
      <c r="RJ49" s="80"/>
      <c r="RK49" s="80"/>
      <c r="RL49" s="80"/>
      <c r="RM49" s="80"/>
      <c r="RN49" s="80"/>
      <c r="RO49" s="80"/>
      <c r="RP49" s="80"/>
      <c r="RQ49" s="80"/>
      <c r="RR49" s="80"/>
      <c r="RS49" s="80"/>
      <c r="RT49" s="80"/>
      <c r="RU49" s="80"/>
      <c r="RV49" s="80"/>
      <c r="RW49" s="80"/>
      <c r="RX49" s="80"/>
      <c r="RY49" s="80"/>
      <c r="RZ49" s="80"/>
      <c r="SA49" s="80"/>
      <c r="SB49" s="80"/>
      <c r="SC49" s="80"/>
      <c r="SD49" s="80"/>
      <c r="SE49" s="80"/>
      <c r="SF49" s="80"/>
      <c r="SG49" s="80"/>
      <c r="SH49" s="80"/>
      <c r="SI49" s="80"/>
      <c r="SJ49" s="80"/>
      <c r="SK49" s="80"/>
      <c r="SL49" s="80"/>
      <c r="SM49" s="80"/>
      <c r="SN49" s="80"/>
      <c r="SO49" s="80"/>
      <c r="SP49" s="80"/>
      <c r="SQ49" s="80"/>
      <c r="SR49" s="80"/>
      <c r="SS49" s="80"/>
      <c r="ST49" s="80"/>
      <c r="SU49" s="80"/>
      <c r="SV49" s="80"/>
      <c r="SW49" s="80"/>
      <c r="SX49" s="80"/>
      <c r="SY49" s="80"/>
      <c r="SZ49" s="80"/>
      <c r="TA49" s="80"/>
      <c r="TB49" s="80"/>
      <c r="TC49" s="80"/>
      <c r="TD49" s="80"/>
      <c r="TE49" s="80"/>
      <c r="TF49" s="80"/>
      <c r="TG49" s="80"/>
      <c r="TH49" s="80"/>
      <c r="TI49" s="80"/>
      <c r="TJ49" s="80"/>
      <c r="TK49" s="80"/>
      <c r="TL49" s="80"/>
      <c r="TM49" s="80"/>
      <c r="TN49" s="80"/>
      <c r="TO49" s="80"/>
      <c r="TP49" s="80"/>
      <c r="TQ49" s="80"/>
      <c r="TR49" s="80"/>
      <c r="TS49" s="80"/>
      <c r="TT49" s="80"/>
      <c r="TU49" s="80"/>
      <c r="TV49" s="80"/>
      <c r="TW49" s="80"/>
      <c r="TX49" s="80"/>
      <c r="TY49" s="80"/>
      <c r="TZ49" s="80"/>
      <c r="UA49" s="80"/>
      <c r="UB49" s="80"/>
      <c r="UC49" s="80"/>
      <c r="UD49" s="80"/>
      <c r="UE49" s="80"/>
      <c r="UF49" s="80"/>
      <c r="UG49" s="80"/>
      <c r="UH49" s="80"/>
      <c r="UI49" s="80"/>
      <c r="UJ49" s="80"/>
      <c r="UK49" s="80"/>
      <c r="UL49" s="80"/>
      <c r="UM49" s="80"/>
      <c r="UN49" s="80"/>
      <c r="UO49" s="80"/>
      <c r="UP49" s="80"/>
      <c r="UQ49" s="80"/>
      <c r="UR49" s="80"/>
      <c r="US49" s="80"/>
      <c r="UT49" s="80"/>
      <c r="UU49" s="80"/>
      <c r="UV49" s="80"/>
      <c r="UW49" s="80"/>
      <c r="UX49" s="80"/>
      <c r="UY49" s="80"/>
      <c r="UZ49" s="80"/>
      <c r="VA49" s="80"/>
      <c r="VB49" s="80"/>
      <c r="VC49" s="80"/>
      <c r="VD49" s="80"/>
      <c r="VE49" s="80"/>
      <c r="VF49" s="80"/>
      <c r="VG49" s="80"/>
      <c r="VH49" s="80"/>
      <c r="VI49" s="80"/>
      <c r="VJ49" s="80"/>
      <c r="VK49" s="80"/>
      <c r="VL49" s="80"/>
      <c r="VM49" s="80"/>
      <c r="VN49" s="80"/>
      <c r="VO49" s="80"/>
      <c r="VP49" s="80"/>
      <c r="VQ49" s="80"/>
      <c r="VR49" s="80"/>
      <c r="VS49" s="80"/>
      <c r="VT49" s="80"/>
      <c r="VU49" s="80"/>
      <c r="VV49" s="80"/>
      <c r="VW49" s="80"/>
      <c r="VX49" s="80"/>
      <c r="VY49" s="80"/>
      <c r="VZ49" s="80"/>
      <c r="WA49" s="80"/>
      <c r="WB49" s="80"/>
      <c r="WC49" s="80"/>
      <c r="WD49" s="80"/>
      <c r="WE49" s="80"/>
      <c r="WF49" s="80"/>
      <c r="WG49" s="80"/>
      <c r="WH49" s="80"/>
      <c r="WI49" s="80"/>
      <c r="WJ49" s="80"/>
      <c r="WK49" s="80"/>
      <c r="WL49" s="80"/>
      <c r="WM49" s="80"/>
      <c r="WN49" s="80"/>
      <c r="WO49" s="80"/>
      <c r="WP49" s="80"/>
      <c r="WQ49" s="80"/>
      <c r="WR49" s="80"/>
      <c r="WS49" s="80"/>
      <c r="WT49" s="80"/>
      <c r="WU49" s="80"/>
      <c r="WV49" s="80"/>
      <c r="WW49" s="80"/>
      <c r="WX49" s="80"/>
      <c r="WY49" s="80"/>
      <c r="WZ49" s="80"/>
      <c r="XA49" s="80"/>
      <c r="XB49" s="80"/>
      <c r="XC49" s="80"/>
      <c r="XD49" s="80"/>
      <c r="XE49" s="80"/>
      <c r="XF49" s="80"/>
      <c r="XG49" s="80"/>
      <c r="XH49" s="80"/>
      <c r="XI49" s="80"/>
      <c r="XJ49" s="80"/>
      <c r="XK49" s="80"/>
      <c r="XL49" s="80"/>
      <c r="XM49" s="80"/>
      <c r="XN49" s="80"/>
      <c r="XO49" s="80"/>
      <c r="XP49" s="80"/>
      <c r="XQ49" s="80"/>
      <c r="XR49" s="80"/>
      <c r="XS49" s="80"/>
      <c r="XT49" s="80"/>
      <c r="XU49" s="80"/>
      <c r="XV49" s="80"/>
      <c r="XW49" s="80"/>
      <c r="XX49" s="80"/>
      <c r="XY49" s="80"/>
      <c r="XZ49" s="80"/>
      <c r="YA49" s="80"/>
      <c r="YB49" s="80"/>
      <c r="YC49" s="80"/>
      <c r="YD49" s="80"/>
      <c r="YE49" s="80"/>
      <c r="YF49" s="80"/>
      <c r="YG49" s="80"/>
      <c r="YH49" s="80"/>
      <c r="YI49" s="80"/>
      <c r="YJ49" s="80"/>
      <c r="YK49" s="80"/>
      <c r="YL49" s="80"/>
      <c r="YM49" s="80"/>
      <c r="YN49" s="80"/>
      <c r="YO49" s="80"/>
      <c r="YP49" s="80"/>
      <c r="YQ49" s="80"/>
      <c r="YR49" s="80"/>
      <c r="YS49" s="80"/>
      <c r="YT49" s="80"/>
      <c r="YU49" s="80"/>
      <c r="YV49" s="80"/>
      <c r="YW49" s="80"/>
      <c r="YX49" s="80"/>
      <c r="YY49" s="80"/>
      <c r="YZ49" s="80"/>
      <c r="ZA49" s="80"/>
      <c r="ZB49" s="80"/>
      <c r="ZC49" s="80"/>
      <c r="ZD49" s="80"/>
      <c r="ZE49" s="80"/>
      <c r="ZF49" s="80"/>
      <c r="ZG49" s="80"/>
      <c r="ZH49" s="80"/>
      <c r="ZI49" s="80"/>
      <c r="ZJ49" s="80"/>
      <c r="ZK49" s="80"/>
      <c r="ZL49" s="80"/>
      <c r="ZM49" s="80"/>
      <c r="ZN49" s="80"/>
      <c r="ZO49" s="80"/>
      <c r="ZP49" s="80"/>
      <c r="ZQ49" s="80"/>
      <c r="ZR49" s="80"/>
      <c r="ZS49" s="80"/>
      <c r="ZT49" s="80"/>
      <c r="ZU49" s="80"/>
      <c r="ZV49" s="80"/>
      <c r="ZW49" s="80"/>
      <c r="ZX49" s="80"/>
      <c r="ZY49" s="80"/>
      <c r="ZZ49" s="80"/>
      <c r="AAA49" s="80"/>
      <c r="AAB49" s="80"/>
      <c r="AAC49" s="80"/>
      <c r="AAD49" s="80"/>
      <c r="AAE49" s="80"/>
      <c r="AAF49" s="80"/>
      <c r="AAG49" s="80"/>
      <c r="AAH49" s="80"/>
      <c r="AAI49" s="80"/>
      <c r="AAJ49" s="80"/>
      <c r="AAK49" s="80"/>
      <c r="AAL49" s="80"/>
      <c r="AAM49" s="80"/>
      <c r="AAN49" s="80"/>
      <c r="AAO49" s="80"/>
      <c r="AAP49" s="80"/>
      <c r="AAQ49" s="80"/>
      <c r="AAR49" s="80"/>
      <c r="AAS49" s="80"/>
      <c r="AAT49" s="80"/>
      <c r="AAU49" s="80"/>
      <c r="AAV49" s="80"/>
      <c r="AAW49" s="80"/>
      <c r="AAX49" s="80"/>
      <c r="AAY49" s="80"/>
      <c r="AAZ49" s="80"/>
      <c r="ABA49" s="80"/>
      <c r="ABB49" s="80"/>
      <c r="ABC49" s="80"/>
      <c r="ABD49" s="80"/>
      <c r="ABE49" s="80"/>
      <c r="ABF49" s="80"/>
      <c r="ABG49" s="80"/>
      <c r="ABH49" s="80"/>
      <c r="ABI49" s="80"/>
      <c r="ABJ49" s="80"/>
      <c r="ABK49" s="80"/>
      <c r="ABL49" s="80"/>
      <c r="ABM49" s="80"/>
      <c r="ABN49" s="80"/>
      <c r="ABO49" s="80"/>
      <c r="ABP49" s="80"/>
      <c r="ABQ49" s="80"/>
      <c r="ABR49" s="80"/>
      <c r="ABS49" s="80"/>
      <c r="ABT49" s="80"/>
      <c r="ABU49" s="80"/>
      <c r="ABV49" s="80"/>
      <c r="ABW49" s="80"/>
      <c r="ABX49" s="80"/>
      <c r="ABY49" s="80"/>
      <c r="ABZ49" s="80"/>
      <c r="ACA49" s="80"/>
      <c r="ACB49" s="80"/>
      <c r="ACC49" s="80"/>
      <c r="ACD49" s="80"/>
      <c r="ACE49" s="80"/>
      <c r="ACF49" s="80"/>
      <c r="ACG49" s="80"/>
      <c r="ACH49" s="80"/>
      <c r="ACI49" s="80"/>
      <c r="ACJ49" s="80"/>
      <c r="ACK49" s="80"/>
      <c r="ACL49" s="80"/>
      <c r="ACM49" s="80"/>
      <c r="ACN49" s="80"/>
      <c r="ACO49" s="80"/>
      <c r="ACP49" s="80"/>
      <c r="ACQ49" s="80"/>
      <c r="ACR49" s="80"/>
      <c r="ACS49" s="80"/>
      <c r="ACT49" s="80"/>
      <c r="ACU49" s="80"/>
      <c r="ACV49" s="80"/>
      <c r="ACW49" s="80"/>
      <c r="ACX49" s="80"/>
      <c r="ACY49" s="80"/>
      <c r="ACZ49" s="80"/>
      <c r="ADA49" s="80"/>
      <c r="ADB49" s="80"/>
      <c r="ADC49" s="80"/>
      <c r="ADD49" s="80"/>
      <c r="ADE49" s="80"/>
      <c r="ADF49" s="80"/>
      <c r="ADG49" s="80"/>
      <c r="ADH49" s="80"/>
      <c r="ADI49" s="80"/>
      <c r="ADJ49" s="80"/>
      <c r="ADK49" s="80"/>
      <c r="ADL49" s="80"/>
      <c r="ADM49" s="80"/>
      <c r="ADN49" s="80"/>
      <c r="ADO49" s="80"/>
      <c r="ADP49" s="80"/>
      <c r="ADQ49" s="80"/>
      <c r="ADR49" s="80"/>
      <c r="ADS49" s="80"/>
      <c r="ADT49" s="80"/>
      <c r="ADU49" s="80"/>
      <c r="ADV49" s="80"/>
      <c r="ADW49" s="80"/>
      <c r="ADX49" s="80"/>
      <c r="ADY49" s="80"/>
      <c r="ADZ49" s="80"/>
      <c r="AEA49" s="80"/>
      <c r="AEB49" s="80"/>
      <c r="AEC49" s="80"/>
      <c r="AED49" s="80"/>
      <c r="AEE49" s="80"/>
      <c r="AEF49" s="80"/>
      <c r="AEG49" s="80"/>
      <c r="AEH49" s="80"/>
      <c r="AEI49" s="80"/>
      <c r="AEJ49" s="80"/>
      <c r="AEK49" s="80"/>
      <c r="AEL49" s="80"/>
      <c r="AEM49" s="80"/>
      <c r="AEN49" s="80"/>
      <c r="AEO49" s="80"/>
      <c r="AEP49" s="80"/>
      <c r="AEQ49" s="80"/>
      <c r="AER49" s="80"/>
      <c r="AES49" s="80"/>
      <c r="AET49" s="80"/>
      <c r="AEU49" s="80"/>
      <c r="AEV49" s="80"/>
      <c r="AEW49" s="80"/>
      <c r="AEX49" s="80"/>
      <c r="AEY49" s="80"/>
      <c r="AEZ49" s="80"/>
      <c r="AFA49" s="80"/>
      <c r="AFB49" s="80"/>
      <c r="AFC49" s="80"/>
      <c r="AFD49" s="80"/>
      <c r="AFE49" s="80"/>
      <c r="AFF49" s="80"/>
      <c r="AFG49" s="80"/>
      <c r="AFH49" s="80"/>
      <c r="AFI49" s="80"/>
      <c r="AFJ49" s="80"/>
      <c r="AFK49" s="80"/>
      <c r="AFL49" s="80"/>
      <c r="AFM49" s="80"/>
      <c r="AFN49" s="80"/>
      <c r="AFO49" s="80"/>
      <c r="AFP49" s="80"/>
      <c r="AFQ49" s="80"/>
      <c r="AFR49" s="80"/>
      <c r="AFS49" s="80"/>
      <c r="AFT49" s="80"/>
      <c r="AFU49" s="80"/>
      <c r="AFV49" s="80"/>
      <c r="AFW49" s="80"/>
      <c r="AFX49" s="80"/>
      <c r="AFY49" s="80"/>
      <c r="AFZ49" s="80"/>
      <c r="AGA49" s="80"/>
      <c r="AGB49" s="80"/>
      <c r="AGC49" s="80"/>
      <c r="AGD49" s="80"/>
      <c r="AGE49" s="80"/>
      <c r="AGF49" s="80"/>
      <c r="AGG49" s="80"/>
      <c r="AGH49" s="80"/>
      <c r="AGI49" s="80"/>
      <c r="AGJ49" s="80"/>
      <c r="AGK49" s="80"/>
      <c r="AGL49" s="80"/>
      <c r="AGM49" s="80"/>
      <c r="AGN49" s="80"/>
      <c r="AGO49" s="80"/>
      <c r="AGP49" s="80"/>
      <c r="AGQ49" s="80"/>
      <c r="AGR49" s="80"/>
      <c r="AGS49" s="80"/>
      <c r="AGT49" s="80"/>
      <c r="AGU49" s="80"/>
      <c r="AGV49" s="80"/>
      <c r="AGW49" s="80"/>
      <c r="AGX49" s="80"/>
      <c r="AGY49" s="80"/>
      <c r="AGZ49" s="80"/>
      <c r="AHA49" s="80"/>
      <c r="AHB49" s="80"/>
      <c r="AHC49" s="80"/>
      <c r="AHD49" s="80"/>
      <c r="AHE49" s="80"/>
      <c r="AHF49" s="80"/>
      <c r="AHG49" s="80"/>
      <c r="AHH49" s="80"/>
      <c r="AHI49" s="80"/>
      <c r="AHJ49" s="80"/>
      <c r="AHK49" s="80"/>
      <c r="AHL49" s="80"/>
      <c r="AHM49" s="80"/>
      <c r="AHN49" s="80"/>
      <c r="AHO49" s="80"/>
      <c r="AHP49" s="80"/>
      <c r="AHQ49" s="80"/>
      <c r="AHR49" s="80"/>
      <c r="AHS49" s="80"/>
      <c r="AHT49" s="80"/>
      <c r="AHU49" s="80"/>
      <c r="AHV49" s="80"/>
      <c r="AHW49" s="80"/>
      <c r="AHX49" s="80"/>
      <c r="AHY49" s="80"/>
      <c r="AHZ49" s="80"/>
      <c r="AIA49" s="80"/>
      <c r="AIB49" s="80"/>
      <c r="AIC49" s="80"/>
      <c r="AID49" s="80"/>
      <c r="AIE49" s="80"/>
      <c r="AIF49" s="80"/>
      <c r="AIG49" s="80"/>
      <c r="AIH49" s="80"/>
      <c r="AII49" s="80"/>
      <c r="AIJ49" s="80"/>
      <c r="AIK49" s="80"/>
      <c r="AIL49" s="80"/>
      <c r="AIM49" s="80"/>
      <c r="AIN49" s="80"/>
      <c r="AIO49" s="80"/>
      <c r="AIP49" s="80"/>
      <c r="AIQ49" s="80"/>
      <c r="AIR49" s="80"/>
      <c r="AIS49" s="80"/>
      <c r="AIT49" s="80"/>
      <c r="AIU49" s="80"/>
      <c r="AIV49" s="80"/>
      <c r="AIW49" s="80"/>
      <c r="AIX49" s="80"/>
      <c r="AIY49" s="80"/>
      <c r="AIZ49" s="80"/>
      <c r="AJA49" s="80"/>
      <c r="AJB49" s="80"/>
      <c r="AJC49" s="80"/>
      <c r="AJD49" s="80"/>
      <c r="AJE49" s="80"/>
      <c r="AJF49" s="80"/>
      <c r="AJG49" s="80"/>
      <c r="AJH49" s="80"/>
      <c r="AJI49" s="80"/>
      <c r="AJJ49" s="80"/>
      <c r="AJK49" s="80"/>
      <c r="AJL49" s="80"/>
      <c r="AJM49" s="80"/>
      <c r="AJN49" s="80"/>
      <c r="AJO49" s="80"/>
      <c r="AJP49" s="80"/>
      <c r="AJQ49" s="80"/>
      <c r="AJR49" s="80"/>
      <c r="AJS49" s="80"/>
      <c r="AJT49" s="80"/>
      <c r="AJU49" s="80"/>
      <c r="AJV49" s="80"/>
      <c r="AJW49" s="80"/>
      <c r="AJX49" s="80"/>
      <c r="AJY49" s="80"/>
      <c r="AJZ49" s="80"/>
      <c r="AKA49" s="80"/>
      <c r="AKB49" s="80"/>
      <c r="AKC49" s="80"/>
      <c r="AKD49" s="80"/>
      <c r="AKE49" s="80"/>
      <c r="AKF49" s="80"/>
      <c r="AKG49" s="80"/>
      <c r="AKH49" s="80"/>
      <c r="AKI49" s="80"/>
      <c r="AKJ49" s="80"/>
      <c r="AKK49" s="80"/>
      <c r="AKL49" s="80"/>
      <c r="AKM49" s="80"/>
      <c r="AKN49" s="80"/>
      <c r="AKO49" s="80"/>
      <c r="AKP49" s="80"/>
      <c r="AKQ49" s="80"/>
      <c r="AKR49" s="80"/>
      <c r="AKS49" s="80"/>
      <c r="AKT49" s="80"/>
      <c r="AKU49" s="80"/>
      <c r="AKV49" s="80"/>
      <c r="AKW49" s="80"/>
      <c r="AKX49" s="80"/>
      <c r="AKY49" s="80"/>
      <c r="AKZ49" s="80"/>
      <c r="ALA49" s="80"/>
      <c r="ALB49" s="80"/>
      <c r="ALC49" s="80"/>
      <c r="ALD49" s="80"/>
      <c r="ALE49" s="80"/>
      <c r="ALF49" s="80"/>
      <c r="ALG49" s="80"/>
      <c r="ALH49" s="80"/>
      <c r="ALI49" s="80"/>
      <c r="ALJ49" s="80"/>
      <c r="ALK49" s="80"/>
      <c r="ALL49" s="80"/>
      <c r="ALM49" s="80"/>
      <c r="ALN49" s="80"/>
      <c r="ALO49" s="80"/>
      <c r="ALP49" s="80"/>
      <c r="ALQ49" s="80"/>
      <c r="ALR49" s="80"/>
      <c r="ALS49" s="80"/>
      <c r="ALT49" s="80"/>
      <c r="ALU49" s="80"/>
      <c r="ALV49" s="80"/>
      <c r="ALW49" s="80"/>
      <c r="ALX49" s="80"/>
      <c r="ALY49" s="80"/>
      <c r="ALZ49" s="80"/>
      <c r="AMA49" s="80"/>
      <c r="AMB49" s="80"/>
      <c r="AMC49" s="80"/>
      <c r="AMD49" s="80"/>
      <c r="AME49" s="80"/>
      <c r="AMF49" s="80"/>
      <c r="AMG49" s="80"/>
      <c r="AMH49" s="80"/>
      <c r="AMI49" s="80"/>
      <c r="AMJ49" s="80"/>
      <c r="AMK49" s="80"/>
      <c r="AML49" s="80"/>
      <c r="AMM49" s="80"/>
      <c r="AMN49" s="80"/>
      <c r="AMO49" s="80"/>
      <c r="AMP49" s="80"/>
      <c r="AMQ49" s="80"/>
      <c r="AMR49" s="80"/>
      <c r="AMS49" s="80"/>
      <c r="AMT49" s="80"/>
      <c r="AMU49" s="80"/>
      <c r="AMV49" s="80"/>
      <c r="AMW49" s="80"/>
      <c r="AMX49" s="80"/>
      <c r="AMY49" s="80"/>
      <c r="AMZ49" s="80"/>
      <c r="ANA49" s="80"/>
      <c r="ANB49" s="80"/>
      <c r="ANC49" s="80"/>
      <c r="AND49" s="80"/>
      <c r="ANE49" s="80"/>
      <c r="ANF49" s="80"/>
      <c r="ANG49" s="80"/>
      <c r="ANH49" s="80"/>
      <c r="ANI49" s="80"/>
      <c r="ANJ49" s="80"/>
      <c r="ANK49" s="80"/>
      <c r="ANL49" s="80"/>
      <c r="ANM49" s="80"/>
      <c r="ANN49" s="80"/>
      <c r="ANO49" s="80"/>
      <c r="ANP49" s="80"/>
      <c r="ANQ49" s="80"/>
      <c r="ANR49" s="80"/>
      <c r="ANS49" s="80"/>
      <c r="ANT49" s="80"/>
      <c r="ANU49" s="80"/>
      <c r="ANV49" s="80"/>
      <c r="ANW49" s="80"/>
      <c r="ANX49" s="80"/>
      <c r="ANY49" s="80"/>
      <c r="ANZ49" s="80"/>
      <c r="AOA49" s="80"/>
      <c r="AOB49" s="80"/>
      <c r="AOC49" s="80"/>
      <c r="AOD49" s="80"/>
      <c r="AOE49" s="80"/>
      <c r="AOF49" s="80"/>
      <c r="AOG49" s="80"/>
      <c r="AOH49" s="80"/>
      <c r="AOI49" s="80"/>
      <c r="AOJ49" s="80"/>
      <c r="AOK49" s="80"/>
      <c r="AOL49" s="80"/>
      <c r="AOM49" s="80"/>
      <c r="AON49" s="80"/>
      <c r="AOO49" s="80"/>
      <c r="AOP49" s="80"/>
      <c r="AOQ49" s="80"/>
      <c r="AOR49" s="80"/>
      <c r="AOS49" s="80"/>
      <c r="AOT49" s="80"/>
      <c r="AOU49" s="80"/>
      <c r="AOV49" s="80"/>
      <c r="AOW49" s="80"/>
      <c r="AOX49" s="80"/>
      <c r="AOY49" s="80"/>
      <c r="AOZ49" s="80"/>
      <c r="APA49" s="80"/>
      <c r="APB49" s="80"/>
      <c r="APC49" s="80"/>
      <c r="APD49" s="80"/>
      <c r="APE49" s="80"/>
      <c r="APF49" s="80"/>
      <c r="APG49" s="80"/>
      <c r="APH49" s="80"/>
      <c r="API49" s="80"/>
      <c r="APJ49" s="80"/>
      <c r="APK49" s="80"/>
      <c r="APL49" s="80"/>
      <c r="APM49" s="80"/>
      <c r="APN49" s="80"/>
      <c r="APO49" s="80"/>
      <c r="APP49" s="80"/>
      <c r="APQ49" s="80"/>
      <c r="APR49" s="80"/>
      <c r="APS49" s="80"/>
      <c r="APT49" s="80"/>
      <c r="APU49" s="80"/>
      <c r="APV49" s="80"/>
      <c r="APW49" s="80"/>
      <c r="APX49" s="80"/>
      <c r="APY49" s="80"/>
      <c r="APZ49" s="80"/>
      <c r="AQA49" s="80"/>
      <c r="AQB49" s="80"/>
      <c r="AQC49" s="80"/>
      <c r="AQD49" s="80"/>
      <c r="AQE49" s="80"/>
      <c r="AQF49" s="80"/>
      <c r="AQG49" s="80"/>
      <c r="AQH49" s="80"/>
      <c r="AQI49" s="80"/>
      <c r="AQJ49" s="80"/>
      <c r="AQK49" s="80"/>
      <c r="AQL49" s="80"/>
      <c r="AQM49" s="80"/>
      <c r="AQN49" s="80"/>
      <c r="AQO49" s="80"/>
      <c r="AQP49" s="80"/>
      <c r="AQQ49" s="80"/>
      <c r="AQR49" s="80"/>
      <c r="AQS49" s="80"/>
      <c r="AQT49" s="80"/>
      <c r="AQU49" s="80"/>
      <c r="AQV49" s="80"/>
      <c r="AQW49" s="80"/>
      <c r="AQX49" s="80"/>
      <c r="AQY49" s="80"/>
      <c r="AQZ49" s="80"/>
      <c r="ARA49" s="80"/>
      <c r="ARB49" s="80"/>
      <c r="ARC49" s="80"/>
      <c r="ARD49" s="80"/>
      <c r="ARE49" s="80"/>
      <c r="ARF49" s="80"/>
      <c r="ARG49" s="80"/>
      <c r="ARH49" s="80"/>
      <c r="ARI49" s="80"/>
      <c r="ARJ49" s="80"/>
      <c r="ARK49" s="80"/>
      <c r="ARL49" s="80"/>
      <c r="ARM49" s="80"/>
      <c r="ARN49" s="80"/>
      <c r="ARO49" s="80"/>
      <c r="ARP49" s="80"/>
      <c r="ARQ49" s="80"/>
      <c r="ARR49" s="80"/>
      <c r="ARS49" s="80"/>
      <c r="ART49" s="80"/>
      <c r="ARU49" s="80"/>
      <c r="ARV49" s="80"/>
      <c r="ARW49" s="80"/>
      <c r="ARX49" s="80"/>
      <c r="ARY49" s="80"/>
      <c r="ARZ49" s="80"/>
      <c r="ASA49" s="80"/>
      <c r="ASB49" s="80"/>
      <c r="ASC49" s="80"/>
      <c r="ASD49" s="80"/>
      <c r="ASE49" s="80"/>
      <c r="ASF49" s="80"/>
      <c r="ASG49" s="80"/>
      <c r="ASH49" s="80"/>
      <c r="ASI49" s="80"/>
      <c r="ASJ49" s="80"/>
      <c r="ASK49" s="80"/>
      <c r="ASL49" s="80"/>
      <c r="ASM49" s="80"/>
      <c r="ASN49" s="80"/>
      <c r="ASO49" s="80"/>
      <c r="ASP49" s="80"/>
      <c r="ASQ49" s="80"/>
      <c r="ASR49" s="80"/>
      <c r="ASS49" s="80"/>
      <c r="AST49" s="80"/>
      <c r="ASU49" s="80"/>
      <c r="ASV49" s="80"/>
      <c r="ASW49" s="80"/>
      <c r="ASX49" s="80"/>
      <c r="ASY49" s="80"/>
      <c r="ASZ49" s="80"/>
      <c r="ATA49" s="80"/>
      <c r="ATB49" s="80"/>
      <c r="ATC49" s="80"/>
      <c r="ATD49" s="80"/>
      <c r="ATE49" s="80"/>
      <c r="ATF49" s="80"/>
      <c r="ATG49" s="80"/>
      <c r="ATH49" s="80"/>
      <c r="ATI49" s="80"/>
      <c r="ATJ49" s="80"/>
      <c r="ATK49" s="80"/>
      <c r="ATL49" s="80"/>
      <c r="ATM49" s="80"/>
      <c r="ATN49" s="80"/>
      <c r="ATO49" s="80"/>
      <c r="ATP49" s="80"/>
      <c r="ATQ49" s="80"/>
      <c r="ATR49" s="80"/>
      <c r="ATS49" s="80"/>
      <c r="ATT49" s="80"/>
      <c r="ATU49" s="80"/>
      <c r="ATV49" s="80"/>
      <c r="ATW49" s="80"/>
      <c r="ATX49" s="80"/>
      <c r="ATY49" s="80"/>
      <c r="ATZ49" s="80"/>
      <c r="AUA49" s="80"/>
      <c r="AUB49" s="80"/>
      <c r="AUC49" s="80"/>
      <c r="AUD49" s="80"/>
      <c r="AUE49" s="80"/>
      <c r="AUF49" s="80"/>
      <c r="AUG49" s="80"/>
      <c r="AUH49" s="80"/>
      <c r="AUI49" s="80"/>
      <c r="AUJ49" s="80"/>
      <c r="AUK49" s="80"/>
      <c r="AUL49" s="80"/>
      <c r="AUM49" s="80"/>
      <c r="AUN49" s="80"/>
      <c r="AUO49" s="80"/>
      <c r="AUP49" s="80"/>
      <c r="AUQ49" s="80"/>
      <c r="AUR49" s="80"/>
      <c r="AUS49" s="80"/>
      <c r="AUT49" s="80"/>
      <c r="AUU49" s="80"/>
      <c r="AUV49" s="80"/>
      <c r="AUW49" s="80"/>
      <c r="AUX49" s="80"/>
      <c r="AUY49" s="80"/>
      <c r="AUZ49" s="80"/>
      <c r="AVA49" s="80"/>
      <c r="AVB49" s="80"/>
      <c r="AVC49" s="80"/>
      <c r="AVD49" s="80"/>
      <c r="AVE49" s="80"/>
      <c r="AVF49" s="80"/>
      <c r="AVG49" s="80"/>
      <c r="AVH49" s="80"/>
      <c r="AVI49" s="80"/>
      <c r="AVJ49" s="80"/>
      <c r="AVK49" s="80"/>
      <c r="AVL49" s="80"/>
      <c r="AVM49" s="80"/>
      <c r="AVN49" s="80"/>
      <c r="AVO49" s="80"/>
      <c r="AVP49" s="80"/>
      <c r="AVQ49" s="80"/>
      <c r="AVR49" s="80"/>
      <c r="AVS49" s="80"/>
      <c r="AVT49" s="80"/>
      <c r="AVU49" s="80"/>
      <c r="AVV49" s="80"/>
      <c r="AVW49" s="80"/>
      <c r="AVX49" s="80"/>
      <c r="AVY49" s="80"/>
      <c r="AVZ49" s="80"/>
      <c r="AWA49" s="80"/>
      <c r="AWB49" s="80"/>
      <c r="AWC49" s="80"/>
      <c r="AWD49" s="80"/>
      <c r="AWE49" s="80"/>
      <c r="AWF49" s="80"/>
      <c r="AWG49" s="80"/>
      <c r="AWH49" s="80"/>
      <c r="AWI49" s="80"/>
      <c r="AWJ49" s="80"/>
      <c r="AWK49" s="80"/>
      <c r="AWL49" s="80"/>
      <c r="AWM49" s="80"/>
      <c r="AWN49" s="80"/>
      <c r="AWO49" s="80"/>
      <c r="AWP49" s="80"/>
      <c r="AWQ49" s="80"/>
      <c r="AWR49" s="80"/>
      <c r="AWS49" s="80"/>
      <c r="AWT49" s="80"/>
      <c r="AWU49" s="80"/>
      <c r="AWV49" s="80"/>
      <c r="AWW49" s="80"/>
      <c r="AWX49" s="80"/>
      <c r="AWY49" s="80"/>
      <c r="AWZ49" s="80"/>
      <c r="AXA49" s="80"/>
      <c r="AXB49" s="80"/>
      <c r="AXC49" s="80"/>
      <c r="AXD49" s="80"/>
      <c r="AXE49" s="80"/>
      <c r="AXF49" s="80"/>
      <c r="AXG49" s="80"/>
      <c r="AXH49" s="80"/>
      <c r="AXI49" s="80"/>
      <c r="AXJ49" s="80"/>
      <c r="AXK49" s="80"/>
      <c r="AXL49" s="80"/>
      <c r="AXM49" s="80"/>
      <c r="AXN49" s="80"/>
      <c r="AXO49" s="80"/>
      <c r="AXP49" s="80"/>
      <c r="AXQ49" s="80"/>
      <c r="AXR49" s="80"/>
      <c r="AXS49" s="80"/>
      <c r="AXT49" s="80"/>
      <c r="AXU49" s="80"/>
      <c r="AXV49" s="80"/>
      <c r="AXW49" s="80"/>
      <c r="AXX49" s="80"/>
      <c r="AXY49" s="80"/>
      <c r="AXZ49" s="80"/>
      <c r="AYA49" s="80"/>
      <c r="AYB49" s="80"/>
      <c r="AYC49" s="80"/>
      <c r="AYD49" s="80"/>
      <c r="AYE49" s="80"/>
      <c r="AYF49" s="80"/>
      <c r="AYG49" s="80"/>
      <c r="AYH49" s="80"/>
      <c r="AYI49" s="80"/>
      <c r="AYJ49" s="80"/>
      <c r="AYK49" s="80"/>
      <c r="AYL49" s="80"/>
      <c r="AYM49" s="80"/>
      <c r="AYN49" s="80"/>
      <c r="AYO49" s="80"/>
      <c r="AYP49" s="80"/>
      <c r="AYQ49" s="80"/>
      <c r="AYR49" s="80"/>
      <c r="AYS49" s="80"/>
      <c r="AYT49" s="80"/>
      <c r="AYU49" s="80"/>
      <c r="AYV49" s="80"/>
      <c r="AYW49" s="80"/>
      <c r="AYX49" s="80"/>
      <c r="AYY49" s="80"/>
      <c r="AYZ49" s="80"/>
      <c r="AZA49" s="80"/>
      <c r="AZB49" s="80"/>
      <c r="AZC49" s="80"/>
      <c r="AZD49" s="80"/>
      <c r="AZE49" s="80"/>
      <c r="AZF49" s="80"/>
      <c r="AZG49" s="80"/>
      <c r="AZH49" s="80"/>
      <c r="AZI49" s="80"/>
      <c r="AZJ49" s="80"/>
      <c r="AZK49" s="80"/>
      <c r="AZL49" s="80"/>
      <c r="AZM49" s="80"/>
      <c r="AZN49" s="80"/>
      <c r="AZO49" s="80"/>
      <c r="AZP49" s="80"/>
      <c r="AZQ49" s="80"/>
      <c r="AZR49" s="80"/>
      <c r="AZS49" s="80"/>
      <c r="AZT49" s="80"/>
      <c r="AZU49" s="80"/>
      <c r="AZV49" s="80"/>
      <c r="AZW49" s="80"/>
      <c r="AZX49" s="80"/>
      <c r="AZY49" s="80"/>
      <c r="AZZ49" s="80"/>
      <c r="BAA49" s="80"/>
      <c r="BAB49" s="80"/>
      <c r="BAC49" s="80"/>
      <c r="BAD49" s="80"/>
      <c r="BAE49" s="80"/>
      <c r="BAF49" s="80"/>
      <c r="BAG49" s="80"/>
      <c r="BAH49" s="80"/>
      <c r="BAI49" s="80"/>
      <c r="BAJ49" s="80"/>
      <c r="BAK49" s="80"/>
      <c r="BAL49" s="80"/>
      <c r="BAM49" s="80"/>
      <c r="BAN49" s="80"/>
      <c r="BAO49" s="80"/>
      <c r="BAP49" s="80"/>
      <c r="BAQ49" s="80"/>
      <c r="BAR49" s="80"/>
      <c r="BAS49" s="80"/>
      <c r="BAT49" s="80"/>
      <c r="BAU49" s="80"/>
      <c r="BAV49" s="80"/>
      <c r="BAW49" s="80"/>
      <c r="BAX49" s="80"/>
      <c r="BAY49" s="80"/>
      <c r="BAZ49" s="80"/>
      <c r="BBA49" s="80"/>
      <c r="BBB49" s="80"/>
      <c r="BBC49" s="80"/>
      <c r="BBD49" s="80"/>
      <c r="BBE49" s="80"/>
      <c r="BBF49" s="80"/>
      <c r="BBG49" s="80"/>
      <c r="BBH49" s="80"/>
      <c r="BBI49" s="80"/>
      <c r="BBJ49" s="80"/>
      <c r="BBK49" s="80"/>
      <c r="BBL49" s="80"/>
      <c r="BBM49" s="80"/>
      <c r="BBN49" s="80"/>
      <c r="BBO49" s="80"/>
      <c r="BBP49" s="80"/>
      <c r="BBQ49" s="80"/>
      <c r="BBR49" s="80"/>
      <c r="BBS49" s="80"/>
      <c r="BBT49" s="80"/>
      <c r="BBU49" s="80"/>
      <c r="BBV49" s="80"/>
      <c r="BBW49" s="80"/>
      <c r="BBX49" s="80"/>
      <c r="BBY49" s="80"/>
      <c r="BBZ49" s="80"/>
      <c r="BCA49" s="80"/>
      <c r="BCB49" s="80"/>
      <c r="BCC49" s="80"/>
      <c r="BCD49" s="80"/>
      <c r="BCE49" s="80"/>
      <c r="BCF49" s="80"/>
      <c r="BCG49" s="80"/>
      <c r="BCH49" s="80"/>
      <c r="BCI49" s="80"/>
      <c r="BCJ49" s="80"/>
      <c r="BCK49" s="80"/>
      <c r="BCL49" s="80"/>
      <c r="BCM49" s="80"/>
      <c r="BCN49" s="80"/>
      <c r="BCO49" s="80"/>
      <c r="BCP49" s="80"/>
      <c r="BCQ49" s="80"/>
      <c r="BCR49" s="80"/>
      <c r="BCS49" s="80"/>
      <c r="BCT49" s="80"/>
      <c r="BCU49" s="80"/>
      <c r="BCV49" s="80"/>
      <c r="BCW49" s="80"/>
      <c r="BCX49" s="80"/>
      <c r="BCY49" s="80"/>
      <c r="BCZ49" s="80"/>
      <c r="BDA49" s="80"/>
      <c r="BDB49" s="80"/>
      <c r="BDC49" s="80"/>
      <c r="BDD49" s="80"/>
      <c r="BDE49" s="80"/>
      <c r="BDF49" s="80"/>
      <c r="BDG49" s="80"/>
      <c r="BDH49" s="80"/>
      <c r="BDI49" s="80"/>
      <c r="BDJ49" s="80"/>
      <c r="BDK49" s="80"/>
      <c r="BDL49" s="80"/>
      <c r="BDM49" s="80"/>
      <c r="BDN49" s="80"/>
      <c r="BDO49" s="80"/>
      <c r="BDP49" s="80"/>
      <c r="BDQ49" s="80"/>
      <c r="BDR49" s="80"/>
      <c r="BDS49" s="80"/>
      <c r="BDT49" s="80"/>
      <c r="BDU49" s="80"/>
      <c r="BDV49" s="80"/>
      <c r="BDW49" s="80"/>
      <c r="BDX49" s="80"/>
      <c r="BDY49" s="80"/>
      <c r="BDZ49" s="80"/>
      <c r="BEA49" s="80"/>
      <c r="BEB49" s="80"/>
      <c r="BEC49" s="80"/>
      <c r="BED49" s="80"/>
      <c r="BEE49" s="80"/>
      <c r="BEF49" s="80"/>
      <c r="BEG49" s="80"/>
      <c r="BEH49" s="80"/>
      <c r="BEI49" s="80"/>
      <c r="BEJ49" s="80"/>
      <c r="BEK49" s="80"/>
      <c r="BEL49" s="80"/>
      <c r="BEM49" s="80"/>
      <c r="BEN49" s="80"/>
      <c r="BEO49" s="80"/>
      <c r="BEP49" s="80"/>
      <c r="BEQ49" s="80"/>
      <c r="BER49" s="80"/>
      <c r="BES49" s="80"/>
      <c r="BET49" s="80"/>
      <c r="BEU49" s="80"/>
      <c r="BEV49" s="80"/>
      <c r="BEW49" s="80"/>
      <c r="BEX49" s="80"/>
      <c r="BEY49" s="80"/>
      <c r="BEZ49" s="80"/>
      <c r="BFA49" s="80"/>
      <c r="BFB49" s="80"/>
      <c r="BFC49" s="80"/>
      <c r="BFD49" s="80"/>
      <c r="BFE49" s="80"/>
      <c r="BFF49" s="80"/>
      <c r="BFG49" s="80"/>
      <c r="BFH49" s="80"/>
      <c r="BFI49" s="80"/>
      <c r="BFJ49" s="80"/>
      <c r="BFK49" s="80"/>
      <c r="BFL49" s="80"/>
      <c r="BFM49" s="80"/>
      <c r="BFN49" s="80"/>
      <c r="BFO49" s="80"/>
      <c r="BFP49" s="80"/>
      <c r="BFQ49" s="80"/>
      <c r="BFR49" s="80"/>
      <c r="BFS49" s="80"/>
      <c r="BFT49" s="80"/>
      <c r="BFU49" s="80"/>
      <c r="BFV49" s="80"/>
      <c r="BFW49" s="80"/>
      <c r="BFX49" s="80"/>
      <c r="BFY49" s="80"/>
      <c r="BFZ49" s="80"/>
      <c r="BGA49" s="80"/>
      <c r="BGB49" s="80"/>
      <c r="BGC49" s="80"/>
      <c r="BGD49" s="80"/>
      <c r="BGE49" s="80"/>
      <c r="BGF49" s="80"/>
      <c r="BGG49" s="80"/>
      <c r="BGH49" s="80"/>
      <c r="BGI49" s="80"/>
      <c r="BGJ49" s="80"/>
      <c r="BGK49" s="80"/>
      <c r="BGL49" s="80"/>
      <c r="BGM49" s="80"/>
      <c r="BGN49" s="80"/>
      <c r="BGO49" s="80"/>
      <c r="BGP49" s="80"/>
      <c r="BGQ49" s="80"/>
      <c r="BGR49" s="80"/>
      <c r="BGS49" s="80"/>
      <c r="BGT49" s="80"/>
      <c r="BGU49" s="80"/>
      <c r="BGV49" s="80"/>
      <c r="BGW49" s="80"/>
      <c r="BGX49" s="80"/>
      <c r="BGY49" s="80"/>
      <c r="BGZ49" s="80"/>
      <c r="BHA49" s="80"/>
      <c r="BHB49" s="80"/>
      <c r="BHC49" s="80"/>
      <c r="BHD49" s="80"/>
      <c r="BHE49" s="80"/>
      <c r="BHF49" s="80"/>
      <c r="BHG49" s="80"/>
      <c r="BHH49" s="80"/>
      <c r="BHI49" s="80"/>
      <c r="BHJ49" s="80"/>
      <c r="BHK49" s="80"/>
      <c r="BHL49" s="80"/>
      <c r="BHM49" s="80"/>
      <c r="BHN49" s="80"/>
      <c r="BHO49" s="80"/>
      <c r="BHP49" s="80"/>
      <c r="BHQ49" s="80"/>
      <c r="BHR49" s="80"/>
      <c r="BHS49" s="80"/>
      <c r="BHT49" s="80"/>
      <c r="BHU49" s="80"/>
      <c r="BHV49" s="80"/>
      <c r="BHW49" s="80"/>
      <c r="BHX49" s="80"/>
      <c r="BHY49" s="80"/>
      <c r="BHZ49" s="80"/>
      <c r="BIA49" s="80"/>
      <c r="BIB49" s="80"/>
      <c r="BIC49" s="80"/>
      <c r="BID49" s="80"/>
      <c r="BIE49" s="80"/>
      <c r="BIF49" s="80"/>
      <c r="BIG49" s="80"/>
      <c r="BIH49" s="80"/>
      <c r="BII49" s="80"/>
      <c r="BIJ49" s="80"/>
      <c r="BIK49" s="80"/>
      <c r="BIL49" s="80"/>
      <c r="BIM49" s="80"/>
      <c r="BIN49" s="80"/>
      <c r="BIO49" s="80"/>
      <c r="BIP49" s="80"/>
      <c r="BIQ49" s="80"/>
      <c r="BIR49" s="80"/>
      <c r="BIS49" s="80"/>
      <c r="BIT49" s="80"/>
      <c r="BIU49" s="80"/>
      <c r="BIV49" s="80"/>
      <c r="BIW49" s="80"/>
      <c r="BIX49" s="80"/>
      <c r="BIY49" s="80"/>
      <c r="BIZ49" s="80"/>
      <c r="BJA49" s="80"/>
      <c r="BJB49" s="80"/>
      <c r="BJC49" s="80"/>
      <c r="BJD49" s="80"/>
      <c r="BJE49" s="80"/>
      <c r="BJF49" s="80"/>
      <c r="BJG49" s="80"/>
      <c r="BJH49" s="80"/>
      <c r="BJI49" s="80"/>
      <c r="BJJ49" s="80"/>
      <c r="BJK49" s="80"/>
      <c r="BJL49" s="80"/>
      <c r="BJM49" s="80"/>
      <c r="BJN49" s="80"/>
      <c r="BJO49" s="80"/>
      <c r="BJP49" s="80"/>
      <c r="BJQ49" s="80"/>
      <c r="BJR49" s="80"/>
      <c r="BJS49" s="80"/>
      <c r="BJT49" s="80"/>
      <c r="BJU49" s="80"/>
      <c r="BJV49" s="80"/>
      <c r="BJW49" s="80"/>
      <c r="BJX49" s="80"/>
      <c r="BJY49" s="80"/>
      <c r="BJZ49" s="80"/>
      <c r="BKA49" s="80"/>
      <c r="BKB49" s="80"/>
      <c r="BKC49" s="80"/>
      <c r="BKD49" s="80"/>
      <c r="BKE49" s="80"/>
      <c r="BKF49" s="80"/>
      <c r="BKG49" s="80"/>
      <c r="BKH49" s="80"/>
      <c r="BKI49" s="80"/>
      <c r="BKJ49" s="80"/>
      <c r="BKK49" s="80"/>
      <c r="BKL49" s="80"/>
      <c r="BKM49" s="80"/>
      <c r="BKN49" s="80"/>
      <c r="BKO49" s="80"/>
      <c r="BKP49" s="80"/>
      <c r="BKQ49" s="80"/>
      <c r="BKR49" s="80"/>
      <c r="BKS49" s="80"/>
      <c r="BKT49" s="80"/>
      <c r="BKU49" s="80"/>
      <c r="BKV49" s="80"/>
      <c r="BKW49" s="80"/>
      <c r="BKX49" s="80"/>
      <c r="BKY49" s="80"/>
      <c r="BKZ49" s="80"/>
      <c r="BLA49" s="80"/>
      <c r="BLB49" s="80"/>
      <c r="BLC49" s="80"/>
      <c r="BLD49" s="80"/>
      <c r="BLE49" s="80"/>
      <c r="BLF49" s="80"/>
      <c r="BLG49" s="80"/>
      <c r="BLH49" s="80"/>
      <c r="BLI49" s="80"/>
      <c r="BLJ49" s="80"/>
      <c r="BLK49" s="80"/>
      <c r="BLL49" s="80"/>
      <c r="BLM49" s="80"/>
      <c r="BLN49" s="80"/>
      <c r="BLO49" s="80"/>
      <c r="BLP49" s="80"/>
      <c r="BLQ49" s="80"/>
      <c r="BLR49" s="80"/>
      <c r="BLS49" s="80"/>
      <c r="BLT49" s="80"/>
      <c r="BLU49" s="80"/>
      <c r="BLV49" s="80"/>
      <c r="BLW49" s="80"/>
      <c r="BLX49" s="80"/>
      <c r="BLY49" s="80"/>
      <c r="BLZ49" s="80"/>
      <c r="BMA49" s="80"/>
      <c r="BMB49" s="80"/>
      <c r="BMC49" s="80"/>
      <c r="BMD49" s="80"/>
      <c r="BME49" s="80"/>
      <c r="BMF49" s="80"/>
      <c r="BMG49" s="80"/>
      <c r="BMH49" s="80"/>
      <c r="BMI49" s="80"/>
      <c r="BMJ49" s="80"/>
      <c r="BMK49" s="80"/>
      <c r="BML49" s="80"/>
      <c r="BMM49" s="80"/>
      <c r="BMN49" s="80"/>
      <c r="BMO49" s="80"/>
      <c r="BMP49" s="80"/>
      <c r="BMQ49" s="80"/>
      <c r="BMR49" s="80"/>
      <c r="BMS49" s="80"/>
      <c r="BMT49" s="80"/>
      <c r="BMU49" s="80"/>
      <c r="BMV49" s="80"/>
      <c r="BMW49" s="80"/>
      <c r="BMX49" s="80"/>
      <c r="BMY49" s="80"/>
      <c r="BMZ49" s="80"/>
      <c r="BNA49" s="80"/>
      <c r="BNB49" s="80"/>
      <c r="BNC49" s="80"/>
      <c r="BND49" s="80"/>
      <c r="BNE49" s="80"/>
      <c r="BNF49" s="80"/>
      <c r="BNG49" s="80"/>
      <c r="BNH49" s="80"/>
      <c r="BNI49" s="80"/>
      <c r="BNJ49" s="80"/>
      <c r="BNK49" s="80"/>
      <c r="BNL49" s="80"/>
      <c r="BNM49" s="80"/>
      <c r="BNN49" s="80"/>
      <c r="BNO49" s="80"/>
      <c r="BNP49" s="80"/>
      <c r="BNQ49" s="80"/>
      <c r="BNR49" s="80"/>
      <c r="BNS49" s="80"/>
      <c r="BNT49" s="80"/>
      <c r="BNU49" s="80"/>
      <c r="BNV49" s="80"/>
      <c r="BNW49" s="80"/>
      <c r="BNX49" s="80"/>
      <c r="BNY49" s="80"/>
      <c r="BNZ49" s="80"/>
      <c r="BOA49" s="80"/>
      <c r="BOB49" s="80"/>
      <c r="BOC49" s="80"/>
      <c r="BOD49" s="80"/>
      <c r="BOE49" s="80"/>
      <c r="BOF49" s="80"/>
      <c r="BOG49" s="80"/>
      <c r="BOH49" s="80"/>
      <c r="BOI49" s="80"/>
      <c r="BOJ49" s="80"/>
      <c r="BOK49" s="80"/>
      <c r="BOL49" s="80"/>
      <c r="BOM49" s="80"/>
      <c r="BON49" s="80"/>
      <c r="BOO49" s="80"/>
      <c r="BOP49" s="80"/>
      <c r="BOQ49" s="80"/>
      <c r="BOR49" s="80"/>
      <c r="BOS49" s="80"/>
      <c r="BOT49" s="80"/>
      <c r="BOU49" s="80"/>
      <c r="BOV49" s="80"/>
      <c r="BOW49" s="80"/>
      <c r="BOX49" s="80"/>
      <c r="BOY49" s="80"/>
      <c r="BOZ49" s="80"/>
      <c r="BPA49" s="80"/>
      <c r="BPB49" s="80"/>
      <c r="BPC49" s="80"/>
      <c r="BPD49" s="80"/>
      <c r="BPE49" s="80"/>
      <c r="BPF49" s="80"/>
      <c r="BPG49" s="80"/>
      <c r="BPH49" s="80"/>
      <c r="BPI49" s="80"/>
      <c r="BPJ49" s="80"/>
      <c r="BPK49" s="80"/>
      <c r="BPL49" s="80"/>
      <c r="BPM49" s="80"/>
      <c r="BPN49" s="80"/>
      <c r="BPO49" s="80"/>
      <c r="BPP49" s="80"/>
      <c r="BPQ49" s="80"/>
      <c r="BPR49" s="80"/>
      <c r="BPS49" s="80"/>
      <c r="BPT49" s="80"/>
      <c r="BPU49" s="80"/>
      <c r="BPV49" s="80"/>
      <c r="BPW49" s="80"/>
      <c r="BPX49" s="80"/>
      <c r="BPY49" s="80"/>
      <c r="BPZ49" s="80"/>
      <c r="BQA49" s="80"/>
      <c r="BQB49" s="80"/>
      <c r="BQC49" s="80"/>
      <c r="BQD49" s="80"/>
      <c r="BQE49" s="80"/>
      <c r="BQF49" s="80"/>
      <c r="BQG49" s="80"/>
      <c r="BQH49" s="80"/>
      <c r="BQI49" s="80"/>
      <c r="BQJ49" s="80"/>
      <c r="BQK49" s="80"/>
      <c r="BQL49" s="80"/>
      <c r="BQM49" s="80"/>
      <c r="BQN49" s="80"/>
      <c r="BQO49" s="80"/>
      <c r="BQP49" s="80"/>
      <c r="BQQ49" s="80"/>
      <c r="BQR49" s="80"/>
      <c r="BQS49" s="80"/>
      <c r="BQT49" s="80"/>
      <c r="BQU49" s="80"/>
      <c r="BQV49" s="80"/>
      <c r="BQW49" s="80"/>
      <c r="BQX49" s="80"/>
      <c r="BQY49" s="80"/>
      <c r="BQZ49" s="80"/>
      <c r="BRA49" s="80"/>
      <c r="BRB49" s="80"/>
      <c r="BRC49" s="80"/>
      <c r="BRD49" s="80"/>
      <c r="BRE49" s="80"/>
      <c r="BRF49" s="80"/>
      <c r="BRG49" s="80"/>
      <c r="BRH49" s="80"/>
      <c r="BRI49" s="80"/>
      <c r="BRJ49" s="80"/>
      <c r="BRK49" s="80"/>
      <c r="BRL49" s="80"/>
      <c r="BRM49" s="80"/>
      <c r="BRN49" s="80"/>
      <c r="BRO49" s="80"/>
      <c r="BRP49" s="80"/>
      <c r="BRQ49" s="80"/>
      <c r="BRR49" s="80"/>
      <c r="BRS49" s="80"/>
      <c r="BRT49" s="80"/>
      <c r="BRU49" s="80"/>
      <c r="BRV49" s="80"/>
      <c r="BRW49" s="80"/>
      <c r="BRX49" s="80"/>
      <c r="BRY49" s="80"/>
      <c r="BRZ49" s="80"/>
      <c r="BSA49" s="80"/>
      <c r="BSB49" s="80"/>
      <c r="BSC49" s="80"/>
      <c r="BSD49" s="80"/>
      <c r="BSE49" s="80"/>
      <c r="BSF49" s="80"/>
      <c r="BSG49" s="80"/>
      <c r="BSH49" s="80"/>
      <c r="BSI49" s="80"/>
      <c r="BSJ49" s="80"/>
      <c r="BSK49" s="80"/>
      <c r="BSL49" s="80"/>
      <c r="BSM49" s="80"/>
      <c r="BSN49" s="80"/>
      <c r="BSO49" s="80"/>
      <c r="BSP49" s="80"/>
      <c r="BSQ49" s="80"/>
      <c r="BSR49" s="80"/>
      <c r="BSS49" s="80"/>
      <c r="BST49" s="80"/>
      <c r="BSU49" s="80"/>
      <c r="BSV49" s="80"/>
      <c r="BSW49" s="80"/>
      <c r="BSX49" s="80"/>
      <c r="BSY49" s="80"/>
      <c r="BSZ49" s="80"/>
      <c r="BTA49" s="80"/>
      <c r="BTB49" s="80"/>
      <c r="BTC49" s="80"/>
      <c r="BTD49" s="80"/>
      <c r="BTE49" s="80"/>
      <c r="BTF49" s="80"/>
      <c r="BTG49" s="80"/>
      <c r="BTH49" s="80"/>
      <c r="BTI49" s="80"/>
      <c r="BTJ49" s="80"/>
      <c r="BTK49" s="80"/>
      <c r="BTL49" s="80"/>
      <c r="BTM49" s="80"/>
      <c r="BTN49" s="80"/>
      <c r="BTO49" s="80"/>
      <c r="BTP49" s="80"/>
      <c r="BTQ49" s="80"/>
      <c r="BTR49" s="80"/>
      <c r="BTS49" s="80"/>
      <c r="BTT49" s="80"/>
      <c r="BTU49" s="80"/>
      <c r="BTV49" s="80"/>
      <c r="BTW49" s="80"/>
      <c r="BTX49" s="80"/>
      <c r="BTY49" s="80"/>
      <c r="BTZ49" s="80"/>
      <c r="BUA49" s="80"/>
      <c r="BUB49" s="80"/>
      <c r="BUC49" s="80"/>
      <c r="BUD49" s="80"/>
      <c r="BUE49" s="80"/>
      <c r="BUF49" s="80"/>
      <c r="BUG49" s="80"/>
      <c r="BUH49" s="80"/>
      <c r="BUI49" s="80"/>
      <c r="BUJ49" s="80"/>
      <c r="BUK49" s="80"/>
      <c r="BUL49" s="80"/>
      <c r="BUM49" s="80"/>
      <c r="BUN49" s="80"/>
      <c r="BUO49" s="80"/>
      <c r="BUP49" s="80"/>
      <c r="BUQ49" s="80"/>
      <c r="BUR49" s="80"/>
      <c r="BUS49" s="80"/>
      <c r="BUT49" s="80"/>
      <c r="BUU49" s="80"/>
      <c r="BUV49" s="80"/>
      <c r="BUW49" s="80"/>
      <c r="BUX49" s="80"/>
      <c r="BUY49" s="80"/>
      <c r="BUZ49" s="80"/>
      <c r="BVA49" s="80"/>
      <c r="BVB49" s="80"/>
      <c r="BVC49" s="80"/>
      <c r="BVD49" s="80"/>
      <c r="BVE49" s="80"/>
      <c r="BVF49" s="80"/>
      <c r="BVG49" s="80"/>
      <c r="BVH49" s="80"/>
      <c r="BVI49" s="80"/>
      <c r="BVJ49" s="80"/>
      <c r="BVK49" s="80"/>
      <c r="BVL49" s="80"/>
      <c r="BVM49" s="80"/>
      <c r="BVN49" s="80"/>
      <c r="BVO49" s="80"/>
      <c r="BVP49" s="80"/>
      <c r="BVQ49" s="80"/>
      <c r="BVR49" s="80"/>
      <c r="BVS49" s="80"/>
      <c r="BVT49" s="80"/>
      <c r="BVU49" s="80"/>
      <c r="BVV49" s="80"/>
      <c r="BVW49" s="80"/>
      <c r="BVX49" s="80"/>
      <c r="BVY49" s="80"/>
      <c r="BVZ49" s="80"/>
      <c r="BWA49" s="80"/>
      <c r="BWB49" s="80"/>
      <c r="BWC49" s="80"/>
      <c r="BWD49" s="80"/>
      <c r="BWE49" s="80"/>
      <c r="BWF49" s="80"/>
      <c r="BWG49" s="80"/>
      <c r="BWH49" s="80"/>
      <c r="BWI49" s="80"/>
      <c r="BWJ49" s="80"/>
      <c r="BWK49" s="80"/>
      <c r="BWL49" s="80"/>
      <c r="BWM49" s="80"/>
      <c r="BWN49" s="80"/>
      <c r="BWO49" s="80"/>
      <c r="BWP49" s="80"/>
      <c r="BWQ49" s="80"/>
      <c r="BWR49" s="80"/>
      <c r="BWS49" s="80"/>
      <c r="BWT49" s="80"/>
      <c r="BWU49" s="80"/>
      <c r="BWV49" s="80"/>
      <c r="BWW49" s="80"/>
      <c r="BWX49" s="80"/>
      <c r="BWY49" s="80"/>
      <c r="BWZ49" s="80"/>
      <c r="BXA49" s="80"/>
      <c r="BXB49" s="80"/>
      <c r="BXC49" s="80"/>
      <c r="BXD49" s="80"/>
      <c r="BXE49" s="80"/>
      <c r="BXF49" s="80"/>
      <c r="BXG49" s="80"/>
      <c r="BXH49" s="80"/>
      <c r="BXI49" s="80"/>
      <c r="BXJ49" s="80"/>
      <c r="BXK49" s="80"/>
      <c r="BXL49" s="80"/>
      <c r="BXM49" s="80"/>
      <c r="BXN49" s="80"/>
      <c r="BXO49" s="80"/>
      <c r="BXP49" s="80"/>
      <c r="BXQ49" s="80"/>
      <c r="BXR49" s="80"/>
      <c r="BXS49" s="80"/>
      <c r="BXT49" s="80"/>
      <c r="BXU49" s="80"/>
      <c r="BXV49" s="80"/>
      <c r="BXW49" s="80"/>
      <c r="BXX49" s="80"/>
      <c r="BXY49" s="80"/>
      <c r="BXZ49" s="80"/>
      <c r="BYA49" s="80"/>
      <c r="BYB49" s="80"/>
      <c r="BYC49" s="80"/>
      <c r="BYD49" s="80"/>
      <c r="BYE49" s="80"/>
      <c r="BYF49" s="80"/>
      <c r="BYG49" s="80"/>
      <c r="BYH49" s="80"/>
      <c r="BYI49" s="80"/>
      <c r="BYJ49" s="80"/>
      <c r="BYK49" s="80"/>
      <c r="BYL49" s="80"/>
      <c r="BYM49" s="80"/>
      <c r="BYN49" s="80"/>
      <c r="BYO49" s="80"/>
      <c r="BYP49" s="80"/>
      <c r="BYQ49" s="80"/>
      <c r="BYR49" s="80"/>
      <c r="BYS49" s="80"/>
      <c r="BYT49" s="80"/>
      <c r="BYU49" s="80"/>
      <c r="BYV49" s="80"/>
      <c r="BYW49" s="80"/>
      <c r="BYX49" s="80"/>
      <c r="BYY49" s="80"/>
      <c r="BYZ49" s="80"/>
      <c r="BZA49" s="80"/>
      <c r="BZB49" s="80"/>
      <c r="BZC49" s="80"/>
      <c r="BZD49" s="80"/>
      <c r="BZE49" s="80"/>
      <c r="BZF49" s="80"/>
      <c r="BZG49" s="80"/>
      <c r="BZH49" s="80"/>
      <c r="BZI49" s="80"/>
      <c r="BZJ49" s="80"/>
      <c r="BZK49" s="80"/>
      <c r="BZL49" s="80"/>
      <c r="BZM49" s="80"/>
      <c r="BZN49" s="80"/>
      <c r="BZO49" s="80"/>
      <c r="BZP49" s="80"/>
      <c r="BZQ49" s="80"/>
      <c r="BZR49" s="80"/>
      <c r="BZS49" s="80"/>
      <c r="BZT49" s="80"/>
      <c r="BZU49" s="80"/>
      <c r="BZV49" s="80"/>
      <c r="BZW49" s="80"/>
      <c r="BZX49" s="80"/>
      <c r="BZY49" s="80"/>
      <c r="BZZ49" s="80"/>
      <c r="CAA49" s="80"/>
      <c r="CAB49" s="80"/>
      <c r="CAC49" s="80"/>
      <c r="CAD49" s="80"/>
      <c r="CAE49" s="80"/>
      <c r="CAF49" s="80"/>
      <c r="CAG49" s="80"/>
      <c r="CAH49" s="80"/>
      <c r="CAI49" s="80"/>
      <c r="CAJ49" s="80"/>
      <c r="CAK49" s="80"/>
      <c r="CAL49" s="80"/>
      <c r="CAM49" s="80"/>
      <c r="CAN49" s="80"/>
      <c r="CAO49" s="80"/>
      <c r="CAP49" s="80"/>
      <c r="CAQ49" s="80"/>
      <c r="CAR49" s="80"/>
      <c r="CAS49" s="80"/>
      <c r="CAT49" s="80"/>
      <c r="CAU49" s="80"/>
      <c r="CAV49" s="80"/>
      <c r="CAW49" s="80"/>
      <c r="CAX49" s="80"/>
      <c r="CAY49" s="80"/>
      <c r="CAZ49" s="80"/>
      <c r="CBA49" s="80"/>
      <c r="CBB49" s="80"/>
      <c r="CBC49" s="80"/>
      <c r="CBD49" s="80"/>
      <c r="CBE49" s="80"/>
      <c r="CBF49" s="80"/>
      <c r="CBG49" s="80"/>
      <c r="CBH49" s="80"/>
      <c r="CBI49" s="80"/>
      <c r="CBJ49" s="80"/>
      <c r="CBK49" s="80"/>
      <c r="CBL49" s="80"/>
      <c r="CBM49" s="80"/>
      <c r="CBN49" s="80"/>
      <c r="CBO49" s="80"/>
      <c r="CBP49" s="80"/>
      <c r="CBQ49" s="80"/>
      <c r="CBR49" s="80"/>
      <c r="CBS49" s="80"/>
      <c r="CBT49" s="80"/>
      <c r="CBU49" s="80"/>
      <c r="CBV49" s="80"/>
      <c r="CBW49" s="80"/>
      <c r="CBX49" s="80"/>
      <c r="CBY49" s="80"/>
      <c r="CBZ49" s="80"/>
      <c r="CCA49" s="80"/>
      <c r="CCB49" s="80"/>
      <c r="CCC49" s="80"/>
      <c r="CCD49" s="80"/>
      <c r="CCE49" s="80"/>
      <c r="CCF49" s="80"/>
      <c r="CCG49" s="80"/>
      <c r="CCH49" s="80"/>
      <c r="CCI49" s="80"/>
      <c r="CCJ49" s="80"/>
      <c r="CCK49" s="80"/>
      <c r="CCL49" s="80"/>
      <c r="CCM49" s="80"/>
      <c r="CCN49" s="80"/>
      <c r="CCO49" s="80"/>
      <c r="CCP49" s="80"/>
      <c r="CCQ49" s="80"/>
      <c r="CCR49" s="80"/>
      <c r="CCS49" s="80"/>
      <c r="CCT49" s="80"/>
      <c r="CCU49" s="80"/>
      <c r="CCV49" s="80"/>
      <c r="CCW49" s="80"/>
      <c r="CCX49" s="80"/>
      <c r="CCY49" s="80"/>
      <c r="CCZ49" s="80"/>
      <c r="CDA49" s="80"/>
      <c r="CDB49" s="80"/>
      <c r="CDC49" s="80"/>
      <c r="CDD49" s="80"/>
      <c r="CDE49" s="80"/>
      <c r="CDF49" s="80"/>
      <c r="CDG49" s="80"/>
      <c r="CDH49" s="80"/>
      <c r="CDI49" s="80"/>
      <c r="CDJ49" s="80"/>
      <c r="CDK49" s="80"/>
      <c r="CDL49" s="80"/>
      <c r="CDM49" s="80"/>
      <c r="CDN49" s="80"/>
      <c r="CDO49" s="80"/>
      <c r="CDP49" s="80"/>
      <c r="CDQ49" s="80"/>
      <c r="CDR49" s="80"/>
      <c r="CDS49" s="80"/>
      <c r="CDT49" s="80"/>
      <c r="CDU49" s="80"/>
      <c r="CDV49" s="80"/>
      <c r="CDW49" s="80"/>
      <c r="CDX49" s="80"/>
      <c r="CDY49" s="80"/>
      <c r="CDZ49" s="80"/>
      <c r="CEA49" s="80"/>
      <c r="CEB49" s="80"/>
      <c r="CEC49" s="80"/>
      <c r="CED49" s="80"/>
      <c r="CEE49" s="80"/>
      <c r="CEF49" s="80"/>
      <c r="CEG49" s="80"/>
      <c r="CEH49" s="80"/>
      <c r="CEI49" s="80"/>
      <c r="CEJ49" s="80"/>
      <c r="CEK49" s="80"/>
      <c r="CEL49" s="80"/>
      <c r="CEM49" s="80"/>
      <c r="CEN49" s="80"/>
      <c r="CEO49" s="80"/>
      <c r="CEP49" s="80"/>
      <c r="CEQ49" s="80"/>
      <c r="CER49" s="80"/>
      <c r="CES49" s="80"/>
      <c r="CET49" s="80"/>
      <c r="CEU49" s="80"/>
      <c r="CEV49" s="80"/>
      <c r="CEW49" s="80"/>
      <c r="CEX49" s="80"/>
      <c r="CEY49" s="80"/>
      <c r="CEZ49" s="80"/>
      <c r="CFA49" s="80"/>
      <c r="CFB49" s="80"/>
      <c r="CFC49" s="80"/>
      <c r="CFD49" s="80"/>
      <c r="CFE49" s="80"/>
      <c r="CFF49" s="80"/>
      <c r="CFG49" s="80"/>
      <c r="CFH49" s="80"/>
      <c r="CFI49" s="80"/>
      <c r="CFJ49" s="80"/>
      <c r="CFK49" s="80"/>
      <c r="CFL49" s="80"/>
      <c r="CFM49" s="80"/>
      <c r="CFN49" s="80"/>
      <c r="CFO49" s="80"/>
      <c r="CFP49" s="80"/>
      <c r="CFQ49" s="80"/>
      <c r="CFR49" s="80"/>
      <c r="CFS49" s="80"/>
      <c r="CFT49" s="80"/>
      <c r="CFU49" s="80"/>
      <c r="CFV49" s="80"/>
      <c r="CFW49" s="80"/>
      <c r="CFX49" s="80"/>
      <c r="CFY49" s="80"/>
      <c r="CFZ49" s="80"/>
      <c r="CGA49" s="80"/>
      <c r="CGB49" s="80"/>
      <c r="CGC49" s="80"/>
      <c r="CGD49" s="80"/>
      <c r="CGE49" s="80"/>
      <c r="CGF49" s="80"/>
      <c r="CGG49" s="80"/>
      <c r="CGH49" s="80"/>
      <c r="CGI49" s="80"/>
      <c r="CGJ49" s="80"/>
      <c r="CGK49" s="80"/>
      <c r="CGL49" s="80"/>
      <c r="CGM49" s="80"/>
      <c r="CGN49" s="80"/>
      <c r="CGO49" s="80"/>
      <c r="CGP49" s="80"/>
      <c r="CGQ49" s="80"/>
      <c r="CGR49" s="80"/>
      <c r="CGS49" s="80"/>
      <c r="CGT49" s="80"/>
      <c r="CGU49" s="80"/>
      <c r="CGV49" s="80"/>
      <c r="CGW49" s="80"/>
      <c r="CGX49" s="80"/>
      <c r="CGY49" s="80"/>
      <c r="CGZ49" s="80"/>
      <c r="CHA49" s="80"/>
      <c r="CHB49" s="80"/>
      <c r="CHC49" s="80"/>
      <c r="CHD49" s="80"/>
      <c r="CHE49" s="80"/>
      <c r="CHF49" s="80"/>
      <c r="CHG49" s="80"/>
      <c r="CHH49" s="80"/>
      <c r="CHI49" s="80"/>
      <c r="CHJ49" s="80"/>
      <c r="CHK49" s="80"/>
      <c r="CHL49" s="80"/>
      <c r="CHM49" s="80"/>
      <c r="CHN49" s="80"/>
      <c r="CHO49" s="80"/>
      <c r="CHP49" s="80"/>
      <c r="CHQ49" s="80"/>
      <c r="CHR49" s="80"/>
      <c r="CHS49" s="80"/>
      <c r="CHT49" s="80"/>
      <c r="CHU49" s="80"/>
      <c r="CHV49" s="80"/>
      <c r="CHW49" s="80"/>
      <c r="CHX49" s="80"/>
      <c r="CHY49" s="80"/>
      <c r="CHZ49" s="80"/>
      <c r="CIA49" s="80"/>
      <c r="CIB49" s="80"/>
      <c r="CIC49" s="80"/>
      <c r="CID49" s="80"/>
      <c r="CIE49" s="80"/>
      <c r="CIF49" s="80"/>
      <c r="CIG49" s="80"/>
      <c r="CIH49" s="80"/>
      <c r="CII49" s="80"/>
      <c r="CIJ49" s="80"/>
      <c r="CIK49" s="80"/>
      <c r="CIL49" s="80"/>
      <c r="CIM49" s="80"/>
      <c r="CIN49" s="80"/>
      <c r="CIO49" s="80"/>
      <c r="CIP49" s="80"/>
      <c r="CIQ49" s="80"/>
      <c r="CIR49" s="80"/>
      <c r="CIS49" s="80"/>
      <c r="CIT49" s="80"/>
      <c r="CIU49" s="80"/>
      <c r="CIV49" s="80"/>
      <c r="CIW49" s="80"/>
      <c r="CIX49" s="80"/>
      <c r="CIY49" s="80"/>
      <c r="CIZ49" s="80"/>
      <c r="CJA49" s="80"/>
      <c r="CJB49" s="80"/>
      <c r="CJC49" s="80"/>
      <c r="CJD49" s="80"/>
      <c r="CJE49" s="80"/>
      <c r="CJF49" s="80"/>
      <c r="CJG49" s="80"/>
      <c r="CJH49" s="80"/>
      <c r="CJI49" s="80"/>
      <c r="CJJ49" s="80"/>
      <c r="CJK49" s="80"/>
      <c r="CJL49" s="80"/>
      <c r="CJM49" s="80"/>
      <c r="CJN49" s="80"/>
      <c r="CJO49" s="80"/>
      <c r="CJP49" s="80"/>
      <c r="CJQ49" s="80"/>
      <c r="CJR49" s="80"/>
      <c r="CJS49" s="80"/>
      <c r="CJT49" s="80"/>
      <c r="CJU49" s="80"/>
      <c r="CJV49" s="80"/>
      <c r="CJW49" s="80"/>
      <c r="CJX49" s="80"/>
      <c r="CJY49" s="80"/>
      <c r="CJZ49" s="80"/>
      <c r="CKA49" s="80"/>
      <c r="CKB49" s="80"/>
      <c r="CKC49" s="80"/>
      <c r="CKD49" s="80"/>
      <c r="CKE49" s="80"/>
      <c r="CKF49" s="80"/>
      <c r="CKG49" s="80"/>
      <c r="CKH49" s="80"/>
      <c r="CKI49" s="80"/>
      <c r="CKJ49" s="80"/>
      <c r="CKK49" s="80"/>
      <c r="CKL49" s="80"/>
      <c r="CKM49" s="80"/>
      <c r="CKN49" s="80"/>
      <c r="CKO49" s="80"/>
      <c r="CKP49" s="80"/>
      <c r="CKQ49" s="80"/>
      <c r="CKR49" s="80"/>
      <c r="CKS49" s="80"/>
      <c r="CKT49" s="80"/>
      <c r="CKU49" s="80"/>
      <c r="CKV49" s="80"/>
      <c r="CKW49" s="80"/>
      <c r="CKX49" s="80"/>
      <c r="CKY49" s="80"/>
      <c r="CKZ49" s="80"/>
      <c r="CLA49" s="80"/>
      <c r="CLB49" s="80"/>
      <c r="CLC49" s="80"/>
      <c r="CLD49" s="80"/>
      <c r="CLE49" s="80"/>
      <c r="CLF49" s="80"/>
      <c r="CLG49" s="80"/>
      <c r="CLH49" s="80"/>
      <c r="CLI49" s="80"/>
      <c r="CLJ49" s="80"/>
      <c r="CLK49" s="80"/>
      <c r="CLL49" s="80"/>
      <c r="CLM49" s="80"/>
      <c r="CLN49" s="80"/>
      <c r="CLO49" s="80"/>
      <c r="CLP49" s="80"/>
      <c r="CLQ49" s="80"/>
      <c r="CLR49" s="80"/>
      <c r="CLS49" s="80"/>
      <c r="CLT49" s="80"/>
      <c r="CLU49" s="80"/>
      <c r="CLV49" s="80"/>
      <c r="CLW49" s="80"/>
      <c r="CLX49" s="80"/>
      <c r="CLY49" s="80"/>
      <c r="CLZ49" s="80"/>
      <c r="CMA49" s="80"/>
      <c r="CMB49" s="80"/>
      <c r="CMC49" s="80"/>
      <c r="CMD49" s="80"/>
      <c r="CME49" s="80"/>
      <c r="CMF49" s="80"/>
      <c r="CMG49" s="80"/>
      <c r="CMH49" s="80"/>
      <c r="CMI49" s="80"/>
      <c r="CMJ49" s="80"/>
      <c r="CMK49" s="80"/>
      <c r="CML49" s="80"/>
      <c r="CMM49" s="80"/>
      <c r="CMN49" s="80"/>
      <c r="CMO49" s="80"/>
      <c r="CMP49" s="80"/>
      <c r="CMQ49" s="80"/>
      <c r="CMR49" s="80"/>
      <c r="CMS49" s="80"/>
      <c r="CMT49" s="80"/>
      <c r="CMU49" s="80"/>
      <c r="CMV49" s="80"/>
      <c r="CMW49" s="80"/>
      <c r="CMX49" s="80"/>
      <c r="CMY49" s="80"/>
      <c r="CMZ49" s="80"/>
      <c r="CNA49" s="80"/>
      <c r="CNB49" s="80"/>
      <c r="CNC49" s="80"/>
      <c r="CND49" s="80"/>
      <c r="CNE49" s="80"/>
      <c r="CNF49" s="80"/>
      <c r="CNG49" s="80"/>
      <c r="CNH49" s="80"/>
      <c r="CNI49" s="80"/>
      <c r="CNJ49" s="80"/>
      <c r="CNK49" s="80"/>
      <c r="CNL49" s="80"/>
      <c r="CNM49" s="80"/>
      <c r="CNN49" s="80"/>
      <c r="CNO49" s="80"/>
      <c r="CNP49" s="80"/>
      <c r="CNQ49" s="80"/>
      <c r="CNR49" s="80"/>
      <c r="CNS49" s="80"/>
      <c r="CNT49" s="80"/>
      <c r="CNU49" s="80"/>
      <c r="CNV49" s="80"/>
      <c r="CNW49" s="80"/>
      <c r="CNX49" s="80"/>
      <c r="CNY49" s="80"/>
      <c r="CNZ49" s="80"/>
      <c r="COA49" s="80"/>
      <c r="COB49" s="80"/>
      <c r="COC49" s="80"/>
      <c r="COD49" s="80"/>
      <c r="COE49" s="80"/>
      <c r="COF49" s="80"/>
      <c r="COG49" s="80"/>
      <c r="COH49" s="80"/>
      <c r="COI49" s="80"/>
      <c r="COJ49" s="80"/>
      <c r="COK49" s="80"/>
      <c r="COL49" s="80"/>
      <c r="COM49" s="80"/>
      <c r="CON49" s="80"/>
      <c r="COO49" s="80"/>
      <c r="COP49" s="80"/>
      <c r="COQ49" s="80"/>
      <c r="COR49" s="80"/>
      <c r="COS49" s="80"/>
      <c r="COT49" s="80"/>
      <c r="COU49" s="80"/>
      <c r="COV49" s="80"/>
      <c r="COW49" s="80"/>
      <c r="COX49" s="80"/>
      <c r="COY49" s="80"/>
      <c r="COZ49" s="80"/>
      <c r="CPA49" s="80"/>
      <c r="CPB49" s="80"/>
      <c r="CPC49" s="80"/>
      <c r="CPD49" s="80"/>
      <c r="CPE49" s="80"/>
      <c r="CPF49" s="80"/>
      <c r="CPG49" s="80"/>
      <c r="CPH49" s="80"/>
      <c r="CPI49" s="80"/>
      <c r="CPJ49" s="80"/>
      <c r="CPK49" s="80"/>
      <c r="CPL49" s="80"/>
      <c r="CPM49" s="80"/>
      <c r="CPN49" s="80"/>
      <c r="CPO49" s="80"/>
      <c r="CPP49" s="80"/>
      <c r="CPQ49" s="80"/>
      <c r="CPR49" s="80"/>
      <c r="CPS49" s="80"/>
      <c r="CPT49" s="80"/>
      <c r="CPU49" s="80"/>
      <c r="CPV49" s="80"/>
      <c r="CPW49" s="80"/>
      <c r="CPX49" s="80"/>
      <c r="CPY49" s="80"/>
      <c r="CPZ49" s="80"/>
      <c r="CQA49" s="80"/>
      <c r="CQB49" s="80"/>
      <c r="CQC49" s="80"/>
      <c r="CQD49" s="80"/>
      <c r="CQE49" s="80"/>
      <c r="CQF49" s="80"/>
      <c r="CQG49" s="80"/>
      <c r="CQH49" s="80"/>
      <c r="CQI49" s="80"/>
      <c r="CQJ49" s="80"/>
      <c r="CQK49" s="80"/>
      <c r="CQL49" s="80"/>
      <c r="CQM49" s="80"/>
      <c r="CQN49" s="80"/>
      <c r="CQO49" s="80"/>
      <c r="CQP49" s="80"/>
      <c r="CQQ49" s="80"/>
      <c r="CQR49" s="80"/>
      <c r="CQS49" s="80"/>
      <c r="CQT49" s="80"/>
      <c r="CQU49" s="80"/>
      <c r="CQV49" s="80"/>
      <c r="CQW49" s="80"/>
      <c r="CQX49" s="80"/>
      <c r="CQY49" s="80"/>
      <c r="CQZ49" s="80"/>
      <c r="CRA49" s="80"/>
      <c r="CRB49" s="80"/>
      <c r="CRC49" s="80"/>
      <c r="CRD49" s="80"/>
      <c r="CRE49" s="80"/>
      <c r="CRF49" s="80"/>
      <c r="CRG49" s="80"/>
      <c r="CRH49" s="80"/>
      <c r="CRI49" s="80"/>
      <c r="CRJ49" s="80"/>
      <c r="CRK49" s="80"/>
      <c r="CRL49" s="80"/>
      <c r="CRM49" s="80"/>
      <c r="CRN49" s="80"/>
      <c r="CRO49" s="80"/>
      <c r="CRP49" s="80"/>
      <c r="CRQ49" s="80"/>
      <c r="CRR49" s="80"/>
      <c r="CRS49" s="80"/>
      <c r="CRT49" s="80"/>
      <c r="CRU49" s="80"/>
      <c r="CRV49" s="80"/>
      <c r="CRW49" s="80"/>
      <c r="CRX49" s="80"/>
      <c r="CRY49" s="80"/>
      <c r="CRZ49" s="80"/>
      <c r="CSA49" s="80"/>
      <c r="CSB49" s="80"/>
      <c r="CSC49" s="80"/>
      <c r="CSD49" s="80"/>
      <c r="CSE49" s="80"/>
      <c r="CSF49" s="80"/>
      <c r="CSG49" s="80"/>
      <c r="CSH49" s="80"/>
      <c r="CSI49" s="80"/>
      <c r="CSJ49" s="80"/>
      <c r="CSK49" s="80"/>
      <c r="CSL49" s="80"/>
      <c r="CSM49" s="80"/>
      <c r="CSN49" s="80"/>
      <c r="CSO49" s="80"/>
      <c r="CSP49" s="80"/>
      <c r="CSQ49" s="80"/>
      <c r="CSR49" s="80"/>
      <c r="CSS49" s="80"/>
      <c r="CST49" s="80"/>
      <c r="CSU49" s="80"/>
      <c r="CSV49" s="80"/>
      <c r="CSW49" s="80"/>
      <c r="CSX49" s="80"/>
      <c r="CSY49" s="80"/>
      <c r="CSZ49" s="80"/>
      <c r="CTA49" s="80"/>
      <c r="CTB49" s="80"/>
      <c r="CTC49" s="80"/>
      <c r="CTD49" s="80"/>
      <c r="CTE49" s="80"/>
      <c r="CTF49" s="80"/>
      <c r="CTG49" s="80"/>
      <c r="CTH49" s="80"/>
      <c r="CTI49" s="80"/>
      <c r="CTJ49" s="80"/>
      <c r="CTK49" s="80"/>
      <c r="CTL49" s="80"/>
      <c r="CTM49" s="80"/>
      <c r="CTN49" s="80"/>
      <c r="CTO49" s="80"/>
      <c r="CTP49" s="80"/>
      <c r="CTQ49" s="80"/>
      <c r="CTR49" s="80"/>
      <c r="CTS49" s="80"/>
      <c r="CTT49" s="80"/>
      <c r="CTU49" s="80"/>
      <c r="CTV49" s="80"/>
      <c r="CTW49" s="80"/>
      <c r="CTX49" s="80"/>
      <c r="CTY49" s="80"/>
      <c r="CTZ49" s="80"/>
      <c r="CUA49" s="80"/>
      <c r="CUB49" s="80"/>
      <c r="CUC49" s="80"/>
      <c r="CUD49" s="80"/>
      <c r="CUE49" s="80"/>
      <c r="CUF49" s="80"/>
      <c r="CUG49" s="80"/>
      <c r="CUH49" s="80"/>
      <c r="CUI49" s="80"/>
      <c r="CUJ49" s="80"/>
      <c r="CUK49" s="80"/>
      <c r="CUL49" s="80"/>
      <c r="CUM49" s="80"/>
      <c r="CUN49" s="80"/>
      <c r="CUO49" s="80"/>
      <c r="CUP49" s="80"/>
      <c r="CUQ49" s="80"/>
      <c r="CUR49" s="80"/>
      <c r="CUS49" s="80"/>
      <c r="CUT49" s="80"/>
      <c r="CUU49" s="80"/>
      <c r="CUV49" s="80"/>
      <c r="CUW49" s="80"/>
      <c r="CUX49" s="80"/>
      <c r="CUY49" s="80"/>
      <c r="CUZ49" s="80"/>
      <c r="CVA49" s="80"/>
      <c r="CVB49" s="80"/>
      <c r="CVC49" s="80"/>
      <c r="CVD49" s="80"/>
      <c r="CVE49" s="80"/>
      <c r="CVF49" s="80"/>
      <c r="CVG49" s="80"/>
      <c r="CVH49" s="80"/>
      <c r="CVI49" s="80"/>
      <c r="CVJ49" s="80"/>
      <c r="CVK49" s="80"/>
      <c r="CVL49" s="80"/>
      <c r="CVM49" s="80"/>
      <c r="CVN49" s="80"/>
      <c r="CVO49" s="80"/>
      <c r="CVP49" s="80"/>
      <c r="CVQ49" s="80"/>
      <c r="CVR49" s="80"/>
      <c r="CVS49" s="80"/>
      <c r="CVT49" s="80"/>
      <c r="CVU49" s="80"/>
      <c r="CVV49" s="80"/>
      <c r="CVW49" s="80"/>
      <c r="CVX49" s="80"/>
      <c r="CVY49" s="80"/>
      <c r="CVZ49" s="80"/>
      <c r="CWA49" s="80"/>
      <c r="CWB49" s="80"/>
      <c r="CWC49" s="80"/>
      <c r="CWD49" s="80"/>
      <c r="CWE49" s="80"/>
      <c r="CWF49" s="80"/>
      <c r="CWG49" s="80"/>
      <c r="CWH49" s="80"/>
      <c r="CWI49" s="80"/>
      <c r="CWJ49" s="80"/>
      <c r="CWK49" s="80"/>
      <c r="CWL49" s="80"/>
      <c r="CWM49" s="80"/>
      <c r="CWN49" s="80"/>
      <c r="CWO49" s="80"/>
      <c r="CWP49" s="80"/>
      <c r="CWQ49" s="80"/>
      <c r="CWR49" s="80"/>
      <c r="CWS49" s="80"/>
      <c r="CWT49" s="80"/>
      <c r="CWU49" s="80"/>
      <c r="CWV49" s="80"/>
      <c r="CWW49" s="80"/>
      <c r="CWX49" s="80"/>
      <c r="CWY49" s="80"/>
      <c r="CWZ49" s="80"/>
      <c r="CXA49" s="80"/>
      <c r="CXB49" s="80"/>
      <c r="CXC49" s="80"/>
      <c r="CXD49" s="80"/>
      <c r="CXE49" s="80"/>
      <c r="CXF49" s="80"/>
      <c r="CXG49" s="80"/>
      <c r="CXH49" s="80"/>
      <c r="CXI49" s="80"/>
      <c r="CXJ49" s="80"/>
      <c r="CXK49" s="80"/>
      <c r="CXL49" s="80"/>
      <c r="CXM49" s="80"/>
      <c r="CXN49" s="80"/>
      <c r="CXO49" s="80"/>
      <c r="CXP49" s="80"/>
      <c r="CXQ49" s="80"/>
      <c r="CXR49" s="80"/>
      <c r="CXS49" s="80"/>
      <c r="CXT49" s="80"/>
      <c r="CXU49" s="80"/>
      <c r="CXV49" s="80"/>
      <c r="CXW49" s="80"/>
      <c r="CXX49" s="80"/>
      <c r="CXY49" s="80"/>
      <c r="CXZ49" s="80"/>
      <c r="CYA49" s="80"/>
      <c r="CYB49" s="80"/>
      <c r="CYC49" s="80"/>
      <c r="CYD49" s="80"/>
      <c r="CYE49" s="80"/>
      <c r="CYF49" s="80"/>
      <c r="CYG49" s="80"/>
      <c r="CYH49" s="80"/>
      <c r="CYI49" s="80"/>
      <c r="CYJ49" s="80"/>
      <c r="CYK49" s="80"/>
      <c r="CYL49" s="80"/>
      <c r="CYM49" s="80"/>
      <c r="CYN49" s="80"/>
      <c r="CYO49" s="80"/>
      <c r="CYP49" s="80"/>
      <c r="CYQ49" s="80"/>
      <c r="CYR49" s="80"/>
      <c r="CYS49" s="80"/>
      <c r="CYT49" s="80"/>
      <c r="CYU49" s="80"/>
      <c r="CYV49" s="80"/>
      <c r="CYW49" s="80"/>
      <c r="CYX49" s="80"/>
      <c r="CYY49" s="80"/>
      <c r="CYZ49" s="80"/>
      <c r="CZA49" s="80"/>
      <c r="CZB49" s="80"/>
      <c r="CZC49" s="80"/>
      <c r="CZD49" s="80"/>
      <c r="CZE49" s="80"/>
      <c r="CZF49" s="80"/>
      <c r="CZG49" s="80"/>
      <c r="CZH49" s="80"/>
      <c r="CZI49" s="80"/>
      <c r="CZJ49" s="80"/>
      <c r="CZK49" s="80"/>
      <c r="CZL49" s="80"/>
      <c r="CZM49" s="80"/>
      <c r="CZN49" s="80"/>
      <c r="CZO49" s="80"/>
      <c r="CZP49" s="80"/>
      <c r="CZQ49" s="80"/>
      <c r="CZR49" s="80"/>
      <c r="CZS49" s="80"/>
      <c r="CZT49" s="80"/>
      <c r="CZU49" s="80"/>
      <c r="CZV49" s="80"/>
      <c r="CZW49" s="80"/>
      <c r="CZX49" s="80"/>
      <c r="CZY49" s="80"/>
      <c r="CZZ49" s="80"/>
      <c r="DAA49" s="80"/>
      <c r="DAB49" s="80"/>
      <c r="DAC49" s="80"/>
      <c r="DAD49" s="80"/>
      <c r="DAE49" s="80"/>
      <c r="DAF49" s="80"/>
      <c r="DAG49" s="80"/>
      <c r="DAH49" s="80"/>
      <c r="DAI49" s="80"/>
      <c r="DAJ49" s="80"/>
      <c r="DAK49" s="80"/>
      <c r="DAL49" s="80"/>
      <c r="DAM49" s="80"/>
      <c r="DAN49" s="80"/>
      <c r="DAO49" s="80"/>
      <c r="DAP49" s="80"/>
      <c r="DAQ49" s="80"/>
      <c r="DAR49" s="80"/>
      <c r="DAS49" s="80"/>
      <c r="DAT49" s="80"/>
      <c r="DAU49" s="80"/>
      <c r="DAV49" s="80"/>
      <c r="DAW49" s="80"/>
      <c r="DAX49" s="80"/>
      <c r="DAY49" s="80"/>
      <c r="DAZ49" s="80"/>
      <c r="DBA49" s="80"/>
      <c r="DBB49" s="80"/>
      <c r="DBC49" s="80"/>
      <c r="DBD49" s="80"/>
      <c r="DBE49" s="80"/>
      <c r="DBF49" s="80"/>
      <c r="DBG49" s="80"/>
      <c r="DBH49" s="80"/>
      <c r="DBI49" s="80"/>
      <c r="DBJ49" s="80"/>
      <c r="DBK49" s="80"/>
      <c r="DBL49" s="80"/>
      <c r="DBM49" s="80"/>
      <c r="DBN49" s="80"/>
      <c r="DBO49" s="80"/>
      <c r="DBP49" s="80"/>
      <c r="DBQ49" s="80"/>
      <c r="DBR49" s="80"/>
      <c r="DBS49" s="80"/>
      <c r="DBT49" s="80"/>
      <c r="DBU49" s="80"/>
      <c r="DBV49" s="80"/>
      <c r="DBW49" s="80"/>
      <c r="DBX49" s="80"/>
      <c r="DBY49" s="80"/>
      <c r="DBZ49" s="80"/>
      <c r="DCA49" s="80"/>
      <c r="DCB49" s="80"/>
      <c r="DCC49" s="80"/>
      <c r="DCD49" s="80"/>
      <c r="DCE49" s="80"/>
      <c r="DCF49" s="80"/>
      <c r="DCG49" s="80"/>
      <c r="DCH49" s="80"/>
      <c r="DCI49" s="80"/>
      <c r="DCJ49" s="80"/>
      <c r="DCK49" s="80"/>
      <c r="DCL49" s="80"/>
      <c r="DCM49" s="80"/>
      <c r="DCN49" s="80"/>
      <c r="DCO49" s="80"/>
      <c r="DCP49" s="80"/>
      <c r="DCQ49" s="80"/>
      <c r="DCR49" s="80"/>
      <c r="DCS49" s="80"/>
      <c r="DCT49" s="80"/>
      <c r="DCU49" s="80"/>
      <c r="DCV49" s="80"/>
      <c r="DCW49" s="80"/>
      <c r="DCX49" s="80"/>
      <c r="DCY49" s="80"/>
      <c r="DCZ49" s="80"/>
      <c r="DDA49" s="80"/>
      <c r="DDB49" s="80"/>
      <c r="DDC49" s="80"/>
      <c r="DDD49" s="80"/>
      <c r="DDE49" s="80"/>
      <c r="DDF49" s="80"/>
      <c r="DDG49" s="80"/>
      <c r="DDH49" s="80"/>
      <c r="DDI49" s="80"/>
      <c r="DDJ49" s="80"/>
      <c r="DDK49" s="80"/>
      <c r="DDL49" s="80"/>
      <c r="DDM49" s="80"/>
      <c r="DDN49" s="80"/>
      <c r="DDO49" s="80"/>
      <c r="DDP49" s="80"/>
      <c r="DDQ49" s="80"/>
      <c r="DDR49" s="80"/>
      <c r="DDS49" s="80"/>
      <c r="DDT49" s="80"/>
      <c r="DDU49" s="80"/>
      <c r="DDV49" s="80"/>
      <c r="DDW49" s="80"/>
      <c r="DDX49" s="80"/>
      <c r="DDY49" s="80"/>
      <c r="DDZ49" s="80"/>
      <c r="DEA49" s="80"/>
      <c r="DEB49" s="80"/>
      <c r="DEC49" s="80"/>
      <c r="DED49" s="80"/>
      <c r="DEE49" s="80"/>
      <c r="DEF49" s="80"/>
      <c r="DEG49" s="80"/>
      <c r="DEH49" s="80"/>
      <c r="DEI49" s="80"/>
      <c r="DEJ49" s="80"/>
      <c r="DEK49" s="80"/>
      <c r="DEL49" s="80"/>
      <c r="DEM49" s="80"/>
      <c r="DEN49" s="80"/>
      <c r="DEO49" s="80"/>
      <c r="DEP49" s="80"/>
      <c r="DEQ49" s="80"/>
      <c r="DER49" s="80"/>
      <c r="DES49" s="80"/>
      <c r="DET49" s="80"/>
      <c r="DEU49" s="80"/>
      <c r="DEV49" s="80"/>
      <c r="DEW49" s="80"/>
      <c r="DEX49" s="80"/>
      <c r="DEY49" s="80"/>
      <c r="DEZ49" s="80"/>
      <c r="DFA49" s="80"/>
      <c r="DFB49" s="80"/>
      <c r="DFC49" s="80"/>
      <c r="DFD49" s="80"/>
      <c r="DFE49" s="80"/>
      <c r="DFF49" s="80"/>
      <c r="DFG49" s="80"/>
      <c r="DFH49" s="80"/>
      <c r="DFI49" s="80"/>
      <c r="DFJ49" s="80"/>
      <c r="DFK49" s="80"/>
      <c r="DFL49" s="80"/>
      <c r="DFM49" s="80"/>
      <c r="DFN49" s="80"/>
      <c r="DFO49" s="80"/>
      <c r="DFP49" s="80"/>
      <c r="DFQ49" s="80"/>
      <c r="DFR49" s="80"/>
      <c r="DFS49" s="80"/>
      <c r="DFT49" s="80"/>
      <c r="DFU49" s="80"/>
      <c r="DFV49" s="80"/>
      <c r="DFW49" s="80"/>
      <c r="DFX49" s="80"/>
      <c r="DFY49" s="80"/>
      <c r="DFZ49" s="80"/>
      <c r="DGA49" s="80"/>
      <c r="DGB49" s="80"/>
      <c r="DGC49" s="80"/>
      <c r="DGD49" s="80"/>
      <c r="DGE49" s="80"/>
      <c r="DGF49" s="80"/>
      <c r="DGG49" s="80"/>
      <c r="DGH49" s="80"/>
      <c r="DGI49" s="80"/>
      <c r="DGJ49" s="80"/>
      <c r="DGK49" s="80"/>
      <c r="DGL49" s="80"/>
      <c r="DGM49" s="80"/>
      <c r="DGN49" s="80"/>
      <c r="DGO49" s="80"/>
      <c r="DGP49" s="80"/>
      <c r="DGQ49" s="80"/>
      <c r="DGR49" s="80"/>
      <c r="DGS49" s="80"/>
      <c r="DGT49" s="80"/>
      <c r="DGU49" s="80"/>
      <c r="DGV49" s="80"/>
      <c r="DGW49" s="80"/>
      <c r="DGX49" s="80"/>
      <c r="DGY49" s="80"/>
      <c r="DGZ49" s="80"/>
      <c r="DHA49" s="80"/>
      <c r="DHB49" s="80"/>
      <c r="DHC49" s="80"/>
      <c r="DHD49" s="80"/>
      <c r="DHE49" s="80"/>
      <c r="DHF49" s="80"/>
      <c r="DHG49" s="80"/>
      <c r="DHH49" s="80"/>
      <c r="DHI49" s="80"/>
      <c r="DHJ49" s="80"/>
      <c r="DHK49" s="80"/>
      <c r="DHL49" s="80"/>
      <c r="DHM49" s="80"/>
      <c r="DHN49" s="80"/>
      <c r="DHO49" s="80"/>
      <c r="DHP49" s="80"/>
      <c r="DHQ49" s="80"/>
      <c r="DHR49" s="80"/>
      <c r="DHS49" s="80"/>
      <c r="DHT49" s="80"/>
      <c r="DHU49" s="80"/>
      <c r="DHV49" s="80"/>
      <c r="DHW49" s="80"/>
      <c r="DHX49" s="80"/>
      <c r="DHY49" s="80"/>
      <c r="DHZ49" s="80"/>
      <c r="DIA49" s="80"/>
      <c r="DIB49" s="80"/>
      <c r="DIC49" s="80"/>
      <c r="DID49" s="80"/>
      <c r="DIE49" s="80"/>
      <c r="DIF49" s="80"/>
      <c r="DIG49" s="80"/>
      <c r="DIH49" s="80"/>
      <c r="DII49" s="80"/>
      <c r="DIJ49" s="80"/>
      <c r="DIK49" s="80"/>
      <c r="DIL49" s="80"/>
      <c r="DIM49" s="80"/>
      <c r="DIN49" s="80"/>
      <c r="DIO49" s="80"/>
      <c r="DIP49" s="80"/>
      <c r="DIQ49" s="80"/>
      <c r="DIR49" s="80"/>
      <c r="DIS49" s="80"/>
      <c r="DIT49" s="80"/>
      <c r="DIU49" s="80"/>
      <c r="DIV49" s="80"/>
      <c r="DIW49" s="80"/>
      <c r="DIX49" s="80"/>
      <c r="DIY49" s="80"/>
      <c r="DIZ49" s="80"/>
      <c r="DJA49" s="80"/>
      <c r="DJB49" s="80"/>
      <c r="DJC49" s="80"/>
      <c r="DJD49" s="80"/>
      <c r="DJE49" s="80"/>
      <c r="DJF49" s="80"/>
      <c r="DJG49" s="80"/>
      <c r="DJH49" s="80"/>
      <c r="DJI49" s="80"/>
      <c r="DJJ49" s="80"/>
      <c r="DJK49" s="80"/>
      <c r="DJL49" s="80"/>
      <c r="DJM49" s="80"/>
      <c r="DJN49" s="80"/>
      <c r="DJO49" s="80"/>
      <c r="DJP49" s="80"/>
      <c r="DJQ49" s="80"/>
      <c r="DJR49" s="80"/>
      <c r="DJS49" s="80"/>
      <c r="DJT49" s="80"/>
      <c r="DJU49" s="80"/>
      <c r="DJV49" s="80"/>
      <c r="DJW49" s="80"/>
      <c r="DJX49" s="80"/>
      <c r="DJY49" s="80"/>
      <c r="DJZ49" s="80"/>
      <c r="DKA49" s="80"/>
      <c r="DKB49" s="80"/>
      <c r="DKC49" s="80"/>
      <c r="DKD49" s="80"/>
      <c r="DKE49" s="80"/>
      <c r="DKF49" s="80"/>
      <c r="DKG49" s="80"/>
      <c r="DKH49" s="80"/>
      <c r="DKI49" s="80"/>
      <c r="DKJ49" s="80"/>
      <c r="DKK49" s="80"/>
      <c r="DKL49" s="80"/>
      <c r="DKM49" s="80"/>
      <c r="DKN49" s="80"/>
      <c r="DKO49" s="80"/>
      <c r="DKP49" s="80"/>
      <c r="DKQ49" s="80"/>
      <c r="DKR49" s="80"/>
      <c r="DKS49" s="80"/>
      <c r="DKT49" s="80"/>
      <c r="DKU49" s="80"/>
      <c r="DKV49" s="80"/>
      <c r="DKW49" s="80"/>
      <c r="DKX49" s="80"/>
      <c r="DKY49" s="80"/>
      <c r="DKZ49" s="80"/>
      <c r="DLA49" s="80"/>
      <c r="DLB49" s="80"/>
      <c r="DLC49" s="80"/>
      <c r="DLD49" s="80"/>
      <c r="DLE49" s="80"/>
      <c r="DLF49" s="80"/>
      <c r="DLG49" s="80"/>
      <c r="DLH49" s="80"/>
      <c r="DLI49" s="80"/>
      <c r="DLJ49" s="80"/>
      <c r="DLK49" s="80"/>
      <c r="DLL49" s="80"/>
      <c r="DLM49" s="80"/>
      <c r="DLN49" s="80"/>
      <c r="DLO49" s="80"/>
      <c r="DLP49" s="80"/>
      <c r="DLQ49" s="80"/>
      <c r="DLR49" s="80"/>
      <c r="DLS49" s="80"/>
      <c r="DLT49" s="80"/>
      <c r="DLU49" s="80"/>
      <c r="DLV49" s="80"/>
      <c r="DLW49" s="80"/>
      <c r="DLX49" s="80"/>
      <c r="DLY49" s="80"/>
      <c r="DLZ49" s="80"/>
      <c r="DMA49" s="80"/>
      <c r="DMB49" s="80"/>
      <c r="DMC49" s="80"/>
      <c r="DMD49" s="80"/>
      <c r="DME49" s="80"/>
      <c r="DMF49" s="80"/>
      <c r="DMG49" s="80"/>
      <c r="DMH49" s="80"/>
      <c r="DMI49" s="80"/>
      <c r="DMJ49" s="80"/>
      <c r="DMK49" s="80"/>
      <c r="DML49" s="80"/>
      <c r="DMM49" s="80"/>
      <c r="DMN49" s="80"/>
      <c r="DMO49" s="80"/>
      <c r="DMP49" s="80"/>
      <c r="DMQ49" s="80"/>
      <c r="DMR49" s="80"/>
      <c r="DMS49" s="80"/>
      <c r="DMT49" s="80"/>
      <c r="DMU49" s="80"/>
      <c r="DMV49" s="80"/>
      <c r="DMW49" s="80"/>
      <c r="DMX49" s="80"/>
      <c r="DMY49" s="80"/>
      <c r="DMZ49" s="80"/>
      <c r="DNA49" s="80"/>
      <c r="DNB49" s="80"/>
      <c r="DNC49" s="80"/>
      <c r="DND49" s="80"/>
      <c r="DNE49" s="80"/>
      <c r="DNF49" s="80"/>
      <c r="DNG49" s="80"/>
      <c r="DNH49" s="80"/>
      <c r="DNI49" s="80"/>
      <c r="DNJ49" s="80"/>
      <c r="DNK49" s="80"/>
      <c r="DNL49" s="80"/>
      <c r="DNM49" s="80"/>
      <c r="DNN49" s="80"/>
      <c r="DNO49" s="80"/>
      <c r="DNP49" s="80"/>
      <c r="DNQ49" s="80"/>
      <c r="DNR49" s="80"/>
      <c r="DNS49" s="80"/>
      <c r="DNT49" s="80"/>
      <c r="DNU49" s="80"/>
      <c r="DNV49" s="80"/>
      <c r="DNW49" s="80"/>
      <c r="DNX49" s="80"/>
      <c r="DNY49" s="80"/>
      <c r="DNZ49" s="80"/>
      <c r="DOA49" s="80"/>
      <c r="DOB49" s="80"/>
      <c r="DOC49" s="80"/>
      <c r="DOD49" s="80"/>
      <c r="DOE49" s="80"/>
      <c r="DOF49" s="80"/>
      <c r="DOG49" s="80"/>
      <c r="DOH49" s="80"/>
      <c r="DOI49" s="80"/>
      <c r="DOJ49" s="80"/>
      <c r="DOK49" s="80"/>
      <c r="DOL49" s="80"/>
      <c r="DOM49" s="80"/>
      <c r="DON49" s="80"/>
      <c r="DOO49" s="80"/>
      <c r="DOP49" s="80"/>
      <c r="DOQ49" s="80"/>
      <c r="DOR49" s="80"/>
      <c r="DOS49" s="80"/>
      <c r="DOT49" s="80"/>
      <c r="DOU49" s="80"/>
      <c r="DOV49" s="80"/>
      <c r="DOW49" s="80"/>
      <c r="DOX49" s="80"/>
      <c r="DOY49" s="80"/>
      <c r="DOZ49" s="80"/>
      <c r="DPA49" s="80"/>
      <c r="DPB49" s="80"/>
      <c r="DPC49" s="80"/>
      <c r="DPD49" s="80"/>
      <c r="DPE49" s="80"/>
      <c r="DPF49" s="80"/>
      <c r="DPG49" s="80"/>
      <c r="DPH49" s="80"/>
      <c r="DPI49" s="80"/>
      <c r="DPJ49" s="80"/>
      <c r="DPK49" s="80"/>
      <c r="DPL49" s="80"/>
      <c r="DPM49" s="80"/>
      <c r="DPN49" s="80"/>
      <c r="DPO49" s="80"/>
      <c r="DPP49" s="80"/>
      <c r="DPQ49" s="80"/>
      <c r="DPR49" s="80"/>
      <c r="DPS49" s="80"/>
      <c r="DPT49" s="80"/>
      <c r="DPU49" s="80"/>
      <c r="DPV49" s="80"/>
      <c r="DPW49" s="80"/>
      <c r="DPX49" s="80"/>
      <c r="DPY49" s="80"/>
      <c r="DPZ49" s="80"/>
      <c r="DQA49" s="80"/>
      <c r="DQB49" s="80"/>
      <c r="DQC49" s="80"/>
      <c r="DQD49" s="80"/>
      <c r="DQE49" s="80"/>
      <c r="DQF49" s="80"/>
      <c r="DQG49" s="80"/>
      <c r="DQH49" s="80"/>
      <c r="DQI49" s="80"/>
      <c r="DQJ49" s="80"/>
      <c r="DQK49" s="80"/>
      <c r="DQL49" s="80"/>
      <c r="DQM49" s="80"/>
      <c r="DQN49" s="80"/>
      <c r="DQO49" s="80"/>
      <c r="DQP49" s="80"/>
      <c r="DQQ49" s="80"/>
      <c r="DQR49" s="80"/>
      <c r="DQS49" s="80"/>
      <c r="DQT49" s="80"/>
      <c r="DQU49" s="80"/>
      <c r="DQV49" s="80"/>
      <c r="DQW49" s="80"/>
      <c r="DQX49" s="80"/>
      <c r="DQY49" s="80"/>
      <c r="DQZ49" s="80"/>
      <c r="DRA49" s="80"/>
      <c r="DRB49" s="80"/>
      <c r="DRC49" s="80"/>
      <c r="DRD49" s="80"/>
      <c r="DRE49" s="80"/>
      <c r="DRF49" s="80"/>
      <c r="DRG49" s="80"/>
      <c r="DRH49" s="80"/>
      <c r="DRI49" s="80"/>
      <c r="DRJ49" s="80"/>
      <c r="DRK49" s="80"/>
      <c r="DRL49" s="80"/>
      <c r="DRM49" s="80"/>
      <c r="DRN49" s="80"/>
      <c r="DRO49" s="80"/>
      <c r="DRP49" s="80"/>
      <c r="DRQ49" s="80"/>
      <c r="DRR49" s="80"/>
      <c r="DRS49" s="80"/>
      <c r="DRT49" s="80"/>
      <c r="DRU49" s="80"/>
      <c r="DRV49" s="80"/>
      <c r="DRW49" s="80"/>
      <c r="DRX49" s="80"/>
      <c r="DRY49" s="80"/>
      <c r="DRZ49" s="80"/>
      <c r="DSA49" s="80"/>
      <c r="DSB49" s="80"/>
      <c r="DSC49" s="80"/>
      <c r="DSD49" s="80"/>
      <c r="DSE49" s="80"/>
      <c r="DSF49" s="80"/>
      <c r="DSG49" s="80"/>
      <c r="DSH49" s="80"/>
      <c r="DSI49" s="80"/>
      <c r="DSJ49" s="80"/>
      <c r="DSK49" s="80"/>
      <c r="DSL49" s="80"/>
      <c r="DSM49" s="80"/>
      <c r="DSN49" s="80"/>
      <c r="DSO49" s="80"/>
      <c r="DSP49" s="80"/>
      <c r="DSQ49" s="80"/>
      <c r="DSR49" s="80"/>
      <c r="DSS49" s="80"/>
      <c r="DST49" s="80"/>
      <c r="DSU49" s="80"/>
      <c r="DSV49" s="80"/>
      <c r="DSW49" s="80"/>
      <c r="DSX49" s="80"/>
      <c r="DSY49" s="80"/>
      <c r="DSZ49" s="80"/>
      <c r="DTA49" s="80"/>
      <c r="DTB49" s="80"/>
      <c r="DTC49" s="80"/>
      <c r="DTD49" s="80"/>
      <c r="DTE49" s="80"/>
      <c r="DTF49" s="80"/>
      <c r="DTG49" s="80"/>
      <c r="DTH49" s="80"/>
      <c r="DTI49" s="80"/>
      <c r="DTJ49" s="80"/>
      <c r="DTK49" s="80"/>
      <c r="DTL49" s="80"/>
      <c r="DTM49" s="80"/>
      <c r="DTN49" s="80"/>
      <c r="DTO49" s="80"/>
      <c r="DTP49" s="80"/>
      <c r="DTQ49" s="80"/>
      <c r="DTR49" s="80"/>
      <c r="DTS49" s="80"/>
      <c r="DTT49" s="80"/>
      <c r="DTU49" s="80"/>
      <c r="DTV49" s="80"/>
      <c r="DTW49" s="80"/>
      <c r="DTX49" s="80"/>
      <c r="DTY49" s="80"/>
      <c r="DTZ49" s="80"/>
      <c r="DUA49" s="80"/>
      <c r="DUB49" s="80"/>
      <c r="DUC49" s="80"/>
      <c r="DUD49" s="80"/>
      <c r="DUE49" s="80"/>
      <c r="DUF49" s="80"/>
      <c r="DUG49" s="80"/>
      <c r="DUH49" s="80"/>
      <c r="DUI49" s="80"/>
      <c r="DUJ49" s="80"/>
      <c r="DUK49" s="80"/>
      <c r="DUL49" s="80"/>
      <c r="DUM49" s="80"/>
      <c r="DUN49" s="80"/>
      <c r="DUO49" s="80"/>
      <c r="DUP49" s="80"/>
      <c r="DUQ49" s="80"/>
      <c r="DUR49" s="80"/>
      <c r="DUS49" s="80"/>
      <c r="DUT49" s="80"/>
      <c r="DUU49" s="80"/>
      <c r="DUV49" s="80"/>
      <c r="DUW49" s="80"/>
      <c r="DUX49" s="80"/>
      <c r="DUY49" s="80"/>
      <c r="DUZ49" s="80"/>
      <c r="DVA49" s="80"/>
      <c r="DVB49" s="80"/>
      <c r="DVC49" s="80"/>
      <c r="DVD49" s="80"/>
      <c r="DVE49" s="80"/>
      <c r="DVF49" s="80"/>
      <c r="DVG49" s="80"/>
      <c r="DVH49" s="80"/>
      <c r="DVI49" s="80"/>
      <c r="DVJ49" s="80"/>
      <c r="DVK49" s="80"/>
      <c r="DVL49" s="80"/>
      <c r="DVM49" s="80"/>
      <c r="DVN49" s="80"/>
      <c r="DVO49" s="80"/>
      <c r="DVP49" s="80"/>
      <c r="DVQ49" s="80"/>
      <c r="DVR49" s="80"/>
      <c r="DVS49" s="80"/>
      <c r="DVT49" s="80"/>
      <c r="DVU49" s="80"/>
      <c r="DVV49" s="80"/>
      <c r="DVW49" s="80"/>
      <c r="DVX49" s="80"/>
      <c r="DVY49" s="80"/>
      <c r="DVZ49" s="80"/>
      <c r="DWA49" s="80"/>
      <c r="DWB49" s="80"/>
      <c r="DWC49" s="80"/>
      <c r="DWD49" s="80"/>
      <c r="DWE49" s="80"/>
      <c r="DWF49" s="80"/>
      <c r="DWG49" s="80"/>
      <c r="DWH49" s="80"/>
      <c r="DWI49" s="80"/>
      <c r="DWJ49" s="80"/>
      <c r="DWK49" s="80"/>
      <c r="DWL49" s="80"/>
      <c r="DWM49" s="80"/>
      <c r="DWN49" s="80"/>
      <c r="DWO49" s="80"/>
      <c r="DWP49" s="80"/>
      <c r="DWQ49" s="80"/>
      <c r="DWR49" s="80"/>
      <c r="DWS49" s="80"/>
      <c r="DWT49" s="80"/>
      <c r="DWU49" s="80"/>
      <c r="DWV49" s="80"/>
      <c r="DWW49" s="80"/>
      <c r="DWX49" s="80"/>
      <c r="DWY49" s="80"/>
      <c r="DWZ49" s="80"/>
      <c r="DXA49" s="80"/>
      <c r="DXB49" s="80"/>
      <c r="DXC49" s="80"/>
      <c r="DXD49" s="80"/>
      <c r="DXE49" s="80"/>
      <c r="DXF49" s="80"/>
      <c r="DXG49" s="80"/>
      <c r="DXH49" s="80"/>
      <c r="DXI49" s="80"/>
      <c r="DXJ49" s="80"/>
      <c r="DXK49" s="80"/>
      <c r="DXL49" s="80"/>
      <c r="DXM49" s="80"/>
      <c r="DXN49" s="80"/>
      <c r="DXO49" s="80"/>
      <c r="DXP49" s="80"/>
      <c r="DXQ49" s="80"/>
      <c r="DXR49" s="80"/>
      <c r="DXS49" s="80"/>
      <c r="DXT49" s="80"/>
      <c r="DXU49" s="80"/>
      <c r="DXV49" s="80"/>
      <c r="DXW49" s="80"/>
      <c r="DXX49" s="80"/>
      <c r="DXY49" s="80"/>
      <c r="DXZ49" s="80"/>
      <c r="DYA49" s="80"/>
      <c r="DYB49" s="80"/>
      <c r="DYC49" s="80"/>
      <c r="DYD49" s="80"/>
      <c r="DYE49" s="80"/>
      <c r="DYF49" s="80"/>
      <c r="DYG49" s="80"/>
      <c r="DYH49" s="80"/>
      <c r="DYI49" s="80"/>
      <c r="DYJ49" s="80"/>
      <c r="DYK49" s="80"/>
      <c r="DYL49" s="80"/>
      <c r="DYM49" s="80"/>
      <c r="DYN49" s="80"/>
      <c r="DYO49" s="80"/>
      <c r="DYP49" s="80"/>
      <c r="DYQ49" s="80"/>
      <c r="DYR49" s="80"/>
      <c r="DYS49" s="80"/>
      <c r="DYT49" s="80"/>
      <c r="DYU49" s="80"/>
      <c r="DYV49" s="80"/>
      <c r="DYW49" s="80"/>
      <c r="DYX49" s="80"/>
      <c r="DYY49" s="80"/>
      <c r="DYZ49" s="80"/>
      <c r="DZA49" s="80"/>
      <c r="DZB49" s="80"/>
      <c r="DZC49" s="80"/>
      <c r="DZD49" s="80"/>
      <c r="DZE49" s="80"/>
      <c r="DZF49" s="80"/>
      <c r="DZG49" s="80"/>
      <c r="DZH49" s="80"/>
      <c r="DZI49" s="80"/>
      <c r="DZJ49" s="80"/>
      <c r="DZK49" s="80"/>
      <c r="DZL49" s="80"/>
      <c r="DZM49" s="80"/>
      <c r="DZN49" s="80"/>
      <c r="DZO49" s="80"/>
      <c r="DZP49" s="80"/>
      <c r="DZQ49" s="80"/>
      <c r="DZR49" s="80"/>
      <c r="DZS49" s="80"/>
      <c r="DZT49" s="80"/>
      <c r="DZU49" s="80"/>
      <c r="DZV49" s="80"/>
      <c r="DZW49" s="80"/>
      <c r="DZX49" s="80"/>
      <c r="DZY49" s="80"/>
      <c r="DZZ49" s="80"/>
      <c r="EAA49" s="80"/>
      <c r="EAB49" s="80"/>
      <c r="EAC49" s="80"/>
      <c r="EAD49" s="80"/>
      <c r="EAE49" s="80"/>
      <c r="EAF49" s="80"/>
      <c r="EAG49" s="80"/>
      <c r="EAH49" s="80"/>
      <c r="EAI49" s="80"/>
      <c r="EAJ49" s="80"/>
      <c r="EAK49" s="80"/>
      <c r="EAL49" s="80"/>
      <c r="EAM49" s="80"/>
      <c r="EAN49" s="80"/>
      <c r="EAO49" s="80"/>
      <c r="EAP49" s="80"/>
      <c r="EAQ49" s="80"/>
      <c r="EAR49" s="80"/>
      <c r="EAS49" s="80"/>
      <c r="EAT49" s="80"/>
      <c r="EAU49" s="80"/>
      <c r="EAV49" s="80"/>
      <c r="EAW49" s="80"/>
      <c r="EAX49" s="80"/>
      <c r="EAY49" s="80"/>
      <c r="EAZ49" s="80"/>
      <c r="EBA49" s="80"/>
      <c r="EBB49" s="80"/>
      <c r="EBC49" s="80"/>
      <c r="EBD49" s="80"/>
      <c r="EBE49" s="80"/>
      <c r="EBF49" s="80"/>
      <c r="EBG49" s="80"/>
      <c r="EBH49" s="80"/>
      <c r="EBI49" s="80"/>
      <c r="EBJ49" s="80"/>
      <c r="EBK49" s="80"/>
      <c r="EBL49" s="80"/>
      <c r="EBM49" s="80"/>
      <c r="EBN49" s="80"/>
      <c r="EBO49" s="80"/>
      <c r="EBP49" s="80"/>
      <c r="EBQ49" s="80"/>
      <c r="EBR49" s="80"/>
      <c r="EBS49" s="80"/>
      <c r="EBT49" s="80"/>
      <c r="EBU49" s="80"/>
      <c r="EBV49" s="80"/>
      <c r="EBW49" s="80"/>
      <c r="EBX49" s="80"/>
      <c r="EBY49" s="80"/>
      <c r="EBZ49" s="80"/>
      <c r="ECA49" s="80"/>
      <c r="ECB49" s="80"/>
      <c r="ECC49" s="80"/>
      <c r="ECD49" s="80"/>
      <c r="ECE49" s="80"/>
      <c r="ECF49" s="80"/>
      <c r="ECG49" s="80"/>
      <c r="ECH49" s="80"/>
      <c r="ECI49" s="80"/>
      <c r="ECJ49" s="80"/>
      <c r="ECK49" s="80"/>
      <c r="ECL49" s="80"/>
      <c r="ECM49" s="80"/>
      <c r="ECN49" s="80"/>
      <c r="ECO49" s="80"/>
      <c r="ECP49" s="80"/>
      <c r="ECQ49" s="80"/>
      <c r="ECR49" s="80"/>
      <c r="ECS49" s="80"/>
      <c r="ECT49" s="80"/>
      <c r="ECU49" s="80"/>
      <c r="ECV49" s="80"/>
      <c r="ECW49" s="80"/>
      <c r="ECX49" s="80"/>
      <c r="ECY49" s="80"/>
      <c r="ECZ49" s="80"/>
      <c r="EDA49" s="80"/>
      <c r="EDB49" s="80"/>
      <c r="EDC49" s="80"/>
      <c r="EDD49" s="80"/>
      <c r="EDE49" s="80"/>
      <c r="EDF49" s="80"/>
      <c r="EDG49" s="80"/>
      <c r="EDH49" s="80"/>
      <c r="EDI49" s="80"/>
      <c r="EDJ49" s="80"/>
      <c r="EDK49" s="80"/>
      <c r="EDL49" s="80"/>
      <c r="EDM49" s="80"/>
      <c r="EDN49" s="80"/>
      <c r="EDO49" s="80"/>
      <c r="EDP49" s="80"/>
      <c r="EDQ49" s="80"/>
      <c r="EDR49" s="80"/>
      <c r="EDS49" s="80"/>
      <c r="EDT49" s="80"/>
      <c r="EDU49" s="80"/>
      <c r="EDV49" s="80"/>
      <c r="EDW49" s="80"/>
      <c r="EDX49" s="80"/>
      <c r="EDY49" s="80"/>
      <c r="EDZ49" s="80"/>
      <c r="EEA49" s="80"/>
      <c r="EEB49" s="80"/>
      <c r="EEC49" s="80"/>
      <c r="EED49" s="80"/>
      <c r="EEE49" s="80"/>
      <c r="EEF49" s="80"/>
      <c r="EEG49" s="80"/>
      <c r="EEH49" s="80"/>
      <c r="EEI49" s="80"/>
      <c r="EEJ49" s="80"/>
      <c r="EEK49" s="80"/>
      <c r="EEL49" s="80"/>
      <c r="EEM49" s="80"/>
      <c r="EEN49" s="80"/>
      <c r="EEO49" s="80"/>
      <c r="EEP49" s="80"/>
      <c r="EEQ49" s="80"/>
      <c r="EER49" s="80"/>
      <c r="EES49" s="80"/>
      <c r="EET49" s="80"/>
      <c r="EEU49" s="80"/>
      <c r="EEV49" s="80"/>
      <c r="EEW49" s="80"/>
      <c r="EEX49" s="80"/>
      <c r="EEY49" s="80"/>
      <c r="EEZ49" s="80"/>
      <c r="EFA49" s="80"/>
      <c r="EFB49" s="80"/>
      <c r="EFC49" s="80"/>
      <c r="EFD49" s="80"/>
      <c r="EFE49" s="80"/>
      <c r="EFF49" s="80"/>
      <c r="EFG49" s="80"/>
      <c r="EFH49" s="80"/>
      <c r="EFI49" s="80"/>
      <c r="EFJ49" s="80"/>
      <c r="EFK49" s="80"/>
      <c r="EFL49" s="80"/>
      <c r="EFM49" s="80"/>
      <c r="EFN49" s="80"/>
      <c r="EFO49" s="80"/>
      <c r="EFP49" s="80"/>
      <c r="EFQ49" s="80"/>
      <c r="EFR49" s="80"/>
      <c r="EFS49" s="80"/>
      <c r="EFT49" s="80"/>
      <c r="EFU49" s="80"/>
      <c r="EFV49" s="80"/>
      <c r="EFW49" s="80"/>
      <c r="EFX49" s="80"/>
      <c r="EFY49" s="80"/>
      <c r="EFZ49" s="80"/>
      <c r="EGA49" s="80"/>
      <c r="EGB49" s="80"/>
      <c r="EGC49" s="80"/>
      <c r="EGD49" s="80"/>
      <c r="EGE49" s="80"/>
      <c r="EGF49" s="80"/>
      <c r="EGG49" s="80"/>
      <c r="EGH49" s="80"/>
      <c r="EGI49" s="80"/>
      <c r="EGJ49" s="80"/>
      <c r="EGK49" s="80"/>
      <c r="EGL49" s="80"/>
      <c r="EGM49" s="80"/>
      <c r="EGN49" s="80"/>
      <c r="EGO49" s="80"/>
      <c r="EGP49" s="80"/>
      <c r="EGQ49" s="80"/>
      <c r="EGR49" s="80"/>
      <c r="EGS49" s="80"/>
      <c r="EGT49" s="80"/>
      <c r="EGU49" s="80"/>
      <c r="EGV49" s="80"/>
      <c r="EGW49" s="80"/>
      <c r="EGX49" s="80"/>
      <c r="EGY49" s="80"/>
      <c r="EGZ49" s="80"/>
      <c r="EHA49" s="80"/>
      <c r="EHB49" s="80"/>
      <c r="EHC49" s="80"/>
      <c r="EHD49" s="80"/>
      <c r="EHE49" s="80"/>
      <c r="EHF49" s="80"/>
      <c r="EHG49" s="80"/>
      <c r="EHH49" s="80"/>
      <c r="EHI49" s="80"/>
      <c r="EHJ49" s="80"/>
      <c r="EHK49" s="80"/>
      <c r="EHL49" s="80"/>
      <c r="EHM49" s="80"/>
      <c r="EHN49" s="80"/>
      <c r="EHO49" s="80"/>
      <c r="EHP49" s="80"/>
      <c r="EHQ49" s="80"/>
      <c r="EHR49" s="80"/>
      <c r="EHS49" s="80"/>
      <c r="EHT49" s="80"/>
      <c r="EHU49" s="80"/>
      <c r="EHV49" s="80"/>
      <c r="EHW49" s="80"/>
      <c r="EHX49" s="80"/>
      <c r="EHY49" s="80"/>
      <c r="EHZ49" s="80"/>
      <c r="EIA49" s="80"/>
      <c r="EIB49" s="80"/>
      <c r="EIC49" s="80"/>
      <c r="EID49" s="80"/>
      <c r="EIE49" s="80"/>
      <c r="EIF49" s="80"/>
      <c r="EIG49" s="80"/>
      <c r="EIH49" s="80"/>
      <c r="EII49" s="80"/>
      <c r="EIJ49" s="80"/>
      <c r="EIK49" s="80"/>
      <c r="EIL49" s="80"/>
      <c r="EIM49" s="80"/>
      <c r="EIN49" s="80"/>
      <c r="EIO49" s="80"/>
      <c r="EIP49" s="80"/>
      <c r="EIQ49" s="80"/>
      <c r="EIR49" s="80"/>
      <c r="EIS49" s="80"/>
      <c r="EIT49" s="80"/>
      <c r="EIU49" s="80"/>
      <c r="EIV49" s="80"/>
      <c r="EIW49" s="80"/>
      <c r="EIX49" s="80"/>
      <c r="EIY49" s="80"/>
      <c r="EIZ49" s="80"/>
      <c r="EJA49" s="80"/>
      <c r="EJB49" s="80"/>
      <c r="EJC49" s="80"/>
      <c r="EJD49" s="80"/>
      <c r="EJE49" s="80"/>
      <c r="EJF49" s="80"/>
      <c r="EJG49" s="80"/>
      <c r="EJH49" s="80"/>
      <c r="EJI49" s="80"/>
      <c r="EJJ49" s="80"/>
      <c r="EJK49" s="80"/>
      <c r="EJL49" s="80"/>
      <c r="EJM49" s="80"/>
      <c r="EJN49" s="80"/>
      <c r="EJO49" s="80"/>
      <c r="EJP49" s="80"/>
      <c r="EJQ49" s="80"/>
      <c r="EJR49" s="80"/>
      <c r="EJS49" s="80"/>
      <c r="EJT49" s="80"/>
      <c r="EJU49" s="80"/>
      <c r="EJV49" s="80"/>
      <c r="EJW49" s="80"/>
      <c r="EJX49" s="80"/>
      <c r="EJY49" s="80"/>
      <c r="EJZ49" s="80"/>
      <c r="EKA49" s="80"/>
      <c r="EKB49" s="80"/>
      <c r="EKC49" s="80"/>
      <c r="EKD49" s="80"/>
      <c r="EKE49" s="80"/>
      <c r="EKF49" s="80"/>
      <c r="EKG49" s="80"/>
      <c r="EKH49" s="80"/>
      <c r="EKI49" s="80"/>
      <c r="EKJ49" s="80"/>
      <c r="EKK49" s="80"/>
      <c r="EKL49" s="80"/>
      <c r="EKM49" s="80"/>
      <c r="EKN49" s="80"/>
      <c r="EKO49" s="80"/>
      <c r="EKP49" s="80"/>
      <c r="EKQ49" s="80"/>
      <c r="EKR49" s="80"/>
      <c r="EKS49" s="80"/>
      <c r="EKT49" s="80"/>
      <c r="EKU49" s="80"/>
      <c r="EKV49" s="80"/>
      <c r="EKW49" s="80"/>
      <c r="EKX49" s="80"/>
      <c r="EKY49" s="80"/>
      <c r="EKZ49" s="80"/>
      <c r="ELA49" s="80"/>
      <c r="ELB49" s="80"/>
      <c r="ELC49" s="80"/>
      <c r="ELD49" s="80"/>
      <c r="ELE49" s="80"/>
      <c r="ELF49" s="80"/>
      <c r="ELG49" s="80"/>
      <c r="ELH49" s="80"/>
      <c r="ELI49" s="80"/>
      <c r="ELJ49" s="80"/>
      <c r="ELK49" s="80"/>
      <c r="ELL49" s="80"/>
      <c r="ELM49" s="80"/>
      <c r="ELN49" s="80"/>
      <c r="ELO49" s="80"/>
      <c r="ELP49" s="80"/>
      <c r="ELQ49" s="80"/>
      <c r="ELR49" s="80"/>
      <c r="ELS49" s="80"/>
      <c r="ELT49" s="80"/>
      <c r="ELU49" s="80"/>
      <c r="ELV49" s="80"/>
      <c r="ELW49" s="80"/>
      <c r="ELX49" s="80"/>
      <c r="ELY49" s="80"/>
      <c r="ELZ49" s="80"/>
      <c r="EMA49" s="80"/>
      <c r="EMB49" s="80"/>
      <c r="EMC49" s="80"/>
      <c r="EMD49" s="80"/>
      <c r="EME49" s="80"/>
      <c r="EMF49" s="80"/>
      <c r="EMG49" s="80"/>
      <c r="EMH49" s="80"/>
      <c r="EMI49" s="80"/>
      <c r="EMJ49" s="80"/>
      <c r="EMK49" s="80"/>
      <c r="EML49" s="80"/>
      <c r="EMM49" s="80"/>
      <c r="EMN49" s="80"/>
      <c r="EMO49" s="80"/>
      <c r="EMP49" s="80"/>
      <c r="EMQ49" s="80"/>
      <c r="EMR49" s="80"/>
      <c r="EMS49" s="80"/>
      <c r="EMT49" s="80"/>
      <c r="EMU49" s="80"/>
      <c r="EMV49" s="80"/>
      <c r="EMW49" s="80"/>
      <c r="EMX49" s="80"/>
      <c r="EMY49" s="80"/>
      <c r="EMZ49" s="80"/>
      <c r="ENA49" s="80"/>
      <c r="ENB49" s="80"/>
      <c r="ENC49" s="80"/>
      <c r="END49" s="80"/>
      <c r="ENE49" s="80"/>
      <c r="ENF49" s="80"/>
      <c r="ENG49" s="80"/>
      <c r="ENH49" s="80"/>
      <c r="ENI49" s="80"/>
      <c r="ENJ49" s="80"/>
      <c r="ENK49" s="80"/>
      <c r="ENL49" s="80"/>
      <c r="ENM49" s="80"/>
      <c r="ENN49" s="80"/>
      <c r="ENO49" s="80"/>
      <c r="ENP49" s="80"/>
      <c r="ENQ49" s="80"/>
      <c r="ENR49" s="80"/>
      <c r="ENS49" s="80"/>
      <c r="ENT49" s="80"/>
      <c r="ENU49" s="80"/>
      <c r="ENV49" s="80"/>
      <c r="ENW49" s="80"/>
      <c r="ENX49" s="80"/>
      <c r="ENY49" s="80"/>
      <c r="ENZ49" s="80"/>
      <c r="EOA49" s="80"/>
      <c r="EOB49" s="80"/>
      <c r="EOC49" s="80"/>
      <c r="EOD49" s="80"/>
      <c r="EOE49" s="80"/>
      <c r="EOF49" s="80"/>
      <c r="EOG49" s="80"/>
      <c r="EOH49" s="80"/>
      <c r="EOI49" s="80"/>
      <c r="EOJ49" s="80"/>
      <c r="EOK49" s="80"/>
      <c r="EOL49" s="80"/>
      <c r="EOM49" s="80"/>
      <c r="EON49" s="80"/>
      <c r="EOO49" s="80"/>
      <c r="EOP49" s="80"/>
      <c r="EOQ49" s="80"/>
      <c r="EOR49" s="80"/>
      <c r="EOS49" s="80"/>
      <c r="EOT49" s="80"/>
      <c r="EOU49" s="80"/>
      <c r="EOV49" s="80"/>
      <c r="EOW49" s="80"/>
      <c r="EOX49" s="80"/>
      <c r="EOY49" s="80"/>
      <c r="EOZ49" s="80"/>
      <c r="EPA49" s="80"/>
      <c r="EPB49" s="80"/>
      <c r="EPC49" s="80"/>
      <c r="EPD49" s="80"/>
      <c r="EPE49" s="80"/>
      <c r="EPF49" s="80"/>
      <c r="EPG49" s="80"/>
      <c r="EPH49" s="80"/>
      <c r="EPI49" s="80"/>
      <c r="EPJ49" s="80"/>
      <c r="EPK49" s="80"/>
      <c r="EPL49" s="80"/>
      <c r="EPM49" s="80"/>
      <c r="EPN49" s="80"/>
      <c r="EPO49" s="80"/>
      <c r="EPP49" s="80"/>
      <c r="EPQ49" s="80"/>
      <c r="EPR49" s="80"/>
      <c r="EPS49" s="80"/>
      <c r="EPT49" s="80"/>
      <c r="EPU49" s="80"/>
      <c r="EPV49" s="80"/>
      <c r="EPW49" s="80"/>
      <c r="EPX49" s="80"/>
      <c r="EPY49" s="80"/>
      <c r="EPZ49" s="80"/>
      <c r="EQA49" s="80"/>
      <c r="EQB49" s="80"/>
      <c r="EQC49" s="80"/>
      <c r="EQD49" s="80"/>
      <c r="EQE49" s="80"/>
      <c r="EQF49" s="80"/>
      <c r="EQG49" s="80"/>
      <c r="EQH49" s="80"/>
      <c r="EQI49" s="80"/>
      <c r="EQJ49" s="80"/>
      <c r="EQK49" s="80"/>
      <c r="EQL49" s="80"/>
      <c r="EQM49" s="80"/>
      <c r="EQN49" s="80"/>
      <c r="EQO49" s="80"/>
      <c r="EQP49" s="80"/>
      <c r="EQQ49" s="80"/>
      <c r="EQR49" s="80"/>
      <c r="EQS49" s="80"/>
      <c r="EQT49" s="80"/>
      <c r="EQU49" s="80"/>
      <c r="EQV49" s="80"/>
      <c r="EQW49" s="80"/>
      <c r="EQX49" s="80"/>
      <c r="EQY49" s="80"/>
      <c r="EQZ49" s="80"/>
      <c r="ERA49" s="80"/>
      <c r="ERB49" s="80"/>
      <c r="ERC49" s="80"/>
      <c r="ERD49" s="80"/>
      <c r="ERE49" s="80"/>
      <c r="ERF49" s="80"/>
      <c r="ERG49" s="80"/>
      <c r="ERH49" s="80"/>
      <c r="ERI49" s="80"/>
      <c r="ERJ49" s="80"/>
      <c r="ERK49" s="80"/>
      <c r="ERL49" s="80"/>
      <c r="ERM49" s="80"/>
      <c r="ERN49" s="80"/>
      <c r="ERO49" s="80"/>
      <c r="ERP49" s="80"/>
      <c r="ERQ49" s="80"/>
      <c r="ERR49" s="80"/>
      <c r="ERS49" s="80"/>
      <c r="ERT49" s="80"/>
      <c r="ERU49" s="80"/>
      <c r="ERV49" s="80"/>
      <c r="ERW49" s="80"/>
      <c r="ERX49" s="80"/>
      <c r="ERY49" s="80"/>
      <c r="ERZ49" s="80"/>
      <c r="ESA49" s="80"/>
      <c r="ESB49" s="80"/>
      <c r="ESC49" s="80"/>
      <c r="ESD49" s="80"/>
      <c r="ESE49" s="80"/>
      <c r="ESF49" s="80"/>
      <c r="ESG49" s="80"/>
      <c r="ESH49" s="80"/>
      <c r="ESI49" s="80"/>
      <c r="ESJ49" s="80"/>
      <c r="ESK49" s="80"/>
      <c r="ESL49" s="80"/>
      <c r="ESM49" s="80"/>
      <c r="ESN49" s="80"/>
      <c r="ESO49" s="80"/>
      <c r="ESP49" s="80"/>
      <c r="ESQ49" s="80"/>
      <c r="ESR49" s="80"/>
      <c r="ESS49" s="80"/>
      <c r="EST49" s="80"/>
      <c r="ESU49" s="80"/>
      <c r="ESV49" s="80"/>
      <c r="ESW49" s="80"/>
      <c r="ESX49" s="80"/>
      <c r="ESY49" s="80"/>
      <c r="ESZ49" s="80"/>
      <c r="ETA49" s="80"/>
      <c r="ETB49" s="80"/>
      <c r="ETC49" s="80"/>
      <c r="ETD49" s="80"/>
      <c r="ETE49" s="80"/>
      <c r="ETF49" s="80"/>
      <c r="ETG49" s="80"/>
      <c r="ETH49" s="80"/>
      <c r="ETI49" s="80"/>
      <c r="ETJ49" s="80"/>
      <c r="ETK49" s="80"/>
      <c r="ETL49" s="80"/>
      <c r="ETM49" s="80"/>
      <c r="ETN49" s="80"/>
      <c r="ETO49" s="80"/>
      <c r="ETP49" s="80"/>
      <c r="ETQ49" s="80"/>
      <c r="ETR49" s="80"/>
      <c r="ETS49" s="80"/>
      <c r="ETT49" s="80"/>
      <c r="ETU49" s="80"/>
      <c r="ETV49" s="80"/>
      <c r="ETW49" s="80"/>
      <c r="ETX49" s="80"/>
      <c r="ETY49" s="80"/>
      <c r="ETZ49" s="80"/>
      <c r="EUA49" s="80"/>
      <c r="EUB49" s="80"/>
      <c r="EUC49" s="80"/>
      <c r="EUD49" s="80"/>
      <c r="EUE49" s="80"/>
      <c r="EUF49" s="80"/>
      <c r="EUG49" s="80"/>
      <c r="EUH49" s="80"/>
      <c r="EUI49" s="80"/>
      <c r="EUJ49" s="80"/>
      <c r="EUK49" s="80"/>
      <c r="EUL49" s="80"/>
      <c r="EUM49" s="80"/>
      <c r="EUN49" s="80"/>
      <c r="EUO49" s="80"/>
      <c r="EUP49" s="80"/>
      <c r="EUQ49" s="80"/>
      <c r="EUR49" s="80"/>
      <c r="EUS49" s="80"/>
      <c r="EUT49" s="80"/>
      <c r="EUU49" s="80"/>
      <c r="EUV49" s="80"/>
      <c r="EUW49" s="80"/>
      <c r="EUX49" s="80"/>
      <c r="EUY49" s="80"/>
      <c r="EUZ49" s="80"/>
      <c r="EVA49" s="80"/>
      <c r="EVB49" s="80"/>
      <c r="EVC49" s="80"/>
      <c r="EVD49" s="80"/>
      <c r="EVE49" s="80"/>
      <c r="EVF49" s="80"/>
      <c r="EVG49" s="80"/>
      <c r="EVH49" s="80"/>
      <c r="EVI49" s="80"/>
      <c r="EVJ49" s="80"/>
      <c r="EVK49" s="80"/>
      <c r="EVL49" s="80"/>
      <c r="EVM49" s="80"/>
      <c r="EVN49" s="80"/>
      <c r="EVO49" s="80"/>
      <c r="EVP49" s="80"/>
      <c r="EVQ49" s="80"/>
      <c r="EVR49" s="80"/>
      <c r="EVS49" s="80"/>
      <c r="EVT49" s="80"/>
      <c r="EVU49" s="80"/>
      <c r="EVV49" s="80"/>
      <c r="EVW49" s="80"/>
      <c r="EVX49" s="80"/>
      <c r="EVY49" s="80"/>
      <c r="EVZ49" s="80"/>
      <c r="EWA49" s="80"/>
      <c r="EWB49" s="80"/>
      <c r="EWC49" s="80"/>
      <c r="EWD49" s="80"/>
      <c r="EWE49" s="80"/>
      <c r="EWF49" s="80"/>
      <c r="EWG49" s="80"/>
      <c r="EWH49" s="80"/>
      <c r="EWI49" s="80"/>
      <c r="EWJ49" s="80"/>
      <c r="EWK49" s="80"/>
      <c r="EWL49" s="80"/>
      <c r="EWM49" s="80"/>
      <c r="EWN49" s="80"/>
      <c r="EWO49" s="80"/>
      <c r="EWP49" s="80"/>
      <c r="EWQ49" s="80"/>
      <c r="EWR49" s="80"/>
      <c r="EWS49" s="80"/>
      <c r="EWT49" s="80"/>
      <c r="EWU49" s="80"/>
      <c r="EWV49" s="80"/>
      <c r="EWW49" s="80"/>
      <c r="EWX49" s="80"/>
      <c r="EWY49" s="80"/>
      <c r="EWZ49" s="80"/>
      <c r="EXA49" s="80"/>
      <c r="EXB49" s="80"/>
      <c r="EXC49" s="80"/>
      <c r="EXD49" s="80"/>
      <c r="EXE49" s="80"/>
      <c r="EXF49" s="80"/>
      <c r="EXG49" s="80"/>
      <c r="EXH49" s="80"/>
      <c r="EXI49" s="80"/>
      <c r="EXJ49" s="80"/>
      <c r="EXK49" s="80"/>
      <c r="EXL49" s="80"/>
      <c r="EXM49" s="80"/>
      <c r="EXN49" s="80"/>
      <c r="EXO49" s="80"/>
      <c r="EXP49" s="80"/>
      <c r="EXQ49" s="80"/>
      <c r="EXR49" s="80"/>
      <c r="EXS49" s="80"/>
      <c r="EXT49" s="80"/>
      <c r="EXU49" s="80"/>
      <c r="EXV49" s="80"/>
      <c r="EXW49" s="80"/>
      <c r="EXX49" s="80"/>
      <c r="EXY49" s="80"/>
      <c r="EXZ49" s="80"/>
      <c r="EYA49" s="80"/>
      <c r="EYB49" s="80"/>
      <c r="EYC49" s="80"/>
      <c r="EYD49" s="80"/>
      <c r="EYE49" s="80"/>
      <c r="EYF49" s="80"/>
      <c r="EYG49" s="80"/>
      <c r="EYH49" s="80"/>
      <c r="EYI49" s="80"/>
      <c r="EYJ49" s="80"/>
      <c r="EYK49" s="80"/>
      <c r="EYL49" s="80"/>
      <c r="EYM49" s="80"/>
      <c r="EYN49" s="80"/>
      <c r="EYO49" s="80"/>
      <c r="EYP49" s="80"/>
      <c r="EYQ49" s="80"/>
      <c r="EYR49" s="80"/>
      <c r="EYS49" s="80"/>
      <c r="EYT49" s="80"/>
      <c r="EYU49" s="80"/>
      <c r="EYV49" s="80"/>
      <c r="EYW49" s="80"/>
      <c r="EYX49" s="80"/>
      <c r="EYY49" s="80"/>
      <c r="EYZ49" s="80"/>
      <c r="EZA49" s="80"/>
      <c r="EZB49" s="80"/>
      <c r="EZC49" s="80"/>
      <c r="EZD49" s="80"/>
      <c r="EZE49" s="80"/>
      <c r="EZF49" s="80"/>
      <c r="EZG49" s="80"/>
      <c r="EZH49" s="80"/>
      <c r="EZI49" s="80"/>
      <c r="EZJ49" s="80"/>
      <c r="EZK49" s="80"/>
      <c r="EZL49" s="80"/>
      <c r="EZM49" s="80"/>
      <c r="EZN49" s="80"/>
      <c r="EZO49" s="80"/>
      <c r="EZP49" s="80"/>
      <c r="EZQ49" s="80"/>
      <c r="EZR49" s="80"/>
      <c r="EZS49" s="80"/>
      <c r="EZT49" s="80"/>
      <c r="EZU49" s="80"/>
      <c r="EZV49" s="80"/>
      <c r="EZW49" s="80"/>
      <c r="EZX49" s="80"/>
      <c r="EZY49" s="80"/>
      <c r="EZZ49" s="80"/>
      <c r="FAA49" s="80"/>
      <c r="FAB49" s="80"/>
      <c r="FAC49" s="80"/>
      <c r="FAD49" s="80"/>
      <c r="FAE49" s="80"/>
      <c r="FAF49" s="80"/>
      <c r="FAG49" s="80"/>
      <c r="FAH49" s="80"/>
      <c r="FAI49" s="80"/>
      <c r="FAJ49" s="80"/>
      <c r="FAK49" s="80"/>
      <c r="FAL49" s="80"/>
      <c r="FAM49" s="80"/>
      <c r="FAN49" s="80"/>
      <c r="FAO49" s="80"/>
      <c r="FAP49" s="80"/>
      <c r="FAQ49" s="80"/>
      <c r="FAR49" s="80"/>
      <c r="FAS49" s="80"/>
      <c r="FAT49" s="80"/>
      <c r="FAU49" s="80"/>
      <c r="FAV49" s="80"/>
      <c r="FAW49" s="80"/>
      <c r="FAX49" s="80"/>
      <c r="FAY49" s="80"/>
      <c r="FAZ49" s="80"/>
      <c r="FBA49" s="80"/>
      <c r="FBB49" s="80"/>
      <c r="FBC49" s="80"/>
      <c r="FBD49" s="80"/>
      <c r="FBE49" s="80"/>
      <c r="FBF49" s="80"/>
      <c r="FBG49" s="80"/>
      <c r="FBH49" s="80"/>
      <c r="FBI49" s="80"/>
      <c r="FBJ49" s="80"/>
      <c r="FBK49" s="80"/>
      <c r="FBL49" s="80"/>
      <c r="FBM49" s="80"/>
      <c r="FBN49" s="80"/>
      <c r="FBO49" s="80"/>
      <c r="FBP49" s="80"/>
      <c r="FBQ49" s="80"/>
      <c r="FBR49" s="80"/>
      <c r="FBS49" s="80"/>
      <c r="FBT49" s="80"/>
      <c r="FBU49" s="80"/>
      <c r="FBV49" s="80"/>
      <c r="FBW49" s="80"/>
      <c r="FBX49" s="80"/>
      <c r="FBY49" s="80"/>
      <c r="FBZ49" s="80"/>
      <c r="FCA49" s="80"/>
      <c r="FCB49" s="80"/>
      <c r="FCC49" s="80"/>
      <c r="FCD49" s="80"/>
      <c r="FCE49" s="80"/>
      <c r="FCF49" s="80"/>
      <c r="FCG49" s="80"/>
      <c r="FCH49" s="80"/>
      <c r="FCI49" s="80"/>
      <c r="FCJ49" s="80"/>
      <c r="FCK49" s="80"/>
      <c r="FCL49" s="80"/>
      <c r="FCM49" s="80"/>
      <c r="FCN49" s="80"/>
      <c r="FCO49" s="80"/>
      <c r="FCP49" s="80"/>
      <c r="FCQ49" s="80"/>
      <c r="FCR49" s="80"/>
      <c r="FCS49" s="80"/>
      <c r="FCT49" s="80"/>
      <c r="FCU49" s="80"/>
      <c r="FCV49" s="80"/>
      <c r="FCW49" s="80"/>
      <c r="FCX49" s="80"/>
      <c r="FCY49" s="80"/>
      <c r="FCZ49" s="80"/>
      <c r="FDA49" s="80"/>
      <c r="FDB49" s="80"/>
      <c r="FDC49" s="80"/>
      <c r="FDD49" s="80"/>
      <c r="FDE49" s="80"/>
      <c r="FDF49" s="80"/>
      <c r="FDG49" s="80"/>
      <c r="FDH49" s="80"/>
      <c r="FDI49" s="80"/>
      <c r="FDJ49" s="80"/>
      <c r="FDK49" s="80"/>
      <c r="FDL49" s="80"/>
      <c r="FDM49" s="80"/>
      <c r="FDN49" s="80"/>
      <c r="FDO49" s="80"/>
      <c r="FDP49" s="80"/>
      <c r="FDQ49" s="80"/>
      <c r="FDR49" s="80"/>
      <c r="FDS49" s="80"/>
      <c r="FDT49" s="80"/>
      <c r="FDU49" s="80"/>
      <c r="FDV49" s="80"/>
      <c r="FDW49" s="80"/>
      <c r="FDX49" s="80"/>
      <c r="FDY49" s="80"/>
      <c r="FDZ49" s="80"/>
      <c r="FEA49" s="80"/>
      <c r="FEB49" s="80"/>
      <c r="FEC49" s="80"/>
      <c r="FED49" s="80"/>
      <c r="FEE49" s="80"/>
      <c r="FEF49" s="80"/>
      <c r="FEG49" s="80"/>
      <c r="FEH49" s="80"/>
      <c r="FEI49" s="80"/>
      <c r="FEJ49" s="80"/>
      <c r="FEK49" s="80"/>
      <c r="FEL49" s="80"/>
      <c r="FEM49" s="80"/>
      <c r="FEN49" s="80"/>
      <c r="FEO49" s="80"/>
      <c r="FEP49" s="80"/>
      <c r="FEQ49" s="80"/>
      <c r="FER49" s="80"/>
      <c r="FES49" s="80"/>
      <c r="FET49" s="80"/>
      <c r="FEU49" s="80"/>
      <c r="FEV49" s="80"/>
      <c r="FEW49" s="80"/>
      <c r="FEX49" s="80"/>
      <c r="FEY49" s="80"/>
      <c r="FEZ49" s="80"/>
      <c r="FFA49" s="80"/>
      <c r="FFB49" s="80"/>
      <c r="FFC49" s="80"/>
      <c r="FFD49" s="80"/>
      <c r="FFE49" s="80"/>
      <c r="FFF49" s="80"/>
      <c r="FFG49" s="80"/>
      <c r="FFH49" s="80"/>
      <c r="FFI49" s="80"/>
      <c r="FFJ49" s="80"/>
      <c r="FFK49" s="80"/>
      <c r="FFL49" s="80"/>
      <c r="FFM49" s="80"/>
      <c r="FFN49" s="80"/>
      <c r="FFO49" s="80"/>
      <c r="FFP49" s="80"/>
      <c r="FFQ49" s="80"/>
      <c r="FFR49" s="80"/>
      <c r="FFS49" s="80"/>
      <c r="FFT49" s="80"/>
      <c r="FFU49" s="80"/>
      <c r="FFV49" s="80"/>
      <c r="FFW49" s="80"/>
      <c r="FFX49" s="80"/>
      <c r="FFY49" s="80"/>
      <c r="FFZ49" s="80"/>
      <c r="FGA49" s="80"/>
      <c r="FGB49" s="80"/>
      <c r="FGC49" s="80"/>
      <c r="FGD49" s="80"/>
      <c r="FGE49" s="80"/>
      <c r="FGF49" s="80"/>
      <c r="FGG49" s="80"/>
      <c r="FGH49" s="80"/>
      <c r="FGI49" s="80"/>
      <c r="FGJ49" s="80"/>
      <c r="FGK49" s="80"/>
      <c r="FGL49" s="80"/>
      <c r="FGM49" s="80"/>
      <c r="FGN49" s="80"/>
      <c r="FGO49" s="80"/>
      <c r="FGP49" s="80"/>
      <c r="FGQ49" s="80"/>
      <c r="FGR49" s="80"/>
      <c r="FGS49" s="80"/>
      <c r="FGT49" s="80"/>
      <c r="FGU49" s="80"/>
      <c r="FGV49" s="80"/>
      <c r="FGW49" s="80"/>
      <c r="FGX49" s="80"/>
      <c r="FGY49" s="80"/>
      <c r="FGZ49" s="80"/>
      <c r="FHA49" s="80"/>
      <c r="FHB49" s="80"/>
      <c r="FHC49" s="80"/>
      <c r="FHD49" s="80"/>
      <c r="FHE49" s="80"/>
      <c r="FHF49" s="80"/>
      <c r="FHG49" s="80"/>
      <c r="FHH49" s="80"/>
      <c r="FHI49" s="80"/>
      <c r="FHJ49" s="80"/>
      <c r="FHK49" s="80"/>
      <c r="FHL49" s="80"/>
      <c r="FHM49" s="80"/>
      <c r="FHN49" s="80"/>
      <c r="FHO49" s="80"/>
      <c r="FHP49" s="80"/>
      <c r="FHQ49" s="80"/>
      <c r="FHR49" s="80"/>
      <c r="FHS49" s="80"/>
      <c r="FHT49" s="80"/>
      <c r="FHU49" s="80"/>
      <c r="FHV49" s="80"/>
      <c r="FHW49" s="80"/>
      <c r="FHX49" s="80"/>
      <c r="FHY49" s="80"/>
      <c r="FHZ49" s="80"/>
      <c r="FIA49" s="80"/>
      <c r="FIB49" s="80"/>
      <c r="FIC49" s="80"/>
      <c r="FID49" s="80"/>
      <c r="FIE49" s="80"/>
      <c r="FIF49" s="80"/>
      <c r="FIG49" s="80"/>
      <c r="FIH49" s="80"/>
      <c r="FII49" s="80"/>
      <c r="FIJ49" s="80"/>
      <c r="FIK49" s="80"/>
      <c r="FIL49" s="80"/>
      <c r="FIM49" s="80"/>
      <c r="FIN49" s="80"/>
      <c r="FIO49" s="80"/>
      <c r="FIP49" s="80"/>
      <c r="FIQ49" s="80"/>
      <c r="FIR49" s="80"/>
      <c r="FIS49" s="80"/>
      <c r="FIT49" s="80"/>
      <c r="FIU49" s="80"/>
      <c r="FIV49" s="80"/>
      <c r="FIW49" s="80"/>
      <c r="FIX49" s="80"/>
      <c r="FIY49" s="80"/>
      <c r="FIZ49" s="80"/>
      <c r="FJA49" s="80"/>
      <c r="FJB49" s="80"/>
      <c r="FJC49" s="80"/>
      <c r="FJD49" s="80"/>
      <c r="FJE49" s="80"/>
      <c r="FJF49" s="80"/>
      <c r="FJG49" s="80"/>
      <c r="FJH49" s="80"/>
      <c r="FJI49" s="80"/>
      <c r="FJJ49" s="80"/>
      <c r="FJK49" s="80"/>
      <c r="FJL49" s="80"/>
      <c r="FJM49" s="80"/>
      <c r="FJN49" s="80"/>
      <c r="FJO49" s="80"/>
      <c r="FJP49" s="80"/>
      <c r="FJQ49" s="80"/>
      <c r="FJR49" s="80"/>
      <c r="FJS49" s="80"/>
      <c r="FJT49" s="80"/>
      <c r="FJU49" s="80"/>
      <c r="FJV49" s="80"/>
      <c r="FJW49" s="80"/>
      <c r="FJX49" s="80"/>
      <c r="FJY49" s="80"/>
      <c r="FJZ49" s="80"/>
      <c r="FKA49" s="80"/>
      <c r="FKB49" s="80"/>
      <c r="FKC49" s="80"/>
      <c r="FKD49" s="80"/>
      <c r="FKE49" s="80"/>
      <c r="FKF49" s="80"/>
      <c r="FKG49" s="80"/>
      <c r="FKH49" s="80"/>
      <c r="FKI49" s="80"/>
      <c r="FKJ49" s="80"/>
      <c r="FKK49" s="80"/>
      <c r="FKL49" s="80"/>
      <c r="FKM49" s="80"/>
      <c r="FKN49" s="80"/>
      <c r="FKO49" s="80"/>
      <c r="FKP49" s="80"/>
      <c r="FKQ49" s="80"/>
      <c r="FKR49" s="80"/>
      <c r="FKS49" s="80"/>
      <c r="FKT49" s="80"/>
      <c r="FKU49" s="80"/>
      <c r="FKV49" s="80"/>
      <c r="FKW49" s="80"/>
      <c r="FKX49" s="80"/>
      <c r="FKY49" s="80"/>
      <c r="FKZ49" s="80"/>
      <c r="FLA49" s="80"/>
      <c r="FLB49" s="80"/>
      <c r="FLC49" s="80"/>
      <c r="FLD49" s="80"/>
      <c r="FLE49" s="80"/>
      <c r="FLF49" s="80"/>
      <c r="FLG49" s="80"/>
      <c r="FLH49" s="80"/>
      <c r="FLI49" s="80"/>
      <c r="FLJ49" s="80"/>
      <c r="FLK49" s="80"/>
      <c r="FLL49" s="80"/>
      <c r="FLM49" s="80"/>
      <c r="FLN49" s="80"/>
      <c r="FLO49" s="80"/>
      <c r="FLP49" s="80"/>
      <c r="FLQ49" s="80"/>
      <c r="FLR49" s="80"/>
      <c r="FLS49" s="80"/>
      <c r="FLT49" s="80"/>
      <c r="FLU49" s="80"/>
      <c r="FLV49" s="80"/>
      <c r="FLW49" s="80"/>
      <c r="FLX49" s="80"/>
      <c r="FLY49" s="80"/>
      <c r="FLZ49" s="80"/>
      <c r="FMA49" s="80"/>
      <c r="FMB49" s="80"/>
      <c r="FMC49" s="80"/>
      <c r="FMD49" s="80"/>
      <c r="FME49" s="80"/>
      <c r="FMF49" s="80"/>
      <c r="FMG49" s="80"/>
      <c r="FMH49" s="80"/>
      <c r="FMI49" s="80"/>
      <c r="FMJ49" s="80"/>
      <c r="FMK49" s="80"/>
      <c r="FML49" s="80"/>
      <c r="FMM49" s="80"/>
      <c r="FMN49" s="80"/>
      <c r="FMO49" s="80"/>
      <c r="FMP49" s="80"/>
      <c r="FMQ49" s="80"/>
      <c r="FMR49" s="80"/>
      <c r="FMS49" s="80"/>
      <c r="FMT49" s="80"/>
      <c r="FMU49" s="80"/>
      <c r="FMV49" s="80"/>
      <c r="FMW49" s="80"/>
      <c r="FMX49" s="80"/>
      <c r="FMY49" s="80"/>
      <c r="FMZ49" s="80"/>
      <c r="FNA49" s="80"/>
      <c r="FNB49" s="80"/>
      <c r="FNC49" s="80"/>
      <c r="FND49" s="80"/>
      <c r="FNE49" s="80"/>
      <c r="FNF49" s="80"/>
      <c r="FNG49" s="80"/>
      <c r="FNH49" s="80"/>
      <c r="FNI49" s="80"/>
      <c r="FNJ49" s="80"/>
      <c r="FNK49" s="80"/>
      <c r="FNL49" s="80"/>
      <c r="FNM49" s="80"/>
      <c r="FNN49" s="80"/>
      <c r="FNO49" s="80"/>
      <c r="FNP49" s="80"/>
      <c r="FNQ49" s="80"/>
      <c r="FNR49" s="80"/>
      <c r="FNS49" s="80"/>
      <c r="FNT49" s="80"/>
      <c r="FNU49" s="80"/>
      <c r="FNV49" s="80"/>
      <c r="FNW49" s="80"/>
      <c r="FNX49" s="80"/>
      <c r="FNY49" s="80"/>
      <c r="FNZ49" s="80"/>
      <c r="FOA49" s="80"/>
      <c r="FOB49" s="80"/>
      <c r="FOC49" s="80"/>
      <c r="FOD49" s="80"/>
      <c r="FOE49" s="80"/>
      <c r="FOF49" s="80"/>
      <c r="FOG49" s="80"/>
      <c r="FOH49" s="80"/>
      <c r="FOI49" s="80"/>
      <c r="FOJ49" s="80"/>
      <c r="FOK49" s="80"/>
      <c r="FOL49" s="80"/>
      <c r="FOM49" s="80"/>
      <c r="FON49" s="80"/>
      <c r="FOO49" s="80"/>
      <c r="FOP49" s="80"/>
      <c r="FOQ49" s="80"/>
      <c r="FOR49" s="80"/>
      <c r="FOS49" s="80"/>
      <c r="FOT49" s="80"/>
      <c r="FOU49" s="80"/>
      <c r="FOV49" s="80"/>
      <c r="FOW49" s="80"/>
      <c r="FOX49" s="80"/>
      <c r="FOY49" s="80"/>
      <c r="FOZ49" s="80"/>
      <c r="FPA49" s="80"/>
      <c r="FPB49" s="80"/>
      <c r="FPC49" s="80"/>
      <c r="FPD49" s="80"/>
      <c r="FPE49" s="80"/>
      <c r="FPF49" s="80"/>
      <c r="FPG49" s="80"/>
      <c r="FPH49" s="80"/>
      <c r="FPI49" s="80"/>
      <c r="FPJ49" s="80"/>
      <c r="FPK49" s="80"/>
      <c r="FPL49" s="80"/>
      <c r="FPM49" s="80"/>
      <c r="FPN49" s="80"/>
      <c r="FPO49" s="80"/>
      <c r="FPP49" s="80"/>
      <c r="FPQ49" s="80"/>
      <c r="FPR49" s="80"/>
      <c r="FPS49" s="80"/>
      <c r="FPT49" s="80"/>
      <c r="FPU49" s="80"/>
      <c r="FPV49" s="80"/>
      <c r="FPW49" s="80"/>
      <c r="FPX49" s="80"/>
      <c r="FPY49" s="80"/>
      <c r="FPZ49" s="80"/>
      <c r="FQA49" s="80"/>
      <c r="FQB49" s="80"/>
      <c r="FQC49" s="80"/>
      <c r="FQD49" s="80"/>
      <c r="FQE49" s="80"/>
      <c r="FQF49" s="80"/>
      <c r="FQG49" s="80"/>
      <c r="FQH49" s="80"/>
      <c r="FQI49" s="80"/>
      <c r="FQJ49" s="80"/>
      <c r="FQK49" s="80"/>
      <c r="FQL49" s="80"/>
      <c r="FQM49" s="80"/>
      <c r="FQN49" s="80"/>
      <c r="FQO49" s="80"/>
      <c r="FQP49" s="80"/>
      <c r="FQQ49" s="80"/>
      <c r="FQR49" s="80"/>
      <c r="FQS49" s="80"/>
      <c r="FQT49" s="80"/>
      <c r="FQU49" s="80"/>
      <c r="FQV49" s="80"/>
      <c r="FQW49" s="80"/>
      <c r="FQX49" s="80"/>
      <c r="FQY49" s="80"/>
      <c r="FQZ49" s="80"/>
      <c r="FRA49" s="80"/>
      <c r="FRB49" s="80"/>
      <c r="FRC49" s="80"/>
      <c r="FRD49" s="80"/>
      <c r="FRE49" s="80"/>
      <c r="FRF49" s="80"/>
      <c r="FRG49" s="80"/>
      <c r="FRH49" s="80"/>
      <c r="FRI49" s="80"/>
      <c r="FRJ49" s="80"/>
      <c r="FRK49" s="80"/>
      <c r="FRL49" s="80"/>
      <c r="FRM49" s="80"/>
      <c r="FRN49" s="80"/>
      <c r="FRO49" s="80"/>
      <c r="FRP49" s="80"/>
      <c r="FRQ49" s="80"/>
      <c r="FRR49" s="80"/>
      <c r="FRS49" s="80"/>
      <c r="FRT49" s="80"/>
      <c r="FRU49" s="80"/>
      <c r="FRV49" s="80"/>
      <c r="FRW49" s="80"/>
      <c r="FRX49" s="80"/>
      <c r="FRY49" s="80"/>
      <c r="FRZ49" s="80"/>
      <c r="FSA49" s="80"/>
      <c r="FSB49" s="80"/>
      <c r="FSC49" s="80"/>
      <c r="FSD49" s="80"/>
      <c r="FSE49" s="80"/>
      <c r="FSF49" s="80"/>
      <c r="FSG49" s="80"/>
      <c r="FSH49" s="80"/>
      <c r="FSI49" s="80"/>
      <c r="FSJ49" s="80"/>
      <c r="FSK49" s="80"/>
      <c r="FSL49" s="80"/>
      <c r="FSM49" s="80"/>
      <c r="FSN49" s="80"/>
      <c r="FSO49" s="80"/>
      <c r="FSP49" s="80"/>
      <c r="FSQ49" s="80"/>
      <c r="FSR49" s="80"/>
      <c r="FSS49" s="80"/>
      <c r="FST49" s="80"/>
      <c r="FSU49" s="80"/>
      <c r="FSV49" s="80"/>
      <c r="FSW49" s="80"/>
      <c r="FSX49" s="80"/>
      <c r="FSY49" s="80"/>
      <c r="FSZ49" s="80"/>
      <c r="FTA49" s="80"/>
      <c r="FTB49" s="80"/>
      <c r="FTC49" s="80"/>
      <c r="FTD49" s="80"/>
      <c r="FTE49" s="80"/>
      <c r="FTF49" s="80"/>
      <c r="FTG49" s="80"/>
      <c r="FTH49" s="80"/>
      <c r="FTI49" s="80"/>
      <c r="FTJ49" s="80"/>
      <c r="FTK49" s="80"/>
      <c r="FTL49" s="80"/>
      <c r="FTM49" s="80"/>
      <c r="FTN49" s="80"/>
      <c r="FTO49" s="80"/>
      <c r="FTP49" s="80"/>
      <c r="FTQ49" s="80"/>
      <c r="FTR49" s="80"/>
      <c r="FTS49" s="80"/>
      <c r="FTT49" s="80"/>
      <c r="FTU49" s="80"/>
      <c r="FTV49" s="80"/>
      <c r="FTW49" s="80"/>
      <c r="FTX49" s="80"/>
      <c r="FTY49" s="80"/>
      <c r="FTZ49" s="80"/>
      <c r="FUA49" s="80"/>
      <c r="FUB49" s="80"/>
      <c r="FUC49" s="80"/>
      <c r="FUD49" s="80"/>
      <c r="FUE49" s="80"/>
      <c r="FUF49" s="80"/>
      <c r="FUG49" s="80"/>
      <c r="FUH49" s="80"/>
      <c r="FUI49" s="80"/>
      <c r="FUJ49" s="80"/>
      <c r="FUK49" s="80"/>
      <c r="FUL49" s="80"/>
      <c r="FUM49" s="80"/>
      <c r="FUN49" s="80"/>
      <c r="FUO49" s="80"/>
      <c r="FUP49" s="80"/>
      <c r="FUQ49" s="80"/>
      <c r="FUR49" s="80"/>
      <c r="FUS49" s="80"/>
      <c r="FUT49" s="80"/>
      <c r="FUU49" s="80"/>
      <c r="FUV49" s="80"/>
      <c r="FUW49" s="80"/>
      <c r="FUX49" s="80"/>
      <c r="FUY49" s="80"/>
      <c r="FUZ49" s="80"/>
      <c r="FVA49" s="80"/>
      <c r="FVB49" s="80"/>
      <c r="FVC49" s="80"/>
      <c r="FVD49" s="80"/>
      <c r="FVE49" s="80"/>
      <c r="FVF49" s="80"/>
      <c r="FVG49" s="80"/>
      <c r="FVH49" s="80"/>
      <c r="FVI49" s="80"/>
      <c r="FVJ49" s="80"/>
      <c r="FVK49" s="80"/>
      <c r="FVL49" s="80"/>
      <c r="FVM49" s="80"/>
      <c r="FVN49" s="80"/>
      <c r="FVO49" s="80"/>
      <c r="FVP49" s="80"/>
      <c r="FVQ49" s="80"/>
      <c r="FVR49" s="80"/>
      <c r="FVS49" s="80"/>
      <c r="FVT49" s="80"/>
      <c r="FVU49" s="80"/>
      <c r="FVV49" s="80"/>
      <c r="FVW49" s="80"/>
      <c r="FVX49" s="80"/>
      <c r="FVY49" s="80"/>
      <c r="FVZ49" s="80"/>
      <c r="FWA49" s="80"/>
      <c r="FWB49" s="80"/>
      <c r="FWC49" s="80"/>
      <c r="FWD49" s="80"/>
      <c r="FWE49" s="80"/>
      <c r="FWF49" s="80"/>
      <c r="FWG49" s="80"/>
      <c r="FWH49" s="80"/>
      <c r="FWI49" s="80"/>
      <c r="FWJ49" s="80"/>
      <c r="FWK49" s="80"/>
      <c r="FWL49" s="80"/>
      <c r="FWM49" s="80"/>
      <c r="FWN49" s="80"/>
      <c r="FWO49" s="80"/>
      <c r="FWP49" s="80"/>
      <c r="FWQ49" s="80"/>
      <c r="FWR49" s="80"/>
      <c r="FWS49" s="80"/>
      <c r="FWT49" s="80"/>
      <c r="FWU49" s="80"/>
      <c r="FWV49" s="80"/>
      <c r="FWW49" s="80"/>
      <c r="FWX49" s="80"/>
      <c r="FWY49" s="80"/>
      <c r="FWZ49" s="80"/>
      <c r="FXA49" s="80"/>
      <c r="FXB49" s="80"/>
      <c r="FXC49" s="80"/>
      <c r="FXD49" s="80"/>
      <c r="FXE49" s="80"/>
      <c r="FXF49" s="80"/>
      <c r="FXG49" s="80"/>
      <c r="FXH49" s="80"/>
      <c r="FXI49" s="80"/>
      <c r="FXJ49" s="80"/>
      <c r="FXK49" s="80"/>
      <c r="FXL49" s="80"/>
      <c r="FXM49" s="80"/>
      <c r="FXN49" s="80"/>
      <c r="FXO49" s="80"/>
      <c r="FXP49" s="80"/>
      <c r="FXQ49" s="80"/>
      <c r="FXR49" s="80"/>
      <c r="FXS49" s="80"/>
      <c r="FXT49" s="80"/>
      <c r="FXU49" s="80"/>
      <c r="FXV49" s="80"/>
      <c r="FXW49" s="80"/>
      <c r="FXX49" s="80"/>
      <c r="FXY49" s="80"/>
      <c r="FXZ49" s="80"/>
      <c r="FYA49" s="80"/>
      <c r="FYB49" s="80"/>
      <c r="FYC49" s="80"/>
      <c r="FYD49" s="80"/>
      <c r="FYE49" s="80"/>
      <c r="FYF49" s="80"/>
      <c r="FYG49" s="80"/>
      <c r="FYH49" s="80"/>
      <c r="FYI49" s="80"/>
      <c r="FYJ49" s="80"/>
      <c r="FYK49" s="80"/>
      <c r="FYL49" s="80"/>
      <c r="FYM49" s="80"/>
      <c r="FYN49" s="80"/>
      <c r="FYO49" s="80"/>
      <c r="FYP49" s="80"/>
      <c r="FYQ49" s="80"/>
      <c r="FYR49" s="80"/>
      <c r="FYS49" s="80"/>
      <c r="FYT49" s="80"/>
      <c r="FYU49" s="80"/>
      <c r="FYV49" s="80"/>
      <c r="FYW49" s="80"/>
      <c r="FYX49" s="80"/>
      <c r="FYY49" s="80"/>
      <c r="FYZ49" s="80"/>
      <c r="FZA49" s="80"/>
      <c r="FZB49" s="80"/>
      <c r="FZC49" s="80"/>
      <c r="FZD49" s="80"/>
      <c r="FZE49" s="80"/>
      <c r="FZF49" s="80"/>
      <c r="FZG49" s="80"/>
      <c r="FZH49" s="80"/>
      <c r="FZI49" s="80"/>
      <c r="FZJ49" s="80"/>
      <c r="FZK49" s="80"/>
      <c r="FZL49" s="80"/>
      <c r="FZM49" s="80"/>
      <c r="FZN49" s="80"/>
      <c r="FZO49" s="80"/>
      <c r="FZP49" s="80"/>
      <c r="FZQ49" s="80"/>
      <c r="FZR49" s="80"/>
      <c r="FZS49" s="80"/>
      <c r="FZT49" s="80"/>
      <c r="FZU49" s="80"/>
      <c r="FZV49" s="80"/>
      <c r="FZW49" s="80"/>
      <c r="FZX49" s="80"/>
      <c r="FZY49" s="80"/>
      <c r="FZZ49" s="80"/>
      <c r="GAA49" s="80"/>
      <c r="GAB49" s="80"/>
      <c r="GAC49" s="80"/>
      <c r="GAD49" s="80"/>
      <c r="GAE49" s="80"/>
      <c r="GAF49" s="80"/>
      <c r="GAG49" s="80"/>
      <c r="GAH49" s="80"/>
      <c r="GAI49" s="80"/>
      <c r="GAJ49" s="80"/>
      <c r="GAK49" s="80"/>
      <c r="GAL49" s="80"/>
      <c r="GAM49" s="80"/>
      <c r="GAN49" s="80"/>
      <c r="GAO49" s="80"/>
      <c r="GAP49" s="80"/>
      <c r="GAQ49" s="80"/>
      <c r="GAR49" s="80"/>
      <c r="GAS49" s="80"/>
      <c r="GAT49" s="80"/>
      <c r="GAU49" s="80"/>
      <c r="GAV49" s="80"/>
      <c r="GAW49" s="80"/>
      <c r="GAX49" s="80"/>
      <c r="GAY49" s="80"/>
      <c r="GAZ49" s="80"/>
      <c r="GBA49" s="80"/>
      <c r="GBB49" s="80"/>
      <c r="GBC49" s="80"/>
      <c r="GBD49" s="80"/>
      <c r="GBE49" s="80"/>
      <c r="GBF49" s="80"/>
      <c r="GBG49" s="80"/>
      <c r="GBH49" s="80"/>
      <c r="GBI49" s="80"/>
      <c r="GBJ49" s="80"/>
      <c r="GBK49" s="80"/>
      <c r="GBL49" s="80"/>
      <c r="GBM49" s="80"/>
      <c r="GBN49" s="80"/>
      <c r="GBO49" s="80"/>
      <c r="GBP49" s="80"/>
      <c r="GBQ49" s="80"/>
      <c r="GBR49" s="80"/>
      <c r="GBS49" s="80"/>
      <c r="GBT49" s="80"/>
      <c r="GBU49" s="80"/>
      <c r="GBV49" s="80"/>
      <c r="GBW49" s="80"/>
      <c r="GBX49" s="80"/>
      <c r="GBY49" s="80"/>
      <c r="GBZ49" s="80"/>
      <c r="GCA49" s="80"/>
      <c r="GCB49" s="80"/>
      <c r="GCC49" s="80"/>
      <c r="GCD49" s="80"/>
      <c r="GCE49" s="80"/>
      <c r="GCF49" s="80"/>
      <c r="GCG49" s="80"/>
      <c r="GCH49" s="80"/>
      <c r="GCI49" s="80"/>
      <c r="GCJ49" s="80"/>
      <c r="GCK49" s="80"/>
      <c r="GCL49" s="80"/>
      <c r="GCM49" s="80"/>
      <c r="GCN49" s="80"/>
      <c r="GCO49" s="80"/>
      <c r="GCP49" s="80"/>
      <c r="GCQ49" s="80"/>
      <c r="GCR49" s="80"/>
      <c r="GCS49" s="80"/>
      <c r="GCT49" s="80"/>
      <c r="GCU49" s="80"/>
      <c r="GCV49" s="80"/>
      <c r="GCW49" s="80"/>
      <c r="GCX49" s="80"/>
      <c r="GCY49" s="80"/>
      <c r="GCZ49" s="80"/>
      <c r="GDA49" s="80"/>
      <c r="GDB49" s="80"/>
      <c r="GDC49" s="80"/>
      <c r="GDD49" s="80"/>
      <c r="GDE49" s="80"/>
      <c r="GDF49" s="80"/>
      <c r="GDG49" s="80"/>
      <c r="GDH49" s="80"/>
      <c r="GDI49" s="80"/>
      <c r="GDJ49" s="80"/>
      <c r="GDK49" s="80"/>
      <c r="GDL49" s="80"/>
      <c r="GDM49" s="80"/>
      <c r="GDN49" s="80"/>
      <c r="GDO49" s="80"/>
      <c r="GDP49" s="80"/>
      <c r="GDQ49" s="80"/>
      <c r="GDR49" s="80"/>
      <c r="GDS49" s="80"/>
      <c r="GDT49" s="80"/>
      <c r="GDU49" s="80"/>
      <c r="GDV49" s="80"/>
      <c r="GDW49" s="80"/>
      <c r="GDX49" s="80"/>
      <c r="GDY49" s="80"/>
      <c r="GDZ49" s="80"/>
      <c r="GEA49" s="80"/>
      <c r="GEB49" s="80"/>
      <c r="GEC49" s="80"/>
      <c r="GED49" s="80"/>
      <c r="GEE49" s="80"/>
      <c r="GEF49" s="80"/>
      <c r="GEG49" s="80"/>
      <c r="GEH49" s="80"/>
      <c r="GEI49" s="80"/>
      <c r="GEJ49" s="80"/>
      <c r="GEK49" s="80"/>
      <c r="GEL49" s="80"/>
      <c r="GEM49" s="80"/>
      <c r="GEN49" s="80"/>
      <c r="GEO49" s="80"/>
      <c r="GEP49" s="80"/>
      <c r="GEQ49" s="80"/>
      <c r="GER49" s="80"/>
      <c r="GES49" s="80"/>
      <c r="GET49" s="80"/>
      <c r="GEU49" s="80"/>
      <c r="GEV49" s="80"/>
      <c r="GEW49" s="80"/>
      <c r="GEX49" s="80"/>
      <c r="GEY49" s="80"/>
      <c r="GEZ49" s="80"/>
      <c r="GFA49" s="80"/>
      <c r="GFB49" s="80"/>
      <c r="GFC49" s="80"/>
      <c r="GFD49" s="80"/>
      <c r="GFE49" s="80"/>
      <c r="GFF49" s="80"/>
      <c r="GFG49" s="80"/>
      <c r="GFH49" s="80"/>
      <c r="GFI49" s="80"/>
      <c r="GFJ49" s="80"/>
      <c r="GFK49" s="80"/>
      <c r="GFL49" s="80"/>
      <c r="GFM49" s="80"/>
      <c r="GFN49" s="80"/>
      <c r="GFO49" s="80"/>
      <c r="GFP49" s="80"/>
      <c r="GFQ49" s="80"/>
      <c r="GFR49" s="80"/>
      <c r="GFS49" s="80"/>
      <c r="GFT49" s="80"/>
      <c r="GFU49" s="80"/>
      <c r="GFV49" s="80"/>
      <c r="GFW49" s="80"/>
      <c r="GFX49" s="80"/>
      <c r="GFY49" s="80"/>
      <c r="GFZ49" s="80"/>
      <c r="GGA49" s="80"/>
      <c r="GGB49" s="80"/>
      <c r="GGC49" s="80"/>
      <c r="GGD49" s="80"/>
      <c r="GGE49" s="80"/>
      <c r="GGF49" s="80"/>
      <c r="GGG49" s="80"/>
      <c r="GGH49" s="80"/>
      <c r="GGI49" s="80"/>
      <c r="GGJ49" s="80"/>
      <c r="GGK49" s="80"/>
      <c r="GGL49" s="80"/>
      <c r="GGM49" s="80"/>
      <c r="GGN49" s="80"/>
      <c r="GGO49" s="80"/>
      <c r="GGP49" s="80"/>
      <c r="GGQ49" s="80"/>
      <c r="GGR49" s="80"/>
      <c r="GGS49" s="80"/>
      <c r="GGT49" s="80"/>
      <c r="GGU49" s="80"/>
      <c r="GGV49" s="80"/>
      <c r="GGW49" s="80"/>
      <c r="GGX49" s="80"/>
      <c r="GGY49" s="80"/>
      <c r="GGZ49" s="80"/>
      <c r="GHA49" s="80"/>
      <c r="GHB49" s="80"/>
      <c r="GHC49" s="80"/>
      <c r="GHD49" s="80"/>
      <c r="GHE49" s="80"/>
      <c r="GHF49" s="80"/>
      <c r="GHG49" s="80"/>
      <c r="GHH49" s="80"/>
      <c r="GHI49" s="80"/>
      <c r="GHJ49" s="80"/>
      <c r="GHK49" s="80"/>
      <c r="GHL49" s="80"/>
      <c r="GHM49" s="80"/>
      <c r="GHN49" s="80"/>
      <c r="GHO49" s="80"/>
      <c r="GHP49" s="80"/>
      <c r="GHQ49" s="80"/>
      <c r="GHR49" s="80"/>
      <c r="GHS49" s="80"/>
      <c r="GHT49" s="80"/>
      <c r="GHU49" s="80"/>
      <c r="GHV49" s="80"/>
      <c r="GHW49" s="80"/>
      <c r="GHX49" s="80"/>
      <c r="GHY49" s="80"/>
      <c r="GHZ49" s="80"/>
      <c r="GIA49" s="80"/>
      <c r="GIB49" s="80"/>
      <c r="GIC49" s="80"/>
      <c r="GID49" s="80"/>
      <c r="GIE49" s="80"/>
      <c r="GIF49" s="80"/>
      <c r="GIG49" s="80"/>
      <c r="GIH49" s="80"/>
      <c r="GII49" s="80"/>
      <c r="GIJ49" s="80"/>
      <c r="GIK49" s="80"/>
      <c r="GIL49" s="80"/>
      <c r="GIM49" s="80"/>
      <c r="GIN49" s="80"/>
      <c r="GIO49" s="80"/>
      <c r="GIP49" s="80"/>
      <c r="GIQ49" s="80"/>
      <c r="GIR49" s="80"/>
      <c r="GIS49" s="80"/>
      <c r="GIT49" s="80"/>
      <c r="GIU49" s="80"/>
      <c r="GIV49" s="80"/>
      <c r="GIW49" s="80"/>
      <c r="GIX49" s="80"/>
      <c r="GIY49" s="80"/>
      <c r="GIZ49" s="80"/>
      <c r="GJA49" s="80"/>
      <c r="GJB49" s="80"/>
      <c r="GJC49" s="80"/>
      <c r="GJD49" s="80"/>
      <c r="GJE49" s="80"/>
      <c r="GJF49" s="80"/>
      <c r="GJG49" s="80"/>
      <c r="GJH49" s="80"/>
      <c r="GJI49" s="80"/>
      <c r="GJJ49" s="80"/>
      <c r="GJK49" s="80"/>
      <c r="GJL49" s="80"/>
      <c r="GJM49" s="80"/>
      <c r="GJN49" s="80"/>
      <c r="GJO49" s="80"/>
      <c r="GJP49" s="80"/>
      <c r="GJQ49" s="80"/>
      <c r="GJR49" s="80"/>
      <c r="GJS49" s="80"/>
      <c r="GJT49" s="80"/>
      <c r="GJU49" s="80"/>
      <c r="GJV49" s="80"/>
      <c r="GJW49" s="80"/>
      <c r="GJX49" s="80"/>
      <c r="GJY49" s="80"/>
      <c r="GJZ49" s="80"/>
      <c r="GKA49" s="80"/>
      <c r="GKB49" s="80"/>
      <c r="GKC49" s="80"/>
      <c r="GKD49" s="80"/>
      <c r="GKE49" s="80"/>
      <c r="GKF49" s="80"/>
      <c r="GKG49" s="80"/>
      <c r="GKH49" s="80"/>
      <c r="GKI49" s="80"/>
      <c r="GKJ49" s="80"/>
      <c r="GKK49" s="80"/>
      <c r="GKL49" s="80"/>
      <c r="GKM49" s="80"/>
      <c r="GKN49" s="80"/>
      <c r="GKO49" s="80"/>
      <c r="GKP49" s="80"/>
      <c r="GKQ49" s="80"/>
      <c r="GKR49" s="80"/>
      <c r="GKS49" s="80"/>
      <c r="GKT49" s="80"/>
      <c r="GKU49" s="80"/>
      <c r="GKV49" s="80"/>
      <c r="GKW49" s="80"/>
      <c r="GKX49" s="80"/>
      <c r="GKY49" s="80"/>
      <c r="GKZ49" s="80"/>
      <c r="GLA49" s="80"/>
      <c r="GLB49" s="80"/>
      <c r="GLC49" s="80"/>
      <c r="GLD49" s="80"/>
      <c r="GLE49" s="80"/>
      <c r="GLF49" s="80"/>
      <c r="GLG49" s="80"/>
      <c r="GLH49" s="80"/>
      <c r="GLI49" s="80"/>
      <c r="GLJ49" s="80"/>
      <c r="GLK49" s="80"/>
      <c r="GLL49" s="80"/>
      <c r="GLM49" s="80"/>
      <c r="GLN49" s="80"/>
      <c r="GLO49" s="80"/>
      <c r="GLP49" s="80"/>
      <c r="GLQ49" s="80"/>
      <c r="GLR49" s="80"/>
      <c r="GLS49" s="80"/>
      <c r="GLT49" s="80"/>
      <c r="GLU49" s="80"/>
      <c r="GLV49" s="80"/>
      <c r="GLW49" s="80"/>
      <c r="GLX49" s="80"/>
      <c r="GLY49" s="80"/>
      <c r="GLZ49" s="80"/>
      <c r="GMA49" s="80"/>
      <c r="GMB49" s="80"/>
      <c r="GMC49" s="80"/>
      <c r="GMD49" s="80"/>
      <c r="GME49" s="80"/>
      <c r="GMF49" s="80"/>
      <c r="GMG49" s="80"/>
      <c r="GMH49" s="80"/>
      <c r="GMI49" s="80"/>
      <c r="GMJ49" s="80"/>
      <c r="GMK49" s="80"/>
      <c r="GML49" s="80"/>
      <c r="GMM49" s="80"/>
      <c r="GMN49" s="80"/>
      <c r="GMO49" s="80"/>
      <c r="GMP49" s="80"/>
      <c r="GMQ49" s="80"/>
      <c r="GMR49" s="80"/>
      <c r="GMS49" s="80"/>
      <c r="GMT49" s="80"/>
      <c r="GMU49" s="80"/>
      <c r="GMV49" s="80"/>
      <c r="GMW49" s="80"/>
      <c r="GMX49" s="80"/>
      <c r="GMY49" s="80"/>
      <c r="GMZ49" s="80"/>
      <c r="GNA49" s="80"/>
      <c r="GNB49" s="80"/>
      <c r="GNC49" s="80"/>
      <c r="GND49" s="80"/>
      <c r="GNE49" s="80"/>
      <c r="GNF49" s="80"/>
      <c r="GNG49" s="80"/>
      <c r="GNH49" s="80"/>
      <c r="GNI49" s="80"/>
      <c r="GNJ49" s="80"/>
      <c r="GNK49" s="80"/>
      <c r="GNL49" s="80"/>
      <c r="GNM49" s="80"/>
      <c r="GNN49" s="80"/>
      <c r="GNO49" s="80"/>
      <c r="GNP49" s="80"/>
      <c r="GNQ49" s="80"/>
      <c r="GNR49" s="80"/>
      <c r="GNS49" s="80"/>
      <c r="GNT49" s="80"/>
      <c r="GNU49" s="80"/>
      <c r="GNV49" s="80"/>
      <c r="GNW49" s="80"/>
      <c r="GNX49" s="80"/>
      <c r="GNY49" s="80"/>
      <c r="GNZ49" s="80"/>
      <c r="GOA49" s="80"/>
      <c r="GOB49" s="80"/>
      <c r="GOC49" s="80"/>
      <c r="GOD49" s="80"/>
      <c r="GOE49" s="80"/>
      <c r="GOF49" s="80"/>
      <c r="GOG49" s="80"/>
      <c r="GOH49" s="80"/>
      <c r="GOI49" s="80"/>
      <c r="GOJ49" s="80"/>
      <c r="GOK49" s="80"/>
      <c r="GOL49" s="80"/>
      <c r="GOM49" s="80"/>
      <c r="GON49" s="80"/>
      <c r="GOO49" s="80"/>
      <c r="GOP49" s="80"/>
      <c r="GOQ49" s="80"/>
      <c r="GOR49" s="80"/>
      <c r="GOS49" s="80"/>
      <c r="GOT49" s="80"/>
      <c r="GOU49" s="80"/>
      <c r="GOV49" s="80"/>
      <c r="GOW49" s="80"/>
      <c r="GOX49" s="80"/>
      <c r="GOY49" s="80"/>
      <c r="GOZ49" s="80"/>
      <c r="GPA49" s="80"/>
      <c r="GPB49" s="80"/>
      <c r="GPC49" s="80"/>
      <c r="GPD49" s="80"/>
      <c r="GPE49" s="80"/>
      <c r="GPF49" s="80"/>
      <c r="GPG49" s="80"/>
      <c r="GPH49" s="80"/>
      <c r="GPI49" s="80"/>
      <c r="GPJ49" s="80"/>
      <c r="GPK49" s="80"/>
      <c r="GPL49" s="80"/>
      <c r="GPM49" s="80"/>
      <c r="GPN49" s="80"/>
      <c r="GPO49" s="80"/>
      <c r="GPP49" s="80"/>
      <c r="GPQ49" s="80"/>
      <c r="GPR49" s="80"/>
      <c r="GPS49" s="80"/>
      <c r="GPT49" s="80"/>
      <c r="GPU49" s="80"/>
      <c r="GPV49" s="80"/>
      <c r="GPW49" s="80"/>
      <c r="GPX49" s="80"/>
      <c r="GPY49" s="80"/>
      <c r="GPZ49" s="80"/>
      <c r="GQA49" s="80"/>
      <c r="GQB49" s="80"/>
      <c r="GQC49" s="80"/>
      <c r="GQD49" s="80"/>
      <c r="GQE49" s="80"/>
      <c r="GQF49" s="80"/>
      <c r="GQG49" s="80"/>
      <c r="GQH49" s="80"/>
      <c r="GQI49" s="80"/>
      <c r="GQJ49" s="80"/>
      <c r="GQK49" s="80"/>
      <c r="GQL49" s="80"/>
      <c r="GQM49" s="80"/>
      <c r="GQN49" s="80"/>
      <c r="GQO49" s="80"/>
      <c r="GQP49" s="80"/>
      <c r="GQQ49" s="80"/>
      <c r="GQR49" s="80"/>
      <c r="GQS49" s="80"/>
      <c r="GQT49" s="80"/>
      <c r="GQU49" s="80"/>
      <c r="GQV49" s="80"/>
      <c r="GQW49" s="80"/>
      <c r="GQX49" s="80"/>
      <c r="GQY49" s="80"/>
      <c r="GQZ49" s="80"/>
      <c r="GRA49" s="80"/>
      <c r="GRB49" s="80"/>
      <c r="GRC49" s="80"/>
      <c r="GRD49" s="80"/>
      <c r="GRE49" s="80"/>
      <c r="GRF49" s="80"/>
      <c r="GRG49" s="80"/>
      <c r="GRH49" s="80"/>
      <c r="GRI49" s="80"/>
      <c r="GRJ49" s="80"/>
      <c r="GRK49" s="80"/>
      <c r="GRL49" s="80"/>
      <c r="GRM49" s="80"/>
      <c r="GRN49" s="80"/>
      <c r="GRO49" s="80"/>
      <c r="GRP49" s="80"/>
      <c r="GRQ49" s="80"/>
      <c r="GRR49" s="80"/>
      <c r="GRS49" s="80"/>
      <c r="GRT49" s="80"/>
      <c r="GRU49" s="80"/>
      <c r="GRV49" s="80"/>
      <c r="GRW49" s="80"/>
      <c r="GRX49" s="80"/>
      <c r="GRY49" s="80"/>
      <c r="GRZ49" s="80"/>
      <c r="GSA49" s="80"/>
      <c r="GSB49" s="80"/>
      <c r="GSC49" s="80"/>
      <c r="GSD49" s="80"/>
      <c r="GSE49" s="80"/>
      <c r="GSF49" s="80"/>
      <c r="GSG49" s="80"/>
      <c r="GSH49" s="80"/>
      <c r="GSI49" s="80"/>
      <c r="GSJ49" s="80"/>
      <c r="GSK49" s="80"/>
      <c r="GSL49" s="80"/>
      <c r="GSM49" s="80"/>
      <c r="GSN49" s="80"/>
      <c r="GSO49" s="80"/>
      <c r="GSP49" s="80"/>
      <c r="GSQ49" s="80"/>
      <c r="GSR49" s="80"/>
      <c r="GSS49" s="80"/>
      <c r="GST49" s="80"/>
      <c r="GSU49" s="80"/>
      <c r="GSV49" s="80"/>
      <c r="GSW49" s="80"/>
      <c r="GSX49" s="80"/>
      <c r="GSY49" s="80"/>
      <c r="GSZ49" s="80"/>
      <c r="GTA49" s="80"/>
      <c r="GTB49" s="80"/>
      <c r="GTC49" s="80"/>
      <c r="GTD49" s="80"/>
      <c r="GTE49" s="80"/>
      <c r="GTF49" s="80"/>
      <c r="GTG49" s="80"/>
      <c r="GTH49" s="80"/>
      <c r="GTI49" s="80"/>
      <c r="GTJ49" s="80"/>
      <c r="GTK49" s="80"/>
      <c r="GTL49" s="80"/>
      <c r="GTM49" s="80"/>
      <c r="GTN49" s="80"/>
      <c r="GTO49" s="80"/>
      <c r="GTP49" s="80"/>
      <c r="GTQ49" s="80"/>
      <c r="GTR49" s="80"/>
      <c r="GTS49" s="80"/>
      <c r="GTT49" s="80"/>
      <c r="GTU49" s="80"/>
      <c r="GTV49" s="80"/>
      <c r="GTW49" s="80"/>
      <c r="GTX49" s="80"/>
      <c r="GTY49" s="80"/>
      <c r="GTZ49" s="80"/>
      <c r="GUA49" s="80"/>
      <c r="GUB49" s="80"/>
      <c r="GUC49" s="80"/>
      <c r="GUD49" s="80"/>
      <c r="GUE49" s="80"/>
      <c r="GUF49" s="80"/>
      <c r="GUG49" s="80"/>
      <c r="GUH49" s="80"/>
      <c r="GUI49" s="80"/>
      <c r="GUJ49" s="80"/>
      <c r="GUK49" s="80"/>
      <c r="GUL49" s="80"/>
      <c r="GUM49" s="80"/>
      <c r="GUN49" s="80"/>
      <c r="GUO49" s="80"/>
      <c r="GUP49" s="80"/>
      <c r="GUQ49" s="80"/>
      <c r="GUR49" s="80"/>
      <c r="GUS49" s="80"/>
      <c r="GUT49" s="80"/>
      <c r="GUU49" s="80"/>
      <c r="GUV49" s="80"/>
      <c r="GUW49" s="80"/>
      <c r="GUX49" s="80"/>
      <c r="GUY49" s="80"/>
      <c r="GUZ49" s="80"/>
      <c r="GVA49" s="80"/>
      <c r="GVB49" s="80"/>
      <c r="GVC49" s="80"/>
      <c r="GVD49" s="80"/>
      <c r="GVE49" s="80"/>
      <c r="GVF49" s="80"/>
      <c r="GVG49" s="80"/>
      <c r="GVH49" s="80"/>
      <c r="GVI49" s="80"/>
      <c r="GVJ49" s="80"/>
      <c r="GVK49" s="80"/>
      <c r="GVL49" s="80"/>
      <c r="GVM49" s="80"/>
      <c r="GVN49" s="80"/>
      <c r="GVO49" s="80"/>
      <c r="GVP49" s="80"/>
      <c r="GVQ49" s="80"/>
      <c r="GVR49" s="80"/>
      <c r="GVS49" s="80"/>
      <c r="GVT49" s="80"/>
      <c r="GVU49" s="80"/>
      <c r="GVV49" s="80"/>
      <c r="GVW49" s="80"/>
      <c r="GVX49" s="80"/>
      <c r="GVY49" s="80"/>
      <c r="GVZ49" s="80"/>
      <c r="GWA49" s="80"/>
      <c r="GWB49" s="80"/>
      <c r="GWC49" s="80"/>
      <c r="GWD49" s="80"/>
      <c r="GWE49" s="80"/>
      <c r="GWF49" s="80"/>
      <c r="GWG49" s="80"/>
      <c r="GWH49" s="80"/>
      <c r="GWI49" s="80"/>
      <c r="GWJ49" s="80"/>
      <c r="GWK49" s="80"/>
      <c r="GWL49" s="80"/>
      <c r="GWM49" s="80"/>
      <c r="GWN49" s="80"/>
      <c r="GWO49" s="80"/>
      <c r="GWP49" s="80"/>
      <c r="GWQ49" s="80"/>
      <c r="GWR49" s="80"/>
      <c r="GWS49" s="80"/>
      <c r="GWT49" s="80"/>
      <c r="GWU49" s="80"/>
      <c r="GWV49" s="80"/>
      <c r="GWW49" s="80"/>
      <c r="GWX49" s="80"/>
      <c r="GWY49" s="80"/>
      <c r="GWZ49" s="80"/>
      <c r="GXA49" s="80"/>
      <c r="GXB49" s="80"/>
      <c r="GXC49" s="80"/>
      <c r="GXD49" s="80"/>
      <c r="GXE49" s="80"/>
      <c r="GXF49" s="80"/>
      <c r="GXG49" s="80"/>
      <c r="GXH49" s="80"/>
      <c r="GXI49" s="80"/>
      <c r="GXJ49" s="80"/>
      <c r="GXK49" s="80"/>
      <c r="GXL49" s="80"/>
      <c r="GXM49" s="80"/>
      <c r="GXN49" s="80"/>
      <c r="GXO49" s="80"/>
      <c r="GXP49" s="80"/>
      <c r="GXQ49" s="80"/>
      <c r="GXR49" s="80"/>
      <c r="GXS49" s="80"/>
      <c r="GXT49" s="80"/>
      <c r="GXU49" s="80"/>
      <c r="GXV49" s="80"/>
      <c r="GXW49" s="80"/>
      <c r="GXX49" s="80"/>
      <c r="GXY49" s="80"/>
      <c r="GXZ49" s="80"/>
      <c r="GYA49" s="80"/>
      <c r="GYB49" s="80"/>
      <c r="GYC49" s="80"/>
      <c r="GYD49" s="80"/>
      <c r="GYE49" s="80"/>
      <c r="GYF49" s="80"/>
      <c r="GYG49" s="80"/>
      <c r="GYH49" s="80"/>
      <c r="GYI49" s="80"/>
      <c r="GYJ49" s="80"/>
      <c r="GYK49" s="80"/>
      <c r="GYL49" s="80"/>
      <c r="GYM49" s="80"/>
      <c r="GYN49" s="80"/>
      <c r="GYO49" s="80"/>
      <c r="GYP49" s="80"/>
      <c r="GYQ49" s="80"/>
      <c r="GYR49" s="80"/>
      <c r="GYS49" s="80"/>
      <c r="GYT49" s="80"/>
      <c r="GYU49" s="80"/>
      <c r="GYV49" s="80"/>
      <c r="GYW49" s="80"/>
      <c r="GYX49" s="80"/>
      <c r="GYY49" s="80"/>
      <c r="GYZ49" s="80"/>
      <c r="GZA49" s="80"/>
      <c r="GZB49" s="80"/>
      <c r="GZC49" s="80"/>
      <c r="GZD49" s="80"/>
      <c r="GZE49" s="80"/>
      <c r="GZF49" s="80"/>
      <c r="GZG49" s="80"/>
      <c r="GZH49" s="80"/>
      <c r="GZI49" s="80"/>
      <c r="GZJ49" s="80"/>
      <c r="GZK49" s="80"/>
      <c r="GZL49" s="80"/>
      <c r="GZM49" s="80"/>
      <c r="GZN49" s="80"/>
      <c r="GZO49" s="80"/>
      <c r="GZP49" s="80"/>
      <c r="GZQ49" s="80"/>
      <c r="GZR49" s="80"/>
      <c r="GZS49" s="80"/>
      <c r="GZT49" s="80"/>
      <c r="GZU49" s="80"/>
      <c r="GZV49" s="80"/>
      <c r="GZW49" s="80"/>
      <c r="GZX49" s="80"/>
      <c r="GZY49" s="80"/>
      <c r="GZZ49" s="80"/>
      <c r="HAA49" s="80"/>
      <c r="HAB49" s="80"/>
      <c r="HAC49" s="80"/>
      <c r="HAD49" s="80"/>
      <c r="HAE49" s="80"/>
      <c r="HAF49" s="80"/>
      <c r="HAG49" s="80"/>
      <c r="HAH49" s="80"/>
      <c r="HAI49" s="80"/>
      <c r="HAJ49" s="80"/>
      <c r="HAK49" s="80"/>
      <c r="HAL49" s="80"/>
      <c r="HAM49" s="80"/>
      <c r="HAN49" s="80"/>
      <c r="HAO49" s="80"/>
      <c r="HAP49" s="80"/>
      <c r="HAQ49" s="80"/>
      <c r="HAR49" s="80"/>
      <c r="HAS49" s="80"/>
      <c r="HAT49" s="80"/>
      <c r="HAU49" s="80"/>
      <c r="HAV49" s="80"/>
      <c r="HAW49" s="80"/>
      <c r="HAX49" s="80"/>
      <c r="HAY49" s="80"/>
      <c r="HAZ49" s="80"/>
      <c r="HBA49" s="80"/>
      <c r="HBB49" s="80"/>
      <c r="HBC49" s="80"/>
      <c r="HBD49" s="80"/>
      <c r="HBE49" s="80"/>
      <c r="HBF49" s="80"/>
      <c r="HBG49" s="80"/>
      <c r="HBH49" s="80"/>
      <c r="HBI49" s="80"/>
      <c r="HBJ49" s="80"/>
      <c r="HBK49" s="80"/>
      <c r="HBL49" s="80"/>
      <c r="HBM49" s="80"/>
      <c r="HBN49" s="80"/>
      <c r="HBO49" s="80"/>
      <c r="HBP49" s="80"/>
      <c r="HBQ49" s="80"/>
      <c r="HBR49" s="80"/>
      <c r="HBS49" s="80"/>
      <c r="HBT49" s="80"/>
      <c r="HBU49" s="80"/>
      <c r="HBV49" s="80"/>
      <c r="HBW49" s="80"/>
      <c r="HBX49" s="80"/>
      <c r="HBY49" s="80"/>
      <c r="HBZ49" s="80"/>
      <c r="HCA49" s="80"/>
      <c r="HCB49" s="80"/>
      <c r="HCC49" s="80"/>
      <c r="HCD49" s="80"/>
      <c r="HCE49" s="80"/>
      <c r="HCF49" s="80"/>
      <c r="HCG49" s="80"/>
      <c r="HCH49" s="80"/>
      <c r="HCI49" s="80"/>
      <c r="HCJ49" s="80"/>
      <c r="HCK49" s="80"/>
      <c r="HCL49" s="80"/>
      <c r="HCM49" s="80"/>
      <c r="HCN49" s="80"/>
      <c r="HCO49" s="80"/>
      <c r="HCP49" s="80"/>
      <c r="HCQ49" s="80"/>
      <c r="HCR49" s="80"/>
      <c r="HCS49" s="80"/>
      <c r="HCT49" s="80"/>
      <c r="HCU49" s="80"/>
      <c r="HCV49" s="80"/>
      <c r="HCW49" s="80"/>
      <c r="HCX49" s="80"/>
      <c r="HCY49" s="80"/>
      <c r="HCZ49" s="80"/>
      <c r="HDA49" s="80"/>
      <c r="HDB49" s="80"/>
      <c r="HDC49" s="80"/>
      <c r="HDD49" s="80"/>
      <c r="HDE49" s="80"/>
      <c r="HDF49" s="80"/>
      <c r="HDG49" s="80"/>
      <c r="HDH49" s="80"/>
      <c r="HDI49" s="80"/>
      <c r="HDJ49" s="80"/>
      <c r="HDK49" s="80"/>
      <c r="HDL49" s="80"/>
      <c r="HDM49" s="80"/>
      <c r="HDN49" s="80"/>
      <c r="HDO49" s="80"/>
      <c r="HDP49" s="80"/>
      <c r="HDQ49" s="80"/>
      <c r="HDR49" s="80"/>
      <c r="HDS49" s="80"/>
      <c r="HDT49" s="80"/>
      <c r="HDU49" s="80"/>
      <c r="HDV49" s="80"/>
      <c r="HDW49" s="80"/>
      <c r="HDX49" s="80"/>
      <c r="HDY49" s="80"/>
      <c r="HDZ49" s="80"/>
      <c r="HEA49" s="80"/>
      <c r="HEB49" s="80"/>
      <c r="HEC49" s="80"/>
      <c r="HED49" s="80"/>
      <c r="HEE49" s="80"/>
      <c r="HEF49" s="80"/>
      <c r="HEG49" s="80"/>
      <c r="HEH49" s="80"/>
      <c r="HEI49" s="80"/>
      <c r="HEJ49" s="80"/>
      <c r="HEK49" s="80"/>
      <c r="HEL49" s="80"/>
      <c r="HEM49" s="80"/>
      <c r="HEN49" s="80"/>
      <c r="HEO49" s="80"/>
      <c r="HEP49" s="80"/>
      <c r="HEQ49" s="80"/>
      <c r="HER49" s="80"/>
      <c r="HES49" s="80"/>
      <c r="HET49" s="80"/>
      <c r="HEU49" s="80"/>
      <c r="HEV49" s="80"/>
      <c r="HEW49" s="80"/>
      <c r="HEX49" s="80"/>
      <c r="HEY49" s="80"/>
      <c r="HEZ49" s="80"/>
      <c r="HFA49" s="80"/>
      <c r="HFB49" s="80"/>
      <c r="HFC49" s="80"/>
      <c r="HFD49" s="80"/>
      <c r="HFE49" s="80"/>
      <c r="HFF49" s="80"/>
      <c r="HFG49" s="80"/>
      <c r="HFH49" s="80"/>
      <c r="HFI49" s="80"/>
      <c r="HFJ49" s="80"/>
      <c r="HFK49" s="80"/>
      <c r="HFL49" s="80"/>
      <c r="HFM49" s="80"/>
      <c r="HFN49" s="80"/>
      <c r="HFO49" s="80"/>
      <c r="HFP49" s="80"/>
      <c r="HFQ49" s="80"/>
      <c r="HFR49" s="80"/>
      <c r="HFS49" s="80"/>
      <c r="HFT49" s="80"/>
      <c r="HFU49" s="80"/>
      <c r="HFV49" s="80"/>
      <c r="HFW49" s="80"/>
      <c r="HFX49" s="80"/>
      <c r="HFY49" s="80"/>
      <c r="HFZ49" s="80"/>
      <c r="HGA49" s="80"/>
      <c r="HGB49" s="80"/>
      <c r="HGC49" s="80"/>
      <c r="HGD49" s="80"/>
      <c r="HGE49" s="80"/>
      <c r="HGF49" s="80"/>
      <c r="HGG49" s="80"/>
      <c r="HGH49" s="80"/>
      <c r="HGI49" s="80"/>
      <c r="HGJ49" s="80"/>
      <c r="HGK49" s="80"/>
      <c r="HGL49" s="80"/>
      <c r="HGM49" s="80"/>
      <c r="HGN49" s="80"/>
      <c r="HGO49" s="80"/>
      <c r="HGP49" s="80"/>
      <c r="HGQ49" s="80"/>
      <c r="HGR49" s="80"/>
      <c r="HGS49" s="80"/>
      <c r="HGT49" s="80"/>
      <c r="HGU49" s="80"/>
      <c r="HGV49" s="80"/>
      <c r="HGW49" s="80"/>
      <c r="HGX49" s="80"/>
      <c r="HGY49" s="80"/>
      <c r="HGZ49" s="80"/>
      <c r="HHA49" s="80"/>
      <c r="HHB49" s="80"/>
      <c r="HHC49" s="80"/>
      <c r="HHD49" s="80"/>
      <c r="HHE49" s="80"/>
      <c r="HHF49" s="80"/>
      <c r="HHG49" s="80"/>
      <c r="HHH49" s="80"/>
      <c r="HHI49" s="80"/>
      <c r="HHJ49" s="80"/>
      <c r="HHK49" s="80"/>
      <c r="HHL49" s="80"/>
      <c r="HHM49" s="80"/>
      <c r="HHN49" s="80"/>
      <c r="HHO49" s="80"/>
      <c r="HHP49" s="80"/>
      <c r="HHQ49" s="80"/>
      <c r="HHR49" s="80"/>
      <c r="HHS49" s="80"/>
      <c r="HHT49" s="80"/>
      <c r="HHU49" s="80"/>
      <c r="HHV49" s="80"/>
      <c r="HHW49" s="80"/>
      <c r="HHX49" s="80"/>
      <c r="HHY49" s="80"/>
      <c r="HHZ49" s="80"/>
      <c r="HIA49" s="80"/>
      <c r="HIB49" s="80"/>
      <c r="HIC49" s="80"/>
      <c r="HID49" s="80"/>
      <c r="HIE49" s="80"/>
      <c r="HIF49" s="80"/>
      <c r="HIG49" s="80"/>
      <c r="HIH49" s="80"/>
      <c r="HII49" s="80"/>
      <c r="HIJ49" s="80"/>
      <c r="HIK49" s="80"/>
      <c r="HIL49" s="80"/>
      <c r="HIM49" s="80"/>
      <c r="HIN49" s="80"/>
      <c r="HIO49" s="80"/>
      <c r="HIP49" s="80"/>
      <c r="HIQ49" s="80"/>
      <c r="HIR49" s="80"/>
      <c r="HIS49" s="80"/>
      <c r="HIT49" s="80"/>
      <c r="HIU49" s="80"/>
      <c r="HIV49" s="80"/>
      <c r="HIW49" s="80"/>
      <c r="HIX49" s="80"/>
      <c r="HIY49" s="80"/>
      <c r="HIZ49" s="80"/>
      <c r="HJA49" s="80"/>
      <c r="HJB49" s="80"/>
      <c r="HJC49" s="80"/>
      <c r="HJD49" s="80"/>
      <c r="HJE49" s="80"/>
      <c r="HJF49" s="80"/>
      <c r="HJG49" s="80"/>
      <c r="HJH49" s="80"/>
      <c r="HJI49" s="80"/>
      <c r="HJJ49" s="80"/>
      <c r="HJK49" s="80"/>
      <c r="HJL49" s="80"/>
      <c r="HJM49" s="80"/>
      <c r="HJN49" s="80"/>
      <c r="HJO49" s="80"/>
      <c r="HJP49" s="80"/>
      <c r="HJQ49" s="80"/>
      <c r="HJR49" s="80"/>
      <c r="HJS49" s="80"/>
      <c r="HJT49" s="80"/>
      <c r="HJU49" s="80"/>
      <c r="HJV49" s="80"/>
      <c r="HJW49" s="80"/>
      <c r="HJX49" s="80"/>
      <c r="HJY49" s="80"/>
      <c r="HJZ49" s="80"/>
      <c r="HKA49" s="80"/>
      <c r="HKB49" s="80"/>
      <c r="HKC49" s="80"/>
      <c r="HKD49" s="80"/>
      <c r="HKE49" s="80"/>
      <c r="HKF49" s="80"/>
      <c r="HKG49" s="80"/>
      <c r="HKH49" s="80"/>
      <c r="HKI49" s="80"/>
      <c r="HKJ49" s="80"/>
      <c r="HKK49" s="80"/>
      <c r="HKL49" s="80"/>
      <c r="HKM49" s="80"/>
      <c r="HKN49" s="80"/>
      <c r="HKO49" s="80"/>
      <c r="HKP49" s="80"/>
      <c r="HKQ49" s="80"/>
      <c r="HKR49" s="80"/>
      <c r="HKS49" s="80"/>
      <c r="HKT49" s="80"/>
      <c r="HKU49" s="80"/>
      <c r="HKV49" s="80"/>
      <c r="HKW49" s="80"/>
      <c r="HKX49" s="80"/>
      <c r="HKY49" s="80"/>
      <c r="HKZ49" s="80"/>
      <c r="HLA49" s="80"/>
      <c r="HLB49" s="80"/>
      <c r="HLC49" s="80"/>
      <c r="HLD49" s="80"/>
      <c r="HLE49" s="80"/>
      <c r="HLF49" s="80"/>
      <c r="HLG49" s="80"/>
      <c r="HLH49" s="80"/>
      <c r="HLI49" s="80"/>
      <c r="HLJ49" s="80"/>
      <c r="HLK49" s="80"/>
      <c r="HLL49" s="80"/>
      <c r="HLM49" s="80"/>
      <c r="HLN49" s="80"/>
      <c r="HLO49" s="80"/>
      <c r="HLP49" s="80"/>
      <c r="HLQ49" s="80"/>
      <c r="HLR49" s="80"/>
      <c r="HLS49" s="80"/>
      <c r="HLT49" s="80"/>
      <c r="HLU49" s="80"/>
      <c r="HLV49" s="80"/>
      <c r="HLW49" s="80"/>
      <c r="HLX49" s="80"/>
      <c r="HLY49" s="80"/>
      <c r="HLZ49" s="80"/>
      <c r="HMA49" s="80"/>
      <c r="HMB49" s="80"/>
      <c r="HMC49" s="80"/>
      <c r="HMD49" s="80"/>
      <c r="HME49" s="80"/>
      <c r="HMF49" s="80"/>
      <c r="HMG49" s="80"/>
      <c r="HMH49" s="80"/>
      <c r="HMI49" s="80"/>
      <c r="HMJ49" s="80"/>
      <c r="HMK49" s="80"/>
      <c r="HML49" s="80"/>
      <c r="HMM49" s="80"/>
      <c r="HMN49" s="80"/>
      <c r="HMO49" s="80"/>
      <c r="HMP49" s="80"/>
      <c r="HMQ49" s="80"/>
      <c r="HMR49" s="80"/>
      <c r="HMS49" s="80"/>
      <c r="HMT49" s="80"/>
      <c r="HMU49" s="80"/>
      <c r="HMV49" s="80"/>
      <c r="HMW49" s="80"/>
      <c r="HMX49" s="80"/>
      <c r="HMY49" s="80"/>
      <c r="HMZ49" s="80"/>
      <c r="HNA49" s="80"/>
      <c r="HNB49" s="80"/>
      <c r="HNC49" s="80"/>
      <c r="HND49" s="80"/>
      <c r="HNE49" s="80"/>
      <c r="HNF49" s="80"/>
      <c r="HNG49" s="80"/>
      <c r="HNH49" s="80"/>
      <c r="HNI49" s="80"/>
      <c r="HNJ49" s="80"/>
      <c r="HNK49" s="80"/>
      <c r="HNL49" s="80"/>
      <c r="HNM49" s="80"/>
      <c r="HNN49" s="80"/>
      <c r="HNO49" s="80"/>
      <c r="HNP49" s="80"/>
      <c r="HNQ49" s="80"/>
      <c r="HNR49" s="80"/>
      <c r="HNS49" s="80"/>
      <c r="HNT49" s="80"/>
      <c r="HNU49" s="80"/>
      <c r="HNV49" s="80"/>
      <c r="HNW49" s="80"/>
      <c r="HNX49" s="80"/>
      <c r="HNY49" s="80"/>
      <c r="HNZ49" s="80"/>
      <c r="HOA49" s="80"/>
      <c r="HOB49" s="80"/>
      <c r="HOC49" s="80"/>
      <c r="HOD49" s="80"/>
      <c r="HOE49" s="80"/>
      <c r="HOF49" s="80"/>
      <c r="HOG49" s="80"/>
      <c r="HOH49" s="80"/>
      <c r="HOI49" s="80"/>
      <c r="HOJ49" s="80"/>
      <c r="HOK49" s="80"/>
      <c r="HOL49" s="80"/>
      <c r="HOM49" s="80"/>
      <c r="HON49" s="80"/>
      <c r="HOO49" s="80"/>
      <c r="HOP49" s="80"/>
      <c r="HOQ49" s="80"/>
      <c r="HOR49" s="80"/>
      <c r="HOS49" s="80"/>
      <c r="HOT49" s="80"/>
      <c r="HOU49" s="80"/>
      <c r="HOV49" s="80"/>
      <c r="HOW49" s="80"/>
      <c r="HOX49" s="80"/>
      <c r="HOY49" s="80"/>
      <c r="HOZ49" s="80"/>
      <c r="HPA49" s="80"/>
      <c r="HPB49" s="80"/>
      <c r="HPC49" s="80"/>
      <c r="HPD49" s="80"/>
      <c r="HPE49" s="80"/>
      <c r="HPF49" s="80"/>
      <c r="HPG49" s="80"/>
      <c r="HPH49" s="80"/>
      <c r="HPI49" s="80"/>
      <c r="HPJ49" s="80"/>
      <c r="HPK49" s="80"/>
      <c r="HPL49" s="80"/>
      <c r="HPM49" s="80"/>
      <c r="HPN49" s="80"/>
      <c r="HPO49" s="80"/>
      <c r="HPP49" s="80"/>
      <c r="HPQ49" s="80"/>
      <c r="HPR49" s="80"/>
      <c r="HPS49" s="80"/>
      <c r="HPT49" s="80"/>
      <c r="HPU49" s="80"/>
      <c r="HPV49" s="80"/>
      <c r="HPW49" s="80"/>
      <c r="HPX49" s="80"/>
      <c r="HPY49" s="80"/>
      <c r="HPZ49" s="80"/>
      <c r="HQA49" s="80"/>
      <c r="HQB49" s="80"/>
      <c r="HQC49" s="80"/>
      <c r="HQD49" s="80"/>
      <c r="HQE49" s="80"/>
      <c r="HQF49" s="80"/>
      <c r="HQG49" s="80"/>
      <c r="HQH49" s="80"/>
      <c r="HQI49" s="80"/>
      <c r="HQJ49" s="80"/>
      <c r="HQK49" s="80"/>
      <c r="HQL49" s="80"/>
      <c r="HQM49" s="80"/>
      <c r="HQN49" s="80"/>
      <c r="HQO49" s="80"/>
      <c r="HQP49" s="80"/>
      <c r="HQQ49" s="80"/>
      <c r="HQR49" s="80"/>
      <c r="HQS49" s="80"/>
      <c r="HQT49" s="80"/>
      <c r="HQU49" s="80"/>
      <c r="HQV49" s="80"/>
      <c r="HQW49" s="80"/>
      <c r="HQX49" s="80"/>
      <c r="HQY49" s="80"/>
      <c r="HQZ49" s="80"/>
      <c r="HRA49" s="80"/>
      <c r="HRB49" s="80"/>
      <c r="HRC49" s="80"/>
      <c r="HRD49" s="80"/>
      <c r="HRE49" s="80"/>
      <c r="HRF49" s="80"/>
      <c r="HRG49" s="80"/>
      <c r="HRH49" s="80"/>
      <c r="HRI49" s="80"/>
      <c r="HRJ49" s="80"/>
      <c r="HRK49" s="80"/>
      <c r="HRL49" s="80"/>
      <c r="HRM49" s="80"/>
      <c r="HRN49" s="80"/>
      <c r="HRO49" s="80"/>
      <c r="HRP49" s="80"/>
      <c r="HRQ49" s="80"/>
      <c r="HRR49" s="80"/>
      <c r="HRS49" s="80"/>
      <c r="HRT49" s="80"/>
      <c r="HRU49" s="80"/>
      <c r="HRV49" s="80"/>
      <c r="HRW49" s="80"/>
      <c r="HRX49" s="80"/>
      <c r="HRY49" s="80"/>
      <c r="HRZ49" s="80"/>
      <c r="HSA49" s="80"/>
      <c r="HSB49" s="80"/>
      <c r="HSC49" s="80"/>
      <c r="HSD49" s="80"/>
      <c r="HSE49" s="80"/>
      <c r="HSF49" s="80"/>
      <c r="HSG49" s="80"/>
      <c r="HSH49" s="80"/>
      <c r="HSI49" s="80"/>
      <c r="HSJ49" s="80"/>
      <c r="HSK49" s="80"/>
      <c r="HSL49" s="80"/>
      <c r="HSM49" s="80"/>
      <c r="HSN49" s="80"/>
      <c r="HSO49" s="80"/>
      <c r="HSP49" s="80"/>
      <c r="HSQ49" s="80"/>
      <c r="HSR49" s="80"/>
      <c r="HSS49" s="80"/>
      <c r="HST49" s="80"/>
      <c r="HSU49" s="80"/>
      <c r="HSV49" s="80"/>
      <c r="HSW49" s="80"/>
      <c r="HSX49" s="80"/>
      <c r="HSY49" s="80"/>
      <c r="HSZ49" s="80"/>
      <c r="HTA49" s="80"/>
      <c r="HTB49" s="80"/>
      <c r="HTC49" s="80"/>
      <c r="HTD49" s="80"/>
      <c r="HTE49" s="80"/>
      <c r="HTF49" s="80"/>
      <c r="HTG49" s="80"/>
      <c r="HTH49" s="80"/>
      <c r="HTI49" s="80"/>
      <c r="HTJ49" s="80"/>
      <c r="HTK49" s="80"/>
      <c r="HTL49" s="80"/>
      <c r="HTM49" s="80"/>
      <c r="HTN49" s="80"/>
      <c r="HTO49" s="80"/>
      <c r="HTP49" s="80"/>
      <c r="HTQ49" s="80"/>
      <c r="HTR49" s="80"/>
      <c r="HTS49" s="80"/>
      <c r="HTT49" s="80"/>
      <c r="HTU49" s="80"/>
      <c r="HTV49" s="80"/>
      <c r="HTW49" s="80"/>
      <c r="HTX49" s="80"/>
      <c r="HTY49" s="80"/>
      <c r="HTZ49" s="80"/>
      <c r="HUA49" s="80"/>
      <c r="HUB49" s="80"/>
      <c r="HUC49" s="80"/>
      <c r="HUD49" s="80"/>
      <c r="HUE49" s="80"/>
      <c r="HUF49" s="80"/>
      <c r="HUG49" s="80"/>
      <c r="HUH49" s="80"/>
      <c r="HUI49" s="80"/>
      <c r="HUJ49" s="80"/>
      <c r="HUK49" s="80"/>
      <c r="HUL49" s="80"/>
      <c r="HUM49" s="80"/>
      <c r="HUN49" s="80"/>
      <c r="HUO49" s="80"/>
      <c r="HUP49" s="80"/>
      <c r="HUQ49" s="80"/>
      <c r="HUR49" s="80"/>
      <c r="HUS49" s="80"/>
      <c r="HUT49" s="80"/>
      <c r="HUU49" s="80"/>
      <c r="HUV49" s="80"/>
      <c r="HUW49" s="80"/>
      <c r="HUX49" s="80"/>
      <c r="HUY49" s="80"/>
      <c r="HUZ49" s="80"/>
      <c r="HVA49" s="80"/>
      <c r="HVB49" s="80"/>
      <c r="HVC49" s="80"/>
      <c r="HVD49" s="80"/>
      <c r="HVE49" s="80"/>
      <c r="HVF49" s="80"/>
      <c r="HVG49" s="80"/>
      <c r="HVH49" s="80"/>
      <c r="HVI49" s="80"/>
      <c r="HVJ49" s="80"/>
      <c r="HVK49" s="80"/>
      <c r="HVL49" s="80"/>
      <c r="HVM49" s="80"/>
      <c r="HVN49" s="80"/>
      <c r="HVO49" s="80"/>
      <c r="HVP49" s="80"/>
      <c r="HVQ49" s="80"/>
      <c r="HVR49" s="80"/>
      <c r="HVS49" s="80"/>
      <c r="HVT49" s="80"/>
      <c r="HVU49" s="80"/>
      <c r="HVV49" s="80"/>
      <c r="HVW49" s="80"/>
      <c r="HVX49" s="80"/>
      <c r="HVY49" s="80"/>
      <c r="HVZ49" s="80"/>
      <c r="HWA49" s="80"/>
      <c r="HWB49" s="80"/>
      <c r="HWC49" s="80"/>
      <c r="HWD49" s="80"/>
      <c r="HWE49" s="80"/>
      <c r="HWF49" s="80"/>
      <c r="HWG49" s="80"/>
      <c r="HWH49" s="80"/>
      <c r="HWI49" s="80"/>
      <c r="HWJ49" s="80"/>
      <c r="HWK49" s="80"/>
      <c r="HWL49" s="80"/>
      <c r="HWM49" s="80"/>
      <c r="HWN49" s="80"/>
      <c r="HWO49" s="80"/>
      <c r="HWP49" s="80"/>
      <c r="HWQ49" s="80"/>
      <c r="HWR49" s="80"/>
      <c r="HWS49" s="80"/>
      <c r="HWT49" s="80"/>
      <c r="HWU49" s="80"/>
      <c r="HWV49" s="80"/>
      <c r="HWW49" s="80"/>
      <c r="HWX49" s="80"/>
      <c r="HWY49" s="80"/>
      <c r="HWZ49" s="80"/>
      <c r="HXA49" s="80"/>
      <c r="HXB49" s="80"/>
      <c r="HXC49" s="80"/>
      <c r="HXD49" s="80"/>
      <c r="HXE49" s="80"/>
      <c r="HXF49" s="80"/>
      <c r="HXG49" s="80"/>
      <c r="HXH49" s="80"/>
      <c r="HXI49" s="80"/>
      <c r="HXJ49" s="80"/>
      <c r="HXK49" s="80"/>
      <c r="HXL49" s="80"/>
      <c r="HXM49" s="80"/>
      <c r="HXN49" s="80"/>
      <c r="HXO49" s="80"/>
      <c r="HXP49" s="80"/>
      <c r="HXQ49" s="80"/>
      <c r="HXR49" s="80"/>
      <c r="HXS49" s="80"/>
      <c r="HXT49" s="80"/>
      <c r="HXU49" s="80"/>
      <c r="HXV49" s="80"/>
      <c r="HXW49" s="80"/>
      <c r="HXX49" s="80"/>
      <c r="HXY49" s="80"/>
      <c r="HXZ49" s="80"/>
      <c r="HYA49" s="80"/>
      <c r="HYB49" s="80"/>
      <c r="HYC49" s="80"/>
      <c r="HYD49" s="80"/>
      <c r="HYE49" s="80"/>
      <c r="HYF49" s="80"/>
      <c r="HYG49" s="80"/>
      <c r="HYH49" s="80"/>
      <c r="HYI49" s="80"/>
      <c r="HYJ49" s="80"/>
      <c r="HYK49" s="80"/>
      <c r="HYL49" s="80"/>
      <c r="HYM49" s="80"/>
      <c r="HYN49" s="80"/>
      <c r="HYO49" s="80"/>
      <c r="HYP49" s="80"/>
      <c r="HYQ49" s="80"/>
      <c r="HYR49" s="80"/>
      <c r="HYS49" s="80"/>
      <c r="HYT49" s="80"/>
      <c r="HYU49" s="80"/>
      <c r="HYV49" s="80"/>
      <c r="HYW49" s="80"/>
      <c r="HYX49" s="80"/>
      <c r="HYY49" s="80"/>
      <c r="HYZ49" s="80"/>
      <c r="HZA49" s="80"/>
      <c r="HZB49" s="80"/>
      <c r="HZC49" s="80"/>
      <c r="HZD49" s="80"/>
      <c r="HZE49" s="80"/>
      <c r="HZF49" s="80"/>
      <c r="HZG49" s="80"/>
      <c r="HZH49" s="80"/>
      <c r="HZI49" s="80"/>
      <c r="HZJ49" s="80"/>
      <c r="HZK49" s="80"/>
      <c r="HZL49" s="80"/>
      <c r="HZM49" s="80"/>
      <c r="HZN49" s="80"/>
      <c r="HZO49" s="80"/>
      <c r="HZP49" s="80"/>
      <c r="HZQ49" s="80"/>
      <c r="HZR49" s="80"/>
      <c r="HZS49" s="80"/>
      <c r="HZT49" s="80"/>
      <c r="HZU49" s="80"/>
      <c r="HZV49" s="80"/>
      <c r="HZW49" s="80"/>
      <c r="HZX49" s="80"/>
      <c r="HZY49" s="80"/>
      <c r="HZZ49" s="80"/>
      <c r="IAA49" s="80"/>
      <c r="IAB49" s="80"/>
      <c r="IAC49" s="80"/>
      <c r="IAD49" s="80"/>
      <c r="IAE49" s="80"/>
      <c r="IAF49" s="80"/>
      <c r="IAG49" s="80"/>
      <c r="IAH49" s="80"/>
      <c r="IAI49" s="80"/>
      <c r="IAJ49" s="80"/>
      <c r="IAK49" s="80"/>
      <c r="IAL49" s="80"/>
      <c r="IAM49" s="80"/>
      <c r="IAN49" s="80"/>
      <c r="IAO49" s="80"/>
      <c r="IAP49" s="80"/>
      <c r="IAQ49" s="80"/>
      <c r="IAR49" s="80"/>
      <c r="IAS49" s="80"/>
      <c r="IAT49" s="80"/>
      <c r="IAU49" s="80"/>
      <c r="IAV49" s="80"/>
      <c r="IAW49" s="80"/>
      <c r="IAX49" s="80"/>
      <c r="IAY49" s="80"/>
      <c r="IAZ49" s="80"/>
      <c r="IBA49" s="80"/>
      <c r="IBB49" s="80"/>
      <c r="IBC49" s="80"/>
      <c r="IBD49" s="80"/>
      <c r="IBE49" s="80"/>
      <c r="IBF49" s="80"/>
      <c r="IBG49" s="80"/>
      <c r="IBH49" s="80"/>
      <c r="IBI49" s="80"/>
      <c r="IBJ49" s="80"/>
      <c r="IBK49" s="80"/>
      <c r="IBL49" s="80"/>
      <c r="IBM49" s="80"/>
      <c r="IBN49" s="80"/>
      <c r="IBO49" s="80"/>
      <c r="IBP49" s="80"/>
      <c r="IBQ49" s="80"/>
      <c r="IBR49" s="80"/>
      <c r="IBS49" s="80"/>
      <c r="IBT49" s="80"/>
      <c r="IBU49" s="80"/>
      <c r="IBV49" s="80"/>
      <c r="IBW49" s="80"/>
      <c r="IBX49" s="80"/>
      <c r="IBY49" s="80"/>
      <c r="IBZ49" s="80"/>
      <c r="ICA49" s="80"/>
      <c r="ICB49" s="80"/>
      <c r="ICC49" s="80"/>
      <c r="ICD49" s="80"/>
      <c r="ICE49" s="80"/>
      <c r="ICF49" s="80"/>
      <c r="ICG49" s="80"/>
      <c r="ICH49" s="80"/>
      <c r="ICI49" s="80"/>
      <c r="ICJ49" s="80"/>
      <c r="ICK49" s="80"/>
      <c r="ICL49" s="80"/>
      <c r="ICM49" s="80"/>
      <c r="ICN49" s="80"/>
      <c r="ICO49" s="80"/>
      <c r="ICP49" s="80"/>
      <c r="ICQ49" s="80"/>
      <c r="ICR49" s="80"/>
      <c r="ICS49" s="80"/>
      <c r="ICT49" s="80"/>
      <c r="ICU49" s="80"/>
      <c r="ICV49" s="80"/>
      <c r="ICW49" s="80"/>
      <c r="ICX49" s="80"/>
      <c r="ICY49" s="80"/>
      <c r="ICZ49" s="80"/>
      <c r="IDA49" s="80"/>
      <c r="IDB49" s="80"/>
      <c r="IDC49" s="80"/>
      <c r="IDD49" s="80"/>
      <c r="IDE49" s="80"/>
      <c r="IDF49" s="80"/>
      <c r="IDG49" s="80"/>
      <c r="IDH49" s="80"/>
      <c r="IDI49" s="80"/>
      <c r="IDJ49" s="80"/>
      <c r="IDK49" s="80"/>
      <c r="IDL49" s="80"/>
      <c r="IDM49" s="80"/>
      <c r="IDN49" s="80"/>
      <c r="IDO49" s="80"/>
      <c r="IDP49" s="80"/>
      <c r="IDQ49" s="80"/>
      <c r="IDR49" s="80"/>
      <c r="IDS49" s="80"/>
      <c r="IDT49" s="80"/>
      <c r="IDU49" s="80"/>
      <c r="IDV49" s="80"/>
      <c r="IDW49" s="80"/>
      <c r="IDX49" s="80"/>
      <c r="IDY49" s="80"/>
      <c r="IDZ49" s="80"/>
      <c r="IEA49" s="80"/>
      <c r="IEB49" s="80"/>
      <c r="IEC49" s="80"/>
      <c r="IED49" s="80"/>
      <c r="IEE49" s="80"/>
      <c r="IEF49" s="80"/>
      <c r="IEG49" s="80"/>
      <c r="IEH49" s="80"/>
      <c r="IEI49" s="80"/>
      <c r="IEJ49" s="80"/>
      <c r="IEK49" s="80"/>
      <c r="IEL49" s="80"/>
      <c r="IEM49" s="80"/>
      <c r="IEN49" s="80"/>
      <c r="IEO49" s="80"/>
      <c r="IEP49" s="80"/>
      <c r="IEQ49" s="80"/>
      <c r="IER49" s="80"/>
      <c r="IES49" s="80"/>
      <c r="IET49" s="80"/>
      <c r="IEU49" s="80"/>
      <c r="IEV49" s="80"/>
      <c r="IEW49" s="80"/>
      <c r="IEX49" s="80"/>
      <c r="IEY49" s="80"/>
      <c r="IEZ49" s="80"/>
      <c r="IFA49" s="80"/>
      <c r="IFB49" s="80"/>
      <c r="IFC49" s="80"/>
      <c r="IFD49" s="80"/>
      <c r="IFE49" s="80"/>
      <c r="IFF49" s="80"/>
      <c r="IFG49" s="80"/>
      <c r="IFH49" s="80"/>
      <c r="IFI49" s="80"/>
      <c r="IFJ49" s="80"/>
      <c r="IFK49" s="80"/>
      <c r="IFL49" s="80"/>
      <c r="IFM49" s="80"/>
      <c r="IFN49" s="80"/>
      <c r="IFO49" s="80"/>
      <c r="IFP49" s="80"/>
      <c r="IFQ49" s="80"/>
      <c r="IFR49" s="80"/>
      <c r="IFS49" s="80"/>
      <c r="IFT49" s="80"/>
      <c r="IFU49" s="80"/>
      <c r="IFV49" s="80"/>
      <c r="IFW49" s="80"/>
      <c r="IFX49" s="80"/>
      <c r="IFY49" s="80"/>
      <c r="IFZ49" s="80"/>
      <c r="IGA49" s="80"/>
      <c r="IGB49" s="80"/>
      <c r="IGC49" s="80"/>
      <c r="IGD49" s="80"/>
      <c r="IGE49" s="80"/>
      <c r="IGF49" s="80"/>
      <c r="IGG49" s="80"/>
      <c r="IGH49" s="80"/>
      <c r="IGI49" s="80"/>
      <c r="IGJ49" s="80"/>
      <c r="IGK49" s="80"/>
      <c r="IGL49" s="80"/>
      <c r="IGM49" s="80"/>
      <c r="IGN49" s="80"/>
      <c r="IGO49" s="80"/>
      <c r="IGP49" s="80"/>
      <c r="IGQ49" s="80"/>
      <c r="IGR49" s="80"/>
      <c r="IGS49" s="80"/>
      <c r="IGT49" s="80"/>
      <c r="IGU49" s="80"/>
      <c r="IGV49" s="80"/>
      <c r="IGW49" s="80"/>
      <c r="IGX49" s="80"/>
      <c r="IGY49" s="80"/>
      <c r="IGZ49" s="80"/>
      <c r="IHA49" s="80"/>
      <c r="IHB49" s="80"/>
      <c r="IHC49" s="80"/>
      <c r="IHD49" s="80"/>
      <c r="IHE49" s="80"/>
      <c r="IHF49" s="80"/>
      <c r="IHG49" s="80"/>
      <c r="IHH49" s="80"/>
      <c r="IHI49" s="80"/>
      <c r="IHJ49" s="80"/>
      <c r="IHK49" s="80"/>
      <c r="IHL49" s="80"/>
      <c r="IHM49" s="80"/>
      <c r="IHN49" s="80"/>
      <c r="IHO49" s="80"/>
      <c r="IHP49" s="80"/>
      <c r="IHQ49" s="80"/>
      <c r="IHR49" s="80"/>
      <c r="IHS49" s="80"/>
      <c r="IHT49" s="80"/>
      <c r="IHU49" s="80"/>
      <c r="IHV49" s="80"/>
      <c r="IHW49" s="80"/>
      <c r="IHX49" s="80"/>
      <c r="IHY49" s="80"/>
      <c r="IHZ49" s="80"/>
      <c r="IIA49" s="80"/>
      <c r="IIB49" s="80"/>
      <c r="IIC49" s="80"/>
      <c r="IID49" s="80"/>
      <c r="IIE49" s="80"/>
      <c r="IIF49" s="80"/>
      <c r="IIG49" s="80"/>
      <c r="IIH49" s="80"/>
      <c r="III49" s="80"/>
      <c r="IIJ49" s="80"/>
      <c r="IIK49" s="80"/>
      <c r="IIL49" s="80"/>
      <c r="IIM49" s="80"/>
      <c r="IIN49" s="80"/>
      <c r="IIO49" s="80"/>
      <c r="IIP49" s="80"/>
      <c r="IIQ49" s="80"/>
      <c r="IIR49" s="80"/>
      <c r="IIS49" s="80"/>
      <c r="IIT49" s="80"/>
      <c r="IIU49" s="80"/>
      <c r="IIV49" s="80"/>
      <c r="IIW49" s="80"/>
      <c r="IIX49" s="80"/>
      <c r="IIY49" s="80"/>
      <c r="IIZ49" s="80"/>
      <c r="IJA49" s="80"/>
      <c r="IJB49" s="80"/>
      <c r="IJC49" s="80"/>
      <c r="IJD49" s="80"/>
      <c r="IJE49" s="80"/>
      <c r="IJF49" s="80"/>
      <c r="IJG49" s="80"/>
      <c r="IJH49" s="80"/>
      <c r="IJI49" s="80"/>
      <c r="IJJ49" s="80"/>
      <c r="IJK49" s="80"/>
      <c r="IJL49" s="80"/>
      <c r="IJM49" s="80"/>
      <c r="IJN49" s="80"/>
      <c r="IJO49" s="80"/>
      <c r="IJP49" s="80"/>
      <c r="IJQ49" s="80"/>
      <c r="IJR49" s="80"/>
      <c r="IJS49" s="80"/>
      <c r="IJT49" s="80"/>
      <c r="IJU49" s="80"/>
      <c r="IJV49" s="80"/>
      <c r="IJW49" s="80"/>
      <c r="IJX49" s="80"/>
      <c r="IJY49" s="80"/>
      <c r="IJZ49" s="80"/>
      <c r="IKA49" s="80"/>
      <c r="IKB49" s="80"/>
      <c r="IKC49" s="80"/>
      <c r="IKD49" s="80"/>
      <c r="IKE49" s="80"/>
      <c r="IKF49" s="80"/>
      <c r="IKG49" s="80"/>
      <c r="IKH49" s="80"/>
      <c r="IKI49" s="80"/>
      <c r="IKJ49" s="80"/>
      <c r="IKK49" s="80"/>
      <c r="IKL49" s="80"/>
      <c r="IKM49" s="80"/>
      <c r="IKN49" s="80"/>
      <c r="IKO49" s="80"/>
      <c r="IKP49" s="80"/>
      <c r="IKQ49" s="80"/>
      <c r="IKR49" s="80"/>
      <c r="IKS49" s="80"/>
      <c r="IKT49" s="80"/>
      <c r="IKU49" s="80"/>
      <c r="IKV49" s="80"/>
      <c r="IKW49" s="80"/>
      <c r="IKX49" s="80"/>
      <c r="IKY49" s="80"/>
      <c r="IKZ49" s="80"/>
      <c r="ILA49" s="80"/>
      <c r="ILB49" s="80"/>
      <c r="ILC49" s="80"/>
      <c r="ILD49" s="80"/>
      <c r="ILE49" s="80"/>
      <c r="ILF49" s="80"/>
      <c r="ILG49" s="80"/>
      <c r="ILH49" s="80"/>
      <c r="ILI49" s="80"/>
      <c r="ILJ49" s="80"/>
      <c r="ILK49" s="80"/>
      <c r="ILL49" s="80"/>
      <c r="ILM49" s="80"/>
      <c r="ILN49" s="80"/>
      <c r="ILO49" s="80"/>
      <c r="ILP49" s="80"/>
      <c r="ILQ49" s="80"/>
      <c r="ILR49" s="80"/>
      <c r="ILS49" s="80"/>
      <c r="ILT49" s="80"/>
      <c r="ILU49" s="80"/>
      <c r="ILV49" s="80"/>
      <c r="ILW49" s="80"/>
      <c r="ILX49" s="80"/>
      <c r="ILY49" s="80"/>
      <c r="ILZ49" s="80"/>
      <c r="IMA49" s="80"/>
      <c r="IMB49" s="80"/>
      <c r="IMC49" s="80"/>
      <c r="IMD49" s="80"/>
      <c r="IME49" s="80"/>
      <c r="IMF49" s="80"/>
      <c r="IMG49" s="80"/>
      <c r="IMH49" s="80"/>
      <c r="IMI49" s="80"/>
      <c r="IMJ49" s="80"/>
      <c r="IMK49" s="80"/>
      <c r="IML49" s="80"/>
      <c r="IMM49" s="80"/>
      <c r="IMN49" s="80"/>
      <c r="IMO49" s="80"/>
      <c r="IMP49" s="80"/>
      <c r="IMQ49" s="80"/>
      <c r="IMR49" s="80"/>
      <c r="IMS49" s="80"/>
      <c r="IMT49" s="80"/>
      <c r="IMU49" s="80"/>
      <c r="IMV49" s="80"/>
      <c r="IMW49" s="80"/>
      <c r="IMX49" s="80"/>
      <c r="IMY49" s="80"/>
      <c r="IMZ49" s="80"/>
      <c r="INA49" s="80"/>
      <c r="INB49" s="80"/>
      <c r="INC49" s="80"/>
      <c r="IND49" s="80"/>
      <c r="INE49" s="80"/>
      <c r="INF49" s="80"/>
      <c r="ING49" s="80"/>
      <c r="INH49" s="80"/>
      <c r="INI49" s="80"/>
      <c r="INJ49" s="80"/>
      <c r="INK49" s="80"/>
      <c r="INL49" s="80"/>
      <c r="INM49" s="80"/>
      <c r="INN49" s="80"/>
      <c r="INO49" s="80"/>
      <c r="INP49" s="80"/>
      <c r="INQ49" s="80"/>
      <c r="INR49" s="80"/>
      <c r="INS49" s="80"/>
      <c r="INT49" s="80"/>
      <c r="INU49" s="80"/>
      <c r="INV49" s="80"/>
      <c r="INW49" s="80"/>
      <c r="INX49" s="80"/>
      <c r="INY49" s="80"/>
      <c r="INZ49" s="80"/>
      <c r="IOA49" s="80"/>
      <c r="IOB49" s="80"/>
      <c r="IOC49" s="80"/>
      <c r="IOD49" s="80"/>
      <c r="IOE49" s="80"/>
      <c r="IOF49" s="80"/>
      <c r="IOG49" s="80"/>
      <c r="IOH49" s="80"/>
      <c r="IOI49" s="80"/>
      <c r="IOJ49" s="80"/>
      <c r="IOK49" s="80"/>
      <c r="IOL49" s="80"/>
      <c r="IOM49" s="80"/>
      <c r="ION49" s="80"/>
      <c r="IOO49" s="80"/>
      <c r="IOP49" s="80"/>
      <c r="IOQ49" s="80"/>
      <c r="IOR49" s="80"/>
      <c r="IOS49" s="80"/>
      <c r="IOT49" s="80"/>
      <c r="IOU49" s="80"/>
      <c r="IOV49" s="80"/>
      <c r="IOW49" s="80"/>
      <c r="IOX49" s="80"/>
      <c r="IOY49" s="80"/>
      <c r="IOZ49" s="80"/>
      <c r="IPA49" s="80"/>
      <c r="IPB49" s="80"/>
      <c r="IPC49" s="80"/>
      <c r="IPD49" s="80"/>
      <c r="IPE49" s="80"/>
      <c r="IPF49" s="80"/>
      <c r="IPG49" s="80"/>
      <c r="IPH49" s="80"/>
      <c r="IPI49" s="80"/>
      <c r="IPJ49" s="80"/>
      <c r="IPK49" s="80"/>
      <c r="IPL49" s="80"/>
      <c r="IPM49" s="80"/>
      <c r="IPN49" s="80"/>
      <c r="IPO49" s="80"/>
      <c r="IPP49" s="80"/>
      <c r="IPQ49" s="80"/>
      <c r="IPR49" s="80"/>
      <c r="IPS49" s="80"/>
      <c r="IPT49" s="80"/>
      <c r="IPU49" s="80"/>
      <c r="IPV49" s="80"/>
      <c r="IPW49" s="80"/>
      <c r="IPX49" s="80"/>
      <c r="IPY49" s="80"/>
      <c r="IPZ49" s="80"/>
      <c r="IQA49" s="80"/>
      <c r="IQB49" s="80"/>
      <c r="IQC49" s="80"/>
      <c r="IQD49" s="80"/>
      <c r="IQE49" s="80"/>
      <c r="IQF49" s="80"/>
      <c r="IQG49" s="80"/>
      <c r="IQH49" s="80"/>
      <c r="IQI49" s="80"/>
      <c r="IQJ49" s="80"/>
      <c r="IQK49" s="80"/>
      <c r="IQL49" s="80"/>
      <c r="IQM49" s="80"/>
      <c r="IQN49" s="80"/>
      <c r="IQO49" s="80"/>
      <c r="IQP49" s="80"/>
      <c r="IQQ49" s="80"/>
      <c r="IQR49" s="80"/>
      <c r="IQS49" s="80"/>
      <c r="IQT49" s="80"/>
      <c r="IQU49" s="80"/>
      <c r="IQV49" s="80"/>
      <c r="IQW49" s="80"/>
      <c r="IQX49" s="80"/>
      <c r="IQY49" s="80"/>
      <c r="IQZ49" s="80"/>
      <c r="IRA49" s="80"/>
      <c r="IRB49" s="80"/>
      <c r="IRC49" s="80"/>
      <c r="IRD49" s="80"/>
      <c r="IRE49" s="80"/>
      <c r="IRF49" s="80"/>
      <c r="IRG49" s="80"/>
      <c r="IRH49" s="80"/>
      <c r="IRI49" s="80"/>
      <c r="IRJ49" s="80"/>
      <c r="IRK49" s="80"/>
      <c r="IRL49" s="80"/>
      <c r="IRM49" s="80"/>
      <c r="IRN49" s="80"/>
      <c r="IRO49" s="80"/>
      <c r="IRP49" s="80"/>
      <c r="IRQ49" s="80"/>
      <c r="IRR49" s="80"/>
      <c r="IRS49" s="80"/>
      <c r="IRT49" s="80"/>
      <c r="IRU49" s="80"/>
      <c r="IRV49" s="80"/>
      <c r="IRW49" s="80"/>
      <c r="IRX49" s="80"/>
      <c r="IRY49" s="80"/>
      <c r="IRZ49" s="80"/>
      <c r="ISA49" s="80"/>
      <c r="ISB49" s="80"/>
      <c r="ISC49" s="80"/>
      <c r="ISD49" s="80"/>
      <c r="ISE49" s="80"/>
      <c r="ISF49" s="80"/>
      <c r="ISG49" s="80"/>
      <c r="ISH49" s="80"/>
      <c r="ISI49" s="80"/>
      <c r="ISJ49" s="80"/>
      <c r="ISK49" s="80"/>
      <c r="ISL49" s="80"/>
      <c r="ISM49" s="80"/>
      <c r="ISN49" s="80"/>
      <c r="ISO49" s="80"/>
      <c r="ISP49" s="80"/>
      <c r="ISQ49" s="80"/>
      <c r="ISR49" s="80"/>
      <c r="ISS49" s="80"/>
      <c r="IST49" s="80"/>
      <c r="ISU49" s="80"/>
      <c r="ISV49" s="80"/>
      <c r="ISW49" s="80"/>
      <c r="ISX49" s="80"/>
      <c r="ISY49" s="80"/>
      <c r="ISZ49" s="80"/>
      <c r="ITA49" s="80"/>
      <c r="ITB49" s="80"/>
      <c r="ITC49" s="80"/>
      <c r="ITD49" s="80"/>
      <c r="ITE49" s="80"/>
      <c r="ITF49" s="80"/>
      <c r="ITG49" s="80"/>
      <c r="ITH49" s="80"/>
      <c r="ITI49" s="80"/>
      <c r="ITJ49" s="80"/>
      <c r="ITK49" s="80"/>
      <c r="ITL49" s="80"/>
      <c r="ITM49" s="80"/>
      <c r="ITN49" s="80"/>
      <c r="ITO49" s="80"/>
      <c r="ITP49" s="80"/>
      <c r="ITQ49" s="80"/>
      <c r="ITR49" s="80"/>
      <c r="ITS49" s="80"/>
      <c r="ITT49" s="80"/>
      <c r="ITU49" s="80"/>
      <c r="ITV49" s="80"/>
      <c r="ITW49" s="80"/>
      <c r="ITX49" s="80"/>
      <c r="ITY49" s="80"/>
      <c r="ITZ49" s="80"/>
      <c r="IUA49" s="80"/>
      <c r="IUB49" s="80"/>
      <c r="IUC49" s="80"/>
      <c r="IUD49" s="80"/>
      <c r="IUE49" s="80"/>
      <c r="IUF49" s="80"/>
      <c r="IUG49" s="80"/>
      <c r="IUH49" s="80"/>
      <c r="IUI49" s="80"/>
      <c r="IUJ49" s="80"/>
      <c r="IUK49" s="80"/>
      <c r="IUL49" s="80"/>
      <c r="IUM49" s="80"/>
      <c r="IUN49" s="80"/>
      <c r="IUO49" s="80"/>
      <c r="IUP49" s="80"/>
      <c r="IUQ49" s="80"/>
      <c r="IUR49" s="80"/>
      <c r="IUS49" s="80"/>
      <c r="IUT49" s="80"/>
      <c r="IUU49" s="80"/>
      <c r="IUV49" s="80"/>
      <c r="IUW49" s="80"/>
      <c r="IUX49" s="80"/>
      <c r="IUY49" s="80"/>
      <c r="IUZ49" s="80"/>
      <c r="IVA49" s="80"/>
      <c r="IVB49" s="80"/>
      <c r="IVC49" s="80"/>
      <c r="IVD49" s="80"/>
      <c r="IVE49" s="80"/>
      <c r="IVF49" s="80"/>
      <c r="IVG49" s="80"/>
      <c r="IVH49" s="80"/>
      <c r="IVI49" s="80"/>
      <c r="IVJ49" s="80"/>
      <c r="IVK49" s="80"/>
      <c r="IVL49" s="80"/>
      <c r="IVM49" s="80"/>
      <c r="IVN49" s="80"/>
      <c r="IVO49" s="80"/>
      <c r="IVP49" s="80"/>
      <c r="IVQ49" s="80"/>
      <c r="IVR49" s="80"/>
      <c r="IVS49" s="80"/>
      <c r="IVT49" s="80"/>
      <c r="IVU49" s="80"/>
      <c r="IVV49" s="80"/>
      <c r="IVW49" s="80"/>
      <c r="IVX49" s="80"/>
      <c r="IVY49" s="80"/>
      <c r="IVZ49" s="80"/>
      <c r="IWA49" s="80"/>
      <c r="IWB49" s="80"/>
      <c r="IWC49" s="80"/>
      <c r="IWD49" s="80"/>
      <c r="IWE49" s="80"/>
      <c r="IWF49" s="80"/>
      <c r="IWG49" s="80"/>
      <c r="IWH49" s="80"/>
      <c r="IWI49" s="80"/>
      <c r="IWJ49" s="80"/>
      <c r="IWK49" s="80"/>
      <c r="IWL49" s="80"/>
      <c r="IWM49" s="80"/>
      <c r="IWN49" s="80"/>
      <c r="IWO49" s="80"/>
      <c r="IWP49" s="80"/>
      <c r="IWQ49" s="80"/>
      <c r="IWR49" s="80"/>
      <c r="IWS49" s="80"/>
      <c r="IWT49" s="80"/>
      <c r="IWU49" s="80"/>
      <c r="IWV49" s="80"/>
      <c r="IWW49" s="80"/>
      <c r="IWX49" s="80"/>
      <c r="IWY49" s="80"/>
      <c r="IWZ49" s="80"/>
      <c r="IXA49" s="80"/>
      <c r="IXB49" s="80"/>
      <c r="IXC49" s="80"/>
      <c r="IXD49" s="80"/>
      <c r="IXE49" s="80"/>
      <c r="IXF49" s="80"/>
      <c r="IXG49" s="80"/>
      <c r="IXH49" s="80"/>
      <c r="IXI49" s="80"/>
      <c r="IXJ49" s="80"/>
      <c r="IXK49" s="80"/>
      <c r="IXL49" s="80"/>
      <c r="IXM49" s="80"/>
      <c r="IXN49" s="80"/>
      <c r="IXO49" s="80"/>
      <c r="IXP49" s="80"/>
      <c r="IXQ49" s="80"/>
      <c r="IXR49" s="80"/>
      <c r="IXS49" s="80"/>
      <c r="IXT49" s="80"/>
      <c r="IXU49" s="80"/>
      <c r="IXV49" s="80"/>
      <c r="IXW49" s="80"/>
      <c r="IXX49" s="80"/>
      <c r="IXY49" s="80"/>
      <c r="IXZ49" s="80"/>
      <c r="IYA49" s="80"/>
      <c r="IYB49" s="80"/>
      <c r="IYC49" s="80"/>
      <c r="IYD49" s="80"/>
      <c r="IYE49" s="80"/>
      <c r="IYF49" s="80"/>
      <c r="IYG49" s="80"/>
      <c r="IYH49" s="80"/>
      <c r="IYI49" s="80"/>
      <c r="IYJ49" s="80"/>
      <c r="IYK49" s="80"/>
      <c r="IYL49" s="80"/>
      <c r="IYM49" s="80"/>
      <c r="IYN49" s="80"/>
      <c r="IYO49" s="80"/>
      <c r="IYP49" s="80"/>
      <c r="IYQ49" s="80"/>
      <c r="IYR49" s="80"/>
      <c r="IYS49" s="80"/>
      <c r="IYT49" s="80"/>
      <c r="IYU49" s="80"/>
      <c r="IYV49" s="80"/>
      <c r="IYW49" s="80"/>
      <c r="IYX49" s="80"/>
      <c r="IYY49" s="80"/>
      <c r="IYZ49" s="80"/>
      <c r="IZA49" s="80"/>
      <c r="IZB49" s="80"/>
      <c r="IZC49" s="80"/>
      <c r="IZD49" s="80"/>
      <c r="IZE49" s="80"/>
      <c r="IZF49" s="80"/>
      <c r="IZG49" s="80"/>
      <c r="IZH49" s="80"/>
      <c r="IZI49" s="80"/>
      <c r="IZJ49" s="80"/>
      <c r="IZK49" s="80"/>
      <c r="IZL49" s="80"/>
      <c r="IZM49" s="80"/>
      <c r="IZN49" s="80"/>
      <c r="IZO49" s="80"/>
      <c r="IZP49" s="80"/>
      <c r="IZQ49" s="80"/>
      <c r="IZR49" s="80"/>
      <c r="IZS49" s="80"/>
      <c r="IZT49" s="80"/>
      <c r="IZU49" s="80"/>
      <c r="IZV49" s="80"/>
      <c r="IZW49" s="80"/>
      <c r="IZX49" s="80"/>
      <c r="IZY49" s="80"/>
      <c r="IZZ49" s="80"/>
      <c r="JAA49" s="80"/>
      <c r="JAB49" s="80"/>
      <c r="JAC49" s="80"/>
      <c r="JAD49" s="80"/>
      <c r="JAE49" s="80"/>
      <c r="JAF49" s="80"/>
      <c r="JAG49" s="80"/>
      <c r="JAH49" s="80"/>
      <c r="JAI49" s="80"/>
      <c r="JAJ49" s="80"/>
      <c r="JAK49" s="80"/>
      <c r="JAL49" s="80"/>
      <c r="JAM49" s="80"/>
      <c r="JAN49" s="80"/>
      <c r="JAO49" s="80"/>
      <c r="JAP49" s="80"/>
      <c r="JAQ49" s="80"/>
      <c r="JAR49" s="80"/>
      <c r="JAS49" s="80"/>
      <c r="JAT49" s="80"/>
      <c r="JAU49" s="80"/>
      <c r="JAV49" s="80"/>
      <c r="JAW49" s="80"/>
      <c r="JAX49" s="80"/>
      <c r="JAY49" s="80"/>
      <c r="JAZ49" s="80"/>
      <c r="JBA49" s="80"/>
      <c r="JBB49" s="80"/>
      <c r="JBC49" s="80"/>
      <c r="JBD49" s="80"/>
      <c r="JBE49" s="80"/>
      <c r="JBF49" s="80"/>
      <c r="JBG49" s="80"/>
      <c r="JBH49" s="80"/>
      <c r="JBI49" s="80"/>
      <c r="JBJ49" s="80"/>
      <c r="JBK49" s="80"/>
      <c r="JBL49" s="80"/>
      <c r="JBM49" s="80"/>
      <c r="JBN49" s="80"/>
      <c r="JBO49" s="80"/>
      <c r="JBP49" s="80"/>
      <c r="JBQ49" s="80"/>
      <c r="JBR49" s="80"/>
      <c r="JBS49" s="80"/>
      <c r="JBT49" s="80"/>
      <c r="JBU49" s="80"/>
      <c r="JBV49" s="80"/>
      <c r="JBW49" s="80"/>
      <c r="JBX49" s="80"/>
      <c r="JBY49" s="80"/>
      <c r="JBZ49" s="80"/>
      <c r="JCA49" s="80"/>
      <c r="JCB49" s="80"/>
      <c r="JCC49" s="80"/>
      <c r="JCD49" s="80"/>
      <c r="JCE49" s="80"/>
      <c r="JCF49" s="80"/>
      <c r="JCG49" s="80"/>
      <c r="JCH49" s="80"/>
      <c r="JCI49" s="80"/>
      <c r="JCJ49" s="80"/>
      <c r="JCK49" s="80"/>
      <c r="JCL49" s="80"/>
      <c r="JCM49" s="80"/>
      <c r="JCN49" s="80"/>
      <c r="JCO49" s="80"/>
      <c r="JCP49" s="80"/>
      <c r="JCQ49" s="80"/>
      <c r="JCR49" s="80"/>
      <c r="JCS49" s="80"/>
      <c r="JCT49" s="80"/>
      <c r="JCU49" s="80"/>
      <c r="JCV49" s="80"/>
      <c r="JCW49" s="80"/>
      <c r="JCX49" s="80"/>
      <c r="JCY49" s="80"/>
      <c r="JCZ49" s="80"/>
      <c r="JDA49" s="80"/>
      <c r="JDB49" s="80"/>
      <c r="JDC49" s="80"/>
      <c r="JDD49" s="80"/>
      <c r="JDE49" s="80"/>
      <c r="JDF49" s="80"/>
      <c r="JDG49" s="80"/>
      <c r="JDH49" s="80"/>
      <c r="JDI49" s="80"/>
      <c r="JDJ49" s="80"/>
      <c r="JDK49" s="80"/>
      <c r="JDL49" s="80"/>
      <c r="JDM49" s="80"/>
      <c r="JDN49" s="80"/>
      <c r="JDO49" s="80"/>
      <c r="JDP49" s="80"/>
      <c r="JDQ49" s="80"/>
      <c r="JDR49" s="80"/>
      <c r="JDS49" s="80"/>
      <c r="JDT49" s="80"/>
      <c r="JDU49" s="80"/>
      <c r="JDV49" s="80"/>
      <c r="JDW49" s="80"/>
      <c r="JDX49" s="80"/>
      <c r="JDY49" s="80"/>
      <c r="JDZ49" s="80"/>
      <c r="JEA49" s="80"/>
      <c r="JEB49" s="80"/>
      <c r="JEC49" s="80"/>
      <c r="JED49" s="80"/>
      <c r="JEE49" s="80"/>
      <c r="JEF49" s="80"/>
      <c r="JEG49" s="80"/>
      <c r="JEH49" s="80"/>
      <c r="JEI49" s="80"/>
      <c r="JEJ49" s="80"/>
      <c r="JEK49" s="80"/>
      <c r="JEL49" s="80"/>
      <c r="JEM49" s="80"/>
      <c r="JEN49" s="80"/>
      <c r="JEO49" s="80"/>
      <c r="JEP49" s="80"/>
      <c r="JEQ49" s="80"/>
      <c r="JER49" s="80"/>
      <c r="JES49" s="80"/>
      <c r="JET49" s="80"/>
      <c r="JEU49" s="80"/>
      <c r="JEV49" s="80"/>
      <c r="JEW49" s="80"/>
      <c r="JEX49" s="80"/>
      <c r="JEY49" s="80"/>
      <c r="JEZ49" s="80"/>
      <c r="JFA49" s="80"/>
      <c r="JFB49" s="80"/>
      <c r="JFC49" s="80"/>
      <c r="JFD49" s="80"/>
      <c r="JFE49" s="80"/>
      <c r="JFF49" s="80"/>
      <c r="JFG49" s="80"/>
      <c r="JFH49" s="80"/>
      <c r="JFI49" s="80"/>
      <c r="JFJ49" s="80"/>
      <c r="JFK49" s="80"/>
      <c r="JFL49" s="80"/>
      <c r="JFM49" s="80"/>
      <c r="JFN49" s="80"/>
      <c r="JFO49" s="80"/>
      <c r="JFP49" s="80"/>
      <c r="JFQ49" s="80"/>
      <c r="JFR49" s="80"/>
      <c r="JFS49" s="80"/>
      <c r="JFT49" s="80"/>
      <c r="JFU49" s="80"/>
      <c r="JFV49" s="80"/>
      <c r="JFW49" s="80"/>
      <c r="JFX49" s="80"/>
      <c r="JFY49" s="80"/>
      <c r="JFZ49" s="80"/>
      <c r="JGA49" s="80"/>
      <c r="JGB49" s="80"/>
      <c r="JGC49" s="80"/>
      <c r="JGD49" s="80"/>
      <c r="JGE49" s="80"/>
      <c r="JGF49" s="80"/>
      <c r="JGG49" s="80"/>
      <c r="JGH49" s="80"/>
      <c r="JGI49" s="80"/>
      <c r="JGJ49" s="80"/>
      <c r="JGK49" s="80"/>
      <c r="JGL49" s="80"/>
      <c r="JGM49" s="80"/>
      <c r="JGN49" s="80"/>
      <c r="JGO49" s="80"/>
      <c r="JGP49" s="80"/>
      <c r="JGQ49" s="80"/>
      <c r="JGR49" s="80"/>
      <c r="JGS49" s="80"/>
      <c r="JGT49" s="80"/>
      <c r="JGU49" s="80"/>
      <c r="JGV49" s="80"/>
      <c r="JGW49" s="80"/>
      <c r="JGX49" s="80"/>
      <c r="JGY49" s="80"/>
      <c r="JGZ49" s="80"/>
      <c r="JHA49" s="80"/>
      <c r="JHB49" s="80"/>
      <c r="JHC49" s="80"/>
      <c r="JHD49" s="80"/>
      <c r="JHE49" s="80"/>
      <c r="JHF49" s="80"/>
      <c r="JHG49" s="80"/>
      <c r="JHH49" s="80"/>
      <c r="JHI49" s="80"/>
      <c r="JHJ49" s="80"/>
      <c r="JHK49" s="80"/>
      <c r="JHL49" s="80"/>
      <c r="JHM49" s="80"/>
      <c r="JHN49" s="80"/>
      <c r="JHO49" s="80"/>
      <c r="JHP49" s="80"/>
      <c r="JHQ49" s="80"/>
      <c r="JHR49" s="80"/>
      <c r="JHS49" s="80"/>
      <c r="JHT49" s="80"/>
      <c r="JHU49" s="80"/>
      <c r="JHV49" s="80"/>
      <c r="JHW49" s="80"/>
      <c r="JHX49" s="80"/>
      <c r="JHY49" s="80"/>
      <c r="JHZ49" s="80"/>
      <c r="JIA49" s="80"/>
      <c r="JIB49" s="80"/>
      <c r="JIC49" s="80"/>
      <c r="JID49" s="80"/>
      <c r="JIE49" s="80"/>
      <c r="JIF49" s="80"/>
      <c r="JIG49" s="80"/>
      <c r="JIH49" s="80"/>
      <c r="JII49" s="80"/>
      <c r="JIJ49" s="80"/>
      <c r="JIK49" s="80"/>
      <c r="JIL49" s="80"/>
      <c r="JIM49" s="80"/>
      <c r="JIN49" s="80"/>
      <c r="JIO49" s="80"/>
      <c r="JIP49" s="80"/>
      <c r="JIQ49" s="80"/>
      <c r="JIR49" s="80"/>
      <c r="JIS49" s="80"/>
      <c r="JIT49" s="80"/>
      <c r="JIU49" s="80"/>
      <c r="JIV49" s="80"/>
      <c r="JIW49" s="80"/>
      <c r="JIX49" s="80"/>
      <c r="JIY49" s="80"/>
      <c r="JIZ49" s="80"/>
      <c r="JJA49" s="80"/>
      <c r="JJB49" s="80"/>
      <c r="JJC49" s="80"/>
      <c r="JJD49" s="80"/>
      <c r="JJE49" s="80"/>
      <c r="JJF49" s="80"/>
      <c r="JJG49" s="80"/>
      <c r="JJH49" s="80"/>
      <c r="JJI49" s="80"/>
      <c r="JJJ49" s="80"/>
      <c r="JJK49" s="80"/>
      <c r="JJL49" s="80"/>
      <c r="JJM49" s="80"/>
      <c r="JJN49" s="80"/>
      <c r="JJO49" s="80"/>
      <c r="JJP49" s="80"/>
      <c r="JJQ49" s="80"/>
      <c r="JJR49" s="80"/>
      <c r="JJS49" s="80"/>
      <c r="JJT49" s="80"/>
      <c r="JJU49" s="80"/>
      <c r="JJV49" s="80"/>
      <c r="JJW49" s="80"/>
      <c r="JJX49" s="80"/>
      <c r="JJY49" s="80"/>
      <c r="JJZ49" s="80"/>
      <c r="JKA49" s="80"/>
      <c r="JKB49" s="80"/>
      <c r="JKC49" s="80"/>
      <c r="JKD49" s="80"/>
      <c r="JKE49" s="80"/>
      <c r="JKF49" s="80"/>
      <c r="JKG49" s="80"/>
      <c r="JKH49" s="80"/>
      <c r="JKI49" s="80"/>
      <c r="JKJ49" s="80"/>
      <c r="JKK49" s="80"/>
      <c r="JKL49" s="80"/>
      <c r="JKM49" s="80"/>
      <c r="JKN49" s="80"/>
      <c r="JKO49" s="80"/>
      <c r="JKP49" s="80"/>
      <c r="JKQ49" s="80"/>
      <c r="JKR49" s="80"/>
      <c r="JKS49" s="80"/>
      <c r="JKT49" s="80"/>
      <c r="JKU49" s="80"/>
      <c r="JKV49" s="80"/>
      <c r="JKW49" s="80"/>
      <c r="JKX49" s="80"/>
      <c r="JKY49" s="80"/>
      <c r="JKZ49" s="80"/>
      <c r="JLA49" s="80"/>
      <c r="JLB49" s="80"/>
      <c r="JLC49" s="80"/>
      <c r="JLD49" s="80"/>
      <c r="JLE49" s="80"/>
      <c r="JLF49" s="80"/>
      <c r="JLG49" s="80"/>
      <c r="JLH49" s="80"/>
      <c r="JLI49" s="80"/>
      <c r="JLJ49" s="80"/>
      <c r="JLK49" s="80"/>
      <c r="JLL49" s="80"/>
      <c r="JLM49" s="80"/>
      <c r="JLN49" s="80"/>
      <c r="JLO49" s="80"/>
      <c r="JLP49" s="80"/>
      <c r="JLQ49" s="80"/>
      <c r="JLR49" s="80"/>
      <c r="JLS49" s="80"/>
      <c r="JLT49" s="80"/>
      <c r="JLU49" s="80"/>
      <c r="JLV49" s="80"/>
      <c r="JLW49" s="80"/>
      <c r="JLX49" s="80"/>
      <c r="JLY49" s="80"/>
      <c r="JLZ49" s="80"/>
      <c r="JMA49" s="80"/>
      <c r="JMB49" s="80"/>
      <c r="JMC49" s="80"/>
      <c r="JMD49" s="80"/>
      <c r="JME49" s="80"/>
      <c r="JMF49" s="80"/>
      <c r="JMG49" s="80"/>
      <c r="JMH49" s="80"/>
      <c r="JMI49" s="80"/>
      <c r="JMJ49" s="80"/>
      <c r="JMK49" s="80"/>
      <c r="JML49" s="80"/>
      <c r="JMM49" s="80"/>
      <c r="JMN49" s="80"/>
      <c r="JMO49" s="80"/>
      <c r="JMP49" s="80"/>
      <c r="JMQ49" s="80"/>
      <c r="JMR49" s="80"/>
      <c r="JMS49" s="80"/>
      <c r="JMT49" s="80"/>
      <c r="JMU49" s="80"/>
      <c r="JMV49" s="80"/>
      <c r="JMW49" s="80"/>
      <c r="JMX49" s="80"/>
      <c r="JMY49" s="80"/>
      <c r="JMZ49" s="80"/>
      <c r="JNA49" s="80"/>
      <c r="JNB49" s="80"/>
      <c r="JNC49" s="80"/>
      <c r="JND49" s="80"/>
      <c r="JNE49" s="80"/>
      <c r="JNF49" s="80"/>
      <c r="JNG49" s="80"/>
      <c r="JNH49" s="80"/>
      <c r="JNI49" s="80"/>
      <c r="JNJ49" s="80"/>
      <c r="JNK49" s="80"/>
      <c r="JNL49" s="80"/>
      <c r="JNM49" s="80"/>
      <c r="JNN49" s="80"/>
      <c r="JNO49" s="80"/>
      <c r="JNP49" s="80"/>
      <c r="JNQ49" s="80"/>
      <c r="JNR49" s="80"/>
      <c r="JNS49" s="80"/>
      <c r="JNT49" s="80"/>
      <c r="JNU49" s="80"/>
      <c r="JNV49" s="80"/>
      <c r="JNW49" s="80"/>
      <c r="JNX49" s="80"/>
      <c r="JNY49" s="80"/>
      <c r="JNZ49" s="80"/>
      <c r="JOA49" s="80"/>
      <c r="JOB49" s="80"/>
      <c r="JOC49" s="80"/>
      <c r="JOD49" s="80"/>
      <c r="JOE49" s="80"/>
      <c r="JOF49" s="80"/>
      <c r="JOG49" s="80"/>
      <c r="JOH49" s="80"/>
      <c r="JOI49" s="80"/>
      <c r="JOJ49" s="80"/>
      <c r="JOK49" s="80"/>
      <c r="JOL49" s="80"/>
      <c r="JOM49" s="80"/>
      <c r="JON49" s="80"/>
      <c r="JOO49" s="80"/>
      <c r="JOP49" s="80"/>
      <c r="JOQ49" s="80"/>
      <c r="JOR49" s="80"/>
      <c r="JOS49" s="80"/>
      <c r="JOT49" s="80"/>
      <c r="JOU49" s="80"/>
      <c r="JOV49" s="80"/>
      <c r="JOW49" s="80"/>
      <c r="JOX49" s="80"/>
      <c r="JOY49" s="80"/>
      <c r="JOZ49" s="80"/>
      <c r="JPA49" s="80"/>
      <c r="JPB49" s="80"/>
      <c r="JPC49" s="80"/>
      <c r="JPD49" s="80"/>
      <c r="JPE49" s="80"/>
      <c r="JPF49" s="80"/>
      <c r="JPG49" s="80"/>
      <c r="JPH49" s="80"/>
      <c r="JPI49" s="80"/>
      <c r="JPJ49" s="80"/>
      <c r="JPK49" s="80"/>
      <c r="JPL49" s="80"/>
      <c r="JPM49" s="80"/>
      <c r="JPN49" s="80"/>
      <c r="JPO49" s="80"/>
      <c r="JPP49" s="80"/>
      <c r="JPQ49" s="80"/>
      <c r="JPR49" s="80"/>
      <c r="JPS49" s="80"/>
      <c r="JPT49" s="80"/>
      <c r="JPU49" s="80"/>
      <c r="JPV49" s="80"/>
      <c r="JPW49" s="80"/>
      <c r="JPX49" s="80"/>
      <c r="JPY49" s="80"/>
      <c r="JPZ49" s="80"/>
      <c r="JQA49" s="80"/>
      <c r="JQB49" s="80"/>
      <c r="JQC49" s="80"/>
      <c r="JQD49" s="80"/>
      <c r="JQE49" s="80"/>
      <c r="JQF49" s="80"/>
      <c r="JQG49" s="80"/>
      <c r="JQH49" s="80"/>
      <c r="JQI49" s="80"/>
      <c r="JQJ49" s="80"/>
      <c r="JQK49" s="80"/>
      <c r="JQL49" s="80"/>
      <c r="JQM49" s="80"/>
      <c r="JQN49" s="80"/>
      <c r="JQO49" s="80"/>
      <c r="JQP49" s="80"/>
      <c r="JQQ49" s="80"/>
      <c r="JQR49" s="80"/>
      <c r="JQS49" s="80"/>
      <c r="JQT49" s="80"/>
      <c r="JQU49" s="80"/>
      <c r="JQV49" s="80"/>
      <c r="JQW49" s="80"/>
      <c r="JQX49" s="80"/>
      <c r="JQY49" s="80"/>
      <c r="JQZ49" s="80"/>
      <c r="JRA49" s="80"/>
      <c r="JRB49" s="80"/>
      <c r="JRC49" s="80"/>
      <c r="JRD49" s="80"/>
      <c r="JRE49" s="80"/>
      <c r="JRF49" s="80"/>
      <c r="JRG49" s="80"/>
      <c r="JRH49" s="80"/>
      <c r="JRI49" s="80"/>
      <c r="JRJ49" s="80"/>
      <c r="JRK49" s="80"/>
      <c r="JRL49" s="80"/>
      <c r="JRM49" s="80"/>
      <c r="JRN49" s="80"/>
      <c r="JRO49" s="80"/>
      <c r="JRP49" s="80"/>
      <c r="JRQ49" s="80"/>
      <c r="JRR49" s="80"/>
      <c r="JRS49" s="80"/>
      <c r="JRT49" s="80"/>
      <c r="JRU49" s="80"/>
      <c r="JRV49" s="80"/>
      <c r="JRW49" s="80"/>
      <c r="JRX49" s="80"/>
      <c r="JRY49" s="80"/>
      <c r="JRZ49" s="80"/>
      <c r="JSA49" s="80"/>
      <c r="JSB49" s="80"/>
      <c r="JSC49" s="80"/>
      <c r="JSD49" s="80"/>
      <c r="JSE49" s="80"/>
      <c r="JSF49" s="80"/>
      <c r="JSG49" s="80"/>
      <c r="JSH49" s="80"/>
      <c r="JSI49" s="80"/>
      <c r="JSJ49" s="80"/>
      <c r="JSK49" s="80"/>
      <c r="JSL49" s="80"/>
      <c r="JSM49" s="80"/>
      <c r="JSN49" s="80"/>
      <c r="JSO49" s="80"/>
      <c r="JSP49" s="80"/>
      <c r="JSQ49" s="80"/>
      <c r="JSR49" s="80"/>
      <c r="JSS49" s="80"/>
      <c r="JST49" s="80"/>
      <c r="JSU49" s="80"/>
      <c r="JSV49" s="80"/>
      <c r="JSW49" s="80"/>
      <c r="JSX49" s="80"/>
      <c r="JSY49" s="80"/>
      <c r="JSZ49" s="80"/>
      <c r="JTA49" s="80"/>
      <c r="JTB49" s="80"/>
      <c r="JTC49" s="80"/>
      <c r="JTD49" s="80"/>
      <c r="JTE49" s="80"/>
      <c r="JTF49" s="80"/>
      <c r="JTG49" s="80"/>
      <c r="JTH49" s="80"/>
      <c r="JTI49" s="80"/>
      <c r="JTJ49" s="80"/>
      <c r="JTK49" s="80"/>
      <c r="JTL49" s="80"/>
      <c r="JTM49" s="80"/>
      <c r="JTN49" s="80"/>
      <c r="JTO49" s="80"/>
      <c r="JTP49" s="80"/>
      <c r="JTQ49" s="80"/>
      <c r="JTR49" s="80"/>
      <c r="JTS49" s="80"/>
      <c r="JTT49" s="80"/>
      <c r="JTU49" s="80"/>
      <c r="JTV49" s="80"/>
      <c r="JTW49" s="80"/>
      <c r="JTX49" s="80"/>
      <c r="JTY49" s="80"/>
      <c r="JTZ49" s="80"/>
      <c r="JUA49" s="80"/>
      <c r="JUB49" s="80"/>
      <c r="JUC49" s="80"/>
      <c r="JUD49" s="80"/>
      <c r="JUE49" s="80"/>
      <c r="JUF49" s="80"/>
      <c r="JUG49" s="80"/>
      <c r="JUH49" s="80"/>
      <c r="JUI49" s="80"/>
      <c r="JUJ49" s="80"/>
      <c r="JUK49" s="80"/>
      <c r="JUL49" s="80"/>
      <c r="JUM49" s="80"/>
      <c r="JUN49" s="80"/>
      <c r="JUO49" s="80"/>
      <c r="JUP49" s="80"/>
      <c r="JUQ49" s="80"/>
      <c r="JUR49" s="80"/>
      <c r="JUS49" s="80"/>
      <c r="JUT49" s="80"/>
      <c r="JUU49" s="80"/>
      <c r="JUV49" s="80"/>
      <c r="JUW49" s="80"/>
      <c r="JUX49" s="80"/>
      <c r="JUY49" s="80"/>
      <c r="JUZ49" s="80"/>
      <c r="JVA49" s="80"/>
      <c r="JVB49" s="80"/>
      <c r="JVC49" s="80"/>
      <c r="JVD49" s="80"/>
      <c r="JVE49" s="80"/>
      <c r="JVF49" s="80"/>
      <c r="JVG49" s="80"/>
      <c r="JVH49" s="80"/>
      <c r="JVI49" s="80"/>
      <c r="JVJ49" s="80"/>
      <c r="JVK49" s="80"/>
      <c r="JVL49" s="80"/>
      <c r="JVM49" s="80"/>
      <c r="JVN49" s="80"/>
      <c r="JVO49" s="80"/>
      <c r="JVP49" s="80"/>
      <c r="JVQ49" s="80"/>
      <c r="JVR49" s="80"/>
      <c r="JVS49" s="80"/>
      <c r="JVT49" s="80"/>
      <c r="JVU49" s="80"/>
      <c r="JVV49" s="80"/>
      <c r="JVW49" s="80"/>
      <c r="JVX49" s="80"/>
      <c r="JVY49" s="80"/>
      <c r="JVZ49" s="80"/>
      <c r="JWA49" s="80"/>
      <c r="JWB49" s="80"/>
      <c r="JWC49" s="80"/>
      <c r="JWD49" s="80"/>
      <c r="JWE49" s="80"/>
      <c r="JWF49" s="80"/>
      <c r="JWG49" s="80"/>
      <c r="JWH49" s="80"/>
      <c r="JWI49" s="80"/>
      <c r="JWJ49" s="80"/>
      <c r="JWK49" s="80"/>
      <c r="JWL49" s="80"/>
      <c r="JWM49" s="80"/>
      <c r="JWN49" s="80"/>
      <c r="JWO49" s="80"/>
      <c r="JWP49" s="80"/>
      <c r="JWQ49" s="80"/>
      <c r="JWR49" s="80"/>
      <c r="JWS49" s="80"/>
      <c r="JWT49" s="80"/>
      <c r="JWU49" s="80"/>
      <c r="JWV49" s="80"/>
      <c r="JWW49" s="80"/>
      <c r="JWX49" s="80"/>
      <c r="JWY49" s="80"/>
      <c r="JWZ49" s="80"/>
      <c r="JXA49" s="80"/>
      <c r="JXB49" s="80"/>
      <c r="JXC49" s="80"/>
      <c r="JXD49" s="80"/>
      <c r="JXE49" s="80"/>
      <c r="JXF49" s="80"/>
      <c r="JXG49" s="80"/>
      <c r="JXH49" s="80"/>
      <c r="JXI49" s="80"/>
      <c r="JXJ49" s="80"/>
      <c r="JXK49" s="80"/>
      <c r="JXL49" s="80"/>
      <c r="JXM49" s="80"/>
      <c r="JXN49" s="80"/>
      <c r="JXO49" s="80"/>
      <c r="JXP49" s="80"/>
      <c r="JXQ49" s="80"/>
      <c r="JXR49" s="80"/>
      <c r="JXS49" s="80"/>
      <c r="JXT49" s="80"/>
      <c r="JXU49" s="80"/>
      <c r="JXV49" s="80"/>
      <c r="JXW49" s="80"/>
      <c r="JXX49" s="80"/>
      <c r="JXY49" s="80"/>
      <c r="JXZ49" s="80"/>
      <c r="JYA49" s="80"/>
      <c r="JYB49" s="80"/>
      <c r="JYC49" s="80"/>
      <c r="JYD49" s="80"/>
      <c r="JYE49" s="80"/>
      <c r="JYF49" s="80"/>
      <c r="JYG49" s="80"/>
      <c r="JYH49" s="80"/>
      <c r="JYI49" s="80"/>
      <c r="JYJ49" s="80"/>
      <c r="JYK49" s="80"/>
      <c r="JYL49" s="80"/>
      <c r="JYM49" s="80"/>
      <c r="JYN49" s="80"/>
      <c r="JYO49" s="80"/>
      <c r="JYP49" s="80"/>
      <c r="JYQ49" s="80"/>
      <c r="JYR49" s="80"/>
      <c r="JYS49" s="80"/>
      <c r="JYT49" s="80"/>
      <c r="JYU49" s="80"/>
      <c r="JYV49" s="80"/>
      <c r="JYW49" s="80"/>
      <c r="JYX49" s="80"/>
      <c r="JYY49" s="80"/>
      <c r="JYZ49" s="80"/>
      <c r="JZA49" s="80"/>
      <c r="JZB49" s="80"/>
      <c r="JZC49" s="80"/>
      <c r="JZD49" s="80"/>
      <c r="JZE49" s="80"/>
      <c r="JZF49" s="80"/>
      <c r="JZG49" s="80"/>
      <c r="JZH49" s="80"/>
      <c r="JZI49" s="80"/>
      <c r="JZJ49" s="80"/>
      <c r="JZK49" s="80"/>
      <c r="JZL49" s="80"/>
      <c r="JZM49" s="80"/>
      <c r="JZN49" s="80"/>
      <c r="JZO49" s="80"/>
      <c r="JZP49" s="80"/>
      <c r="JZQ49" s="80"/>
      <c r="JZR49" s="80"/>
      <c r="JZS49" s="80"/>
      <c r="JZT49" s="80"/>
      <c r="JZU49" s="80"/>
      <c r="JZV49" s="80"/>
      <c r="JZW49" s="80"/>
      <c r="JZX49" s="80"/>
      <c r="JZY49" s="80"/>
      <c r="JZZ49" s="80"/>
      <c r="KAA49" s="80"/>
      <c r="KAB49" s="80"/>
      <c r="KAC49" s="80"/>
      <c r="KAD49" s="80"/>
      <c r="KAE49" s="80"/>
      <c r="KAF49" s="80"/>
      <c r="KAG49" s="80"/>
      <c r="KAH49" s="80"/>
      <c r="KAI49" s="80"/>
      <c r="KAJ49" s="80"/>
      <c r="KAK49" s="80"/>
      <c r="KAL49" s="80"/>
      <c r="KAM49" s="80"/>
      <c r="KAN49" s="80"/>
      <c r="KAO49" s="80"/>
      <c r="KAP49" s="80"/>
      <c r="KAQ49" s="80"/>
      <c r="KAR49" s="80"/>
      <c r="KAS49" s="80"/>
      <c r="KAT49" s="80"/>
      <c r="KAU49" s="80"/>
      <c r="KAV49" s="80"/>
      <c r="KAW49" s="80"/>
      <c r="KAX49" s="80"/>
      <c r="KAY49" s="80"/>
      <c r="KAZ49" s="80"/>
      <c r="KBA49" s="80"/>
      <c r="KBB49" s="80"/>
      <c r="KBC49" s="80"/>
      <c r="KBD49" s="80"/>
      <c r="KBE49" s="80"/>
      <c r="KBF49" s="80"/>
      <c r="KBG49" s="80"/>
      <c r="KBH49" s="80"/>
      <c r="KBI49" s="80"/>
      <c r="KBJ49" s="80"/>
      <c r="KBK49" s="80"/>
      <c r="KBL49" s="80"/>
      <c r="KBM49" s="80"/>
      <c r="KBN49" s="80"/>
      <c r="KBO49" s="80"/>
      <c r="KBP49" s="80"/>
      <c r="KBQ49" s="80"/>
      <c r="KBR49" s="80"/>
      <c r="KBS49" s="80"/>
      <c r="KBT49" s="80"/>
      <c r="KBU49" s="80"/>
      <c r="KBV49" s="80"/>
      <c r="KBW49" s="80"/>
      <c r="KBX49" s="80"/>
      <c r="KBY49" s="80"/>
      <c r="KBZ49" s="80"/>
      <c r="KCA49" s="80"/>
      <c r="KCB49" s="80"/>
      <c r="KCC49" s="80"/>
      <c r="KCD49" s="80"/>
      <c r="KCE49" s="80"/>
      <c r="KCF49" s="80"/>
      <c r="KCG49" s="80"/>
      <c r="KCH49" s="80"/>
      <c r="KCI49" s="80"/>
      <c r="KCJ49" s="80"/>
      <c r="KCK49" s="80"/>
      <c r="KCL49" s="80"/>
      <c r="KCM49" s="80"/>
      <c r="KCN49" s="80"/>
      <c r="KCO49" s="80"/>
      <c r="KCP49" s="80"/>
      <c r="KCQ49" s="80"/>
      <c r="KCR49" s="80"/>
      <c r="KCS49" s="80"/>
      <c r="KCT49" s="80"/>
      <c r="KCU49" s="80"/>
      <c r="KCV49" s="80"/>
      <c r="KCW49" s="80"/>
      <c r="KCX49" s="80"/>
      <c r="KCY49" s="80"/>
      <c r="KCZ49" s="80"/>
      <c r="KDA49" s="80"/>
      <c r="KDB49" s="80"/>
      <c r="KDC49" s="80"/>
      <c r="KDD49" s="80"/>
      <c r="KDE49" s="80"/>
      <c r="KDF49" s="80"/>
      <c r="KDG49" s="80"/>
      <c r="KDH49" s="80"/>
      <c r="KDI49" s="80"/>
      <c r="KDJ49" s="80"/>
      <c r="KDK49" s="80"/>
      <c r="KDL49" s="80"/>
      <c r="KDM49" s="80"/>
      <c r="KDN49" s="80"/>
      <c r="KDO49" s="80"/>
      <c r="KDP49" s="80"/>
      <c r="KDQ49" s="80"/>
      <c r="KDR49" s="80"/>
      <c r="KDS49" s="80"/>
      <c r="KDT49" s="80"/>
      <c r="KDU49" s="80"/>
      <c r="KDV49" s="80"/>
      <c r="KDW49" s="80"/>
      <c r="KDX49" s="80"/>
      <c r="KDY49" s="80"/>
      <c r="KDZ49" s="80"/>
      <c r="KEA49" s="80"/>
      <c r="KEB49" s="80"/>
      <c r="KEC49" s="80"/>
      <c r="KED49" s="80"/>
      <c r="KEE49" s="80"/>
      <c r="KEF49" s="80"/>
      <c r="KEG49" s="80"/>
      <c r="KEH49" s="80"/>
      <c r="KEI49" s="80"/>
      <c r="KEJ49" s="80"/>
      <c r="KEK49" s="80"/>
      <c r="KEL49" s="80"/>
      <c r="KEM49" s="80"/>
      <c r="KEN49" s="80"/>
      <c r="KEO49" s="80"/>
      <c r="KEP49" s="80"/>
      <c r="KEQ49" s="80"/>
      <c r="KER49" s="80"/>
      <c r="KES49" s="80"/>
      <c r="KET49" s="80"/>
      <c r="KEU49" s="80"/>
      <c r="KEV49" s="80"/>
      <c r="KEW49" s="80"/>
      <c r="KEX49" s="80"/>
      <c r="KEY49" s="80"/>
      <c r="KEZ49" s="80"/>
      <c r="KFA49" s="80"/>
      <c r="KFB49" s="80"/>
      <c r="KFC49" s="80"/>
      <c r="KFD49" s="80"/>
      <c r="KFE49" s="80"/>
      <c r="KFF49" s="80"/>
      <c r="KFG49" s="80"/>
      <c r="KFH49" s="80"/>
      <c r="KFI49" s="80"/>
      <c r="KFJ49" s="80"/>
      <c r="KFK49" s="80"/>
      <c r="KFL49" s="80"/>
      <c r="KFM49" s="80"/>
      <c r="KFN49" s="80"/>
      <c r="KFO49" s="80"/>
      <c r="KFP49" s="80"/>
      <c r="KFQ49" s="80"/>
      <c r="KFR49" s="80"/>
      <c r="KFS49" s="80"/>
      <c r="KFT49" s="80"/>
      <c r="KFU49" s="80"/>
      <c r="KFV49" s="80"/>
      <c r="KFW49" s="80"/>
      <c r="KFX49" s="80"/>
      <c r="KFY49" s="80"/>
      <c r="KFZ49" s="80"/>
      <c r="KGA49" s="80"/>
      <c r="KGB49" s="80"/>
      <c r="KGC49" s="80"/>
      <c r="KGD49" s="80"/>
      <c r="KGE49" s="80"/>
      <c r="KGF49" s="80"/>
      <c r="KGG49" s="80"/>
      <c r="KGH49" s="80"/>
      <c r="KGI49" s="80"/>
      <c r="KGJ49" s="80"/>
      <c r="KGK49" s="80"/>
      <c r="KGL49" s="80"/>
      <c r="KGM49" s="80"/>
      <c r="KGN49" s="80"/>
      <c r="KGO49" s="80"/>
      <c r="KGP49" s="80"/>
      <c r="KGQ49" s="80"/>
      <c r="KGR49" s="80"/>
      <c r="KGS49" s="80"/>
      <c r="KGT49" s="80"/>
      <c r="KGU49" s="80"/>
      <c r="KGV49" s="80"/>
      <c r="KGW49" s="80"/>
      <c r="KGX49" s="80"/>
      <c r="KGY49" s="80"/>
      <c r="KGZ49" s="80"/>
      <c r="KHA49" s="80"/>
      <c r="KHB49" s="80"/>
      <c r="KHC49" s="80"/>
      <c r="KHD49" s="80"/>
      <c r="KHE49" s="80"/>
      <c r="KHF49" s="80"/>
      <c r="KHG49" s="80"/>
      <c r="KHH49" s="80"/>
      <c r="KHI49" s="80"/>
      <c r="KHJ49" s="80"/>
      <c r="KHK49" s="80"/>
      <c r="KHL49" s="80"/>
      <c r="KHM49" s="80"/>
      <c r="KHN49" s="80"/>
      <c r="KHO49" s="80"/>
      <c r="KHP49" s="80"/>
      <c r="KHQ49" s="80"/>
      <c r="KHR49" s="80"/>
      <c r="KHS49" s="80"/>
      <c r="KHT49" s="80"/>
      <c r="KHU49" s="80"/>
      <c r="KHV49" s="80"/>
      <c r="KHW49" s="80"/>
      <c r="KHX49" s="80"/>
      <c r="KHY49" s="80"/>
      <c r="KHZ49" s="80"/>
      <c r="KIA49" s="80"/>
      <c r="KIB49" s="80"/>
      <c r="KIC49" s="80"/>
      <c r="KID49" s="80"/>
      <c r="KIE49" s="80"/>
      <c r="KIF49" s="80"/>
      <c r="KIG49" s="80"/>
      <c r="KIH49" s="80"/>
      <c r="KII49" s="80"/>
      <c r="KIJ49" s="80"/>
      <c r="KIK49" s="80"/>
      <c r="KIL49" s="80"/>
      <c r="KIM49" s="80"/>
      <c r="KIN49" s="80"/>
      <c r="KIO49" s="80"/>
      <c r="KIP49" s="80"/>
      <c r="KIQ49" s="80"/>
      <c r="KIR49" s="80"/>
      <c r="KIS49" s="80"/>
      <c r="KIT49" s="80"/>
      <c r="KIU49" s="80"/>
      <c r="KIV49" s="80"/>
      <c r="KIW49" s="80"/>
      <c r="KIX49" s="80"/>
      <c r="KIY49" s="80"/>
      <c r="KIZ49" s="80"/>
      <c r="KJA49" s="80"/>
      <c r="KJB49" s="80"/>
      <c r="KJC49" s="80"/>
      <c r="KJD49" s="80"/>
      <c r="KJE49" s="80"/>
      <c r="KJF49" s="80"/>
      <c r="KJG49" s="80"/>
      <c r="KJH49" s="80"/>
      <c r="KJI49" s="80"/>
      <c r="KJJ49" s="80"/>
      <c r="KJK49" s="80"/>
      <c r="KJL49" s="80"/>
      <c r="KJM49" s="80"/>
      <c r="KJN49" s="80"/>
      <c r="KJO49" s="80"/>
      <c r="KJP49" s="80"/>
      <c r="KJQ49" s="80"/>
      <c r="KJR49" s="80"/>
      <c r="KJS49" s="80"/>
      <c r="KJT49" s="80"/>
      <c r="KJU49" s="80"/>
      <c r="KJV49" s="80"/>
      <c r="KJW49" s="80"/>
      <c r="KJX49" s="80"/>
      <c r="KJY49" s="80"/>
      <c r="KJZ49" s="80"/>
      <c r="KKA49" s="80"/>
      <c r="KKB49" s="80"/>
      <c r="KKC49" s="80"/>
      <c r="KKD49" s="80"/>
      <c r="KKE49" s="80"/>
      <c r="KKF49" s="80"/>
      <c r="KKG49" s="80"/>
      <c r="KKH49" s="80"/>
      <c r="KKI49" s="80"/>
      <c r="KKJ49" s="80"/>
      <c r="KKK49" s="80"/>
      <c r="KKL49" s="80"/>
      <c r="KKM49" s="80"/>
      <c r="KKN49" s="80"/>
      <c r="KKO49" s="80"/>
      <c r="KKP49" s="80"/>
      <c r="KKQ49" s="80"/>
      <c r="KKR49" s="80"/>
      <c r="KKS49" s="80"/>
      <c r="KKT49" s="80"/>
      <c r="KKU49" s="80"/>
      <c r="KKV49" s="80"/>
      <c r="KKW49" s="80"/>
      <c r="KKX49" s="80"/>
      <c r="KKY49" s="80"/>
      <c r="KKZ49" s="80"/>
      <c r="KLA49" s="80"/>
      <c r="KLB49" s="80"/>
      <c r="KLC49" s="80"/>
      <c r="KLD49" s="80"/>
      <c r="KLE49" s="80"/>
      <c r="KLF49" s="80"/>
      <c r="KLG49" s="80"/>
      <c r="KLH49" s="80"/>
      <c r="KLI49" s="80"/>
      <c r="KLJ49" s="80"/>
      <c r="KLK49" s="80"/>
      <c r="KLL49" s="80"/>
      <c r="KLM49" s="80"/>
      <c r="KLN49" s="80"/>
      <c r="KLO49" s="80"/>
      <c r="KLP49" s="80"/>
      <c r="KLQ49" s="80"/>
      <c r="KLR49" s="80"/>
      <c r="KLS49" s="80"/>
      <c r="KLT49" s="80"/>
      <c r="KLU49" s="80"/>
      <c r="KLV49" s="80"/>
      <c r="KLW49" s="80"/>
      <c r="KLX49" s="80"/>
      <c r="KLY49" s="80"/>
      <c r="KLZ49" s="80"/>
      <c r="KMA49" s="80"/>
      <c r="KMB49" s="80"/>
      <c r="KMC49" s="80"/>
      <c r="KMD49" s="80"/>
      <c r="KME49" s="80"/>
      <c r="KMF49" s="80"/>
      <c r="KMG49" s="80"/>
      <c r="KMH49" s="80"/>
      <c r="KMI49" s="80"/>
      <c r="KMJ49" s="80"/>
      <c r="KMK49" s="80"/>
      <c r="KML49" s="80"/>
      <c r="KMM49" s="80"/>
      <c r="KMN49" s="80"/>
      <c r="KMO49" s="80"/>
      <c r="KMP49" s="80"/>
      <c r="KMQ49" s="80"/>
      <c r="KMR49" s="80"/>
      <c r="KMS49" s="80"/>
      <c r="KMT49" s="80"/>
      <c r="KMU49" s="80"/>
      <c r="KMV49" s="80"/>
      <c r="KMW49" s="80"/>
      <c r="KMX49" s="80"/>
      <c r="KMY49" s="80"/>
      <c r="KMZ49" s="80"/>
      <c r="KNA49" s="80"/>
      <c r="KNB49" s="80"/>
      <c r="KNC49" s="80"/>
      <c r="KND49" s="80"/>
      <c r="KNE49" s="80"/>
      <c r="KNF49" s="80"/>
      <c r="KNG49" s="80"/>
      <c r="KNH49" s="80"/>
      <c r="KNI49" s="80"/>
      <c r="KNJ49" s="80"/>
      <c r="KNK49" s="80"/>
      <c r="KNL49" s="80"/>
      <c r="KNM49" s="80"/>
      <c r="KNN49" s="80"/>
      <c r="KNO49" s="80"/>
      <c r="KNP49" s="80"/>
      <c r="KNQ49" s="80"/>
      <c r="KNR49" s="80"/>
      <c r="KNS49" s="80"/>
      <c r="KNT49" s="80"/>
      <c r="KNU49" s="80"/>
      <c r="KNV49" s="80"/>
      <c r="KNW49" s="80"/>
      <c r="KNX49" s="80"/>
      <c r="KNY49" s="80"/>
      <c r="KNZ49" s="80"/>
      <c r="KOA49" s="80"/>
      <c r="KOB49" s="80"/>
      <c r="KOC49" s="80"/>
      <c r="KOD49" s="80"/>
      <c r="KOE49" s="80"/>
      <c r="KOF49" s="80"/>
      <c r="KOG49" s="80"/>
      <c r="KOH49" s="80"/>
      <c r="KOI49" s="80"/>
      <c r="KOJ49" s="80"/>
      <c r="KOK49" s="80"/>
      <c r="KOL49" s="80"/>
      <c r="KOM49" s="80"/>
      <c r="KON49" s="80"/>
      <c r="KOO49" s="80"/>
      <c r="KOP49" s="80"/>
      <c r="KOQ49" s="80"/>
      <c r="KOR49" s="80"/>
      <c r="KOS49" s="80"/>
      <c r="KOT49" s="80"/>
      <c r="KOU49" s="80"/>
      <c r="KOV49" s="80"/>
      <c r="KOW49" s="80"/>
      <c r="KOX49" s="80"/>
      <c r="KOY49" s="80"/>
      <c r="KOZ49" s="80"/>
      <c r="KPA49" s="80"/>
      <c r="KPB49" s="80"/>
      <c r="KPC49" s="80"/>
      <c r="KPD49" s="80"/>
      <c r="KPE49" s="80"/>
      <c r="KPF49" s="80"/>
      <c r="KPG49" s="80"/>
      <c r="KPH49" s="80"/>
      <c r="KPI49" s="80"/>
      <c r="KPJ49" s="80"/>
      <c r="KPK49" s="80"/>
      <c r="KPL49" s="80"/>
      <c r="KPM49" s="80"/>
      <c r="KPN49" s="80"/>
      <c r="KPO49" s="80"/>
      <c r="KPP49" s="80"/>
      <c r="KPQ49" s="80"/>
      <c r="KPR49" s="80"/>
      <c r="KPS49" s="80"/>
      <c r="KPT49" s="80"/>
      <c r="KPU49" s="80"/>
      <c r="KPV49" s="80"/>
      <c r="KPW49" s="80"/>
      <c r="KPX49" s="80"/>
      <c r="KPY49" s="80"/>
      <c r="KPZ49" s="80"/>
      <c r="KQA49" s="80"/>
      <c r="KQB49" s="80"/>
      <c r="KQC49" s="80"/>
      <c r="KQD49" s="80"/>
      <c r="KQE49" s="80"/>
      <c r="KQF49" s="80"/>
      <c r="KQG49" s="80"/>
      <c r="KQH49" s="80"/>
      <c r="KQI49" s="80"/>
      <c r="KQJ49" s="80"/>
      <c r="KQK49" s="80"/>
      <c r="KQL49" s="80"/>
      <c r="KQM49" s="80"/>
      <c r="KQN49" s="80"/>
      <c r="KQO49" s="80"/>
      <c r="KQP49" s="80"/>
      <c r="KQQ49" s="80"/>
      <c r="KQR49" s="80"/>
      <c r="KQS49" s="80"/>
      <c r="KQT49" s="80"/>
      <c r="KQU49" s="80"/>
      <c r="KQV49" s="80"/>
      <c r="KQW49" s="80"/>
      <c r="KQX49" s="80"/>
      <c r="KQY49" s="80"/>
      <c r="KQZ49" s="80"/>
      <c r="KRA49" s="80"/>
      <c r="KRB49" s="80"/>
      <c r="KRC49" s="80"/>
      <c r="KRD49" s="80"/>
      <c r="KRE49" s="80"/>
      <c r="KRF49" s="80"/>
      <c r="KRG49" s="80"/>
      <c r="KRH49" s="80"/>
      <c r="KRI49" s="80"/>
      <c r="KRJ49" s="80"/>
      <c r="KRK49" s="80"/>
      <c r="KRL49" s="80"/>
      <c r="KRM49" s="80"/>
      <c r="KRN49" s="80"/>
      <c r="KRO49" s="80"/>
      <c r="KRP49" s="80"/>
      <c r="KRQ49" s="80"/>
      <c r="KRR49" s="80"/>
      <c r="KRS49" s="80"/>
      <c r="KRT49" s="80"/>
      <c r="KRU49" s="80"/>
      <c r="KRV49" s="80"/>
      <c r="KRW49" s="80"/>
      <c r="KRX49" s="80"/>
      <c r="KRY49" s="80"/>
      <c r="KRZ49" s="80"/>
      <c r="KSA49" s="80"/>
      <c r="KSB49" s="80"/>
      <c r="KSC49" s="80"/>
      <c r="KSD49" s="80"/>
      <c r="KSE49" s="80"/>
      <c r="KSF49" s="80"/>
      <c r="KSG49" s="80"/>
      <c r="KSH49" s="80"/>
      <c r="KSI49" s="80"/>
      <c r="KSJ49" s="80"/>
      <c r="KSK49" s="80"/>
      <c r="KSL49" s="80"/>
      <c r="KSM49" s="80"/>
      <c r="KSN49" s="80"/>
      <c r="KSO49" s="80"/>
      <c r="KSP49" s="80"/>
      <c r="KSQ49" s="80"/>
      <c r="KSR49" s="80"/>
      <c r="KSS49" s="80"/>
      <c r="KST49" s="80"/>
      <c r="KSU49" s="80"/>
      <c r="KSV49" s="80"/>
      <c r="KSW49" s="80"/>
      <c r="KSX49" s="80"/>
      <c r="KSY49" s="80"/>
      <c r="KSZ49" s="80"/>
      <c r="KTA49" s="80"/>
      <c r="KTB49" s="80"/>
      <c r="KTC49" s="80"/>
      <c r="KTD49" s="80"/>
      <c r="KTE49" s="80"/>
      <c r="KTF49" s="80"/>
      <c r="KTG49" s="80"/>
      <c r="KTH49" s="80"/>
      <c r="KTI49" s="80"/>
      <c r="KTJ49" s="80"/>
      <c r="KTK49" s="80"/>
      <c r="KTL49" s="80"/>
      <c r="KTM49" s="80"/>
      <c r="KTN49" s="80"/>
      <c r="KTO49" s="80"/>
      <c r="KTP49" s="80"/>
      <c r="KTQ49" s="80"/>
      <c r="KTR49" s="80"/>
      <c r="KTS49" s="80"/>
      <c r="KTT49" s="80"/>
      <c r="KTU49" s="80"/>
      <c r="KTV49" s="80"/>
      <c r="KTW49" s="80"/>
      <c r="KTX49" s="80"/>
      <c r="KTY49" s="80"/>
      <c r="KTZ49" s="80"/>
      <c r="KUA49" s="80"/>
      <c r="KUB49" s="80"/>
      <c r="KUC49" s="80"/>
      <c r="KUD49" s="80"/>
      <c r="KUE49" s="80"/>
      <c r="KUF49" s="80"/>
      <c r="KUG49" s="80"/>
      <c r="KUH49" s="80"/>
      <c r="KUI49" s="80"/>
      <c r="KUJ49" s="80"/>
      <c r="KUK49" s="80"/>
      <c r="KUL49" s="80"/>
      <c r="KUM49" s="80"/>
      <c r="KUN49" s="80"/>
      <c r="KUO49" s="80"/>
      <c r="KUP49" s="80"/>
      <c r="KUQ49" s="80"/>
      <c r="KUR49" s="80"/>
      <c r="KUS49" s="80"/>
      <c r="KUT49" s="80"/>
      <c r="KUU49" s="80"/>
      <c r="KUV49" s="80"/>
      <c r="KUW49" s="80"/>
      <c r="KUX49" s="80"/>
      <c r="KUY49" s="80"/>
      <c r="KUZ49" s="80"/>
      <c r="KVA49" s="80"/>
      <c r="KVB49" s="80"/>
      <c r="KVC49" s="80"/>
      <c r="KVD49" s="80"/>
      <c r="KVE49" s="80"/>
      <c r="KVF49" s="80"/>
      <c r="KVG49" s="80"/>
      <c r="KVH49" s="80"/>
      <c r="KVI49" s="80"/>
      <c r="KVJ49" s="80"/>
      <c r="KVK49" s="80"/>
      <c r="KVL49" s="80"/>
      <c r="KVM49" s="80"/>
      <c r="KVN49" s="80"/>
      <c r="KVO49" s="80"/>
      <c r="KVP49" s="80"/>
      <c r="KVQ49" s="80"/>
      <c r="KVR49" s="80"/>
      <c r="KVS49" s="80"/>
      <c r="KVT49" s="80"/>
      <c r="KVU49" s="80"/>
      <c r="KVV49" s="80"/>
      <c r="KVW49" s="80"/>
      <c r="KVX49" s="80"/>
      <c r="KVY49" s="80"/>
      <c r="KVZ49" s="80"/>
      <c r="KWA49" s="80"/>
      <c r="KWB49" s="80"/>
      <c r="KWC49" s="80"/>
      <c r="KWD49" s="80"/>
      <c r="KWE49" s="80"/>
      <c r="KWF49" s="80"/>
      <c r="KWG49" s="80"/>
      <c r="KWH49" s="80"/>
      <c r="KWI49" s="80"/>
      <c r="KWJ49" s="80"/>
      <c r="KWK49" s="80"/>
      <c r="KWL49" s="80"/>
      <c r="KWM49" s="80"/>
      <c r="KWN49" s="80"/>
      <c r="KWO49" s="80"/>
      <c r="KWP49" s="80"/>
      <c r="KWQ49" s="80"/>
      <c r="KWR49" s="80"/>
      <c r="KWS49" s="80"/>
      <c r="KWT49" s="80"/>
      <c r="KWU49" s="80"/>
      <c r="KWV49" s="80"/>
      <c r="KWW49" s="80"/>
      <c r="KWX49" s="80"/>
      <c r="KWY49" s="80"/>
      <c r="KWZ49" s="80"/>
      <c r="KXA49" s="80"/>
      <c r="KXB49" s="80"/>
      <c r="KXC49" s="80"/>
      <c r="KXD49" s="80"/>
      <c r="KXE49" s="80"/>
      <c r="KXF49" s="80"/>
      <c r="KXG49" s="80"/>
      <c r="KXH49" s="80"/>
      <c r="KXI49" s="80"/>
      <c r="KXJ49" s="80"/>
      <c r="KXK49" s="80"/>
      <c r="KXL49" s="80"/>
      <c r="KXM49" s="80"/>
      <c r="KXN49" s="80"/>
      <c r="KXO49" s="80"/>
      <c r="KXP49" s="80"/>
      <c r="KXQ49" s="80"/>
      <c r="KXR49" s="80"/>
      <c r="KXS49" s="80"/>
      <c r="KXT49" s="80"/>
      <c r="KXU49" s="80"/>
      <c r="KXV49" s="80"/>
      <c r="KXW49" s="80"/>
      <c r="KXX49" s="80"/>
      <c r="KXY49" s="80"/>
      <c r="KXZ49" s="80"/>
      <c r="KYA49" s="80"/>
      <c r="KYB49" s="80"/>
      <c r="KYC49" s="80"/>
      <c r="KYD49" s="80"/>
      <c r="KYE49" s="80"/>
      <c r="KYF49" s="80"/>
      <c r="KYG49" s="80"/>
      <c r="KYH49" s="80"/>
      <c r="KYI49" s="80"/>
      <c r="KYJ49" s="80"/>
      <c r="KYK49" s="80"/>
      <c r="KYL49" s="80"/>
      <c r="KYM49" s="80"/>
      <c r="KYN49" s="80"/>
      <c r="KYO49" s="80"/>
      <c r="KYP49" s="80"/>
      <c r="KYQ49" s="80"/>
      <c r="KYR49" s="80"/>
      <c r="KYS49" s="80"/>
      <c r="KYT49" s="80"/>
      <c r="KYU49" s="80"/>
      <c r="KYV49" s="80"/>
      <c r="KYW49" s="80"/>
      <c r="KYX49" s="80"/>
      <c r="KYY49" s="80"/>
      <c r="KYZ49" s="80"/>
      <c r="KZA49" s="80"/>
      <c r="KZB49" s="80"/>
      <c r="KZC49" s="80"/>
      <c r="KZD49" s="80"/>
      <c r="KZE49" s="80"/>
      <c r="KZF49" s="80"/>
      <c r="KZG49" s="80"/>
      <c r="KZH49" s="80"/>
      <c r="KZI49" s="80"/>
      <c r="KZJ49" s="80"/>
      <c r="KZK49" s="80"/>
      <c r="KZL49" s="80"/>
      <c r="KZM49" s="80"/>
      <c r="KZN49" s="80"/>
      <c r="KZO49" s="80"/>
      <c r="KZP49" s="80"/>
      <c r="KZQ49" s="80"/>
      <c r="KZR49" s="80"/>
      <c r="KZS49" s="80"/>
      <c r="KZT49" s="80"/>
      <c r="KZU49" s="80"/>
      <c r="KZV49" s="80"/>
      <c r="KZW49" s="80"/>
      <c r="KZX49" s="80"/>
      <c r="KZY49" s="80"/>
      <c r="KZZ49" s="80"/>
      <c r="LAA49" s="80"/>
      <c r="LAB49" s="80"/>
      <c r="LAC49" s="80"/>
      <c r="LAD49" s="80"/>
      <c r="LAE49" s="80"/>
      <c r="LAF49" s="80"/>
      <c r="LAG49" s="80"/>
      <c r="LAH49" s="80"/>
      <c r="LAI49" s="80"/>
      <c r="LAJ49" s="80"/>
      <c r="LAK49" s="80"/>
      <c r="LAL49" s="80"/>
      <c r="LAM49" s="80"/>
      <c r="LAN49" s="80"/>
      <c r="LAO49" s="80"/>
      <c r="LAP49" s="80"/>
      <c r="LAQ49" s="80"/>
      <c r="LAR49" s="80"/>
      <c r="LAS49" s="80"/>
      <c r="LAT49" s="80"/>
      <c r="LAU49" s="80"/>
      <c r="LAV49" s="80"/>
      <c r="LAW49" s="80"/>
      <c r="LAX49" s="80"/>
      <c r="LAY49" s="80"/>
      <c r="LAZ49" s="80"/>
      <c r="LBA49" s="80"/>
      <c r="LBB49" s="80"/>
      <c r="LBC49" s="80"/>
      <c r="LBD49" s="80"/>
      <c r="LBE49" s="80"/>
      <c r="LBF49" s="80"/>
      <c r="LBG49" s="80"/>
      <c r="LBH49" s="80"/>
      <c r="LBI49" s="80"/>
      <c r="LBJ49" s="80"/>
      <c r="LBK49" s="80"/>
      <c r="LBL49" s="80"/>
      <c r="LBM49" s="80"/>
      <c r="LBN49" s="80"/>
      <c r="LBO49" s="80"/>
      <c r="LBP49" s="80"/>
      <c r="LBQ49" s="80"/>
      <c r="LBR49" s="80"/>
      <c r="LBS49" s="80"/>
      <c r="LBT49" s="80"/>
      <c r="LBU49" s="80"/>
      <c r="LBV49" s="80"/>
      <c r="LBW49" s="80"/>
      <c r="LBX49" s="80"/>
      <c r="LBY49" s="80"/>
      <c r="LBZ49" s="80"/>
      <c r="LCA49" s="80"/>
      <c r="LCB49" s="80"/>
      <c r="LCC49" s="80"/>
      <c r="LCD49" s="80"/>
      <c r="LCE49" s="80"/>
      <c r="LCF49" s="80"/>
      <c r="LCG49" s="80"/>
      <c r="LCH49" s="80"/>
      <c r="LCI49" s="80"/>
      <c r="LCJ49" s="80"/>
      <c r="LCK49" s="80"/>
      <c r="LCL49" s="80"/>
      <c r="LCM49" s="80"/>
      <c r="LCN49" s="80"/>
      <c r="LCO49" s="80"/>
      <c r="LCP49" s="80"/>
      <c r="LCQ49" s="80"/>
      <c r="LCR49" s="80"/>
      <c r="LCS49" s="80"/>
      <c r="LCT49" s="80"/>
      <c r="LCU49" s="80"/>
      <c r="LCV49" s="80"/>
      <c r="LCW49" s="80"/>
      <c r="LCX49" s="80"/>
      <c r="LCY49" s="80"/>
      <c r="LCZ49" s="80"/>
      <c r="LDA49" s="80"/>
      <c r="LDB49" s="80"/>
      <c r="LDC49" s="80"/>
      <c r="LDD49" s="80"/>
      <c r="LDE49" s="80"/>
      <c r="LDF49" s="80"/>
      <c r="LDG49" s="80"/>
      <c r="LDH49" s="80"/>
      <c r="LDI49" s="80"/>
      <c r="LDJ49" s="80"/>
      <c r="LDK49" s="80"/>
      <c r="LDL49" s="80"/>
      <c r="LDM49" s="80"/>
      <c r="LDN49" s="80"/>
      <c r="LDO49" s="80"/>
      <c r="LDP49" s="80"/>
      <c r="LDQ49" s="80"/>
      <c r="LDR49" s="80"/>
      <c r="LDS49" s="80"/>
      <c r="LDT49" s="80"/>
      <c r="LDU49" s="80"/>
      <c r="LDV49" s="80"/>
      <c r="LDW49" s="80"/>
      <c r="LDX49" s="80"/>
      <c r="LDY49" s="80"/>
      <c r="LDZ49" s="80"/>
      <c r="LEA49" s="80"/>
      <c r="LEB49" s="80"/>
      <c r="LEC49" s="80"/>
      <c r="LED49" s="80"/>
      <c r="LEE49" s="80"/>
      <c r="LEF49" s="80"/>
      <c r="LEG49" s="80"/>
      <c r="LEH49" s="80"/>
      <c r="LEI49" s="80"/>
      <c r="LEJ49" s="80"/>
      <c r="LEK49" s="80"/>
      <c r="LEL49" s="80"/>
      <c r="LEM49" s="80"/>
      <c r="LEN49" s="80"/>
      <c r="LEO49" s="80"/>
      <c r="LEP49" s="80"/>
      <c r="LEQ49" s="80"/>
      <c r="LER49" s="80"/>
      <c r="LES49" s="80"/>
      <c r="LET49" s="80"/>
      <c r="LEU49" s="80"/>
      <c r="LEV49" s="80"/>
      <c r="LEW49" s="80"/>
      <c r="LEX49" s="80"/>
      <c r="LEY49" s="80"/>
      <c r="LEZ49" s="80"/>
      <c r="LFA49" s="80"/>
      <c r="LFB49" s="80"/>
      <c r="LFC49" s="80"/>
      <c r="LFD49" s="80"/>
      <c r="LFE49" s="80"/>
      <c r="LFF49" s="80"/>
      <c r="LFG49" s="80"/>
      <c r="LFH49" s="80"/>
      <c r="LFI49" s="80"/>
      <c r="LFJ49" s="80"/>
      <c r="LFK49" s="80"/>
      <c r="LFL49" s="80"/>
      <c r="LFM49" s="80"/>
      <c r="LFN49" s="80"/>
      <c r="LFO49" s="80"/>
      <c r="LFP49" s="80"/>
      <c r="LFQ49" s="80"/>
      <c r="LFR49" s="80"/>
      <c r="LFS49" s="80"/>
      <c r="LFT49" s="80"/>
      <c r="LFU49" s="80"/>
      <c r="LFV49" s="80"/>
      <c r="LFW49" s="80"/>
      <c r="LFX49" s="80"/>
      <c r="LFY49" s="80"/>
      <c r="LFZ49" s="80"/>
      <c r="LGA49" s="80"/>
      <c r="LGB49" s="80"/>
      <c r="LGC49" s="80"/>
      <c r="LGD49" s="80"/>
      <c r="LGE49" s="80"/>
      <c r="LGF49" s="80"/>
      <c r="LGG49" s="80"/>
      <c r="LGH49" s="80"/>
      <c r="LGI49" s="80"/>
      <c r="LGJ49" s="80"/>
      <c r="LGK49" s="80"/>
      <c r="LGL49" s="80"/>
      <c r="LGM49" s="80"/>
      <c r="LGN49" s="80"/>
      <c r="LGO49" s="80"/>
      <c r="LGP49" s="80"/>
      <c r="LGQ49" s="80"/>
      <c r="LGR49" s="80"/>
      <c r="LGS49" s="80"/>
      <c r="LGT49" s="80"/>
      <c r="LGU49" s="80"/>
      <c r="LGV49" s="80"/>
      <c r="LGW49" s="80"/>
      <c r="LGX49" s="80"/>
      <c r="LGY49" s="80"/>
      <c r="LGZ49" s="80"/>
      <c r="LHA49" s="80"/>
      <c r="LHB49" s="80"/>
      <c r="LHC49" s="80"/>
      <c r="LHD49" s="80"/>
      <c r="LHE49" s="80"/>
      <c r="LHF49" s="80"/>
      <c r="LHG49" s="80"/>
      <c r="LHH49" s="80"/>
      <c r="LHI49" s="80"/>
      <c r="LHJ49" s="80"/>
      <c r="LHK49" s="80"/>
      <c r="LHL49" s="80"/>
      <c r="LHM49" s="80"/>
      <c r="LHN49" s="80"/>
      <c r="LHO49" s="80"/>
      <c r="LHP49" s="80"/>
      <c r="LHQ49" s="80"/>
      <c r="LHR49" s="80"/>
      <c r="LHS49" s="80"/>
      <c r="LHT49" s="80"/>
      <c r="LHU49" s="80"/>
      <c r="LHV49" s="80"/>
      <c r="LHW49" s="80"/>
      <c r="LHX49" s="80"/>
      <c r="LHY49" s="80"/>
      <c r="LHZ49" s="80"/>
      <c r="LIA49" s="80"/>
      <c r="LIB49" s="80"/>
      <c r="LIC49" s="80"/>
      <c r="LID49" s="80"/>
      <c r="LIE49" s="80"/>
      <c r="LIF49" s="80"/>
      <c r="LIG49" s="80"/>
      <c r="LIH49" s="80"/>
      <c r="LII49" s="80"/>
      <c r="LIJ49" s="80"/>
      <c r="LIK49" s="80"/>
      <c r="LIL49" s="80"/>
      <c r="LIM49" s="80"/>
      <c r="LIN49" s="80"/>
      <c r="LIO49" s="80"/>
      <c r="LIP49" s="80"/>
      <c r="LIQ49" s="80"/>
      <c r="LIR49" s="80"/>
      <c r="LIS49" s="80"/>
      <c r="LIT49" s="80"/>
      <c r="LIU49" s="80"/>
      <c r="LIV49" s="80"/>
      <c r="LIW49" s="80"/>
      <c r="LIX49" s="80"/>
      <c r="LIY49" s="80"/>
      <c r="LIZ49" s="80"/>
      <c r="LJA49" s="80"/>
      <c r="LJB49" s="80"/>
      <c r="LJC49" s="80"/>
      <c r="LJD49" s="80"/>
      <c r="LJE49" s="80"/>
      <c r="LJF49" s="80"/>
      <c r="LJG49" s="80"/>
      <c r="LJH49" s="80"/>
      <c r="LJI49" s="80"/>
      <c r="LJJ49" s="80"/>
      <c r="LJK49" s="80"/>
      <c r="LJL49" s="80"/>
      <c r="LJM49" s="80"/>
      <c r="LJN49" s="80"/>
      <c r="LJO49" s="80"/>
      <c r="LJP49" s="80"/>
      <c r="LJQ49" s="80"/>
      <c r="LJR49" s="80"/>
      <c r="LJS49" s="80"/>
      <c r="LJT49" s="80"/>
      <c r="LJU49" s="80"/>
      <c r="LJV49" s="80"/>
      <c r="LJW49" s="80"/>
      <c r="LJX49" s="80"/>
      <c r="LJY49" s="80"/>
      <c r="LJZ49" s="80"/>
      <c r="LKA49" s="80"/>
      <c r="LKB49" s="80"/>
      <c r="LKC49" s="80"/>
      <c r="LKD49" s="80"/>
      <c r="LKE49" s="80"/>
      <c r="LKF49" s="80"/>
      <c r="LKG49" s="80"/>
      <c r="LKH49" s="80"/>
      <c r="LKI49" s="80"/>
      <c r="LKJ49" s="80"/>
      <c r="LKK49" s="80"/>
      <c r="LKL49" s="80"/>
      <c r="LKM49" s="80"/>
      <c r="LKN49" s="80"/>
      <c r="LKO49" s="80"/>
      <c r="LKP49" s="80"/>
      <c r="LKQ49" s="80"/>
      <c r="LKR49" s="80"/>
      <c r="LKS49" s="80"/>
      <c r="LKT49" s="80"/>
      <c r="LKU49" s="80"/>
      <c r="LKV49" s="80"/>
      <c r="LKW49" s="80"/>
      <c r="LKX49" s="80"/>
      <c r="LKY49" s="80"/>
      <c r="LKZ49" s="80"/>
      <c r="LLA49" s="80"/>
      <c r="LLB49" s="80"/>
      <c r="LLC49" s="80"/>
      <c r="LLD49" s="80"/>
      <c r="LLE49" s="80"/>
      <c r="LLF49" s="80"/>
      <c r="LLG49" s="80"/>
      <c r="LLH49" s="80"/>
      <c r="LLI49" s="80"/>
      <c r="LLJ49" s="80"/>
      <c r="LLK49" s="80"/>
      <c r="LLL49" s="80"/>
      <c r="LLM49" s="80"/>
      <c r="LLN49" s="80"/>
      <c r="LLO49" s="80"/>
      <c r="LLP49" s="80"/>
      <c r="LLQ49" s="80"/>
      <c r="LLR49" s="80"/>
      <c r="LLS49" s="80"/>
      <c r="LLT49" s="80"/>
      <c r="LLU49" s="80"/>
      <c r="LLV49" s="80"/>
      <c r="LLW49" s="80"/>
      <c r="LLX49" s="80"/>
      <c r="LLY49" s="80"/>
      <c r="LLZ49" s="80"/>
      <c r="LMA49" s="80"/>
      <c r="LMB49" s="80"/>
      <c r="LMC49" s="80"/>
      <c r="LMD49" s="80"/>
      <c r="LME49" s="80"/>
      <c r="LMF49" s="80"/>
      <c r="LMG49" s="80"/>
      <c r="LMH49" s="80"/>
      <c r="LMI49" s="80"/>
      <c r="LMJ49" s="80"/>
      <c r="LMK49" s="80"/>
      <c r="LML49" s="80"/>
      <c r="LMM49" s="80"/>
      <c r="LMN49" s="80"/>
      <c r="LMO49" s="80"/>
      <c r="LMP49" s="80"/>
      <c r="LMQ49" s="80"/>
      <c r="LMR49" s="80"/>
      <c r="LMS49" s="80"/>
      <c r="LMT49" s="80"/>
      <c r="LMU49" s="80"/>
      <c r="LMV49" s="80"/>
      <c r="LMW49" s="80"/>
      <c r="LMX49" s="80"/>
      <c r="LMY49" s="80"/>
      <c r="LMZ49" s="80"/>
      <c r="LNA49" s="80"/>
      <c r="LNB49" s="80"/>
      <c r="LNC49" s="80"/>
      <c r="LND49" s="80"/>
      <c r="LNE49" s="80"/>
      <c r="LNF49" s="80"/>
      <c r="LNG49" s="80"/>
      <c r="LNH49" s="80"/>
      <c r="LNI49" s="80"/>
      <c r="LNJ49" s="80"/>
      <c r="LNK49" s="80"/>
      <c r="LNL49" s="80"/>
      <c r="LNM49" s="80"/>
      <c r="LNN49" s="80"/>
      <c r="LNO49" s="80"/>
      <c r="LNP49" s="80"/>
      <c r="LNQ49" s="80"/>
      <c r="LNR49" s="80"/>
      <c r="LNS49" s="80"/>
      <c r="LNT49" s="80"/>
      <c r="LNU49" s="80"/>
      <c r="LNV49" s="80"/>
      <c r="LNW49" s="80"/>
      <c r="LNX49" s="80"/>
      <c r="LNY49" s="80"/>
      <c r="LNZ49" s="80"/>
      <c r="LOA49" s="80"/>
      <c r="LOB49" s="80"/>
      <c r="LOC49" s="80"/>
      <c r="LOD49" s="80"/>
      <c r="LOE49" s="80"/>
      <c r="LOF49" s="80"/>
      <c r="LOG49" s="80"/>
      <c r="LOH49" s="80"/>
      <c r="LOI49" s="80"/>
      <c r="LOJ49" s="80"/>
      <c r="LOK49" s="80"/>
      <c r="LOL49" s="80"/>
      <c r="LOM49" s="80"/>
      <c r="LON49" s="80"/>
      <c r="LOO49" s="80"/>
      <c r="LOP49" s="80"/>
      <c r="LOQ49" s="80"/>
      <c r="LOR49" s="80"/>
      <c r="LOS49" s="80"/>
      <c r="LOT49" s="80"/>
      <c r="LOU49" s="80"/>
      <c r="LOV49" s="80"/>
      <c r="LOW49" s="80"/>
      <c r="LOX49" s="80"/>
      <c r="LOY49" s="80"/>
      <c r="LOZ49" s="80"/>
      <c r="LPA49" s="80"/>
      <c r="LPB49" s="80"/>
      <c r="LPC49" s="80"/>
      <c r="LPD49" s="80"/>
      <c r="LPE49" s="80"/>
      <c r="LPF49" s="80"/>
      <c r="LPG49" s="80"/>
      <c r="LPH49" s="80"/>
      <c r="LPI49" s="80"/>
      <c r="LPJ49" s="80"/>
      <c r="LPK49" s="80"/>
      <c r="LPL49" s="80"/>
      <c r="LPM49" s="80"/>
      <c r="LPN49" s="80"/>
      <c r="LPO49" s="80"/>
      <c r="LPP49" s="80"/>
      <c r="LPQ49" s="80"/>
      <c r="LPR49" s="80"/>
      <c r="LPS49" s="80"/>
      <c r="LPT49" s="80"/>
      <c r="LPU49" s="80"/>
      <c r="LPV49" s="80"/>
      <c r="LPW49" s="80"/>
      <c r="LPX49" s="80"/>
      <c r="LPY49" s="80"/>
      <c r="LPZ49" s="80"/>
      <c r="LQA49" s="80"/>
      <c r="LQB49" s="80"/>
      <c r="LQC49" s="80"/>
      <c r="LQD49" s="80"/>
      <c r="LQE49" s="80"/>
      <c r="LQF49" s="80"/>
      <c r="LQG49" s="80"/>
      <c r="LQH49" s="80"/>
      <c r="LQI49" s="80"/>
      <c r="LQJ49" s="80"/>
      <c r="LQK49" s="80"/>
      <c r="LQL49" s="80"/>
      <c r="LQM49" s="80"/>
      <c r="LQN49" s="80"/>
      <c r="LQO49" s="80"/>
      <c r="LQP49" s="80"/>
      <c r="LQQ49" s="80"/>
      <c r="LQR49" s="80"/>
      <c r="LQS49" s="80"/>
      <c r="LQT49" s="80"/>
      <c r="LQU49" s="80"/>
      <c r="LQV49" s="80"/>
      <c r="LQW49" s="80"/>
      <c r="LQX49" s="80"/>
      <c r="LQY49" s="80"/>
      <c r="LQZ49" s="80"/>
      <c r="LRA49" s="80"/>
      <c r="LRB49" s="80"/>
      <c r="LRC49" s="80"/>
      <c r="LRD49" s="80"/>
      <c r="LRE49" s="80"/>
      <c r="LRF49" s="80"/>
      <c r="LRG49" s="80"/>
      <c r="LRH49" s="80"/>
      <c r="LRI49" s="80"/>
      <c r="LRJ49" s="80"/>
      <c r="LRK49" s="80"/>
      <c r="LRL49" s="80"/>
      <c r="LRM49" s="80"/>
      <c r="LRN49" s="80"/>
      <c r="LRO49" s="80"/>
      <c r="LRP49" s="80"/>
      <c r="LRQ49" s="80"/>
      <c r="LRR49" s="80"/>
      <c r="LRS49" s="80"/>
      <c r="LRT49" s="80"/>
      <c r="LRU49" s="80"/>
      <c r="LRV49" s="80"/>
      <c r="LRW49" s="80"/>
      <c r="LRX49" s="80"/>
      <c r="LRY49" s="80"/>
      <c r="LRZ49" s="80"/>
      <c r="LSA49" s="80"/>
      <c r="LSB49" s="80"/>
      <c r="LSC49" s="80"/>
      <c r="LSD49" s="80"/>
      <c r="LSE49" s="80"/>
      <c r="LSF49" s="80"/>
      <c r="LSG49" s="80"/>
      <c r="LSH49" s="80"/>
      <c r="LSI49" s="80"/>
      <c r="LSJ49" s="80"/>
      <c r="LSK49" s="80"/>
      <c r="LSL49" s="80"/>
      <c r="LSM49" s="80"/>
      <c r="LSN49" s="80"/>
      <c r="LSO49" s="80"/>
      <c r="LSP49" s="80"/>
      <c r="LSQ49" s="80"/>
      <c r="LSR49" s="80"/>
      <c r="LSS49" s="80"/>
      <c r="LST49" s="80"/>
      <c r="LSU49" s="80"/>
      <c r="LSV49" s="80"/>
      <c r="LSW49" s="80"/>
      <c r="LSX49" s="80"/>
      <c r="LSY49" s="80"/>
      <c r="LSZ49" s="80"/>
      <c r="LTA49" s="80"/>
      <c r="LTB49" s="80"/>
      <c r="LTC49" s="80"/>
      <c r="LTD49" s="80"/>
      <c r="LTE49" s="80"/>
      <c r="LTF49" s="80"/>
      <c r="LTG49" s="80"/>
      <c r="LTH49" s="80"/>
      <c r="LTI49" s="80"/>
      <c r="LTJ49" s="80"/>
      <c r="LTK49" s="80"/>
      <c r="LTL49" s="80"/>
      <c r="LTM49" s="80"/>
      <c r="LTN49" s="80"/>
      <c r="LTO49" s="80"/>
      <c r="LTP49" s="80"/>
      <c r="LTQ49" s="80"/>
      <c r="LTR49" s="80"/>
      <c r="LTS49" s="80"/>
      <c r="LTT49" s="80"/>
      <c r="LTU49" s="80"/>
      <c r="LTV49" s="80"/>
      <c r="LTW49" s="80"/>
      <c r="LTX49" s="80"/>
      <c r="LTY49" s="80"/>
      <c r="LTZ49" s="80"/>
      <c r="LUA49" s="80"/>
      <c r="LUB49" s="80"/>
      <c r="LUC49" s="80"/>
      <c r="LUD49" s="80"/>
      <c r="LUE49" s="80"/>
      <c r="LUF49" s="80"/>
      <c r="LUG49" s="80"/>
      <c r="LUH49" s="80"/>
      <c r="LUI49" s="80"/>
      <c r="LUJ49" s="80"/>
      <c r="LUK49" s="80"/>
      <c r="LUL49" s="80"/>
      <c r="LUM49" s="80"/>
      <c r="LUN49" s="80"/>
      <c r="LUO49" s="80"/>
      <c r="LUP49" s="80"/>
      <c r="LUQ49" s="80"/>
      <c r="LUR49" s="80"/>
      <c r="LUS49" s="80"/>
      <c r="LUT49" s="80"/>
      <c r="LUU49" s="80"/>
      <c r="LUV49" s="80"/>
      <c r="LUW49" s="80"/>
      <c r="LUX49" s="80"/>
      <c r="LUY49" s="80"/>
      <c r="LUZ49" s="80"/>
      <c r="LVA49" s="80"/>
      <c r="LVB49" s="80"/>
      <c r="LVC49" s="80"/>
      <c r="LVD49" s="80"/>
      <c r="LVE49" s="80"/>
      <c r="LVF49" s="80"/>
      <c r="LVG49" s="80"/>
      <c r="LVH49" s="80"/>
      <c r="LVI49" s="80"/>
      <c r="LVJ49" s="80"/>
      <c r="LVK49" s="80"/>
      <c r="LVL49" s="80"/>
      <c r="LVM49" s="80"/>
      <c r="LVN49" s="80"/>
      <c r="LVO49" s="80"/>
      <c r="LVP49" s="80"/>
      <c r="LVQ49" s="80"/>
      <c r="LVR49" s="80"/>
      <c r="LVS49" s="80"/>
      <c r="LVT49" s="80"/>
      <c r="LVU49" s="80"/>
      <c r="LVV49" s="80"/>
      <c r="LVW49" s="80"/>
      <c r="LVX49" s="80"/>
      <c r="LVY49" s="80"/>
      <c r="LVZ49" s="80"/>
      <c r="LWA49" s="80"/>
      <c r="LWB49" s="80"/>
      <c r="LWC49" s="80"/>
      <c r="LWD49" s="80"/>
      <c r="LWE49" s="80"/>
      <c r="LWF49" s="80"/>
      <c r="LWG49" s="80"/>
      <c r="LWH49" s="80"/>
      <c r="LWI49" s="80"/>
      <c r="LWJ49" s="80"/>
      <c r="LWK49" s="80"/>
      <c r="LWL49" s="80"/>
      <c r="LWM49" s="80"/>
      <c r="LWN49" s="80"/>
      <c r="LWO49" s="80"/>
      <c r="LWP49" s="80"/>
      <c r="LWQ49" s="80"/>
      <c r="LWR49" s="80"/>
      <c r="LWS49" s="80"/>
      <c r="LWT49" s="80"/>
      <c r="LWU49" s="80"/>
      <c r="LWV49" s="80"/>
      <c r="LWW49" s="80"/>
      <c r="LWX49" s="80"/>
      <c r="LWY49" s="80"/>
      <c r="LWZ49" s="80"/>
      <c r="LXA49" s="80"/>
      <c r="LXB49" s="80"/>
      <c r="LXC49" s="80"/>
      <c r="LXD49" s="80"/>
      <c r="LXE49" s="80"/>
      <c r="LXF49" s="80"/>
      <c r="LXG49" s="80"/>
      <c r="LXH49" s="80"/>
      <c r="LXI49" s="80"/>
      <c r="LXJ49" s="80"/>
      <c r="LXK49" s="80"/>
      <c r="LXL49" s="80"/>
      <c r="LXM49" s="80"/>
      <c r="LXN49" s="80"/>
      <c r="LXO49" s="80"/>
      <c r="LXP49" s="80"/>
      <c r="LXQ49" s="80"/>
      <c r="LXR49" s="80"/>
      <c r="LXS49" s="80"/>
      <c r="LXT49" s="80"/>
      <c r="LXU49" s="80"/>
      <c r="LXV49" s="80"/>
      <c r="LXW49" s="80"/>
      <c r="LXX49" s="80"/>
      <c r="LXY49" s="80"/>
      <c r="LXZ49" s="80"/>
      <c r="LYA49" s="80"/>
      <c r="LYB49" s="80"/>
      <c r="LYC49" s="80"/>
      <c r="LYD49" s="80"/>
      <c r="LYE49" s="80"/>
      <c r="LYF49" s="80"/>
      <c r="LYG49" s="80"/>
      <c r="LYH49" s="80"/>
      <c r="LYI49" s="80"/>
      <c r="LYJ49" s="80"/>
      <c r="LYK49" s="80"/>
      <c r="LYL49" s="80"/>
      <c r="LYM49" s="80"/>
      <c r="LYN49" s="80"/>
      <c r="LYO49" s="80"/>
      <c r="LYP49" s="80"/>
      <c r="LYQ49" s="80"/>
      <c r="LYR49" s="80"/>
      <c r="LYS49" s="80"/>
      <c r="LYT49" s="80"/>
      <c r="LYU49" s="80"/>
      <c r="LYV49" s="80"/>
      <c r="LYW49" s="80"/>
      <c r="LYX49" s="80"/>
      <c r="LYY49" s="80"/>
      <c r="LYZ49" s="80"/>
      <c r="LZA49" s="80"/>
      <c r="LZB49" s="80"/>
      <c r="LZC49" s="80"/>
      <c r="LZD49" s="80"/>
      <c r="LZE49" s="80"/>
      <c r="LZF49" s="80"/>
      <c r="LZG49" s="80"/>
      <c r="LZH49" s="80"/>
      <c r="LZI49" s="80"/>
      <c r="LZJ49" s="80"/>
      <c r="LZK49" s="80"/>
      <c r="LZL49" s="80"/>
      <c r="LZM49" s="80"/>
      <c r="LZN49" s="80"/>
      <c r="LZO49" s="80"/>
      <c r="LZP49" s="80"/>
      <c r="LZQ49" s="80"/>
      <c r="LZR49" s="80"/>
      <c r="LZS49" s="80"/>
      <c r="LZT49" s="80"/>
      <c r="LZU49" s="80"/>
      <c r="LZV49" s="80"/>
      <c r="LZW49" s="80"/>
      <c r="LZX49" s="80"/>
      <c r="LZY49" s="80"/>
      <c r="LZZ49" s="80"/>
      <c r="MAA49" s="80"/>
      <c r="MAB49" s="80"/>
      <c r="MAC49" s="80"/>
      <c r="MAD49" s="80"/>
      <c r="MAE49" s="80"/>
      <c r="MAF49" s="80"/>
      <c r="MAG49" s="80"/>
      <c r="MAH49" s="80"/>
      <c r="MAI49" s="80"/>
      <c r="MAJ49" s="80"/>
      <c r="MAK49" s="80"/>
      <c r="MAL49" s="80"/>
      <c r="MAM49" s="80"/>
      <c r="MAN49" s="80"/>
      <c r="MAO49" s="80"/>
      <c r="MAP49" s="80"/>
      <c r="MAQ49" s="80"/>
      <c r="MAR49" s="80"/>
      <c r="MAS49" s="80"/>
      <c r="MAT49" s="80"/>
      <c r="MAU49" s="80"/>
      <c r="MAV49" s="80"/>
      <c r="MAW49" s="80"/>
      <c r="MAX49" s="80"/>
      <c r="MAY49" s="80"/>
      <c r="MAZ49" s="80"/>
      <c r="MBA49" s="80"/>
      <c r="MBB49" s="80"/>
      <c r="MBC49" s="80"/>
      <c r="MBD49" s="80"/>
      <c r="MBE49" s="80"/>
      <c r="MBF49" s="80"/>
      <c r="MBG49" s="80"/>
      <c r="MBH49" s="80"/>
      <c r="MBI49" s="80"/>
      <c r="MBJ49" s="80"/>
      <c r="MBK49" s="80"/>
      <c r="MBL49" s="80"/>
      <c r="MBM49" s="80"/>
      <c r="MBN49" s="80"/>
      <c r="MBO49" s="80"/>
      <c r="MBP49" s="80"/>
      <c r="MBQ49" s="80"/>
      <c r="MBR49" s="80"/>
      <c r="MBS49" s="80"/>
      <c r="MBT49" s="80"/>
      <c r="MBU49" s="80"/>
      <c r="MBV49" s="80"/>
      <c r="MBW49" s="80"/>
      <c r="MBX49" s="80"/>
      <c r="MBY49" s="80"/>
      <c r="MBZ49" s="80"/>
      <c r="MCA49" s="80"/>
      <c r="MCB49" s="80"/>
      <c r="MCC49" s="80"/>
      <c r="MCD49" s="80"/>
      <c r="MCE49" s="80"/>
      <c r="MCF49" s="80"/>
      <c r="MCG49" s="80"/>
      <c r="MCH49" s="80"/>
      <c r="MCI49" s="80"/>
      <c r="MCJ49" s="80"/>
      <c r="MCK49" s="80"/>
      <c r="MCL49" s="80"/>
      <c r="MCM49" s="80"/>
      <c r="MCN49" s="80"/>
      <c r="MCO49" s="80"/>
      <c r="MCP49" s="80"/>
      <c r="MCQ49" s="80"/>
      <c r="MCR49" s="80"/>
      <c r="MCS49" s="80"/>
      <c r="MCT49" s="80"/>
      <c r="MCU49" s="80"/>
      <c r="MCV49" s="80"/>
      <c r="MCW49" s="80"/>
      <c r="MCX49" s="80"/>
      <c r="MCY49" s="80"/>
      <c r="MCZ49" s="80"/>
      <c r="MDA49" s="80"/>
      <c r="MDB49" s="80"/>
      <c r="MDC49" s="80"/>
      <c r="MDD49" s="80"/>
      <c r="MDE49" s="80"/>
      <c r="MDF49" s="80"/>
      <c r="MDG49" s="80"/>
      <c r="MDH49" s="80"/>
      <c r="MDI49" s="80"/>
      <c r="MDJ49" s="80"/>
      <c r="MDK49" s="80"/>
      <c r="MDL49" s="80"/>
      <c r="MDM49" s="80"/>
      <c r="MDN49" s="80"/>
      <c r="MDO49" s="80"/>
      <c r="MDP49" s="80"/>
      <c r="MDQ49" s="80"/>
      <c r="MDR49" s="80"/>
      <c r="MDS49" s="80"/>
      <c r="MDT49" s="80"/>
      <c r="MDU49" s="80"/>
      <c r="MDV49" s="80"/>
      <c r="MDW49" s="80"/>
      <c r="MDX49" s="80"/>
      <c r="MDY49" s="80"/>
      <c r="MDZ49" s="80"/>
      <c r="MEA49" s="80"/>
      <c r="MEB49" s="80"/>
      <c r="MEC49" s="80"/>
      <c r="MED49" s="80"/>
      <c r="MEE49" s="80"/>
      <c r="MEF49" s="80"/>
      <c r="MEG49" s="80"/>
      <c r="MEH49" s="80"/>
      <c r="MEI49" s="80"/>
      <c r="MEJ49" s="80"/>
      <c r="MEK49" s="80"/>
      <c r="MEL49" s="80"/>
      <c r="MEM49" s="80"/>
      <c r="MEN49" s="80"/>
      <c r="MEO49" s="80"/>
      <c r="MEP49" s="80"/>
      <c r="MEQ49" s="80"/>
      <c r="MER49" s="80"/>
      <c r="MES49" s="80"/>
      <c r="MET49" s="80"/>
      <c r="MEU49" s="80"/>
      <c r="MEV49" s="80"/>
      <c r="MEW49" s="80"/>
      <c r="MEX49" s="80"/>
      <c r="MEY49" s="80"/>
      <c r="MEZ49" s="80"/>
      <c r="MFA49" s="80"/>
      <c r="MFB49" s="80"/>
      <c r="MFC49" s="80"/>
      <c r="MFD49" s="80"/>
      <c r="MFE49" s="80"/>
      <c r="MFF49" s="80"/>
      <c r="MFG49" s="80"/>
      <c r="MFH49" s="80"/>
      <c r="MFI49" s="80"/>
      <c r="MFJ49" s="80"/>
      <c r="MFK49" s="80"/>
      <c r="MFL49" s="80"/>
      <c r="MFM49" s="80"/>
      <c r="MFN49" s="80"/>
      <c r="MFO49" s="80"/>
      <c r="MFP49" s="80"/>
      <c r="MFQ49" s="80"/>
      <c r="MFR49" s="80"/>
      <c r="MFS49" s="80"/>
      <c r="MFT49" s="80"/>
      <c r="MFU49" s="80"/>
      <c r="MFV49" s="80"/>
      <c r="MFW49" s="80"/>
      <c r="MFX49" s="80"/>
      <c r="MFY49" s="80"/>
      <c r="MFZ49" s="80"/>
      <c r="MGA49" s="80"/>
      <c r="MGB49" s="80"/>
      <c r="MGC49" s="80"/>
      <c r="MGD49" s="80"/>
      <c r="MGE49" s="80"/>
      <c r="MGF49" s="80"/>
      <c r="MGG49" s="80"/>
      <c r="MGH49" s="80"/>
      <c r="MGI49" s="80"/>
      <c r="MGJ49" s="80"/>
      <c r="MGK49" s="80"/>
      <c r="MGL49" s="80"/>
      <c r="MGM49" s="80"/>
      <c r="MGN49" s="80"/>
      <c r="MGO49" s="80"/>
      <c r="MGP49" s="80"/>
      <c r="MGQ49" s="80"/>
      <c r="MGR49" s="80"/>
      <c r="MGS49" s="80"/>
      <c r="MGT49" s="80"/>
      <c r="MGU49" s="80"/>
      <c r="MGV49" s="80"/>
      <c r="MGW49" s="80"/>
      <c r="MGX49" s="80"/>
      <c r="MGY49" s="80"/>
      <c r="MGZ49" s="80"/>
      <c r="MHA49" s="80"/>
      <c r="MHB49" s="80"/>
      <c r="MHC49" s="80"/>
      <c r="MHD49" s="80"/>
      <c r="MHE49" s="80"/>
      <c r="MHF49" s="80"/>
      <c r="MHG49" s="80"/>
      <c r="MHH49" s="80"/>
      <c r="MHI49" s="80"/>
      <c r="MHJ49" s="80"/>
      <c r="MHK49" s="80"/>
      <c r="MHL49" s="80"/>
      <c r="MHM49" s="80"/>
      <c r="MHN49" s="80"/>
      <c r="MHO49" s="80"/>
      <c r="MHP49" s="80"/>
      <c r="MHQ49" s="80"/>
      <c r="MHR49" s="80"/>
      <c r="MHS49" s="80"/>
      <c r="MHT49" s="80"/>
      <c r="MHU49" s="80"/>
      <c r="MHV49" s="80"/>
      <c r="MHW49" s="80"/>
      <c r="MHX49" s="80"/>
      <c r="MHY49" s="80"/>
      <c r="MHZ49" s="80"/>
      <c r="MIA49" s="80"/>
      <c r="MIB49" s="80"/>
      <c r="MIC49" s="80"/>
      <c r="MID49" s="80"/>
      <c r="MIE49" s="80"/>
      <c r="MIF49" s="80"/>
      <c r="MIG49" s="80"/>
      <c r="MIH49" s="80"/>
      <c r="MII49" s="80"/>
      <c r="MIJ49" s="80"/>
      <c r="MIK49" s="80"/>
      <c r="MIL49" s="80"/>
      <c r="MIM49" s="80"/>
      <c r="MIN49" s="80"/>
      <c r="MIO49" s="80"/>
      <c r="MIP49" s="80"/>
      <c r="MIQ49" s="80"/>
      <c r="MIR49" s="80"/>
      <c r="MIS49" s="80"/>
      <c r="MIT49" s="80"/>
      <c r="MIU49" s="80"/>
      <c r="MIV49" s="80"/>
      <c r="MIW49" s="80"/>
      <c r="MIX49" s="80"/>
      <c r="MIY49" s="80"/>
      <c r="MIZ49" s="80"/>
      <c r="MJA49" s="80"/>
      <c r="MJB49" s="80"/>
      <c r="MJC49" s="80"/>
      <c r="MJD49" s="80"/>
      <c r="MJE49" s="80"/>
      <c r="MJF49" s="80"/>
      <c r="MJG49" s="80"/>
      <c r="MJH49" s="80"/>
      <c r="MJI49" s="80"/>
      <c r="MJJ49" s="80"/>
      <c r="MJK49" s="80"/>
      <c r="MJL49" s="80"/>
      <c r="MJM49" s="80"/>
      <c r="MJN49" s="80"/>
      <c r="MJO49" s="80"/>
      <c r="MJP49" s="80"/>
      <c r="MJQ49" s="80"/>
      <c r="MJR49" s="80"/>
      <c r="MJS49" s="80"/>
      <c r="MJT49" s="80"/>
      <c r="MJU49" s="80"/>
      <c r="MJV49" s="80"/>
      <c r="MJW49" s="80"/>
      <c r="MJX49" s="80"/>
      <c r="MJY49" s="80"/>
      <c r="MJZ49" s="80"/>
      <c r="MKA49" s="80"/>
      <c r="MKB49" s="80"/>
      <c r="MKC49" s="80"/>
      <c r="MKD49" s="80"/>
      <c r="MKE49" s="80"/>
      <c r="MKF49" s="80"/>
      <c r="MKG49" s="80"/>
      <c r="MKH49" s="80"/>
      <c r="MKI49" s="80"/>
      <c r="MKJ49" s="80"/>
      <c r="MKK49" s="80"/>
      <c r="MKL49" s="80"/>
      <c r="MKM49" s="80"/>
      <c r="MKN49" s="80"/>
      <c r="MKO49" s="80"/>
      <c r="MKP49" s="80"/>
      <c r="MKQ49" s="80"/>
      <c r="MKR49" s="80"/>
      <c r="MKS49" s="80"/>
      <c r="MKT49" s="80"/>
      <c r="MKU49" s="80"/>
      <c r="MKV49" s="80"/>
      <c r="MKW49" s="80"/>
      <c r="MKX49" s="80"/>
      <c r="MKY49" s="80"/>
      <c r="MKZ49" s="80"/>
      <c r="MLA49" s="80"/>
      <c r="MLB49" s="80"/>
      <c r="MLC49" s="80"/>
      <c r="MLD49" s="80"/>
      <c r="MLE49" s="80"/>
      <c r="MLF49" s="80"/>
      <c r="MLG49" s="80"/>
      <c r="MLH49" s="80"/>
      <c r="MLI49" s="80"/>
      <c r="MLJ49" s="80"/>
      <c r="MLK49" s="80"/>
      <c r="MLL49" s="80"/>
      <c r="MLM49" s="80"/>
      <c r="MLN49" s="80"/>
      <c r="MLO49" s="80"/>
      <c r="MLP49" s="80"/>
      <c r="MLQ49" s="80"/>
      <c r="MLR49" s="80"/>
      <c r="MLS49" s="80"/>
      <c r="MLT49" s="80"/>
      <c r="MLU49" s="80"/>
      <c r="MLV49" s="80"/>
      <c r="MLW49" s="80"/>
      <c r="MLX49" s="80"/>
      <c r="MLY49" s="80"/>
      <c r="MLZ49" s="80"/>
      <c r="MMA49" s="80"/>
      <c r="MMB49" s="80"/>
      <c r="MMC49" s="80"/>
      <c r="MMD49" s="80"/>
      <c r="MME49" s="80"/>
      <c r="MMF49" s="80"/>
      <c r="MMG49" s="80"/>
      <c r="MMH49" s="80"/>
      <c r="MMI49" s="80"/>
      <c r="MMJ49" s="80"/>
      <c r="MMK49" s="80"/>
      <c r="MML49" s="80"/>
      <c r="MMM49" s="80"/>
      <c r="MMN49" s="80"/>
      <c r="MMO49" s="80"/>
      <c r="MMP49" s="80"/>
      <c r="MMQ49" s="80"/>
      <c r="MMR49" s="80"/>
      <c r="MMS49" s="80"/>
      <c r="MMT49" s="80"/>
      <c r="MMU49" s="80"/>
      <c r="MMV49" s="80"/>
      <c r="MMW49" s="80"/>
      <c r="MMX49" s="80"/>
      <c r="MMY49" s="80"/>
      <c r="MMZ49" s="80"/>
      <c r="MNA49" s="80"/>
      <c r="MNB49" s="80"/>
      <c r="MNC49" s="80"/>
      <c r="MND49" s="80"/>
      <c r="MNE49" s="80"/>
      <c r="MNF49" s="80"/>
      <c r="MNG49" s="80"/>
      <c r="MNH49" s="80"/>
      <c r="MNI49" s="80"/>
      <c r="MNJ49" s="80"/>
      <c r="MNK49" s="80"/>
      <c r="MNL49" s="80"/>
      <c r="MNM49" s="80"/>
      <c r="MNN49" s="80"/>
      <c r="MNO49" s="80"/>
      <c r="MNP49" s="80"/>
      <c r="MNQ49" s="80"/>
      <c r="MNR49" s="80"/>
      <c r="MNS49" s="80"/>
      <c r="MNT49" s="80"/>
      <c r="MNU49" s="80"/>
      <c r="MNV49" s="80"/>
      <c r="MNW49" s="80"/>
      <c r="MNX49" s="80"/>
      <c r="MNY49" s="80"/>
      <c r="MNZ49" s="80"/>
      <c r="MOA49" s="80"/>
      <c r="MOB49" s="80"/>
      <c r="MOC49" s="80"/>
      <c r="MOD49" s="80"/>
      <c r="MOE49" s="80"/>
      <c r="MOF49" s="80"/>
      <c r="MOG49" s="80"/>
      <c r="MOH49" s="80"/>
      <c r="MOI49" s="80"/>
      <c r="MOJ49" s="80"/>
      <c r="MOK49" s="80"/>
      <c r="MOL49" s="80"/>
      <c r="MOM49" s="80"/>
      <c r="MON49" s="80"/>
      <c r="MOO49" s="80"/>
      <c r="MOP49" s="80"/>
      <c r="MOQ49" s="80"/>
      <c r="MOR49" s="80"/>
      <c r="MOS49" s="80"/>
      <c r="MOT49" s="80"/>
      <c r="MOU49" s="80"/>
      <c r="MOV49" s="80"/>
      <c r="MOW49" s="80"/>
      <c r="MOX49" s="80"/>
      <c r="MOY49" s="80"/>
      <c r="MOZ49" s="80"/>
      <c r="MPA49" s="80"/>
      <c r="MPB49" s="80"/>
      <c r="MPC49" s="80"/>
      <c r="MPD49" s="80"/>
      <c r="MPE49" s="80"/>
      <c r="MPF49" s="80"/>
      <c r="MPG49" s="80"/>
      <c r="MPH49" s="80"/>
      <c r="MPI49" s="80"/>
      <c r="MPJ49" s="80"/>
      <c r="MPK49" s="80"/>
      <c r="MPL49" s="80"/>
      <c r="MPM49" s="80"/>
      <c r="MPN49" s="80"/>
      <c r="MPO49" s="80"/>
      <c r="MPP49" s="80"/>
      <c r="MPQ49" s="80"/>
      <c r="MPR49" s="80"/>
      <c r="MPS49" s="80"/>
      <c r="MPT49" s="80"/>
      <c r="MPU49" s="80"/>
      <c r="MPV49" s="80"/>
      <c r="MPW49" s="80"/>
      <c r="MPX49" s="80"/>
      <c r="MPY49" s="80"/>
      <c r="MPZ49" s="80"/>
      <c r="MQA49" s="80"/>
      <c r="MQB49" s="80"/>
      <c r="MQC49" s="80"/>
      <c r="MQD49" s="80"/>
      <c r="MQE49" s="80"/>
      <c r="MQF49" s="80"/>
      <c r="MQG49" s="80"/>
      <c r="MQH49" s="80"/>
      <c r="MQI49" s="80"/>
      <c r="MQJ49" s="80"/>
      <c r="MQK49" s="80"/>
      <c r="MQL49" s="80"/>
      <c r="MQM49" s="80"/>
      <c r="MQN49" s="80"/>
      <c r="MQO49" s="80"/>
      <c r="MQP49" s="80"/>
      <c r="MQQ49" s="80"/>
      <c r="MQR49" s="80"/>
      <c r="MQS49" s="80"/>
      <c r="MQT49" s="80"/>
      <c r="MQU49" s="80"/>
      <c r="MQV49" s="80"/>
      <c r="MQW49" s="80"/>
      <c r="MQX49" s="80"/>
      <c r="MQY49" s="80"/>
      <c r="MQZ49" s="80"/>
      <c r="MRA49" s="80"/>
      <c r="MRB49" s="80"/>
      <c r="MRC49" s="80"/>
      <c r="MRD49" s="80"/>
      <c r="MRE49" s="80"/>
      <c r="MRF49" s="80"/>
      <c r="MRG49" s="80"/>
      <c r="MRH49" s="80"/>
      <c r="MRI49" s="80"/>
      <c r="MRJ49" s="80"/>
      <c r="MRK49" s="80"/>
      <c r="MRL49" s="80"/>
      <c r="MRM49" s="80"/>
      <c r="MRN49" s="80"/>
      <c r="MRO49" s="80"/>
      <c r="MRP49" s="80"/>
      <c r="MRQ49" s="80"/>
      <c r="MRR49" s="80"/>
      <c r="MRS49" s="80"/>
      <c r="MRT49" s="80"/>
      <c r="MRU49" s="80"/>
      <c r="MRV49" s="80"/>
      <c r="MRW49" s="80"/>
      <c r="MRX49" s="80"/>
      <c r="MRY49" s="80"/>
      <c r="MRZ49" s="80"/>
      <c r="MSA49" s="80"/>
      <c r="MSB49" s="80"/>
      <c r="MSC49" s="80"/>
      <c r="MSD49" s="80"/>
      <c r="MSE49" s="80"/>
      <c r="MSF49" s="80"/>
      <c r="MSG49" s="80"/>
      <c r="MSH49" s="80"/>
      <c r="MSI49" s="80"/>
      <c r="MSJ49" s="80"/>
      <c r="MSK49" s="80"/>
      <c r="MSL49" s="80"/>
      <c r="MSM49" s="80"/>
      <c r="MSN49" s="80"/>
      <c r="MSO49" s="80"/>
      <c r="MSP49" s="80"/>
      <c r="MSQ49" s="80"/>
      <c r="MSR49" s="80"/>
      <c r="MSS49" s="80"/>
      <c r="MST49" s="80"/>
      <c r="MSU49" s="80"/>
      <c r="MSV49" s="80"/>
      <c r="MSW49" s="80"/>
      <c r="MSX49" s="80"/>
      <c r="MSY49" s="80"/>
      <c r="MSZ49" s="80"/>
      <c r="MTA49" s="80"/>
      <c r="MTB49" s="80"/>
      <c r="MTC49" s="80"/>
      <c r="MTD49" s="80"/>
      <c r="MTE49" s="80"/>
      <c r="MTF49" s="80"/>
      <c r="MTG49" s="80"/>
      <c r="MTH49" s="80"/>
      <c r="MTI49" s="80"/>
      <c r="MTJ49" s="80"/>
      <c r="MTK49" s="80"/>
      <c r="MTL49" s="80"/>
      <c r="MTM49" s="80"/>
      <c r="MTN49" s="80"/>
      <c r="MTO49" s="80"/>
      <c r="MTP49" s="80"/>
      <c r="MTQ49" s="80"/>
      <c r="MTR49" s="80"/>
      <c r="MTS49" s="80"/>
      <c r="MTT49" s="80"/>
      <c r="MTU49" s="80"/>
      <c r="MTV49" s="80"/>
      <c r="MTW49" s="80"/>
      <c r="MTX49" s="80"/>
      <c r="MTY49" s="80"/>
      <c r="MTZ49" s="80"/>
      <c r="MUA49" s="80"/>
      <c r="MUB49" s="80"/>
      <c r="MUC49" s="80"/>
      <c r="MUD49" s="80"/>
      <c r="MUE49" s="80"/>
      <c r="MUF49" s="80"/>
      <c r="MUG49" s="80"/>
      <c r="MUH49" s="80"/>
      <c r="MUI49" s="80"/>
      <c r="MUJ49" s="80"/>
      <c r="MUK49" s="80"/>
      <c r="MUL49" s="80"/>
      <c r="MUM49" s="80"/>
      <c r="MUN49" s="80"/>
      <c r="MUO49" s="80"/>
      <c r="MUP49" s="80"/>
      <c r="MUQ49" s="80"/>
      <c r="MUR49" s="80"/>
      <c r="MUS49" s="80"/>
      <c r="MUT49" s="80"/>
      <c r="MUU49" s="80"/>
      <c r="MUV49" s="80"/>
      <c r="MUW49" s="80"/>
      <c r="MUX49" s="80"/>
      <c r="MUY49" s="80"/>
      <c r="MUZ49" s="80"/>
      <c r="MVA49" s="80"/>
      <c r="MVB49" s="80"/>
      <c r="MVC49" s="80"/>
      <c r="MVD49" s="80"/>
      <c r="MVE49" s="80"/>
      <c r="MVF49" s="80"/>
      <c r="MVG49" s="80"/>
      <c r="MVH49" s="80"/>
      <c r="MVI49" s="80"/>
      <c r="MVJ49" s="80"/>
      <c r="MVK49" s="80"/>
      <c r="MVL49" s="80"/>
      <c r="MVM49" s="80"/>
      <c r="MVN49" s="80"/>
      <c r="MVO49" s="80"/>
      <c r="MVP49" s="80"/>
      <c r="MVQ49" s="80"/>
      <c r="MVR49" s="80"/>
      <c r="MVS49" s="80"/>
      <c r="MVT49" s="80"/>
      <c r="MVU49" s="80"/>
      <c r="MVV49" s="80"/>
      <c r="MVW49" s="80"/>
      <c r="MVX49" s="80"/>
      <c r="MVY49" s="80"/>
      <c r="MVZ49" s="80"/>
      <c r="MWA49" s="80"/>
      <c r="MWB49" s="80"/>
      <c r="MWC49" s="80"/>
      <c r="MWD49" s="80"/>
      <c r="MWE49" s="80"/>
      <c r="MWF49" s="80"/>
      <c r="MWG49" s="80"/>
      <c r="MWH49" s="80"/>
      <c r="MWI49" s="80"/>
      <c r="MWJ49" s="80"/>
      <c r="MWK49" s="80"/>
      <c r="MWL49" s="80"/>
      <c r="MWM49" s="80"/>
      <c r="MWN49" s="80"/>
      <c r="MWO49" s="80"/>
      <c r="MWP49" s="80"/>
      <c r="MWQ49" s="80"/>
      <c r="MWR49" s="80"/>
      <c r="MWS49" s="80"/>
      <c r="MWT49" s="80"/>
      <c r="MWU49" s="80"/>
      <c r="MWV49" s="80"/>
      <c r="MWW49" s="80"/>
      <c r="MWX49" s="80"/>
      <c r="MWY49" s="80"/>
      <c r="MWZ49" s="80"/>
      <c r="MXA49" s="80"/>
      <c r="MXB49" s="80"/>
      <c r="MXC49" s="80"/>
      <c r="MXD49" s="80"/>
      <c r="MXE49" s="80"/>
      <c r="MXF49" s="80"/>
      <c r="MXG49" s="80"/>
      <c r="MXH49" s="80"/>
      <c r="MXI49" s="80"/>
      <c r="MXJ49" s="80"/>
      <c r="MXK49" s="80"/>
      <c r="MXL49" s="80"/>
      <c r="MXM49" s="80"/>
      <c r="MXN49" s="80"/>
      <c r="MXO49" s="80"/>
      <c r="MXP49" s="80"/>
      <c r="MXQ49" s="80"/>
      <c r="MXR49" s="80"/>
      <c r="MXS49" s="80"/>
      <c r="MXT49" s="80"/>
      <c r="MXU49" s="80"/>
      <c r="MXV49" s="80"/>
      <c r="MXW49" s="80"/>
      <c r="MXX49" s="80"/>
      <c r="MXY49" s="80"/>
      <c r="MXZ49" s="80"/>
      <c r="MYA49" s="80"/>
      <c r="MYB49" s="80"/>
      <c r="MYC49" s="80"/>
      <c r="MYD49" s="80"/>
      <c r="MYE49" s="80"/>
      <c r="MYF49" s="80"/>
      <c r="MYG49" s="80"/>
      <c r="MYH49" s="80"/>
      <c r="MYI49" s="80"/>
      <c r="MYJ49" s="80"/>
      <c r="MYK49" s="80"/>
      <c r="MYL49" s="80"/>
      <c r="MYM49" s="80"/>
      <c r="MYN49" s="80"/>
      <c r="MYO49" s="80"/>
      <c r="MYP49" s="80"/>
      <c r="MYQ49" s="80"/>
      <c r="MYR49" s="80"/>
      <c r="MYS49" s="80"/>
      <c r="MYT49" s="80"/>
      <c r="MYU49" s="80"/>
      <c r="MYV49" s="80"/>
      <c r="MYW49" s="80"/>
      <c r="MYX49" s="80"/>
      <c r="MYY49" s="80"/>
      <c r="MYZ49" s="80"/>
      <c r="MZA49" s="80"/>
      <c r="MZB49" s="80"/>
      <c r="MZC49" s="80"/>
      <c r="MZD49" s="80"/>
      <c r="MZE49" s="80"/>
      <c r="MZF49" s="80"/>
      <c r="MZG49" s="80"/>
      <c r="MZH49" s="80"/>
      <c r="MZI49" s="80"/>
      <c r="MZJ49" s="80"/>
      <c r="MZK49" s="80"/>
      <c r="MZL49" s="80"/>
      <c r="MZM49" s="80"/>
      <c r="MZN49" s="80"/>
      <c r="MZO49" s="80"/>
      <c r="MZP49" s="80"/>
      <c r="MZQ49" s="80"/>
      <c r="MZR49" s="80"/>
      <c r="MZS49" s="80"/>
      <c r="MZT49" s="80"/>
      <c r="MZU49" s="80"/>
      <c r="MZV49" s="80"/>
      <c r="MZW49" s="80"/>
      <c r="MZX49" s="80"/>
      <c r="MZY49" s="80"/>
      <c r="MZZ49" s="80"/>
      <c r="NAA49" s="80"/>
      <c r="NAB49" s="80"/>
      <c r="NAC49" s="80"/>
      <c r="NAD49" s="80"/>
      <c r="NAE49" s="80"/>
      <c r="NAF49" s="80"/>
      <c r="NAG49" s="80"/>
      <c r="NAH49" s="80"/>
      <c r="NAI49" s="80"/>
      <c r="NAJ49" s="80"/>
      <c r="NAK49" s="80"/>
      <c r="NAL49" s="80"/>
      <c r="NAM49" s="80"/>
      <c r="NAN49" s="80"/>
      <c r="NAO49" s="80"/>
      <c r="NAP49" s="80"/>
      <c r="NAQ49" s="80"/>
      <c r="NAR49" s="80"/>
      <c r="NAS49" s="80"/>
      <c r="NAT49" s="80"/>
      <c r="NAU49" s="80"/>
      <c r="NAV49" s="80"/>
      <c r="NAW49" s="80"/>
      <c r="NAX49" s="80"/>
      <c r="NAY49" s="80"/>
      <c r="NAZ49" s="80"/>
      <c r="NBA49" s="80"/>
      <c r="NBB49" s="80"/>
      <c r="NBC49" s="80"/>
      <c r="NBD49" s="80"/>
      <c r="NBE49" s="80"/>
      <c r="NBF49" s="80"/>
      <c r="NBG49" s="80"/>
      <c r="NBH49" s="80"/>
      <c r="NBI49" s="80"/>
      <c r="NBJ49" s="80"/>
      <c r="NBK49" s="80"/>
      <c r="NBL49" s="80"/>
      <c r="NBM49" s="80"/>
      <c r="NBN49" s="80"/>
      <c r="NBO49" s="80"/>
      <c r="NBP49" s="80"/>
      <c r="NBQ49" s="80"/>
      <c r="NBR49" s="80"/>
      <c r="NBS49" s="80"/>
      <c r="NBT49" s="80"/>
      <c r="NBU49" s="80"/>
      <c r="NBV49" s="80"/>
      <c r="NBW49" s="80"/>
      <c r="NBX49" s="80"/>
      <c r="NBY49" s="80"/>
      <c r="NBZ49" s="80"/>
      <c r="NCA49" s="80"/>
      <c r="NCB49" s="80"/>
      <c r="NCC49" s="80"/>
      <c r="NCD49" s="80"/>
      <c r="NCE49" s="80"/>
      <c r="NCF49" s="80"/>
      <c r="NCG49" s="80"/>
      <c r="NCH49" s="80"/>
      <c r="NCI49" s="80"/>
      <c r="NCJ49" s="80"/>
      <c r="NCK49" s="80"/>
      <c r="NCL49" s="80"/>
      <c r="NCM49" s="80"/>
      <c r="NCN49" s="80"/>
      <c r="NCO49" s="80"/>
      <c r="NCP49" s="80"/>
      <c r="NCQ49" s="80"/>
      <c r="NCR49" s="80"/>
      <c r="NCS49" s="80"/>
      <c r="NCT49" s="80"/>
      <c r="NCU49" s="80"/>
      <c r="NCV49" s="80"/>
      <c r="NCW49" s="80"/>
      <c r="NCX49" s="80"/>
      <c r="NCY49" s="80"/>
      <c r="NCZ49" s="80"/>
      <c r="NDA49" s="80"/>
      <c r="NDB49" s="80"/>
      <c r="NDC49" s="80"/>
      <c r="NDD49" s="80"/>
      <c r="NDE49" s="80"/>
      <c r="NDF49" s="80"/>
      <c r="NDG49" s="80"/>
      <c r="NDH49" s="80"/>
      <c r="NDI49" s="80"/>
      <c r="NDJ49" s="80"/>
      <c r="NDK49" s="80"/>
      <c r="NDL49" s="80"/>
      <c r="NDM49" s="80"/>
      <c r="NDN49" s="80"/>
      <c r="NDO49" s="80"/>
      <c r="NDP49" s="80"/>
      <c r="NDQ49" s="80"/>
      <c r="NDR49" s="80"/>
      <c r="NDS49" s="80"/>
      <c r="NDT49" s="80"/>
      <c r="NDU49" s="80"/>
      <c r="NDV49" s="80"/>
      <c r="NDW49" s="80"/>
      <c r="NDX49" s="80"/>
      <c r="NDY49" s="80"/>
      <c r="NDZ49" s="80"/>
      <c r="NEA49" s="80"/>
      <c r="NEB49" s="80"/>
      <c r="NEC49" s="80"/>
      <c r="NED49" s="80"/>
      <c r="NEE49" s="80"/>
      <c r="NEF49" s="80"/>
      <c r="NEG49" s="80"/>
      <c r="NEH49" s="80"/>
      <c r="NEI49" s="80"/>
      <c r="NEJ49" s="80"/>
      <c r="NEK49" s="80"/>
      <c r="NEL49" s="80"/>
      <c r="NEM49" s="80"/>
      <c r="NEN49" s="80"/>
      <c r="NEO49" s="80"/>
      <c r="NEP49" s="80"/>
      <c r="NEQ49" s="80"/>
      <c r="NER49" s="80"/>
      <c r="NES49" s="80"/>
      <c r="NET49" s="80"/>
      <c r="NEU49" s="80"/>
      <c r="NEV49" s="80"/>
      <c r="NEW49" s="80"/>
      <c r="NEX49" s="80"/>
      <c r="NEY49" s="80"/>
      <c r="NEZ49" s="80"/>
      <c r="NFA49" s="80"/>
      <c r="NFB49" s="80"/>
      <c r="NFC49" s="80"/>
      <c r="NFD49" s="80"/>
      <c r="NFE49" s="80"/>
      <c r="NFF49" s="80"/>
      <c r="NFG49" s="80"/>
      <c r="NFH49" s="80"/>
      <c r="NFI49" s="80"/>
      <c r="NFJ49" s="80"/>
      <c r="NFK49" s="80"/>
      <c r="NFL49" s="80"/>
      <c r="NFM49" s="80"/>
      <c r="NFN49" s="80"/>
      <c r="NFO49" s="80"/>
      <c r="NFP49" s="80"/>
      <c r="NFQ49" s="80"/>
      <c r="NFR49" s="80"/>
      <c r="NFS49" s="80"/>
      <c r="NFT49" s="80"/>
      <c r="NFU49" s="80"/>
      <c r="NFV49" s="80"/>
      <c r="NFW49" s="80"/>
      <c r="NFX49" s="80"/>
      <c r="NFY49" s="80"/>
      <c r="NFZ49" s="80"/>
      <c r="NGA49" s="80"/>
      <c r="NGB49" s="80"/>
      <c r="NGC49" s="80"/>
      <c r="NGD49" s="80"/>
      <c r="NGE49" s="80"/>
      <c r="NGF49" s="80"/>
      <c r="NGG49" s="80"/>
      <c r="NGH49" s="80"/>
      <c r="NGI49" s="80"/>
      <c r="NGJ49" s="80"/>
      <c r="NGK49" s="80"/>
      <c r="NGL49" s="80"/>
      <c r="NGM49" s="80"/>
      <c r="NGN49" s="80"/>
      <c r="NGO49" s="80"/>
      <c r="NGP49" s="80"/>
      <c r="NGQ49" s="80"/>
      <c r="NGR49" s="80"/>
      <c r="NGS49" s="80"/>
      <c r="NGT49" s="80"/>
      <c r="NGU49" s="80"/>
      <c r="NGV49" s="80"/>
      <c r="NGW49" s="80"/>
      <c r="NGX49" s="80"/>
      <c r="NGY49" s="80"/>
      <c r="NGZ49" s="80"/>
      <c r="NHA49" s="80"/>
      <c r="NHB49" s="80"/>
      <c r="NHC49" s="80"/>
      <c r="NHD49" s="80"/>
      <c r="NHE49" s="80"/>
      <c r="NHF49" s="80"/>
      <c r="NHG49" s="80"/>
      <c r="NHH49" s="80"/>
      <c r="NHI49" s="80"/>
      <c r="NHJ49" s="80"/>
      <c r="NHK49" s="80"/>
      <c r="NHL49" s="80"/>
      <c r="NHM49" s="80"/>
      <c r="NHN49" s="80"/>
      <c r="NHO49" s="80"/>
      <c r="NHP49" s="80"/>
      <c r="NHQ49" s="80"/>
      <c r="NHR49" s="80"/>
      <c r="NHS49" s="80"/>
      <c r="NHT49" s="80"/>
      <c r="NHU49" s="80"/>
      <c r="NHV49" s="80"/>
      <c r="NHW49" s="80"/>
      <c r="NHX49" s="80"/>
      <c r="NHY49" s="80"/>
      <c r="NHZ49" s="80"/>
      <c r="NIA49" s="80"/>
      <c r="NIB49" s="80"/>
      <c r="NIC49" s="80"/>
      <c r="NID49" s="80"/>
      <c r="NIE49" s="80"/>
      <c r="NIF49" s="80"/>
      <c r="NIG49" s="80"/>
      <c r="NIH49" s="80"/>
      <c r="NII49" s="80"/>
      <c r="NIJ49" s="80"/>
      <c r="NIK49" s="80"/>
      <c r="NIL49" s="80"/>
      <c r="NIM49" s="80"/>
      <c r="NIN49" s="80"/>
      <c r="NIO49" s="80"/>
      <c r="NIP49" s="80"/>
      <c r="NIQ49" s="80"/>
      <c r="NIR49" s="80"/>
      <c r="NIS49" s="80"/>
      <c r="NIT49" s="80"/>
      <c r="NIU49" s="80"/>
      <c r="NIV49" s="80"/>
      <c r="NIW49" s="80"/>
      <c r="NIX49" s="80"/>
      <c r="NIY49" s="80"/>
      <c r="NIZ49" s="80"/>
      <c r="NJA49" s="80"/>
      <c r="NJB49" s="80"/>
      <c r="NJC49" s="80"/>
      <c r="NJD49" s="80"/>
      <c r="NJE49" s="80"/>
      <c r="NJF49" s="80"/>
      <c r="NJG49" s="80"/>
      <c r="NJH49" s="80"/>
      <c r="NJI49" s="80"/>
      <c r="NJJ49" s="80"/>
      <c r="NJK49" s="80"/>
      <c r="NJL49" s="80"/>
      <c r="NJM49" s="80"/>
      <c r="NJN49" s="80"/>
      <c r="NJO49" s="80"/>
      <c r="NJP49" s="80"/>
      <c r="NJQ49" s="80"/>
      <c r="NJR49" s="80"/>
      <c r="NJS49" s="80"/>
      <c r="NJT49" s="80"/>
      <c r="NJU49" s="80"/>
      <c r="NJV49" s="80"/>
      <c r="NJW49" s="80"/>
      <c r="NJX49" s="80"/>
      <c r="NJY49" s="80"/>
      <c r="NJZ49" s="80"/>
      <c r="NKA49" s="80"/>
      <c r="NKB49" s="80"/>
      <c r="NKC49" s="80"/>
      <c r="NKD49" s="80"/>
      <c r="NKE49" s="80"/>
      <c r="NKF49" s="80"/>
      <c r="NKG49" s="80"/>
      <c r="NKH49" s="80"/>
      <c r="NKI49" s="80"/>
      <c r="NKJ49" s="80"/>
      <c r="NKK49" s="80"/>
      <c r="NKL49" s="80"/>
      <c r="NKM49" s="80"/>
      <c r="NKN49" s="80"/>
      <c r="NKO49" s="80"/>
      <c r="NKP49" s="80"/>
      <c r="NKQ49" s="80"/>
      <c r="NKR49" s="80"/>
      <c r="NKS49" s="80"/>
      <c r="NKT49" s="80"/>
      <c r="NKU49" s="80"/>
      <c r="NKV49" s="80"/>
      <c r="NKW49" s="80"/>
      <c r="NKX49" s="80"/>
      <c r="NKY49" s="80"/>
      <c r="NKZ49" s="80"/>
      <c r="NLA49" s="80"/>
      <c r="NLB49" s="80"/>
      <c r="NLC49" s="80"/>
      <c r="NLD49" s="80"/>
      <c r="NLE49" s="80"/>
      <c r="NLF49" s="80"/>
      <c r="NLG49" s="80"/>
      <c r="NLH49" s="80"/>
      <c r="NLI49" s="80"/>
      <c r="NLJ49" s="80"/>
      <c r="NLK49" s="80"/>
      <c r="NLL49" s="80"/>
      <c r="NLM49" s="80"/>
      <c r="NLN49" s="80"/>
      <c r="NLO49" s="80"/>
      <c r="NLP49" s="80"/>
      <c r="NLQ49" s="80"/>
      <c r="NLR49" s="80"/>
      <c r="NLS49" s="80"/>
      <c r="NLT49" s="80"/>
      <c r="NLU49" s="80"/>
      <c r="NLV49" s="80"/>
      <c r="NLW49" s="80"/>
      <c r="NLX49" s="80"/>
      <c r="NLY49" s="80"/>
      <c r="NLZ49" s="80"/>
      <c r="NMA49" s="80"/>
      <c r="NMB49" s="80"/>
      <c r="NMC49" s="80"/>
      <c r="NMD49" s="80"/>
      <c r="NME49" s="80"/>
      <c r="NMF49" s="80"/>
      <c r="NMG49" s="80"/>
      <c r="NMH49" s="80"/>
      <c r="NMI49" s="80"/>
      <c r="NMJ49" s="80"/>
      <c r="NMK49" s="80"/>
      <c r="NML49" s="80"/>
      <c r="NMM49" s="80"/>
      <c r="NMN49" s="80"/>
      <c r="NMO49" s="80"/>
      <c r="NMP49" s="80"/>
      <c r="NMQ49" s="80"/>
      <c r="NMR49" s="80"/>
      <c r="NMS49" s="80"/>
      <c r="NMT49" s="80"/>
      <c r="NMU49" s="80"/>
      <c r="NMV49" s="80"/>
      <c r="NMW49" s="80"/>
      <c r="NMX49" s="80"/>
      <c r="NMY49" s="80"/>
      <c r="NMZ49" s="80"/>
      <c r="NNA49" s="80"/>
      <c r="NNB49" s="80"/>
      <c r="NNC49" s="80"/>
      <c r="NND49" s="80"/>
      <c r="NNE49" s="80"/>
      <c r="NNF49" s="80"/>
      <c r="NNG49" s="80"/>
      <c r="NNH49" s="80"/>
      <c r="NNI49" s="80"/>
      <c r="NNJ49" s="80"/>
      <c r="NNK49" s="80"/>
      <c r="NNL49" s="80"/>
      <c r="NNM49" s="80"/>
      <c r="NNN49" s="80"/>
      <c r="NNO49" s="80"/>
      <c r="NNP49" s="80"/>
      <c r="NNQ49" s="80"/>
      <c r="NNR49" s="80"/>
      <c r="NNS49" s="80"/>
      <c r="NNT49" s="80"/>
      <c r="NNU49" s="80"/>
      <c r="NNV49" s="80"/>
      <c r="NNW49" s="80"/>
      <c r="NNX49" s="80"/>
      <c r="NNY49" s="80"/>
      <c r="NNZ49" s="80"/>
      <c r="NOA49" s="80"/>
      <c r="NOB49" s="80"/>
      <c r="NOC49" s="80"/>
      <c r="NOD49" s="80"/>
      <c r="NOE49" s="80"/>
      <c r="NOF49" s="80"/>
      <c r="NOG49" s="80"/>
      <c r="NOH49" s="80"/>
      <c r="NOI49" s="80"/>
      <c r="NOJ49" s="80"/>
      <c r="NOK49" s="80"/>
      <c r="NOL49" s="80"/>
      <c r="NOM49" s="80"/>
      <c r="NON49" s="80"/>
      <c r="NOO49" s="80"/>
      <c r="NOP49" s="80"/>
      <c r="NOQ49" s="80"/>
      <c r="NOR49" s="80"/>
      <c r="NOS49" s="80"/>
      <c r="NOT49" s="80"/>
      <c r="NOU49" s="80"/>
      <c r="NOV49" s="80"/>
      <c r="NOW49" s="80"/>
      <c r="NOX49" s="80"/>
      <c r="NOY49" s="80"/>
      <c r="NOZ49" s="80"/>
      <c r="NPA49" s="80"/>
      <c r="NPB49" s="80"/>
      <c r="NPC49" s="80"/>
      <c r="NPD49" s="80"/>
      <c r="NPE49" s="80"/>
      <c r="NPF49" s="80"/>
      <c r="NPG49" s="80"/>
      <c r="NPH49" s="80"/>
      <c r="NPI49" s="80"/>
      <c r="NPJ49" s="80"/>
      <c r="NPK49" s="80"/>
      <c r="NPL49" s="80"/>
      <c r="NPM49" s="80"/>
      <c r="NPN49" s="80"/>
      <c r="NPO49" s="80"/>
      <c r="NPP49" s="80"/>
      <c r="NPQ49" s="80"/>
      <c r="NPR49" s="80"/>
      <c r="NPS49" s="80"/>
      <c r="NPT49" s="80"/>
      <c r="NPU49" s="80"/>
      <c r="NPV49" s="80"/>
      <c r="NPW49" s="80"/>
      <c r="NPX49" s="80"/>
      <c r="NPY49" s="80"/>
      <c r="NPZ49" s="80"/>
      <c r="NQA49" s="80"/>
      <c r="NQB49" s="80"/>
      <c r="NQC49" s="80"/>
      <c r="NQD49" s="80"/>
      <c r="NQE49" s="80"/>
      <c r="NQF49" s="80"/>
      <c r="NQG49" s="80"/>
      <c r="NQH49" s="80"/>
      <c r="NQI49" s="80"/>
      <c r="NQJ49" s="80"/>
      <c r="NQK49" s="80"/>
      <c r="NQL49" s="80"/>
      <c r="NQM49" s="80"/>
      <c r="NQN49" s="80"/>
      <c r="NQO49" s="80"/>
      <c r="NQP49" s="80"/>
      <c r="NQQ49" s="80"/>
      <c r="NQR49" s="80"/>
      <c r="NQS49" s="80"/>
      <c r="NQT49" s="80"/>
      <c r="NQU49" s="80"/>
      <c r="NQV49" s="80"/>
      <c r="NQW49" s="80"/>
      <c r="NQX49" s="80"/>
      <c r="NQY49" s="80"/>
      <c r="NQZ49" s="80"/>
      <c r="NRA49" s="80"/>
      <c r="NRB49" s="80"/>
      <c r="NRC49" s="80"/>
      <c r="NRD49" s="80"/>
      <c r="NRE49" s="80"/>
      <c r="NRF49" s="80"/>
      <c r="NRG49" s="80"/>
      <c r="NRH49" s="80"/>
      <c r="NRI49" s="80"/>
      <c r="NRJ49" s="80"/>
      <c r="NRK49" s="80"/>
      <c r="NRL49" s="80"/>
      <c r="NRM49" s="80"/>
      <c r="NRN49" s="80"/>
      <c r="NRO49" s="80"/>
      <c r="NRP49" s="80"/>
      <c r="NRQ49" s="80"/>
      <c r="NRR49" s="80"/>
      <c r="NRS49" s="80"/>
      <c r="NRT49" s="80"/>
      <c r="NRU49" s="80"/>
      <c r="NRV49" s="80"/>
      <c r="NRW49" s="80"/>
      <c r="NRX49" s="80"/>
      <c r="NRY49" s="80"/>
      <c r="NRZ49" s="80"/>
      <c r="NSA49" s="80"/>
      <c r="NSB49" s="80"/>
      <c r="NSC49" s="80"/>
      <c r="NSD49" s="80"/>
      <c r="NSE49" s="80"/>
      <c r="NSF49" s="80"/>
      <c r="NSG49" s="80"/>
      <c r="NSH49" s="80"/>
      <c r="NSI49" s="80"/>
      <c r="NSJ49" s="80"/>
      <c r="NSK49" s="80"/>
      <c r="NSL49" s="80"/>
      <c r="NSM49" s="80"/>
      <c r="NSN49" s="80"/>
      <c r="NSO49" s="80"/>
      <c r="NSP49" s="80"/>
      <c r="NSQ49" s="80"/>
      <c r="NSR49" s="80"/>
      <c r="NSS49" s="80"/>
      <c r="NST49" s="80"/>
      <c r="NSU49" s="80"/>
      <c r="NSV49" s="80"/>
      <c r="NSW49" s="80"/>
      <c r="NSX49" s="80"/>
      <c r="NSY49" s="80"/>
      <c r="NSZ49" s="80"/>
      <c r="NTA49" s="80"/>
      <c r="NTB49" s="80"/>
      <c r="NTC49" s="80"/>
      <c r="NTD49" s="80"/>
      <c r="NTE49" s="80"/>
      <c r="NTF49" s="80"/>
      <c r="NTG49" s="80"/>
      <c r="NTH49" s="80"/>
      <c r="NTI49" s="80"/>
      <c r="NTJ49" s="80"/>
      <c r="NTK49" s="80"/>
      <c r="NTL49" s="80"/>
      <c r="NTM49" s="80"/>
      <c r="NTN49" s="80"/>
      <c r="NTO49" s="80"/>
      <c r="NTP49" s="80"/>
      <c r="NTQ49" s="80"/>
      <c r="NTR49" s="80"/>
      <c r="NTS49" s="80"/>
      <c r="NTT49" s="80"/>
      <c r="NTU49" s="80"/>
      <c r="NTV49" s="80"/>
      <c r="NTW49" s="80"/>
      <c r="NTX49" s="80"/>
      <c r="NTY49" s="80"/>
      <c r="NTZ49" s="80"/>
      <c r="NUA49" s="80"/>
      <c r="NUB49" s="80"/>
      <c r="NUC49" s="80"/>
      <c r="NUD49" s="80"/>
      <c r="NUE49" s="80"/>
      <c r="NUF49" s="80"/>
      <c r="NUG49" s="80"/>
      <c r="NUH49" s="80"/>
      <c r="NUI49" s="80"/>
      <c r="NUJ49" s="80"/>
      <c r="NUK49" s="80"/>
      <c r="NUL49" s="80"/>
      <c r="NUM49" s="80"/>
      <c r="NUN49" s="80"/>
      <c r="NUO49" s="80"/>
      <c r="NUP49" s="80"/>
      <c r="NUQ49" s="80"/>
      <c r="NUR49" s="80"/>
      <c r="NUS49" s="80"/>
      <c r="NUT49" s="80"/>
      <c r="NUU49" s="80"/>
      <c r="NUV49" s="80"/>
      <c r="NUW49" s="80"/>
      <c r="NUX49" s="80"/>
      <c r="NUY49" s="80"/>
      <c r="NUZ49" s="80"/>
      <c r="NVA49" s="80"/>
      <c r="NVB49" s="80"/>
      <c r="NVC49" s="80"/>
      <c r="NVD49" s="80"/>
      <c r="NVE49" s="80"/>
      <c r="NVF49" s="80"/>
      <c r="NVG49" s="80"/>
      <c r="NVH49" s="80"/>
      <c r="NVI49" s="80"/>
      <c r="NVJ49" s="80"/>
      <c r="NVK49" s="80"/>
      <c r="NVL49" s="80"/>
      <c r="NVM49" s="80"/>
      <c r="NVN49" s="80"/>
      <c r="NVO49" s="80"/>
      <c r="NVP49" s="80"/>
      <c r="NVQ49" s="80"/>
      <c r="NVR49" s="80"/>
      <c r="NVS49" s="80"/>
      <c r="NVT49" s="80"/>
      <c r="NVU49" s="80"/>
      <c r="NVV49" s="80"/>
      <c r="NVW49" s="80"/>
      <c r="NVX49" s="80"/>
      <c r="NVY49" s="80"/>
      <c r="NVZ49" s="80"/>
      <c r="NWA49" s="80"/>
      <c r="NWB49" s="80"/>
      <c r="NWC49" s="80"/>
      <c r="NWD49" s="80"/>
      <c r="NWE49" s="80"/>
      <c r="NWF49" s="80"/>
      <c r="NWG49" s="80"/>
      <c r="NWH49" s="80"/>
      <c r="NWI49" s="80"/>
      <c r="NWJ49" s="80"/>
      <c r="NWK49" s="80"/>
      <c r="NWL49" s="80"/>
      <c r="NWM49" s="80"/>
      <c r="NWN49" s="80"/>
      <c r="NWO49" s="80"/>
      <c r="NWP49" s="80"/>
      <c r="NWQ49" s="80"/>
      <c r="NWR49" s="80"/>
      <c r="NWS49" s="80"/>
      <c r="NWT49" s="80"/>
      <c r="NWU49" s="80"/>
      <c r="NWV49" s="80"/>
      <c r="NWW49" s="80"/>
      <c r="NWX49" s="80"/>
      <c r="NWY49" s="80"/>
      <c r="NWZ49" s="80"/>
      <c r="NXA49" s="80"/>
      <c r="NXB49" s="80"/>
      <c r="NXC49" s="80"/>
      <c r="NXD49" s="80"/>
      <c r="NXE49" s="80"/>
      <c r="NXF49" s="80"/>
      <c r="NXG49" s="80"/>
      <c r="NXH49" s="80"/>
      <c r="NXI49" s="80"/>
      <c r="NXJ49" s="80"/>
      <c r="NXK49" s="80"/>
      <c r="NXL49" s="80"/>
      <c r="NXM49" s="80"/>
      <c r="NXN49" s="80"/>
      <c r="NXO49" s="80"/>
      <c r="NXP49" s="80"/>
      <c r="NXQ49" s="80"/>
      <c r="NXR49" s="80"/>
      <c r="NXS49" s="80"/>
      <c r="NXT49" s="80"/>
      <c r="NXU49" s="80"/>
      <c r="NXV49" s="80"/>
      <c r="NXW49" s="80"/>
      <c r="NXX49" s="80"/>
      <c r="NXY49" s="80"/>
      <c r="NXZ49" s="80"/>
      <c r="NYA49" s="80"/>
      <c r="NYB49" s="80"/>
      <c r="NYC49" s="80"/>
      <c r="NYD49" s="80"/>
      <c r="NYE49" s="80"/>
      <c r="NYF49" s="80"/>
      <c r="NYG49" s="80"/>
      <c r="NYH49" s="80"/>
      <c r="NYI49" s="80"/>
      <c r="NYJ49" s="80"/>
      <c r="NYK49" s="80"/>
      <c r="NYL49" s="80"/>
      <c r="NYM49" s="80"/>
      <c r="NYN49" s="80"/>
      <c r="NYO49" s="80"/>
      <c r="NYP49" s="80"/>
      <c r="NYQ49" s="80"/>
      <c r="NYR49" s="80"/>
      <c r="NYS49" s="80"/>
      <c r="NYT49" s="80"/>
      <c r="NYU49" s="80"/>
      <c r="NYV49" s="80"/>
      <c r="NYW49" s="80"/>
      <c r="NYX49" s="80"/>
      <c r="NYY49" s="80"/>
      <c r="NYZ49" s="80"/>
      <c r="NZA49" s="80"/>
      <c r="NZB49" s="80"/>
      <c r="NZC49" s="80"/>
      <c r="NZD49" s="80"/>
      <c r="NZE49" s="80"/>
      <c r="NZF49" s="80"/>
      <c r="NZG49" s="80"/>
      <c r="NZH49" s="80"/>
      <c r="NZI49" s="80"/>
      <c r="NZJ49" s="80"/>
      <c r="NZK49" s="80"/>
      <c r="NZL49" s="80"/>
      <c r="NZM49" s="80"/>
      <c r="NZN49" s="80"/>
      <c r="NZO49" s="80"/>
      <c r="NZP49" s="80"/>
      <c r="NZQ49" s="80"/>
      <c r="NZR49" s="80"/>
      <c r="NZS49" s="80"/>
      <c r="NZT49" s="80"/>
      <c r="NZU49" s="80"/>
      <c r="NZV49" s="80"/>
      <c r="NZW49" s="80"/>
      <c r="NZX49" s="80"/>
      <c r="NZY49" s="80"/>
      <c r="NZZ49" s="80"/>
      <c r="OAA49" s="80"/>
      <c r="OAB49" s="80"/>
      <c r="OAC49" s="80"/>
      <c r="OAD49" s="80"/>
      <c r="OAE49" s="80"/>
      <c r="OAF49" s="80"/>
      <c r="OAG49" s="80"/>
      <c r="OAH49" s="80"/>
      <c r="OAI49" s="80"/>
      <c r="OAJ49" s="80"/>
      <c r="OAK49" s="80"/>
      <c r="OAL49" s="80"/>
      <c r="OAM49" s="80"/>
      <c r="OAN49" s="80"/>
      <c r="OAO49" s="80"/>
      <c r="OAP49" s="80"/>
      <c r="OAQ49" s="80"/>
      <c r="OAR49" s="80"/>
      <c r="OAS49" s="80"/>
      <c r="OAT49" s="80"/>
      <c r="OAU49" s="80"/>
      <c r="OAV49" s="80"/>
      <c r="OAW49" s="80"/>
      <c r="OAX49" s="80"/>
      <c r="OAY49" s="80"/>
      <c r="OAZ49" s="80"/>
      <c r="OBA49" s="80"/>
      <c r="OBB49" s="80"/>
      <c r="OBC49" s="80"/>
      <c r="OBD49" s="80"/>
      <c r="OBE49" s="80"/>
      <c r="OBF49" s="80"/>
      <c r="OBG49" s="80"/>
      <c r="OBH49" s="80"/>
      <c r="OBI49" s="80"/>
      <c r="OBJ49" s="80"/>
      <c r="OBK49" s="80"/>
      <c r="OBL49" s="80"/>
      <c r="OBM49" s="80"/>
      <c r="OBN49" s="80"/>
      <c r="OBO49" s="80"/>
      <c r="OBP49" s="80"/>
      <c r="OBQ49" s="80"/>
      <c r="OBR49" s="80"/>
      <c r="OBS49" s="80"/>
      <c r="OBT49" s="80"/>
      <c r="OBU49" s="80"/>
      <c r="OBV49" s="80"/>
      <c r="OBW49" s="80"/>
      <c r="OBX49" s="80"/>
      <c r="OBY49" s="80"/>
      <c r="OBZ49" s="80"/>
      <c r="OCA49" s="80"/>
      <c r="OCB49" s="80"/>
      <c r="OCC49" s="80"/>
      <c r="OCD49" s="80"/>
      <c r="OCE49" s="80"/>
      <c r="OCF49" s="80"/>
      <c r="OCG49" s="80"/>
      <c r="OCH49" s="80"/>
      <c r="OCI49" s="80"/>
      <c r="OCJ49" s="80"/>
      <c r="OCK49" s="80"/>
      <c r="OCL49" s="80"/>
      <c r="OCM49" s="80"/>
      <c r="OCN49" s="80"/>
      <c r="OCO49" s="80"/>
      <c r="OCP49" s="80"/>
      <c r="OCQ49" s="80"/>
      <c r="OCR49" s="80"/>
      <c r="OCS49" s="80"/>
      <c r="OCT49" s="80"/>
      <c r="OCU49" s="80"/>
      <c r="OCV49" s="80"/>
      <c r="OCW49" s="80"/>
      <c r="OCX49" s="80"/>
      <c r="OCY49" s="80"/>
      <c r="OCZ49" s="80"/>
      <c r="ODA49" s="80"/>
      <c r="ODB49" s="80"/>
      <c r="ODC49" s="80"/>
      <c r="ODD49" s="80"/>
      <c r="ODE49" s="80"/>
      <c r="ODF49" s="80"/>
      <c r="ODG49" s="80"/>
      <c r="ODH49" s="80"/>
      <c r="ODI49" s="80"/>
      <c r="ODJ49" s="80"/>
      <c r="ODK49" s="80"/>
      <c r="ODL49" s="80"/>
      <c r="ODM49" s="80"/>
      <c r="ODN49" s="80"/>
      <c r="ODO49" s="80"/>
      <c r="ODP49" s="80"/>
      <c r="ODQ49" s="80"/>
      <c r="ODR49" s="80"/>
      <c r="ODS49" s="80"/>
      <c r="ODT49" s="80"/>
      <c r="ODU49" s="80"/>
      <c r="ODV49" s="80"/>
      <c r="ODW49" s="80"/>
      <c r="ODX49" s="80"/>
      <c r="ODY49" s="80"/>
      <c r="ODZ49" s="80"/>
      <c r="OEA49" s="80"/>
      <c r="OEB49" s="80"/>
      <c r="OEC49" s="80"/>
      <c r="OED49" s="80"/>
      <c r="OEE49" s="80"/>
      <c r="OEF49" s="80"/>
      <c r="OEG49" s="80"/>
      <c r="OEH49" s="80"/>
      <c r="OEI49" s="80"/>
      <c r="OEJ49" s="80"/>
      <c r="OEK49" s="80"/>
      <c r="OEL49" s="80"/>
      <c r="OEM49" s="80"/>
      <c r="OEN49" s="80"/>
      <c r="OEO49" s="80"/>
      <c r="OEP49" s="80"/>
      <c r="OEQ49" s="80"/>
      <c r="OER49" s="80"/>
      <c r="OES49" s="80"/>
      <c r="OET49" s="80"/>
      <c r="OEU49" s="80"/>
      <c r="OEV49" s="80"/>
      <c r="OEW49" s="80"/>
      <c r="OEX49" s="80"/>
      <c r="OEY49" s="80"/>
      <c r="OEZ49" s="80"/>
      <c r="OFA49" s="80"/>
      <c r="OFB49" s="80"/>
      <c r="OFC49" s="80"/>
      <c r="OFD49" s="80"/>
      <c r="OFE49" s="80"/>
      <c r="OFF49" s="80"/>
      <c r="OFG49" s="80"/>
      <c r="OFH49" s="80"/>
      <c r="OFI49" s="80"/>
      <c r="OFJ49" s="80"/>
      <c r="OFK49" s="80"/>
      <c r="OFL49" s="80"/>
      <c r="OFM49" s="80"/>
      <c r="OFN49" s="80"/>
      <c r="OFO49" s="80"/>
      <c r="OFP49" s="80"/>
      <c r="OFQ49" s="80"/>
      <c r="OFR49" s="80"/>
      <c r="OFS49" s="80"/>
      <c r="OFT49" s="80"/>
      <c r="OFU49" s="80"/>
      <c r="OFV49" s="80"/>
      <c r="OFW49" s="80"/>
      <c r="OFX49" s="80"/>
      <c r="OFY49" s="80"/>
      <c r="OFZ49" s="80"/>
      <c r="OGA49" s="80"/>
      <c r="OGB49" s="80"/>
      <c r="OGC49" s="80"/>
      <c r="OGD49" s="80"/>
      <c r="OGE49" s="80"/>
      <c r="OGF49" s="80"/>
      <c r="OGG49" s="80"/>
      <c r="OGH49" s="80"/>
      <c r="OGI49" s="80"/>
      <c r="OGJ49" s="80"/>
      <c r="OGK49" s="80"/>
      <c r="OGL49" s="80"/>
      <c r="OGM49" s="80"/>
      <c r="OGN49" s="80"/>
      <c r="OGO49" s="80"/>
      <c r="OGP49" s="80"/>
      <c r="OGQ49" s="80"/>
      <c r="OGR49" s="80"/>
      <c r="OGS49" s="80"/>
      <c r="OGT49" s="80"/>
      <c r="OGU49" s="80"/>
      <c r="OGV49" s="80"/>
      <c r="OGW49" s="80"/>
      <c r="OGX49" s="80"/>
      <c r="OGY49" s="80"/>
      <c r="OGZ49" s="80"/>
      <c r="OHA49" s="80"/>
      <c r="OHB49" s="80"/>
      <c r="OHC49" s="80"/>
      <c r="OHD49" s="80"/>
      <c r="OHE49" s="80"/>
      <c r="OHF49" s="80"/>
      <c r="OHG49" s="80"/>
      <c r="OHH49" s="80"/>
      <c r="OHI49" s="80"/>
      <c r="OHJ49" s="80"/>
      <c r="OHK49" s="80"/>
      <c r="OHL49" s="80"/>
      <c r="OHM49" s="80"/>
      <c r="OHN49" s="80"/>
      <c r="OHO49" s="80"/>
      <c r="OHP49" s="80"/>
      <c r="OHQ49" s="80"/>
      <c r="OHR49" s="80"/>
      <c r="OHS49" s="80"/>
      <c r="OHT49" s="80"/>
      <c r="OHU49" s="80"/>
      <c r="OHV49" s="80"/>
      <c r="OHW49" s="80"/>
      <c r="OHX49" s="80"/>
      <c r="OHY49" s="80"/>
      <c r="OHZ49" s="80"/>
      <c r="OIA49" s="80"/>
      <c r="OIB49" s="80"/>
      <c r="OIC49" s="80"/>
      <c r="OID49" s="80"/>
      <c r="OIE49" s="80"/>
      <c r="OIF49" s="80"/>
      <c r="OIG49" s="80"/>
      <c r="OIH49" s="80"/>
      <c r="OII49" s="80"/>
      <c r="OIJ49" s="80"/>
      <c r="OIK49" s="80"/>
      <c r="OIL49" s="80"/>
      <c r="OIM49" s="80"/>
      <c r="OIN49" s="80"/>
      <c r="OIO49" s="80"/>
      <c r="OIP49" s="80"/>
      <c r="OIQ49" s="80"/>
      <c r="OIR49" s="80"/>
      <c r="OIS49" s="80"/>
      <c r="OIT49" s="80"/>
      <c r="OIU49" s="80"/>
      <c r="OIV49" s="80"/>
      <c r="OIW49" s="80"/>
      <c r="OIX49" s="80"/>
      <c r="OIY49" s="80"/>
      <c r="OIZ49" s="80"/>
      <c r="OJA49" s="80"/>
      <c r="OJB49" s="80"/>
      <c r="OJC49" s="80"/>
      <c r="OJD49" s="80"/>
      <c r="OJE49" s="80"/>
      <c r="OJF49" s="80"/>
      <c r="OJG49" s="80"/>
      <c r="OJH49" s="80"/>
      <c r="OJI49" s="80"/>
      <c r="OJJ49" s="80"/>
      <c r="OJK49" s="80"/>
      <c r="OJL49" s="80"/>
      <c r="OJM49" s="80"/>
      <c r="OJN49" s="80"/>
      <c r="OJO49" s="80"/>
      <c r="OJP49" s="80"/>
      <c r="OJQ49" s="80"/>
      <c r="OJR49" s="80"/>
      <c r="OJS49" s="80"/>
      <c r="OJT49" s="80"/>
      <c r="OJU49" s="80"/>
      <c r="OJV49" s="80"/>
      <c r="OJW49" s="80"/>
      <c r="OJX49" s="80"/>
      <c r="OJY49" s="80"/>
      <c r="OJZ49" s="80"/>
      <c r="OKA49" s="80"/>
      <c r="OKB49" s="80"/>
      <c r="OKC49" s="80"/>
      <c r="OKD49" s="80"/>
      <c r="OKE49" s="80"/>
      <c r="OKF49" s="80"/>
      <c r="OKG49" s="80"/>
      <c r="OKH49" s="80"/>
      <c r="OKI49" s="80"/>
      <c r="OKJ49" s="80"/>
      <c r="OKK49" s="80"/>
      <c r="OKL49" s="80"/>
      <c r="OKM49" s="80"/>
      <c r="OKN49" s="80"/>
      <c r="OKO49" s="80"/>
      <c r="OKP49" s="80"/>
      <c r="OKQ49" s="80"/>
      <c r="OKR49" s="80"/>
      <c r="OKS49" s="80"/>
      <c r="OKT49" s="80"/>
      <c r="OKU49" s="80"/>
      <c r="OKV49" s="80"/>
      <c r="OKW49" s="80"/>
      <c r="OKX49" s="80"/>
      <c r="OKY49" s="80"/>
      <c r="OKZ49" s="80"/>
      <c r="OLA49" s="80"/>
      <c r="OLB49" s="80"/>
      <c r="OLC49" s="80"/>
      <c r="OLD49" s="80"/>
      <c r="OLE49" s="80"/>
      <c r="OLF49" s="80"/>
      <c r="OLG49" s="80"/>
      <c r="OLH49" s="80"/>
      <c r="OLI49" s="80"/>
      <c r="OLJ49" s="80"/>
      <c r="OLK49" s="80"/>
      <c r="OLL49" s="80"/>
      <c r="OLM49" s="80"/>
      <c r="OLN49" s="80"/>
      <c r="OLO49" s="80"/>
      <c r="OLP49" s="80"/>
      <c r="OLQ49" s="80"/>
      <c r="OLR49" s="80"/>
      <c r="OLS49" s="80"/>
      <c r="OLT49" s="80"/>
      <c r="OLU49" s="80"/>
      <c r="OLV49" s="80"/>
      <c r="OLW49" s="80"/>
      <c r="OLX49" s="80"/>
      <c r="OLY49" s="80"/>
      <c r="OLZ49" s="80"/>
      <c r="OMA49" s="80"/>
      <c r="OMB49" s="80"/>
      <c r="OMC49" s="80"/>
      <c r="OMD49" s="80"/>
      <c r="OME49" s="80"/>
      <c r="OMF49" s="80"/>
      <c r="OMG49" s="80"/>
      <c r="OMH49" s="80"/>
      <c r="OMI49" s="80"/>
      <c r="OMJ49" s="80"/>
      <c r="OMK49" s="80"/>
      <c r="OML49" s="80"/>
      <c r="OMM49" s="80"/>
      <c r="OMN49" s="80"/>
      <c r="OMO49" s="80"/>
      <c r="OMP49" s="80"/>
      <c r="OMQ49" s="80"/>
      <c r="OMR49" s="80"/>
      <c r="OMS49" s="80"/>
      <c r="OMT49" s="80"/>
      <c r="OMU49" s="80"/>
      <c r="OMV49" s="80"/>
      <c r="OMW49" s="80"/>
      <c r="OMX49" s="80"/>
      <c r="OMY49" s="80"/>
      <c r="OMZ49" s="80"/>
      <c r="ONA49" s="80"/>
      <c r="ONB49" s="80"/>
      <c r="ONC49" s="80"/>
      <c r="OND49" s="80"/>
      <c r="ONE49" s="80"/>
      <c r="ONF49" s="80"/>
      <c r="ONG49" s="80"/>
      <c r="ONH49" s="80"/>
      <c r="ONI49" s="80"/>
      <c r="ONJ49" s="80"/>
      <c r="ONK49" s="80"/>
      <c r="ONL49" s="80"/>
      <c r="ONM49" s="80"/>
      <c r="ONN49" s="80"/>
      <c r="ONO49" s="80"/>
      <c r="ONP49" s="80"/>
      <c r="ONQ49" s="80"/>
      <c r="ONR49" s="80"/>
      <c r="ONS49" s="80"/>
      <c r="ONT49" s="80"/>
      <c r="ONU49" s="80"/>
      <c r="ONV49" s="80"/>
      <c r="ONW49" s="80"/>
      <c r="ONX49" s="80"/>
      <c r="ONY49" s="80"/>
      <c r="ONZ49" s="80"/>
      <c r="OOA49" s="80"/>
      <c r="OOB49" s="80"/>
      <c r="OOC49" s="80"/>
      <c r="OOD49" s="80"/>
      <c r="OOE49" s="80"/>
      <c r="OOF49" s="80"/>
      <c r="OOG49" s="80"/>
      <c r="OOH49" s="80"/>
      <c r="OOI49" s="80"/>
      <c r="OOJ49" s="80"/>
      <c r="OOK49" s="80"/>
      <c r="OOL49" s="80"/>
      <c r="OOM49" s="80"/>
      <c r="OON49" s="80"/>
      <c r="OOO49" s="80"/>
      <c r="OOP49" s="80"/>
      <c r="OOQ49" s="80"/>
      <c r="OOR49" s="80"/>
      <c r="OOS49" s="80"/>
      <c r="OOT49" s="80"/>
      <c r="OOU49" s="80"/>
      <c r="OOV49" s="80"/>
      <c r="OOW49" s="80"/>
      <c r="OOX49" s="80"/>
      <c r="OOY49" s="80"/>
      <c r="OOZ49" s="80"/>
      <c r="OPA49" s="80"/>
      <c r="OPB49" s="80"/>
      <c r="OPC49" s="80"/>
      <c r="OPD49" s="80"/>
      <c r="OPE49" s="80"/>
      <c r="OPF49" s="80"/>
      <c r="OPG49" s="80"/>
      <c r="OPH49" s="80"/>
      <c r="OPI49" s="80"/>
      <c r="OPJ49" s="80"/>
      <c r="OPK49" s="80"/>
      <c r="OPL49" s="80"/>
      <c r="OPM49" s="80"/>
      <c r="OPN49" s="80"/>
      <c r="OPO49" s="80"/>
      <c r="OPP49" s="80"/>
      <c r="OPQ49" s="80"/>
      <c r="OPR49" s="80"/>
      <c r="OPS49" s="80"/>
      <c r="OPT49" s="80"/>
      <c r="OPU49" s="80"/>
      <c r="OPV49" s="80"/>
      <c r="OPW49" s="80"/>
      <c r="OPX49" s="80"/>
      <c r="OPY49" s="80"/>
      <c r="OPZ49" s="80"/>
      <c r="OQA49" s="80"/>
      <c r="OQB49" s="80"/>
      <c r="OQC49" s="80"/>
      <c r="OQD49" s="80"/>
      <c r="OQE49" s="80"/>
      <c r="OQF49" s="80"/>
      <c r="OQG49" s="80"/>
      <c r="OQH49" s="80"/>
      <c r="OQI49" s="80"/>
      <c r="OQJ49" s="80"/>
      <c r="OQK49" s="80"/>
      <c r="OQL49" s="80"/>
      <c r="OQM49" s="80"/>
      <c r="OQN49" s="80"/>
      <c r="OQO49" s="80"/>
      <c r="OQP49" s="80"/>
      <c r="OQQ49" s="80"/>
      <c r="OQR49" s="80"/>
      <c r="OQS49" s="80"/>
      <c r="OQT49" s="80"/>
      <c r="OQU49" s="80"/>
      <c r="OQV49" s="80"/>
      <c r="OQW49" s="80"/>
      <c r="OQX49" s="80"/>
      <c r="OQY49" s="80"/>
      <c r="OQZ49" s="80"/>
      <c r="ORA49" s="80"/>
      <c r="ORB49" s="80"/>
      <c r="ORC49" s="80"/>
      <c r="ORD49" s="80"/>
      <c r="ORE49" s="80"/>
      <c r="ORF49" s="80"/>
      <c r="ORG49" s="80"/>
      <c r="ORH49" s="80"/>
      <c r="ORI49" s="80"/>
      <c r="ORJ49" s="80"/>
      <c r="ORK49" s="80"/>
      <c r="ORL49" s="80"/>
      <c r="ORM49" s="80"/>
      <c r="ORN49" s="80"/>
      <c r="ORO49" s="80"/>
      <c r="ORP49" s="80"/>
      <c r="ORQ49" s="80"/>
      <c r="ORR49" s="80"/>
      <c r="ORS49" s="80"/>
      <c r="ORT49" s="80"/>
      <c r="ORU49" s="80"/>
      <c r="ORV49" s="80"/>
      <c r="ORW49" s="80"/>
      <c r="ORX49" s="80"/>
      <c r="ORY49" s="80"/>
      <c r="ORZ49" s="80"/>
      <c r="OSA49" s="80"/>
      <c r="OSB49" s="80"/>
      <c r="OSC49" s="80"/>
      <c r="OSD49" s="80"/>
      <c r="OSE49" s="80"/>
      <c r="OSF49" s="80"/>
      <c r="OSG49" s="80"/>
      <c r="OSH49" s="80"/>
      <c r="OSI49" s="80"/>
      <c r="OSJ49" s="80"/>
      <c r="OSK49" s="80"/>
      <c r="OSL49" s="80"/>
      <c r="OSM49" s="80"/>
      <c r="OSN49" s="80"/>
      <c r="OSO49" s="80"/>
      <c r="OSP49" s="80"/>
      <c r="OSQ49" s="80"/>
      <c r="OSR49" s="80"/>
      <c r="OSS49" s="80"/>
      <c r="OST49" s="80"/>
      <c r="OSU49" s="80"/>
      <c r="OSV49" s="80"/>
      <c r="OSW49" s="80"/>
      <c r="OSX49" s="80"/>
      <c r="OSY49" s="80"/>
      <c r="OSZ49" s="80"/>
      <c r="OTA49" s="80"/>
      <c r="OTB49" s="80"/>
      <c r="OTC49" s="80"/>
      <c r="OTD49" s="80"/>
      <c r="OTE49" s="80"/>
      <c r="OTF49" s="80"/>
      <c r="OTG49" s="80"/>
      <c r="OTH49" s="80"/>
      <c r="OTI49" s="80"/>
      <c r="OTJ49" s="80"/>
      <c r="OTK49" s="80"/>
      <c r="OTL49" s="80"/>
      <c r="OTM49" s="80"/>
      <c r="OTN49" s="80"/>
      <c r="OTO49" s="80"/>
      <c r="OTP49" s="80"/>
      <c r="OTQ49" s="80"/>
      <c r="OTR49" s="80"/>
      <c r="OTS49" s="80"/>
      <c r="OTT49" s="80"/>
      <c r="OTU49" s="80"/>
      <c r="OTV49" s="80"/>
      <c r="OTW49" s="80"/>
      <c r="OTX49" s="80"/>
      <c r="OTY49" s="80"/>
      <c r="OTZ49" s="80"/>
      <c r="OUA49" s="80"/>
      <c r="OUB49" s="80"/>
      <c r="OUC49" s="80"/>
      <c r="OUD49" s="80"/>
      <c r="OUE49" s="80"/>
      <c r="OUF49" s="80"/>
      <c r="OUG49" s="80"/>
      <c r="OUH49" s="80"/>
      <c r="OUI49" s="80"/>
      <c r="OUJ49" s="80"/>
      <c r="OUK49" s="80"/>
      <c r="OUL49" s="80"/>
      <c r="OUM49" s="80"/>
      <c r="OUN49" s="80"/>
      <c r="OUO49" s="80"/>
      <c r="OUP49" s="80"/>
      <c r="OUQ49" s="80"/>
      <c r="OUR49" s="80"/>
      <c r="OUS49" s="80"/>
      <c r="OUT49" s="80"/>
      <c r="OUU49" s="80"/>
      <c r="OUV49" s="80"/>
      <c r="OUW49" s="80"/>
      <c r="OUX49" s="80"/>
      <c r="OUY49" s="80"/>
      <c r="OUZ49" s="80"/>
      <c r="OVA49" s="80"/>
      <c r="OVB49" s="80"/>
      <c r="OVC49" s="80"/>
      <c r="OVD49" s="80"/>
      <c r="OVE49" s="80"/>
      <c r="OVF49" s="80"/>
      <c r="OVG49" s="80"/>
      <c r="OVH49" s="80"/>
      <c r="OVI49" s="80"/>
      <c r="OVJ49" s="80"/>
      <c r="OVK49" s="80"/>
      <c r="OVL49" s="80"/>
      <c r="OVM49" s="80"/>
      <c r="OVN49" s="80"/>
      <c r="OVO49" s="80"/>
      <c r="OVP49" s="80"/>
      <c r="OVQ49" s="80"/>
      <c r="OVR49" s="80"/>
      <c r="OVS49" s="80"/>
      <c r="OVT49" s="80"/>
      <c r="OVU49" s="80"/>
      <c r="OVV49" s="80"/>
      <c r="OVW49" s="80"/>
      <c r="OVX49" s="80"/>
      <c r="OVY49" s="80"/>
      <c r="OVZ49" s="80"/>
      <c r="OWA49" s="80"/>
      <c r="OWB49" s="80"/>
      <c r="OWC49" s="80"/>
      <c r="OWD49" s="80"/>
      <c r="OWE49" s="80"/>
      <c r="OWF49" s="80"/>
      <c r="OWG49" s="80"/>
      <c r="OWH49" s="80"/>
      <c r="OWI49" s="80"/>
      <c r="OWJ49" s="80"/>
      <c r="OWK49" s="80"/>
      <c r="OWL49" s="80"/>
      <c r="OWM49" s="80"/>
      <c r="OWN49" s="80"/>
      <c r="OWO49" s="80"/>
      <c r="OWP49" s="80"/>
      <c r="OWQ49" s="80"/>
      <c r="OWR49" s="80"/>
      <c r="OWS49" s="80"/>
      <c r="OWT49" s="80"/>
      <c r="OWU49" s="80"/>
      <c r="OWV49" s="80"/>
      <c r="OWW49" s="80"/>
      <c r="OWX49" s="80"/>
      <c r="OWY49" s="80"/>
      <c r="OWZ49" s="80"/>
      <c r="OXA49" s="80"/>
      <c r="OXB49" s="80"/>
      <c r="OXC49" s="80"/>
      <c r="OXD49" s="80"/>
      <c r="OXE49" s="80"/>
      <c r="OXF49" s="80"/>
      <c r="OXG49" s="80"/>
      <c r="OXH49" s="80"/>
      <c r="OXI49" s="80"/>
      <c r="OXJ49" s="80"/>
      <c r="OXK49" s="80"/>
      <c r="OXL49" s="80"/>
      <c r="OXM49" s="80"/>
      <c r="OXN49" s="80"/>
      <c r="OXO49" s="80"/>
      <c r="OXP49" s="80"/>
      <c r="OXQ49" s="80"/>
      <c r="OXR49" s="80"/>
      <c r="OXS49" s="80"/>
      <c r="OXT49" s="80"/>
      <c r="OXU49" s="80"/>
      <c r="OXV49" s="80"/>
      <c r="OXW49" s="80"/>
      <c r="OXX49" s="80"/>
      <c r="OXY49" s="80"/>
      <c r="OXZ49" s="80"/>
      <c r="OYA49" s="80"/>
      <c r="OYB49" s="80"/>
      <c r="OYC49" s="80"/>
      <c r="OYD49" s="80"/>
      <c r="OYE49" s="80"/>
      <c r="OYF49" s="80"/>
      <c r="OYG49" s="80"/>
      <c r="OYH49" s="80"/>
      <c r="OYI49" s="80"/>
      <c r="OYJ49" s="80"/>
      <c r="OYK49" s="80"/>
      <c r="OYL49" s="80"/>
      <c r="OYM49" s="80"/>
      <c r="OYN49" s="80"/>
      <c r="OYO49" s="80"/>
      <c r="OYP49" s="80"/>
      <c r="OYQ49" s="80"/>
      <c r="OYR49" s="80"/>
      <c r="OYS49" s="80"/>
      <c r="OYT49" s="80"/>
      <c r="OYU49" s="80"/>
      <c r="OYV49" s="80"/>
      <c r="OYW49" s="80"/>
      <c r="OYX49" s="80"/>
      <c r="OYY49" s="80"/>
      <c r="OYZ49" s="80"/>
      <c r="OZA49" s="80"/>
      <c r="OZB49" s="80"/>
      <c r="OZC49" s="80"/>
      <c r="OZD49" s="80"/>
      <c r="OZE49" s="80"/>
      <c r="OZF49" s="80"/>
      <c r="OZG49" s="80"/>
      <c r="OZH49" s="80"/>
      <c r="OZI49" s="80"/>
      <c r="OZJ49" s="80"/>
      <c r="OZK49" s="80"/>
      <c r="OZL49" s="80"/>
      <c r="OZM49" s="80"/>
      <c r="OZN49" s="80"/>
      <c r="OZO49" s="80"/>
      <c r="OZP49" s="80"/>
      <c r="OZQ49" s="80"/>
      <c r="OZR49" s="80"/>
      <c r="OZS49" s="80"/>
      <c r="OZT49" s="80"/>
      <c r="OZU49" s="80"/>
      <c r="OZV49" s="80"/>
      <c r="OZW49" s="80"/>
      <c r="OZX49" s="80"/>
      <c r="OZY49" s="80"/>
      <c r="OZZ49" s="80"/>
      <c r="PAA49" s="80"/>
      <c r="PAB49" s="80"/>
      <c r="PAC49" s="80"/>
      <c r="PAD49" s="80"/>
      <c r="PAE49" s="80"/>
      <c r="PAF49" s="80"/>
      <c r="PAG49" s="80"/>
      <c r="PAH49" s="80"/>
      <c r="PAI49" s="80"/>
      <c r="PAJ49" s="80"/>
      <c r="PAK49" s="80"/>
      <c r="PAL49" s="80"/>
      <c r="PAM49" s="80"/>
      <c r="PAN49" s="80"/>
      <c r="PAO49" s="80"/>
      <c r="PAP49" s="80"/>
      <c r="PAQ49" s="80"/>
      <c r="PAR49" s="80"/>
      <c r="PAS49" s="80"/>
      <c r="PAT49" s="80"/>
      <c r="PAU49" s="80"/>
      <c r="PAV49" s="80"/>
      <c r="PAW49" s="80"/>
      <c r="PAX49" s="80"/>
      <c r="PAY49" s="80"/>
      <c r="PAZ49" s="80"/>
      <c r="PBA49" s="80"/>
      <c r="PBB49" s="80"/>
      <c r="PBC49" s="80"/>
      <c r="PBD49" s="80"/>
      <c r="PBE49" s="80"/>
      <c r="PBF49" s="80"/>
      <c r="PBG49" s="80"/>
      <c r="PBH49" s="80"/>
      <c r="PBI49" s="80"/>
      <c r="PBJ49" s="80"/>
      <c r="PBK49" s="80"/>
      <c r="PBL49" s="80"/>
      <c r="PBM49" s="80"/>
      <c r="PBN49" s="80"/>
      <c r="PBO49" s="80"/>
      <c r="PBP49" s="80"/>
      <c r="PBQ49" s="80"/>
      <c r="PBR49" s="80"/>
      <c r="PBS49" s="80"/>
      <c r="PBT49" s="80"/>
      <c r="PBU49" s="80"/>
      <c r="PBV49" s="80"/>
      <c r="PBW49" s="80"/>
      <c r="PBX49" s="80"/>
      <c r="PBY49" s="80"/>
      <c r="PBZ49" s="80"/>
      <c r="PCA49" s="80"/>
      <c r="PCB49" s="80"/>
      <c r="PCC49" s="80"/>
      <c r="PCD49" s="80"/>
      <c r="PCE49" s="80"/>
      <c r="PCF49" s="80"/>
      <c r="PCG49" s="80"/>
      <c r="PCH49" s="80"/>
      <c r="PCI49" s="80"/>
      <c r="PCJ49" s="80"/>
      <c r="PCK49" s="80"/>
      <c r="PCL49" s="80"/>
      <c r="PCM49" s="80"/>
      <c r="PCN49" s="80"/>
      <c r="PCO49" s="80"/>
      <c r="PCP49" s="80"/>
      <c r="PCQ49" s="80"/>
      <c r="PCR49" s="80"/>
      <c r="PCS49" s="80"/>
      <c r="PCT49" s="80"/>
      <c r="PCU49" s="80"/>
      <c r="PCV49" s="80"/>
      <c r="PCW49" s="80"/>
      <c r="PCX49" s="80"/>
      <c r="PCY49" s="80"/>
      <c r="PCZ49" s="80"/>
      <c r="PDA49" s="80"/>
      <c r="PDB49" s="80"/>
      <c r="PDC49" s="80"/>
      <c r="PDD49" s="80"/>
      <c r="PDE49" s="80"/>
      <c r="PDF49" s="80"/>
      <c r="PDG49" s="80"/>
      <c r="PDH49" s="80"/>
      <c r="PDI49" s="80"/>
      <c r="PDJ49" s="80"/>
      <c r="PDK49" s="80"/>
      <c r="PDL49" s="80"/>
      <c r="PDM49" s="80"/>
      <c r="PDN49" s="80"/>
      <c r="PDO49" s="80"/>
      <c r="PDP49" s="80"/>
      <c r="PDQ49" s="80"/>
      <c r="PDR49" s="80"/>
      <c r="PDS49" s="80"/>
      <c r="PDT49" s="80"/>
      <c r="PDU49" s="80"/>
      <c r="PDV49" s="80"/>
      <c r="PDW49" s="80"/>
      <c r="PDX49" s="80"/>
      <c r="PDY49" s="80"/>
      <c r="PDZ49" s="80"/>
      <c r="PEA49" s="80"/>
      <c r="PEB49" s="80"/>
      <c r="PEC49" s="80"/>
      <c r="PED49" s="80"/>
      <c r="PEE49" s="80"/>
      <c r="PEF49" s="80"/>
      <c r="PEG49" s="80"/>
      <c r="PEH49" s="80"/>
      <c r="PEI49" s="80"/>
      <c r="PEJ49" s="80"/>
      <c r="PEK49" s="80"/>
      <c r="PEL49" s="80"/>
      <c r="PEM49" s="80"/>
      <c r="PEN49" s="80"/>
      <c r="PEO49" s="80"/>
      <c r="PEP49" s="80"/>
      <c r="PEQ49" s="80"/>
      <c r="PER49" s="80"/>
      <c r="PES49" s="80"/>
      <c r="PET49" s="80"/>
      <c r="PEU49" s="80"/>
      <c r="PEV49" s="80"/>
      <c r="PEW49" s="80"/>
      <c r="PEX49" s="80"/>
      <c r="PEY49" s="80"/>
      <c r="PEZ49" s="80"/>
      <c r="PFA49" s="80"/>
      <c r="PFB49" s="80"/>
      <c r="PFC49" s="80"/>
      <c r="PFD49" s="80"/>
      <c r="PFE49" s="80"/>
      <c r="PFF49" s="80"/>
      <c r="PFG49" s="80"/>
      <c r="PFH49" s="80"/>
      <c r="PFI49" s="80"/>
      <c r="PFJ49" s="80"/>
      <c r="PFK49" s="80"/>
      <c r="PFL49" s="80"/>
      <c r="PFM49" s="80"/>
      <c r="PFN49" s="80"/>
      <c r="PFO49" s="80"/>
      <c r="PFP49" s="80"/>
      <c r="PFQ49" s="80"/>
      <c r="PFR49" s="80"/>
      <c r="PFS49" s="80"/>
      <c r="PFT49" s="80"/>
      <c r="PFU49" s="80"/>
      <c r="PFV49" s="80"/>
      <c r="PFW49" s="80"/>
      <c r="PFX49" s="80"/>
      <c r="PFY49" s="80"/>
      <c r="PFZ49" s="80"/>
      <c r="PGA49" s="80"/>
      <c r="PGB49" s="80"/>
      <c r="PGC49" s="80"/>
      <c r="PGD49" s="80"/>
      <c r="PGE49" s="80"/>
      <c r="PGF49" s="80"/>
      <c r="PGG49" s="80"/>
      <c r="PGH49" s="80"/>
      <c r="PGI49" s="80"/>
      <c r="PGJ49" s="80"/>
      <c r="PGK49" s="80"/>
      <c r="PGL49" s="80"/>
      <c r="PGM49" s="80"/>
      <c r="PGN49" s="80"/>
      <c r="PGO49" s="80"/>
      <c r="PGP49" s="80"/>
      <c r="PGQ49" s="80"/>
      <c r="PGR49" s="80"/>
      <c r="PGS49" s="80"/>
      <c r="PGT49" s="80"/>
      <c r="PGU49" s="80"/>
      <c r="PGV49" s="80"/>
      <c r="PGW49" s="80"/>
      <c r="PGX49" s="80"/>
      <c r="PGY49" s="80"/>
      <c r="PGZ49" s="80"/>
      <c r="PHA49" s="80"/>
      <c r="PHB49" s="80"/>
      <c r="PHC49" s="80"/>
      <c r="PHD49" s="80"/>
      <c r="PHE49" s="80"/>
      <c r="PHF49" s="80"/>
      <c r="PHG49" s="80"/>
      <c r="PHH49" s="80"/>
      <c r="PHI49" s="80"/>
      <c r="PHJ49" s="80"/>
      <c r="PHK49" s="80"/>
      <c r="PHL49" s="80"/>
      <c r="PHM49" s="80"/>
      <c r="PHN49" s="80"/>
      <c r="PHO49" s="80"/>
      <c r="PHP49" s="80"/>
      <c r="PHQ49" s="80"/>
      <c r="PHR49" s="80"/>
      <c r="PHS49" s="80"/>
      <c r="PHT49" s="80"/>
      <c r="PHU49" s="80"/>
      <c r="PHV49" s="80"/>
      <c r="PHW49" s="80"/>
      <c r="PHX49" s="80"/>
      <c r="PHY49" s="80"/>
      <c r="PHZ49" s="80"/>
      <c r="PIA49" s="80"/>
      <c r="PIB49" s="80"/>
      <c r="PIC49" s="80"/>
      <c r="PID49" s="80"/>
      <c r="PIE49" s="80"/>
      <c r="PIF49" s="80"/>
      <c r="PIG49" s="80"/>
      <c r="PIH49" s="80"/>
      <c r="PII49" s="80"/>
      <c r="PIJ49" s="80"/>
      <c r="PIK49" s="80"/>
      <c r="PIL49" s="80"/>
      <c r="PIM49" s="80"/>
      <c r="PIN49" s="80"/>
      <c r="PIO49" s="80"/>
      <c r="PIP49" s="80"/>
      <c r="PIQ49" s="80"/>
      <c r="PIR49" s="80"/>
      <c r="PIS49" s="80"/>
      <c r="PIT49" s="80"/>
      <c r="PIU49" s="80"/>
      <c r="PIV49" s="80"/>
      <c r="PIW49" s="80"/>
      <c r="PIX49" s="80"/>
      <c r="PIY49" s="80"/>
      <c r="PIZ49" s="80"/>
      <c r="PJA49" s="80"/>
      <c r="PJB49" s="80"/>
      <c r="PJC49" s="80"/>
      <c r="PJD49" s="80"/>
      <c r="PJE49" s="80"/>
      <c r="PJF49" s="80"/>
      <c r="PJG49" s="80"/>
      <c r="PJH49" s="80"/>
      <c r="PJI49" s="80"/>
      <c r="PJJ49" s="80"/>
      <c r="PJK49" s="80"/>
      <c r="PJL49" s="80"/>
      <c r="PJM49" s="80"/>
      <c r="PJN49" s="80"/>
      <c r="PJO49" s="80"/>
      <c r="PJP49" s="80"/>
      <c r="PJQ49" s="80"/>
      <c r="PJR49" s="80"/>
      <c r="PJS49" s="80"/>
      <c r="PJT49" s="80"/>
      <c r="PJU49" s="80"/>
      <c r="PJV49" s="80"/>
      <c r="PJW49" s="80"/>
      <c r="PJX49" s="80"/>
      <c r="PJY49" s="80"/>
      <c r="PJZ49" s="80"/>
      <c r="PKA49" s="80"/>
      <c r="PKB49" s="80"/>
      <c r="PKC49" s="80"/>
      <c r="PKD49" s="80"/>
      <c r="PKE49" s="80"/>
      <c r="PKF49" s="80"/>
      <c r="PKG49" s="80"/>
      <c r="PKH49" s="80"/>
      <c r="PKI49" s="80"/>
      <c r="PKJ49" s="80"/>
      <c r="PKK49" s="80"/>
      <c r="PKL49" s="80"/>
      <c r="PKM49" s="80"/>
      <c r="PKN49" s="80"/>
      <c r="PKO49" s="80"/>
      <c r="PKP49" s="80"/>
      <c r="PKQ49" s="80"/>
      <c r="PKR49" s="80"/>
      <c r="PKS49" s="80"/>
      <c r="PKT49" s="80"/>
      <c r="PKU49" s="80"/>
      <c r="PKV49" s="80"/>
      <c r="PKW49" s="80"/>
      <c r="PKX49" s="80"/>
      <c r="PKY49" s="80"/>
      <c r="PKZ49" s="80"/>
      <c r="PLA49" s="80"/>
      <c r="PLB49" s="80"/>
      <c r="PLC49" s="80"/>
      <c r="PLD49" s="80"/>
      <c r="PLE49" s="80"/>
      <c r="PLF49" s="80"/>
      <c r="PLG49" s="80"/>
      <c r="PLH49" s="80"/>
      <c r="PLI49" s="80"/>
      <c r="PLJ49" s="80"/>
      <c r="PLK49" s="80"/>
      <c r="PLL49" s="80"/>
      <c r="PLM49" s="80"/>
      <c r="PLN49" s="80"/>
      <c r="PLO49" s="80"/>
      <c r="PLP49" s="80"/>
      <c r="PLQ49" s="80"/>
      <c r="PLR49" s="80"/>
      <c r="PLS49" s="80"/>
      <c r="PLT49" s="80"/>
      <c r="PLU49" s="80"/>
      <c r="PLV49" s="80"/>
      <c r="PLW49" s="80"/>
      <c r="PLX49" s="80"/>
      <c r="PLY49" s="80"/>
      <c r="PLZ49" s="80"/>
      <c r="PMA49" s="80"/>
      <c r="PMB49" s="80"/>
      <c r="PMC49" s="80"/>
      <c r="PMD49" s="80"/>
      <c r="PME49" s="80"/>
      <c r="PMF49" s="80"/>
      <c r="PMG49" s="80"/>
      <c r="PMH49" s="80"/>
      <c r="PMI49" s="80"/>
      <c r="PMJ49" s="80"/>
      <c r="PMK49" s="80"/>
      <c r="PML49" s="80"/>
      <c r="PMM49" s="80"/>
      <c r="PMN49" s="80"/>
      <c r="PMO49" s="80"/>
      <c r="PMP49" s="80"/>
      <c r="PMQ49" s="80"/>
      <c r="PMR49" s="80"/>
      <c r="PMS49" s="80"/>
      <c r="PMT49" s="80"/>
      <c r="PMU49" s="80"/>
      <c r="PMV49" s="80"/>
      <c r="PMW49" s="80"/>
      <c r="PMX49" s="80"/>
      <c r="PMY49" s="80"/>
      <c r="PMZ49" s="80"/>
      <c r="PNA49" s="80"/>
      <c r="PNB49" s="80"/>
      <c r="PNC49" s="80"/>
      <c r="PND49" s="80"/>
      <c r="PNE49" s="80"/>
      <c r="PNF49" s="80"/>
      <c r="PNG49" s="80"/>
      <c r="PNH49" s="80"/>
      <c r="PNI49" s="80"/>
      <c r="PNJ49" s="80"/>
      <c r="PNK49" s="80"/>
      <c r="PNL49" s="80"/>
      <c r="PNM49" s="80"/>
      <c r="PNN49" s="80"/>
      <c r="PNO49" s="80"/>
      <c r="PNP49" s="80"/>
      <c r="PNQ49" s="80"/>
      <c r="PNR49" s="80"/>
      <c r="PNS49" s="80"/>
      <c r="PNT49" s="80"/>
      <c r="PNU49" s="80"/>
      <c r="PNV49" s="80"/>
      <c r="PNW49" s="80"/>
      <c r="PNX49" s="80"/>
      <c r="PNY49" s="80"/>
      <c r="PNZ49" s="80"/>
      <c r="POA49" s="80"/>
      <c r="POB49" s="80"/>
      <c r="POC49" s="80"/>
      <c r="POD49" s="80"/>
      <c r="POE49" s="80"/>
      <c r="POF49" s="80"/>
      <c r="POG49" s="80"/>
      <c r="POH49" s="80"/>
      <c r="POI49" s="80"/>
      <c r="POJ49" s="80"/>
      <c r="POK49" s="80"/>
      <c r="POL49" s="80"/>
      <c r="POM49" s="80"/>
      <c r="PON49" s="80"/>
      <c r="POO49" s="80"/>
      <c r="POP49" s="80"/>
      <c r="POQ49" s="80"/>
      <c r="POR49" s="80"/>
      <c r="POS49" s="80"/>
      <c r="POT49" s="80"/>
      <c r="POU49" s="80"/>
      <c r="POV49" s="80"/>
      <c r="POW49" s="80"/>
      <c r="POX49" s="80"/>
      <c r="POY49" s="80"/>
      <c r="POZ49" s="80"/>
      <c r="PPA49" s="80"/>
      <c r="PPB49" s="80"/>
      <c r="PPC49" s="80"/>
      <c r="PPD49" s="80"/>
      <c r="PPE49" s="80"/>
      <c r="PPF49" s="80"/>
      <c r="PPG49" s="80"/>
      <c r="PPH49" s="80"/>
      <c r="PPI49" s="80"/>
      <c r="PPJ49" s="80"/>
      <c r="PPK49" s="80"/>
      <c r="PPL49" s="80"/>
      <c r="PPM49" s="80"/>
      <c r="PPN49" s="80"/>
      <c r="PPO49" s="80"/>
      <c r="PPP49" s="80"/>
      <c r="PPQ49" s="80"/>
      <c r="PPR49" s="80"/>
      <c r="PPS49" s="80"/>
      <c r="PPT49" s="80"/>
      <c r="PPU49" s="80"/>
      <c r="PPV49" s="80"/>
      <c r="PPW49" s="80"/>
      <c r="PPX49" s="80"/>
      <c r="PPY49" s="80"/>
      <c r="PPZ49" s="80"/>
      <c r="PQA49" s="80"/>
      <c r="PQB49" s="80"/>
      <c r="PQC49" s="80"/>
      <c r="PQD49" s="80"/>
      <c r="PQE49" s="80"/>
      <c r="PQF49" s="80"/>
      <c r="PQG49" s="80"/>
      <c r="PQH49" s="80"/>
      <c r="PQI49" s="80"/>
      <c r="PQJ49" s="80"/>
      <c r="PQK49" s="80"/>
      <c r="PQL49" s="80"/>
      <c r="PQM49" s="80"/>
      <c r="PQN49" s="80"/>
      <c r="PQO49" s="80"/>
      <c r="PQP49" s="80"/>
      <c r="PQQ49" s="80"/>
      <c r="PQR49" s="80"/>
      <c r="PQS49" s="80"/>
      <c r="PQT49" s="80"/>
      <c r="PQU49" s="80"/>
      <c r="PQV49" s="80"/>
      <c r="PQW49" s="80"/>
      <c r="PQX49" s="80"/>
      <c r="PQY49" s="80"/>
      <c r="PQZ49" s="80"/>
      <c r="PRA49" s="80"/>
      <c r="PRB49" s="80"/>
      <c r="PRC49" s="80"/>
      <c r="PRD49" s="80"/>
      <c r="PRE49" s="80"/>
      <c r="PRF49" s="80"/>
      <c r="PRG49" s="80"/>
      <c r="PRH49" s="80"/>
      <c r="PRI49" s="80"/>
      <c r="PRJ49" s="80"/>
      <c r="PRK49" s="80"/>
      <c r="PRL49" s="80"/>
      <c r="PRM49" s="80"/>
      <c r="PRN49" s="80"/>
      <c r="PRO49" s="80"/>
      <c r="PRP49" s="80"/>
      <c r="PRQ49" s="80"/>
      <c r="PRR49" s="80"/>
      <c r="PRS49" s="80"/>
      <c r="PRT49" s="80"/>
      <c r="PRU49" s="80"/>
      <c r="PRV49" s="80"/>
      <c r="PRW49" s="80"/>
      <c r="PRX49" s="80"/>
      <c r="PRY49" s="80"/>
      <c r="PRZ49" s="80"/>
      <c r="PSA49" s="80"/>
      <c r="PSB49" s="80"/>
      <c r="PSC49" s="80"/>
      <c r="PSD49" s="80"/>
      <c r="PSE49" s="80"/>
      <c r="PSF49" s="80"/>
      <c r="PSG49" s="80"/>
      <c r="PSH49" s="80"/>
      <c r="PSI49" s="80"/>
      <c r="PSJ49" s="80"/>
      <c r="PSK49" s="80"/>
      <c r="PSL49" s="80"/>
      <c r="PSM49" s="80"/>
      <c r="PSN49" s="80"/>
      <c r="PSO49" s="80"/>
      <c r="PSP49" s="80"/>
      <c r="PSQ49" s="80"/>
      <c r="PSR49" s="80"/>
      <c r="PSS49" s="80"/>
      <c r="PST49" s="80"/>
      <c r="PSU49" s="80"/>
      <c r="PSV49" s="80"/>
      <c r="PSW49" s="80"/>
      <c r="PSX49" s="80"/>
      <c r="PSY49" s="80"/>
      <c r="PSZ49" s="80"/>
      <c r="PTA49" s="80"/>
      <c r="PTB49" s="80"/>
      <c r="PTC49" s="80"/>
      <c r="PTD49" s="80"/>
      <c r="PTE49" s="80"/>
      <c r="PTF49" s="80"/>
      <c r="PTG49" s="80"/>
      <c r="PTH49" s="80"/>
      <c r="PTI49" s="80"/>
      <c r="PTJ49" s="80"/>
      <c r="PTK49" s="80"/>
      <c r="PTL49" s="80"/>
      <c r="PTM49" s="80"/>
      <c r="PTN49" s="80"/>
      <c r="PTO49" s="80"/>
      <c r="PTP49" s="80"/>
      <c r="PTQ49" s="80"/>
      <c r="PTR49" s="80"/>
      <c r="PTS49" s="80"/>
      <c r="PTT49" s="80"/>
      <c r="PTU49" s="80"/>
      <c r="PTV49" s="80"/>
      <c r="PTW49" s="80"/>
      <c r="PTX49" s="80"/>
      <c r="PTY49" s="80"/>
      <c r="PTZ49" s="80"/>
      <c r="PUA49" s="80"/>
      <c r="PUB49" s="80"/>
      <c r="PUC49" s="80"/>
      <c r="PUD49" s="80"/>
      <c r="PUE49" s="80"/>
      <c r="PUF49" s="80"/>
      <c r="PUG49" s="80"/>
      <c r="PUH49" s="80"/>
      <c r="PUI49" s="80"/>
      <c r="PUJ49" s="80"/>
      <c r="PUK49" s="80"/>
      <c r="PUL49" s="80"/>
      <c r="PUM49" s="80"/>
      <c r="PUN49" s="80"/>
      <c r="PUO49" s="80"/>
      <c r="PUP49" s="80"/>
      <c r="PUQ49" s="80"/>
      <c r="PUR49" s="80"/>
      <c r="PUS49" s="80"/>
      <c r="PUT49" s="80"/>
      <c r="PUU49" s="80"/>
      <c r="PUV49" s="80"/>
      <c r="PUW49" s="80"/>
      <c r="PUX49" s="80"/>
      <c r="PUY49" s="80"/>
      <c r="PUZ49" s="80"/>
      <c r="PVA49" s="80"/>
      <c r="PVB49" s="80"/>
      <c r="PVC49" s="80"/>
      <c r="PVD49" s="80"/>
      <c r="PVE49" s="80"/>
      <c r="PVF49" s="80"/>
      <c r="PVG49" s="80"/>
      <c r="PVH49" s="80"/>
      <c r="PVI49" s="80"/>
      <c r="PVJ49" s="80"/>
      <c r="PVK49" s="80"/>
      <c r="PVL49" s="80"/>
      <c r="PVM49" s="80"/>
      <c r="PVN49" s="80"/>
      <c r="PVO49" s="80"/>
      <c r="PVP49" s="80"/>
      <c r="PVQ49" s="80"/>
      <c r="PVR49" s="80"/>
      <c r="PVS49" s="80"/>
      <c r="PVT49" s="80"/>
      <c r="PVU49" s="80"/>
      <c r="PVV49" s="80"/>
      <c r="PVW49" s="80"/>
      <c r="PVX49" s="80"/>
      <c r="PVY49" s="80"/>
      <c r="PVZ49" s="80"/>
      <c r="PWA49" s="80"/>
      <c r="PWB49" s="80"/>
      <c r="PWC49" s="80"/>
      <c r="PWD49" s="80"/>
      <c r="PWE49" s="80"/>
      <c r="PWF49" s="80"/>
      <c r="PWG49" s="80"/>
      <c r="PWH49" s="80"/>
      <c r="PWI49" s="80"/>
      <c r="PWJ49" s="80"/>
      <c r="PWK49" s="80"/>
      <c r="PWL49" s="80"/>
      <c r="PWM49" s="80"/>
      <c r="PWN49" s="80"/>
      <c r="PWO49" s="80"/>
      <c r="PWP49" s="80"/>
      <c r="PWQ49" s="80"/>
      <c r="PWR49" s="80"/>
      <c r="PWS49" s="80"/>
      <c r="PWT49" s="80"/>
      <c r="PWU49" s="80"/>
      <c r="PWV49" s="80"/>
      <c r="PWW49" s="80"/>
      <c r="PWX49" s="80"/>
      <c r="PWY49" s="80"/>
      <c r="PWZ49" s="80"/>
      <c r="PXA49" s="80"/>
      <c r="PXB49" s="80"/>
      <c r="PXC49" s="80"/>
      <c r="PXD49" s="80"/>
      <c r="PXE49" s="80"/>
      <c r="PXF49" s="80"/>
      <c r="PXG49" s="80"/>
      <c r="PXH49" s="80"/>
      <c r="PXI49" s="80"/>
      <c r="PXJ49" s="80"/>
      <c r="PXK49" s="80"/>
      <c r="PXL49" s="80"/>
      <c r="PXM49" s="80"/>
      <c r="PXN49" s="80"/>
      <c r="PXO49" s="80"/>
      <c r="PXP49" s="80"/>
      <c r="PXQ49" s="80"/>
      <c r="PXR49" s="80"/>
      <c r="PXS49" s="80"/>
      <c r="PXT49" s="80"/>
      <c r="PXU49" s="80"/>
      <c r="PXV49" s="80"/>
      <c r="PXW49" s="80"/>
      <c r="PXX49" s="80"/>
      <c r="PXY49" s="80"/>
      <c r="PXZ49" s="80"/>
      <c r="PYA49" s="80"/>
      <c r="PYB49" s="80"/>
      <c r="PYC49" s="80"/>
      <c r="PYD49" s="80"/>
      <c r="PYE49" s="80"/>
      <c r="PYF49" s="80"/>
      <c r="PYG49" s="80"/>
      <c r="PYH49" s="80"/>
      <c r="PYI49" s="80"/>
      <c r="PYJ49" s="80"/>
      <c r="PYK49" s="80"/>
      <c r="PYL49" s="80"/>
      <c r="PYM49" s="80"/>
      <c r="PYN49" s="80"/>
      <c r="PYO49" s="80"/>
      <c r="PYP49" s="80"/>
      <c r="PYQ49" s="80"/>
      <c r="PYR49" s="80"/>
      <c r="PYS49" s="80"/>
      <c r="PYT49" s="80"/>
      <c r="PYU49" s="80"/>
      <c r="PYV49" s="80"/>
      <c r="PYW49" s="80"/>
      <c r="PYX49" s="80"/>
      <c r="PYY49" s="80"/>
      <c r="PYZ49" s="80"/>
      <c r="PZA49" s="80"/>
      <c r="PZB49" s="80"/>
      <c r="PZC49" s="80"/>
      <c r="PZD49" s="80"/>
      <c r="PZE49" s="80"/>
      <c r="PZF49" s="80"/>
      <c r="PZG49" s="80"/>
      <c r="PZH49" s="80"/>
      <c r="PZI49" s="80"/>
      <c r="PZJ49" s="80"/>
      <c r="PZK49" s="80"/>
      <c r="PZL49" s="80"/>
      <c r="PZM49" s="80"/>
      <c r="PZN49" s="80"/>
      <c r="PZO49" s="80"/>
      <c r="PZP49" s="80"/>
      <c r="PZQ49" s="80"/>
      <c r="PZR49" s="80"/>
      <c r="PZS49" s="80"/>
      <c r="PZT49" s="80"/>
      <c r="PZU49" s="80"/>
      <c r="PZV49" s="80"/>
      <c r="PZW49" s="80"/>
      <c r="PZX49" s="80"/>
      <c r="PZY49" s="80"/>
      <c r="PZZ49" s="80"/>
      <c r="QAA49" s="80"/>
      <c r="QAB49" s="80"/>
      <c r="QAC49" s="80"/>
      <c r="QAD49" s="80"/>
      <c r="QAE49" s="80"/>
      <c r="QAF49" s="80"/>
      <c r="QAG49" s="80"/>
      <c r="QAH49" s="80"/>
      <c r="QAI49" s="80"/>
      <c r="QAJ49" s="80"/>
      <c r="QAK49" s="80"/>
      <c r="QAL49" s="80"/>
      <c r="QAM49" s="80"/>
      <c r="QAN49" s="80"/>
      <c r="QAO49" s="80"/>
      <c r="QAP49" s="80"/>
      <c r="QAQ49" s="80"/>
      <c r="QAR49" s="80"/>
      <c r="QAS49" s="80"/>
      <c r="QAT49" s="80"/>
      <c r="QAU49" s="80"/>
      <c r="QAV49" s="80"/>
      <c r="QAW49" s="80"/>
      <c r="QAX49" s="80"/>
      <c r="QAY49" s="80"/>
      <c r="QAZ49" s="80"/>
      <c r="QBA49" s="80"/>
      <c r="QBB49" s="80"/>
      <c r="QBC49" s="80"/>
      <c r="QBD49" s="80"/>
      <c r="QBE49" s="80"/>
      <c r="QBF49" s="80"/>
      <c r="QBG49" s="80"/>
      <c r="QBH49" s="80"/>
      <c r="QBI49" s="80"/>
      <c r="QBJ49" s="80"/>
      <c r="QBK49" s="80"/>
      <c r="QBL49" s="80"/>
      <c r="QBM49" s="80"/>
      <c r="QBN49" s="80"/>
      <c r="QBO49" s="80"/>
      <c r="QBP49" s="80"/>
      <c r="QBQ49" s="80"/>
      <c r="QBR49" s="80"/>
      <c r="QBS49" s="80"/>
      <c r="QBT49" s="80"/>
      <c r="QBU49" s="80"/>
      <c r="QBV49" s="80"/>
      <c r="QBW49" s="80"/>
      <c r="QBX49" s="80"/>
      <c r="QBY49" s="80"/>
      <c r="QBZ49" s="80"/>
      <c r="QCA49" s="80"/>
      <c r="QCB49" s="80"/>
      <c r="QCC49" s="80"/>
      <c r="QCD49" s="80"/>
      <c r="QCE49" s="80"/>
      <c r="QCF49" s="80"/>
      <c r="QCG49" s="80"/>
      <c r="QCH49" s="80"/>
      <c r="QCI49" s="80"/>
      <c r="QCJ49" s="80"/>
      <c r="QCK49" s="80"/>
      <c r="QCL49" s="80"/>
      <c r="QCM49" s="80"/>
      <c r="QCN49" s="80"/>
      <c r="QCO49" s="80"/>
      <c r="QCP49" s="80"/>
      <c r="QCQ49" s="80"/>
      <c r="QCR49" s="80"/>
      <c r="QCS49" s="80"/>
      <c r="QCT49" s="80"/>
      <c r="QCU49" s="80"/>
      <c r="QCV49" s="80"/>
      <c r="QCW49" s="80"/>
      <c r="QCX49" s="80"/>
      <c r="QCY49" s="80"/>
      <c r="QCZ49" s="80"/>
      <c r="QDA49" s="80"/>
      <c r="QDB49" s="80"/>
      <c r="QDC49" s="80"/>
      <c r="QDD49" s="80"/>
      <c r="QDE49" s="80"/>
      <c r="QDF49" s="80"/>
      <c r="QDG49" s="80"/>
      <c r="QDH49" s="80"/>
      <c r="QDI49" s="80"/>
      <c r="QDJ49" s="80"/>
      <c r="QDK49" s="80"/>
      <c r="QDL49" s="80"/>
      <c r="QDM49" s="80"/>
      <c r="QDN49" s="80"/>
      <c r="QDO49" s="80"/>
      <c r="QDP49" s="80"/>
      <c r="QDQ49" s="80"/>
      <c r="QDR49" s="80"/>
      <c r="QDS49" s="80"/>
      <c r="QDT49" s="80"/>
      <c r="QDU49" s="80"/>
      <c r="QDV49" s="80"/>
      <c r="QDW49" s="80"/>
      <c r="QDX49" s="80"/>
      <c r="QDY49" s="80"/>
      <c r="QDZ49" s="80"/>
      <c r="QEA49" s="80"/>
      <c r="QEB49" s="80"/>
      <c r="QEC49" s="80"/>
      <c r="QED49" s="80"/>
      <c r="QEE49" s="80"/>
      <c r="QEF49" s="80"/>
      <c r="QEG49" s="80"/>
      <c r="QEH49" s="80"/>
      <c r="QEI49" s="80"/>
      <c r="QEJ49" s="80"/>
      <c r="QEK49" s="80"/>
      <c r="QEL49" s="80"/>
      <c r="QEM49" s="80"/>
      <c r="QEN49" s="80"/>
      <c r="QEO49" s="80"/>
      <c r="QEP49" s="80"/>
      <c r="QEQ49" s="80"/>
      <c r="QER49" s="80"/>
      <c r="QES49" s="80"/>
      <c r="QET49" s="80"/>
      <c r="QEU49" s="80"/>
      <c r="QEV49" s="80"/>
      <c r="QEW49" s="80"/>
      <c r="QEX49" s="80"/>
      <c r="QEY49" s="80"/>
      <c r="QEZ49" s="80"/>
      <c r="QFA49" s="80"/>
      <c r="QFB49" s="80"/>
      <c r="QFC49" s="80"/>
      <c r="QFD49" s="80"/>
      <c r="QFE49" s="80"/>
      <c r="QFF49" s="80"/>
      <c r="QFG49" s="80"/>
      <c r="QFH49" s="80"/>
      <c r="QFI49" s="80"/>
      <c r="QFJ49" s="80"/>
      <c r="QFK49" s="80"/>
      <c r="QFL49" s="80"/>
      <c r="QFM49" s="80"/>
      <c r="QFN49" s="80"/>
      <c r="QFO49" s="80"/>
      <c r="QFP49" s="80"/>
      <c r="QFQ49" s="80"/>
      <c r="QFR49" s="80"/>
      <c r="QFS49" s="80"/>
      <c r="QFT49" s="80"/>
      <c r="QFU49" s="80"/>
      <c r="QFV49" s="80"/>
      <c r="QFW49" s="80"/>
      <c r="QFX49" s="80"/>
      <c r="QFY49" s="80"/>
      <c r="QFZ49" s="80"/>
      <c r="QGA49" s="80"/>
      <c r="QGB49" s="80"/>
      <c r="QGC49" s="80"/>
      <c r="QGD49" s="80"/>
      <c r="QGE49" s="80"/>
      <c r="QGF49" s="80"/>
      <c r="QGG49" s="80"/>
      <c r="QGH49" s="80"/>
      <c r="QGI49" s="80"/>
      <c r="QGJ49" s="80"/>
      <c r="QGK49" s="80"/>
      <c r="QGL49" s="80"/>
      <c r="QGM49" s="80"/>
      <c r="QGN49" s="80"/>
      <c r="QGO49" s="80"/>
      <c r="QGP49" s="80"/>
      <c r="QGQ49" s="80"/>
      <c r="QGR49" s="80"/>
      <c r="QGS49" s="80"/>
      <c r="QGT49" s="80"/>
      <c r="QGU49" s="80"/>
      <c r="QGV49" s="80"/>
      <c r="QGW49" s="80"/>
      <c r="QGX49" s="80"/>
      <c r="QGY49" s="80"/>
      <c r="QGZ49" s="80"/>
      <c r="QHA49" s="80"/>
      <c r="QHB49" s="80"/>
      <c r="QHC49" s="80"/>
      <c r="QHD49" s="80"/>
      <c r="QHE49" s="80"/>
      <c r="QHF49" s="80"/>
      <c r="QHG49" s="80"/>
      <c r="QHH49" s="80"/>
      <c r="QHI49" s="80"/>
      <c r="QHJ49" s="80"/>
      <c r="QHK49" s="80"/>
      <c r="QHL49" s="80"/>
      <c r="QHM49" s="80"/>
      <c r="QHN49" s="80"/>
      <c r="QHO49" s="80"/>
      <c r="QHP49" s="80"/>
      <c r="QHQ49" s="80"/>
      <c r="QHR49" s="80"/>
      <c r="QHS49" s="80"/>
      <c r="QHT49" s="80"/>
      <c r="QHU49" s="80"/>
      <c r="QHV49" s="80"/>
      <c r="QHW49" s="80"/>
      <c r="QHX49" s="80"/>
      <c r="QHY49" s="80"/>
      <c r="QHZ49" s="80"/>
      <c r="QIA49" s="80"/>
      <c r="QIB49" s="80"/>
      <c r="QIC49" s="80"/>
      <c r="QID49" s="80"/>
      <c r="QIE49" s="80"/>
      <c r="QIF49" s="80"/>
      <c r="QIG49" s="80"/>
      <c r="QIH49" s="80"/>
      <c r="QII49" s="80"/>
      <c r="QIJ49" s="80"/>
      <c r="QIK49" s="80"/>
      <c r="QIL49" s="80"/>
      <c r="QIM49" s="80"/>
      <c r="QIN49" s="80"/>
      <c r="QIO49" s="80"/>
      <c r="QIP49" s="80"/>
      <c r="QIQ49" s="80"/>
      <c r="QIR49" s="80"/>
      <c r="QIS49" s="80"/>
      <c r="QIT49" s="80"/>
      <c r="QIU49" s="80"/>
      <c r="QIV49" s="80"/>
      <c r="QIW49" s="80"/>
      <c r="QIX49" s="80"/>
      <c r="QIY49" s="80"/>
      <c r="QIZ49" s="80"/>
      <c r="QJA49" s="80"/>
      <c r="QJB49" s="80"/>
      <c r="QJC49" s="80"/>
      <c r="QJD49" s="80"/>
      <c r="QJE49" s="80"/>
      <c r="QJF49" s="80"/>
      <c r="QJG49" s="80"/>
      <c r="QJH49" s="80"/>
      <c r="QJI49" s="80"/>
      <c r="QJJ49" s="80"/>
      <c r="QJK49" s="80"/>
      <c r="QJL49" s="80"/>
      <c r="QJM49" s="80"/>
      <c r="QJN49" s="80"/>
      <c r="QJO49" s="80"/>
      <c r="QJP49" s="80"/>
      <c r="QJQ49" s="80"/>
      <c r="QJR49" s="80"/>
      <c r="QJS49" s="80"/>
      <c r="QJT49" s="80"/>
      <c r="QJU49" s="80"/>
      <c r="QJV49" s="80"/>
      <c r="QJW49" s="80"/>
      <c r="QJX49" s="80"/>
      <c r="QJY49" s="80"/>
      <c r="QJZ49" s="80"/>
      <c r="QKA49" s="80"/>
      <c r="QKB49" s="80"/>
      <c r="QKC49" s="80"/>
      <c r="QKD49" s="80"/>
      <c r="QKE49" s="80"/>
      <c r="QKF49" s="80"/>
      <c r="QKG49" s="80"/>
      <c r="QKH49" s="80"/>
      <c r="QKI49" s="80"/>
      <c r="QKJ49" s="80"/>
      <c r="QKK49" s="80"/>
      <c r="QKL49" s="80"/>
      <c r="QKM49" s="80"/>
      <c r="QKN49" s="80"/>
      <c r="QKO49" s="80"/>
      <c r="QKP49" s="80"/>
      <c r="QKQ49" s="80"/>
      <c r="QKR49" s="80"/>
      <c r="QKS49" s="80"/>
      <c r="QKT49" s="80"/>
      <c r="QKU49" s="80"/>
      <c r="QKV49" s="80"/>
      <c r="QKW49" s="80"/>
      <c r="QKX49" s="80"/>
      <c r="QKY49" s="80"/>
      <c r="QKZ49" s="80"/>
      <c r="QLA49" s="80"/>
      <c r="QLB49" s="80"/>
      <c r="QLC49" s="80"/>
      <c r="QLD49" s="80"/>
      <c r="QLE49" s="80"/>
      <c r="QLF49" s="80"/>
      <c r="QLG49" s="80"/>
      <c r="QLH49" s="80"/>
      <c r="QLI49" s="80"/>
      <c r="QLJ49" s="80"/>
      <c r="QLK49" s="80"/>
      <c r="QLL49" s="80"/>
      <c r="QLM49" s="80"/>
      <c r="QLN49" s="80"/>
      <c r="QLO49" s="80"/>
      <c r="QLP49" s="80"/>
      <c r="QLQ49" s="80"/>
      <c r="QLR49" s="80"/>
      <c r="QLS49" s="80"/>
      <c r="QLT49" s="80"/>
      <c r="QLU49" s="80"/>
      <c r="QLV49" s="80"/>
      <c r="QLW49" s="80"/>
      <c r="QLX49" s="80"/>
      <c r="QLY49" s="80"/>
      <c r="QLZ49" s="80"/>
      <c r="QMA49" s="80"/>
      <c r="QMB49" s="80"/>
      <c r="QMC49" s="80"/>
      <c r="QMD49" s="80"/>
      <c r="QME49" s="80"/>
      <c r="QMF49" s="80"/>
      <c r="QMG49" s="80"/>
      <c r="QMH49" s="80"/>
      <c r="QMI49" s="80"/>
      <c r="QMJ49" s="80"/>
      <c r="QMK49" s="80"/>
      <c r="QML49" s="80"/>
      <c r="QMM49" s="80"/>
      <c r="QMN49" s="80"/>
      <c r="QMO49" s="80"/>
      <c r="QMP49" s="80"/>
      <c r="QMQ49" s="80"/>
      <c r="QMR49" s="80"/>
      <c r="QMS49" s="80"/>
      <c r="QMT49" s="80"/>
      <c r="QMU49" s="80"/>
      <c r="QMV49" s="80"/>
      <c r="QMW49" s="80"/>
      <c r="QMX49" s="80"/>
      <c r="QMY49" s="80"/>
      <c r="QMZ49" s="80"/>
      <c r="QNA49" s="80"/>
      <c r="QNB49" s="80"/>
      <c r="QNC49" s="80"/>
      <c r="QND49" s="80"/>
      <c r="QNE49" s="80"/>
      <c r="QNF49" s="80"/>
      <c r="QNG49" s="80"/>
      <c r="QNH49" s="80"/>
      <c r="QNI49" s="80"/>
      <c r="QNJ49" s="80"/>
      <c r="QNK49" s="80"/>
      <c r="QNL49" s="80"/>
      <c r="QNM49" s="80"/>
      <c r="QNN49" s="80"/>
      <c r="QNO49" s="80"/>
      <c r="QNP49" s="80"/>
      <c r="QNQ49" s="80"/>
      <c r="QNR49" s="80"/>
      <c r="QNS49" s="80"/>
      <c r="QNT49" s="80"/>
      <c r="QNU49" s="80"/>
      <c r="QNV49" s="80"/>
      <c r="QNW49" s="80"/>
      <c r="QNX49" s="80"/>
      <c r="QNY49" s="80"/>
      <c r="QNZ49" s="80"/>
      <c r="QOA49" s="80"/>
      <c r="QOB49" s="80"/>
      <c r="QOC49" s="80"/>
      <c r="QOD49" s="80"/>
      <c r="QOE49" s="80"/>
      <c r="QOF49" s="80"/>
      <c r="QOG49" s="80"/>
      <c r="QOH49" s="80"/>
      <c r="QOI49" s="80"/>
      <c r="QOJ49" s="80"/>
      <c r="QOK49" s="80"/>
      <c r="QOL49" s="80"/>
      <c r="QOM49" s="80"/>
      <c r="QON49" s="80"/>
      <c r="QOO49" s="80"/>
      <c r="QOP49" s="80"/>
      <c r="QOQ49" s="80"/>
      <c r="QOR49" s="80"/>
      <c r="QOS49" s="80"/>
      <c r="QOT49" s="80"/>
      <c r="QOU49" s="80"/>
      <c r="QOV49" s="80"/>
      <c r="QOW49" s="80"/>
      <c r="QOX49" s="80"/>
      <c r="QOY49" s="80"/>
      <c r="QOZ49" s="80"/>
      <c r="QPA49" s="80"/>
      <c r="QPB49" s="80"/>
      <c r="QPC49" s="80"/>
      <c r="QPD49" s="80"/>
      <c r="QPE49" s="80"/>
      <c r="QPF49" s="80"/>
      <c r="QPG49" s="80"/>
      <c r="QPH49" s="80"/>
      <c r="QPI49" s="80"/>
      <c r="QPJ49" s="80"/>
      <c r="QPK49" s="80"/>
      <c r="QPL49" s="80"/>
      <c r="QPM49" s="80"/>
      <c r="QPN49" s="80"/>
      <c r="QPO49" s="80"/>
      <c r="QPP49" s="80"/>
      <c r="QPQ49" s="80"/>
      <c r="QPR49" s="80"/>
      <c r="QPS49" s="80"/>
      <c r="QPT49" s="80"/>
      <c r="QPU49" s="80"/>
      <c r="QPV49" s="80"/>
      <c r="QPW49" s="80"/>
      <c r="QPX49" s="80"/>
      <c r="QPY49" s="80"/>
      <c r="QPZ49" s="80"/>
      <c r="QQA49" s="80"/>
      <c r="QQB49" s="80"/>
      <c r="QQC49" s="80"/>
      <c r="QQD49" s="80"/>
      <c r="QQE49" s="80"/>
      <c r="QQF49" s="80"/>
      <c r="QQG49" s="80"/>
      <c r="QQH49" s="80"/>
      <c r="QQI49" s="80"/>
      <c r="QQJ49" s="80"/>
      <c r="QQK49" s="80"/>
      <c r="QQL49" s="80"/>
      <c r="QQM49" s="80"/>
      <c r="QQN49" s="80"/>
      <c r="QQO49" s="80"/>
      <c r="QQP49" s="80"/>
      <c r="QQQ49" s="80"/>
      <c r="QQR49" s="80"/>
      <c r="QQS49" s="80"/>
      <c r="QQT49" s="80"/>
      <c r="QQU49" s="80"/>
      <c r="QQV49" s="80"/>
      <c r="QQW49" s="80"/>
      <c r="QQX49" s="80"/>
      <c r="QQY49" s="80"/>
      <c r="QQZ49" s="80"/>
      <c r="QRA49" s="80"/>
      <c r="QRB49" s="80"/>
      <c r="QRC49" s="80"/>
      <c r="QRD49" s="80"/>
      <c r="QRE49" s="80"/>
      <c r="QRF49" s="80"/>
      <c r="QRG49" s="80"/>
      <c r="QRH49" s="80"/>
      <c r="QRI49" s="80"/>
      <c r="QRJ49" s="80"/>
      <c r="QRK49" s="80"/>
      <c r="QRL49" s="80"/>
      <c r="QRM49" s="80"/>
      <c r="QRN49" s="80"/>
      <c r="QRO49" s="80"/>
      <c r="QRP49" s="80"/>
      <c r="QRQ49" s="80"/>
      <c r="QRR49" s="80"/>
      <c r="QRS49" s="80"/>
      <c r="QRT49" s="80"/>
      <c r="QRU49" s="80"/>
      <c r="QRV49" s="80"/>
      <c r="QRW49" s="80"/>
      <c r="QRX49" s="80"/>
      <c r="QRY49" s="80"/>
      <c r="QRZ49" s="80"/>
      <c r="QSA49" s="80"/>
      <c r="QSB49" s="80"/>
      <c r="QSC49" s="80"/>
      <c r="QSD49" s="80"/>
      <c r="QSE49" s="80"/>
      <c r="QSF49" s="80"/>
      <c r="QSG49" s="80"/>
      <c r="QSH49" s="80"/>
      <c r="QSI49" s="80"/>
      <c r="QSJ49" s="80"/>
      <c r="QSK49" s="80"/>
      <c r="QSL49" s="80"/>
      <c r="QSM49" s="80"/>
      <c r="QSN49" s="80"/>
      <c r="QSO49" s="80"/>
      <c r="QSP49" s="80"/>
      <c r="QSQ49" s="80"/>
      <c r="QSR49" s="80"/>
      <c r="QSS49" s="80"/>
      <c r="QST49" s="80"/>
      <c r="QSU49" s="80"/>
      <c r="QSV49" s="80"/>
      <c r="QSW49" s="80"/>
      <c r="QSX49" s="80"/>
      <c r="QSY49" s="80"/>
      <c r="QSZ49" s="80"/>
      <c r="QTA49" s="80"/>
      <c r="QTB49" s="80"/>
      <c r="QTC49" s="80"/>
      <c r="QTD49" s="80"/>
      <c r="QTE49" s="80"/>
      <c r="QTF49" s="80"/>
      <c r="QTG49" s="80"/>
      <c r="QTH49" s="80"/>
      <c r="QTI49" s="80"/>
      <c r="QTJ49" s="80"/>
      <c r="QTK49" s="80"/>
      <c r="QTL49" s="80"/>
      <c r="QTM49" s="80"/>
      <c r="QTN49" s="80"/>
      <c r="QTO49" s="80"/>
      <c r="QTP49" s="80"/>
      <c r="QTQ49" s="80"/>
      <c r="QTR49" s="80"/>
      <c r="QTS49" s="80"/>
      <c r="QTT49" s="80"/>
      <c r="QTU49" s="80"/>
      <c r="QTV49" s="80"/>
      <c r="QTW49" s="80"/>
      <c r="QTX49" s="80"/>
      <c r="QTY49" s="80"/>
      <c r="QTZ49" s="80"/>
      <c r="QUA49" s="80"/>
      <c r="QUB49" s="80"/>
      <c r="QUC49" s="80"/>
      <c r="QUD49" s="80"/>
      <c r="QUE49" s="80"/>
      <c r="QUF49" s="80"/>
      <c r="QUG49" s="80"/>
      <c r="QUH49" s="80"/>
      <c r="QUI49" s="80"/>
      <c r="QUJ49" s="80"/>
      <c r="QUK49" s="80"/>
      <c r="QUL49" s="80"/>
      <c r="QUM49" s="80"/>
      <c r="QUN49" s="80"/>
      <c r="QUO49" s="80"/>
      <c r="QUP49" s="80"/>
      <c r="QUQ49" s="80"/>
      <c r="QUR49" s="80"/>
      <c r="QUS49" s="80"/>
      <c r="QUT49" s="80"/>
      <c r="QUU49" s="80"/>
      <c r="QUV49" s="80"/>
      <c r="QUW49" s="80"/>
      <c r="QUX49" s="80"/>
      <c r="QUY49" s="80"/>
      <c r="QUZ49" s="80"/>
      <c r="QVA49" s="80"/>
      <c r="QVB49" s="80"/>
      <c r="QVC49" s="80"/>
      <c r="QVD49" s="80"/>
      <c r="QVE49" s="80"/>
      <c r="QVF49" s="80"/>
      <c r="QVG49" s="80"/>
      <c r="QVH49" s="80"/>
      <c r="QVI49" s="80"/>
      <c r="QVJ49" s="80"/>
      <c r="QVK49" s="80"/>
      <c r="QVL49" s="80"/>
      <c r="QVM49" s="80"/>
      <c r="QVN49" s="80"/>
      <c r="QVO49" s="80"/>
      <c r="QVP49" s="80"/>
      <c r="QVQ49" s="80"/>
      <c r="QVR49" s="80"/>
      <c r="QVS49" s="80"/>
      <c r="QVT49" s="80"/>
      <c r="QVU49" s="80"/>
      <c r="QVV49" s="80"/>
      <c r="QVW49" s="80"/>
      <c r="QVX49" s="80"/>
      <c r="QVY49" s="80"/>
      <c r="QVZ49" s="80"/>
      <c r="QWA49" s="80"/>
      <c r="QWB49" s="80"/>
      <c r="QWC49" s="80"/>
      <c r="QWD49" s="80"/>
      <c r="QWE49" s="80"/>
      <c r="QWF49" s="80"/>
      <c r="QWG49" s="80"/>
      <c r="QWH49" s="80"/>
      <c r="QWI49" s="80"/>
      <c r="QWJ49" s="80"/>
      <c r="QWK49" s="80"/>
      <c r="QWL49" s="80"/>
      <c r="QWM49" s="80"/>
      <c r="QWN49" s="80"/>
      <c r="QWO49" s="80"/>
      <c r="QWP49" s="80"/>
      <c r="QWQ49" s="80"/>
      <c r="QWR49" s="80"/>
      <c r="QWS49" s="80"/>
      <c r="QWT49" s="80"/>
      <c r="QWU49" s="80"/>
      <c r="QWV49" s="80"/>
      <c r="QWW49" s="80"/>
      <c r="QWX49" s="80"/>
      <c r="QWY49" s="80"/>
      <c r="QWZ49" s="80"/>
      <c r="QXA49" s="80"/>
      <c r="QXB49" s="80"/>
      <c r="QXC49" s="80"/>
      <c r="QXD49" s="80"/>
      <c r="QXE49" s="80"/>
      <c r="QXF49" s="80"/>
      <c r="QXG49" s="80"/>
      <c r="QXH49" s="80"/>
      <c r="QXI49" s="80"/>
      <c r="QXJ49" s="80"/>
      <c r="QXK49" s="80"/>
      <c r="QXL49" s="80"/>
      <c r="QXM49" s="80"/>
      <c r="QXN49" s="80"/>
      <c r="QXO49" s="80"/>
      <c r="QXP49" s="80"/>
      <c r="QXQ49" s="80"/>
      <c r="QXR49" s="80"/>
      <c r="QXS49" s="80"/>
      <c r="QXT49" s="80"/>
      <c r="QXU49" s="80"/>
      <c r="QXV49" s="80"/>
      <c r="QXW49" s="80"/>
      <c r="QXX49" s="80"/>
      <c r="QXY49" s="80"/>
      <c r="QXZ49" s="80"/>
      <c r="QYA49" s="80"/>
      <c r="QYB49" s="80"/>
      <c r="QYC49" s="80"/>
      <c r="QYD49" s="80"/>
      <c r="QYE49" s="80"/>
      <c r="QYF49" s="80"/>
      <c r="QYG49" s="80"/>
      <c r="QYH49" s="80"/>
      <c r="QYI49" s="80"/>
      <c r="QYJ49" s="80"/>
      <c r="QYK49" s="80"/>
      <c r="QYL49" s="80"/>
      <c r="QYM49" s="80"/>
      <c r="QYN49" s="80"/>
      <c r="QYO49" s="80"/>
      <c r="QYP49" s="80"/>
      <c r="QYQ49" s="80"/>
      <c r="QYR49" s="80"/>
      <c r="QYS49" s="80"/>
      <c r="QYT49" s="80"/>
      <c r="QYU49" s="80"/>
      <c r="QYV49" s="80"/>
      <c r="QYW49" s="80"/>
      <c r="QYX49" s="80"/>
      <c r="QYY49" s="80"/>
      <c r="QYZ49" s="80"/>
      <c r="QZA49" s="80"/>
      <c r="QZB49" s="80"/>
      <c r="QZC49" s="80"/>
      <c r="QZD49" s="80"/>
      <c r="QZE49" s="80"/>
      <c r="QZF49" s="80"/>
      <c r="QZG49" s="80"/>
      <c r="QZH49" s="80"/>
      <c r="QZI49" s="80"/>
      <c r="QZJ49" s="80"/>
      <c r="QZK49" s="80"/>
      <c r="QZL49" s="80"/>
      <c r="QZM49" s="80"/>
      <c r="QZN49" s="80"/>
      <c r="QZO49" s="80"/>
      <c r="QZP49" s="80"/>
      <c r="QZQ49" s="80"/>
      <c r="QZR49" s="80"/>
      <c r="QZS49" s="80"/>
      <c r="QZT49" s="80"/>
      <c r="QZU49" s="80"/>
      <c r="QZV49" s="80"/>
      <c r="QZW49" s="80"/>
      <c r="QZX49" s="80"/>
      <c r="QZY49" s="80"/>
      <c r="QZZ49" s="80"/>
      <c r="RAA49" s="80"/>
      <c r="RAB49" s="80"/>
      <c r="RAC49" s="80"/>
      <c r="RAD49" s="80"/>
      <c r="RAE49" s="80"/>
      <c r="RAF49" s="80"/>
      <c r="RAG49" s="80"/>
      <c r="RAH49" s="80"/>
      <c r="RAI49" s="80"/>
      <c r="RAJ49" s="80"/>
      <c r="RAK49" s="80"/>
      <c r="RAL49" s="80"/>
      <c r="RAM49" s="80"/>
      <c r="RAN49" s="80"/>
      <c r="RAO49" s="80"/>
      <c r="RAP49" s="80"/>
      <c r="RAQ49" s="80"/>
      <c r="RAR49" s="80"/>
      <c r="RAS49" s="80"/>
      <c r="RAT49" s="80"/>
      <c r="RAU49" s="80"/>
      <c r="RAV49" s="80"/>
      <c r="RAW49" s="80"/>
      <c r="RAX49" s="80"/>
      <c r="RAY49" s="80"/>
      <c r="RAZ49" s="80"/>
      <c r="RBA49" s="80"/>
      <c r="RBB49" s="80"/>
      <c r="RBC49" s="80"/>
      <c r="RBD49" s="80"/>
      <c r="RBE49" s="80"/>
      <c r="RBF49" s="80"/>
      <c r="RBG49" s="80"/>
      <c r="RBH49" s="80"/>
      <c r="RBI49" s="80"/>
      <c r="RBJ49" s="80"/>
      <c r="RBK49" s="80"/>
      <c r="RBL49" s="80"/>
      <c r="RBM49" s="80"/>
      <c r="RBN49" s="80"/>
      <c r="RBO49" s="80"/>
      <c r="RBP49" s="80"/>
      <c r="RBQ49" s="80"/>
      <c r="RBR49" s="80"/>
      <c r="RBS49" s="80"/>
      <c r="RBT49" s="80"/>
      <c r="RBU49" s="80"/>
      <c r="RBV49" s="80"/>
      <c r="RBW49" s="80"/>
      <c r="RBX49" s="80"/>
      <c r="RBY49" s="80"/>
      <c r="RBZ49" s="80"/>
      <c r="RCA49" s="80"/>
      <c r="RCB49" s="80"/>
      <c r="RCC49" s="80"/>
      <c r="RCD49" s="80"/>
      <c r="RCE49" s="80"/>
      <c r="RCF49" s="80"/>
      <c r="RCG49" s="80"/>
      <c r="RCH49" s="80"/>
      <c r="RCI49" s="80"/>
      <c r="RCJ49" s="80"/>
      <c r="RCK49" s="80"/>
      <c r="RCL49" s="80"/>
      <c r="RCM49" s="80"/>
      <c r="RCN49" s="80"/>
      <c r="RCO49" s="80"/>
      <c r="RCP49" s="80"/>
      <c r="RCQ49" s="80"/>
      <c r="RCR49" s="80"/>
      <c r="RCS49" s="80"/>
      <c r="RCT49" s="80"/>
      <c r="RCU49" s="80"/>
      <c r="RCV49" s="80"/>
      <c r="RCW49" s="80"/>
      <c r="RCX49" s="80"/>
      <c r="RCY49" s="80"/>
      <c r="RCZ49" s="80"/>
      <c r="RDA49" s="80"/>
      <c r="RDB49" s="80"/>
      <c r="RDC49" s="80"/>
      <c r="RDD49" s="80"/>
      <c r="RDE49" s="80"/>
      <c r="RDF49" s="80"/>
      <c r="RDG49" s="80"/>
      <c r="RDH49" s="80"/>
      <c r="RDI49" s="80"/>
      <c r="RDJ49" s="80"/>
      <c r="RDK49" s="80"/>
      <c r="RDL49" s="80"/>
      <c r="RDM49" s="80"/>
      <c r="RDN49" s="80"/>
      <c r="RDO49" s="80"/>
      <c r="RDP49" s="80"/>
      <c r="RDQ49" s="80"/>
      <c r="RDR49" s="80"/>
      <c r="RDS49" s="80"/>
      <c r="RDT49" s="80"/>
      <c r="RDU49" s="80"/>
      <c r="RDV49" s="80"/>
      <c r="RDW49" s="80"/>
      <c r="RDX49" s="80"/>
      <c r="RDY49" s="80"/>
      <c r="RDZ49" s="80"/>
      <c r="REA49" s="80"/>
      <c r="REB49" s="80"/>
      <c r="REC49" s="80"/>
      <c r="RED49" s="80"/>
      <c r="REE49" s="80"/>
      <c r="REF49" s="80"/>
      <c r="REG49" s="80"/>
      <c r="REH49" s="80"/>
      <c r="REI49" s="80"/>
      <c r="REJ49" s="80"/>
      <c r="REK49" s="80"/>
      <c r="REL49" s="80"/>
      <c r="REM49" s="80"/>
      <c r="REN49" s="80"/>
      <c r="REO49" s="80"/>
      <c r="REP49" s="80"/>
      <c r="REQ49" s="80"/>
      <c r="RER49" s="80"/>
      <c r="RES49" s="80"/>
      <c r="RET49" s="80"/>
      <c r="REU49" s="80"/>
      <c r="REV49" s="80"/>
      <c r="REW49" s="80"/>
      <c r="REX49" s="80"/>
      <c r="REY49" s="80"/>
      <c r="REZ49" s="80"/>
      <c r="RFA49" s="80"/>
      <c r="RFB49" s="80"/>
      <c r="RFC49" s="80"/>
      <c r="RFD49" s="80"/>
      <c r="RFE49" s="80"/>
      <c r="RFF49" s="80"/>
      <c r="RFG49" s="80"/>
      <c r="RFH49" s="80"/>
      <c r="RFI49" s="80"/>
      <c r="RFJ49" s="80"/>
      <c r="RFK49" s="80"/>
      <c r="RFL49" s="80"/>
      <c r="RFM49" s="80"/>
      <c r="RFN49" s="80"/>
      <c r="RFO49" s="80"/>
      <c r="RFP49" s="80"/>
      <c r="RFQ49" s="80"/>
      <c r="RFR49" s="80"/>
      <c r="RFS49" s="80"/>
      <c r="RFT49" s="80"/>
      <c r="RFU49" s="80"/>
      <c r="RFV49" s="80"/>
      <c r="RFW49" s="80"/>
      <c r="RFX49" s="80"/>
      <c r="RFY49" s="80"/>
      <c r="RFZ49" s="80"/>
      <c r="RGA49" s="80"/>
      <c r="RGB49" s="80"/>
      <c r="RGC49" s="80"/>
      <c r="RGD49" s="80"/>
      <c r="RGE49" s="80"/>
      <c r="RGF49" s="80"/>
      <c r="RGG49" s="80"/>
      <c r="RGH49" s="80"/>
      <c r="RGI49" s="80"/>
      <c r="RGJ49" s="80"/>
      <c r="RGK49" s="80"/>
      <c r="RGL49" s="80"/>
      <c r="RGM49" s="80"/>
      <c r="RGN49" s="80"/>
      <c r="RGO49" s="80"/>
      <c r="RGP49" s="80"/>
      <c r="RGQ49" s="80"/>
      <c r="RGR49" s="80"/>
      <c r="RGS49" s="80"/>
      <c r="RGT49" s="80"/>
      <c r="RGU49" s="80"/>
      <c r="RGV49" s="80"/>
      <c r="RGW49" s="80"/>
      <c r="RGX49" s="80"/>
      <c r="RGY49" s="80"/>
      <c r="RGZ49" s="80"/>
      <c r="RHA49" s="80"/>
      <c r="RHB49" s="80"/>
      <c r="RHC49" s="80"/>
      <c r="RHD49" s="80"/>
      <c r="RHE49" s="80"/>
      <c r="RHF49" s="80"/>
      <c r="RHG49" s="80"/>
      <c r="RHH49" s="80"/>
      <c r="RHI49" s="80"/>
      <c r="RHJ49" s="80"/>
      <c r="RHK49" s="80"/>
      <c r="RHL49" s="80"/>
      <c r="RHM49" s="80"/>
      <c r="RHN49" s="80"/>
      <c r="RHO49" s="80"/>
      <c r="RHP49" s="80"/>
      <c r="RHQ49" s="80"/>
      <c r="RHR49" s="80"/>
      <c r="RHS49" s="80"/>
      <c r="RHT49" s="80"/>
      <c r="RHU49" s="80"/>
      <c r="RHV49" s="80"/>
      <c r="RHW49" s="80"/>
      <c r="RHX49" s="80"/>
      <c r="RHY49" s="80"/>
      <c r="RHZ49" s="80"/>
      <c r="RIA49" s="80"/>
      <c r="RIB49" s="80"/>
      <c r="RIC49" s="80"/>
      <c r="RID49" s="80"/>
      <c r="RIE49" s="80"/>
      <c r="RIF49" s="80"/>
      <c r="RIG49" s="80"/>
      <c r="RIH49" s="80"/>
      <c r="RII49" s="80"/>
      <c r="RIJ49" s="80"/>
      <c r="RIK49" s="80"/>
      <c r="RIL49" s="80"/>
      <c r="RIM49" s="80"/>
      <c r="RIN49" s="80"/>
      <c r="RIO49" s="80"/>
      <c r="RIP49" s="80"/>
      <c r="RIQ49" s="80"/>
      <c r="RIR49" s="80"/>
      <c r="RIS49" s="80"/>
      <c r="RIT49" s="80"/>
      <c r="RIU49" s="80"/>
      <c r="RIV49" s="80"/>
      <c r="RIW49" s="80"/>
      <c r="RIX49" s="80"/>
      <c r="RIY49" s="80"/>
      <c r="RIZ49" s="80"/>
      <c r="RJA49" s="80"/>
      <c r="RJB49" s="80"/>
      <c r="RJC49" s="80"/>
      <c r="RJD49" s="80"/>
      <c r="RJE49" s="80"/>
      <c r="RJF49" s="80"/>
      <c r="RJG49" s="80"/>
      <c r="RJH49" s="80"/>
      <c r="RJI49" s="80"/>
      <c r="RJJ49" s="80"/>
      <c r="RJK49" s="80"/>
      <c r="RJL49" s="80"/>
      <c r="RJM49" s="80"/>
      <c r="RJN49" s="80"/>
      <c r="RJO49" s="80"/>
      <c r="RJP49" s="80"/>
      <c r="RJQ49" s="80"/>
      <c r="RJR49" s="80"/>
      <c r="RJS49" s="80"/>
      <c r="RJT49" s="80"/>
      <c r="RJU49" s="80"/>
      <c r="RJV49" s="80"/>
      <c r="RJW49" s="80"/>
      <c r="RJX49" s="80"/>
      <c r="RJY49" s="80"/>
      <c r="RJZ49" s="80"/>
      <c r="RKA49" s="80"/>
      <c r="RKB49" s="80"/>
      <c r="RKC49" s="80"/>
      <c r="RKD49" s="80"/>
      <c r="RKE49" s="80"/>
      <c r="RKF49" s="80"/>
      <c r="RKG49" s="80"/>
      <c r="RKH49" s="80"/>
      <c r="RKI49" s="80"/>
      <c r="RKJ49" s="80"/>
      <c r="RKK49" s="80"/>
      <c r="RKL49" s="80"/>
      <c r="RKM49" s="80"/>
      <c r="RKN49" s="80"/>
      <c r="RKO49" s="80"/>
      <c r="RKP49" s="80"/>
      <c r="RKQ49" s="80"/>
      <c r="RKR49" s="80"/>
      <c r="RKS49" s="80"/>
      <c r="RKT49" s="80"/>
      <c r="RKU49" s="80"/>
      <c r="RKV49" s="80"/>
      <c r="RKW49" s="80"/>
      <c r="RKX49" s="80"/>
      <c r="RKY49" s="80"/>
      <c r="RKZ49" s="80"/>
      <c r="RLA49" s="80"/>
      <c r="RLB49" s="80"/>
      <c r="RLC49" s="80"/>
      <c r="RLD49" s="80"/>
      <c r="RLE49" s="80"/>
      <c r="RLF49" s="80"/>
      <c r="RLG49" s="80"/>
      <c r="RLH49" s="80"/>
      <c r="RLI49" s="80"/>
      <c r="RLJ49" s="80"/>
      <c r="RLK49" s="80"/>
      <c r="RLL49" s="80"/>
      <c r="RLM49" s="80"/>
      <c r="RLN49" s="80"/>
      <c r="RLO49" s="80"/>
      <c r="RLP49" s="80"/>
      <c r="RLQ49" s="80"/>
      <c r="RLR49" s="80"/>
      <c r="RLS49" s="80"/>
      <c r="RLT49" s="80"/>
      <c r="RLU49" s="80"/>
      <c r="RLV49" s="80"/>
      <c r="RLW49" s="80"/>
      <c r="RLX49" s="80"/>
      <c r="RLY49" s="80"/>
      <c r="RLZ49" s="80"/>
      <c r="RMA49" s="80"/>
      <c r="RMB49" s="80"/>
      <c r="RMC49" s="80"/>
      <c r="RMD49" s="80"/>
      <c r="RME49" s="80"/>
      <c r="RMF49" s="80"/>
      <c r="RMG49" s="80"/>
      <c r="RMH49" s="80"/>
      <c r="RMI49" s="80"/>
      <c r="RMJ49" s="80"/>
      <c r="RMK49" s="80"/>
      <c r="RML49" s="80"/>
      <c r="RMM49" s="80"/>
      <c r="RMN49" s="80"/>
      <c r="RMO49" s="80"/>
      <c r="RMP49" s="80"/>
      <c r="RMQ49" s="80"/>
      <c r="RMR49" s="80"/>
      <c r="RMS49" s="80"/>
      <c r="RMT49" s="80"/>
      <c r="RMU49" s="80"/>
      <c r="RMV49" s="80"/>
      <c r="RMW49" s="80"/>
      <c r="RMX49" s="80"/>
      <c r="RMY49" s="80"/>
      <c r="RMZ49" s="80"/>
      <c r="RNA49" s="80"/>
      <c r="RNB49" s="80"/>
      <c r="RNC49" s="80"/>
      <c r="RND49" s="80"/>
      <c r="RNE49" s="80"/>
      <c r="RNF49" s="80"/>
      <c r="RNG49" s="80"/>
      <c r="RNH49" s="80"/>
      <c r="RNI49" s="80"/>
      <c r="RNJ49" s="80"/>
      <c r="RNK49" s="80"/>
      <c r="RNL49" s="80"/>
      <c r="RNM49" s="80"/>
      <c r="RNN49" s="80"/>
      <c r="RNO49" s="80"/>
      <c r="RNP49" s="80"/>
      <c r="RNQ49" s="80"/>
      <c r="RNR49" s="80"/>
      <c r="RNS49" s="80"/>
      <c r="RNT49" s="80"/>
      <c r="RNU49" s="80"/>
      <c r="RNV49" s="80"/>
      <c r="RNW49" s="80"/>
      <c r="RNX49" s="80"/>
      <c r="RNY49" s="80"/>
      <c r="RNZ49" s="80"/>
      <c r="ROA49" s="80"/>
      <c r="ROB49" s="80"/>
      <c r="ROC49" s="80"/>
      <c r="ROD49" s="80"/>
      <c r="ROE49" s="80"/>
      <c r="ROF49" s="80"/>
      <c r="ROG49" s="80"/>
      <c r="ROH49" s="80"/>
      <c r="ROI49" s="80"/>
      <c r="ROJ49" s="80"/>
      <c r="ROK49" s="80"/>
      <c r="ROL49" s="80"/>
      <c r="ROM49" s="80"/>
      <c r="RON49" s="80"/>
      <c r="ROO49" s="80"/>
      <c r="ROP49" s="80"/>
      <c r="ROQ49" s="80"/>
      <c r="ROR49" s="80"/>
      <c r="ROS49" s="80"/>
      <c r="ROT49" s="80"/>
      <c r="ROU49" s="80"/>
      <c r="ROV49" s="80"/>
      <c r="ROW49" s="80"/>
      <c r="ROX49" s="80"/>
      <c r="ROY49" s="80"/>
      <c r="ROZ49" s="80"/>
      <c r="RPA49" s="80"/>
      <c r="RPB49" s="80"/>
      <c r="RPC49" s="80"/>
      <c r="RPD49" s="80"/>
      <c r="RPE49" s="80"/>
      <c r="RPF49" s="80"/>
      <c r="RPG49" s="80"/>
      <c r="RPH49" s="80"/>
      <c r="RPI49" s="80"/>
      <c r="RPJ49" s="80"/>
      <c r="RPK49" s="80"/>
      <c r="RPL49" s="80"/>
      <c r="RPM49" s="80"/>
      <c r="RPN49" s="80"/>
      <c r="RPO49" s="80"/>
      <c r="RPP49" s="80"/>
      <c r="RPQ49" s="80"/>
      <c r="RPR49" s="80"/>
      <c r="RPS49" s="80"/>
      <c r="RPT49" s="80"/>
      <c r="RPU49" s="80"/>
      <c r="RPV49" s="80"/>
      <c r="RPW49" s="80"/>
      <c r="RPX49" s="80"/>
      <c r="RPY49" s="80"/>
      <c r="RPZ49" s="80"/>
      <c r="RQA49" s="80"/>
      <c r="RQB49" s="80"/>
      <c r="RQC49" s="80"/>
      <c r="RQD49" s="80"/>
      <c r="RQE49" s="80"/>
      <c r="RQF49" s="80"/>
      <c r="RQG49" s="80"/>
      <c r="RQH49" s="80"/>
      <c r="RQI49" s="80"/>
      <c r="RQJ49" s="80"/>
      <c r="RQK49" s="80"/>
      <c r="RQL49" s="80"/>
      <c r="RQM49" s="80"/>
      <c r="RQN49" s="80"/>
      <c r="RQO49" s="80"/>
      <c r="RQP49" s="80"/>
      <c r="RQQ49" s="80"/>
      <c r="RQR49" s="80"/>
      <c r="RQS49" s="80"/>
      <c r="RQT49" s="80"/>
      <c r="RQU49" s="80"/>
      <c r="RQV49" s="80"/>
      <c r="RQW49" s="80"/>
      <c r="RQX49" s="80"/>
      <c r="RQY49" s="80"/>
      <c r="RQZ49" s="80"/>
      <c r="RRA49" s="80"/>
      <c r="RRB49" s="80"/>
      <c r="RRC49" s="80"/>
      <c r="RRD49" s="80"/>
      <c r="RRE49" s="80"/>
      <c r="RRF49" s="80"/>
      <c r="RRG49" s="80"/>
      <c r="RRH49" s="80"/>
      <c r="RRI49" s="80"/>
      <c r="RRJ49" s="80"/>
      <c r="RRK49" s="80"/>
      <c r="RRL49" s="80"/>
      <c r="RRM49" s="80"/>
      <c r="RRN49" s="80"/>
      <c r="RRO49" s="80"/>
      <c r="RRP49" s="80"/>
      <c r="RRQ49" s="80"/>
      <c r="RRR49" s="80"/>
      <c r="RRS49" s="80"/>
      <c r="RRT49" s="80"/>
      <c r="RRU49" s="80"/>
      <c r="RRV49" s="80"/>
      <c r="RRW49" s="80"/>
      <c r="RRX49" s="80"/>
      <c r="RRY49" s="80"/>
      <c r="RRZ49" s="80"/>
      <c r="RSA49" s="80"/>
      <c r="RSB49" s="80"/>
      <c r="RSC49" s="80"/>
      <c r="RSD49" s="80"/>
      <c r="RSE49" s="80"/>
      <c r="RSF49" s="80"/>
      <c r="RSG49" s="80"/>
      <c r="RSH49" s="80"/>
      <c r="RSI49" s="80"/>
      <c r="RSJ49" s="80"/>
      <c r="RSK49" s="80"/>
      <c r="RSL49" s="80"/>
      <c r="RSM49" s="80"/>
      <c r="RSN49" s="80"/>
      <c r="RSO49" s="80"/>
      <c r="RSP49" s="80"/>
      <c r="RSQ49" s="80"/>
      <c r="RSR49" s="80"/>
      <c r="RSS49" s="80"/>
      <c r="RST49" s="80"/>
      <c r="RSU49" s="80"/>
      <c r="RSV49" s="80"/>
      <c r="RSW49" s="80"/>
      <c r="RSX49" s="80"/>
      <c r="RSY49" s="80"/>
      <c r="RSZ49" s="80"/>
      <c r="RTA49" s="80"/>
      <c r="RTB49" s="80"/>
      <c r="RTC49" s="80"/>
      <c r="RTD49" s="80"/>
      <c r="RTE49" s="80"/>
      <c r="RTF49" s="80"/>
      <c r="RTG49" s="80"/>
      <c r="RTH49" s="80"/>
      <c r="RTI49" s="80"/>
      <c r="RTJ49" s="80"/>
      <c r="RTK49" s="80"/>
      <c r="RTL49" s="80"/>
      <c r="RTM49" s="80"/>
      <c r="RTN49" s="80"/>
      <c r="RTO49" s="80"/>
      <c r="RTP49" s="80"/>
      <c r="RTQ49" s="80"/>
      <c r="RTR49" s="80"/>
      <c r="RTS49" s="80"/>
      <c r="RTT49" s="80"/>
      <c r="RTU49" s="80"/>
      <c r="RTV49" s="80"/>
      <c r="RTW49" s="80"/>
      <c r="RTX49" s="80"/>
      <c r="RTY49" s="80"/>
      <c r="RTZ49" s="80"/>
      <c r="RUA49" s="80"/>
      <c r="RUB49" s="80"/>
      <c r="RUC49" s="80"/>
      <c r="RUD49" s="80"/>
      <c r="RUE49" s="80"/>
      <c r="RUF49" s="80"/>
      <c r="RUG49" s="80"/>
      <c r="RUH49" s="80"/>
      <c r="RUI49" s="80"/>
      <c r="RUJ49" s="80"/>
      <c r="RUK49" s="80"/>
      <c r="RUL49" s="80"/>
      <c r="RUM49" s="80"/>
      <c r="RUN49" s="80"/>
      <c r="RUO49" s="80"/>
      <c r="RUP49" s="80"/>
      <c r="RUQ49" s="80"/>
      <c r="RUR49" s="80"/>
      <c r="RUS49" s="80"/>
      <c r="RUT49" s="80"/>
      <c r="RUU49" s="80"/>
      <c r="RUV49" s="80"/>
      <c r="RUW49" s="80"/>
      <c r="RUX49" s="80"/>
      <c r="RUY49" s="80"/>
      <c r="RUZ49" s="80"/>
      <c r="RVA49" s="80"/>
      <c r="RVB49" s="80"/>
      <c r="RVC49" s="80"/>
      <c r="RVD49" s="80"/>
      <c r="RVE49" s="80"/>
      <c r="RVF49" s="80"/>
      <c r="RVG49" s="80"/>
      <c r="RVH49" s="80"/>
      <c r="RVI49" s="80"/>
      <c r="RVJ49" s="80"/>
      <c r="RVK49" s="80"/>
      <c r="RVL49" s="80"/>
      <c r="RVM49" s="80"/>
      <c r="RVN49" s="80"/>
      <c r="RVO49" s="80"/>
      <c r="RVP49" s="80"/>
      <c r="RVQ49" s="80"/>
      <c r="RVR49" s="80"/>
      <c r="RVS49" s="80"/>
      <c r="RVT49" s="80"/>
      <c r="RVU49" s="80"/>
      <c r="RVV49" s="80"/>
      <c r="RVW49" s="80"/>
      <c r="RVX49" s="80"/>
      <c r="RVY49" s="80"/>
      <c r="RVZ49" s="80"/>
      <c r="RWA49" s="80"/>
      <c r="RWB49" s="80"/>
      <c r="RWC49" s="80"/>
      <c r="RWD49" s="80"/>
      <c r="RWE49" s="80"/>
      <c r="RWF49" s="80"/>
      <c r="RWG49" s="80"/>
      <c r="RWH49" s="80"/>
      <c r="RWI49" s="80"/>
      <c r="RWJ49" s="80"/>
      <c r="RWK49" s="80"/>
      <c r="RWL49" s="80"/>
      <c r="RWM49" s="80"/>
      <c r="RWN49" s="80"/>
      <c r="RWO49" s="80"/>
      <c r="RWP49" s="80"/>
      <c r="RWQ49" s="80"/>
      <c r="RWR49" s="80"/>
      <c r="RWS49" s="80"/>
      <c r="RWT49" s="80"/>
      <c r="RWU49" s="80"/>
      <c r="RWV49" s="80"/>
      <c r="RWW49" s="80"/>
      <c r="RWX49" s="80"/>
      <c r="RWY49" s="80"/>
      <c r="RWZ49" s="80"/>
      <c r="RXA49" s="80"/>
      <c r="RXB49" s="80"/>
      <c r="RXC49" s="80"/>
      <c r="RXD49" s="80"/>
      <c r="RXE49" s="80"/>
      <c r="RXF49" s="80"/>
      <c r="RXG49" s="80"/>
      <c r="RXH49" s="80"/>
      <c r="RXI49" s="80"/>
      <c r="RXJ49" s="80"/>
      <c r="RXK49" s="80"/>
      <c r="RXL49" s="80"/>
      <c r="RXM49" s="80"/>
      <c r="RXN49" s="80"/>
      <c r="RXO49" s="80"/>
      <c r="RXP49" s="80"/>
      <c r="RXQ49" s="80"/>
      <c r="RXR49" s="80"/>
      <c r="RXS49" s="80"/>
      <c r="RXT49" s="80"/>
      <c r="RXU49" s="80"/>
      <c r="RXV49" s="80"/>
      <c r="RXW49" s="80"/>
      <c r="RXX49" s="80"/>
      <c r="RXY49" s="80"/>
      <c r="RXZ49" s="80"/>
      <c r="RYA49" s="80"/>
      <c r="RYB49" s="80"/>
      <c r="RYC49" s="80"/>
      <c r="RYD49" s="80"/>
      <c r="RYE49" s="80"/>
      <c r="RYF49" s="80"/>
      <c r="RYG49" s="80"/>
      <c r="RYH49" s="80"/>
      <c r="RYI49" s="80"/>
      <c r="RYJ49" s="80"/>
      <c r="RYK49" s="80"/>
      <c r="RYL49" s="80"/>
      <c r="RYM49" s="80"/>
      <c r="RYN49" s="80"/>
      <c r="RYO49" s="80"/>
      <c r="RYP49" s="80"/>
      <c r="RYQ49" s="80"/>
      <c r="RYR49" s="80"/>
      <c r="RYS49" s="80"/>
      <c r="RYT49" s="80"/>
      <c r="RYU49" s="80"/>
      <c r="RYV49" s="80"/>
      <c r="RYW49" s="80"/>
      <c r="RYX49" s="80"/>
      <c r="RYY49" s="80"/>
      <c r="RYZ49" s="80"/>
      <c r="RZA49" s="80"/>
      <c r="RZB49" s="80"/>
      <c r="RZC49" s="80"/>
      <c r="RZD49" s="80"/>
      <c r="RZE49" s="80"/>
      <c r="RZF49" s="80"/>
      <c r="RZG49" s="80"/>
      <c r="RZH49" s="80"/>
      <c r="RZI49" s="80"/>
      <c r="RZJ49" s="80"/>
      <c r="RZK49" s="80"/>
      <c r="RZL49" s="80"/>
      <c r="RZM49" s="80"/>
      <c r="RZN49" s="80"/>
      <c r="RZO49" s="80"/>
      <c r="RZP49" s="80"/>
      <c r="RZQ49" s="80"/>
      <c r="RZR49" s="80"/>
      <c r="RZS49" s="80"/>
      <c r="RZT49" s="80"/>
      <c r="RZU49" s="80"/>
      <c r="RZV49" s="80"/>
      <c r="RZW49" s="80"/>
      <c r="RZX49" s="80"/>
      <c r="RZY49" s="80"/>
      <c r="RZZ49" s="80"/>
      <c r="SAA49" s="80"/>
      <c r="SAB49" s="80"/>
      <c r="SAC49" s="80"/>
      <c r="SAD49" s="80"/>
      <c r="SAE49" s="80"/>
      <c r="SAF49" s="80"/>
      <c r="SAG49" s="80"/>
      <c r="SAH49" s="80"/>
      <c r="SAI49" s="80"/>
      <c r="SAJ49" s="80"/>
      <c r="SAK49" s="80"/>
      <c r="SAL49" s="80"/>
      <c r="SAM49" s="80"/>
      <c r="SAN49" s="80"/>
      <c r="SAO49" s="80"/>
      <c r="SAP49" s="80"/>
      <c r="SAQ49" s="80"/>
      <c r="SAR49" s="80"/>
      <c r="SAS49" s="80"/>
      <c r="SAT49" s="80"/>
      <c r="SAU49" s="80"/>
      <c r="SAV49" s="80"/>
      <c r="SAW49" s="80"/>
      <c r="SAX49" s="80"/>
      <c r="SAY49" s="80"/>
      <c r="SAZ49" s="80"/>
      <c r="SBA49" s="80"/>
      <c r="SBB49" s="80"/>
      <c r="SBC49" s="80"/>
      <c r="SBD49" s="80"/>
      <c r="SBE49" s="80"/>
      <c r="SBF49" s="80"/>
      <c r="SBG49" s="80"/>
      <c r="SBH49" s="80"/>
      <c r="SBI49" s="80"/>
      <c r="SBJ49" s="80"/>
      <c r="SBK49" s="80"/>
      <c r="SBL49" s="80"/>
      <c r="SBM49" s="80"/>
      <c r="SBN49" s="80"/>
      <c r="SBO49" s="80"/>
      <c r="SBP49" s="80"/>
      <c r="SBQ49" s="80"/>
      <c r="SBR49" s="80"/>
      <c r="SBS49" s="80"/>
      <c r="SBT49" s="80"/>
      <c r="SBU49" s="80"/>
      <c r="SBV49" s="80"/>
      <c r="SBW49" s="80"/>
      <c r="SBX49" s="80"/>
      <c r="SBY49" s="80"/>
      <c r="SBZ49" s="80"/>
      <c r="SCA49" s="80"/>
      <c r="SCB49" s="80"/>
      <c r="SCC49" s="80"/>
      <c r="SCD49" s="80"/>
      <c r="SCE49" s="80"/>
      <c r="SCF49" s="80"/>
      <c r="SCG49" s="80"/>
      <c r="SCH49" s="80"/>
      <c r="SCI49" s="80"/>
      <c r="SCJ49" s="80"/>
      <c r="SCK49" s="80"/>
      <c r="SCL49" s="80"/>
      <c r="SCM49" s="80"/>
      <c r="SCN49" s="80"/>
      <c r="SCO49" s="80"/>
      <c r="SCP49" s="80"/>
      <c r="SCQ49" s="80"/>
      <c r="SCR49" s="80"/>
      <c r="SCS49" s="80"/>
      <c r="SCT49" s="80"/>
      <c r="SCU49" s="80"/>
      <c r="SCV49" s="80"/>
      <c r="SCW49" s="80"/>
      <c r="SCX49" s="80"/>
      <c r="SCY49" s="80"/>
      <c r="SCZ49" s="80"/>
      <c r="SDA49" s="80"/>
      <c r="SDB49" s="80"/>
      <c r="SDC49" s="80"/>
      <c r="SDD49" s="80"/>
      <c r="SDE49" s="80"/>
      <c r="SDF49" s="80"/>
      <c r="SDG49" s="80"/>
      <c r="SDH49" s="80"/>
      <c r="SDI49" s="80"/>
      <c r="SDJ49" s="80"/>
      <c r="SDK49" s="80"/>
      <c r="SDL49" s="80"/>
      <c r="SDM49" s="80"/>
      <c r="SDN49" s="80"/>
      <c r="SDO49" s="80"/>
      <c r="SDP49" s="80"/>
      <c r="SDQ49" s="80"/>
      <c r="SDR49" s="80"/>
      <c r="SDS49" s="80"/>
      <c r="SDT49" s="80"/>
      <c r="SDU49" s="80"/>
      <c r="SDV49" s="80"/>
      <c r="SDW49" s="80"/>
      <c r="SDX49" s="80"/>
      <c r="SDY49" s="80"/>
      <c r="SDZ49" s="80"/>
      <c r="SEA49" s="80"/>
      <c r="SEB49" s="80"/>
      <c r="SEC49" s="80"/>
      <c r="SED49" s="80"/>
      <c r="SEE49" s="80"/>
      <c r="SEF49" s="80"/>
      <c r="SEG49" s="80"/>
      <c r="SEH49" s="80"/>
      <c r="SEI49" s="80"/>
      <c r="SEJ49" s="80"/>
      <c r="SEK49" s="80"/>
      <c r="SEL49" s="80"/>
      <c r="SEM49" s="80"/>
      <c r="SEN49" s="80"/>
      <c r="SEO49" s="80"/>
      <c r="SEP49" s="80"/>
      <c r="SEQ49" s="80"/>
      <c r="SER49" s="80"/>
      <c r="SES49" s="80"/>
      <c r="SET49" s="80"/>
      <c r="SEU49" s="80"/>
      <c r="SEV49" s="80"/>
      <c r="SEW49" s="80"/>
      <c r="SEX49" s="80"/>
      <c r="SEY49" s="80"/>
      <c r="SEZ49" s="80"/>
      <c r="SFA49" s="80"/>
      <c r="SFB49" s="80"/>
      <c r="SFC49" s="80"/>
      <c r="SFD49" s="80"/>
      <c r="SFE49" s="80"/>
      <c r="SFF49" s="80"/>
      <c r="SFG49" s="80"/>
      <c r="SFH49" s="80"/>
      <c r="SFI49" s="80"/>
      <c r="SFJ49" s="80"/>
      <c r="SFK49" s="80"/>
      <c r="SFL49" s="80"/>
      <c r="SFM49" s="80"/>
      <c r="SFN49" s="80"/>
      <c r="SFO49" s="80"/>
      <c r="SFP49" s="80"/>
      <c r="SFQ49" s="80"/>
      <c r="SFR49" s="80"/>
      <c r="SFS49" s="80"/>
      <c r="SFT49" s="80"/>
      <c r="SFU49" s="80"/>
      <c r="SFV49" s="80"/>
      <c r="SFW49" s="80"/>
      <c r="SFX49" s="80"/>
      <c r="SFY49" s="80"/>
      <c r="SFZ49" s="80"/>
      <c r="SGA49" s="80"/>
      <c r="SGB49" s="80"/>
      <c r="SGC49" s="80"/>
      <c r="SGD49" s="80"/>
      <c r="SGE49" s="80"/>
      <c r="SGF49" s="80"/>
      <c r="SGG49" s="80"/>
      <c r="SGH49" s="80"/>
      <c r="SGI49" s="80"/>
      <c r="SGJ49" s="80"/>
      <c r="SGK49" s="80"/>
      <c r="SGL49" s="80"/>
      <c r="SGM49" s="80"/>
      <c r="SGN49" s="80"/>
      <c r="SGO49" s="80"/>
      <c r="SGP49" s="80"/>
      <c r="SGQ49" s="80"/>
      <c r="SGR49" s="80"/>
      <c r="SGS49" s="80"/>
      <c r="SGT49" s="80"/>
      <c r="SGU49" s="80"/>
      <c r="SGV49" s="80"/>
      <c r="SGW49" s="80"/>
      <c r="SGX49" s="80"/>
      <c r="SGY49" s="80"/>
      <c r="SGZ49" s="80"/>
      <c r="SHA49" s="80"/>
      <c r="SHB49" s="80"/>
      <c r="SHC49" s="80"/>
      <c r="SHD49" s="80"/>
      <c r="SHE49" s="80"/>
      <c r="SHF49" s="80"/>
      <c r="SHG49" s="80"/>
      <c r="SHH49" s="80"/>
      <c r="SHI49" s="80"/>
      <c r="SHJ49" s="80"/>
      <c r="SHK49" s="80"/>
      <c r="SHL49" s="80"/>
      <c r="SHM49" s="80"/>
      <c r="SHN49" s="80"/>
      <c r="SHO49" s="80"/>
      <c r="SHP49" s="80"/>
      <c r="SHQ49" s="80"/>
      <c r="SHR49" s="80"/>
      <c r="SHS49" s="80"/>
      <c r="SHT49" s="80"/>
      <c r="SHU49" s="80"/>
      <c r="SHV49" s="80"/>
      <c r="SHW49" s="80"/>
      <c r="SHX49" s="80"/>
      <c r="SHY49" s="80"/>
      <c r="SHZ49" s="80"/>
      <c r="SIA49" s="80"/>
      <c r="SIB49" s="80"/>
      <c r="SIC49" s="80"/>
      <c r="SID49" s="80"/>
      <c r="SIE49" s="80"/>
      <c r="SIF49" s="80"/>
      <c r="SIG49" s="80"/>
      <c r="SIH49" s="80"/>
      <c r="SII49" s="80"/>
      <c r="SIJ49" s="80"/>
      <c r="SIK49" s="80"/>
      <c r="SIL49" s="80"/>
      <c r="SIM49" s="80"/>
      <c r="SIN49" s="80"/>
      <c r="SIO49" s="80"/>
      <c r="SIP49" s="80"/>
      <c r="SIQ49" s="80"/>
      <c r="SIR49" s="80"/>
      <c r="SIS49" s="80"/>
      <c r="SIT49" s="80"/>
      <c r="SIU49" s="80"/>
      <c r="SIV49" s="80"/>
      <c r="SIW49" s="80"/>
      <c r="SIX49" s="80"/>
      <c r="SIY49" s="80"/>
      <c r="SIZ49" s="80"/>
      <c r="SJA49" s="80"/>
      <c r="SJB49" s="80"/>
      <c r="SJC49" s="80"/>
      <c r="SJD49" s="80"/>
      <c r="SJE49" s="80"/>
      <c r="SJF49" s="80"/>
      <c r="SJG49" s="80"/>
      <c r="SJH49" s="80"/>
      <c r="SJI49" s="80"/>
      <c r="SJJ49" s="80"/>
      <c r="SJK49" s="80"/>
      <c r="SJL49" s="80"/>
      <c r="SJM49" s="80"/>
      <c r="SJN49" s="80"/>
      <c r="SJO49" s="80"/>
      <c r="SJP49" s="80"/>
      <c r="SJQ49" s="80"/>
      <c r="SJR49" s="80"/>
      <c r="SJS49" s="80"/>
      <c r="SJT49" s="80"/>
      <c r="SJU49" s="80"/>
      <c r="SJV49" s="80"/>
      <c r="SJW49" s="80"/>
      <c r="SJX49" s="80"/>
      <c r="SJY49" s="80"/>
      <c r="SJZ49" s="80"/>
      <c r="SKA49" s="80"/>
      <c r="SKB49" s="80"/>
      <c r="SKC49" s="80"/>
      <c r="SKD49" s="80"/>
      <c r="SKE49" s="80"/>
      <c r="SKF49" s="80"/>
      <c r="SKG49" s="80"/>
      <c r="SKH49" s="80"/>
      <c r="SKI49" s="80"/>
      <c r="SKJ49" s="80"/>
      <c r="SKK49" s="80"/>
      <c r="SKL49" s="80"/>
      <c r="SKM49" s="80"/>
      <c r="SKN49" s="80"/>
      <c r="SKO49" s="80"/>
      <c r="SKP49" s="80"/>
      <c r="SKQ49" s="80"/>
      <c r="SKR49" s="80"/>
      <c r="SKS49" s="80"/>
      <c r="SKT49" s="80"/>
      <c r="SKU49" s="80"/>
      <c r="SKV49" s="80"/>
      <c r="SKW49" s="80"/>
      <c r="SKX49" s="80"/>
      <c r="SKY49" s="80"/>
      <c r="SKZ49" s="80"/>
      <c r="SLA49" s="80"/>
      <c r="SLB49" s="80"/>
      <c r="SLC49" s="80"/>
      <c r="SLD49" s="80"/>
      <c r="SLE49" s="80"/>
      <c r="SLF49" s="80"/>
      <c r="SLG49" s="80"/>
      <c r="SLH49" s="80"/>
      <c r="SLI49" s="80"/>
      <c r="SLJ49" s="80"/>
      <c r="SLK49" s="80"/>
      <c r="SLL49" s="80"/>
      <c r="SLM49" s="80"/>
      <c r="SLN49" s="80"/>
      <c r="SLO49" s="80"/>
      <c r="SLP49" s="80"/>
      <c r="SLQ49" s="80"/>
      <c r="SLR49" s="80"/>
      <c r="SLS49" s="80"/>
      <c r="SLT49" s="80"/>
      <c r="SLU49" s="80"/>
      <c r="SLV49" s="80"/>
      <c r="SLW49" s="80"/>
      <c r="SLX49" s="80"/>
      <c r="SLY49" s="80"/>
      <c r="SLZ49" s="80"/>
      <c r="SMA49" s="80"/>
      <c r="SMB49" s="80"/>
      <c r="SMC49" s="80"/>
      <c r="SMD49" s="80"/>
      <c r="SME49" s="80"/>
      <c r="SMF49" s="80"/>
      <c r="SMG49" s="80"/>
      <c r="SMH49" s="80"/>
      <c r="SMI49" s="80"/>
      <c r="SMJ49" s="80"/>
      <c r="SMK49" s="80"/>
      <c r="SML49" s="80"/>
      <c r="SMM49" s="80"/>
      <c r="SMN49" s="80"/>
      <c r="SMO49" s="80"/>
      <c r="SMP49" s="80"/>
      <c r="SMQ49" s="80"/>
      <c r="SMR49" s="80"/>
      <c r="SMS49" s="80"/>
      <c r="SMT49" s="80"/>
      <c r="SMU49" s="80"/>
      <c r="SMV49" s="80"/>
      <c r="SMW49" s="80"/>
      <c r="SMX49" s="80"/>
      <c r="SMY49" s="80"/>
      <c r="SMZ49" s="80"/>
      <c r="SNA49" s="80"/>
      <c r="SNB49" s="80"/>
      <c r="SNC49" s="80"/>
      <c r="SND49" s="80"/>
      <c r="SNE49" s="80"/>
      <c r="SNF49" s="80"/>
      <c r="SNG49" s="80"/>
      <c r="SNH49" s="80"/>
      <c r="SNI49" s="80"/>
      <c r="SNJ49" s="80"/>
      <c r="SNK49" s="80"/>
      <c r="SNL49" s="80"/>
      <c r="SNM49" s="80"/>
      <c r="SNN49" s="80"/>
      <c r="SNO49" s="80"/>
      <c r="SNP49" s="80"/>
      <c r="SNQ49" s="80"/>
      <c r="SNR49" s="80"/>
      <c r="SNS49" s="80"/>
      <c r="SNT49" s="80"/>
      <c r="SNU49" s="80"/>
      <c r="SNV49" s="80"/>
      <c r="SNW49" s="80"/>
      <c r="SNX49" s="80"/>
      <c r="SNY49" s="80"/>
      <c r="SNZ49" s="80"/>
      <c r="SOA49" s="80"/>
      <c r="SOB49" s="80"/>
      <c r="SOC49" s="80"/>
      <c r="SOD49" s="80"/>
      <c r="SOE49" s="80"/>
      <c r="SOF49" s="80"/>
      <c r="SOG49" s="80"/>
      <c r="SOH49" s="80"/>
      <c r="SOI49" s="80"/>
      <c r="SOJ49" s="80"/>
      <c r="SOK49" s="80"/>
      <c r="SOL49" s="80"/>
      <c r="SOM49" s="80"/>
      <c r="SON49" s="80"/>
      <c r="SOO49" s="80"/>
      <c r="SOP49" s="80"/>
      <c r="SOQ49" s="80"/>
      <c r="SOR49" s="80"/>
      <c r="SOS49" s="80"/>
      <c r="SOT49" s="80"/>
      <c r="SOU49" s="80"/>
      <c r="SOV49" s="80"/>
      <c r="SOW49" s="80"/>
      <c r="SOX49" s="80"/>
      <c r="SOY49" s="80"/>
      <c r="SOZ49" s="80"/>
      <c r="SPA49" s="80"/>
      <c r="SPB49" s="80"/>
      <c r="SPC49" s="80"/>
      <c r="SPD49" s="80"/>
      <c r="SPE49" s="80"/>
      <c r="SPF49" s="80"/>
      <c r="SPG49" s="80"/>
      <c r="SPH49" s="80"/>
      <c r="SPI49" s="80"/>
      <c r="SPJ49" s="80"/>
      <c r="SPK49" s="80"/>
      <c r="SPL49" s="80"/>
      <c r="SPM49" s="80"/>
      <c r="SPN49" s="80"/>
      <c r="SPO49" s="80"/>
      <c r="SPP49" s="80"/>
      <c r="SPQ49" s="80"/>
      <c r="SPR49" s="80"/>
      <c r="SPS49" s="80"/>
      <c r="SPT49" s="80"/>
      <c r="SPU49" s="80"/>
      <c r="SPV49" s="80"/>
      <c r="SPW49" s="80"/>
      <c r="SPX49" s="80"/>
      <c r="SPY49" s="80"/>
      <c r="SPZ49" s="80"/>
      <c r="SQA49" s="80"/>
      <c r="SQB49" s="80"/>
      <c r="SQC49" s="80"/>
      <c r="SQD49" s="80"/>
      <c r="SQE49" s="80"/>
      <c r="SQF49" s="80"/>
      <c r="SQG49" s="80"/>
      <c r="SQH49" s="80"/>
      <c r="SQI49" s="80"/>
      <c r="SQJ49" s="80"/>
      <c r="SQK49" s="80"/>
      <c r="SQL49" s="80"/>
      <c r="SQM49" s="80"/>
      <c r="SQN49" s="80"/>
      <c r="SQO49" s="80"/>
      <c r="SQP49" s="80"/>
      <c r="SQQ49" s="80"/>
      <c r="SQR49" s="80"/>
      <c r="SQS49" s="80"/>
      <c r="SQT49" s="80"/>
      <c r="SQU49" s="80"/>
      <c r="SQV49" s="80"/>
      <c r="SQW49" s="80"/>
      <c r="SQX49" s="80"/>
      <c r="SQY49" s="80"/>
      <c r="SQZ49" s="80"/>
      <c r="SRA49" s="80"/>
      <c r="SRB49" s="80"/>
      <c r="SRC49" s="80"/>
      <c r="SRD49" s="80"/>
      <c r="SRE49" s="80"/>
      <c r="SRF49" s="80"/>
      <c r="SRG49" s="80"/>
      <c r="SRH49" s="80"/>
      <c r="SRI49" s="80"/>
      <c r="SRJ49" s="80"/>
      <c r="SRK49" s="80"/>
      <c r="SRL49" s="80"/>
      <c r="SRM49" s="80"/>
      <c r="SRN49" s="80"/>
      <c r="SRO49" s="80"/>
      <c r="SRP49" s="80"/>
      <c r="SRQ49" s="80"/>
      <c r="SRR49" s="80"/>
      <c r="SRS49" s="80"/>
      <c r="SRT49" s="80"/>
      <c r="SRU49" s="80"/>
      <c r="SRV49" s="80"/>
      <c r="SRW49" s="80"/>
      <c r="SRX49" s="80"/>
      <c r="SRY49" s="80"/>
      <c r="SRZ49" s="80"/>
      <c r="SSA49" s="80"/>
      <c r="SSB49" s="80"/>
      <c r="SSC49" s="80"/>
      <c r="SSD49" s="80"/>
      <c r="SSE49" s="80"/>
      <c r="SSF49" s="80"/>
      <c r="SSG49" s="80"/>
      <c r="SSH49" s="80"/>
      <c r="SSI49" s="80"/>
      <c r="SSJ49" s="80"/>
      <c r="SSK49" s="80"/>
      <c r="SSL49" s="80"/>
      <c r="SSM49" s="80"/>
      <c r="SSN49" s="80"/>
      <c r="SSO49" s="80"/>
      <c r="SSP49" s="80"/>
      <c r="SSQ49" s="80"/>
      <c r="SSR49" s="80"/>
      <c r="SSS49" s="80"/>
      <c r="SST49" s="80"/>
      <c r="SSU49" s="80"/>
      <c r="SSV49" s="80"/>
      <c r="SSW49" s="80"/>
      <c r="SSX49" s="80"/>
      <c r="SSY49" s="80"/>
      <c r="SSZ49" s="80"/>
      <c r="STA49" s="80"/>
      <c r="STB49" s="80"/>
      <c r="STC49" s="80"/>
      <c r="STD49" s="80"/>
      <c r="STE49" s="80"/>
      <c r="STF49" s="80"/>
      <c r="STG49" s="80"/>
      <c r="STH49" s="80"/>
      <c r="STI49" s="80"/>
      <c r="STJ49" s="80"/>
      <c r="STK49" s="80"/>
      <c r="STL49" s="80"/>
      <c r="STM49" s="80"/>
      <c r="STN49" s="80"/>
      <c r="STO49" s="80"/>
      <c r="STP49" s="80"/>
      <c r="STQ49" s="80"/>
      <c r="STR49" s="80"/>
      <c r="STS49" s="80"/>
      <c r="STT49" s="80"/>
      <c r="STU49" s="80"/>
      <c r="STV49" s="80"/>
      <c r="STW49" s="80"/>
      <c r="STX49" s="80"/>
      <c r="STY49" s="80"/>
      <c r="STZ49" s="80"/>
      <c r="SUA49" s="80"/>
      <c r="SUB49" s="80"/>
      <c r="SUC49" s="80"/>
      <c r="SUD49" s="80"/>
      <c r="SUE49" s="80"/>
      <c r="SUF49" s="80"/>
      <c r="SUG49" s="80"/>
      <c r="SUH49" s="80"/>
      <c r="SUI49" s="80"/>
      <c r="SUJ49" s="80"/>
      <c r="SUK49" s="80"/>
      <c r="SUL49" s="80"/>
      <c r="SUM49" s="80"/>
      <c r="SUN49" s="80"/>
      <c r="SUO49" s="80"/>
      <c r="SUP49" s="80"/>
      <c r="SUQ49" s="80"/>
      <c r="SUR49" s="80"/>
      <c r="SUS49" s="80"/>
      <c r="SUT49" s="80"/>
      <c r="SUU49" s="80"/>
      <c r="SUV49" s="80"/>
      <c r="SUW49" s="80"/>
      <c r="SUX49" s="80"/>
      <c r="SUY49" s="80"/>
      <c r="SUZ49" s="80"/>
      <c r="SVA49" s="80"/>
      <c r="SVB49" s="80"/>
      <c r="SVC49" s="80"/>
      <c r="SVD49" s="80"/>
      <c r="SVE49" s="80"/>
      <c r="SVF49" s="80"/>
      <c r="SVG49" s="80"/>
      <c r="SVH49" s="80"/>
      <c r="SVI49" s="80"/>
      <c r="SVJ49" s="80"/>
      <c r="SVK49" s="80"/>
      <c r="SVL49" s="80"/>
      <c r="SVM49" s="80"/>
      <c r="SVN49" s="80"/>
      <c r="SVO49" s="80"/>
      <c r="SVP49" s="80"/>
      <c r="SVQ49" s="80"/>
      <c r="SVR49" s="80"/>
      <c r="SVS49" s="80"/>
      <c r="SVT49" s="80"/>
      <c r="SVU49" s="80"/>
      <c r="SVV49" s="80"/>
      <c r="SVW49" s="80"/>
      <c r="SVX49" s="80"/>
      <c r="SVY49" s="80"/>
      <c r="SVZ49" s="80"/>
      <c r="SWA49" s="80"/>
      <c r="SWB49" s="80"/>
      <c r="SWC49" s="80"/>
      <c r="SWD49" s="80"/>
      <c r="SWE49" s="80"/>
      <c r="SWF49" s="80"/>
      <c r="SWG49" s="80"/>
      <c r="SWH49" s="80"/>
      <c r="SWI49" s="80"/>
      <c r="SWJ49" s="80"/>
      <c r="SWK49" s="80"/>
      <c r="SWL49" s="80"/>
      <c r="SWM49" s="80"/>
      <c r="SWN49" s="80"/>
      <c r="SWO49" s="80"/>
      <c r="SWP49" s="80"/>
      <c r="SWQ49" s="80"/>
      <c r="SWR49" s="80"/>
      <c r="SWS49" s="80"/>
      <c r="SWT49" s="80"/>
      <c r="SWU49" s="80"/>
      <c r="SWV49" s="80"/>
      <c r="SWW49" s="80"/>
      <c r="SWX49" s="80"/>
      <c r="SWY49" s="80"/>
      <c r="SWZ49" s="80"/>
      <c r="SXA49" s="80"/>
      <c r="SXB49" s="80"/>
      <c r="SXC49" s="80"/>
      <c r="SXD49" s="80"/>
      <c r="SXE49" s="80"/>
      <c r="SXF49" s="80"/>
      <c r="SXG49" s="80"/>
      <c r="SXH49" s="80"/>
      <c r="SXI49" s="80"/>
      <c r="SXJ49" s="80"/>
      <c r="SXK49" s="80"/>
      <c r="SXL49" s="80"/>
      <c r="SXM49" s="80"/>
      <c r="SXN49" s="80"/>
      <c r="SXO49" s="80"/>
      <c r="SXP49" s="80"/>
      <c r="SXQ49" s="80"/>
      <c r="SXR49" s="80"/>
      <c r="SXS49" s="80"/>
      <c r="SXT49" s="80"/>
      <c r="SXU49" s="80"/>
      <c r="SXV49" s="80"/>
      <c r="SXW49" s="80"/>
      <c r="SXX49" s="80"/>
      <c r="SXY49" s="80"/>
      <c r="SXZ49" s="80"/>
      <c r="SYA49" s="80"/>
      <c r="SYB49" s="80"/>
      <c r="SYC49" s="80"/>
      <c r="SYD49" s="80"/>
      <c r="SYE49" s="80"/>
      <c r="SYF49" s="80"/>
      <c r="SYG49" s="80"/>
      <c r="SYH49" s="80"/>
      <c r="SYI49" s="80"/>
      <c r="SYJ49" s="80"/>
      <c r="SYK49" s="80"/>
      <c r="SYL49" s="80"/>
      <c r="SYM49" s="80"/>
      <c r="SYN49" s="80"/>
      <c r="SYO49" s="80"/>
      <c r="SYP49" s="80"/>
      <c r="SYQ49" s="80"/>
      <c r="SYR49" s="80"/>
      <c r="SYS49" s="80"/>
      <c r="SYT49" s="80"/>
      <c r="SYU49" s="80"/>
      <c r="SYV49" s="80"/>
      <c r="SYW49" s="80"/>
      <c r="SYX49" s="80"/>
      <c r="SYY49" s="80"/>
      <c r="SYZ49" s="80"/>
      <c r="SZA49" s="80"/>
      <c r="SZB49" s="80"/>
      <c r="SZC49" s="80"/>
      <c r="SZD49" s="80"/>
      <c r="SZE49" s="80"/>
      <c r="SZF49" s="80"/>
      <c r="SZG49" s="80"/>
      <c r="SZH49" s="80"/>
      <c r="SZI49" s="80"/>
      <c r="SZJ49" s="80"/>
      <c r="SZK49" s="80"/>
      <c r="SZL49" s="80"/>
      <c r="SZM49" s="80"/>
      <c r="SZN49" s="80"/>
      <c r="SZO49" s="80"/>
      <c r="SZP49" s="80"/>
      <c r="SZQ49" s="80"/>
      <c r="SZR49" s="80"/>
      <c r="SZS49" s="80"/>
      <c r="SZT49" s="80"/>
      <c r="SZU49" s="80"/>
      <c r="SZV49" s="80"/>
      <c r="SZW49" s="80"/>
      <c r="SZX49" s="80"/>
      <c r="SZY49" s="80"/>
      <c r="SZZ49" s="80"/>
      <c r="TAA49" s="80"/>
      <c r="TAB49" s="80"/>
      <c r="TAC49" s="80"/>
      <c r="TAD49" s="80"/>
      <c r="TAE49" s="80"/>
      <c r="TAF49" s="80"/>
      <c r="TAG49" s="80"/>
      <c r="TAH49" s="80"/>
      <c r="TAI49" s="80"/>
      <c r="TAJ49" s="80"/>
      <c r="TAK49" s="80"/>
      <c r="TAL49" s="80"/>
      <c r="TAM49" s="80"/>
      <c r="TAN49" s="80"/>
      <c r="TAO49" s="80"/>
      <c r="TAP49" s="80"/>
      <c r="TAQ49" s="80"/>
      <c r="TAR49" s="80"/>
      <c r="TAS49" s="80"/>
      <c r="TAT49" s="80"/>
      <c r="TAU49" s="80"/>
      <c r="TAV49" s="80"/>
      <c r="TAW49" s="80"/>
      <c r="TAX49" s="80"/>
      <c r="TAY49" s="80"/>
      <c r="TAZ49" s="80"/>
      <c r="TBA49" s="80"/>
      <c r="TBB49" s="80"/>
      <c r="TBC49" s="80"/>
      <c r="TBD49" s="80"/>
      <c r="TBE49" s="80"/>
      <c r="TBF49" s="80"/>
      <c r="TBG49" s="80"/>
      <c r="TBH49" s="80"/>
      <c r="TBI49" s="80"/>
      <c r="TBJ49" s="80"/>
      <c r="TBK49" s="80"/>
      <c r="TBL49" s="80"/>
      <c r="TBM49" s="80"/>
      <c r="TBN49" s="80"/>
      <c r="TBO49" s="80"/>
      <c r="TBP49" s="80"/>
      <c r="TBQ49" s="80"/>
      <c r="TBR49" s="80"/>
      <c r="TBS49" s="80"/>
      <c r="TBT49" s="80"/>
      <c r="TBU49" s="80"/>
      <c r="TBV49" s="80"/>
      <c r="TBW49" s="80"/>
      <c r="TBX49" s="80"/>
      <c r="TBY49" s="80"/>
      <c r="TBZ49" s="80"/>
      <c r="TCA49" s="80"/>
      <c r="TCB49" s="80"/>
      <c r="TCC49" s="80"/>
      <c r="TCD49" s="80"/>
      <c r="TCE49" s="80"/>
      <c r="TCF49" s="80"/>
      <c r="TCG49" s="80"/>
      <c r="TCH49" s="80"/>
      <c r="TCI49" s="80"/>
      <c r="TCJ49" s="80"/>
      <c r="TCK49" s="80"/>
      <c r="TCL49" s="80"/>
      <c r="TCM49" s="80"/>
      <c r="TCN49" s="80"/>
      <c r="TCO49" s="80"/>
      <c r="TCP49" s="80"/>
      <c r="TCQ49" s="80"/>
      <c r="TCR49" s="80"/>
      <c r="TCS49" s="80"/>
      <c r="TCT49" s="80"/>
      <c r="TCU49" s="80"/>
      <c r="TCV49" s="80"/>
      <c r="TCW49" s="80"/>
      <c r="TCX49" s="80"/>
      <c r="TCY49" s="80"/>
      <c r="TCZ49" s="80"/>
      <c r="TDA49" s="80"/>
      <c r="TDB49" s="80"/>
      <c r="TDC49" s="80"/>
      <c r="TDD49" s="80"/>
      <c r="TDE49" s="80"/>
      <c r="TDF49" s="80"/>
      <c r="TDG49" s="80"/>
      <c r="TDH49" s="80"/>
      <c r="TDI49" s="80"/>
      <c r="TDJ49" s="80"/>
      <c r="TDK49" s="80"/>
      <c r="TDL49" s="80"/>
      <c r="TDM49" s="80"/>
      <c r="TDN49" s="80"/>
      <c r="TDO49" s="80"/>
      <c r="TDP49" s="80"/>
      <c r="TDQ49" s="80"/>
      <c r="TDR49" s="80"/>
      <c r="TDS49" s="80"/>
      <c r="TDT49" s="80"/>
      <c r="TDU49" s="80"/>
      <c r="TDV49" s="80"/>
      <c r="TDW49" s="80"/>
      <c r="TDX49" s="80"/>
      <c r="TDY49" s="80"/>
      <c r="TDZ49" s="80"/>
      <c r="TEA49" s="80"/>
      <c r="TEB49" s="80"/>
      <c r="TEC49" s="80"/>
      <c r="TED49" s="80"/>
      <c r="TEE49" s="80"/>
      <c r="TEF49" s="80"/>
      <c r="TEG49" s="80"/>
      <c r="TEH49" s="80"/>
      <c r="TEI49" s="80"/>
      <c r="TEJ49" s="80"/>
      <c r="TEK49" s="80"/>
      <c r="TEL49" s="80"/>
      <c r="TEM49" s="80"/>
      <c r="TEN49" s="80"/>
      <c r="TEO49" s="80"/>
      <c r="TEP49" s="80"/>
      <c r="TEQ49" s="80"/>
      <c r="TER49" s="80"/>
      <c r="TES49" s="80"/>
      <c r="TET49" s="80"/>
      <c r="TEU49" s="80"/>
      <c r="TEV49" s="80"/>
      <c r="TEW49" s="80"/>
      <c r="TEX49" s="80"/>
      <c r="TEY49" s="80"/>
      <c r="TEZ49" s="80"/>
      <c r="TFA49" s="80"/>
      <c r="TFB49" s="80"/>
      <c r="TFC49" s="80"/>
      <c r="TFD49" s="80"/>
      <c r="TFE49" s="80"/>
      <c r="TFF49" s="80"/>
      <c r="TFG49" s="80"/>
      <c r="TFH49" s="80"/>
      <c r="TFI49" s="80"/>
      <c r="TFJ49" s="80"/>
      <c r="TFK49" s="80"/>
      <c r="TFL49" s="80"/>
      <c r="TFM49" s="80"/>
      <c r="TFN49" s="80"/>
      <c r="TFO49" s="80"/>
      <c r="TFP49" s="80"/>
      <c r="TFQ49" s="80"/>
      <c r="TFR49" s="80"/>
      <c r="TFS49" s="80"/>
      <c r="TFT49" s="80"/>
      <c r="TFU49" s="80"/>
      <c r="TFV49" s="80"/>
      <c r="TFW49" s="80"/>
      <c r="TFX49" s="80"/>
      <c r="TFY49" s="80"/>
      <c r="TFZ49" s="80"/>
      <c r="TGA49" s="80"/>
      <c r="TGB49" s="80"/>
      <c r="TGC49" s="80"/>
      <c r="TGD49" s="80"/>
      <c r="TGE49" s="80"/>
      <c r="TGF49" s="80"/>
      <c r="TGG49" s="80"/>
      <c r="TGH49" s="80"/>
      <c r="TGI49" s="80"/>
      <c r="TGJ49" s="80"/>
      <c r="TGK49" s="80"/>
      <c r="TGL49" s="80"/>
      <c r="TGM49" s="80"/>
      <c r="TGN49" s="80"/>
      <c r="TGO49" s="80"/>
      <c r="TGP49" s="80"/>
      <c r="TGQ49" s="80"/>
      <c r="TGR49" s="80"/>
      <c r="TGS49" s="80"/>
      <c r="TGT49" s="80"/>
      <c r="TGU49" s="80"/>
      <c r="TGV49" s="80"/>
      <c r="TGW49" s="80"/>
      <c r="TGX49" s="80"/>
      <c r="TGY49" s="80"/>
      <c r="TGZ49" s="80"/>
      <c r="THA49" s="80"/>
      <c r="THB49" s="80"/>
      <c r="THC49" s="80"/>
      <c r="THD49" s="80"/>
      <c r="THE49" s="80"/>
      <c r="THF49" s="80"/>
      <c r="THG49" s="80"/>
      <c r="THH49" s="80"/>
      <c r="THI49" s="80"/>
      <c r="THJ49" s="80"/>
      <c r="THK49" s="80"/>
      <c r="THL49" s="80"/>
      <c r="THM49" s="80"/>
      <c r="THN49" s="80"/>
      <c r="THO49" s="80"/>
      <c r="THP49" s="80"/>
      <c r="THQ49" s="80"/>
      <c r="THR49" s="80"/>
      <c r="THS49" s="80"/>
      <c r="THT49" s="80"/>
      <c r="THU49" s="80"/>
      <c r="THV49" s="80"/>
      <c r="THW49" s="80"/>
      <c r="THX49" s="80"/>
      <c r="THY49" s="80"/>
      <c r="THZ49" s="80"/>
      <c r="TIA49" s="80"/>
      <c r="TIB49" s="80"/>
      <c r="TIC49" s="80"/>
      <c r="TID49" s="80"/>
      <c r="TIE49" s="80"/>
      <c r="TIF49" s="80"/>
      <c r="TIG49" s="80"/>
      <c r="TIH49" s="80"/>
      <c r="TII49" s="80"/>
      <c r="TIJ49" s="80"/>
      <c r="TIK49" s="80"/>
      <c r="TIL49" s="80"/>
      <c r="TIM49" s="80"/>
      <c r="TIN49" s="80"/>
      <c r="TIO49" s="80"/>
      <c r="TIP49" s="80"/>
      <c r="TIQ49" s="80"/>
      <c r="TIR49" s="80"/>
      <c r="TIS49" s="80"/>
      <c r="TIT49" s="80"/>
      <c r="TIU49" s="80"/>
      <c r="TIV49" s="80"/>
      <c r="TIW49" s="80"/>
      <c r="TIX49" s="80"/>
      <c r="TIY49" s="80"/>
      <c r="TIZ49" s="80"/>
      <c r="TJA49" s="80"/>
      <c r="TJB49" s="80"/>
      <c r="TJC49" s="80"/>
      <c r="TJD49" s="80"/>
      <c r="TJE49" s="80"/>
      <c r="TJF49" s="80"/>
      <c r="TJG49" s="80"/>
      <c r="TJH49" s="80"/>
      <c r="TJI49" s="80"/>
      <c r="TJJ49" s="80"/>
      <c r="TJK49" s="80"/>
      <c r="TJL49" s="80"/>
      <c r="TJM49" s="80"/>
      <c r="TJN49" s="80"/>
      <c r="TJO49" s="80"/>
      <c r="TJP49" s="80"/>
      <c r="TJQ49" s="80"/>
      <c r="TJR49" s="80"/>
      <c r="TJS49" s="80"/>
      <c r="TJT49" s="80"/>
      <c r="TJU49" s="80"/>
      <c r="TJV49" s="80"/>
      <c r="TJW49" s="80"/>
      <c r="TJX49" s="80"/>
      <c r="TJY49" s="80"/>
      <c r="TJZ49" s="80"/>
      <c r="TKA49" s="80"/>
      <c r="TKB49" s="80"/>
      <c r="TKC49" s="80"/>
      <c r="TKD49" s="80"/>
      <c r="TKE49" s="80"/>
      <c r="TKF49" s="80"/>
      <c r="TKG49" s="80"/>
      <c r="TKH49" s="80"/>
      <c r="TKI49" s="80"/>
      <c r="TKJ49" s="80"/>
      <c r="TKK49" s="80"/>
      <c r="TKL49" s="80"/>
      <c r="TKM49" s="80"/>
      <c r="TKN49" s="80"/>
      <c r="TKO49" s="80"/>
      <c r="TKP49" s="80"/>
      <c r="TKQ49" s="80"/>
      <c r="TKR49" s="80"/>
      <c r="TKS49" s="80"/>
      <c r="TKT49" s="80"/>
      <c r="TKU49" s="80"/>
      <c r="TKV49" s="80"/>
      <c r="TKW49" s="80"/>
      <c r="TKX49" s="80"/>
      <c r="TKY49" s="80"/>
      <c r="TKZ49" s="80"/>
      <c r="TLA49" s="80"/>
      <c r="TLB49" s="80"/>
      <c r="TLC49" s="80"/>
      <c r="TLD49" s="80"/>
      <c r="TLE49" s="80"/>
      <c r="TLF49" s="80"/>
      <c r="TLG49" s="80"/>
      <c r="TLH49" s="80"/>
      <c r="TLI49" s="80"/>
      <c r="TLJ49" s="80"/>
      <c r="TLK49" s="80"/>
      <c r="TLL49" s="80"/>
      <c r="TLM49" s="80"/>
      <c r="TLN49" s="80"/>
      <c r="TLO49" s="80"/>
      <c r="TLP49" s="80"/>
      <c r="TLQ49" s="80"/>
      <c r="TLR49" s="80"/>
      <c r="TLS49" s="80"/>
      <c r="TLT49" s="80"/>
      <c r="TLU49" s="80"/>
      <c r="TLV49" s="80"/>
      <c r="TLW49" s="80"/>
      <c r="TLX49" s="80"/>
      <c r="TLY49" s="80"/>
      <c r="TLZ49" s="80"/>
      <c r="TMA49" s="80"/>
      <c r="TMB49" s="80"/>
      <c r="TMC49" s="80"/>
      <c r="TMD49" s="80"/>
      <c r="TME49" s="80"/>
      <c r="TMF49" s="80"/>
      <c r="TMG49" s="80"/>
      <c r="TMH49" s="80"/>
      <c r="TMI49" s="80"/>
      <c r="TMJ49" s="80"/>
      <c r="TMK49" s="80"/>
      <c r="TML49" s="80"/>
      <c r="TMM49" s="80"/>
      <c r="TMN49" s="80"/>
      <c r="TMO49" s="80"/>
      <c r="TMP49" s="80"/>
      <c r="TMQ49" s="80"/>
      <c r="TMR49" s="80"/>
      <c r="TMS49" s="80"/>
      <c r="TMT49" s="80"/>
      <c r="TMU49" s="80"/>
      <c r="TMV49" s="80"/>
      <c r="TMW49" s="80"/>
      <c r="TMX49" s="80"/>
      <c r="TMY49" s="80"/>
      <c r="TMZ49" s="80"/>
      <c r="TNA49" s="80"/>
      <c r="TNB49" s="80"/>
      <c r="TNC49" s="80"/>
      <c r="TND49" s="80"/>
      <c r="TNE49" s="80"/>
      <c r="TNF49" s="80"/>
      <c r="TNG49" s="80"/>
      <c r="TNH49" s="80"/>
      <c r="TNI49" s="80"/>
      <c r="TNJ49" s="80"/>
      <c r="TNK49" s="80"/>
      <c r="TNL49" s="80"/>
      <c r="TNM49" s="80"/>
      <c r="TNN49" s="80"/>
      <c r="TNO49" s="80"/>
      <c r="TNP49" s="80"/>
      <c r="TNQ49" s="80"/>
      <c r="TNR49" s="80"/>
      <c r="TNS49" s="80"/>
      <c r="TNT49" s="80"/>
      <c r="TNU49" s="80"/>
      <c r="TNV49" s="80"/>
      <c r="TNW49" s="80"/>
      <c r="TNX49" s="80"/>
      <c r="TNY49" s="80"/>
      <c r="TNZ49" s="80"/>
      <c r="TOA49" s="80"/>
      <c r="TOB49" s="80"/>
      <c r="TOC49" s="80"/>
      <c r="TOD49" s="80"/>
      <c r="TOE49" s="80"/>
      <c r="TOF49" s="80"/>
      <c r="TOG49" s="80"/>
      <c r="TOH49" s="80"/>
      <c r="TOI49" s="80"/>
      <c r="TOJ49" s="80"/>
      <c r="TOK49" s="80"/>
      <c r="TOL49" s="80"/>
      <c r="TOM49" s="80"/>
      <c r="TON49" s="80"/>
      <c r="TOO49" s="80"/>
      <c r="TOP49" s="80"/>
      <c r="TOQ49" s="80"/>
      <c r="TOR49" s="80"/>
      <c r="TOS49" s="80"/>
      <c r="TOT49" s="80"/>
      <c r="TOU49" s="80"/>
      <c r="TOV49" s="80"/>
      <c r="TOW49" s="80"/>
      <c r="TOX49" s="80"/>
      <c r="TOY49" s="80"/>
      <c r="TOZ49" s="80"/>
      <c r="TPA49" s="80"/>
      <c r="TPB49" s="80"/>
      <c r="TPC49" s="80"/>
      <c r="TPD49" s="80"/>
      <c r="TPE49" s="80"/>
      <c r="TPF49" s="80"/>
      <c r="TPG49" s="80"/>
      <c r="TPH49" s="80"/>
      <c r="TPI49" s="80"/>
      <c r="TPJ49" s="80"/>
      <c r="TPK49" s="80"/>
      <c r="TPL49" s="80"/>
      <c r="TPM49" s="80"/>
      <c r="TPN49" s="80"/>
      <c r="TPO49" s="80"/>
      <c r="TPP49" s="80"/>
      <c r="TPQ49" s="80"/>
      <c r="TPR49" s="80"/>
      <c r="TPS49" s="80"/>
      <c r="TPT49" s="80"/>
      <c r="TPU49" s="80"/>
      <c r="TPV49" s="80"/>
      <c r="TPW49" s="80"/>
      <c r="TPX49" s="80"/>
      <c r="TPY49" s="80"/>
      <c r="TPZ49" s="80"/>
      <c r="TQA49" s="80"/>
      <c r="TQB49" s="80"/>
      <c r="TQC49" s="80"/>
      <c r="TQD49" s="80"/>
      <c r="TQE49" s="80"/>
      <c r="TQF49" s="80"/>
      <c r="TQG49" s="80"/>
      <c r="TQH49" s="80"/>
      <c r="TQI49" s="80"/>
      <c r="TQJ49" s="80"/>
      <c r="TQK49" s="80"/>
      <c r="TQL49" s="80"/>
      <c r="TQM49" s="80"/>
      <c r="TQN49" s="80"/>
      <c r="TQO49" s="80"/>
      <c r="TQP49" s="80"/>
      <c r="TQQ49" s="80"/>
      <c r="TQR49" s="80"/>
      <c r="TQS49" s="80"/>
      <c r="TQT49" s="80"/>
      <c r="TQU49" s="80"/>
      <c r="TQV49" s="80"/>
      <c r="TQW49" s="80"/>
      <c r="TQX49" s="80"/>
      <c r="TQY49" s="80"/>
      <c r="TQZ49" s="80"/>
      <c r="TRA49" s="80"/>
      <c r="TRB49" s="80"/>
      <c r="TRC49" s="80"/>
      <c r="TRD49" s="80"/>
      <c r="TRE49" s="80"/>
      <c r="TRF49" s="80"/>
      <c r="TRG49" s="80"/>
      <c r="TRH49" s="80"/>
      <c r="TRI49" s="80"/>
      <c r="TRJ49" s="80"/>
      <c r="TRK49" s="80"/>
      <c r="TRL49" s="80"/>
      <c r="TRM49" s="80"/>
      <c r="TRN49" s="80"/>
      <c r="TRO49" s="80"/>
      <c r="TRP49" s="80"/>
      <c r="TRQ49" s="80"/>
      <c r="TRR49" s="80"/>
      <c r="TRS49" s="80"/>
      <c r="TRT49" s="80"/>
      <c r="TRU49" s="80"/>
      <c r="TRV49" s="80"/>
      <c r="TRW49" s="80"/>
      <c r="TRX49" s="80"/>
      <c r="TRY49" s="80"/>
      <c r="TRZ49" s="80"/>
      <c r="TSA49" s="80"/>
      <c r="TSB49" s="80"/>
      <c r="TSC49" s="80"/>
      <c r="TSD49" s="80"/>
      <c r="TSE49" s="80"/>
      <c r="TSF49" s="80"/>
      <c r="TSG49" s="80"/>
      <c r="TSH49" s="80"/>
      <c r="TSI49" s="80"/>
      <c r="TSJ49" s="80"/>
      <c r="TSK49" s="80"/>
      <c r="TSL49" s="80"/>
      <c r="TSM49" s="80"/>
      <c r="TSN49" s="80"/>
      <c r="TSO49" s="80"/>
      <c r="TSP49" s="80"/>
      <c r="TSQ49" s="80"/>
      <c r="TSR49" s="80"/>
      <c r="TSS49" s="80"/>
      <c r="TST49" s="80"/>
      <c r="TSU49" s="80"/>
      <c r="TSV49" s="80"/>
      <c r="TSW49" s="80"/>
      <c r="TSX49" s="80"/>
      <c r="TSY49" s="80"/>
      <c r="TSZ49" s="80"/>
      <c r="TTA49" s="80"/>
      <c r="TTB49" s="80"/>
      <c r="TTC49" s="80"/>
      <c r="TTD49" s="80"/>
      <c r="TTE49" s="80"/>
      <c r="TTF49" s="80"/>
      <c r="TTG49" s="80"/>
      <c r="TTH49" s="80"/>
      <c r="TTI49" s="80"/>
      <c r="TTJ49" s="80"/>
      <c r="TTK49" s="80"/>
      <c r="TTL49" s="80"/>
      <c r="TTM49" s="80"/>
      <c r="TTN49" s="80"/>
      <c r="TTO49" s="80"/>
      <c r="TTP49" s="80"/>
      <c r="TTQ49" s="80"/>
      <c r="TTR49" s="80"/>
      <c r="TTS49" s="80"/>
      <c r="TTT49" s="80"/>
      <c r="TTU49" s="80"/>
      <c r="TTV49" s="80"/>
      <c r="TTW49" s="80"/>
      <c r="TTX49" s="80"/>
      <c r="TTY49" s="80"/>
      <c r="TTZ49" s="80"/>
      <c r="TUA49" s="80"/>
      <c r="TUB49" s="80"/>
      <c r="TUC49" s="80"/>
      <c r="TUD49" s="80"/>
      <c r="TUE49" s="80"/>
      <c r="TUF49" s="80"/>
      <c r="TUG49" s="80"/>
      <c r="TUH49" s="80"/>
      <c r="TUI49" s="80"/>
      <c r="TUJ49" s="80"/>
      <c r="TUK49" s="80"/>
      <c r="TUL49" s="80"/>
      <c r="TUM49" s="80"/>
      <c r="TUN49" s="80"/>
      <c r="TUO49" s="80"/>
      <c r="TUP49" s="80"/>
      <c r="TUQ49" s="80"/>
      <c r="TUR49" s="80"/>
      <c r="TUS49" s="80"/>
      <c r="TUT49" s="80"/>
      <c r="TUU49" s="80"/>
      <c r="TUV49" s="80"/>
      <c r="TUW49" s="80"/>
      <c r="TUX49" s="80"/>
      <c r="TUY49" s="80"/>
      <c r="TUZ49" s="80"/>
      <c r="TVA49" s="80"/>
      <c r="TVB49" s="80"/>
      <c r="TVC49" s="80"/>
      <c r="TVD49" s="80"/>
      <c r="TVE49" s="80"/>
      <c r="TVF49" s="80"/>
      <c r="TVG49" s="80"/>
      <c r="TVH49" s="80"/>
      <c r="TVI49" s="80"/>
      <c r="TVJ49" s="80"/>
      <c r="TVK49" s="80"/>
      <c r="TVL49" s="80"/>
      <c r="TVM49" s="80"/>
      <c r="TVN49" s="80"/>
      <c r="TVO49" s="80"/>
      <c r="TVP49" s="80"/>
      <c r="TVQ49" s="80"/>
      <c r="TVR49" s="80"/>
      <c r="TVS49" s="80"/>
      <c r="TVT49" s="80"/>
      <c r="TVU49" s="80"/>
      <c r="TVV49" s="80"/>
      <c r="TVW49" s="80"/>
      <c r="TVX49" s="80"/>
      <c r="TVY49" s="80"/>
      <c r="TVZ49" s="80"/>
      <c r="TWA49" s="80"/>
      <c r="TWB49" s="80"/>
      <c r="TWC49" s="80"/>
      <c r="TWD49" s="80"/>
      <c r="TWE49" s="80"/>
      <c r="TWF49" s="80"/>
      <c r="TWG49" s="80"/>
      <c r="TWH49" s="80"/>
      <c r="TWI49" s="80"/>
      <c r="TWJ49" s="80"/>
      <c r="TWK49" s="80"/>
      <c r="TWL49" s="80"/>
      <c r="TWM49" s="80"/>
      <c r="TWN49" s="80"/>
      <c r="TWO49" s="80"/>
      <c r="TWP49" s="80"/>
      <c r="TWQ49" s="80"/>
      <c r="TWR49" s="80"/>
      <c r="TWS49" s="80"/>
      <c r="TWT49" s="80"/>
      <c r="TWU49" s="80"/>
      <c r="TWV49" s="80"/>
      <c r="TWW49" s="80"/>
      <c r="TWX49" s="80"/>
      <c r="TWY49" s="80"/>
      <c r="TWZ49" s="80"/>
      <c r="TXA49" s="80"/>
      <c r="TXB49" s="80"/>
      <c r="TXC49" s="80"/>
      <c r="TXD49" s="80"/>
      <c r="TXE49" s="80"/>
      <c r="TXF49" s="80"/>
      <c r="TXG49" s="80"/>
      <c r="TXH49" s="80"/>
      <c r="TXI49" s="80"/>
      <c r="TXJ49" s="80"/>
      <c r="TXK49" s="80"/>
      <c r="TXL49" s="80"/>
      <c r="TXM49" s="80"/>
      <c r="TXN49" s="80"/>
      <c r="TXO49" s="80"/>
      <c r="TXP49" s="80"/>
      <c r="TXQ49" s="80"/>
      <c r="TXR49" s="80"/>
      <c r="TXS49" s="80"/>
      <c r="TXT49" s="80"/>
      <c r="TXU49" s="80"/>
      <c r="TXV49" s="80"/>
      <c r="TXW49" s="80"/>
      <c r="TXX49" s="80"/>
      <c r="TXY49" s="80"/>
      <c r="TXZ49" s="80"/>
      <c r="TYA49" s="80"/>
      <c r="TYB49" s="80"/>
      <c r="TYC49" s="80"/>
      <c r="TYD49" s="80"/>
      <c r="TYE49" s="80"/>
      <c r="TYF49" s="80"/>
      <c r="TYG49" s="80"/>
      <c r="TYH49" s="80"/>
      <c r="TYI49" s="80"/>
      <c r="TYJ49" s="80"/>
      <c r="TYK49" s="80"/>
      <c r="TYL49" s="80"/>
      <c r="TYM49" s="80"/>
      <c r="TYN49" s="80"/>
      <c r="TYO49" s="80"/>
      <c r="TYP49" s="80"/>
      <c r="TYQ49" s="80"/>
      <c r="TYR49" s="80"/>
      <c r="TYS49" s="80"/>
      <c r="TYT49" s="80"/>
      <c r="TYU49" s="80"/>
      <c r="TYV49" s="80"/>
      <c r="TYW49" s="80"/>
      <c r="TYX49" s="80"/>
      <c r="TYY49" s="80"/>
      <c r="TYZ49" s="80"/>
      <c r="TZA49" s="80"/>
      <c r="TZB49" s="80"/>
      <c r="TZC49" s="80"/>
      <c r="TZD49" s="80"/>
      <c r="TZE49" s="80"/>
      <c r="TZF49" s="80"/>
      <c r="TZG49" s="80"/>
      <c r="TZH49" s="80"/>
      <c r="TZI49" s="80"/>
      <c r="TZJ49" s="80"/>
      <c r="TZK49" s="80"/>
      <c r="TZL49" s="80"/>
      <c r="TZM49" s="80"/>
      <c r="TZN49" s="80"/>
      <c r="TZO49" s="80"/>
      <c r="TZP49" s="80"/>
      <c r="TZQ49" s="80"/>
      <c r="TZR49" s="80"/>
      <c r="TZS49" s="80"/>
      <c r="TZT49" s="80"/>
      <c r="TZU49" s="80"/>
      <c r="TZV49" s="80"/>
      <c r="TZW49" s="80"/>
      <c r="TZX49" s="80"/>
      <c r="TZY49" s="80"/>
      <c r="TZZ49" s="80"/>
      <c r="UAA49" s="80"/>
      <c r="UAB49" s="80"/>
      <c r="UAC49" s="80"/>
      <c r="UAD49" s="80"/>
      <c r="UAE49" s="80"/>
      <c r="UAF49" s="80"/>
      <c r="UAG49" s="80"/>
      <c r="UAH49" s="80"/>
      <c r="UAI49" s="80"/>
      <c r="UAJ49" s="80"/>
      <c r="UAK49" s="80"/>
      <c r="UAL49" s="80"/>
      <c r="UAM49" s="80"/>
      <c r="UAN49" s="80"/>
      <c r="UAO49" s="80"/>
      <c r="UAP49" s="80"/>
      <c r="UAQ49" s="80"/>
      <c r="UAR49" s="80"/>
      <c r="UAS49" s="80"/>
      <c r="UAT49" s="80"/>
      <c r="UAU49" s="80"/>
      <c r="UAV49" s="80"/>
      <c r="UAW49" s="80"/>
      <c r="UAX49" s="80"/>
      <c r="UAY49" s="80"/>
      <c r="UAZ49" s="80"/>
      <c r="UBA49" s="80"/>
      <c r="UBB49" s="80"/>
      <c r="UBC49" s="80"/>
      <c r="UBD49" s="80"/>
      <c r="UBE49" s="80"/>
      <c r="UBF49" s="80"/>
      <c r="UBG49" s="80"/>
      <c r="UBH49" s="80"/>
      <c r="UBI49" s="80"/>
      <c r="UBJ49" s="80"/>
      <c r="UBK49" s="80"/>
      <c r="UBL49" s="80"/>
      <c r="UBM49" s="80"/>
      <c r="UBN49" s="80"/>
      <c r="UBO49" s="80"/>
      <c r="UBP49" s="80"/>
      <c r="UBQ49" s="80"/>
      <c r="UBR49" s="80"/>
      <c r="UBS49" s="80"/>
      <c r="UBT49" s="80"/>
      <c r="UBU49" s="80"/>
      <c r="UBV49" s="80"/>
      <c r="UBW49" s="80"/>
      <c r="UBX49" s="80"/>
      <c r="UBY49" s="80"/>
      <c r="UBZ49" s="80"/>
      <c r="UCA49" s="80"/>
      <c r="UCB49" s="80"/>
      <c r="UCC49" s="80"/>
      <c r="UCD49" s="80"/>
      <c r="UCE49" s="80"/>
      <c r="UCF49" s="80"/>
      <c r="UCG49" s="80"/>
      <c r="UCH49" s="80"/>
      <c r="UCI49" s="80"/>
      <c r="UCJ49" s="80"/>
      <c r="UCK49" s="80"/>
      <c r="UCL49" s="80"/>
      <c r="UCM49" s="80"/>
      <c r="UCN49" s="80"/>
      <c r="UCO49" s="80"/>
      <c r="UCP49" s="80"/>
      <c r="UCQ49" s="80"/>
      <c r="UCR49" s="80"/>
      <c r="UCS49" s="80"/>
      <c r="UCT49" s="80"/>
      <c r="UCU49" s="80"/>
      <c r="UCV49" s="80"/>
      <c r="UCW49" s="80"/>
      <c r="UCX49" s="80"/>
      <c r="UCY49" s="80"/>
      <c r="UCZ49" s="80"/>
      <c r="UDA49" s="80"/>
      <c r="UDB49" s="80"/>
      <c r="UDC49" s="80"/>
      <c r="UDD49" s="80"/>
      <c r="UDE49" s="80"/>
      <c r="UDF49" s="80"/>
      <c r="UDG49" s="80"/>
      <c r="UDH49" s="80"/>
      <c r="UDI49" s="80"/>
      <c r="UDJ49" s="80"/>
      <c r="UDK49" s="80"/>
      <c r="UDL49" s="80"/>
      <c r="UDM49" s="80"/>
      <c r="UDN49" s="80"/>
      <c r="UDO49" s="80"/>
      <c r="UDP49" s="80"/>
      <c r="UDQ49" s="80"/>
      <c r="UDR49" s="80"/>
      <c r="UDS49" s="80"/>
      <c r="UDT49" s="80"/>
      <c r="UDU49" s="80"/>
      <c r="UDV49" s="80"/>
      <c r="UDW49" s="80"/>
      <c r="UDX49" s="80"/>
      <c r="UDY49" s="80"/>
      <c r="UDZ49" s="80"/>
      <c r="UEA49" s="80"/>
      <c r="UEB49" s="80"/>
      <c r="UEC49" s="80"/>
      <c r="UED49" s="80"/>
      <c r="UEE49" s="80"/>
      <c r="UEF49" s="80"/>
      <c r="UEG49" s="80"/>
      <c r="UEH49" s="80"/>
      <c r="UEI49" s="80"/>
      <c r="UEJ49" s="80"/>
      <c r="UEK49" s="80"/>
      <c r="UEL49" s="80"/>
      <c r="UEM49" s="80"/>
      <c r="UEN49" s="80"/>
      <c r="UEO49" s="80"/>
      <c r="UEP49" s="80"/>
      <c r="UEQ49" s="80"/>
      <c r="UER49" s="80"/>
      <c r="UES49" s="80"/>
      <c r="UET49" s="80"/>
      <c r="UEU49" s="80"/>
      <c r="UEV49" s="80"/>
      <c r="UEW49" s="80"/>
      <c r="UEX49" s="80"/>
      <c r="UEY49" s="80"/>
      <c r="UEZ49" s="80"/>
      <c r="UFA49" s="80"/>
      <c r="UFB49" s="80"/>
      <c r="UFC49" s="80"/>
      <c r="UFD49" s="80"/>
      <c r="UFE49" s="80"/>
      <c r="UFF49" s="80"/>
      <c r="UFG49" s="80"/>
      <c r="UFH49" s="80"/>
      <c r="UFI49" s="80"/>
      <c r="UFJ49" s="80"/>
      <c r="UFK49" s="80"/>
      <c r="UFL49" s="80"/>
      <c r="UFM49" s="80"/>
      <c r="UFN49" s="80"/>
      <c r="UFO49" s="80"/>
      <c r="UFP49" s="80"/>
      <c r="UFQ49" s="80"/>
      <c r="UFR49" s="80"/>
      <c r="UFS49" s="80"/>
      <c r="UFT49" s="80"/>
      <c r="UFU49" s="80"/>
      <c r="UFV49" s="80"/>
      <c r="UFW49" s="80"/>
      <c r="UFX49" s="80"/>
      <c r="UFY49" s="80"/>
      <c r="UFZ49" s="80"/>
      <c r="UGA49" s="80"/>
      <c r="UGB49" s="80"/>
      <c r="UGC49" s="80"/>
      <c r="UGD49" s="80"/>
      <c r="UGE49" s="80"/>
      <c r="UGF49" s="80"/>
      <c r="UGG49" s="80"/>
      <c r="UGH49" s="80"/>
      <c r="UGI49" s="80"/>
      <c r="UGJ49" s="80"/>
      <c r="UGK49" s="80"/>
      <c r="UGL49" s="80"/>
      <c r="UGM49" s="80"/>
      <c r="UGN49" s="80"/>
      <c r="UGO49" s="80"/>
      <c r="UGP49" s="80"/>
      <c r="UGQ49" s="80"/>
      <c r="UGR49" s="80"/>
      <c r="UGS49" s="80"/>
      <c r="UGT49" s="80"/>
      <c r="UGU49" s="80"/>
      <c r="UGV49" s="80"/>
      <c r="UGW49" s="80"/>
      <c r="UGX49" s="80"/>
      <c r="UGY49" s="80"/>
      <c r="UGZ49" s="80"/>
      <c r="UHA49" s="80"/>
      <c r="UHB49" s="80"/>
      <c r="UHC49" s="80"/>
      <c r="UHD49" s="80"/>
      <c r="UHE49" s="80"/>
      <c r="UHF49" s="80"/>
      <c r="UHG49" s="80"/>
      <c r="UHH49" s="80"/>
      <c r="UHI49" s="80"/>
      <c r="UHJ49" s="80"/>
      <c r="UHK49" s="80"/>
      <c r="UHL49" s="80"/>
      <c r="UHM49" s="80"/>
      <c r="UHN49" s="80"/>
      <c r="UHO49" s="80"/>
      <c r="UHP49" s="80"/>
      <c r="UHQ49" s="80"/>
      <c r="UHR49" s="80"/>
      <c r="UHS49" s="80"/>
      <c r="UHT49" s="80"/>
      <c r="UHU49" s="80"/>
      <c r="UHV49" s="80"/>
      <c r="UHW49" s="80"/>
      <c r="UHX49" s="80"/>
      <c r="UHY49" s="80"/>
      <c r="UHZ49" s="80"/>
      <c r="UIA49" s="80"/>
      <c r="UIB49" s="80"/>
      <c r="UIC49" s="80"/>
      <c r="UID49" s="80"/>
      <c r="UIE49" s="80"/>
      <c r="UIF49" s="80"/>
      <c r="UIG49" s="80"/>
      <c r="UIH49" s="80"/>
      <c r="UII49" s="80"/>
      <c r="UIJ49" s="80"/>
      <c r="UIK49" s="80"/>
      <c r="UIL49" s="80"/>
      <c r="UIM49" s="80"/>
      <c r="UIN49" s="80"/>
      <c r="UIO49" s="80"/>
      <c r="UIP49" s="80"/>
      <c r="UIQ49" s="80"/>
      <c r="UIR49" s="80"/>
      <c r="UIS49" s="80"/>
      <c r="UIT49" s="80"/>
      <c r="UIU49" s="80"/>
      <c r="UIV49" s="80"/>
      <c r="UIW49" s="80"/>
      <c r="UIX49" s="80"/>
      <c r="UIY49" s="80"/>
      <c r="UIZ49" s="80"/>
      <c r="UJA49" s="80"/>
      <c r="UJB49" s="80"/>
      <c r="UJC49" s="80"/>
      <c r="UJD49" s="80"/>
      <c r="UJE49" s="80"/>
      <c r="UJF49" s="80"/>
      <c r="UJG49" s="80"/>
      <c r="UJH49" s="80"/>
      <c r="UJI49" s="80"/>
      <c r="UJJ49" s="80"/>
      <c r="UJK49" s="80"/>
      <c r="UJL49" s="80"/>
      <c r="UJM49" s="80"/>
      <c r="UJN49" s="80"/>
      <c r="UJO49" s="80"/>
      <c r="UJP49" s="80"/>
      <c r="UJQ49" s="80"/>
      <c r="UJR49" s="80"/>
      <c r="UJS49" s="80"/>
      <c r="UJT49" s="80"/>
      <c r="UJU49" s="80"/>
      <c r="UJV49" s="80"/>
      <c r="UJW49" s="80"/>
      <c r="UJX49" s="80"/>
      <c r="UJY49" s="80"/>
      <c r="UJZ49" s="80"/>
      <c r="UKA49" s="80"/>
      <c r="UKB49" s="80"/>
      <c r="UKC49" s="80"/>
      <c r="UKD49" s="80"/>
      <c r="UKE49" s="80"/>
      <c r="UKF49" s="80"/>
      <c r="UKG49" s="80"/>
      <c r="UKH49" s="80"/>
      <c r="UKI49" s="80"/>
      <c r="UKJ49" s="80"/>
      <c r="UKK49" s="80"/>
      <c r="UKL49" s="80"/>
      <c r="UKM49" s="80"/>
      <c r="UKN49" s="80"/>
      <c r="UKO49" s="80"/>
      <c r="UKP49" s="80"/>
      <c r="UKQ49" s="80"/>
      <c r="UKR49" s="80"/>
      <c r="UKS49" s="80"/>
      <c r="UKT49" s="80"/>
      <c r="UKU49" s="80"/>
      <c r="UKV49" s="80"/>
      <c r="UKW49" s="80"/>
      <c r="UKX49" s="80"/>
      <c r="UKY49" s="80"/>
      <c r="UKZ49" s="80"/>
      <c r="ULA49" s="80"/>
      <c r="ULB49" s="80"/>
      <c r="ULC49" s="80"/>
      <c r="ULD49" s="80"/>
      <c r="ULE49" s="80"/>
      <c r="ULF49" s="80"/>
      <c r="ULG49" s="80"/>
      <c r="ULH49" s="80"/>
      <c r="ULI49" s="80"/>
      <c r="ULJ49" s="80"/>
      <c r="ULK49" s="80"/>
      <c r="ULL49" s="80"/>
      <c r="ULM49" s="80"/>
      <c r="ULN49" s="80"/>
      <c r="ULO49" s="80"/>
      <c r="ULP49" s="80"/>
      <c r="ULQ49" s="80"/>
      <c r="ULR49" s="80"/>
      <c r="ULS49" s="80"/>
      <c r="ULT49" s="80"/>
      <c r="ULU49" s="80"/>
      <c r="ULV49" s="80"/>
      <c r="ULW49" s="80"/>
      <c r="ULX49" s="80"/>
      <c r="ULY49" s="80"/>
      <c r="ULZ49" s="80"/>
      <c r="UMA49" s="80"/>
      <c r="UMB49" s="80"/>
      <c r="UMC49" s="80"/>
      <c r="UMD49" s="80"/>
      <c r="UME49" s="80"/>
      <c r="UMF49" s="80"/>
      <c r="UMG49" s="80"/>
      <c r="UMH49" s="80"/>
      <c r="UMI49" s="80"/>
      <c r="UMJ49" s="80"/>
      <c r="UMK49" s="80"/>
      <c r="UML49" s="80"/>
      <c r="UMM49" s="80"/>
      <c r="UMN49" s="80"/>
      <c r="UMO49" s="80"/>
      <c r="UMP49" s="80"/>
      <c r="UMQ49" s="80"/>
      <c r="UMR49" s="80"/>
      <c r="UMS49" s="80"/>
      <c r="UMT49" s="80"/>
      <c r="UMU49" s="80"/>
      <c r="UMV49" s="80"/>
      <c r="UMW49" s="80"/>
      <c r="UMX49" s="80"/>
      <c r="UMY49" s="80"/>
      <c r="UMZ49" s="80"/>
      <c r="UNA49" s="80"/>
      <c r="UNB49" s="80"/>
      <c r="UNC49" s="80"/>
      <c r="UND49" s="80"/>
      <c r="UNE49" s="80"/>
      <c r="UNF49" s="80"/>
      <c r="UNG49" s="80"/>
      <c r="UNH49" s="80"/>
      <c r="UNI49" s="80"/>
      <c r="UNJ49" s="80"/>
      <c r="UNK49" s="80"/>
      <c r="UNL49" s="80"/>
      <c r="UNM49" s="80"/>
      <c r="UNN49" s="80"/>
      <c r="UNO49" s="80"/>
      <c r="UNP49" s="80"/>
      <c r="UNQ49" s="80"/>
      <c r="UNR49" s="80"/>
      <c r="UNS49" s="80"/>
      <c r="UNT49" s="80"/>
      <c r="UNU49" s="80"/>
      <c r="UNV49" s="80"/>
      <c r="UNW49" s="80"/>
      <c r="UNX49" s="80"/>
      <c r="UNY49" s="80"/>
      <c r="UNZ49" s="80"/>
      <c r="UOA49" s="80"/>
      <c r="UOB49" s="80"/>
      <c r="UOC49" s="80"/>
      <c r="UOD49" s="80"/>
      <c r="UOE49" s="80"/>
      <c r="UOF49" s="80"/>
      <c r="UOG49" s="80"/>
      <c r="UOH49" s="80"/>
      <c r="UOI49" s="80"/>
      <c r="UOJ49" s="80"/>
      <c r="UOK49" s="80"/>
      <c r="UOL49" s="80"/>
      <c r="UOM49" s="80"/>
      <c r="UON49" s="80"/>
      <c r="UOO49" s="80"/>
      <c r="UOP49" s="80"/>
      <c r="UOQ49" s="80"/>
      <c r="UOR49" s="80"/>
      <c r="UOS49" s="80"/>
      <c r="UOT49" s="80"/>
      <c r="UOU49" s="80"/>
      <c r="UOV49" s="80"/>
      <c r="UOW49" s="80"/>
      <c r="UOX49" s="80"/>
      <c r="UOY49" s="80"/>
      <c r="UOZ49" s="80"/>
      <c r="UPA49" s="80"/>
      <c r="UPB49" s="80"/>
      <c r="UPC49" s="80"/>
      <c r="UPD49" s="80"/>
      <c r="UPE49" s="80"/>
      <c r="UPF49" s="80"/>
      <c r="UPG49" s="80"/>
      <c r="UPH49" s="80"/>
      <c r="UPI49" s="80"/>
      <c r="UPJ49" s="80"/>
      <c r="UPK49" s="80"/>
      <c r="UPL49" s="80"/>
      <c r="UPM49" s="80"/>
      <c r="UPN49" s="80"/>
      <c r="UPO49" s="80"/>
      <c r="UPP49" s="80"/>
      <c r="UPQ49" s="80"/>
      <c r="UPR49" s="80"/>
      <c r="UPS49" s="80"/>
      <c r="UPT49" s="80"/>
      <c r="UPU49" s="80"/>
      <c r="UPV49" s="80"/>
      <c r="UPW49" s="80"/>
      <c r="UPX49" s="80"/>
      <c r="UPY49" s="80"/>
      <c r="UPZ49" s="80"/>
      <c r="UQA49" s="80"/>
      <c r="UQB49" s="80"/>
      <c r="UQC49" s="80"/>
      <c r="UQD49" s="80"/>
      <c r="UQE49" s="80"/>
      <c r="UQF49" s="80"/>
      <c r="UQG49" s="80"/>
      <c r="UQH49" s="80"/>
      <c r="UQI49" s="80"/>
      <c r="UQJ49" s="80"/>
      <c r="UQK49" s="80"/>
      <c r="UQL49" s="80"/>
      <c r="UQM49" s="80"/>
      <c r="UQN49" s="80"/>
      <c r="UQO49" s="80"/>
      <c r="UQP49" s="80"/>
      <c r="UQQ49" s="80"/>
      <c r="UQR49" s="80"/>
      <c r="UQS49" s="80"/>
      <c r="UQT49" s="80"/>
      <c r="UQU49" s="80"/>
      <c r="UQV49" s="80"/>
      <c r="UQW49" s="80"/>
      <c r="UQX49" s="80"/>
      <c r="UQY49" s="80"/>
      <c r="UQZ49" s="80"/>
      <c r="URA49" s="80"/>
      <c r="URB49" s="80"/>
      <c r="URC49" s="80"/>
      <c r="URD49" s="80"/>
      <c r="URE49" s="80"/>
      <c r="URF49" s="80"/>
      <c r="URG49" s="80"/>
      <c r="URH49" s="80"/>
      <c r="URI49" s="80"/>
      <c r="URJ49" s="80"/>
      <c r="URK49" s="80"/>
      <c r="URL49" s="80"/>
      <c r="URM49" s="80"/>
      <c r="URN49" s="80"/>
      <c r="URO49" s="80"/>
      <c r="URP49" s="80"/>
      <c r="URQ49" s="80"/>
      <c r="URR49" s="80"/>
      <c r="URS49" s="80"/>
      <c r="URT49" s="80"/>
      <c r="URU49" s="80"/>
      <c r="URV49" s="80"/>
      <c r="URW49" s="80"/>
      <c r="URX49" s="80"/>
      <c r="URY49" s="80"/>
      <c r="URZ49" s="80"/>
      <c r="USA49" s="80"/>
      <c r="USB49" s="80"/>
      <c r="USC49" s="80"/>
      <c r="USD49" s="80"/>
      <c r="USE49" s="80"/>
      <c r="USF49" s="80"/>
      <c r="USG49" s="80"/>
      <c r="USH49" s="80"/>
      <c r="USI49" s="80"/>
      <c r="USJ49" s="80"/>
      <c r="USK49" s="80"/>
      <c r="USL49" s="80"/>
      <c r="USM49" s="80"/>
      <c r="USN49" s="80"/>
      <c r="USO49" s="80"/>
      <c r="USP49" s="80"/>
      <c r="USQ49" s="80"/>
      <c r="USR49" s="80"/>
      <c r="USS49" s="80"/>
      <c r="UST49" s="80"/>
      <c r="USU49" s="80"/>
      <c r="USV49" s="80"/>
      <c r="USW49" s="80"/>
      <c r="USX49" s="80"/>
      <c r="USY49" s="80"/>
      <c r="USZ49" s="80"/>
      <c r="UTA49" s="80"/>
      <c r="UTB49" s="80"/>
      <c r="UTC49" s="80"/>
      <c r="UTD49" s="80"/>
      <c r="UTE49" s="80"/>
      <c r="UTF49" s="80"/>
      <c r="UTG49" s="80"/>
      <c r="UTH49" s="80"/>
      <c r="UTI49" s="80"/>
      <c r="UTJ49" s="80"/>
      <c r="UTK49" s="80"/>
      <c r="UTL49" s="80"/>
      <c r="UTM49" s="80"/>
      <c r="UTN49" s="80"/>
      <c r="UTO49" s="80"/>
      <c r="UTP49" s="80"/>
      <c r="UTQ49" s="80"/>
      <c r="UTR49" s="80"/>
      <c r="UTS49" s="80"/>
      <c r="UTT49" s="80"/>
      <c r="UTU49" s="80"/>
      <c r="UTV49" s="80"/>
      <c r="UTW49" s="80"/>
      <c r="UTX49" s="80"/>
      <c r="UTY49" s="80"/>
      <c r="UTZ49" s="80"/>
      <c r="UUA49" s="80"/>
      <c r="UUB49" s="80"/>
      <c r="UUC49" s="80"/>
      <c r="UUD49" s="80"/>
      <c r="UUE49" s="80"/>
      <c r="UUF49" s="80"/>
      <c r="UUG49" s="80"/>
      <c r="UUH49" s="80"/>
      <c r="UUI49" s="80"/>
      <c r="UUJ49" s="80"/>
      <c r="UUK49" s="80"/>
      <c r="UUL49" s="80"/>
      <c r="UUM49" s="80"/>
      <c r="UUN49" s="80"/>
      <c r="UUO49" s="80"/>
      <c r="UUP49" s="80"/>
      <c r="UUQ49" s="80"/>
      <c r="UUR49" s="80"/>
      <c r="UUS49" s="80"/>
      <c r="UUT49" s="80"/>
      <c r="UUU49" s="80"/>
      <c r="UUV49" s="80"/>
      <c r="UUW49" s="80"/>
      <c r="UUX49" s="80"/>
      <c r="UUY49" s="80"/>
      <c r="UUZ49" s="80"/>
      <c r="UVA49" s="80"/>
      <c r="UVB49" s="80"/>
      <c r="UVC49" s="80"/>
      <c r="UVD49" s="80"/>
      <c r="UVE49" s="80"/>
      <c r="UVF49" s="80"/>
      <c r="UVG49" s="80"/>
      <c r="UVH49" s="80"/>
      <c r="UVI49" s="80"/>
      <c r="UVJ49" s="80"/>
      <c r="UVK49" s="80"/>
      <c r="UVL49" s="80"/>
      <c r="UVM49" s="80"/>
      <c r="UVN49" s="80"/>
      <c r="UVO49" s="80"/>
      <c r="UVP49" s="80"/>
      <c r="UVQ49" s="80"/>
      <c r="UVR49" s="80"/>
      <c r="UVS49" s="80"/>
      <c r="UVT49" s="80"/>
      <c r="UVU49" s="80"/>
      <c r="UVV49" s="80"/>
      <c r="UVW49" s="80"/>
      <c r="UVX49" s="80"/>
      <c r="UVY49" s="80"/>
      <c r="UVZ49" s="80"/>
      <c r="UWA49" s="80"/>
      <c r="UWB49" s="80"/>
      <c r="UWC49" s="80"/>
      <c r="UWD49" s="80"/>
      <c r="UWE49" s="80"/>
      <c r="UWF49" s="80"/>
      <c r="UWG49" s="80"/>
      <c r="UWH49" s="80"/>
      <c r="UWI49" s="80"/>
      <c r="UWJ49" s="80"/>
      <c r="UWK49" s="80"/>
      <c r="UWL49" s="80"/>
      <c r="UWM49" s="80"/>
      <c r="UWN49" s="80"/>
      <c r="UWO49" s="80"/>
      <c r="UWP49" s="80"/>
      <c r="UWQ49" s="80"/>
      <c r="UWR49" s="80"/>
      <c r="UWS49" s="80"/>
      <c r="UWT49" s="80"/>
      <c r="UWU49" s="80"/>
      <c r="UWV49" s="80"/>
      <c r="UWW49" s="80"/>
      <c r="UWX49" s="80"/>
      <c r="UWY49" s="80"/>
      <c r="UWZ49" s="80"/>
      <c r="UXA49" s="80"/>
      <c r="UXB49" s="80"/>
      <c r="UXC49" s="80"/>
      <c r="UXD49" s="80"/>
      <c r="UXE49" s="80"/>
      <c r="UXF49" s="80"/>
      <c r="UXG49" s="80"/>
      <c r="UXH49" s="80"/>
      <c r="UXI49" s="80"/>
      <c r="UXJ49" s="80"/>
      <c r="UXK49" s="80"/>
      <c r="UXL49" s="80"/>
      <c r="UXM49" s="80"/>
      <c r="UXN49" s="80"/>
      <c r="UXO49" s="80"/>
      <c r="UXP49" s="80"/>
      <c r="UXQ49" s="80"/>
      <c r="UXR49" s="80"/>
      <c r="UXS49" s="80"/>
      <c r="UXT49" s="80"/>
      <c r="UXU49" s="80"/>
      <c r="UXV49" s="80"/>
      <c r="UXW49" s="80"/>
      <c r="UXX49" s="80"/>
      <c r="UXY49" s="80"/>
      <c r="UXZ49" s="80"/>
      <c r="UYA49" s="80"/>
      <c r="UYB49" s="80"/>
      <c r="UYC49" s="80"/>
      <c r="UYD49" s="80"/>
      <c r="UYE49" s="80"/>
      <c r="UYF49" s="80"/>
      <c r="UYG49" s="80"/>
      <c r="UYH49" s="80"/>
      <c r="UYI49" s="80"/>
      <c r="UYJ49" s="80"/>
      <c r="UYK49" s="80"/>
      <c r="UYL49" s="80"/>
      <c r="UYM49" s="80"/>
      <c r="UYN49" s="80"/>
      <c r="UYO49" s="80"/>
      <c r="UYP49" s="80"/>
      <c r="UYQ49" s="80"/>
      <c r="UYR49" s="80"/>
      <c r="UYS49" s="80"/>
      <c r="UYT49" s="80"/>
      <c r="UYU49" s="80"/>
      <c r="UYV49" s="80"/>
      <c r="UYW49" s="80"/>
      <c r="UYX49" s="80"/>
      <c r="UYY49" s="80"/>
      <c r="UYZ49" s="80"/>
      <c r="UZA49" s="80"/>
      <c r="UZB49" s="80"/>
      <c r="UZC49" s="80"/>
      <c r="UZD49" s="80"/>
      <c r="UZE49" s="80"/>
      <c r="UZF49" s="80"/>
      <c r="UZG49" s="80"/>
      <c r="UZH49" s="80"/>
      <c r="UZI49" s="80"/>
      <c r="UZJ49" s="80"/>
      <c r="UZK49" s="80"/>
      <c r="UZL49" s="80"/>
      <c r="UZM49" s="80"/>
      <c r="UZN49" s="80"/>
      <c r="UZO49" s="80"/>
      <c r="UZP49" s="80"/>
      <c r="UZQ49" s="80"/>
      <c r="UZR49" s="80"/>
      <c r="UZS49" s="80"/>
      <c r="UZT49" s="80"/>
      <c r="UZU49" s="80"/>
      <c r="UZV49" s="80"/>
      <c r="UZW49" s="80"/>
      <c r="UZX49" s="80"/>
      <c r="UZY49" s="80"/>
      <c r="UZZ49" s="80"/>
      <c r="VAA49" s="80"/>
      <c r="VAB49" s="80"/>
      <c r="VAC49" s="80"/>
      <c r="VAD49" s="80"/>
      <c r="VAE49" s="80"/>
      <c r="VAF49" s="80"/>
      <c r="VAG49" s="80"/>
      <c r="VAH49" s="80"/>
      <c r="VAI49" s="80"/>
      <c r="VAJ49" s="80"/>
      <c r="VAK49" s="80"/>
      <c r="VAL49" s="80"/>
      <c r="VAM49" s="80"/>
      <c r="VAN49" s="80"/>
      <c r="VAO49" s="80"/>
      <c r="VAP49" s="80"/>
      <c r="VAQ49" s="80"/>
      <c r="VAR49" s="80"/>
      <c r="VAS49" s="80"/>
      <c r="VAT49" s="80"/>
      <c r="VAU49" s="80"/>
      <c r="VAV49" s="80"/>
      <c r="VAW49" s="80"/>
      <c r="VAX49" s="80"/>
      <c r="VAY49" s="80"/>
      <c r="VAZ49" s="80"/>
      <c r="VBA49" s="80"/>
      <c r="VBB49" s="80"/>
      <c r="VBC49" s="80"/>
      <c r="VBD49" s="80"/>
      <c r="VBE49" s="80"/>
      <c r="VBF49" s="80"/>
      <c r="VBG49" s="80"/>
      <c r="VBH49" s="80"/>
      <c r="VBI49" s="80"/>
      <c r="VBJ49" s="80"/>
      <c r="VBK49" s="80"/>
      <c r="VBL49" s="80"/>
      <c r="VBM49" s="80"/>
      <c r="VBN49" s="80"/>
      <c r="VBO49" s="80"/>
      <c r="VBP49" s="80"/>
      <c r="VBQ49" s="80"/>
      <c r="VBR49" s="80"/>
      <c r="VBS49" s="80"/>
      <c r="VBT49" s="80"/>
      <c r="VBU49" s="80"/>
      <c r="VBV49" s="80"/>
      <c r="VBW49" s="80"/>
      <c r="VBX49" s="80"/>
      <c r="VBY49" s="80"/>
      <c r="VBZ49" s="80"/>
      <c r="VCA49" s="80"/>
      <c r="VCB49" s="80"/>
      <c r="VCC49" s="80"/>
      <c r="VCD49" s="80"/>
      <c r="VCE49" s="80"/>
      <c r="VCF49" s="80"/>
      <c r="VCG49" s="80"/>
      <c r="VCH49" s="80"/>
      <c r="VCI49" s="80"/>
      <c r="VCJ49" s="80"/>
      <c r="VCK49" s="80"/>
      <c r="VCL49" s="80"/>
      <c r="VCM49" s="80"/>
      <c r="VCN49" s="80"/>
      <c r="VCO49" s="80"/>
      <c r="VCP49" s="80"/>
      <c r="VCQ49" s="80"/>
      <c r="VCR49" s="80"/>
      <c r="VCS49" s="80"/>
      <c r="VCT49" s="80"/>
      <c r="VCU49" s="80"/>
      <c r="VCV49" s="80"/>
      <c r="VCW49" s="80"/>
      <c r="VCX49" s="80"/>
      <c r="VCY49" s="80"/>
      <c r="VCZ49" s="80"/>
      <c r="VDA49" s="80"/>
      <c r="VDB49" s="80"/>
      <c r="VDC49" s="80"/>
      <c r="VDD49" s="80"/>
      <c r="VDE49" s="80"/>
      <c r="VDF49" s="80"/>
      <c r="VDG49" s="80"/>
      <c r="VDH49" s="80"/>
      <c r="VDI49" s="80"/>
      <c r="VDJ49" s="80"/>
      <c r="VDK49" s="80"/>
      <c r="VDL49" s="80"/>
      <c r="VDM49" s="80"/>
      <c r="VDN49" s="80"/>
      <c r="VDO49" s="80"/>
      <c r="VDP49" s="80"/>
      <c r="VDQ49" s="80"/>
      <c r="VDR49" s="80"/>
      <c r="VDS49" s="80"/>
      <c r="VDT49" s="80"/>
      <c r="VDU49" s="80"/>
      <c r="VDV49" s="80"/>
      <c r="VDW49" s="80"/>
      <c r="VDX49" s="80"/>
      <c r="VDY49" s="80"/>
      <c r="VDZ49" s="80"/>
      <c r="VEA49" s="80"/>
      <c r="VEB49" s="80"/>
      <c r="VEC49" s="80"/>
      <c r="VED49" s="80"/>
      <c r="VEE49" s="80"/>
      <c r="VEF49" s="80"/>
      <c r="VEG49" s="80"/>
      <c r="VEH49" s="80"/>
      <c r="VEI49" s="80"/>
      <c r="VEJ49" s="80"/>
      <c r="VEK49" s="80"/>
      <c r="VEL49" s="80"/>
      <c r="VEM49" s="80"/>
      <c r="VEN49" s="80"/>
      <c r="VEO49" s="80"/>
      <c r="VEP49" s="80"/>
      <c r="VEQ49" s="80"/>
      <c r="VER49" s="80"/>
      <c r="VES49" s="80"/>
      <c r="VET49" s="80"/>
      <c r="VEU49" s="80"/>
      <c r="VEV49" s="80"/>
      <c r="VEW49" s="80"/>
      <c r="VEX49" s="80"/>
      <c r="VEY49" s="80"/>
      <c r="VEZ49" s="80"/>
      <c r="VFA49" s="80"/>
      <c r="VFB49" s="80"/>
      <c r="VFC49" s="80"/>
      <c r="VFD49" s="80"/>
      <c r="VFE49" s="80"/>
      <c r="VFF49" s="80"/>
      <c r="VFG49" s="80"/>
      <c r="VFH49" s="80"/>
      <c r="VFI49" s="80"/>
      <c r="VFJ49" s="80"/>
      <c r="VFK49" s="80"/>
      <c r="VFL49" s="80"/>
      <c r="VFM49" s="80"/>
      <c r="VFN49" s="80"/>
      <c r="VFO49" s="80"/>
      <c r="VFP49" s="80"/>
      <c r="VFQ49" s="80"/>
      <c r="VFR49" s="80"/>
      <c r="VFS49" s="80"/>
      <c r="VFT49" s="80"/>
      <c r="VFU49" s="80"/>
      <c r="VFV49" s="80"/>
      <c r="VFW49" s="80"/>
      <c r="VFX49" s="80"/>
      <c r="VFY49" s="80"/>
      <c r="VFZ49" s="80"/>
      <c r="VGA49" s="80"/>
      <c r="VGB49" s="80"/>
      <c r="VGC49" s="80"/>
      <c r="VGD49" s="80"/>
      <c r="VGE49" s="80"/>
      <c r="VGF49" s="80"/>
      <c r="VGG49" s="80"/>
      <c r="VGH49" s="80"/>
      <c r="VGI49" s="80"/>
      <c r="VGJ49" s="80"/>
      <c r="VGK49" s="80"/>
      <c r="VGL49" s="80"/>
      <c r="VGM49" s="80"/>
      <c r="VGN49" s="80"/>
      <c r="VGO49" s="80"/>
      <c r="VGP49" s="80"/>
      <c r="VGQ49" s="80"/>
      <c r="VGR49" s="80"/>
      <c r="VGS49" s="80"/>
      <c r="VGT49" s="80"/>
      <c r="VGU49" s="80"/>
      <c r="VGV49" s="80"/>
      <c r="VGW49" s="80"/>
      <c r="VGX49" s="80"/>
      <c r="VGY49" s="80"/>
      <c r="VGZ49" s="80"/>
      <c r="VHA49" s="80"/>
      <c r="VHB49" s="80"/>
      <c r="VHC49" s="80"/>
      <c r="VHD49" s="80"/>
      <c r="VHE49" s="80"/>
      <c r="VHF49" s="80"/>
      <c r="VHG49" s="80"/>
      <c r="VHH49" s="80"/>
      <c r="VHI49" s="80"/>
      <c r="VHJ49" s="80"/>
      <c r="VHK49" s="80"/>
      <c r="VHL49" s="80"/>
      <c r="VHM49" s="80"/>
      <c r="VHN49" s="80"/>
      <c r="VHO49" s="80"/>
      <c r="VHP49" s="80"/>
      <c r="VHQ49" s="80"/>
      <c r="VHR49" s="80"/>
      <c r="VHS49" s="80"/>
      <c r="VHT49" s="80"/>
      <c r="VHU49" s="80"/>
      <c r="VHV49" s="80"/>
      <c r="VHW49" s="80"/>
      <c r="VHX49" s="80"/>
      <c r="VHY49" s="80"/>
      <c r="VHZ49" s="80"/>
      <c r="VIA49" s="80"/>
      <c r="VIB49" s="80"/>
      <c r="VIC49" s="80"/>
      <c r="VID49" s="80"/>
      <c r="VIE49" s="80"/>
      <c r="VIF49" s="80"/>
      <c r="VIG49" s="80"/>
      <c r="VIH49" s="80"/>
      <c r="VII49" s="80"/>
      <c r="VIJ49" s="80"/>
      <c r="VIK49" s="80"/>
      <c r="VIL49" s="80"/>
      <c r="VIM49" s="80"/>
      <c r="VIN49" s="80"/>
      <c r="VIO49" s="80"/>
      <c r="VIP49" s="80"/>
      <c r="VIQ49" s="80"/>
      <c r="VIR49" s="80"/>
      <c r="VIS49" s="80"/>
      <c r="VIT49" s="80"/>
      <c r="VIU49" s="80"/>
      <c r="VIV49" s="80"/>
      <c r="VIW49" s="80"/>
      <c r="VIX49" s="80"/>
      <c r="VIY49" s="80"/>
      <c r="VIZ49" s="80"/>
      <c r="VJA49" s="80"/>
      <c r="VJB49" s="80"/>
      <c r="VJC49" s="80"/>
      <c r="VJD49" s="80"/>
      <c r="VJE49" s="80"/>
      <c r="VJF49" s="80"/>
      <c r="VJG49" s="80"/>
      <c r="VJH49" s="80"/>
      <c r="VJI49" s="80"/>
      <c r="VJJ49" s="80"/>
      <c r="VJK49" s="80"/>
      <c r="VJL49" s="80"/>
      <c r="VJM49" s="80"/>
      <c r="VJN49" s="80"/>
      <c r="VJO49" s="80"/>
      <c r="VJP49" s="80"/>
      <c r="VJQ49" s="80"/>
      <c r="VJR49" s="80"/>
      <c r="VJS49" s="80"/>
      <c r="VJT49" s="80"/>
      <c r="VJU49" s="80"/>
      <c r="VJV49" s="80"/>
      <c r="VJW49" s="80"/>
      <c r="VJX49" s="80"/>
      <c r="VJY49" s="80"/>
      <c r="VJZ49" s="80"/>
      <c r="VKA49" s="80"/>
      <c r="VKB49" s="80"/>
      <c r="VKC49" s="80"/>
      <c r="VKD49" s="80"/>
      <c r="VKE49" s="80"/>
      <c r="VKF49" s="80"/>
      <c r="VKG49" s="80"/>
      <c r="VKH49" s="80"/>
      <c r="VKI49" s="80"/>
      <c r="VKJ49" s="80"/>
      <c r="VKK49" s="80"/>
      <c r="VKL49" s="80"/>
      <c r="VKM49" s="80"/>
      <c r="VKN49" s="80"/>
      <c r="VKO49" s="80"/>
      <c r="VKP49" s="80"/>
      <c r="VKQ49" s="80"/>
      <c r="VKR49" s="80"/>
      <c r="VKS49" s="80"/>
      <c r="VKT49" s="80"/>
      <c r="VKU49" s="80"/>
      <c r="VKV49" s="80"/>
      <c r="VKW49" s="80"/>
      <c r="VKX49" s="80"/>
      <c r="VKY49" s="80"/>
      <c r="VKZ49" s="80"/>
      <c r="VLA49" s="80"/>
      <c r="VLB49" s="80"/>
      <c r="VLC49" s="80"/>
      <c r="VLD49" s="80"/>
      <c r="VLE49" s="80"/>
      <c r="VLF49" s="80"/>
      <c r="VLG49" s="80"/>
      <c r="VLH49" s="80"/>
      <c r="VLI49" s="80"/>
      <c r="VLJ49" s="80"/>
      <c r="VLK49" s="80"/>
      <c r="VLL49" s="80"/>
      <c r="VLM49" s="80"/>
      <c r="VLN49" s="80"/>
      <c r="VLO49" s="80"/>
      <c r="VLP49" s="80"/>
      <c r="VLQ49" s="80"/>
      <c r="VLR49" s="80"/>
      <c r="VLS49" s="80"/>
      <c r="VLT49" s="80"/>
      <c r="VLU49" s="80"/>
      <c r="VLV49" s="80"/>
      <c r="VLW49" s="80"/>
      <c r="VLX49" s="80"/>
      <c r="VLY49" s="80"/>
      <c r="VLZ49" s="80"/>
      <c r="VMA49" s="80"/>
      <c r="VMB49" s="80"/>
      <c r="VMC49" s="80"/>
      <c r="VMD49" s="80"/>
      <c r="VME49" s="80"/>
      <c r="VMF49" s="80"/>
      <c r="VMG49" s="80"/>
      <c r="VMH49" s="80"/>
      <c r="VMI49" s="80"/>
      <c r="VMJ49" s="80"/>
      <c r="VMK49" s="80"/>
      <c r="VML49" s="80"/>
      <c r="VMM49" s="80"/>
      <c r="VMN49" s="80"/>
      <c r="VMO49" s="80"/>
      <c r="VMP49" s="80"/>
      <c r="VMQ49" s="80"/>
      <c r="VMR49" s="80"/>
      <c r="VMS49" s="80"/>
      <c r="VMT49" s="80"/>
      <c r="VMU49" s="80"/>
      <c r="VMV49" s="80"/>
      <c r="VMW49" s="80"/>
      <c r="VMX49" s="80"/>
      <c r="VMY49" s="80"/>
      <c r="VMZ49" s="80"/>
      <c r="VNA49" s="80"/>
      <c r="VNB49" s="80"/>
      <c r="VNC49" s="80"/>
      <c r="VND49" s="80"/>
      <c r="VNE49" s="80"/>
      <c r="VNF49" s="80"/>
      <c r="VNG49" s="80"/>
      <c r="VNH49" s="80"/>
      <c r="VNI49" s="80"/>
      <c r="VNJ49" s="80"/>
      <c r="VNK49" s="80"/>
      <c r="VNL49" s="80"/>
      <c r="VNM49" s="80"/>
      <c r="VNN49" s="80"/>
      <c r="VNO49" s="80"/>
      <c r="VNP49" s="80"/>
      <c r="VNQ49" s="80"/>
      <c r="VNR49" s="80"/>
      <c r="VNS49" s="80"/>
      <c r="VNT49" s="80"/>
      <c r="VNU49" s="80"/>
      <c r="VNV49" s="80"/>
      <c r="VNW49" s="80"/>
      <c r="VNX49" s="80"/>
      <c r="VNY49" s="80"/>
      <c r="VNZ49" s="80"/>
      <c r="VOA49" s="80"/>
      <c r="VOB49" s="80"/>
      <c r="VOC49" s="80"/>
      <c r="VOD49" s="80"/>
      <c r="VOE49" s="80"/>
      <c r="VOF49" s="80"/>
      <c r="VOG49" s="80"/>
      <c r="VOH49" s="80"/>
      <c r="VOI49" s="80"/>
      <c r="VOJ49" s="80"/>
      <c r="VOK49" s="80"/>
      <c r="VOL49" s="80"/>
      <c r="VOM49" s="80"/>
      <c r="VON49" s="80"/>
      <c r="VOO49" s="80"/>
      <c r="VOP49" s="80"/>
      <c r="VOQ49" s="80"/>
      <c r="VOR49" s="80"/>
      <c r="VOS49" s="80"/>
      <c r="VOT49" s="80"/>
      <c r="VOU49" s="80"/>
      <c r="VOV49" s="80"/>
      <c r="VOW49" s="80"/>
      <c r="VOX49" s="80"/>
      <c r="VOY49" s="80"/>
      <c r="VOZ49" s="80"/>
      <c r="VPA49" s="80"/>
      <c r="VPB49" s="80"/>
      <c r="VPC49" s="80"/>
      <c r="VPD49" s="80"/>
      <c r="VPE49" s="80"/>
      <c r="VPF49" s="80"/>
      <c r="VPG49" s="80"/>
      <c r="VPH49" s="80"/>
      <c r="VPI49" s="80"/>
      <c r="VPJ49" s="80"/>
      <c r="VPK49" s="80"/>
      <c r="VPL49" s="80"/>
      <c r="VPM49" s="80"/>
      <c r="VPN49" s="80"/>
      <c r="VPO49" s="80"/>
      <c r="VPP49" s="80"/>
      <c r="VPQ49" s="80"/>
      <c r="VPR49" s="80"/>
      <c r="VPS49" s="80"/>
      <c r="VPT49" s="80"/>
      <c r="VPU49" s="80"/>
      <c r="VPV49" s="80"/>
      <c r="VPW49" s="80"/>
      <c r="VPX49" s="80"/>
      <c r="VPY49" s="80"/>
      <c r="VPZ49" s="80"/>
      <c r="VQA49" s="80"/>
      <c r="VQB49" s="80"/>
      <c r="VQC49" s="80"/>
      <c r="VQD49" s="80"/>
      <c r="VQE49" s="80"/>
      <c r="VQF49" s="80"/>
      <c r="VQG49" s="80"/>
      <c r="VQH49" s="80"/>
      <c r="VQI49" s="80"/>
      <c r="VQJ49" s="80"/>
      <c r="VQK49" s="80"/>
      <c r="VQL49" s="80"/>
      <c r="VQM49" s="80"/>
      <c r="VQN49" s="80"/>
      <c r="VQO49" s="80"/>
      <c r="VQP49" s="80"/>
      <c r="VQQ49" s="80"/>
      <c r="VQR49" s="80"/>
      <c r="VQS49" s="80"/>
      <c r="VQT49" s="80"/>
      <c r="VQU49" s="80"/>
      <c r="VQV49" s="80"/>
      <c r="VQW49" s="80"/>
      <c r="VQX49" s="80"/>
      <c r="VQY49" s="80"/>
      <c r="VQZ49" s="80"/>
      <c r="VRA49" s="80"/>
      <c r="VRB49" s="80"/>
      <c r="VRC49" s="80"/>
      <c r="VRD49" s="80"/>
      <c r="VRE49" s="80"/>
      <c r="VRF49" s="80"/>
      <c r="VRG49" s="80"/>
      <c r="VRH49" s="80"/>
      <c r="VRI49" s="80"/>
      <c r="VRJ49" s="80"/>
      <c r="VRK49" s="80"/>
      <c r="VRL49" s="80"/>
      <c r="VRM49" s="80"/>
      <c r="VRN49" s="80"/>
      <c r="VRO49" s="80"/>
      <c r="VRP49" s="80"/>
      <c r="VRQ49" s="80"/>
      <c r="VRR49" s="80"/>
      <c r="VRS49" s="80"/>
      <c r="VRT49" s="80"/>
      <c r="VRU49" s="80"/>
      <c r="VRV49" s="80"/>
      <c r="VRW49" s="80"/>
      <c r="VRX49" s="80"/>
      <c r="VRY49" s="80"/>
      <c r="VRZ49" s="80"/>
      <c r="VSA49" s="80"/>
      <c r="VSB49" s="80"/>
      <c r="VSC49" s="80"/>
      <c r="VSD49" s="80"/>
      <c r="VSE49" s="80"/>
      <c r="VSF49" s="80"/>
      <c r="VSG49" s="80"/>
      <c r="VSH49" s="80"/>
      <c r="VSI49" s="80"/>
      <c r="VSJ49" s="80"/>
      <c r="VSK49" s="80"/>
      <c r="VSL49" s="80"/>
      <c r="VSM49" s="80"/>
      <c r="VSN49" s="80"/>
      <c r="VSO49" s="80"/>
      <c r="VSP49" s="80"/>
      <c r="VSQ49" s="80"/>
      <c r="VSR49" s="80"/>
      <c r="VSS49" s="80"/>
      <c r="VST49" s="80"/>
      <c r="VSU49" s="80"/>
      <c r="VSV49" s="80"/>
      <c r="VSW49" s="80"/>
      <c r="VSX49" s="80"/>
      <c r="VSY49" s="80"/>
      <c r="VSZ49" s="80"/>
      <c r="VTA49" s="80"/>
      <c r="VTB49" s="80"/>
      <c r="VTC49" s="80"/>
      <c r="VTD49" s="80"/>
      <c r="VTE49" s="80"/>
      <c r="VTF49" s="80"/>
      <c r="VTG49" s="80"/>
      <c r="VTH49" s="80"/>
      <c r="VTI49" s="80"/>
      <c r="VTJ49" s="80"/>
      <c r="VTK49" s="80"/>
      <c r="VTL49" s="80"/>
      <c r="VTM49" s="80"/>
      <c r="VTN49" s="80"/>
      <c r="VTO49" s="80"/>
      <c r="VTP49" s="80"/>
      <c r="VTQ49" s="80"/>
      <c r="VTR49" s="80"/>
      <c r="VTS49" s="80"/>
      <c r="VTT49" s="80"/>
      <c r="VTU49" s="80"/>
      <c r="VTV49" s="80"/>
      <c r="VTW49" s="80"/>
      <c r="VTX49" s="80"/>
      <c r="VTY49" s="80"/>
      <c r="VTZ49" s="80"/>
      <c r="VUA49" s="80"/>
      <c r="VUB49" s="80"/>
      <c r="VUC49" s="80"/>
      <c r="VUD49" s="80"/>
      <c r="VUE49" s="80"/>
      <c r="VUF49" s="80"/>
      <c r="VUG49" s="80"/>
      <c r="VUH49" s="80"/>
      <c r="VUI49" s="80"/>
      <c r="VUJ49" s="80"/>
      <c r="VUK49" s="80"/>
      <c r="VUL49" s="80"/>
      <c r="VUM49" s="80"/>
      <c r="VUN49" s="80"/>
      <c r="VUO49" s="80"/>
      <c r="VUP49" s="80"/>
      <c r="VUQ49" s="80"/>
      <c r="VUR49" s="80"/>
      <c r="VUS49" s="80"/>
      <c r="VUT49" s="80"/>
      <c r="VUU49" s="80"/>
      <c r="VUV49" s="80"/>
      <c r="VUW49" s="80"/>
      <c r="VUX49" s="80"/>
      <c r="VUY49" s="80"/>
      <c r="VUZ49" s="80"/>
      <c r="VVA49" s="80"/>
      <c r="VVB49" s="80"/>
      <c r="VVC49" s="80"/>
      <c r="VVD49" s="80"/>
      <c r="VVE49" s="80"/>
      <c r="VVF49" s="80"/>
      <c r="VVG49" s="80"/>
      <c r="VVH49" s="80"/>
      <c r="VVI49" s="80"/>
      <c r="VVJ49" s="80"/>
      <c r="VVK49" s="80"/>
      <c r="VVL49" s="80"/>
      <c r="VVM49" s="80"/>
      <c r="VVN49" s="80"/>
      <c r="VVO49" s="80"/>
      <c r="VVP49" s="80"/>
      <c r="VVQ49" s="80"/>
      <c r="VVR49" s="80"/>
      <c r="VVS49" s="80"/>
      <c r="VVT49" s="80"/>
      <c r="VVU49" s="80"/>
      <c r="VVV49" s="80"/>
      <c r="VVW49" s="80"/>
      <c r="VVX49" s="80"/>
      <c r="VVY49" s="80"/>
      <c r="VVZ49" s="80"/>
      <c r="VWA49" s="80"/>
      <c r="VWB49" s="80"/>
      <c r="VWC49" s="80"/>
      <c r="VWD49" s="80"/>
      <c r="VWE49" s="80"/>
      <c r="VWF49" s="80"/>
      <c r="VWG49" s="80"/>
      <c r="VWH49" s="80"/>
      <c r="VWI49" s="80"/>
      <c r="VWJ49" s="80"/>
      <c r="VWK49" s="80"/>
      <c r="VWL49" s="80"/>
      <c r="VWM49" s="80"/>
      <c r="VWN49" s="80"/>
      <c r="VWO49" s="80"/>
      <c r="VWP49" s="80"/>
      <c r="VWQ49" s="80"/>
      <c r="VWR49" s="80"/>
      <c r="VWS49" s="80"/>
      <c r="VWT49" s="80"/>
      <c r="VWU49" s="80"/>
      <c r="VWV49" s="80"/>
      <c r="VWW49" s="80"/>
      <c r="VWX49" s="80"/>
      <c r="VWY49" s="80"/>
      <c r="VWZ49" s="80"/>
      <c r="VXA49" s="80"/>
      <c r="VXB49" s="80"/>
      <c r="VXC49" s="80"/>
      <c r="VXD49" s="80"/>
      <c r="VXE49" s="80"/>
      <c r="VXF49" s="80"/>
      <c r="VXG49" s="80"/>
      <c r="VXH49" s="80"/>
      <c r="VXI49" s="80"/>
      <c r="VXJ49" s="80"/>
      <c r="VXK49" s="80"/>
      <c r="VXL49" s="80"/>
      <c r="VXM49" s="80"/>
      <c r="VXN49" s="80"/>
      <c r="VXO49" s="80"/>
      <c r="VXP49" s="80"/>
      <c r="VXQ49" s="80"/>
      <c r="VXR49" s="80"/>
      <c r="VXS49" s="80"/>
      <c r="VXT49" s="80"/>
      <c r="VXU49" s="80"/>
      <c r="VXV49" s="80"/>
      <c r="VXW49" s="80"/>
      <c r="VXX49" s="80"/>
      <c r="VXY49" s="80"/>
      <c r="VXZ49" s="80"/>
      <c r="VYA49" s="80"/>
      <c r="VYB49" s="80"/>
      <c r="VYC49" s="80"/>
      <c r="VYD49" s="80"/>
      <c r="VYE49" s="80"/>
      <c r="VYF49" s="80"/>
      <c r="VYG49" s="80"/>
      <c r="VYH49" s="80"/>
      <c r="VYI49" s="80"/>
      <c r="VYJ49" s="80"/>
      <c r="VYK49" s="80"/>
      <c r="VYL49" s="80"/>
      <c r="VYM49" s="80"/>
      <c r="VYN49" s="80"/>
      <c r="VYO49" s="80"/>
      <c r="VYP49" s="80"/>
      <c r="VYQ49" s="80"/>
      <c r="VYR49" s="80"/>
      <c r="VYS49" s="80"/>
      <c r="VYT49" s="80"/>
      <c r="VYU49" s="80"/>
      <c r="VYV49" s="80"/>
      <c r="VYW49" s="80"/>
      <c r="VYX49" s="80"/>
      <c r="VYY49" s="80"/>
      <c r="VYZ49" s="80"/>
      <c r="VZA49" s="80"/>
      <c r="VZB49" s="80"/>
      <c r="VZC49" s="80"/>
      <c r="VZD49" s="80"/>
      <c r="VZE49" s="80"/>
      <c r="VZF49" s="80"/>
      <c r="VZG49" s="80"/>
      <c r="VZH49" s="80"/>
      <c r="VZI49" s="80"/>
      <c r="VZJ49" s="80"/>
      <c r="VZK49" s="80"/>
      <c r="VZL49" s="80"/>
      <c r="VZM49" s="80"/>
      <c r="VZN49" s="80"/>
      <c r="VZO49" s="80"/>
      <c r="VZP49" s="80"/>
      <c r="VZQ49" s="80"/>
      <c r="VZR49" s="80"/>
      <c r="VZS49" s="80"/>
      <c r="VZT49" s="80"/>
      <c r="VZU49" s="80"/>
      <c r="VZV49" s="80"/>
      <c r="VZW49" s="80"/>
      <c r="VZX49" s="80"/>
      <c r="VZY49" s="80"/>
      <c r="VZZ49" s="80"/>
      <c r="WAA49" s="80"/>
      <c r="WAB49" s="80"/>
      <c r="WAC49" s="80"/>
      <c r="WAD49" s="80"/>
      <c r="WAE49" s="80"/>
      <c r="WAF49" s="80"/>
      <c r="WAG49" s="80"/>
      <c r="WAH49" s="80"/>
      <c r="WAI49" s="80"/>
      <c r="WAJ49" s="80"/>
      <c r="WAK49" s="80"/>
      <c r="WAL49" s="80"/>
      <c r="WAM49" s="80"/>
      <c r="WAN49" s="80"/>
      <c r="WAO49" s="80"/>
      <c r="WAP49" s="80"/>
      <c r="WAQ49" s="80"/>
      <c r="WAR49" s="80"/>
      <c r="WAS49" s="80"/>
      <c r="WAT49" s="80"/>
      <c r="WAU49" s="80"/>
      <c r="WAV49" s="80"/>
      <c r="WAW49" s="80"/>
      <c r="WAX49" s="80"/>
      <c r="WAY49" s="80"/>
      <c r="WAZ49" s="80"/>
      <c r="WBA49" s="80"/>
      <c r="WBB49" s="80"/>
      <c r="WBC49" s="80"/>
      <c r="WBD49" s="80"/>
      <c r="WBE49" s="80"/>
      <c r="WBF49" s="80"/>
      <c r="WBG49" s="80"/>
      <c r="WBH49" s="80"/>
      <c r="WBI49" s="80"/>
      <c r="WBJ49" s="80"/>
      <c r="WBK49" s="80"/>
      <c r="WBL49" s="80"/>
      <c r="WBM49" s="80"/>
      <c r="WBN49" s="80"/>
      <c r="WBO49" s="80"/>
      <c r="WBP49" s="80"/>
      <c r="WBQ49" s="80"/>
      <c r="WBR49" s="80"/>
      <c r="WBS49" s="80"/>
      <c r="WBT49" s="80"/>
      <c r="WBU49" s="80"/>
      <c r="WBV49" s="80"/>
      <c r="WBW49" s="80"/>
      <c r="WBX49" s="80"/>
      <c r="WBY49" s="80"/>
      <c r="WBZ49" s="80"/>
      <c r="WCA49" s="80"/>
      <c r="WCB49" s="80"/>
      <c r="WCC49" s="80"/>
      <c r="WCD49" s="80"/>
      <c r="WCE49" s="80"/>
      <c r="WCF49" s="80"/>
      <c r="WCG49" s="80"/>
      <c r="WCH49" s="80"/>
      <c r="WCI49" s="80"/>
      <c r="WCJ49" s="80"/>
      <c r="WCK49" s="80"/>
      <c r="WCL49" s="80"/>
      <c r="WCM49" s="80"/>
      <c r="WCN49" s="80"/>
      <c r="WCO49" s="80"/>
      <c r="WCP49" s="80"/>
      <c r="WCQ49" s="80"/>
      <c r="WCR49" s="80"/>
      <c r="WCS49" s="80"/>
      <c r="WCT49" s="80"/>
      <c r="WCU49" s="80"/>
      <c r="WCV49" s="80"/>
      <c r="WCW49" s="80"/>
      <c r="WCX49" s="80"/>
      <c r="WCY49" s="80"/>
      <c r="WCZ49" s="80"/>
      <c r="WDA49" s="80"/>
      <c r="WDB49" s="80"/>
      <c r="WDC49" s="80"/>
      <c r="WDD49" s="80"/>
      <c r="WDE49" s="80"/>
      <c r="WDF49" s="80"/>
      <c r="WDG49" s="80"/>
      <c r="WDH49" s="80"/>
      <c r="WDI49" s="80"/>
      <c r="WDJ49" s="80"/>
      <c r="WDK49" s="80"/>
      <c r="WDL49" s="80"/>
      <c r="WDM49" s="80"/>
      <c r="WDN49" s="80"/>
      <c r="WDO49" s="80"/>
      <c r="WDP49" s="80"/>
      <c r="WDQ49" s="80"/>
      <c r="WDR49" s="80"/>
      <c r="WDS49" s="80"/>
      <c r="WDT49" s="80"/>
      <c r="WDU49" s="80"/>
      <c r="WDV49" s="80"/>
      <c r="WDW49" s="80"/>
      <c r="WDX49" s="80"/>
      <c r="WDY49" s="80"/>
      <c r="WDZ49" s="80"/>
      <c r="WEA49" s="80"/>
      <c r="WEB49" s="80"/>
      <c r="WEC49" s="80"/>
      <c r="WED49" s="80"/>
      <c r="WEE49" s="80"/>
      <c r="WEF49" s="80"/>
      <c r="WEG49" s="80"/>
      <c r="WEH49" s="80"/>
      <c r="WEI49" s="80"/>
      <c r="WEJ49" s="80"/>
      <c r="WEK49" s="80"/>
      <c r="WEL49" s="80"/>
      <c r="WEM49" s="80"/>
      <c r="WEN49" s="80"/>
      <c r="WEO49" s="80"/>
      <c r="WEP49" s="80"/>
      <c r="WEQ49" s="80"/>
      <c r="WER49" s="80"/>
      <c r="WES49" s="80"/>
      <c r="WET49" s="80"/>
      <c r="WEU49" s="80"/>
      <c r="WEV49" s="80"/>
      <c r="WEW49" s="80"/>
      <c r="WEX49" s="80"/>
      <c r="WEY49" s="80"/>
      <c r="WEZ49" s="80"/>
      <c r="WFA49" s="80"/>
      <c r="WFB49" s="80"/>
      <c r="WFC49" s="80"/>
      <c r="WFD49" s="80"/>
      <c r="WFE49" s="80"/>
      <c r="WFF49" s="80"/>
      <c r="WFG49" s="80"/>
      <c r="WFH49" s="80"/>
      <c r="WFI49" s="80"/>
      <c r="WFJ49" s="80"/>
      <c r="WFK49" s="80"/>
      <c r="WFL49" s="80"/>
      <c r="WFM49" s="80"/>
      <c r="WFN49" s="80"/>
      <c r="WFO49" s="80"/>
      <c r="WFP49" s="80"/>
      <c r="WFQ49" s="80"/>
      <c r="WFR49" s="80"/>
      <c r="WFS49" s="80"/>
      <c r="WFT49" s="80"/>
      <c r="WFU49" s="80"/>
      <c r="WFV49" s="80"/>
      <c r="WFW49" s="80"/>
      <c r="WFX49" s="80"/>
      <c r="WFY49" s="80"/>
      <c r="WFZ49" s="80"/>
      <c r="WGA49" s="80"/>
      <c r="WGB49" s="80"/>
      <c r="WGC49" s="80"/>
      <c r="WGD49" s="80"/>
      <c r="WGE49" s="80"/>
      <c r="WGF49" s="80"/>
      <c r="WGG49" s="80"/>
      <c r="WGH49" s="80"/>
      <c r="WGI49" s="80"/>
      <c r="WGJ49" s="80"/>
      <c r="WGK49" s="80"/>
      <c r="WGL49" s="80"/>
      <c r="WGM49" s="80"/>
      <c r="WGN49" s="80"/>
      <c r="WGO49" s="80"/>
      <c r="WGP49" s="80"/>
      <c r="WGQ49" s="80"/>
      <c r="WGR49" s="80"/>
      <c r="WGS49" s="80"/>
      <c r="WGT49" s="80"/>
      <c r="WGU49" s="80"/>
      <c r="WGV49" s="80"/>
      <c r="WGW49" s="80"/>
      <c r="WGX49" s="80"/>
      <c r="WGY49" s="80"/>
      <c r="WGZ49" s="80"/>
      <c r="WHA49" s="80"/>
      <c r="WHB49" s="80"/>
      <c r="WHC49" s="80"/>
      <c r="WHD49" s="80"/>
      <c r="WHE49" s="80"/>
      <c r="WHF49" s="80"/>
      <c r="WHG49" s="80"/>
      <c r="WHH49" s="80"/>
      <c r="WHI49" s="80"/>
      <c r="WHJ49" s="80"/>
      <c r="WHK49" s="80"/>
      <c r="WHL49" s="80"/>
      <c r="WHM49" s="80"/>
      <c r="WHN49" s="80"/>
      <c r="WHO49" s="80"/>
      <c r="WHP49" s="80"/>
      <c r="WHQ49" s="80"/>
      <c r="WHR49" s="80"/>
      <c r="WHS49" s="80"/>
      <c r="WHT49" s="80"/>
      <c r="WHU49" s="80"/>
      <c r="WHV49" s="80"/>
      <c r="WHW49" s="80"/>
      <c r="WHX49" s="80"/>
      <c r="WHY49" s="80"/>
      <c r="WHZ49" s="80"/>
      <c r="WIA49" s="80"/>
      <c r="WIB49" s="80"/>
      <c r="WIC49" s="80"/>
      <c r="WID49" s="80"/>
      <c r="WIE49" s="80"/>
      <c r="WIF49" s="80"/>
      <c r="WIG49" s="80"/>
      <c r="WIH49" s="80"/>
      <c r="WII49" s="80"/>
      <c r="WIJ49" s="80"/>
      <c r="WIK49" s="80"/>
      <c r="WIL49" s="80"/>
      <c r="WIM49" s="80"/>
      <c r="WIN49" s="80"/>
      <c r="WIO49" s="80"/>
      <c r="WIP49" s="80"/>
      <c r="WIQ49" s="80"/>
      <c r="WIR49" s="80"/>
      <c r="WIS49" s="80"/>
      <c r="WIT49" s="80"/>
      <c r="WIU49" s="80"/>
      <c r="WIV49" s="80"/>
      <c r="WIW49" s="80"/>
      <c r="WIX49" s="80"/>
      <c r="WIY49" s="80"/>
      <c r="WIZ49" s="80"/>
      <c r="WJA49" s="80"/>
      <c r="WJB49" s="80"/>
      <c r="WJC49" s="80"/>
      <c r="WJD49" s="80"/>
      <c r="WJE49" s="80"/>
      <c r="WJF49" s="80"/>
      <c r="WJG49" s="80"/>
      <c r="WJH49" s="80"/>
      <c r="WJI49" s="80"/>
      <c r="WJJ49" s="80"/>
      <c r="WJK49" s="80"/>
      <c r="WJL49" s="80"/>
      <c r="WJM49" s="80"/>
      <c r="WJN49" s="80"/>
      <c r="WJO49" s="80"/>
      <c r="WJP49" s="80"/>
      <c r="WJQ49" s="80"/>
      <c r="WJR49" s="80"/>
      <c r="WJS49" s="80"/>
      <c r="WJT49" s="80"/>
      <c r="WJU49" s="80"/>
      <c r="WJV49" s="80"/>
      <c r="WJW49" s="80"/>
      <c r="WJX49" s="80"/>
      <c r="WJY49" s="80"/>
      <c r="WJZ49" s="80"/>
      <c r="WKA49" s="80"/>
      <c r="WKB49" s="80"/>
      <c r="WKC49" s="80"/>
      <c r="WKD49" s="80"/>
      <c r="WKE49" s="80"/>
      <c r="WKF49" s="80"/>
      <c r="WKG49" s="80"/>
      <c r="WKH49" s="80"/>
      <c r="WKI49" s="80"/>
      <c r="WKJ49" s="80"/>
      <c r="WKK49" s="80"/>
      <c r="WKL49" s="80"/>
      <c r="WKM49" s="80"/>
      <c r="WKN49" s="80"/>
      <c r="WKO49" s="80"/>
      <c r="WKP49" s="80"/>
      <c r="WKQ49" s="80"/>
      <c r="WKR49" s="80"/>
      <c r="WKS49" s="80"/>
      <c r="WKT49" s="80"/>
      <c r="WKU49" s="80"/>
      <c r="WKV49" s="80"/>
      <c r="WKW49" s="80"/>
      <c r="WKX49" s="80"/>
      <c r="WKY49" s="80"/>
      <c r="WKZ49" s="80"/>
      <c r="WLA49" s="80"/>
      <c r="WLB49" s="80"/>
      <c r="WLC49" s="80"/>
      <c r="WLD49" s="80"/>
      <c r="WLE49" s="80"/>
      <c r="WLF49" s="80"/>
      <c r="WLG49" s="80"/>
      <c r="WLH49" s="80"/>
      <c r="WLI49" s="80"/>
      <c r="WLJ49" s="80"/>
      <c r="WLK49" s="80"/>
      <c r="WLL49" s="80"/>
      <c r="WLM49" s="80"/>
      <c r="WLN49" s="80"/>
      <c r="WLO49" s="80"/>
      <c r="WLP49" s="80"/>
      <c r="WLQ49" s="80"/>
      <c r="WLR49" s="80"/>
      <c r="WLS49" s="80"/>
      <c r="WLT49" s="80"/>
      <c r="WLU49" s="80"/>
      <c r="WLV49" s="80"/>
      <c r="WLW49" s="80"/>
      <c r="WLX49" s="80"/>
      <c r="WLY49" s="80"/>
      <c r="WLZ49" s="80"/>
      <c r="WMA49" s="80"/>
      <c r="WMB49" s="80"/>
      <c r="WMC49" s="80"/>
      <c r="WMD49" s="80"/>
      <c r="WME49" s="80"/>
      <c r="WMF49" s="80"/>
      <c r="WMG49" s="80"/>
      <c r="WMH49" s="80"/>
      <c r="WMI49" s="80"/>
      <c r="WMJ49" s="80"/>
      <c r="WMK49" s="80"/>
      <c r="WML49" s="80"/>
      <c r="WMM49" s="80"/>
      <c r="WMN49" s="80"/>
      <c r="WMO49" s="80"/>
      <c r="WMP49" s="80"/>
      <c r="WMQ49" s="80"/>
      <c r="WMR49" s="80"/>
      <c r="WMS49" s="80"/>
      <c r="WMT49" s="80"/>
      <c r="WMU49" s="80"/>
      <c r="WMV49" s="80"/>
      <c r="WMW49" s="80"/>
      <c r="WMX49" s="80"/>
      <c r="WMY49" s="80"/>
      <c r="WMZ49" s="80"/>
      <c r="WNA49" s="80"/>
      <c r="WNB49" s="80"/>
      <c r="WNC49" s="80"/>
      <c r="WND49" s="80"/>
      <c r="WNE49" s="80"/>
      <c r="WNF49" s="80"/>
      <c r="WNG49" s="80"/>
      <c r="WNH49" s="80"/>
      <c r="WNI49" s="80"/>
      <c r="WNJ49" s="80"/>
      <c r="WNK49" s="80"/>
      <c r="WNL49" s="80"/>
      <c r="WNM49" s="80"/>
      <c r="WNN49" s="80"/>
      <c r="WNO49" s="80"/>
      <c r="WNP49" s="80"/>
      <c r="WNQ49" s="80"/>
      <c r="WNR49" s="80"/>
      <c r="WNS49" s="80"/>
      <c r="WNT49" s="80"/>
      <c r="WNU49" s="80"/>
      <c r="WNV49" s="80"/>
      <c r="WNW49" s="80"/>
      <c r="WNX49" s="80"/>
      <c r="WNY49" s="80"/>
      <c r="WNZ49" s="80"/>
      <c r="WOA49" s="80"/>
      <c r="WOB49" s="80"/>
      <c r="WOC49" s="80"/>
      <c r="WOD49" s="80"/>
      <c r="WOE49" s="80"/>
      <c r="WOF49" s="80"/>
      <c r="WOG49" s="80"/>
      <c r="WOH49" s="80"/>
      <c r="WOI49" s="80"/>
      <c r="WOJ49" s="80"/>
      <c r="WOK49" s="80"/>
      <c r="WOL49" s="80"/>
      <c r="WOM49" s="80"/>
      <c r="WON49" s="80"/>
      <c r="WOO49" s="80"/>
      <c r="WOP49" s="80"/>
      <c r="WOQ49" s="80"/>
      <c r="WOR49" s="80"/>
      <c r="WOS49" s="80"/>
      <c r="WOT49" s="80"/>
      <c r="WOU49" s="80"/>
      <c r="WOV49" s="80"/>
      <c r="WOW49" s="80"/>
      <c r="WOX49" s="80"/>
      <c r="WOY49" s="80"/>
      <c r="WOZ49" s="80"/>
      <c r="WPA49" s="80"/>
      <c r="WPB49" s="80"/>
      <c r="WPC49" s="80"/>
      <c r="WPD49" s="80"/>
      <c r="WPE49" s="80"/>
      <c r="WPF49" s="80"/>
      <c r="WPG49" s="80"/>
      <c r="WPH49" s="80"/>
      <c r="WPI49" s="80"/>
      <c r="WPJ49" s="80"/>
      <c r="WPK49" s="80"/>
      <c r="WPL49" s="80"/>
      <c r="WPM49" s="80"/>
      <c r="WPN49" s="80"/>
      <c r="WPO49" s="80"/>
      <c r="WPP49" s="80"/>
      <c r="WPQ49" s="80"/>
      <c r="WPR49" s="80"/>
      <c r="WPS49" s="80"/>
      <c r="WPT49" s="80"/>
      <c r="WPU49" s="80"/>
      <c r="WPV49" s="80"/>
      <c r="WPW49" s="80"/>
      <c r="WPX49" s="80"/>
      <c r="WPY49" s="80"/>
      <c r="WPZ49" s="80"/>
      <c r="WQA49" s="80"/>
      <c r="WQB49" s="80"/>
      <c r="WQC49" s="80"/>
      <c r="WQD49" s="80"/>
      <c r="WQE49" s="80"/>
      <c r="WQF49" s="80"/>
      <c r="WQG49" s="80"/>
      <c r="WQH49" s="80"/>
      <c r="WQI49" s="80"/>
      <c r="WQJ49" s="80"/>
      <c r="WQK49" s="80"/>
      <c r="WQL49" s="80"/>
      <c r="WQM49" s="80"/>
      <c r="WQN49" s="80"/>
      <c r="WQO49" s="80"/>
      <c r="WQP49" s="80"/>
      <c r="WQQ49" s="80"/>
      <c r="WQR49" s="80"/>
      <c r="WQS49" s="80"/>
      <c r="WQT49" s="80"/>
      <c r="WQU49" s="80"/>
      <c r="WQV49" s="80"/>
      <c r="WQW49" s="80"/>
      <c r="WQX49" s="80"/>
      <c r="WQY49" s="80"/>
      <c r="WQZ49" s="80"/>
      <c r="WRA49" s="80"/>
      <c r="WRB49" s="80"/>
      <c r="WRC49" s="80"/>
      <c r="WRD49" s="80"/>
      <c r="WRE49" s="80"/>
      <c r="WRF49" s="80"/>
      <c r="WRG49" s="80"/>
      <c r="WRH49" s="80"/>
      <c r="WRI49" s="80"/>
      <c r="WRJ49" s="80"/>
      <c r="WRK49" s="80"/>
      <c r="WRL49" s="80"/>
      <c r="WRM49" s="80"/>
      <c r="WRN49" s="80"/>
      <c r="WRO49" s="80"/>
      <c r="WRP49" s="80"/>
      <c r="WRQ49" s="80"/>
      <c r="WRR49" s="80"/>
      <c r="WRS49" s="80"/>
      <c r="WRT49" s="80"/>
      <c r="WRU49" s="80"/>
      <c r="WRV49" s="80"/>
      <c r="WRW49" s="80"/>
      <c r="WRX49" s="80"/>
      <c r="WRY49" s="80"/>
      <c r="WRZ49" s="80"/>
      <c r="WSA49" s="80"/>
      <c r="WSB49" s="80"/>
      <c r="WSC49" s="80"/>
      <c r="WSD49" s="80"/>
      <c r="WSE49" s="80"/>
      <c r="WSF49" s="80"/>
      <c r="WSG49" s="80"/>
      <c r="WSH49" s="80"/>
      <c r="WSI49" s="80"/>
      <c r="WSJ49" s="80"/>
      <c r="WSK49" s="80"/>
      <c r="WSL49" s="80"/>
      <c r="WSM49" s="80"/>
      <c r="WSN49" s="80"/>
      <c r="WSO49" s="80"/>
      <c r="WSP49" s="80"/>
      <c r="WSQ49" s="80"/>
      <c r="WSR49" s="80"/>
      <c r="WSS49" s="80"/>
      <c r="WST49" s="80"/>
      <c r="WSU49" s="80"/>
      <c r="WSV49" s="80"/>
      <c r="WSW49" s="80"/>
      <c r="WSX49" s="80"/>
      <c r="WSY49" s="80"/>
      <c r="WSZ49" s="80"/>
      <c r="WTA49" s="80"/>
      <c r="WTB49" s="80"/>
      <c r="WTC49" s="80"/>
      <c r="WTD49" s="80"/>
      <c r="WTE49" s="80"/>
      <c r="WTF49" s="80"/>
      <c r="WTG49" s="80"/>
      <c r="WTH49" s="80"/>
      <c r="WTI49" s="80"/>
      <c r="WTJ49" s="80"/>
      <c r="WTK49" s="80"/>
      <c r="WTL49" s="80"/>
      <c r="WTM49" s="80"/>
      <c r="WTN49" s="80"/>
      <c r="WTO49" s="80"/>
      <c r="WTP49" s="80"/>
      <c r="WTQ49" s="80"/>
      <c r="WTR49" s="80"/>
      <c r="WTS49" s="80"/>
      <c r="WTT49" s="80"/>
      <c r="WTU49" s="80"/>
      <c r="WTV49" s="80"/>
      <c r="WTW49" s="80"/>
      <c r="WTX49" s="80"/>
      <c r="WTY49" s="80"/>
      <c r="WTZ49" s="80"/>
      <c r="WUA49" s="80"/>
      <c r="WUB49" s="80"/>
      <c r="WUC49" s="80"/>
      <c r="WUD49" s="80"/>
      <c r="WUE49" s="80"/>
      <c r="WUF49" s="80"/>
      <c r="WUG49" s="80"/>
      <c r="WUH49" s="80"/>
      <c r="WUI49" s="80"/>
      <c r="WUJ49" s="80"/>
      <c r="WUK49" s="80"/>
      <c r="WUL49" s="80"/>
      <c r="WUM49" s="80"/>
      <c r="WUN49" s="80"/>
      <c r="WUO49" s="80"/>
      <c r="WUP49" s="80"/>
      <c r="WUQ49" s="80"/>
      <c r="WUR49" s="80"/>
      <c r="WUS49" s="80"/>
      <c r="WUT49" s="80"/>
      <c r="WUU49" s="80"/>
      <c r="WUV49" s="80"/>
      <c r="WUW49" s="80"/>
      <c r="WUX49" s="80"/>
      <c r="WUY49" s="80"/>
      <c r="WUZ49" s="80"/>
      <c r="WVA49" s="80"/>
      <c r="WVB49" s="80"/>
      <c r="WVC49" s="80"/>
      <c r="WVD49" s="80"/>
      <c r="WVE49" s="80"/>
      <c r="WVF49" s="80"/>
      <c r="WVG49" s="80"/>
      <c r="WVH49" s="80"/>
      <c r="WVI49" s="80"/>
      <c r="WVJ49" s="80"/>
      <c r="WVK49" s="80"/>
      <c r="WVL49" s="80"/>
      <c r="WVM49" s="80"/>
      <c r="WVN49" s="80"/>
      <c r="WVO49" s="80"/>
      <c r="WVP49" s="80"/>
      <c r="WVQ49" s="80"/>
      <c r="WVR49" s="80"/>
      <c r="WVS49" s="80"/>
      <c r="WVT49" s="80"/>
      <c r="WVU49" s="80"/>
      <c r="WVV49" s="80"/>
      <c r="WVW49" s="80"/>
      <c r="WVX49" s="80"/>
      <c r="WVY49" s="80"/>
      <c r="WVZ49" s="80"/>
      <c r="WWA49" s="80"/>
      <c r="WWB49" s="80"/>
      <c r="WWC49" s="80"/>
      <c r="WWD49" s="80"/>
      <c r="WWE49" s="80"/>
      <c r="WWF49" s="80"/>
      <c r="WWG49" s="80"/>
      <c r="WWH49" s="80"/>
      <c r="WWI49" s="80"/>
      <c r="WWJ49" s="80"/>
      <c r="WWK49" s="80"/>
      <c r="WWL49" s="80"/>
      <c r="WWM49" s="80"/>
      <c r="WWN49" s="80"/>
      <c r="WWO49" s="80"/>
      <c r="WWP49" s="80"/>
      <c r="WWQ49" s="80"/>
      <c r="WWR49" s="80"/>
      <c r="WWS49" s="80"/>
      <c r="WWT49" s="80"/>
      <c r="WWU49" s="80"/>
      <c r="WWV49" s="80"/>
      <c r="WWW49" s="80"/>
      <c r="WWX49" s="80"/>
      <c r="WWY49" s="80"/>
      <c r="WWZ49" s="80"/>
      <c r="WXA49" s="80"/>
      <c r="WXB49" s="80"/>
      <c r="WXC49" s="80"/>
      <c r="WXD49" s="80"/>
      <c r="WXE49" s="80"/>
      <c r="WXF49" s="80"/>
      <c r="WXG49" s="80"/>
      <c r="WXH49" s="80"/>
      <c r="WXI49" s="80"/>
      <c r="WXJ49" s="80"/>
      <c r="WXK49" s="80"/>
      <c r="WXL49" s="80"/>
      <c r="WXM49" s="80"/>
      <c r="WXN49" s="80"/>
      <c r="WXO49" s="80"/>
      <c r="WXP49" s="80"/>
      <c r="WXQ49" s="80"/>
      <c r="WXR49" s="80"/>
      <c r="WXS49" s="80"/>
      <c r="WXT49" s="80"/>
      <c r="WXU49" s="80"/>
      <c r="WXV49" s="80"/>
      <c r="WXW49" s="80"/>
      <c r="WXX49" s="80"/>
      <c r="WXY49" s="80"/>
      <c r="WXZ49" s="80"/>
      <c r="WYA49" s="80"/>
      <c r="WYB49" s="80"/>
      <c r="WYC49" s="80"/>
      <c r="WYD49" s="80"/>
      <c r="WYE49" s="80"/>
      <c r="WYF49" s="80"/>
      <c r="WYG49" s="80"/>
      <c r="WYH49" s="80"/>
      <c r="WYI49" s="80"/>
      <c r="WYJ49" s="80"/>
      <c r="WYK49" s="80"/>
      <c r="WYL49" s="80"/>
      <c r="WYM49" s="80"/>
      <c r="WYN49" s="80"/>
      <c r="WYO49" s="80"/>
      <c r="WYP49" s="80"/>
      <c r="WYQ49" s="80"/>
      <c r="WYR49" s="80"/>
      <c r="WYS49" s="80"/>
      <c r="WYT49" s="80"/>
      <c r="WYU49" s="80"/>
      <c r="WYV49" s="80"/>
      <c r="WYW49" s="80"/>
      <c r="WYX49" s="80"/>
      <c r="WYY49" s="80"/>
      <c r="WYZ49" s="80"/>
      <c r="WZA49" s="80"/>
      <c r="WZB49" s="80"/>
      <c r="WZC49" s="80"/>
      <c r="WZD49" s="80"/>
      <c r="WZE49" s="80"/>
      <c r="WZF49" s="80"/>
      <c r="WZG49" s="80"/>
      <c r="WZH49" s="80"/>
      <c r="WZI49" s="80"/>
      <c r="WZJ49" s="80"/>
      <c r="WZK49" s="80"/>
      <c r="WZL49" s="80"/>
      <c r="WZM49" s="80"/>
      <c r="WZN49" s="80"/>
      <c r="WZO49" s="80"/>
      <c r="WZP49" s="80"/>
      <c r="WZQ49" s="80"/>
      <c r="WZR49" s="80"/>
      <c r="WZS49" s="80"/>
      <c r="WZT49" s="80"/>
      <c r="WZU49" s="80"/>
      <c r="WZV49" s="80"/>
      <c r="WZW49" s="80"/>
      <c r="WZX49" s="80"/>
      <c r="WZY49" s="80"/>
      <c r="WZZ49" s="80"/>
      <c r="XAA49" s="80"/>
      <c r="XAB49" s="80"/>
      <c r="XAC49" s="80"/>
      <c r="XAD49" s="80"/>
      <c r="XAE49" s="80"/>
      <c r="XAF49" s="80"/>
      <c r="XAG49" s="80"/>
      <c r="XAH49" s="80"/>
      <c r="XAI49" s="80"/>
      <c r="XAJ49" s="80"/>
      <c r="XAK49" s="80"/>
      <c r="XAL49" s="80"/>
      <c r="XAM49" s="80"/>
      <c r="XAN49" s="80"/>
      <c r="XAO49" s="80"/>
      <c r="XAP49" s="80"/>
      <c r="XAQ49" s="80"/>
      <c r="XAR49" s="80"/>
      <c r="XAS49" s="80"/>
      <c r="XAT49" s="80"/>
      <c r="XAU49" s="80"/>
      <c r="XAV49" s="80"/>
      <c r="XAW49" s="80"/>
      <c r="XAX49" s="80"/>
      <c r="XAY49" s="80"/>
      <c r="XAZ49" s="80"/>
      <c r="XBA49" s="80"/>
      <c r="XBB49" s="80"/>
      <c r="XBC49" s="80"/>
      <c r="XBD49" s="80"/>
      <c r="XBE49" s="80"/>
      <c r="XBF49" s="80"/>
      <c r="XBG49" s="80"/>
      <c r="XBH49" s="80"/>
      <c r="XBI49" s="80"/>
      <c r="XBJ49" s="80"/>
      <c r="XBK49" s="80"/>
      <c r="XBL49" s="80"/>
      <c r="XBM49" s="80"/>
      <c r="XBN49" s="80"/>
      <c r="XBO49" s="80"/>
      <c r="XBP49" s="80"/>
      <c r="XBQ49" s="80"/>
      <c r="XBR49" s="80"/>
      <c r="XBS49" s="80"/>
      <c r="XBT49" s="80"/>
      <c r="XBU49" s="80"/>
      <c r="XBV49" s="80"/>
      <c r="XBW49" s="80"/>
      <c r="XBX49" s="80"/>
      <c r="XBY49" s="80"/>
      <c r="XBZ49" s="80"/>
      <c r="XCA49" s="80"/>
      <c r="XCB49" s="80"/>
      <c r="XCC49" s="80"/>
      <c r="XCD49" s="80"/>
      <c r="XCE49" s="80"/>
      <c r="XCF49" s="80"/>
      <c r="XCG49" s="80"/>
      <c r="XCH49" s="80"/>
      <c r="XCI49" s="80"/>
      <c r="XCJ49" s="80"/>
      <c r="XCK49" s="80"/>
      <c r="XCL49" s="80"/>
      <c r="XCM49" s="80"/>
      <c r="XCN49" s="80"/>
      <c r="XCO49" s="80"/>
      <c r="XCP49" s="80"/>
      <c r="XCQ49" s="80"/>
      <c r="XCR49" s="80"/>
      <c r="XCS49" s="80"/>
      <c r="XCT49" s="80"/>
      <c r="XCU49" s="80"/>
      <c r="XCV49" s="80"/>
      <c r="XCW49" s="80"/>
      <c r="XCX49" s="80"/>
      <c r="XCY49" s="80"/>
      <c r="XCZ49" s="80"/>
      <c r="XDA49" s="80"/>
      <c r="XDB49" s="80"/>
      <c r="XDC49" s="80"/>
      <c r="XDD49" s="80"/>
      <c r="XDE49" s="80"/>
      <c r="XDF49" s="80"/>
      <c r="XDG49" s="80"/>
      <c r="XDH49" s="80"/>
      <c r="XDI49" s="80"/>
      <c r="XDJ49" s="80"/>
      <c r="XDK49" s="80"/>
      <c r="XDL49" s="80"/>
      <c r="XDM49" s="80"/>
      <c r="XDN49" s="80"/>
      <c r="XDO49" s="80"/>
      <c r="XDP49" s="80"/>
      <c r="XDQ49" s="80"/>
      <c r="XDR49" s="80"/>
      <c r="XDS49" s="80"/>
      <c r="XDT49" s="80"/>
      <c r="XDU49" s="80"/>
      <c r="XDV49" s="80"/>
      <c r="XDW49" s="80"/>
      <c r="XDX49" s="80"/>
      <c r="XDY49" s="80"/>
      <c r="XDZ49" s="80"/>
      <c r="XEA49" s="80"/>
      <c r="XEB49" s="80"/>
      <c r="XEC49" s="80"/>
      <c r="XED49" s="80"/>
      <c r="XEE49" s="80"/>
      <c r="XEF49" s="80"/>
      <c r="XEG49" s="80"/>
      <c r="XEH49" s="80"/>
      <c r="XEI49" s="80"/>
      <c r="XEJ49" s="80"/>
      <c r="XEK49" s="80"/>
      <c r="XEL49" s="80"/>
      <c r="XEM49" s="80"/>
      <c r="XEN49" s="80"/>
      <c r="XEO49" s="80"/>
      <c r="XEP49" s="80"/>
      <c r="XEQ49" s="80"/>
      <c r="XER49" s="80"/>
      <c r="XES49" s="80"/>
      <c r="XET49" s="80"/>
      <c r="XEU49" s="80"/>
      <c r="XEV49" s="80"/>
      <c r="XEW49" s="80"/>
      <c r="XEX49" s="80"/>
      <c r="XEY49" s="80"/>
    </row>
    <row r="50" spans="1:16379" s="81" customFormat="1" ht="15" customHeight="1">
      <c r="A50" s="90">
        <v>43</v>
      </c>
      <c r="B50" s="43" t="s">
        <v>100</v>
      </c>
      <c r="C50" s="65" t="s">
        <v>190</v>
      </c>
      <c r="D50" s="67">
        <v>15891.649184898228</v>
      </c>
      <c r="E50" s="67"/>
      <c r="F50" s="67">
        <v>17188.509917235355</v>
      </c>
      <c r="G50" s="67">
        <v>16451.129560950536</v>
      </c>
      <c r="H50" s="67">
        <v>15883.988286959031</v>
      </c>
      <c r="I50" s="67">
        <v>16590.265073352068</v>
      </c>
      <c r="J50" s="67">
        <v>15661.126603622442</v>
      </c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80"/>
      <c r="AD50" s="80"/>
      <c r="AE50" s="80"/>
      <c r="AF50" s="80"/>
      <c r="AG50" s="80"/>
      <c r="AH50" s="80"/>
      <c r="AI50" s="80"/>
      <c r="AJ50" s="80"/>
      <c r="AK50" s="80"/>
      <c r="AL50" s="80"/>
      <c r="AM50" s="80"/>
      <c r="AN50" s="80"/>
      <c r="AO50" s="80"/>
      <c r="AP50" s="80"/>
      <c r="AQ50" s="80"/>
      <c r="AR50" s="80"/>
      <c r="AS50" s="80"/>
      <c r="AT50" s="80"/>
      <c r="AU50" s="80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80"/>
      <c r="BQ50" s="80"/>
      <c r="BR50" s="80"/>
      <c r="BS50" s="80"/>
      <c r="BT50" s="80"/>
      <c r="BU50" s="80"/>
      <c r="BV50" s="80"/>
      <c r="BW50" s="80"/>
      <c r="BX50" s="80"/>
      <c r="BY50" s="80"/>
      <c r="BZ50" s="80"/>
      <c r="CA50" s="80"/>
      <c r="CB50" s="80"/>
      <c r="CC50" s="80"/>
      <c r="CD50" s="80"/>
      <c r="CE50" s="80"/>
      <c r="CF50" s="80"/>
      <c r="CG50" s="80"/>
      <c r="CH50" s="80"/>
      <c r="CI50" s="80"/>
      <c r="CJ50" s="80"/>
      <c r="CK50" s="80"/>
      <c r="CL50" s="80"/>
      <c r="CM50" s="80"/>
      <c r="CN50" s="80"/>
      <c r="CO50" s="80"/>
      <c r="CP50" s="80"/>
      <c r="CQ50" s="80"/>
      <c r="CR50" s="80"/>
      <c r="CS50" s="80"/>
      <c r="CT50" s="80"/>
      <c r="CU50" s="80"/>
      <c r="CV50" s="80"/>
      <c r="CW50" s="80"/>
      <c r="CX50" s="80"/>
      <c r="CY50" s="80"/>
      <c r="CZ50" s="80"/>
      <c r="DA50" s="80"/>
      <c r="DB50" s="80"/>
      <c r="DC50" s="80"/>
      <c r="DD50" s="80"/>
      <c r="DE50" s="80"/>
      <c r="DF50" s="80"/>
      <c r="DG50" s="80"/>
      <c r="DH50" s="80"/>
      <c r="DI50" s="80"/>
      <c r="DJ50" s="80"/>
      <c r="DK50" s="80"/>
      <c r="DL50" s="80"/>
      <c r="DM50" s="80"/>
      <c r="DN50" s="80"/>
      <c r="DO50" s="80"/>
      <c r="DP50" s="80"/>
      <c r="DQ50" s="80"/>
      <c r="DR50" s="80"/>
      <c r="DS50" s="80"/>
      <c r="DT50" s="80"/>
      <c r="DU50" s="80"/>
      <c r="DV50" s="80"/>
      <c r="DW50" s="80"/>
      <c r="DX50" s="80"/>
      <c r="DY50" s="80"/>
      <c r="DZ50" s="80"/>
      <c r="EA50" s="80"/>
      <c r="EB50" s="80"/>
      <c r="EC50" s="80"/>
      <c r="ED50" s="80"/>
      <c r="EE50" s="80"/>
      <c r="EF50" s="80"/>
      <c r="EG50" s="80"/>
      <c r="EH50" s="80"/>
      <c r="EI50" s="80"/>
      <c r="EJ50" s="80"/>
      <c r="EK50" s="80"/>
      <c r="EL50" s="80"/>
      <c r="EM50" s="80"/>
      <c r="EN50" s="80"/>
      <c r="EO50" s="80"/>
      <c r="EP50" s="80"/>
      <c r="EQ50" s="80"/>
      <c r="ER50" s="80"/>
      <c r="ES50" s="80"/>
      <c r="ET50" s="80"/>
      <c r="EU50" s="80"/>
      <c r="EV50" s="80"/>
      <c r="EW50" s="80"/>
      <c r="EX50" s="80"/>
      <c r="EY50" s="80"/>
      <c r="EZ50" s="80"/>
      <c r="FA50" s="80"/>
      <c r="FB50" s="80"/>
      <c r="FC50" s="80"/>
      <c r="FD50" s="80"/>
      <c r="FE50" s="80"/>
      <c r="FF50" s="80"/>
      <c r="FG50" s="80"/>
      <c r="FH50" s="80"/>
      <c r="FI50" s="80"/>
      <c r="FJ50" s="80"/>
      <c r="FK50" s="80"/>
      <c r="FL50" s="80"/>
      <c r="FM50" s="80"/>
      <c r="FN50" s="80"/>
      <c r="FO50" s="80"/>
      <c r="FP50" s="80"/>
      <c r="FQ50" s="80"/>
      <c r="FR50" s="80"/>
      <c r="FS50" s="80"/>
      <c r="FT50" s="80"/>
      <c r="FU50" s="80"/>
      <c r="FV50" s="80"/>
      <c r="FW50" s="80"/>
      <c r="FX50" s="80"/>
      <c r="FY50" s="80"/>
      <c r="FZ50" s="80"/>
      <c r="GA50" s="80"/>
      <c r="GB50" s="80"/>
      <c r="GC50" s="80"/>
      <c r="GD50" s="80"/>
      <c r="GE50" s="80"/>
      <c r="GF50" s="80"/>
      <c r="GG50" s="80"/>
      <c r="GH50" s="80"/>
      <c r="GI50" s="80"/>
      <c r="GJ50" s="80"/>
      <c r="GK50" s="80"/>
      <c r="GL50" s="80"/>
      <c r="GM50" s="80"/>
      <c r="GN50" s="80"/>
      <c r="GO50" s="80"/>
      <c r="GP50" s="80"/>
      <c r="GQ50" s="80"/>
      <c r="GR50" s="80"/>
      <c r="GS50" s="80"/>
      <c r="GT50" s="80"/>
      <c r="GU50" s="80"/>
      <c r="GV50" s="80"/>
      <c r="GW50" s="80"/>
      <c r="GX50" s="80"/>
      <c r="GY50" s="80"/>
      <c r="GZ50" s="80"/>
      <c r="HA50" s="80"/>
      <c r="HB50" s="80"/>
      <c r="HC50" s="80"/>
      <c r="HD50" s="80"/>
      <c r="HE50" s="80"/>
      <c r="HF50" s="80"/>
      <c r="HG50" s="80"/>
      <c r="HH50" s="80"/>
      <c r="HI50" s="80"/>
      <c r="HJ50" s="80"/>
      <c r="HK50" s="80"/>
      <c r="HL50" s="80"/>
      <c r="HM50" s="80"/>
      <c r="HN50" s="80"/>
      <c r="HO50" s="80"/>
      <c r="HP50" s="80"/>
      <c r="HQ50" s="80"/>
      <c r="HR50" s="80"/>
      <c r="HS50" s="80"/>
      <c r="HT50" s="80"/>
      <c r="HU50" s="80"/>
      <c r="HV50" s="80"/>
      <c r="HW50" s="80"/>
      <c r="HX50" s="80"/>
      <c r="HY50" s="80"/>
      <c r="HZ50" s="80"/>
      <c r="IA50" s="80"/>
      <c r="IB50" s="80"/>
      <c r="IC50" s="80"/>
      <c r="ID50" s="80"/>
      <c r="IE50" s="80"/>
      <c r="IF50" s="80"/>
      <c r="IG50" s="80"/>
      <c r="IH50" s="80"/>
      <c r="II50" s="80"/>
      <c r="IJ50" s="80"/>
      <c r="IK50" s="80"/>
      <c r="IL50" s="80"/>
      <c r="IM50" s="80"/>
      <c r="IN50" s="80"/>
      <c r="IO50" s="80"/>
      <c r="IP50" s="80"/>
      <c r="IQ50" s="80"/>
      <c r="IR50" s="80"/>
      <c r="IS50" s="80"/>
      <c r="IT50" s="80"/>
      <c r="IU50" s="80"/>
      <c r="IV50" s="80"/>
      <c r="IW50" s="80"/>
      <c r="IX50" s="80"/>
      <c r="IY50" s="80"/>
      <c r="IZ50" s="80"/>
      <c r="JA50" s="80"/>
      <c r="JB50" s="80"/>
      <c r="JC50" s="80"/>
      <c r="JD50" s="80"/>
      <c r="JE50" s="80"/>
      <c r="JF50" s="80"/>
      <c r="JG50" s="80"/>
      <c r="JH50" s="80"/>
      <c r="JI50" s="80"/>
      <c r="JJ50" s="80"/>
      <c r="JK50" s="80"/>
      <c r="JL50" s="80"/>
      <c r="JM50" s="80"/>
      <c r="JN50" s="80"/>
      <c r="JO50" s="80"/>
      <c r="JP50" s="80"/>
      <c r="JQ50" s="80"/>
      <c r="JR50" s="80"/>
      <c r="JS50" s="80"/>
      <c r="JT50" s="80"/>
      <c r="JU50" s="80"/>
      <c r="JV50" s="80"/>
      <c r="JW50" s="80"/>
      <c r="JX50" s="80"/>
      <c r="JY50" s="80"/>
      <c r="JZ50" s="80"/>
      <c r="KA50" s="80"/>
      <c r="KB50" s="80"/>
      <c r="KC50" s="80"/>
      <c r="KD50" s="80"/>
      <c r="KE50" s="80"/>
      <c r="KF50" s="80"/>
      <c r="KG50" s="80"/>
      <c r="KH50" s="80"/>
      <c r="KI50" s="80"/>
      <c r="KJ50" s="80"/>
      <c r="KK50" s="80"/>
      <c r="KL50" s="80"/>
      <c r="KM50" s="80"/>
      <c r="KN50" s="80"/>
      <c r="KO50" s="80"/>
      <c r="KP50" s="80"/>
      <c r="KQ50" s="80"/>
      <c r="KR50" s="80"/>
      <c r="KS50" s="80"/>
      <c r="KT50" s="80"/>
      <c r="KU50" s="80"/>
      <c r="KV50" s="80"/>
      <c r="KW50" s="80"/>
      <c r="KX50" s="80"/>
      <c r="KY50" s="80"/>
      <c r="KZ50" s="80"/>
      <c r="LA50" s="80"/>
      <c r="LB50" s="80"/>
      <c r="LC50" s="80"/>
      <c r="LD50" s="80"/>
      <c r="LE50" s="80"/>
      <c r="LF50" s="80"/>
      <c r="LG50" s="80"/>
      <c r="LH50" s="80"/>
      <c r="LI50" s="80"/>
      <c r="LJ50" s="80"/>
      <c r="LK50" s="80"/>
      <c r="LL50" s="80"/>
      <c r="LM50" s="80"/>
      <c r="LN50" s="80"/>
      <c r="LO50" s="80"/>
      <c r="LP50" s="80"/>
      <c r="LQ50" s="80"/>
      <c r="LR50" s="80"/>
      <c r="LS50" s="80"/>
      <c r="LT50" s="80"/>
      <c r="LU50" s="80"/>
      <c r="LV50" s="80"/>
      <c r="LW50" s="80"/>
      <c r="LX50" s="80"/>
      <c r="LY50" s="80"/>
      <c r="LZ50" s="80"/>
      <c r="MA50" s="80"/>
      <c r="MB50" s="80"/>
      <c r="MC50" s="80"/>
      <c r="MD50" s="80"/>
      <c r="ME50" s="80"/>
      <c r="MF50" s="80"/>
      <c r="MG50" s="80"/>
      <c r="MH50" s="80"/>
      <c r="MI50" s="80"/>
      <c r="MJ50" s="80"/>
      <c r="MK50" s="80"/>
      <c r="ML50" s="80"/>
      <c r="MM50" s="80"/>
      <c r="MN50" s="80"/>
      <c r="MO50" s="80"/>
      <c r="MP50" s="80"/>
      <c r="MQ50" s="80"/>
      <c r="MR50" s="80"/>
      <c r="MS50" s="80"/>
      <c r="MT50" s="80"/>
      <c r="MU50" s="80"/>
      <c r="MV50" s="80"/>
      <c r="MW50" s="80"/>
      <c r="MX50" s="80"/>
      <c r="MY50" s="80"/>
      <c r="MZ50" s="80"/>
      <c r="NA50" s="80"/>
      <c r="NB50" s="80"/>
      <c r="NC50" s="80"/>
      <c r="ND50" s="80"/>
      <c r="NE50" s="80"/>
      <c r="NF50" s="80"/>
      <c r="NG50" s="80"/>
      <c r="NH50" s="80"/>
      <c r="NI50" s="80"/>
      <c r="NJ50" s="80"/>
      <c r="NK50" s="80"/>
      <c r="NL50" s="80"/>
      <c r="NM50" s="80"/>
      <c r="NN50" s="80"/>
      <c r="NO50" s="80"/>
      <c r="NP50" s="80"/>
      <c r="NQ50" s="80"/>
      <c r="NR50" s="80"/>
      <c r="NS50" s="80"/>
      <c r="NT50" s="80"/>
      <c r="NU50" s="80"/>
      <c r="NV50" s="80"/>
      <c r="NW50" s="80"/>
      <c r="NX50" s="80"/>
      <c r="NY50" s="80"/>
      <c r="NZ50" s="80"/>
      <c r="OA50" s="80"/>
      <c r="OB50" s="80"/>
      <c r="OC50" s="80"/>
      <c r="OD50" s="80"/>
      <c r="OE50" s="80"/>
      <c r="OF50" s="80"/>
      <c r="OG50" s="80"/>
      <c r="OH50" s="80"/>
      <c r="OI50" s="80"/>
      <c r="OJ50" s="80"/>
      <c r="OK50" s="80"/>
      <c r="OL50" s="80"/>
      <c r="OM50" s="80"/>
      <c r="ON50" s="80"/>
      <c r="OO50" s="80"/>
      <c r="OP50" s="80"/>
      <c r="OQ50" s="80"/>
      <c r="OR50" s="80"/>
      <c r="OS50" s="80"/>
      <c r="OT50" s="80"/>
      <c r="OU50" s="80"/>
      <c r="OV50" s="80"/>
      <c r="OW50" s="80"/>
      <c r="OX50" s="80"/>
      <c r="OY50" s="80"/>
      <c r="OZ50" s="80"/>
      <c r="PA50" s="80"/>
      <c r="PB50" s="80"/>
      <c r="PC50" s="80"/>
      <c r="PD50" s="80"/>
      <c r="PE50" s="80"/>
      <c r="PF50" s="80"/>
      <c r="PG50" s="80"/>
      <c r="PH50" s="80"/>
      <c r="PI50" s="80"/>
      <c r="PJ50" s="80"/>
      <c r="PK50" s="80"/>
      <c r="PL50" s="80"/>
      <c r="PM50" s="80"/>
      <c r="PN50" s="80"/>
      <c r="PO50" s="80"/>
      <c r="PP50" s="80"/>
      <c r="PQ50" s="80"/>
      <c r="PR50" s="80"/>
      <c r="PS50" s="80"/>
      <c r="PT50" s="80"/>
      <c r="PU50" s="80"/>
      <c r="PV50" s="80"/>
      <c r="PW50" s="80"/>
      <c r="PX50" s="80"/>
      <c r="PY50" s="80"/>
      <c r="PZ50" s="80"/>
      <c r="QA50" s="80"/>
      <c r="QB50" s="80"/>
      <c r="QC50" s="80"/>
      <c r="QD50" s="80"/>
      <c r="QE50" s="80"/>
      <c r="QF50" s="80"/>
      <c r="QG50" s="80"/>
      <c r="QH50" s="80"/>
      <c r="QI50" s="80"/>
      <c r="QJ50" s="80"/>
      <c r="QK50" s="80"/>
      <c r="QL50" s="80"/>
      <c r="QM50" s="80"/>
      <c r="QN50" s="80"/>
      <c r="QO50" s="80"/>
      <c r="QP50" s="80"/>
      <c r="QQ50" s="80"/>
      <c r="QR50" s="80"/>
      <c r="QS50" s="80"/>
      <c r="QT50" s="80"/>
      <c r="QU50" s="80"/>
      <c r="QV50" s="80"/>
      <c r="QW50" s="80"/>
      <c r="QX50" s="80"/>
      <c r="QY50" s="80"/>
      <c r="QZ50" s="80"/>
      <c r="RA50" s="80"/>
      <c r="RB50" s="80"/>
      <c r="RC50" s="80"/>
      <c r="RD50" s="80"/>
      <c r="RE50" s="80"/>
      <c r="RF50" s="80"/>
      <c r="RG50" s="80"/>
      <c r="RH50" s="80"/>
      <c r="RI50" s="80"/>
      <c r="RJ50" s="80"/>
      <c r="RK50" s="80"/>
      <c r="RL50" s="80"/>
      <c r="RM50" s="80"/>
      <c r="RN50" s="80"/>
      <c r="RO50" s="80"/>
      <c r="RP50" s="80"/>
      <c r="RQ50" s="80"/>
      <c r="RR50" s="80"/>
      <c r="RS50" s="80"/>
      <c r="RT50" s="80"/>
      <c r="RU50" s="80"/>
      <c r="RV50" s="80"/>
      <c r="RW50" s="80"/>
      <c r="RX50" s="80"/>
      <c r="RY50" s="80"/>
      <c r="RZ50" s="80"/>
      <c r="SA50" s="80"/>
      <c r="SB50" s="80"/>
      <c r="SC50" s="80"/>
      <c r="SD50" s="80"/>
      <c r="SE50" s="80"/>
      <c r="SF50" s="80"/>
      <c r="SG50" s="80"/>
      <c r="SH50" s="80"/>
      <c r="SI50" s="80"/>
      <c r="SJ50" s="80"/>
      <c r="SK50" s="80"/>
      <c r="SL50" s="80"/>
      <c r="SM50" s="80"/>
      <c r="SN50" s="80"/>
      <c r="SO50" s="80"/>
      <c r="SP50" s="80"/>
      <c r="SQ50" s="80"/>
      <c r="SR50" s="80"/>
      <c r="SS50" s="80"/>
      <c r="ST50" s="80"/>
      <c r="SU50" s="80"/>
      <c r="SV50" s="80"/>
      <c r="SW50" s="80"/>
      <c r="SX50" s="80"/>
      <c r="SY50" s="80"/>
      <c r="SZ50" s="80"/>
      <c r="TA50" s="80"/>
      <c r="TB50" s="80"/>
      <c r="TC50" s="80"/>
      <c r="TD50" s="80"/>
      <c r="TE50" s="80"/>
      <c r="TF50" s="80"/>
      <c r="TG50" s="80"/>
      <c r="TH50" s="80"/>
      <c r="TI50" s="80"/>
      <c r="TJ50" s="80"/>
      <c r="TK50" s="80"/>
      <c r="TL50" s="80"/>
      <c r="TM50" s="80"/>
      <c r="TN50" s="80"/>
      <c r="TO50" s="80"/>
      <c r="TP50" s="80"/>
      <c r="TQ50" s="80"/>
      <c r="TR50" s="80"/>
      <c r="TS50" s="80"/>
      <c r="TT50" s="80"/>
      <c r="TU50" s="80"/>
      <c r="TV50" s="80"/>
      <c r="TW50" s="80"/>
      <c r="TX50" s="80"/>
      <c r="TY50" s="80"/>
      <c r="TZ50" s="80"/>
      <c r="UA50" s="80"/>
      <c r="UB50" s="80"/>
      <c r="UC50" s="80"/>
      <c r="UD50" s="80"/>
      <c r="UE50" s="80"/>
      <c r="UF50" s="80"/>
      <c r="UG50" s="80"/>
      <c r="UH50" s="80"/>
      <c r="UI50" s="80"/>
      <c r="UJ50" s="80"/>
      <c r="UK50" s="80"/>
      <c r="UL50" s="80"/>
      <c r="UM50" s="80"/>
      <c r="UN50" s="80"/>
      <c r="UO50" s="80"/>
      <c r="UP50" s="80"/>
      <c r="UQ50" s="80"/>
      <c r="UR50" s="80"/>
      <c r="US50" s="80"/>
      <c r="UT50" s="80"/>
      <c r="UU50" s="80"/>
      <c r="UV50" s="80"/>
      <c r="UW50" s="80"/>
      <c r="UX50" s="80"/>
      <c r="UY50" s="80"/>
      <c r="UZ50" s="80"/>
      <c r="VA50" s="80"/>
      <c r="VB50" s="80"/>
      <c r="VC50" s="80"/>
      <c r="VD50" s="80"/>
      <c r="VE50" s="80"/>
      <c r="VF50" s="80"/>
      <c r="VG50" s="80"/>
      <c r="VH50" s="80"/>
      <c r="VI50" s="80"/>
      <c r="VJ50" s="80"/>
      <c r="VK50" s="80"/>
      <c r="VL50" s="80"/>
      <c r="VM50" s="80"/>
      <c r="VN50" s="80"/>
      <c r="VO50" s="80"/>
      <c r="VP50" s="80"/>
      <c r="VQ50" s="80"/>
      <c r="VR50" s="80"/>
      <c r="VS50" s="80"/>
      <c r="VT50" s="80"/>
      <c r="VU50" s="80"/>
      <c r="VV50" s="80"/>
      <c r="VW50" s="80"/>
      <c r="VX50" s="80"/>
      <c r="VY50" s="80"/>
      <c r="VZ50" s="80"/>
      <c r="WA50" s="80"/>
      <c r="WB50" s="80"/>
      <c r="WC50" s="80"/>
      <c r="WD50" s="80"/>
      <c r="WE50" s="80"/>
      <c r="WF50" s="80"/>
      <c r="WG50" s="80"/>
      <c r="WH50" s="80"/>
      <c r="WI50" s="80"/>
      <c r="WJ50" s="80"/>
      <c r="WK50" s="80"/>
      <c r="WL50" s="80"/>
      <c r="WM50" s="80"/>
      <c r="WN50" s="80"/>
      <c r="WO50" s="80"/>
      <c r="WP50" s="80"/>
      <c r="WQ50" s="80"/>
      <c r="WR50" s="80"/>
      <c r="WS50" s="80"/>
      <c r="WT50" s="80"/>
      <c r="WU50" s="80"/>
      <c r="WV50" s="80"/>
      <c r="WW50" s="80"/>
      <c r="WX50" s="80"/>
      <c r="WY50" s="80"/>
      <c r="WZ50" s="80"/>
      <c r="XA50" s="80"/>
      <c r="XB50" s="80"/>
      <c r="XC50" s="80"/>
      <c r="XD50" s="80"/>
      <c r="XE50" s="80"/>
      <c r="XF50" s="80"/>
      <c r="XG50" s="80"/>
      <c r="XH50" s="80"/>
      <c r="XI50" s="80"/>
      <c r="XJ50" s="80"/>
      <c r="XK50" s="80"/>
      <c r="XL50" s="80"/>
      <c r="XM50" s="80"/>
      <c r="XN50" s="80"/>
      <c r="XO50" s="80"/>
      <c r="XP50" s="80"/>
      <c r="XQ50" s="80"/>
      <c r="XR50" s="80"/>
      <c r="XS50" s="80"/>
      <c r="XT50" s="80"/>
      <c r="XU50" s="80"/>
      <c r="XV50" s="80"/>
      <c r="XW50" s="80"/>
      <c r="XX50" s="80"/>
      <c r="XY50" s="80"/>
      <c r="XZ50" s="80"/>
      <c r="YA50" s="80"/>
      <c r="YB50" s="80"/>
      <c r="YC50" s="80"/>
      <c r="YD50" s="80"/>
      <c r="YE50" s="80"/>
      <c r="YF50" s="80"/>
      <c r="YG50" s="80"/>
      <c r="YH50" s="80"/>
      <c r="YI50" s="80"/>
      <c r="YJ50" s="80"/>
      <c r="YK50" s="80"/>
      <c r="YL50" s="80"/>
      <c r="YM50" s="80"/>
      <c r="YN50" s="80"/>
      <c r="YO50" s="80"/>
      <c r="YP50" s="80"/>
      <c r="YQ50" s="80"/>
      <c r="YR50" s="80"/>
      <c r="YS50" s="80"/>
      <c r="YT50" s="80"/>
      <c r="YU50" s="80"/>
      <c r="YV50" s="80"/>
      <c r="YW50" s="80"/>
      <c r="YX50" s="80"/>
      <c r="YY50" s="80"/>
      <c r="YZ50" s="80"/>
      <c r="ZA50" s="80"/>
      <c r="ZB50" s="80"/>
      <c r="ZC50" s="80"/>
      <c r="ZD50" s="80"/>
      <c r="ZE50" s="80"/>
      <c r="ZF50" s="80"/>
      <c r="ZG50" s="80"/>
      <c r="ZH50" s="80"/>
      <c r="ZI50" s="80"/>
      <c r="ZJ50" s="80"/>
      <c r="ZK50" s="80"/>
      <c r="ZL50" s="80"/>
      <c r="ZM50" s="80"/>
      <c r="ZN50" s="80"/>
      <c r="ZO50" s="80"/>
      <c r="ZP50" s="80"/>
      <c r="ZQ50" s="80"/>
      <c r="ZR50" s="80"/>
      <c r="ZS50" s="80"/>
      <c r="ZT50" s="80"/>
      <c r="ZU50" s="80"/>
      <c r="ZV50" s="80"/>
      <c r="ZW50" s="80"/>
      <c r="ZX50" s="80"/>
      <c r="ZY50" s="80"/>
      <c r="ZZ50" s="80"/>
      <c r="AAA50" s="80"/>
      <c r="AAB50" s="80"/>
      <c r="AAC50" s="80"/>
      <c r="AAD50" s="80"/>
      <c r="AAE50" s="80"/>
      <c r="AAF50" s="80"/>
      <c r="AAG50" s="80"/>
      <c r="AAH50" s="80"/>
      <c r="AAI50" s="80"/>
      <c r="AAJ50" s="80"/>
      <c r="AAK50" s="80"/>
      <c r="AAL50" s="80"/>
      <c r="AAM50" s="80"/>
      <c r="AAN50" s="80"/>
      <c r="AAO50" s="80"/>
      <c r="AAP50" s="80"/>
      <c r="AAQ50" s="80"/>
      <c r="AAR50" s="80"/>
      <c r="AAS50" s="80"/>
      <c r="AAT50" s="80"/>
      <c r="AAU50" s="80"/>
      <c r="AAV50" s="80"/>
      <c r="AAW50" s="80"/>
      <c r="AAX50" s="80"/>
      <c r="AAY50" s="80"/>
      <c r="AAZ50" s="80"/>
      <c r="ABA50" s="80"/>
      <c r="ABB50" s="80"/>
      <c r="ABC50" s="80"/>
      <c r="ABD50" s="80"/>
      <c r="ABE50" s="80"/>
      <c r="ABF50" s="80"/>
      <c r="ABG50" s="80"/>
      <c r="ABH50" s="80"/>
      <c r="ABI50" s="80"/>
      <c r="ABJ50" s="80"/>
      <c r="ABK50" s="80"/>
      <c r="ABL50" s="80"/>
      <c r="ABM50" s="80"/>
      <c r="ABN50" s="80"/>
      <c r="ABO50" s="80"/>
      <c r="ABP50" s="80"/>
      <c r="ABQ50" s="80"/>
      <c r="ABR50" s="80"/>
      <c r="ABS50" s="80"/>
      <c r="ABT50" s="80"/>
      <c r="ABU50" s="80"/>
      <c r="ABV50" s="80"/>
      <c r="ABW50" s="80"/>
      <c r="ABX50" s="80"/>
      <c r="ABY50" s="80"/>
      <c r="ABZ50" s="80"/>
      <c r="ACA50" s="80"/>
      <c r="ACB50" s="80"/>
      <c r="ACC50" s="80"/>
      <c r="ACD50" s="80"/>
      <c r="ACE50" s="80"/>
      <c r="ACF50" s="80"/>
      <c r="ACG50" s="80"/>
      <c r="ACH50" s="80"/>
      <c r="ACI50" s="80"/>
      <c r="ACJ50" s="80"/>
      <c r="ACK50" s="80"/>
      <c r="ACL50" s="80"/>
      <c r="ACM50" s="80"/>
      <c r="ACN50" s="80"/>
      <c r="ACO50" s="80"/>
      <c r="ACP50" s="80"/>
      <c r="ACQ50" s="80"/>
      <c r="ACR50" s="80"/>
      <c r="ACS50" s="80"/>
      <c r="ACT50" s="80"/>
      <c r="ACU50" s="80"/>
      <c r="ACV50" s="80"/>
      <c r="ACW50" s="80"/>
      <c r="ACX50" s="80"/>
      <c r="ACY50" s="80"/>
      <c r="ACZ50" s="80"/>
      <c r="ADA50" s="80"/>
      <c r="ADB50" s="80"/>
      <c r="ADC50" s="80"/>
      <c r="ADD50" s="80"/>
      <c r="ADE50" s="80"/>
      <c r="ADF50" s="80"/>
      <c r="ADG50" s="80"/>
      <c r="ADH50" s="80"/>
      <c r="ADI50" s="80"/>
      <c r="ADJ50" s="80"/>
      <c r="ADK50" s="80"/>
      <c r="ADL50" s="80"/>
      <c r="ADM50" s="80"/>
      <c r="ADN50" s="80"/>
      <c r="ADO50" s="80"/>
      <c r="ADP50" s="80"/>
      <c r="ADQ50" s="80"/>
      <c r="ADR50" s="80"/>
      <c r="ADS50" s="80"/>
      <c r="ADT50" s="80"/>
      <c r="ADU50" s="80"/>
      <c r="ADV50" s="80"/>
      <c r="ADW50" s="80"/>
      <c r="ADX50" s="80"/>
      <c r="ADY50" s="80"/>
      <c r="ADZ50" s="80"/>
      <c r="AEA50" s="80"/>
      <c r="AEB50" s="80"/>
      <c r="AEC50" s="80"/>
      <c r="AED50" s="80"/>
      <c r="AEE50" s="80"/>
      <c r="AEF50" s="80"/>
      <c r="AEG50" s="80"/>
      <c r="AEH50" s="80"/>
      <c r="AEI50" s="80"/>
      <c r="AEJ50" s="80"/>
      <c r="AEK50" s="80"/>
      <c r="AEL50" s="80"/>
      <c r="AEM50" s="80"/>
      <c r="AEN50" s="80"/>
      <c r="AEO50" s="80"/>
      <c r="AEP50" s="80"/>
      <c r="AEQ50" s="80"/>
      <c r="AER50" s="80"/>
      <c r="AES50" s="80"/>
      <c r="AET50" s="80"/>
      <c r="AEU50" s="80"/>
      <c r="AEV50" s="80"/>
      <c r="AEW50" s="80"/>
      <c r="AEX50" s="80"/>
      <c r="AEY50" s="80"/>
      <c r="AEZ50" s="80"/>
      <c r="AFA50" s="80"/>
      <c r="AFB50" s="80"/>
      <c r="AFC50" s="80"/>
      <c r="AFD50" s="80"/>
      <c r="AFE50" s="80"/>
      <c r="AFF50" s="80"/>
      <c r="AFG50" s="80"/>
      <c r="AFH50" s="80"/>
      <c r="AFI50" s="80"/>
      <c r="AFJ50" s="80"/>
      <c r="AFK50" s="80"/>
      <c r="AFL50" s="80"/>
      <c r="AFM50" s="80"/>
      <c r="AFN50" s="80"/>
      <c r="AFO50" s="80"/>
      <c r="AFP50" s="80"/>
      <c r="AFQ50" s="80"/>
      <c r="AFR50" s="80"/>
      <c r="AFS50" s="80"/>
      <c r="AFT50" s="80"/>
      <c r="AFU50" s="80"/>
      <c r="AFV50" s="80"/>
      <c r="AFW50" s="80"/>
      <c r="AFX50" s="80"/>
      <c r="AFY50" s="80"/>
      <c r="AFZ50" s="80"/>
      <c r="AGA50" s="80"/>
      <c r="AGB50" s="80"/>
      <c r="AGC50" s="80"/>
      <c r="AGD50" s="80"/>
      <c r="AGE50" s="80"/>
      <c r="AGF50" s="80"/>
      <c r="AGG50" s="80"/>
      <c r="AGH50" s="80"/>
      <c r="AGI50" s="80"/>
      <c r="AGJ50" s="80"/>
      <c r="AGK50" s="80"/>
      <c r="AGL50" s="80"/>
      <c r="AGM50" s="80"/>
      <c r="AGN50" s="80"/>
      <c r="AGO50" s="80"/>
      <c r="AGP50" s="80"/>
      <c r="AGQ50" s="80"/>
      <c r="AGR50" s="80"/>
      <c r="AGS50" s="80"/>
      <c r="AGT50" s="80"/>
      <c r="AGU50" s="80"/>
      <c r="AGV50" s="80"/>
      <c r="AGW50" s="80"/>
      <c r="AGX50" s="80"/>
      <c r="AGY50" s="80"/>
      <c r="AGZ50" s="80"/>
      <c r="AHA50" s="80"/>
      <c r="AHB50" s="80"/>
      <c r="AHC50" s="80"/>
      <c r="AHD50" s="80"/>
      <c r="AHE50" s="80"/>
      <c r="AHF50" s="80"/>
      <c r="AHG50" s="80"/>
      <c r="AHH50" s="80"/>
      <c r="AHI50" s="80"/>
      <c r="AHJ50" s="80"/>
      <c r="AHK50" s="80"/>
      <c r="AHL50" s="80"/>
      <c r="AHM50" s="80"/>
      <c r="AHN50" s="80"/>
      <c r="AHO50" s="80"/>
      <c r="AHP50" s="80"/>
      <c r="AHQ50" s="80"/>
      <c r="AHR50" s="80"/>
      <c r="AHS50" s="80"/>
      <c r="AHT50" s="80"/>
      <c r="AHU50" s="80"/>
      <c r="AHV50" s="80"/>
      <c r="AHW50" s="80"/>
      <c r="AHX50" s="80"/>
      <c r="AHY50" s="80"/>
      <c r="AHZ50" s="80"/>
      <c r="AIA50" s="80"/>
      <c r="AIB50" s="80"/>
      <c r="AIC50" s="80"/>
      <c r="AID50" s="80"/>
      <c r="AIE50" s="80"/>
      <c r="AIF50" s="80"/>
      <c r="AIG50" s="80"/>
      <c r="AIH50" s="80"/>
      <c r="AII50" s="80"/>
      <c r="AIJ50" s="80"/>
      <c r="AIK50" s="80"/>
      <c r="AIL50" s="80"/>
      <c r="AIM50" s="80"/>
      <c r="AIN50" s="80"/>
      <c r="AIO50" s="80"/>
      <c r="AIP50" s="80"/>
      <c r="AIQ50" s="80"/>
      <c r="AIR50" s="80"/>
      <c r="AIS50" s="80"/>
      <c r="AIT50" s="80"/>
      <c r="AIU50" s="80"/>
      <c r="AIV50" s="80"/>
      <c r="AIW50" s="80"/>
      <c r="AIX50" s="80"/>
      <c r="AIY50" s="80"/>
      <c r="AIZ50" s="80"/>
      <c r="AJA50" s="80"/>
      <c r="AJB50" s="80"/>
      <c r="AJC50" s="80"/>
      <c r="AJD50" s="80"/>
      <c r="AJE50" s="80"/>
      <c r="AJF50" s="80"/>
      <c r="AJG50" s="80"/>
      <c r="AJH50" s="80"/>
      <c r="AJI50" s="80"/>
      <c r="AJJ50" s="80"/>
      <c r="AJK50" s="80"/>
      <c r="AJL50" s="80"/>
      <c r="AJM50" s="80"/>
      <c r="AJN50" s="80"/>
      <c r="AJO50" s="80"/>
      <c r="AJP50" s="80"/>
      <c r="AJQ50" s="80"/>
      <c r="AJR50" s="80"/>
      <c r="AJS50" s="80"/>
      <c r="AJT50" s="80"/>
      <c r="AJU50" s="80"/>
      <c r="AJV50" s="80"/>
      <c r="AJW50" s="80"/>
      <c r="AJX50" s="80"/>
      <c r="AJY50" s="80"/>
      <c r="AJZ50" s="80"/>
      <c r="AKA50" s="80"/>
      <c r="AKB50" s="80"/>
      <c r="AKC50" s="80"/>
      <c r="AKD50" s="80"/>
      <c r="AKE50" s="80"/>
      <c r="AKF50" s="80"/>
      <c r="AKG50" s="80"/>
      <c r="AKH50" s="80"/>
      <c r="AKI50" s="80"/>
      <c r="AKJ50" s="80"/>
      <c r="AKK50" s="80"/>
      <c r="AKL50" s="80"/>
      <c r="AKM50" s="80"/>
      <c r="AKN50" s="80"/>
      <c r="AKO50" s="80"/>
      <c r="AKP50" s="80"/>
      <c r="AKQ50" s="80"/>
      <c r="AKR50" s="80"/>
      <c r="AKS50" s="80"/>
      <c r="AKT50" s="80"/>
      <c r="AKU50" s="80"/>
      <c r="AKV50" s="80"/>
      <c r="AKW50" s="80"/>
      <c r="AKX50" s="80"/>
      <c r="AKY50" s="80"/>
      <c r="AKZ50" s="80"/>
      <c r="ALA50" s="80"/>
      <c r="ALB50" s="80"/>
      <c r="ALC50" s="80"/>
      <c r="ALD50" s="80"/>
      <c r="ALE50" s="80"/>
      <c r="ALF50" s="80"/>
      <c r="ALG50" s="80"/>
      <c r="ALH50" s="80"/>
      <c r="ALI50" s="80"/>
      <c r="ALJ50" s="80"/>
      <c r="ALK50" s="80"/>
      <c r="ALL50" s="80"/>
      <c r="ALM50" s="80"/>
      <c r="ALN50" s="80"/>
      <c r="ALO50" s="80"/>
      <c r="ALP50" s="80"/>
      <c r="ALQ50" s="80"/>
      <c r="ALR50" s="80"/>
      <c r="ALS50" s="80"/>
      <c r="ALT50" s="80"/>
      <c r="ALU50" s="80"/>
      <c r="ALV50" s="80"/>
      <c r="ALW50" s="80"/>
      <c r="ALX50" s="80"/>
      <c r="ALY50" s="80"/>
      <c r="ALZ50" s="80"/>
      <c r="AMA50" s="80"/>
      <c r="AMB50" s="80"/>
      <c r="AMC50" s="80"/>
      <c r="AMD50" s="80"/>
      <c r="AME50" s="80"/>
      <c r="AMF50" s="80"/>
      <c r="AMG50" s="80"/>
      <c r="AMH50" s="80"/>
      <c r="AMI50" s="80"/>
      <c r="AMJ50" s="80"/>
      <c r="AMK50" s="80"/>
      <c r="AML50" s="80"/>
      <c r="AMM50" s="80"/>
      <c r="AMN50" s="80"/>
      <c r="AMO50" s="80"/>
      <c r="AMP50" s="80"/>
      <c r="AMQ50" s="80"/>
      <c r="AMR50" s="80"/>
      <c r="AMS50" s="80"/>
      <c r="AMT50" s="80"/>
      <c r="AMU50" s="80"/>
      <c r="AMV50" s="80"/>
      <c r="AMW50" s="80"/>
      <c r="AMX50" s="80"/>
      <c r="AMY50" s="80"/>
      <c r="AMZ50" s="80"/>
      <c r="ANA50" s="80"/>
      <c r="ANB50" s="80"/>
      <c r="ANC50" s="80"/>
      <c r="AND50" s="80"/>
      <c r="ANE50" s="80"/>
      <c r="ANF50" s="80"/>
      <c r="ANG50" s="80"/>
      <c r="ANH50" s="80"/>
      <c r="ANI50" s="80"/>
      <c r="ANJ50" s="80"/>
      <c r="ANK50" s="80"/>
      <c r="ANL50" s="80"/>
      <c r="ANM50" s="80"/>
      <c r="ANN50" s="80"/>
      <c r="ANO50" s="80"/>
      <c r="ANP50" s="80"/>
      <c r="ANQ50" s="80"/>
      <c r="ANR50" s="80"/>
      <c r="ANS50" s="80"/>
      <c r="ANT50" s="80"/>
      <c r="ANU50" s="80"/>
      <c r="ANV50" s="80"/>
      <c r="ANW50" s="80"/>
      <c r="ANX50" s="80"/>
      <c r="ANY50" s="80"/>
      <c r="ANZ50" s="80"/>
      <c r="AOA50" s="80"/>
      <c r="AOB50" s="80"/>
      <c r="AOC50" s="80"/>
      <c r="AOD50" s="80"/>
      <c r="AOE50" s="80"/>
      <c r="AOF50" s="80"/>
      <c r="AOG50" s="80"/>
      <c r="AOH50" s="80"/>
      <c r="AOI50" s="80"/>
      <c r="AOJ50" s="80"/>
      <c r="AOK50" s="80"/>
      <c r="AOL50" s="80"/>
      <c r="AOM50" s="80"/>
      <c r="AON50" s="80"/>
      <c r="AOO50" s="80"/>
      <c r="AOP50" s="80"/>
      <c r="AOQ50" s="80"/>
      <c r="AOR50" s="80"/>
      <c r="AOS50" s="80"/>
      <c r="AOT50" s="80"/>
      <c r="AOU50" s="80"/>
      <c r="AOV50" s="80"/>
      <c r="AOW50" s="80"/>
      <c r="AOX50" s="80"/>
      <c r="AOY50" s="80"/>
      <c r="AOZ50" s="80"/>
      <c r="APA50" s="80"/>
      <c r="APB50" s="80"/>
      <c r="APC50" s="80"/>
      <c r="APD50" s="80"/>
      <c r="APE50" s="80"/>
      <c r="APF50" s="80"/>
      <c r="APG50" s="80"/>
      <c r="APH50" s="80"/>
      <c r="API50" s="80"/>
      <c r="APJ50" s="80"/>
      <c r="APK50" s="80"/>
      <c r="APL50" s="80"/>
      <c r="APM50" s="80"/>
      <c r="APN50" s="80"/>
      <c r="APO50" s="80"/>
      <c r="APP50" s="80"/>
      <c r="APQ50" s="80"/>
      <c r="APR50" s="80"/>
      <c r="APS50" s="80"/>
      <c r="APT50" s="80"/>
      <c r="APU50" s="80"/>
      <c r="APV50" s="80"/>
      <c r="APW50" s="80"/>
      <c r="APX50" s="80"/>
      <c r="APY50" s="80"/>
      <c r="APZ50" s="80"/>
      <c r="AQA50" s="80"/>
      <c r="AQB50" s="80"/>
      <c r="AQC50" s="80"/>
      <c r="AQD50" s="80"/>
      <c r="AQE50" s="80"/>
      <c r="AQF50" s="80"/>
      <c r="AQG50" s="80"/>
      <c r="AQH50" s="80"/>
      <c r="AQI50" s="80"/>
      <c r="AQJ50" s="80"/>
      <c r="AQK50" s="80"/>
      <c r="AQL50" s="80"/>
      <c r="AQM50" s="80"/>
      <c r="AQN50" s="80"/>
      <c r="AQO50" s="80"/>
      <c r="AQP50" s="80"/>
      <c r="AQQ50" s="80"/>
      <c r="AQR50" s="80"/>
      <c r="AQS50" s="80"/>
      <c r="AQT50" s="80"/>
      <c r="AQU50" s="80"/>
      <c r="AQV50" s="80"/>
      <c r="AQW50" s="80"/>
      <c r="AQX50" s="80"/>
      <c r="AQY50" s="80"/>
      <c r="AQZ50" s="80"/>
      <c r="ARA50" s="80"/>
      <c r="ARB50" s="80"/>
      <c r="ARC50" s="80"/>
      <c r="ARD50" s="80"/>
      <c r="ARE50" s="80"/>
      <c r="ARF50" s="80"/>
      <c r="ARG50" s="80"/>
      <c r="ARH50" s="80"/>
      <c r="ARI50" s="80"/>
      <c r="ARJ50" s="80"/>
      <c r="ARK50" s="80"/>
      <c r="ARL50" s="80"/>
      <c r="ARM50" s="80"/>
      <c r="ARN50" s="80"/>
      <c r="ARO50" s="80"/>
      <c r="ARP50" s="80"/>
      <c r="ARQ50" s="80"/>
      <c r="ARR50" s="80"/>
      <c r="ARS50" s="80"/>
      <c r="ART50" s="80"/>
      <c r="ARU50" s="80"/>
      <c r="ARV50" s="80"/>
      <c r="ARW50" s="80"/>
      <c r="ARX50" s="80"/>
      <c r="ARY50" s="80"/>
      <c r="ARZ50" s="80"/>
      <c r="ASA50" s="80"/>
      <c r="ASB50" s="80"/>
      <c r="ASC50" s="80"/>
      <c r="ASD50" s="80"/>
      <c r="ASE50" s="80"/>
      <c r="ASF50" s="80"/>
      <c r="ASG50" s="80"/>
      <c r="ASH50" s="80"/>
      <c r="ASI50" s="80"/>
      <c r="ASJ50" s="80"/>
      <c r="ASK50" s="80"/>
      <c r="ASL50" s="80"/>
      <c r="ASM50" s="80"/>
      <c r="ASN50" s="80"/>
      <c r="ASO50" s="80"/>
      <c r="ASP50" s="80"/>
      <c r="ASQ50" s="80"/>
      <c r="ASR50" s="80"/>
      <c r="ASS50" s="80"/>
      <c r="AST50" s="80"/>
      <c r="ASU50" s="80"/>
      <c r="ASV50" s="80"/>
      <c r="ASW50" s="80"/>
      <c r="ASX50" s="80"/>
      <c r="ASY50" s="80"/>
      <c r="ASZ50" s="80"/>
      <c r="ATA50" s="80"/>
      <c r="ATB50" s="80"/>
      <c r="ATC50" s="80"/>
      <c r="ATD50" s="80"/>
      <c r="ATE50" s="80"/>
      <c r="ATF50" s="80"/>
      <c r="ATG50" s="80"/>
      <c r="ATH50" s="80"/>
      <c r="ATI50" s="80"/>
      <c r="ATJ50" s="80"/>
      <c r="ATK50" s="80"/>
      <c r="ATL50" s="80"/>
      <c r="ATM50" s="80"/>
      <c r="ATN50" s="80"/>
      <c r="ATO50" s="80"/>
      <c r="ATP50" s="80"/>
      <c r="ATQ50" s="80"/>
      <c r="ATR50" s="80"/>
      <c r="ATS50" s="80"/>
      <c r="ATT50" s="80"/>
      <c r="ATU50" s="80"/>
      <c r="ATV50" s="80"/>
      <c r="ATW50" s="80"/>
      <c r="ATX50" s="80"/>
      <c r="ATY50" s="80"/>
      <c r="ATZ50" s="80"/>
      <c r="AUA50" s="80"/>
      <c r="AUB50" s="80"/>
      <c r="AUC50" s="80"/>
      <c r="AUD50" s="80"/>
      <c r="AUE50" s="80"/>
      <c r="AUF50" s="80"/>
      <c r="AUG50" s="80"/>
      <c r="AUH50" s="80"/>
      <c r="AUI50" s="80"/>
      <c r="AUJ50" s="80"/>
      <c r="AUK50" s="80"/>
      <c r="AUL50" s="80"/>
      <c r="AUM50" s="80"/>
      <c r="AUN50" s="80"/>
      <c r="AUO50" s="80"/>
      <c r="AUP50" s="80"/>
      <c r="AUQ50" s="80"/>
      <c r="AUR50" s="80"/>
      <c r="AUS50" s="80"/>
      <c r="AUT50" s="80"/>
      <c r="AUU50" s="80"/>
      <c r="AUV50" s="80"/>
      <c r="AUW50" s="80"/>
      <c r="AUX50" s="80"/>
      <c r="AUY50" s="80"/>
      <c r="AUZ50" s="80"/>
      <c r="AVA50" s="80"/>
      <c r="AVB50" s="80"/>
      <c r="AVC50" s="80"/>
      <c r="AVD50" s="80"/>
      <c r="AVE50" s="80"/>
      <c r="AVF50" s="80"/>
      <c r="AVG50" s="80"/>
      <c r="AVH50" s="80"/>
      <c r="AVI50" s="80"/>
      <c r="AVJ50" s="80"/>
      <c r="AVK50" s="80"/>
      <c r="AVL50" s="80"/>
      <c r="AVM50" s="80"/>
      <c r="AVN50" s="80"/>
      <c r="AVO50" s="80"/>
      <c r="AVP50" s="80"/>
      <c r="AVQ50" s="80"/>
      <c r="AVR50" s="80"/>
      <c r="AVS50" s="80"/>
      <c r="AVT50" s="80"/>
      <c r="AVU50" s="80"/>
      <c r="AVV50" s="80"/>
      <c r="AVW50" s="80"/>
      <c r="AVX50" s="80"/>
      <c r="AVY50" s="80"/>
      <c r="AVZ50" s="80"/>
      <c r="AWA50" s="80"/>
      <c r="AWB50" s="80"/>
      <c r="AWC50" s="80"/>
      <c r="AWD50" s="80"/>
      <c r="AWE50" s="80"/>
      <c r="AWF50" s="80"/>
      <c r="AWG50" s="80"/>
      <c r="AWH50" s="80"/>
      <c r="AWI50" s="80"/>
      <c r="AWJ50" s="80"/>
      <c r="AWK50" s="80"/>
      <c r="AWL50" s="80"/>
      <c r="AWM50" s="80"/>
      <c r="AWN50" s="80"/>
      <c r="AWO50" s="80"/>
      <c r="AWP50" s="80"/>
      <c r="AWQ50" s="80"/>
      <c r="AWR50" s="80"/>
      <c r="AWS50" s="80"/>
      <c r="AWT50" s="80"/>
      <c r="AWU50" s="80"/>
      <c r="AWV50" s="80"/>
      <c r="AWW50" s="80"/>
      <c r="AWX50" s="80"/>
      <c r="AWY50" s="80"/>
      <c r="AWZ50" s="80"/>
      <c r="AXA50" s="80"/>
      <c r="AXB50" s="80"/>
      <c r="AXC50" s="80"/>
      <c r="AXD50" s="80"/>
      <c r="AXE50" s="80"/>
      <c r="AXF50" s="80"/>
      <c r="AXG50" s="80"/>
      <c r="AXH50" s="80"/>
      <c r="AXI50" s="80"/>
      <c r="AXJ50" s="80"/>
      <c r="AXK50" s="80"/>
      <c r="AXL50" s="80"/>
      <c r="AXM50" s="80"/>
      <c r="AXN50" s="80"/>
      <c r="AXO50" s="80"/>
      <c r="AXP50" s="80"/>
      <c r="AXQ50" s="80"/>
      <c r="AXR50" s="80"/>
      <c r="AXS50" s="80"/>
      <c r="AXT50" s="80"/>
      <c r="AXU50" s="80"/>
      <c r="AXV50" s="80"/>
      <c r="AXW50" s="80"/>
      <c r="AXX50" s="80"/>
      <c r="AXY50" s="80"/>
      <c r="AXZ50" s="80"/>
      <c r="AYA50" s="80"/>
      <c r="AYB50" s="80"/>
      <c r="AYC50" s="80"/>
      <c r="AYD50" s="80"/>
      <c r="AYE50" s="80"/>
      <c r="AYF50" s="80"/>
      <c r="AYG50" s="80"/>
      <c r="AYH50" s="80"/>
      <c r="AYI50" s="80"/>
      <c r="AYJ50" s="80"/>
      <c r="AYK50" s="80"/>
      <c r="AYL50" s="80"/>
      <c r="AYM50" s="80"/>
      <c r="AYN50" s="80"/>
      <c r="AYO50" s="80"/>
      <c r="AYP50" s="80"/>
      <c r="AYQ50" s="80"/>
      <c r="AYR50" s="80"/>
      <c r="AYS50" s="80"/>
      <c r="AYT50" s="80"/>
      <c r="AYU50" s="80"/>
      <c r="AYV50" s="80"/>
      <c r="AYW50" s="80"/>
      <c r="AYX50" s="80"/>
      <c r="AYY50" s="80"/>
      <c r="AYZ50" s="80"/>
      <c r="AZA50" s="80"/>
      <c r="AZB50" s="80"/>
      <c r="AZC50" s="80"/>
      <c r="AZD50" s="80"/>
      <c r="AZE50" s="80"/>
      <c r="AZF50" s="80"/>
      <c r="AZG50" s="80"/>
      <c r="AZH50" s="80"/>
      <c r="AZI50" s="80"/>
      <c r="AZJ50" s="80"/>
      <c r="AZK50" s="80"/>
      <c r="AZL50" s="80"/>
      <c r="AZM50" s="80"/>
      <c r="AZN50" s="80"/>
      <c r="AZO50" s="80"/>
      <c r="AZP50" s="80"/>
      <c r="AZQ50" s="80"/>
      <c r="AZR50" s="80"/>
      <c r="AZS50" s="80"/>
      <c r="AZT50" s="80"/>
      <c r="AZU50" s="80"/>
      <c r="AZV50" s="80"/>
      <c r="AZW50" s="80"/>
      <c r="AZX50" s="80"/>
      <c r="AZY50" s="80"/>
      <c r="AZZ50" s="80"/>
      <c r="BAA50" s="80"/>
      <c r="BAB50" s="80"/>
      <c r="BAC50" s="80"/>
      <c r="BAD50" s="80"/>
      <c r="BAE50" s="80"/>
      <c r="BAF50" s="80"/>
      <c r="BAG50" s="80"/>
      <c r="BAH50" s="80"/>
      <c r="BAI50" s="80"/>
      <c r="BAJ50" s="80"/>
      <c r="BAK50" s="80"/>
      <c r="BAL50" s="80"/>
      <c r="BAM50" s="80"/>
      <c r="BAN50" s="80"/>
      <c r="BAO50" s="80"/>
      <c r="BAP50" s="80"/>
      <c r="BAQ50" s="80"/>
      <c r="BAR50" s="80"/>
      <c r="BAS50" s="80"/>
      <c r="BAT50" s="80"/>
      <c r="BAU50" s="80"/>
      <c r="BAV50" s="80"/>
      <c r="BAW50" s="80"/>
      <c r="BAX50" s="80"/>
      <c r="BAY50" s="80"/>
      <c r="BAZ50" s="80"/>
      <c r="BBA50" s="80"/>
      <c r="BBB50" s="80"/>
      <c r="BBC50" s="80"/>
      <c r="BBD50" s="80"/>
      <c r="BBE50" s="80"/>
      <c r="BBF50" s="80"/>
      <c r="BBG50" s="80"/>
      <c r="BBH50" s="80"/>
      <c r="BBI50" s="80"/>
      <c r="BBJ50" s="80"/>
      <c r="BBK50" s="80"/>
      <c r="BBL50" s="80"/>
      <c r="BBM50" s="80"/>
      <c r="BBN50" s="80"/>
      <c r="BBO50" s="80"/>
      <c r="BBP50" s="80"/>
      <c r="BBQ50" s="80"/>
      <c r="BBR50" s="80"/>
      <c r="BBS50" s="80"/>
      <c r="BBT50" s="80"/>
      <c r="BBU50" s="80"/>
      <c r="BBV50" s="80"/>
      <c r="BBW50" s="80"/>
      <c r="BBX50" s="80"/>
      <c r="BBY50" s="80"/>
      <c r="BBZ50" s="80"/>
      <c r="BCA50" s="80"/>
      <c r="BCB50" s="80"/>
      <c r="BCC50" s="80"/>
      <c r="BCD50" s="80"/>
      <c r="BCE50" s="80"/>
      <c r="BCF50" s="80"/>
      <c r="BCG50" s="80"/>
      <c r="BCH50" s="80"/>
      <c r="BCI50" s="80"/>
      <c r="BCJ50" s="80"/>
      <c r="BCK50" s="80"/>
      <c r="BCL50" s="80"/>
      <c r="BCM50" s="80"/>
      <c r="BCN50" s="80"/>
      <c r="BCO50" s="80"/>
      <c r="BCP50" s="80"/>
      <c r="BCQ50" s="80"/>
      <c r="BCR50" s="80"/>
      <c r="BCS50" s="80"/>
      <c r="BCT50" s="80"/>
      <c r="BCU50" s="80"/>
      <c r="BCV50" s="80"/>
      <c r="BCW50" s="80"/>
      <c r="BCX50" s="80"/>
      <c r="BCY50" s="80"/>
      <c r="BCZ50" s="80"/>
      <c r="BDA50" s="80"/>
      <c r="BDB50" s="80"/>
      <c r="BDC50" s="80"/>
      <c r="BDD50" s="80"/>
      <c r="BDE50" s="80"/>
      <c r="BDF50" s="80"/>
      <c r="BDG50" s="80"/>
      <c r="BDH50" s="80"/>
      <c r="BDI50" s="80"/>
      <c r="BDJ50" s="80"/>
      <c r="BDK50" s="80"/>
      <c r="BDL50" s="80"/>
      <c r="BDM50" s="80"/>
      <c r="BDN50" s="80"/>
      <c r="BDO50" s="80"/>
      <c r="BDP50" s="80"/>
      <c r="BDQ50" s="80"/>
      <c r="BDR50" s="80"/>
      <c r="BDS50" s="80"/>
      <c r="BDT50" s="80"/>
      <c r="BDU50" s="80"/>
      <c r="BDV50" s="80"/>
      <c r="BDW50" s="80"/>
      <c r="BDX50" s="80"/>
      <c r="BDY50" s="80"/>
      <c r="BDZ50" s="80"/>
      <c r="BEA50" s="80"/>
      <c r="BEB50" s="80"/>
      <c r="BEC50" s="80"/>
      <c r="BED50" s="80"/>
      <c r="BEE50" s="80"/>
      <c r="BEF50" s="80"/>
      <c r="BEG50" s="80"/>
      <c r="BEH50" s="80"/>
      <c r="BEI50" s="80"/>
      <c r="BEJ50" s="80"/>
      <c r="BEK50" s="80"/>
      <c r="BEL50" s="80"/>
      <c r="BEM50" s="80"/>
      <c r="BEN50" s="80"/>
      <c r="BEO50" s="80"/>
      <c r="BEP50" s="80"/>
      <c r="BEQ50" s="80"/>
      <c r="BER50" s="80"/>
      <c r="BES50" s="80"/>
      <c r="BET50" s="80"/>
      <c r="BEU50" s="80"/>
      <c r="BEV50" s="80"/>
      <c r="BEW50" s="80"/>
      <c r="BEX50" s="80"/>
      <c r="BEY50" s="80"/>
      <c r="BEZ50" s="80"/>
      <c r="BFA50" s="80"/>
      <c r="BFB50" s="80"/>
      <c r="BFC50" s="80"/>
      <c r="BFD50" s="80"/>
      <c r="BFE50" s="80"/>
      <c r="BFF50" s="80"/>
      <c r="BFG50" s="80"/>
      <c r="BFH50" s="80"/>
      <c r="BFI50" s="80"/>
      <c r="BFJ50" s="80"/>
      <c r="BFK50" s="80"/>
      <c r="BFL50" s="80"/>
      <c r="BFM50" s="80"/>
      <c r="BFN50" s="80"/>
      <c r="BFO50" s="80"/>
      <c r="BFP50" s="80"/>
      <c r="BFQ50" s="80"/>
      <c r="BFR50" s="80"/>
      <c r="BFS50" s="80"/>
      <c r="BFT50" s="80"/>
      <c r="BFU50" s="80"/>
      <c r="BFV50" s="80"/>
      <c r="BFW50" s="80"/>
      <c r="BFX50" s="80"/>
      <c r="BFY50" s="80"/>
      <c r="BFZ50" s="80"/>
      <c r="BGA50" s="80"/>
      <c r="BGB50" s="80"/>
      <c r="BGC50" s="80"/>
      <c r="BGD50" s="80"/>
      <c r="BGE50" s="80"/>
      <c r="BGF50" s="80"/>
      <c r="BGG50" s="80"/>
      <c r="BGH50" s="80"/>
      <c r="BGI50" s="80"/>
      <c r="BGJ50" s="80"/>
      <c r="BGK50" s="80"/>
      <c r="BGL50" s="80"/>
      <c r="BGM50" s="80"/>
      <c r="BGN50" s="80"/>
      <c r="BGO50" s="80"/>
      <c r="BGP50" s="80"/>
      <c r="BGQ50" s="80"/>
      <c r="BGR50" s="80"/>
      <c r="BGS50" s="80"/>
      <c r="BGT50" s="80"/>
      <c r="BGU50" s="80"/>
      <c r="BGV50" s="80"/>
      <c r="BGW50" s="80"/>
      <c r="BGX50" s="80"/>
      <c r="BGY50" s="80"/>
      <c r="BGZ50" s="80"/>
      <c r="BHA50" s="80"/>
      <c r="BHB50" s="80"/>
      <c r="BHC50" s="80"/>
      <c r="BHD50" s="80"/>
      <c r="BHE50" s="80"/>
      <c r="BHF50" s="80"/>
      <c r="BHG50" s="80"/>
      <c r="BHH50" s="80"/>
      <c r="BHI50" s="80"/>
      <c r="BHJ50" s="80"/>
      <c r="BHK50" s="80"/>
      <c r="BHL50" s="80"/>
      <c r="BHM50" s="80"/>
      <c r="BHN50" s="80"/>
      <c r="BHO50" s="80"/>
      <c r="BHP50" s="80"/>
      <c r="BHQ50" s="80"/>
      <c r="BHR50" s="80"/>
      <c r="BHS50" s="80"/>
      <c r="BHT50" s="80"/>
      <c r="BHU50" s="80"/>
      <c r="BHV50" s="80"/>
      <c r="BHW50" s="80"/>
      <c r="BHX50" s="80"/>
      <c r="BHY50" s="80"/>
      <c r="BHZ50" s="80"/>
      <c r="BIA50" s="80"/>
      <c r="BIB50" s="80"/>
      <c r="BIC50" s="80"/>
      <c r="BID50" s="80"/>
      <c r="BIE50" s="80"/>
      <c r="BIF50" s="80"/>
      <c r="BIG50" s="80"/>
      <c r="BIH50" s="80"/>
      <c r="BII50" s="80"/>
      <c r="BIJ50" s="80"/>
      <c r="BIK50" s="80"/>
      <c r="BIL50" s="80"/>
      <c r="BIM50" s="80"/>
      <c r="BIN50" s="80"/>
      <c r="BIO50" s="80"/>
      <c r="BIP50" s="80"/>
      <c r="BIQ50" s="80"/>
      <c r="BIR50" s="80"/>
      <c r="BIS50" s="80"/>
      <c r="BIT50" s="80"/>
      <c r="BIU50" s="80"/>
      <c r="BIV50" s="80"/>
      <c r="BIW50" s="80"/>
      <c r="BIX50" s="80"/>
      <c r="BIY50" s="80"/>
      <c r="BIZ50" s="80"/>
      <c r="BJA50" s="80"/>
      <c r="BJB50" s="80"/>
      <c r="BJC50" s="80"/>
      <c r="BJD50" s="80"/>
      <c r="BJE50" s="80"/>
      <c r="BJF50" s="80"/>
      <c r="BJG50" s="80"/>
      <c r="BJH50" s="80"/>
      <c r="BJI50" s="80"/>
      <c r="BJJ50" s="80"/>
      <c r="BJK50" s="80"/>
      <c r="BJL50" s="80"/>
      <c r="BJM50" s="80"/>
      <c r="BJN50" s="80"/>
      <c r="BJO50" s="80"/>
      <c r="BJP50" s="80"/>
      <c r="BJQ50" s="80"/>
      <c r="BJR50" s="80"/>
      <c r="BJS50" s="80"/>
      <c r="BJT50" s="80"/>
      <c r="BJU50" s="80"/>
      <c r="BJV50" s="80"/>
      <c r="BJW50" s="80"/>
      <c r="BJX50" s="80"/>
      <c r="BJY50" s="80"/>
      <c r="BJZ50" s="80"/>
      <c r="BKA50" s="80"/>
      <c r="BKB50" s="80"/>
      <c r="BKC50" s="80"/>
      <c r="BKD50" s="80"/>
      <c r="BKE50" s="80"/>
      <c r="BKF50" s="80"/>
      <c r="BKG50" s="80"/>
      <c r="BKH50" s="80"/>
      <c r="BKI50" s="80"/>
      <c r="BKJ50" s="80"/>
      <c r="BKK50" s="80"/>
      <c r="BKL50" s="80"/>
      <c r="BKM50" s="80"/>
      <c r="BKN50" s="80"/>
      <c r="BKO50" s="80"/>
      <c r="BKP50" s="80"/>
      <c r="BKQ50" s="80"/>
      <c r="BKR50" s="80"/>
      <c r="BKS50" s="80"/>
      <c r="BKT50" s="80"/>
      <c r="BKU50" s="80"/>
      <c r="BKV50" s="80"/>
      <c r="BKW50" s="80"/>
      <c r="BKX50" s="80"/>
      <c r="BKY50" s="80"/>
      <c r="BKZ50" s="80"/>
      <c r="BLA50" s="80"/>
      <c r="BLB50" s="80"/>
      <c r="BLC50" s="80"/>
      <c r="BLD50" s="80"/>
      <c r="BLE50" s="80"/>
      <c r="BLF50" s="80"/>
      <c r="BLG50" s="80"/>
      <c r="BLH50" s="80"/>
      <c r="BLI50" s="80"/>
      <c r="BLJ50" s="80"/>
      <c r="BLK50" s="80"/>
      <c r="BLL50" s="80"/>
      <c r="BLM50" s="80"/>
      <c r="BLN50" s="80"/>
      <c r="BLO50" s="80"/>
      <c r="BLP50" s="80"/>
      <c r="BLQ50" s="80"/>
      <c r="BLR50" s="80"/>
      <c r="BLS50" s="80"/>
      <c r="BLT50" s="80"/>
      <c r="BLU50" s="80"/>
      <c r="BLV50" s="80"/>
      <c r="BLW50" s="80"/>
      <c r="BLX50" s="80"/>
      <c r="BLY50" s="80"/>
      <c r="BLZ50" s="80"/>
      <c r="BMA50" s="80"/>
      <c r="BMB50" s="80"/>
      <c r="BMC50" s="80"/>
      <c r="BMD50" s="80"/>
      <c r="BME50" s="80"/>
      <c r="BMF50" s="80"/>
      <c r="BMG50" s="80"/>
      <c r="BMH50" s="80"/>
      <c r="BMI50" s="80"/>
      <c r="BMJ50" s="80"/>
      <c r="BMK50" s="80"/>
      <c r="BML50" s="80"/>
      <c r="BMM50" s="80"/>
      <c r="BMN50" s="80"/>
      <c r="BMO50" s="80"/>
      <c r="BMP50" s="80"/>
      <c r="BMQ50" s="80"/>
      <c r="BMR50" s="80"/>
      <c r="BMS50" s="80"/>
      <c r="BMT50" s="80"/>
      <c r="BMU50" s="80"/>
      <c r="BMV50" s="80"/>
      <c r="BMW50" s="80"/>
      <c r="BMX50" s="80"/>
      <c r="BMY50" s="80"/>
      <c r="BMZ50" s="80"/>
      <c r="BNA50" s="80"/>
      <c r="BNB50" s="80"/>
      <c r="BNC50" s="80"/>
      <c r="BND50" s="80"/>
      <c r="BNE50" s="80"/>
      <c r="BNF50" s="80"/>
      <c r="BNG50" s="80"/>
      <c r="BNH50" s="80"/>
      <c r="BNI50" s="80"/>
      <c r="BNJ50" s="80"/>
      <c r="BNK50" s="80"/>
      <c r="BNL50" s="80"/>
      <c r="BNM50" s="80"/>
      <c r="BNN50" s="80"/>
      <c r="BNO50" s="80"/>
      <c r="BNP50" s="80"/>
      <c r="BNQ50" s="80"/>
      <c r="BNR50" s="80"/>
      <c r="BNS50" s="80"/>
      <c r="BNT50" s="80"/>
      <c r="BNU50" s="80"/>
      <c r="BNV50" s="80"/>
      <c r="BNW50" s="80"/>
      <c r="BNX50" s="80"/>
      <c r="BNY50" s="80"/>
      <c r="BNZ50" s="80"/>
      <c r="BOA50" s="80"/>
      <c r="BOB50" s="80"/>
      <c r="BOC50" s="80"/>
      <c r="BOD50" s="80"/>
      <c r="BOE50" s="80"/>
      <c r="BOF50" s="80"/>
      <c r="BOG50" s="80"/>
      <c r="BOH50" s="80"/>
      <c r="BOI50" s="80"/>
      <c r="BOJ50" s="80"/>
      <c r="BOK50" s="80"/>
      <c r="BOL50" s="80"/>
      <c r="BOM50" s="80"/>
      <c r="BON50" s="80"/>
      <c r="BOO50" s="80"/>
      <c r="BOP50" s="80"/>
      <c r="BOQ50" s="80"/>
      <c r="BOR50" s="80"/>
      <c r="BOS50" s="80"/>
      <c r="BOT50" s="80"/>
      <c r="BOU50" s="80"/>
      <c r="BOV50" s="80"/>
      <c r="BOW50" s="80"/>
      <c r="BOX50" s="80"/>
      <c r="BOY50" s="80"/>
      <c r="BOZ50" s="80"/>
      <c r="BPA50" s="80"/>
      <c r="BPB50" s="80"/>
      <c r="BPC50" s="80"/>
      <c r="BPD50" s="80"/>
      <c r="BPE50" s="80"/>
      <c r="BPF50" s="80"/>
      <c r="BPG50" s="80"/>
      <c r="BPH50" s="80"/>
      <c r="BPI50" s="80"/>
      <c r="BPJ50" s="80"/>
      <c r="BPK50" s="80"/>
      <c r="BPL50" s="80"/>
      <c r="BPM50" s="80"/>
      <c r="BPN50" s="80"/>
      <c r="BPO50" s="80"/>
      <c r="BPP50" s="80"/>
      <c r="BPQ50" s="80"/>
      <c r="BPR50" s="80"/>
      <c r="BPS50" s="80"/>
      <c r="BPT50" s="80"/>
      <c r="BPU50" s="80"/>
      <c r="BPV50" s="80"/>
      <c r="BPW50" s="80"/>
      <c r="BPX50" s="80"/>
      <c r="BPY50" s="80"/>
      <c r="BPZ50" s="80"/>
      <c r="BQA50" s="80"/>
      <c r="BQB50" s="80"/>
      <c r="BQC50" s="80"/>
      <c r="BQD50" s="80"/>
      <c r="BQE50" s="80"/>
      <c r="BQF50" s="80"/>
      <c r="BQG50" s="80"/>
      <c r="BQH50" s="80"/>
      <c r="BQI50" s="80"/>
      <c r="BQJ50" s="80"/>
      <c r="BQK50" s="80"/>
      <c r="BQL50" s="80"/>
      <c r="BQM50" s="80"/>
      <c r="BQN50" s="80"/>
      <c r="BQO50" s="80"/>
      <c r="BQP50" s="80"/>
      <c r="BQQ50" s="80"/>
      <c r="BQR50" s="80"/>
      <c r="BQS50" s="80"/>
      <c r="BQT50" s="80"/>
      <c r="BQU50" s="80"/>
      <c r="BQV50" s="80"/>
      <c r="BQW50" s="80"/>
      <c r="BQX50" s="80"/>
      <c r="BQY50" s="80"/>
      <c r="BQZ50" s="80"/>
      <c r="BRA50" s="80"/>
      <c r="BRB50" s="80"/>
      <c r="BRC50" s="80"/>
      <c r="BRD50" s="80"/>
      <c r="BRE50" s="80"/>
      <c r="BRF50" s="80"/>
      <c r="BRG50" s="80"/>
      <c r="BRH50" s="80"/>
      <c r="BRI50" s="80"/>
      <c r="BRJ50" s="80"/>
      <c r="BRK50" s="80"/>
      <c r="BRL50" s="80"/>
      <c r="BRM50" s="80"/>
      <c r="BRN50" s="80"/>
      <c r="BRO50" s="80"/>
      <c r="BRP50" s="80"/>
      <c r="BRQ50" s="80"/>
      <c r="BRR50" s="80"/>
      <c r="BRS50" s="80"/>
      <c r="BRT50" s="80"/>
      <c r="BRU50" s="80"/>
      <c r="BRV50" s="80"/>
      <c r="BRW50" s="80"/>
      <c r="BRX50" s="80"/>
      <c r="BRY50" s="80"/>
      <c r="BRZ50" s="80"/>
      <c r="BSA50" s="80"/>
      <c r="BSB50" s="80"/>
      <c r="BSC50" s="80"/>
      <c r="BSD50" s="80"/>
      <c r="BSE50" s="80"/>
      <c r="BSF50" s="80"/>
      <c r="BSG50" s="80"/>
      <c r="BSH50" s="80"/>
      <c r="BSI50" s="80"/>
      <c r="BSJ50" s="80"/>
      <c r="BSK50" s="80"/>
      <c r="BSL50" s="80"/>
      <c r="BSM50" s="80"/>
      <c r="BSN50" s="80"/>
      <c r="BSO50" s="80"/>
      <c r="BSP50" s="80"/>
      <c r="BSQ50" s="80"/>
      <c r="BSR50" s="80"/>
      <c r="BSS50" s="80"/>
      <c r="BST50" s="80"/>
      <c r="BSU50" s="80"/>
      <c r="BSV50" s="80"/>
      <c r="BSW50" s="80"/>
      <c r="BSX50" s="80"/>
      <c r="BSY50" s="80"/>
      <c r="BSZ50" s="80"/>
      <c r="BTA50" s="80"/>
      <c r="BTB50" s="80"/>
      <c r="BTC50" s="80"/>
      <c r="BTD50" s="80"/>
      <c r="BTE50" s="80"/>
      <c r="BTF50" s="80"/>
      <c r="BTG50" s="80"/>
      <c r="BTH50" s="80"/>
      <c r="BTI50" s="80"/>
      <c r="BTJ50" s="80"/>
      <c r="BTK50" s="80"/>
      <c r="BTL50" s="80"/>
      <c r="BTM50" s="80"/>
      <c r="BTN50" s="80"/>
      <c r="BTO50" s="80"/>
      <c r="BTP50" s="80"/>
      <c r="BTQ50" s="80"/>
      <c r="BTR50" s="80"/>
      <c r="BTS50" s="80"/>
      <c r="BTT50" s="80"/>
      <c r="BTU50" s="80"/>
      <c r="BTV50" s="80"/>
      <c r="BTW50" s="80"/>
      <c r="BTX50" s="80"/>
      <c r="BTY50" s="80"/>
      <c r="BTZ50" s="80"/>
      <c r="BUA50" s="80"/>
      <c r="BUB50" s="80"/>
      <c r="BUC50" s="80"/>
      <c r="BUD50" s="80"/>
      <c r="BUE50" s="80"/>
      <c r="BUF50" s="80"/>
      <c r="BUG50" s="80"/>
      <c r="BUH50" s="80"/>
      <c r="BUI50" s="80"/>
      <c r="BUJ50" s="80"/>
      <c r="BUK50" s="80"/>
      <c r="BUL50" s="80"/>
      <c r="BUM50" s="80"/>
      <c r="BUN50" s="80"/>
      <c r="BUO50" s="80"/>
      <c r="BUP50" s="80"/>
      <c r="BUQ50" s="80"/>
      <c r="BUR50" s="80"/>
      <c r="BUS50" s="80"/>
      <c r="BUT50" s="80"/>
      <c r="BUU50" s="80"/>
      <c r="BUV50" s="80"/>
      <c r="BUW50" s="80"/>
      <c r="BUX50" s="80"/>
      <c r="BUY50" s="80"/>
      <c r="BUZ50" s="80"/>
      <c r="BVA50" s="80"/>
      <c r="BVB50" s="80"/>
      <c r="BVC50" s="80"/>
      <c r="BVD50" s="80"/>
      <c r="BVE50" s="80"/>
      <c r="BVF50" s="80"/>
      <c r="BVG50" s="80"/>
      <c r="BVH50" s="80"/>
      <c r="BVI50" s="80"/>
      <c r="BVJ50" s="80"/>
      <c r="BVK50" s="80"/>
      <c r="BVL50" s="80"/>
      <c r="BVM50" s="80"/>
      <c r="BVN50" s="80"/>
      <c r="BVO50" s="80"/>
      <c r="BVP50" s="80"/>
      <c r="BVQ50" s="80"/>
      <c r="BVR50" s="80"/>
      <c r="BVS50" s="80"/>
      <c r="BVT50" s="80"/>
      <c r="BVU50" s="80"/>
      <c r="BVV50" s="80"/>
      <c r="BVW50" s="80"/>
      <c r="BVX50" s="80"/>
      <c r="BVY50" s="80"/>
      <c r="BVZ50" s="80"/>
      <c r="BWA50" s="80"/>
      <c r="BWB50" s="80"/>
      <c r="BWC50" s="80"/>
      <c r="BWD50" s="80"/>
      <c r="BWE50" s="80"/>
      <c r="BWF50" s="80"/>
      <c r="BWG50" s="80"/>
      <c r="BWH50" s="80"/>
      <c r="BWI50" s="80"/>
      <c r="BWJ50" s="80"/>
      <c r="BWK50" s="80"/>
      <c r="BWL50" s="80"/>
      <c r="BWM50" s="80"/>
      <c r="BWN50" s="80"/>
      <c r="BWO50" s="80"/>
      <c r="BWP50" s="80"/>
      <c r="BWQ50" s="80"/>
      <c r="BWR50" s="80"/>
      <c r="BWS50" s="80"/>
      <c r="BWT50" s="80"/>
      <c r="BWU50" s="80"/>
      <c r="BWV50" s="80"/>
      <c r="BWW50" s="80"/>
      <c r="BWX50" s="80"/>
      <c r="BWY50" s="80"/>
      <c r="BWZ50" s="80"/>
      <c r="BXA50" s="80"/>
      <c r="BXB50" s="80"/>
      <c r="BXC50" s="80"/>
      <c r="BXD50" s="80"/>
      <c r="BXE50" s="80"/>
      <c r="BXF50" s="80"/>
      <c r="BXG50" s="80"/>
      <c r="BXH50" s="80"/>
      <c r="BXI50" s="80"/>
      <c r="BXJ50" s="80"/>
      <c r="BXK50" s="80"/>
      <c r="BXL50" s="80"/>
      <c r="BXM50" s="80"/>
      <c r="BXN50" s="80"/>
      <c r="BXO50" s="80"/>
      <c r="BXP50" s="80"/>
      <c r="BXQ50" s="80"/>
      <c r="BXR50" s="80"/>
      <c r="BXS50" s="80"/>
      <c r="BXT50" s="80"/>
      <c r="BXU50" s="80"/>
      <c r="BXV50" s="80"/>
      <c r="BXW50" s="80"/>
      <c r="BXX50" s="80"/>
      <c r="BXY50" s="80"/>
      <c r="BXZ50" s="80"/>
      <c r="BYA50" s="80"/>
      <c r="BYB50" s="80"/>
      <c r="BYC50" s="80"/>
      <c r="BYD50" s="80"/>
      <c r="BYE50" s="80"/>
      <c r="BYF50" s="80"/>
      <c r="BYG50" s="80"/>
      <c r="BYH50" s="80"/>
      <c r="BYI50" s="80"/>
      <c r="BYJ50" s="80"/>
      <c r="BYK50" s="80"/>
      <c r="BYL50" s="80"/>
      <c r="BYM50" s="80"/>
      <c r="BYN50" s="80"/>
      <c r="BYO50" s="80"/>
      <c r="BYP50" s="80"/>
      <c r="BYQ50" s="80"/>
      <c r="BYR50" s="80"/>
      <c r="BYS50" s="80"/>
      <c r="BYT50" s="80"/>
      <c r="BYU50" s="80"/>
      <c r="BYV50" s="80"/>
      <c r="BYW50" s="80"/>
      <c r="BYX50" s="80"/>
      <c r="BYY50" s="80"/>
      <c r="BYZ50" s="80"/>
      <c r="BZA50" s="80"/>
      <c r="BZB50" s="80"/>
      <c r="BZC50" s="80"/>
      <c r="BZD50" s="80"/>
      <c r="BZE50" s="80"/>
      <c r="BZF50" s="80"/>
      <c r="BZG50" s="80"/>
      <c r="BZH50" s="80"/>
      <c r="BZI50" s="80"/>
      <c r="BZJ50" s="80"/>
      <c r="BZK50" s="80"/>
      <c r="BZL50" s="80"/>
      <c r="BZM50" s="80"/>
      <c r="BZN50" s="80"/>
      <c r="BZO50" s="80"/>
      <c r="BZP50" s="80"/>
      <c r="BZQ50" s="80"/>
      <c r="BZR50" s="80"/>
      <c r="BZS50" s="80"/>
      <c r="BZT50" s="80"/>
      <c r="BZU50" s="80"/>
      <c r="BZV50" s="80"/>
      <c r="BZW50" s="80"/>
      <c r="BZX50" s="80"/>
      <c r="BZY50" s="80"/>
      <c r="BZZ50" s="80"/>
      <c r="CAA50" s="80"/>
      <c r="CAB50" s="80"/>
      <c r="CAC50" s="80"/>
      <c r="CAD50" s="80"/>
      <c r="CAE50" s="80"/>
      <c r="CAF50" s="80"/>
      <c r="CAG50" s="80"/>
      <c r="CAH50" s="80"/>
      <c r="CAI50" s="80"/>
      <c r="CAJ50" s="80"/>
      <c r="CAK50" s="80"/>
      <c r="CAL50" s="80"/>
      <c r="CAM50" s="80"/>
      <c r="CAN50" s="80"/>
      <c r="CAO50" s="80"/>
      <c r="CAP50" s="80"/>
      <c r="CAQ50" s="80"/>
      <c r="CAR50" s="80"/>
      <c r="CAS50" s="80"/>
      <c r="CAT50" s="80"/>
      <c r="CAU50" s="80"/>
      <c r="CAV50" s="80"/>
      <c r="CAW50" s="80"/>
      <c r="CAX50" s="80"/>
      <c r="CAY50" s="80"/>
      <c r="CAZ50" s="80"/>
      <c r="CBA50" s="80"/>
      <c r="CBB50" s="80"/>
      <c r="CBC50" s="80"/>
      <c r="CBD50" s="80"/>
      <c r="CBE50" s="80"/>
      <c r="CBF50" s="80"/>
      <c r="CBG50" s="80"/>
      <c r="CBH50" s="80"/>
      <c r="CBI50" s="80"/>
      <c r="CBJ50" s="80"/>
      <c r="CBK50" s="80"/>
      <c r="CBL50" s="80"/>
      <c r="CBM50" s="80"/>
      <c r="CBN50" s="80"/>
      <c r="CBO50" s="80"/>
      <c r="CBP50" s="80"/>
      <c r="CBQ50" s="80"/>
      <c r="CBR50" s="80"/>
      <c r="CBS50" s="80"/>
      <c r="CBT50" s="80"/>
      <c r="CBU50" s="80"/>
      <c r="CBV50" s="80"/>
      <c r="CBW50" s="80"/>
      <c r="CBX50" s="80"/>
      <c r="CBY50" s="80"/>
      <c r="CBZ50" s="80"/>
      <c r="CCA50" s="80"/>
      <c r="CCB50" s="80"/>
      <c r="CCC50" s="80"/>
      <c r="CCD50" s="80"/>
      <c r="CCE50" s="80"/>
      <c r="CCF50" s="80"/>
      <c r="CCG50" s="80"/>
      <c r="CCH50" s="80"/>
      <c r="CCI50" s="80"/>
      <c r="CCJ50" s="80"/>
      <c r="CCK50" s="80"/>
      <c r="CCL50" s="80"/>
      <c r="CCM50" s="80"/>
      <c r="CCN50" s="80"/>
      <c r="CCO50" s="80"/>
      <c r="CCP50" s="80"/>
      <c r="CCQ50" s="80"/>
      <c r="CCR50" s="80"/>
      <c r="CCS50" s="80"/>
      <c r="CCT50" s="80"/>
      <c r="CCU50" s="80"/>
      <c r="CCV50" s="80"/>
      <c r="CCW50" s="80"/>
      <c r="CCX50" s="80"/>
      <c r="CCY50" s="80"/>
      <c r="CCZ50" s="80"/>
      <c r="CDA50" s="80"/>
      <c r="CDB50" s="80"/>
      <c r="CDC50" s="80"/>
      <c r="CDD50" s="80"/>
      <c r="CDE50" s="80"/>
      <c r="CDF50" s="80"/>
      <c r="CDG50" s="80"/>
      <c r="CDH50" s="80"/>
      <c r="CDI50" s="80"/>
      <c r="CDJ50" s="80"/>
      <c r="CDK50" s="80"/>
      <c r="CDL50" s="80"/>
      <c r="CDM50" s="80"/>
      <c r="CDN50" s="80"/>
      <c r="CDO50" s="80"/>
      <c r="CDP50" s="80"/>
      <c r="CDQ50" s="80"/>
      <c r="CDR50" s="80"/>
      <c r="CDS50" s="80"/>
      <c r="CDT50" s="80"/>
      <c r="CDU50" s="80"/>
      <c r="CDV50" s="80"/>
      <c r="CDW50" s="80"/>
      <c r="CDX50" s="80"/>
      <c r="CDY50" s="80"/>
      <c r="CDZ50" s="80"/>
      <c r="CEA50" s="80"/>
      <c r="CEB50" s="80"/>
      <c r="CEC50" s="80"/>
      <c r="CED50" s="80"/>
      <c r="CEE50" s="80"/>
      <c r="CEF50" s="80"/>
      <c r="CEG50" s="80"/>
      <c r="CEH50" s="80"/>
      <c r="CEI50" s="80"/>
      <c r="CEJ50" s="80"/>
      <c r="CEK50" s="80"/>
      <c r="CEL50" s="80"/>
      <c r="CEM50" s="80"/>
      <c r="CEN50" s="80"/>
      <c r="CEO50" s="80"/>
      <c r="CEP50" s="80"/>
      <c r="CEQ50" s="80"/>
      <c r="CER50" s="80"/>
      <c r="CES50" s="80"/>
      <c r="CET50" s="80"/>
      <c r="CEU50" s="80"/>
      <c r="CEV50" s="80"/>
      <c r="CEW50" s="80"/>
      <c r="CEX50" s="80"/>
      <c r="CEY50" s="80"/>
      <c r="CEZ50" s="80"/>
      <c r="CFA50" s="80"/>
      <c r="CFB50" s="80"/>
      <c r="CFC50" s="80"/>
      <c r="CFD50" s="80"/>
      <c r="CFE50" s="80"/>
      <c r="CFF50" s="80"/>
      <c r="CFG50" s="80"/>
      <c r="CFH50" s="80"/>
      <c r="CFI50" s="80"/>
      <c r="CFJ50" s="80"/>
      <c r="CFK50" s="80"/>
      <c r="CFL50" s="80"/>
      <c r="CFM50" s="80"/>
      <c r="CFN50" s="80"/>
      <c r="CFO50" s="80"/>
      <c r="CFP50" s="80"/>
      <c r="CFQ50" s="80"/>
      <c r="CFR50" s="80"/>
      <c r="CFS50" s="80"/>
      <c r="CFT50" s="80"/>
      <c r="CFU50" s="80"/>
      <c r="CFV50" s="80"/>
      <c r="CFW50" s="80"/>
      <c r="CFX50" s="80"/>
      <c r="CFY50" s="80"/>
      <c r="CFZ50" s="80"/>
      <c r="CGA50" s="80"/>
      <c r="CGB50" s="80"/>
      <c r="CGC50" s="80"/>
      <c r="CGD50" s="80"/>
      <c r="CGE50" s="80"/>
      <c r="CGF50" s="80"/>
      <c r="CGG50" s="80"/>
      <c r="CGH50" s="80"/>
      <c r="CGI50" s="80"/>
      <c r="CGJ50" s="80"/>
      <c r="CGK50" s="80"/>
      <c r="CGL50" s="80"/>
      <c r="CGM50" s="80"/>
      <c r="CGN50" s="80"/>
      <c r="CGO50" s="80"/>
      <c r="CGP50" s="80"/>
      <c r="CGQ50" s="80"/>
      <c r="CGR50" s="80"/>
      <c r="CGS50" s="80"/>
      <c r="CGT50" s="80"/>
      <c r="CGU50" s="80"/>
      <c r="CGV50" s="80"/>
      <c r="CGW50" s="80"/>
      <c r="CGX50" s="80"/>
      <c r="CGY50" s="80"/>
      <c r="CGZ50" s="80"/>
      <c r="CHA50" s="80"/>
      <c r="CHB50" s="80"/>
      <c r="CHC50" s="80"/>
      <c r="CHD50" s="80"/>
      <c r="CHE50" s="80"/>
      <c r="CHF50" s="80"/>
      <c r="CHG50" s="80"/>
      <c r="CHH50" s="80"/>
      <c r="CHI50" s="80"/>
      <c r="CHJ50" s="80"/>
      <c r="CHK50" s="80"/>
      <c r="CHL50" s="80"/>
      <c r="CHM50" s="80"/>
      <c r="CHN50" s="80"/>
      <c r="CHO50" s="80"/>
      <c r="CHP50" s="80"/>
      <c r="CHQ50" s="80"/>
      <c r="CHR50" s="80"/>
      <c r="CHS50" s="80"/>
      <c r="CHT50" s="80"/>
      <c r="CHU50" s="80"/>
      <c r="CHV50" s="80"/>
      <c r="CHW50" s="80"/>
      <c r="CHX50" s="80"/>
      <c r="CHY50" s="80"/>
      <c r="CHZ50" s="80"/>
      <c r="CIA50" s="80"/>
      <c r="CIB50" s="80"/>
      <c r="CIC50" s="80"/>
      <c r="CID50" s="80"/>
      <c r="CIE50" s="80"/>
      <c r="CIF50" s="80"/>
      <c r="CIG50" s="80"/>
      <c r="CIH50" s="80"/>
      <c r="CII50" s="80"/>
      <c r="CIJ50" s="80"/>
      <c r="CIK50" s="80"/>
      <c r="CIL50" s="80"/>
      <c r="CIM50" s="80"/>
      <c r="CIN50" s="80"/>
      <c r="CIO50" s="80"/>
      <c r="CIP50" s="80"/>
      <c r="CIQ50" s="80"/>
      <c r="CIR50" s="80"/>
      <c r="CIS50" s="80"/>
      <c r="CIT50" s="80"/>
      <c r="CIU50" s="80"/>
      <c r="CIV50" s="80"/>
      <c r="CIW50" s="80"/>
      <c r="CIX50" s="80"/>
      <c r="CIY50" s="80"/>
      <c r="CIZ50" s="80"/>
      <c r="CJA50" s="80"/>
      <c r="CJB50" s="80"/>
      <c r="CJC50" s="80"/>
      <c r="CJD50" s="80"/>
      <c r="CJE50" s="80"/>
      <c r="CJF50" s="80"/>
      <c r="CJG50" s="80"/>
      <c r="CJH50" s="80"/>
      <c r="CJI50" s="80"/>
      <c r="CJJ50" s="80"/>
      <c r="CJK50" s="80"/>
      <c r="CJL50" s="80"/>
      <c r="CJM50" s="80"/>
      <c r="CJN50" s="80"/>
      <c r="CJO50" s="80"/>
      <c r="CJP50" s="80"/>
      <c r="CJQ50" s="80"/>
      <c r="CJR50" s="80"/>
      <c r="CJS50" s="80"/>
      <c r="CJT50" s="80"/>
      <c r="CJU50" s="80"/>
      <c r="CJV50" s="80"/>
      <c r="CJW50" s="80"/>
      <c r="CJX50" s="80"/>
      <c r="CJY50" s="80"/>
      <c r="CJZ50" s="80"/>
      <c r="CKA50" s="80"/>
      <c r="CKB50" s="80"/>
      <c r="CKC50" s="80"/>
      <c r="CKD50" s="80"/>
      <c r="CKE50" s="80"/>
      <c r="CKF50" s="80"/>
      <c r="CKG50" s="80"/>
      <c r="CKH50" s="80"/>
      <c r="CKI50" s="80"/>
      <c r="CKJ50" s="80"/>
      <c r="CKK50" s="80"/>
      <c r="CKL50" s="80"/>
      <c r="CKM50" s="80"/>
      <c r="CKN50" s="80"/>
      <c r="CKO50" s="80"/>
      <c r="CKP50" s="80"/>
      <c r="CKQ50" s="80"/>
      <c r="CKR50" s="80"/>
      <c r="CKS50" s="80"/>
      <c r="CKT50" s="80"/>
      <c r="CKU50" s="80"/>
      <c r="CKV50" s="80"/>
      <c r="CKW50" s="80"/>
      <c r="CKX50" s="80"/>
      <c r="CKY50" s="80"/>
      <c r="CKZ50" s="80"/>
      <c r="CLA50" s="80"/>
      <c r="CLB50" s="80"/>
      <c r="CLC50" s="80"/>
      <c r="CLD50" s="80"/>
      <c r="CLE50" s="80"/>
      <c r="CLF50" s="80"/>
      <c r="CLG50" s="80"/>
      <c r="CLH50" s="80"/>
      <c r="CLI50" s="80"/>
      <c r="CLJ50" s="80"/>
      <c r="CLK50" s="80"/>
      <c r="CLL50" s="80"/>
      <c r="CLM50" s="80"/>
      <c r="CLN50" s="80"/>
      <c r="CLO50" s="80"/>
      <c r="CLP50" s="80"/>
      <c r="CLQ50" s="80"/>
      <c r="CLR50" s="80"/>
      <c r="CLS50" s="80"/>
      <c r="CLT50" s="80"/>
      <c r="CLU50" s="80"/>
      <c r="CLV50" s="80"/>
      <c r="CLW50" s="80"/>
      <c r="CLX50" s="80"/>
      <c r="CLY50" s="80"/>
      <c r="CLZ50" s="80"/>
      <c r="CMA50" s="80"/>
      <c r="CMB50" s="80"/>
      <c r="CMC50" s="80"/>
      <c r="CMD50" s="80"/>
      <c r="CME50" s="80"/>
      <c r="CMF50" s="80"/>
      <c r="CMG50" s="80"/>
      <c r="CMH50" s="80"/>
      <c r="CMI50" s="80"/>
      <c r="CMJ50" s="80"/>
      <c r="CMK50" s="80"/>
      <c r="CML50" s="80"/>
      <c r="CMM50" s="80"/>
      <c r="CMN50" s="80"/>
      <c r="CMO50" s="80"/>
      <c r="CMP50" s="80"/>
      <c r="CMQ50" s="80"/>
      <c r="CMR50" s="80"/>
      <c r="CMS50" s="80"/>
      <c r="CMT50" s="80"/>
      <c r="CMU50" s="80"/>
      <c r="CMV50" s="80"/>
      <c r="CMW50" s="80"/>
      <c r="CMX50" s="80"/>
      <c r="CMY50" s="80"/>
      <c r="CMZ50" s="80"/>
      <c r="CNA50" s="80"/>
      <c r="CNB50" s="80"/>
      <c r="CNC50" s="80"/>
      <c r="CND50" s="80"/>
      <c r="CNE50" s="80"/>
      <c r="CNF50" s="80"/>
      <c r="CNG50" s="80"/>
      <c r="CNH50" s="80"/>
      <c r="CNI50" s="80"/>
      <c r="CNJ50" s="80"/>
      <c r="CNK50" s="80"/>
      <c r="CNL50" s="80"/>
      <c r="CNM50" s="80"/>
      <c r="CNN50" s="80"/>
      <c r="CNO50" s="80"/>
      <c r="CNP50" s="80"/>
      <c r="CNQ50" s="80"/>
      <c r="CNR50" s="80"/>
      <c r="CNS50" s="80"/>
      <c r="CNT50" s="80"/>
      <c r="CNU50" s="80"/>
      <c r="CNV50" s="80"/>
      <c r="CNW50" s="80"/>
      <c r="CNX50" s="80"/>
      <c r="CNY50" s="80"/>
      <c r="CNZ50" s="80"/>
      <c r="COA50" s="80"/>
      <c r="COB50" s="80"/>
      <c r="COC50" s="80"/>
      <c r="COD50" s="80"/>
      <c r="COE50" s="80"/>
      <c r="COF50" s="80"/>
      <c r="COG50" s="80"/>
      <c r="COH50" s="80"/>
      <c r="COI50" s="80"/>
      <c r="COJ50" s="80"/>
      <c r="COK50" s="80"/>
      <c r="COL50" s="80"/>
      <c r="COM50" s="80"/>
      <c r="CON50" s="80"/>
      <c r="COO50" s="80"/>
      <c r="COP50" s="80"/>
      <c r="COQ50" s="80"/>
      <c r="COR50" s="80"/>
      <c r="COS50" s="80"/>
      <c r="COT50" s="80"/>
      <c r="COU50" s="80"/>
      <c r="COV50" s="80"/>
      <c r="COW50" s="80"/>
      <c r="COX50" s="80"/>
      <c r="COY50" s="80"/>
      <c r="COZ50" s="80"/>
      <c r="CPA50" s="80"/>
      <c r="CPB50" s="80"/>
      <c r="CPC50" s="80"/>
      <c r="CPD50" s="80"/>
      <c r="CPE50" s="80"/>
      <c r="CPF50" s="80"/>
      <c r="CPG50" s="80"/>
      <c r="CPH50" s="80"/>
      <c r="CPI50" s="80"/>
      <c r="CPJ50" s="80"/>
      <c r="CPK50" s="80"/>
      <c r="CPL50" s="80"/>
      <c r="CPM50" s="80"/>
      <c r="CPN50" s="80"/>
      <c r="CPO50" s="80"/>
      <c r="CPP50" s="80"/>
      <c r="CPQ50" s="80"/>
      <c r="CPR50" s="80"/>
      <c r="CPS50" s="80"/>
      <c r="CPT50" s="80"/>
      <c r="CPU50" s="80"/>
      <c r="CPV50" s="80"/>
      <c r="CPW50" s="80"/>
      <c r="CPX50" s="80"/>
      <c r="CPY50" s="80"/>
      <c r="CPZ50" s="80"/>
      <c r="CQA50" s="80"/>
      <c r="CQB50" s="80"/>
      <c r="CQC50" s="80"/>
      <c r="CQD50" s="80"/>
      <c r="CQE50" s="80"/>
      <c r="CQF50" s="80"/>
      <c r="CQG50" s="80"/>
      <c r="CQH50" s="80"/>
      <c r="CQI50" s="80"/>
      <c r="CQJ50" s="80"/>
      <c r="CQK50" s="80"/>
      <c r="CQL50" s="80"/>
      <c r="CQM50" s="80"/>
      <c r="CQN50" s="80"/>
      <c r="CQO50" s="80"/>
      <c r="CQP50" s="80"/>
      <c r="CQQ50" s="80"/>
      <c r="CQR50" s="80"/>
      <c r="CQS50" s="80"/>
      <c r="CQT50" s="80"/>
      <c r="CQU50" s="80"/>
      <c r="CQV50" s="80"/>
      <c r="CQW50" s="80"/>
      <c r="CQX50" s="80"/>
      <c r="CQY50" s="80"/>
      <c r="CQZ50" s="80"/>
      <c r="CRA50" s="80"/>
      <c r="CRB50" s="80"/>
      <c r="CRC50" s="80"/>
      <c r="CRD50" s="80"/>
      <c r="CRE50" s="80"/>
      <c r="CRF50" s="80"/>
      <c r="CRG50" s="80"/>
      <c r="CRH50" s="80"/>
      <c r="CRI50" s="80"/>
      <c r="CRJ50" s="80"/>
      <c r="CRK50" s="80"/>
      <c r="CRL50" s="80"/>
      <c r="CRM50" s="80"/>
      <c r="CRN50" s="80"/>
      <c r="CRO50" s="80"/>
      <c r="CRP50" s="80"/>
      <c r="CRQ50" s="80"/>
      <c r="CRR50" s="80"/>
      <c r="CRS50" s="80"/>
      <c r="CRT50" s="80"/>
      <c r="CRU50" s="80"/>
      <c r="CRV50" s="80"/>
      <c r="CRW50" s="80"/>
      <c r="CRX50" s="80"/>
      <c r="CRY50" s="80"/>
      <c r="CRZ50" s="80"/>
      <c r="CSA50" s="80"/>
      <c r="CSB50" s="80"/>
      <c r="CSC50" s="80"/>
      <c r="CSD50" s="80"/>
      <c r="CSE50" s="80"/>
      <c r="CSF50" s="80"/>
      <c r="CSG50" s="80"/>
      <c r="CSH50" s="80"/>
      <c r="CSI50" s="80"/>
      <c r="CSJ50" s="80"/>
      <c r="CSK50" s="80"/>
      <c r="CSL50" s="80"/>
      <c r="CSM50" s="80"/>
      <c r="CSN50" s="80"/>
      <c r="CSO50" s="80"/>
      <c r="CSP50" s="80"/>
      <c r="CSQ50" s="80"/>
      <c r="CSR50" s="80"/>
      <c r="CSS50" s="80"/>
      <c r="CST50" s="80"/>
      <c r="CSU50" s="80"/>
      <c r="CSV50" s="80"/>
      <c r="CSW50" s="80"/>
      <c r="CSX50" s="80"/>
      <c r="CSY50" s="80"/>
      <c r="CSZ50" s="80"/>
      <c r="CTA50" s="80"/>
      <c r="CTB50" s="80"/>
      <c r="CTC50" s="80"/>
      <c r="CTD50" s="80"/>
      <c r="CTE50" s="80"/>
      <c r="CTF50" s="80"/>
      <c r="CTG50" s="80"/>
      <c r="CTH50" s="80"/>
      <c r="CTI50" s="80"/>
      <c r="CTJ50" s="80"/>
      <c r="CTK50" s="80"/>
      <c r="CTL50" s="80"/>
      <c r="CTM50" s="80"/>
      <c r="CTN50" s="80"/>
      <c r="CTO50" s="80"/>
      <c r="CTP50" s="80"/>
      <c r="CTQ50" s="80"/>
      <c r="CTR50" s="80"/>
      <c r="CTS50" s="80"/>
      <c r="CTT50" s="80"/>
      <c r="CTU50" s="80"/>
      <c r="CTV50" s="80"/>
      <c r="CTW50" s="80"/>
      <c r="CTX50" s="80"/>
      <c r="CTY50" s="80"/>
      <c r="CTZ50" s="80"/>
      <c r="CUA50" s="80"/>
      <c r="CUB50" s="80"/>
      <c r="CUC50" s="80"/>
      <c r="CUD50" s="80"/>
      <c r="CUE50" s="80"/>
      <c r="CUF50" s="80"/>
      <c r="CUG50" s="80"/>
      <c r="CUH50" s="80"/>
      <c r="CUI50" s="80"/>
      <c r="CUJ50" s="80"/>
      <c r="CUK50" s="80"/>
      <c r="CUL50" s="80"/>
      <c r="CUM50" s="80"/>
      <c r="CUN50" s="80"/>
      <c r="CUO50" s="80"/>
      <c r="CUP50" s="80"/>
      <c r="CUQ50" s="80"/>
      <c r="CUR50" s="80"/>
      <c r="CUS50" s="80"/>
      <c r="CUT50" s="80"/>
      <c r="CUU50" s="80"/>
      <c r="CUV50" s="80"/>
      <c r="CUW50" s="80"/>
      <c r="CUX50" s="80"/>
      <c r="CUY50" s="80"/>
      <c r="CUZ50" s="80"/>
      <c r="CVA50" s="80"/>
      <c r="CVB50" s="80"/>
      <c r="CVC50" s="80"/>
      <c r="CVD50" s="80"/>
      <c r="CVE50" s="80"/>
      <c r="CVF50" s="80"/>
      <c r="CVG50" s="80"/>
      <c r="CVH50" s="80"/>
      <c r="CVI50" s="80"/>
      <c r="CVJ50" s="80"/>
      <c r="CVK50" s="80"/>
      <c r="CVL50" s="80"/>
      <c r="CVM50" s="80"/>
      <c r="CVN50" s="80"/>
      <c r="CVO50" s="80"/>
      <c r="CVP50" s="80"/>
      <c r="CVQ50" s="80"/>
      <c r="CVR50" s="80"/>
      <c r="CVS50" s="80"/>
      <c r="CVT50" s="80"/>
      <c r="CVU50" s="80"/>
      <c r="CVV50" s="80"/>
      <c r="CVW50" s="80"/>
      <c r="CVX50" s="80"/>
      <c r="CVY50" s="80"/>
      <c r="CVZ50" s="80"/>
      <c r="CWA50" s="80"/>
      <c r="CWB50" s="80"/>
      <c r="CWC50" s="80"/>
      <c r="CWD50" s="80"/>
      <c r="CWE50" s="80"/>
      <c r="CWF50" s="80"/>
      <c r="CWG50" s="80"/>
      <c r="CWH50" s="80"/>
      <c r="CWI50" s="80"/>
      <c r="CWJ50" s="80"/>
      <c r="CWK50" s="80"/>
      <c r="CWL50" s="80"/>
      <c r="CWM50" s="80"/>
      <c r="CWN50" s="80"/>
      <c r="CWO50" s="80"/>
      <c r="CWP50" s="80"/>
      <c r="CWQ50" s="80"/>
      <c r="CWR50" s="80"/>
      <c r="CWS50" s="80"/>
      <c r="CWT50" s="80"/>
      <c r="CWU50" s="80"/>
      <c r="CWV50" s="80"/>
      <c r="CWW50" s="80"/>
      <c r="CWX50" s="80"/>
      <c r="CWY50" s="80"/>
      <c r="CWZ50" s="80"/>
      <c r="CXA50" s="80"/>
      <c r="CXB50" s="80"/>
      <c r="CXC50" s="80"/>
      <c r="CXD50" s="80"/>
      <c r="CXE50" s="80"/>
      <c r="CXF50" s="80"/>
      <c r="CXG50" s="80"/>
      <c r="CXH50" s="80"/>
      <c r="CXI50" s="80"/>
      <c r="CXJ50" s="80"/>
      <c r="CXK50" s="80"/>
      <c r="CXL50" s="80"/>
      <c r="CXM50" s="80"/>
      <c r="CXN50" s="80"/>
      <c r="CXO50" s="80"/>
      <c r="CXP50" s="80"/>
      <c r="CXQ50" s="80"/>
      <c r="CXR50" s="80"/>
      <c r="CXS50" s="80"/>
      <c r="CXT50" s="80"/>
      <c r="CXU50" s="80"/>
      <c r="CXV50" s="80"/>
      <c r="CXW50" s="80"/>
      <c r="CXX50" s="80"/>
      <c r="CXY50" s="80"/>
      <c r="CXZ50" s="80"/>
      <c r="CYA50" s="80"/>
      <c r="CYB50" s="80"/>
      <c r="CYC50" s="80"/>
      <c r="CYD50" s="80"/>
      <c r="CYE50" s="80"/>
      <c r="CYF50" s="80"/>
      <c r="CYG50" s="80"/>
      <c r="CYH50" s="80"/>
      <c r="CYI50" s="80"/>
      <c r="CYJ50" s="80"/>
      <c r="CYK50" s="80"/>
      <c r="CYL50" s="80"/>
      <c r="CYM50" s="80"/>
      <c r="CYN50" s="80"/>
      <c r="CYO50" s="80"/>
      <c r="CYP50" s="80"/>
      <c r="CYQ50" s="80"/>
      <c r="CYR50" s="80"/>
      <c r="CYS50" s="80"/>
      <c r="CYT50" s="80"/>
      <c r="CYU50" s="80"/>
      <c r="CYV50" s="80"/>
      <c r="CYW50" s="80"/>
      <c r="CYX50" s="80"/>
      <c r="CYY50" s="80"/>
      <c r="CYZ50" s="80"/>
      <c r="CZA50" s="80"/>
      <c r="CZB50" s="80"/>
      <c r="CZC50" s="80"/>
      <c r="CZD50" s="80"/>
      <c r="CZE50" s="80"/>
      <c r="CZF50" s="80"/>
      <c r="CZG50" s="80"/>
      <c r="CZH50" s="80"/>
      <c r="CZI50" s="80"/>
      <c r="CZJ50" s="80"/>
      <c r="CZK50" s="80"/>
      <c r="CZL50" s="80"/>
      <c r="CZM50" s="80"/>
      <c r="CZN50" s="80"/>
      <c r="CZO50" s="80"/>
      <c r="CZP50" s="80"/>
      <c r="CZQ50" s="80"/>
      <c r="CZR50" s="80"/>
      <c r="CZS50" s="80"/>
      <c r="CZT50" s="80"/>
      <c r="CZU50" s="80"/>
      <c r="CZV50" s="80"/>
      <c r="CZW50" s="80"/>
      <c r="CZX50" s="80"/>
      <c r="CZY50" s="80"/>
      <c r="CZZ50" s="80"/>
      <c r="DAA50" s="80"/>
      <c r="DAB50" s="80"/>
      <c r="DAC50" s="80"/>
      <c r="DAD50" s="80"/>
      <c r="DAE50" s="80"/>
      <c r="DAF50" s="80"/>
      <c r="DAG50" s="80"/>
      <c r="DAH50" s="80"/>
      <c r="DAI50" s="80"/>
      <c r="DAJ50" s="80"/>
      <c r="DAK50" s="80"/>
      <c r="DAL50" s="80"/>
      <c r="DAM50" s="80"/>
      <c r="DAN50" s="80"/>
      <c r="DAO50" s="80"/>
      <c r="DAP50" s="80"/>
      <c r="DAQ50" s="80"/>
      <c r="DAR50" s="80"/>
      <c r="DAS50" s="80"/>
      <c r="DAT50" s="80"/>
      <c r="DAU50" s="80"/>
      <c r="DAV50" s="80"/>
      <c r="DAW50" s="80"/>
      <c r="DAX50" s="80"/>
      <c r="DAY50" s="80"/>
      <c r="DAZ50" s="80"/>
      <c r="DBA50" s="80"/>
      <c r="DBB50" s="80"/>
      <c r="DBC50" s="80"/>
      <c r="DBD50" s="80"/>
      <c r="DBE50" s="80"/>
      <c r="DBF50" s="80"/>
      <c r="DBG50" s="80"/>
      <c r="DBH50" s="80"/>
      <c r="DBI50" s="80"/>
      <c r="DBJ50" s="80"/>
      <c r="DBK50" s="80"/>
      <c r="DBL50" s="80"/>
      <c r="DBM50" s="80"/>
      <c r="DBN50" s="80"/>
      <c r="DBO50" s="80"/>
      <c r="DBP50" s="80"/>
      <c r="DBQ50" s="80"/>
      <c r="DBR50" s="80"/>
      <c r="DBS50" s="80"/>
      <c r="DBT50" s="80"/>
      <c r="DBU50" s="80"/>
      <c r="DBV50" s="80"/>
      <c r="DBW50" s="80"/>
      <c r="DBX50" s="80"/>
      <c r="DBY50" s="80"/>
      <c r="DBZ50" s="80"/>
      <c r="DCA50" s="80"/>
      <c r="DCB50" s="80"/>
      <c r="DCC50" s="80"/>
      <c r="DCD50" s="80"/>
      <c r="DCE50" s="80"/>
      <c r="DCF50" s="80"/>
      <c r="DCG50" s="80"/>
      <c r="DCH50" s="80"/>
      <c r="DCI50" s="80"/>
      <c r="DCJ50" s="80"/>
      <c r="DCK50" s="80"/>
      <c r="DCL50" s="80"/>
      <c r="DCM50" s="80"/>
      <c r="DCN50" s="80"/>
      <c r="DCO50" s="80"/>
      <c r="DCP50" s="80"/>
      <c r="DCQ50" s="80"/>
      <c r="DCR50" s="80"/>
      <c r="DCS50" s="80"/>
      <c r="DCT50" s="80"/>
      <c r="DCU50" s="80"/>
      <c r="DCV50" s="80"/>
      <c r="DCW50" s="80"/>
      <c r="DCX50" s="80"/>
      <c r="DCY50" s="80"/>
      <c r="DCZ50" s="80"/>
      <c r="DDA50" s="80"/>
      <c r="DDB50" s="80"/>
      <c r="DDC50" s="80"/>
      <c r="DDD50" s="80"/>
      <c r="DDE50" s="80"/>
      <c r="DDF50" s="80"/>
      <c r="DDG50" s="80"/>
      <c r="DDH50" s="80"/>
      <c r="DDI50" s="80"/>
      <c r="DDJ50" s="80"/>
      <c r="DDK50" s="80"/>
      <c r="DDL50" s="80"/>
      <c r="DDM50" s="80"/>
      <c r="DDN50" s="80"/>
      <c r="DDO50" s="80"/>
      <c r="DDP50" s="80"/>
      <c r="DDQ50" s="80"/>
      <c r="DDR50" s="80"/>
      <c r="DDS50" s="80"/>
      <c r="DDT50" s="80"/>
      <c r="DDU50" s="80"/>
      <c r="DDV50" s="80"/>
      <c r="DDW50" s="80"/>
      <c r="DDX50" s="80"/>
      <c r="DDY50" s="80"/>
      <c r="DDZ50" s="80"/>
      <c r="DEA50" s="80"/>
      <c r="DEB50" s="80"/>
      <c r="DEC50" s="80"/>
      <c r="DED50" s="80"/>
      <c r="DEE50" s="80"/>
      <c r="DEF50" s="80"/>
      <c r="DEG50" s="80"/>
      <c r="DEH50" s="80"/>
      <c r="DEI50" s="80"/>
      <c r="DEJ50" s="80"/>
      <c r="DEK50" s="80"/>
      <c r="DEL50" s="80"/>
      <c r="DEM50" s="80"/>
      <c r="DEN50" s="80"/>
      <c r="DEO50" s="80"/>
      <c r="DEP50" s="80"/>
      <c r="DEQ50" s="80"/>
      <c r="DER50" s="80"/>
      <c r="DES50" s="80"/>
      <c r="DET50" s="80"/>
      <c r="DEU50" s="80"/>
      <c r="DEV50" s="80"/>
      <c r="DEW50" s="80"/>
      <c r="DEX50" s="80"/>
      <c r="DEY50" s="80"/>
      <c r="DEZ50" s="80"/>
      <c r="DFA50" s="80"/>
      <c r="DFB50" s="80"/>
      <c r="DFC50" s="80"/>
      <c r="DFD50" s="80"/>
      <c r="DFE50" s="80"/>
      <c r="DFF50" s="80"/>
      <c r="DFG50" s="80"/>
      <c r="DFH50" s="80"/>
      <c r="DFI50" s="80"/>
      <c r="DFJ50" s="80"/>
      <c r="DFK50" s="80"/>
      <c r="DFL50" s="80"/>
      <c r="DFM50" s="80"/>
      <c r="DFN50" s="80"/>
      <c r="DFO50" s="80"/>
      <c r="DFP50" s="80"/>
      <c r="DFQ50" s="80"/>
      <c r="DFR50" s="80"/>
      <c r="DFS50" s="80"/>
      <c r="DFT50" s="80"/>
      <c r="DFU50" s="80"/>
      <c r="DFV50" s="80"/>
      <c r="DFW50" s="80"/>
      <c r="DFX50" s="80"/>
      <c r="DFY50" s="80"/>
      <c r="DFZ50" s="80"/>
      <c r="DGA50" s="80"/>
      <c r="DGB50" s="80"/>
      <c r="DGC50" s="80"/>
      <c r="DGD50" s="80"/>
      <c r="DGE50" s="80"/>
      <c r="DGF50" s="80"/>
      <c r="DGG50" s="80"/>
      <c r="DGH50" s="80"/>
      <c r="DGI50" s="80"/>
      <c r="DGJ50" s="80"/>
      <c r="DGK50" s="80"/>
      <c r="DGL50" s="80"/>
      <c r="DGM50" s="80"/>
      <c r="DGN50" s="80"/>
      <c r="DGO50" s="80"/>
      <c r="DGP50" s="80"/>
      <c r="DGQ50" s="80"/>
      <c r="DGR50" s="80"/>
      <c r="DGS50" s="80"/>
      <c r="DGT50" s="80"/>
      <c r="DGU50" s="80"/>
      <c r="DGV50" s="80"/>
      <c r="DGW50" s="80"/>
      <c r="DGX50" s="80"/>
      <c r="DGY50" s="80"/>
      <c r="DGZ50" s="80"/>
      <c r="DHA50" s="80"/>
      <c r="DHB50" s="80"/>
      <c r="DHC50" s="80"/>
      <c r="DHD50" s="80"/>
      <c r="DHE50" s="80"/>
      <c r="DHF50" s="80"/>
      <c r="DHG50" s="80"/>
      <c r="DHH50" s="80"/>
      <c r="DHI50" s="80"/>
      <c r="DHJ50" s="80"/>
      <c r="DHK50" s="80"/>
      <c r="DHL50" s="80"/>
      <c r="DHM50" s="80"/>
      <c r="DHN50" s="80"/>
      <c r="DHO50" s="80"/>
      <c r="DHP50" s="80"/>
      <c r="DHQ50" s="80"/>
      <c r="DHR50" s="80"/>
      <c r="DHS50" s="80"/>
      <c r="DHT50" s="80"/>
      <c r="DHU50" s="80"/>
      <c r="DHV50" s="80"/>
      <c r="DHW50" s="80"/>
      <c r="DHX50" s="80"/>
      <c r="DHY50" s="80"/>
      <c r="DHZ50" s="80"/>
      <c r="DIA50" s="80"/>
      <c r="DIB50" s="80"/>
      <c r="DIC50" s="80"/>
      <c r="DID50" s="80"/>
      <c r="DIE50" s="80"/>
      <c r="DIF50" s="80"/>
      <c r="DIG50" s="80"/>
      <c r="DIH50" s="80"/>
      <c r="DII50" s="80"/>
      <c r="DIJ50" s="80"/>
      <c r="DIK50" s="80"/>
      <c r="DIL50" s="80"/>
      <c r="DIM50" s="80"/>
      <c r="DIN50" s="80"/>
      <c r="DIO50" s="80"/>
      <c r="DIP50" s="80"/>
      <c r="DIQ50" s="80"/>
      <c r="DIR50" s="80"/>
      <c r="DIS50" s="80"/>
      <c r="DIT50" s="80"/>
      <c r="DIU50" s="80"/>
      <c r="DIV50" s="80"/>
      <c r="DIW50" s="80"/>
      <c r="DIX50" s="80"/>
      <c r="DIY50" s="80"/>
      <c r="DIZ50" s="80"/>
      <c r="DJA50" s="80"/>
      <c r="DJB50" s="80"/>
      <c r="DJC50" s="80"/>
      <c r="DJD50" s="80"/>
      <c r="DJE50" s="80"/>
      <c r="DJF50" s="80"/>
      <c r="DJG50" s="80"/>
      <c r="DJH50" s="80"/>
      <c r="DJI50" s="80"/>
      <c r="DJJ50" s="80"/>
      <c r="DJK50" s="80"/>
      <c r="DJL50" s="80"/>
      <c r="DJM50" s="80"/>
      <c r="DJN50" s="80"/>
      <c r="DJO50" s="80"/>
      <c r="DJP50" s="80"/>
      <c r="DJQ50" s="80"/>
      <c r="DJR50" s="80"/>
      <c r="DJS50" s="80"/>
      <c r="DJT50" s="80"/>
      <c r="DJU50" s="80"/>
      <c r="DJV50" s="80"/>
      <c r="DJW50" s="80"/>
      <c r="DJX50" s="80"/>
      <c r="DJY50" s="80"/>
      <c r="DJZ50" s="80"/>
      <c r="DKA50" s="80"/>
      <c r="DKB50" s="80"/>
      <c r="DKC50" s="80"/>
      <c r="DKD50" s="80"/>
      <c r="DKE50" s="80"/>
      <c r="DKF50" s="80"/>
      <c r="DKG50" s="80"/>
      <c r="DKH50" s="80"/>
      <c r="DKI50" s="80"/>
      <c r="DKJ50" s="80"/>
      <c r="DKK50" s="80"/>
      <c r="DKL50" s="80"/>
      <c r="DKM50" s="80"/>
      <c r="DKN50" s="80"/>
      <c r="DKO50" s="80"/>
      <c r="DKP50" s="80"/>
      <c r="DKQ50" s="80"/>
      <c r="DKR50" s="80"/>
      <c r="DKS50" s="80"/>
      <c r="DKT50" s="80"/>
      <c r="DKU50" s="80"/>
      <c r="DKV50" s="80"/>
      <c r="DKW50" s="80"/>
      <c r="DKX50" s="80"/>
      <c r="DKY50" s="80"/>
      <c r="DKZ50" s="80"/>
      <c r="DLA50" s="80"/>
      <c r="DLB50" s="80"/>
      <c r="DLC50" s="80"/>
      <c r="DLD50" s="80"/>
      <c r="DLE50" s="80"/>
      <c r="DLF50" s="80"/>
      <c r="DLG50" s="80"/>
      <c r="DLH50" s="80"/>
      <c r="DLI50" s="80"/>
      <c r="DLJ50" s="80"/>
      <c r="DLK50" s="80"/>
      <c r="DLL50" s="80"/>
      <c r="DLM50" s="80"/>
      <c r="DLN50" s="80"/>
      <c r="DLO50" s="80"/>
      <c r="DLP50" s="80"/>
      <c r="DLQ50" s="80"/>
      <c r="DLR50" s="80"/>
      <c r="DLS50" s="80"/>
      <c r="DLT50" s="80"/>
      <c r="DLU50" s="80"/>
      <c r="DLV50" s="80"/>
      <c r="DLW50" s="80"/>
      <c r="DLX50" s="80"/>
      <c r="DLY50" s="80"/>
      <c r="DLZ50" s="80"/>
      <c r="DMA50" s="80"/>
      <c r="DMB50" s="80"/>
      <c r="DMC50" s="80"/>
      <c r="DMD50" s="80"/>
      <c r="DME50" s="80"/>
      <c r="DMF50" s="80"/>
      <c r="DMG50" s="80"/>
      <c r="DMH50" s="80"/>
      <c r="DMI50" s="80"/>
      <c r="DMJ50" s="80"/>
      <c r="DMK50" s="80"/>
      <c r="DML50" s="80"/>
      <c r="DMM50" s="80"/>
      <c r="DMN50" s="80"/>
      <c r="DMO50" s="80"/>
      <c r="DMP50" s="80"/>
      <c r="DMQ50" s="80"/>
      <c r="DMR50" s="80"/>
      <c r="DMS50" s="80"/>
      <c r="DMT50" s="80"/>
      <c r="DMU50" s="80"/>
      <c r="DMV50" s="80"/>
      <c r="DMW50" s="80"/>
      <c r="DMX50" s="80"/>
      <c r="DMY50" s="80"/>
      <c r="DMZ50" s="80"/>
      <c r="DNA50" s="80"/>
      <c r="DNB50" s="80"/>
      <c r="DNC50" s="80"/>
      <c r="DND50" s="80"/>
      <c r="DNE50" s="80"/>
      <c r="DNF50" s="80"/>
      <c r="DNG50" s="80"/>
      <c r="DNH50" s="80"/>
      <c r="DNI50" s="80"/>
      <c r="DNJ50" s="80"/>
      <c r="DNK50" s="80"/>
      <c r="DNL50" s="80"/>
      <c r="DNM50" s="80"/>
      <c r="DNN50" s="80"/>
      <c r="DNO50" s="80"/>
      <c r="DNP50" s="80"/>
      <c r="DNQ50" s="80"/>
      <c r="DNR50" s="80"/>
      <c r="DNS50" s="80"/>
      <c r="DNT50" s="80"/>
      <c r="DNU50" s="80"/>
      <c r="DNV50" s="80"/>
      <c r="DNW50" s="80"/>
      <c r="DNX50" s="80"/>
      <c r="DNY50" s="80"/>
      <c r="DNZ50" s="80"/>
      <c r="DOA50" s="80"/>
      <c r="DOB50" s="80"/>
      <c r="DOC50" s="80"/>
      <c r="DOD50" s="80"/>
      <c r="DOE50" s="80"/>
      <c r="DOF50" s="80"/>
      <c r="DOG50" s="80"/>
      <c r="DOH50" s="80"/>
      <c r="DOI50" s="80"/>
      <c r="DOJ50" s="80"/>
      <c r="DOK50" s="80"/>
      <c r="DOL50" s="80"/>
      <c r="DOM50" s="80"/>
      <c r="DON50" s="80"/>
      <c r="DOO50" s="80"/>
      <c r="DOP50" s="80"/>
      <c r="DOQ50" s="80"/>
      <c r="DOR50" s="80"/>
      <c r="DOS50" s="80"/>
      <c r="DOT50" s="80"/>
      <c r="DOU50" s="80"/>
      <c r="DOV50" s="80"/>
      <c r="DOW50" s="80"/>
      <c r="DOX50" s="80"/>
      <c r="DOY50" s="80"/>
      <c r="DOZ50" s="80"/>
      <c r="DPA50" s="80"/>
      <c r="DPB50" s="80"/>
      <c r="DPC50" s="80"/>
      <c r="DPD50" s="80"/>
      <c r="DPE50" s="80"/>
      <c r="DPF50" s="80"/>
      <c r="DPG50" s="80"/>
      <c r="DPH50" s="80"/>
      <c r="DPI50" s="80"/>
      <c r="DPJ50" s="80"/>
      <c r="DPK50" s="80"/>
      <c r="DPL50" s="80"/>
      <c r="DPM50" s="80"/>
      <c r="DPN50" s="80"/>
      <c r="DPO50" s="80"/>
      <c r="DPP50" s="80"/>
      <c r="DPQ50" s="80"/>
      <c r="DPR50" s="80"/>
      <c r="DPS50" s="80"/>
      <c r="DPT50" s="80"/>
      <c r="DPU50" s="80"/>
      <c r="DPV50" s="80"/>
      <c r="DPW50" s="80"/>
      <c r="DPX50" s="80"/>
      <c r="DPY50" s="80"/>
      <c r="DPZ50" s="80"/>
      <c r="DQA50" s="80"/>
      <c r="DQB50" s="80"/>
      <c r="DQC50" s="80"/>
      <c r="DQD50" s="80"/>
      <c r="DQE50" s="80"/>
      <c r="DQF50" s="80"/>
      <c r="DQG50" s="80"/>
      <c r="DQH50" s="80"/>
      <c r="DQI50" s="80"/>
      <c r="DQJ50" s="80"/>
      <c r="DQK50" s="80"/>
      <c r="DQL50" s="80"/>
      <c r="DQM50" s="80"/>
      <c r="DQN50" s="80"/>
      <c r="DQO50" s="80"/>
      <c r="DQP50" s="80"/>
      <c r="DQQ50" s="80"/>
      <c r="DQR50" s="80"/>
      <c r="DQS50" s="80"/>
      <c r="DQT50" s="80"/>
      <c r="DQU50" s="80"/>
      <c r="DQV50" s="80"/>
      <c r="DQW50" s="80"/>
      <c r="DQX50" s="80"/>
      <c r="DQY50" s="80"/>
      <c r="DQZ50" s="80"/>
      <c r="DRA50" s="80"/>
      <c r="DRB50" s="80"/>
      <c r="DRC50" s="80"/>
      <c r="DRD50" s="80"/>
      <c r="DRE50" s="80"/>
      <c r="DRF50" s="80"/>
      <c r="DRG50" s="80"/>
      <c r="DRH50" s="80"/>
      <c r="DRI50" s="80"/>
      <c r="DRJ50" s="80"/>
      <c r="DRK50" s="80"/>
      <c r="DRL50" s="80"/>
      <c r="DRM50" s="80"/>
      <c r="DRN50" s="80"/>
      <c r="DRO50" s="80"/>
      <c r="DRP50" s="80"/>
      <c r="DRQ50" s="80"/>
      <c r="DRR50" s="80"/>
      <c r="DRS50" s="80"/>
      <c r="DRT50" s="80"/>
      <c r="DRU50" s="80"/>
      <c r="DRV50" s="80"/>
      <c r="DRW50" s="80"/>
      <c r="DRX50" s="80"/>
      <c r="DRY50" s="80"/>
      <c r="DRZ50" s="80"/>
      <c r="DSA50" s="80"/>
      <c r="DSB50" s="80"/>
      <c r="DSC50" s="80"/>
      <c r="DSD50" s="80"/>
      <c r="DSE50" s="80"/>
      <c r="DSF50" s="80"/>
      <c r="DSG50" s="80"/>
      <c r="DSH50" s="80"/>
      <c r="DSI50" s="80"/>
      <c r="DSJ50" s="80"/>
      <c r="DSK50" s="80"/>
      <c r="DSL50" s="80"/>
      <c r="DSM50" s="80"/>
      <c r="DSN50" s="80"/>
      <c r="DSO50" s="80"/>
      <c r="DSP50" s="80"/>
      <c r="DSQ50" s="80"/>
      <c r="DSR50" s="80"/>
      <c r="DSS50" s="80"/>
      <c r="DST50" s="80"/>
      <c r="DSU50" s="80"/>
      <c r="DSV50" s="80"/>
      <c r="DSW50" s="80"/>
      <c r="DSX50" s="80"/>
      <c r="DSY50" s="80"/>
      <c r="DSZ50" s="80"/>
      <c r="DTA50" s="80"/>
      <c r="DTB50" s="80"/>
      <c r="DTC50" s="80"/>
      <c r="DTD50" s="80"/>
      <c r="DTE50" s="80"/>
      <c r="DTF50" s="80"/>
      <c r="DTG50" s="80"/>
      <c r="DTH50" s="80"/>
      <c r="DTI50" s="80"/>
      <c r="DTJ50" s="80"/>
      <c r="DTK50" s="80"/>
      <c r="DTL50" s="80"/>
      <c r="DTM50" s="80"/>
      <c r="DTN50" s="80"/>
      <c r="DTO50" s="80"/>
      <c r="DTP50" s="80"/>
      <c r="DTQ50" s="80"/>
      <c r="DTR50" s="80"/>
      <c r="DTS50" s="80"/>
      <c r="DTT50" s="80"/>
      <c r="DTU50" s="80"/>
      <c r="DTV50" s="80"/>
      <c r="DTW50" s="80"/>
      <c r="DTX50" s="80"/>
      <c r="DTY50" s="80"/>
      <c r="DTZ50" s="80"/>
      <c r="DUA50" s="80"/>
      <c r="DUB50" s="80"/>
      <c r="DUC50" s="80"/>
      <c r="DUD50" s="80"/>
      <c r="DUE50" s="80"/>
      <c r="DUF50" s="80"/>
      <c r="DUG50" s="80"/>
      <c r="DUH50" s="80"/>
      <c r="DUI50" s="80"/>
      <c r="DUJ50" s="80"/>
      <c r="DUK50" s="80"/>
      <c r="DUL50" s="80"/>
      <c r="DUM50" s="80"/>
      <c r="DUN50" s="80"/>
      <c r="DUO50" s="80"/>
      <c r="DUP50" s="80"/>
      <c r="DUQ50" s="80"/>
      <c r="DUR50" s="80"/>
      <c r="DUS50" s="80"/>
      <c r="DUT50" s="80"/>
      <c r="DUU50" s="80"/>
      <c r="DUV50" s="80"/>
      <c r="DUW50" s="80"/>
      <c r="DUX50" s="80"/>
      <c r="DUY50" s="80"/>
      <c r="DUZ50" s="80"/>
      <c r="DVA50" s="80"/>
      <c r="DVB50" s="80"/>
      <c r="DVC50" s="80"/>
      <c r="DVD50" s="80"/>
      <c r="DVE50" s="80"/>
      <c r="DVF50" s="80"/>
      <c r="DVG50" s="80"/>
      <c r="DVH50" s="80"/>
      <c r="DVI50" s="80"/>
      <c r="DVJ50" s="80"/>
      <c r="DVK50" s="80"/>
      <c r="DVL50" s="80"/>
      <c r="DVM50" s="80"/>
      <c r="DVN50" s="80"/>
      <c r="DVO50" s="80"/>
      <c r="DVP50" s="80"/>
      <c r="DVQ50" s="80"/>
      <c r="DVR50" s="80"/>
      <c r="DVS50" s="80"/>
      <c r="DVT50" s="80"/>
      <c r="DVU50" s="80"/>
      <c r="DVV50" s="80"/>
      <c r="DVW50" s="80"/>
      <c r="DVX50" s="80"/>
      <c r="DVY50" s="80"/>
      <c r="DVZ50" s="80"/>
      <c r="DWA50" s="80"/>
      <c r="DWB50" s="80"/>
      <c r="DWC50" s="80"/>
      <c r="DWD50" s="80"/>
      <c r="DWE50" s="80"/>
      <c r="DWF50" s="80"/>
      <c r="DWG50" s="80"/>
      <c r="DWH50" s="80"/>
      <c r="DWI50" s="80"/>
      <c r="DWJ50" s="80"/>
      <c r="DWK50" s="80"/>
      <c r="DWL50" s="80"/>
      <c r="DWM50" s="80"/>
      <c r="DWN50" s="80"/>
      <c r="DWO50" s="80"/>
      <c r="DWP50" s="80"/>
      <c r="DWQ50" s="80"/>
      <c r="DWR50" s="80"/>
      <c r="DWS50" s="80"/>
      <c r="DWT50" s="80"/>
      <c r="DWU50" s="80"/>
      <c r="DWV50" s="80"/>
      <c r="DWW50" s="80"/>
      <c r="DWX50" s="80"/>
      <c r="DWY50" s="80"/>
      <c r="DWZ50" s="80"/>
      <c r="DXA50" s="80"/>
      <c r="DXB50" s="80"/>
      <c r="DXC50" s="80"/>
      <c r="DXD50" s="80"/>
      <c r="DXE50" s="80"/>
      <c r="DXF50" s="80"/>
      <c r="DXG50" s="80"/>
      <c r="DXH50" s="80"/>
      <c r="DXI50" s="80"/>
      <c r="DXJ50" s="80"/>
      <c r="DXK50" s="80"/>
      <c r="DXL50" s="80"/>
      <c r="DXM50" s="80"/>
      <c r="DXN50" s="80"/>
      <c r="DXO50" s="80"/>
      <c r="DXP50" s="80"/>
      <c r="DXQ50" s="80"/>
      <c r="DXR50" s="80"/>
      <c r="DXS50" s="80"/>
      <c r="DXT50" s="80"/>
      <c r="DXU50" s="80"/>
      <c r="DXV50" s="80"/>
      <c r="DXW50" s="80"/>
      <c r="DXX50" s="80"/>
      <c r="DXY50" s="80"/>
      <c r="DXZ50" s="80"/>
      <c r="DYA50" s="80"/>
      <c r="DYB50" s="80"/>
      <c r="DYC50" s="80"/>
      <c r="DYD50" s="80"/>
      <c r="DYE50" s="80"/>
      <c r="DYF50" s="80"/>
      <c r="DYG50" s="80"/>
      <c r="DYH50" s="80"/>
      <c r="DYI50" s="80"/>
      <c r="DYJ50" s="80"/>
      <c r="DYK50" s="80"/>
      <c r="DYL50" s="80"/>
      <c r="DYM50" s="80"/>
      <c r="DYN50" s="80"/>
      <c r="DYO50" s="80"/>
      <c r="DYP50" s="80"/>
      <c r="DYQ50" s="80"/>
      <c r="DYR50" s="80"/>
      <c r="DYS50" s="80"/>
      <c r="DYT50" s="80"/>
      <c r="DYU50" s="80"/>
      <c r="DYV50" s="80"/>
      <c r="DYW50" s="80"/>
      <c r="DYX50" s="80"/>
      <c r="DYY50" s="80"/>
      <c r="DYZ50" s="80"/>
      <c r="DZA50" s="80"/>
      <c r="DZB50" s="80"/>
      <c r="DZC50" s="80"/>
      <c r="DZD50" s="80"/>
      <c r="DZE50" s="80"/>
      <c r="DZF50" s="80"/>
      <c r="DZG50" s="80"/>
      <c r="DZH50" s="80"/>
      <c r="DZI50" s="80"/>
      <c r="DZJ50" s="80"/>
      <c r="DZK50" s="80"/>
      <c r="DZL50" s="80"/>
      <c r="DZM50" s="80"/>
      <c r="DZN50" s="80"/>
      <c r="DZO50" s="80"/>
      <c r="DZP50" s="80"/>
      <c r="DZQ50" s="80"/>
      <c r="DZR50" s="80"/>
      <c r="DZS50" s="80"/>
      <c r="DZT50" s="80"/>
      <c r="DZU50" s="80"/>
      <c r="DZV50" s="80"/>
      <c r="DZW50" s="80"/>
      <c r="DZX50" s="80"/>
      <c r="DZY50" s="80"/>
      <c r="DZZ50" s="80"/>
      <c r="EAA50" s="80"/>
      <c r="EAB50" s="80"/>
      <c r="EAC50" s="80"/>
      <c r="EAD50" s="80"/>
      <c r="EAE50" s="80"/>
      <c r="EAF50" s="80"/>
      <c r="EAG50" s="80"/>
      <c r="EAH50" s="80"/>
      <c r="EAI50" s="80"/>
      <c r="EAJ50" s="80"/>
      <c r="EAK50" s="80"/>
      <c r="EAL50" s="80"/>
      <c r="EAM50" s="80"/>
      <c r="EAN50" s="80"/>
      <c r="EAO50" s="80"/>
      <c r="EAP50" s="80"/>
      <c r="EAQ50" s="80"/>
      <c r="EAR50" s="80"/>
      <c r="EAS50" s="80"/>
      <c r="EAT50" s="80"/>
      <c r="EAU50" s="80"/>
      <c r="EAV50" s="80"/>
      <c r="EAW50" s="80"/>
      <c r="EAX50" s="80"/>
      <c r="EAY50" s="80"/>
      <c r="EAZ50" s="80"/>
      <c r="EBA50" s="80"/>
      <c r="EBB50" s="80"/>
      <c r="EBC50" s="80"/>
      <c r="EBD50" s="80"/>
      <c r="EBE50" s="80"/>
      <c r="EBF50" s="80"/>
      <c r="EBG50" s="80"/>
      <c r="EBH50" s="80"/>
      <c r="EBI50" s="80"/>
      <c r="EBJ50" s="80"/>
      <c r="EBK50" s="80"/>
      <c r="EBL50" s="80"/>
      <c r="EBM50" s="80"/>
      <c r="EBN50" s="80"/>
      <c r="EBO50" s="80"/>
      <c r="EBP50" s="80"/>
      <c r="EBQ50" s="80"/>
      <c r="EBR50" s="80"/>
      <c r="EBS50" s="80"/>
      <c r="EBT50" s="80"/>
      <c r="EBU50" s="80"/>
      <c r="EBV50" s="80"/>
      <c r="EBW50" s="80"/>
      <c r="EBX50" s="80"/>
      <c r="EBY50" s="80"/>
      <c r="EBZ50" s="80"/>
      <c r="ECA50" s="80"/>
      <c r="ECB50" s="80"/>
      <c r="ECC50" s="80"/>
      <c r="ECD50" s="80"/>
      <c r="ECE50" s="80"/>
      <c r="ECF50" s="80"/>
      <c r="ECG50" s="80"/>
      <c r="ECH50" s="80"/>
      <c r="ECI50" s="80"/>
      <c r="ECJ50" s="80"/>
      <c r="ECK50" s="80"/>
      <c r="ECL50" s="80"/>
      <c r="ECM50" s="80"/>
      <c r="ECN50" s="80"/>
      <c r="ECO50" s="80"/>
      <c r="ECP50" s="80"/>
      <c r="ECQ50" s="80"/>
      <c r="ECR50" s="80"/>
      <c r="ECS50" s="80"/>
      <c r="ECT50" s="80"/>
      <c r="ECU50" s="80"/>
      <c r="ECV50" s="80"/>
      <c r="ECW50" s="80"/>
      <c r="ECX50" s="80"/>
      <c r="ECY50" s="80"/>
      <c r="ECZ50" s="80"/>
      <c r="EDA50" s="80"/>
      <c r="EDB50" s="80"/>
      <c r="EDC50" s="80"/>
      <c r="EDD50" s="80"/>
      <c r="EDE50" s="80"/>
      <c r="EDF50" s="80"/>
      <c r="EDG50" s="80"/>
      <c r="EDH50" s="80"/>
      <c r="EDI50" s="80"/>
      <c r="EDJ50" s="80"/>
      <c r="EDK50" s="80"/>
      <c r="EDL50" s="80"/>
      <c r="EDM50" s="80"/>
      <c r="EDN50" s="80"/>
      <c r="EDO50" s="80"/>
      <c r="EDP50" s="80"/>
      <c r="EDQ50" s="80"/>
      <c r="EDR50" s="80"/>
      <c r="EDS50" s="80"/>
      <c r="EDT50" s="80"/>
      <c r="EDU50" s="80"/>
      <c r="EDV50" s="80"/>
      <c r="EDW50" s="80"/>
      <c r="EDX50" s="80"/>
      <c r="EDY50" s="80"/>
      <c r="EDZ50" s="80"/>
      <c r="EEA50" s="80"/>
      <c r="EEB50" s="80"/>
      <c r="EEC50" s="80"/>
      <c r="EED50" s="80"/>
      <c r="EEE50" s="80"/>
      <c r="EEF50" s="80"/>
      <c r="EEG50" s="80"/>
      <c r="EEH50" s="80"/>
      <c r="EEI50" s="80"/>
      <c r="EEJ50" s="80"/>
      <c r="EEK50" s="80"/>
      <c r="EEL50" s="80"/>
      <c r="EEM50" s="80"/>
      <c r="EEN50" s="80"/>
      <c r="EEO50" s="80"/>
      <c r="EEP50" s="80"/>
      <c r="EEQ50" s="80"/>
      <c r="EER50" s="80"/>
      <c r="EES50" s="80"/>
      <c r="EET50" s="80"/>
      <c r="EEU50" s="80"/>
      <c r="EEV50" s="80"/>
      <c r="EEW50" s="80"/>
      <c r="EEX50" s="80"/>
      <c r="EEY50" s="80"/>
      <c r="EEZ50" s="80"/>
      <c r="EFA50" s="80"/>
      <c r="EFB50" s="80"/>
      <c r="EFC50" s="80"/>
      <c r="EFD50" s="80"/>
      <c r="EFE50" s="80"/>
      <c r="EFF50" s="80"/>
      <c r="EFG50" s="80"/>
      <c r="EFH50" s="80"/>
      <c r="EFI50" s="80"/>
      <c r="EFJ50" s="80"/>
      <c r="EFK50" s="80"/>
      <c r="EFL50" s="80"/>
      <c r="EFM50" s="80"/>
      <c r="EFN50" s="80"/>
      <c r="EFO50" s="80"/>
      <c r="EFP50" s="80"/>
      <c r="EFQ50" s="80"/>
      <c r="EFR50" s="80"/>
      <c r="EFS50" s="80"/>
      <c r="EFT50" s="80"/>
      <c r="EFU50" s="80"/>
      <c r="EFV50" s="80"/>
      <c r="EFW50" s="80"/>
      <c r="EFX50" s="80"/>
      <c r="EFY50" s="80"/>
      <c r="EFZ50" s="80"/>
      <c r="EGA50" s="80"/>
      <c r="EGB50" s="80"/>
      <c r="EGC50" s="80"/>
      <c r="EGD50" s="80"/>
      <c r="EGE50" s="80"/>
      <c r="EGF50" s="80"/>
      <c r="EGG50" s="80"/>
      <c r="EGH50" s="80"/>
      <c r="EGI50" s="80"/>
      <c r="EGJ50" s="80"/>
      <c r="EGK50" s="80"/>
      <c r="EGL50" s="80"/>
      <c r="EGM50" s="80"/>
      <c r="EGN50" s="80"/>
      <c r="EGO50" s="80"/>
      <c r="EGP50" s="80"/>
      <c r="EGQ50" s="80"/>
      <c r="EGR50" s="80"/>
      <c r="EGS50" s="80"/>
      <c r="EGT50" s="80"/>
      <c r="EGU50" s="80"/>
      <c r="EGV50" s="80"/>
      <c r="EGW50" s="80"/>
      <c r="EGX50" s="80"/>
      <c r="EGY50" s="80"/>
      <c r="EGZ50" s="80"/>
      <c r="EHA50" s="80"/>
      <c r="EHB50" s="80"/>
      <c r="EHC50" s="80"/>
      <c r="EHD50" s="80"/>
      <c r="EHE50" s="80"/>
      <c r="EHF50" s="80"/>
      <c r="EHG50" s="80"/>
      <c r="EHH50" s="80"/>
      <c r="EHI50" s="80"/>
      <c r="EHJ50" s="80"/>
      <c r="EHK50" s="80"/>
      <c r="EHL50" s="80"/>
      <c r="EHM50" s="80"/>
      <c r="EHN50" s="80"/>
      <c r="EHO50" s="80"/>
      <c r="EHP50" s="80"/>
      <c r="EHQ50" s="80"/>
      <c r="EHR50" s="80"/>
      <c r="EHS50" s="80"/>
      <c r="EHT50" s="80"/>
      <c r="EHU50" s="80"/>
      <c r="EHV50" s="80"/>
      <c r="EHW50" s="80"/>
      <c r="EHX50" s="80"/>
      <c r="EHY50" s="80"/>
      <c r="EHZ50" s="80"/>
      <c r="EIA50" s="80"/>
      <c r="EIB50" s="80"/>
      <c r="EIC50" s="80"/>
      <c r="EID50" s="80"/>
      <c r="EIE50" s="80"/>
      <c r="EIF50" s="80"/>
      <c r="EIG50" s="80"/>
      <c r="EIH50" s="80"/>
      <c r="EII50" s="80"/>
      <c r="EIJ50" s="80"/>
      <c r="EIK50" s="80"/>
      <c r="EIL50" s="80"/>
      <c r="EIM50" s="80"/>
      <c r="EIN50" s="80"/>
      <c r="EIO50" s="80"/>
      <c r="EIP50" s="80"/>
      <c r="EIQ50" s="80"/>
      <c r="EIR50" s="80"/>
      <c r="EIS50" s="80"/>
      <c r="EIT50" s="80"/>
      <c r="EIU50" s="80"/>
      <c r="EIV50" s="80"/>
      <c r="EIW50" s="80"/>
      <c r="EIX50" s="80"/>
      <c r="EIY50" s="80"/>
      <c r="EIZ50" s="80"/>
      <c r="EJA50" s="80"/>
      <c r="EJB50" s="80"/>
      <c r="EJC50" s="80"/>
      <c r="EJD50" s="80"/>
      <c r="EJE50" s="80"/>
      <c r="EJF50" s="80"/>
      <c r="EJG50" s="80"/>
      <c r="EJH50" s="80"/>
      <c r="EJI50" s="80"/>
      <c r="EJJ50" s="80"/>
      <c r="EJK50" s="80"/>
      <c r="EJL50" s="80"/>
      <c r="EJM50" s="80"/>
      <c r="EJN50" s="80"/>
      <c r="EJO50" s="80"/>
      <c r="EJP50" s="80"/>
      <c r="EJQ50" s="80"/>
      <c r="EJR50" s="80"/>
      <c r="EJS50" s="80"/>
      <c r="EJT50" s="80"/>
      <c r="EJU50" s="80"/>
      <c r="EJV50" s="80"/>
      <c r="EJW50" s="80"/>
      <c r="EJX50" s="80"/>
      <c r="EJY50" s="80"/>
      <c r="EJZ50" s="80"/>
      <c r="EKA50" s="80"/>
      <c r="EKB50" s="80"/>
      <c r="EKC50" s="80"/>
      <c r="EKD50" s="80"/>
      <c r="EKE50" s="80"/>
      <c r="EKF50" s="80"/>
      <c r="EKG50" s="80"/>
      <c r="EKH50" s="80"/>
      <c r="EKI50" s="80"/>
      <c r="EKJ50" s="80"/>
      <c r="EKK50" s="80"/>
      <c r="EKL50" s="80"/>
      <c r="EKM50" s="80"/>
      <c r="EKN50" s="80"/>
      <c r="EKO50" s="80"/>
      <c r="EKP50" s="80"/>
      <c r="EKQ50" s="80"/>
      <c r="EKR50" s="80"/>
      <c r="EKS50" s="80"/>
      <c r="EKT50" s="80"/>
      <c r="EKU50" s="80"/>
      <c r="EKV50" s="80"/>
      <c r="EKW50" s="80"/>
      <c r="EKX50" s="80"/>
      <c r="EKY50" s="80"/>
      <c r="EKZ50" s="80"/>
      <c r="ELA50" s="80"/>
      <c r="ELB50" s="80"/>
      <c r="ELC50" s="80"/>
      <c r="ELD50" s="80"/>
      <c r="ELE50" s="80"/>
      <c r="ELF50" s="80"/>
      <c r="ELG50" s="80"/>
      <c r="ELH50" s="80"/>
      <c r="ELI50" s="80"/>
      <c r="ELJ50" s="80"/>
      <c r="ELK50" s="80"/>
      <c r="ELL50" s="80"/>
      <c r="ELM50" s="80"/>
      <c r="ELN50" s="80"/>
      <c r="ELO50" s="80"/>
      <c r="ELP50" s="80"/>
      <c r="ELQ50" s="80"/>
      <c r="ELR50" s="80"/>
      <c r="ELS50" s="80"/>
      <c r="ELT50" s="80"/>
      <c r="ELU50" s="80"/>
      <c r="ELV50" s="80"/>
      <c r="ELW50" s="80"/>
      <c r="ELX50" s="80"/>
      <c r="ELY50" s="80"/>
      <c r="ELZ50" s="80"/>
      <c r="EMA50" s="80"/>
      <c r="EMB50" s="80"/>
      <c r="EMC50" s="80"/>
      <c r="EMD50" s="80"/>
      <c r="EME50" s="80"/>
      <c r="EMF50" s="80"/>
      <c r="EMG50" s="80"/>
      <c r="EMH50" s="80"/>
      <c r="EMI50" s="80"/>
      <c r="EMJ50" s="80"/>
      <c r="EMK50" s="80"/>
      <c r="EML50" s="80"/>
      <c r="EMM50" s="80"/>
      <c r="EMN50" s="80"/>
      <c r="EMO50" s="80"/>
      <c r="EMP50" s="80"/>
      <c r="EMQ50" s="80"/>
      <c r="EMR50" s="80"/>
      <c r="EMS50" s="80"/>
      <c r="EMT50" s="80"/>
      <c r="EMU50" s="80"/>
      <c r="EMV50" s="80"/>
      <c r="EMW50" s="80"/>
      <c r="EMX50" s="80"/>
      <c r="EMY50" s="80"/>
      <c r="EMZ50" s="80"/>
      <c r="ENA50" s="80"/>
      <c r="ENB50" s="80"/>
      <c r="ENC50" s="80"/>
      <c r="END50" s="80"/>
      <c r="ENE50" s="80"/>
      <c r="ENF50" s="80"/>
      <c r="ENG50" s="80"/>
      <c r="ENH50" s="80"/>
      <c r="ENI50" s="80"/>
      <c r="ENJ50" s="80"/>
      <c r="ENK50" s="80"/>
      <c r="ENL50" s="80"/>
      <c r="ENM50" s="80"/>
      <c r="ENN50" s="80"/>
      <c r="ENO50" s="80"/>
      <c r="ENP50" s="80"/>
      <c r="ENQ50" s="80"/>
      <c r="ENR50" s="80"/>
      <c r="ENS50" s="80"/>
      <c r="ENT50" s="80"/>
      <c r="ENU50" s="80"/>
      <c r="ENV50" s="80"/>
      <c r="ENW50" s="80"/>
      <c r="ENX50" s="80"/>
      <c r="ENY50" s="80"/>
      <c r="ENZ50" s="80"/>
      <c r="EOA50" s="80"/>
      <c r="EOB50" s="80"/>
      <c r="EOC50" s="80"/>
      <c r="EOD50" s="80"/>
      <c r="EOE50" s="80"/>
      <c r="EOF50" s="80"/>
      <c r="EOG50" s="80"/>
      <c r="EOH50" s="80"/>
      <c r="EOI50" s="80"/>
      <c r="EOJ50" s="80"/>
      <c r="EOK50" s="80"/>
      <c r="EOL50" s="80"/>
      <c r="EOM50" s="80"/>
      <c r="EON50" s="80"/>
      <c r="EOO50" s="80"/>
      <c r="EOP50" s="80"/>
      <c r="EOQ50" s="80"/>
      <c r="EOR50" s="80"/>
      <c r="EOS50" s="80"/>
      <c r="EOT50" s="80"/>
      <c r="EOU50" s="80"/>
      <c r="EOV50" s="80"/>
      <c r="EOW50" s="80"/>
      <c r="EOX50" s="80"/>
      <c r="EOY50" s="80"/>
      <c r="EOZ50" s="80"/>
      <c r="EPA50" s="80"/>
      <c r="EPB50" s="80"/>
      <c r="EPC50" s="80"/>
      <c r="EPD50" s="80"/>
      <c r="EPE50" s="80"/>
      <c r="EPF50" s="80"/>
      <c r="EPG50" s="80"/>
      <c r="EPH50" s="80"/>
      <c r="EPI50" s="80"/>
      <c r="EPJ50" s="80"/>
      <c r="EPK50" s="80"/>
      <c r="EPL50" s="80"/>
      <c r="EPM50" s="80"/>
      <c r="EPN50" s="80"/>
      <c r="EPO50" s="80"/>
      <c r="EPP50" s="80"/>
      <c r="EPQ50" s="80"/>
      <c r="EPR50" s="80"/>
      <c r="EPS50" s="80"/>
      <c r="EPT50" s="80"/>
      <c r="EPU50" s="80"/>
      <c r="EPV50" s="80"/>
      <c r="EPW50" s="80"/>
      <c r="EPX50" s="80"/>
      <c r="EPY50" s="80"/>
      <c r="EPZ50" s="80"/>
      <c r="EQA50" s="80"/>
      <c r="EQB50" s="80"/>
      <c r="EQC50" s="80"/>
      <c r="EQD50" s="80"/>
      <c r="EQE50" s="80"/>
      <c r="EQF50" s="80"/>
      <c r="EQG50" s="80"/>
      <c r="EQH50" s="80"/>
      <c r="EQI50" s="80"/>
      <c r="EQJ50" s="80"/>
      <c r="EQK50" s="80"/>
      <c r="EQL50" s="80"/>
      <c r="EQM50" s="80"/>
      <c r="EQN50" s="80"/>
      <c r="EQO50" s="80"/>
      <c r="EQP50" s="80"/>
      <c r="EQQ50" s="80"/>
      <c r="EQR50" s="80"/>
      <c r="EQS50" s="80"/>
      <c r="EQT50" s="80"/>
      <c r="EQU50" s="80"/>
      <c r="EQV50" s="80"/>
      <c r="EQW50" s="80"/>
      <c r="EQX50" s="80"/>
      <c r="EQY50" s="80"/>
      <c r="EQZ50" s="80"/>
      <c r="ERA50" s="80"/>
      <c r="ERB50" s="80"/>
      <c r="ERC50" s="80"/>
      <c r="ERD50" s="80"/>
      <c r="ERE50" s="80"/>
      <c r="ERF50" s="80"/>
      <c r="ERG50" s="80"/>
      <c r="ERH50" s="80"/>
      <c r="ERI50" s="80"/>
      <c r="ERJ50" s="80"/>
      <c r="ERK50" s="80"/>
      <c r="ERL50" s="80"/>
      <c r="ERM50" s="80"/>
      <c r="ERN50" s="80"/>
      <c r="ERO50" s="80"/>
      <c r="ERP50" s="80"/>
      <c r="ERQ50" s="80"/>
      <c r="ERR50" s="80"/>
      <c r="ERS50" s="80"/>
      <c r="ERT50" s="80"/>
      <c r="ERU50" s="80"/>
      <c r="ERV50" s="80"/>
      <c r="ERW50" s="80"/>
      <c r="ERX50" s="80"/>
      <c r="ERY50" s="80"/>
      <c r="ERZ50" s="80"/>
      <c r="ESA50" s="80"/>
      <c r="ESB50" s="80"/>
      <c r="ESC50" s="80"/>
      <c r="ESD50" s="80"/>
      <c r="ESE50" s="80"/>
      <c r="ESF50" s="80"/>
      <c r="ESG50" s="80"/>
      <c r="ESH50" s="80"/>
      <c r="ESI50" s="80"/>
      <c r="ESJ50" s="80"/>
      <c r="ESK50" s="80"/>
      <c r="ESL50" s="80"/>
      <c r="ESM50" s="80"/>
      <c r="ESN50" s="80"/>
      <c r="ESO50" s="80"/>
      <c r="ESP50" s="80"/>
      <c r="ESQ50" s="80"/>
      <c r="ESR50" s="80"/>
      <c r="ESS50" s="80"/>
      <c r="EST50" s="80"/>
      <c r="ESU50" s="80"/>
      <c r="ESV50" s="80"/>
      <c r="ESW50" s="80"/>
      <c r="ESX50" s="80"/>
      <c r="ESY50" s="80"/>
      <c r="ESZ50" s="80"/>
      <c r="ETA50" s="80"/>
      <c r="ETB50" s="80"/>
      <c r="ETC50" s="80"/>
      <c r="ETD50" s="80"/>
      <c r="ETE50" s="80"/>
      <c r="ETF50" s="80"/>
      <c r="ETG50" s="80"/>
      <c r="ETH50" s="80"/>
      <c r="ETI50" s="80"/>
      <c r="ETJ50" s="80"/>
      <c r="ETK50" s="80"/>
      <c r="ETL50" s="80"/>
      <c r="ETM50" s="80"/>
      <c r="ETN50" s="80"/>
      <c r="ETO50" s="80"/>
      <c r="ETP50" s="80"/>
      <c r="ETQ50" s="80"/>
      <c r="ETR50" s="80"/>
      <c r="ETS50" s="80"/>
      <c r="ETT50" s="80"/>
      <c r="ETU50" s="80"/>
      <c r="ETV50" s="80"/>
      <c r="ETW50" s="80"/>
      <c r="ETX50" s="80"/>
      <c r="ETY50" s="80"/>
      <c r="ETZ50" s="80"/>
      <c r="EUA50" s="80"/>
      <c r="EUB50" s="80"/>
      <c r="EUC50" s="80"/>
      <c r="EUD50" s="80"/>
      <c r="EUE50" s="80"/>
      <c r="EUF50" s="80"/>
      <c r="EUG50" s="80"/>
      <c r="EUH50" s="80"/>
      <c r="EUI50" s="80"/>
      <c r="EUJ50" s="80"/>
      <c r="EUK50" s="80"/>
      <c r="EUL50" s="80"/>
      <c r="EUM50" s="80"/>
      <c r="EUN50" s="80"/>
      <c r="EUO50" s="80"/>
      <c r="EUP50" s="80"/>
      <c r="EUQ50" s="80"/>
      <c r="EUR50" s="80"/>
      <c r="EUS50" s="80"/>
      <c r="EUT50" s="80"/>
      <c r="EUU50" s="80"/>
      <c r="EUV50" s="80"/>
      <c r="EUW50" s="80"/>
      <c r="EUX50" s="80"/>
      <c r="EUY50" s="80"/>
      <c r="EUZ50" s="80"/>
      <c r="EVA50" s="80"/>
      <c r="EVB50" s="80"/>
      <c r="EVC50" s="80"/>
      <c r="EVD50" s="80"/>
      <c r="EVE50" s="80"/>
      <c r="EVF50" s="80"/>
      <c r="EVG50" s="80"/>
      <c r="EVH50" s="80"/>
      <c r="EVI50" s="80"/>
      <c r="EVJ50" s="80"/>
      <c r="EVK50" s="80"/>
      <c r="EVL50" s="80"/>
      <c r="EVM50" s="80"/>
      <c r="EVN50" s="80"/>
      <c r="EVO50" s="80"/>
      <c r="EVP50" s="80"/>
      <c r="EVQ50" s="80"/>
      <c r="EVR50" s="80"/>
      <c r="EVS50" s="80"/>
      <c r="EVT50" s="80"/>
      <c r="EVU50" s="80"/>
      <c r="EVV50" s="80"/>
      <c r="EVW50" s="80"/>
      <c r="EVX50" s="80"/>
      <c r="EVY50" s="80"/>
      <c r="EVZ50" s="80"/>
      <c r="EWA50" s="80"/>
      <c r="EWB50" s="80"/>
      <c r="EWC50" s="80"/>
      <c r="EWD50" s="80"/>
      <c r="EWE50" s="80"/>
      <c r="EWF50" s="80"/>
      <c r="EWG50" s="80"/>
      <c r="EWH50" s="80"/>
      <c r="EWI50" s="80"/>
      <c r="EWJ50" s="80"/>
      <c r="EWK50" s="80"/>
      <c r="EWL50" s="80"/>
      <c r="EWM50" s="80"/>
      <c r="EWN50" s="80"/>
      <c r="EWO50" s="80"/>
      <c r="EWP50" s="80"/>
      <c r="EWQ50" s="80"/>
      <c r="EWR50" s="80"/>
      <c r="EWS50" s="80"/>
      <c r="EWT50" s="80"/>
      <c r="EWU50" s="80"/>
      <c r="EWV50" s="80"/>
      <c r="EWW50" s="80"/>
      <c r="EWX50" s="80"/>
      <c r="EWY50" s="80"/>
      <c r="EWZ50" s="80"/>
      <c r="EXA50" s="80"/>
      <c r="EXB50" s="80"/>
      <c r="EXC50" s="80"/>
      <c r="EXD50" s="80"/>
      <c r="EXE50" s="80"/>
      <c r="EXF50" s="80"/>
      <c r="EXG50" s="80"/>
      <c r="EXH50" s="80"/>
      <c r="EXI50" s="80"/>
      <c r="EXJ50" s="80"/>
      <c r="EXK50" s="80"/>
      <c r="EXL50" s="80"/>
      <c r="EXM50" s="80"/>
      <c r="EXN50" s="80"/>
      <c r="EXO50" s="80"/>
      <c r="EXP50" s="80"/>
      <c r="EXQ50" s="80"/>
      <c r="EXR50" s="80"/>
      <c r="EXS50" s="80"/>
      <c r="EXT50" s="80"/>
      <c r="EXU50" s="80"/>
      <c r="EXV50" s="80"/>
      <c r="EXW50" s="80"/>
      <c r="EXX50" s="80"/>
      <c r="EXY50" s="80"/>
      <c r="EXZ50" s="80"/>
      <c r="EYA50" s="80"/>
      <c r="EYB50" s="80"/>
      <c r="EYC50" s="80"/>
      <c r="EYD50" s="80"/>
      <c r="EYE50" s="80"/>
      <c r="EYF50" s="80"/>
      <c r="EYG50" s="80"/>
      <c r="EYH50" s="80"/>
      <c r="EYI50" s="80"/>
      <c r="EYJ50" s="80"/>
      <c r="EYK50" s="80"/>
      <c r="EYL50" s="80"/>
      <c r="EYM50" s="80"/>
      <c r="EYN50" s="80"/>
      <c r="EYO50" s="80"/>
      <c r="EYP50" s="80"/>
      <c r="EYQ50" s="80"/>
      <c r="EYR50" s="80"/>
      <c r="EYS50" s="80"/>
      <c r="EYT50" s="80"/>
      <c r="EYU50" s="80"/>
      <c r="EYV50" s="80"/>
      <c r="EYW50" s="80"/>
      <c r="EYX50" s="80"/>
      <c r="EYY50" s="80"/>
      <c r="EYZ50" s="80"/>
      <c r="EZA50" s="80"/>
      <c r="EZB50" s="80"/>
      <c r="EZC50" s="80"/>
      <c r="EZD50" s="80"/>
      <c r="EZE50" s="80"/>
      <c r="EZF50" s="80"/>
      <c r="EZG50" s="80"/>
      <c r="EZH50" s="80"/>
      <c r="EZI50" s="80"/>
      <c r="EZJ50" s="80"/>
      <c r="EZK50" s="80"/>
      <c r="EZL50" s="80"/>
      <c r="EZM50" s="80"/>
      <c r="EZN50" s="80"/>
      <c r="EZO50" s="80"/>
      <c r="EZP50" s="80"/>
      <c r="EZQ50" s="80"/>
      <c r="EZR50" s="80"/>
      <c r="EZS50" s="80"/>
      <c r="EZT50" s="80"/>
      <c r="EZU50" s="80"/>
      <c r="EZV50" s="80"/>
      <c r="EZW50" s="80"/>
      <c r="EZX50" s="80"/>
      <c r="EZY50" s="80"/>
      <c r="EZZ50" s="80"/>
      <c r="FAA50" s="80"/>
      <c r="FAB50" s="80"/>
      <c r="FAC50" s="80"/>
      <c r="FAD50" s="80"/>
      <c r="FAE50" s="80"/>
      <c r="FAF50" s="80"/>
      <c r="FAG50" s="80"/>
      <c r="FAH50" s="80"/>
      <c r="FAI50" s="80"/>
      <c r="FAJ50" s="80"/>
      <c r="FAK50" s="80"/>
      <c r="FAL50" s="80"/>
      <c r="FAM50" s="80"/>
      <c r="FAN50" s="80"/>
      <c r="FAO50" s="80"/>
      <c r="FAP50" s="80"/>
      <c r="FAQ50" s="80"/>
      <c r="FAR50" s="80"/>
      <c r="FAS50" s="80"/>
      <c r="FAT50" s="80"/>
      <c r="FAU50" s="80"/>
      <c r="FAV50" s="80"/>
      <c r="FAW50" s="80"/>
      <c r="FAX50" s="80"/>
      <c r="FAY50" s="80"/>
      <c r="FAZ50" s="80"/>
      <c r="FBA50" s="80"/>
      <c r="FBB50" s="80"/>
      <c r="FBC50" s="80"/>
      <c r="FBD50" s="80"/>
      <c r="FBE50" s="80"/>
      <c r="FBF50" s="80"/>
      <c r="FBG50" s="80"/>
      <c r="FBH50" s="80"/>
      <c r="FBI50" s="80"/>
      <c r="FBJ50" s="80"/>
      <c r="FBK50" s="80"/>
      <c r="FBL50" s="80"/>
      <c r="FBM50" s="80"/>
      <c r="FBN50" s="80"/>
      <c r="FBO50" s="80"/>
      <c r="FBP50" s="80"/>
      <c r="FBQ50" s="80"/>
      <c r="FBR50" s="80"/>
      <c r="FBS50" s="80"/>
      <c r="FBT50" s="80"/>
      <c r="FBU50" s="80"/>
      <c r="FBV50" s="80"/>
      <c r="FBW50" s="80"/>
      <c r="FBX50" s="80"/>
      <c r="FBY50" s="80"/>
      <c r="FBZ50" s="80"/>
      <c r="FCA50" s="80"/>
      <c r="FCB50" s="80"/>
      <c r="FCC50" s="80"/>
      <c r="FCD50" s="80"/>
      <c r="FCE50" s="80"/>
      <c r="FCF50" s="80"/>
      <c r="FCG50" s="80"/>
      <c r="FCH50" s="80"/>
      <c r="FCI50" s="80"/>
      <c r="FCJ50" s="80"/>
      <c r="FCK50" s="80"/>
      <c r="FCL50" s="80"/>
      <c r="FCM50" s="80"/>
      <c r="FCN50" s="80"/>
      <c r="FCO50" s="80"/>
      <c r="FCP50" s="80"/>
      <c r="FCQ50" s="80"/>
      <c r="FCR50" s="80"/>
      <c r="FCS50" s="80"/>
      <c r="FCT50" s="80"/>
      <c r="FCU50" s="80"/>
      <c r="FCV50" s="80"/>
      <c r="FCW50" s="80"/>
      <c r="FCX50" s="80"/>
      <c r="FCY50" s="80"/>
      <c r="FCZ50" s="80"/>
      <c r="FDA50" s="80"/>
      <c r="FDB50" s="80"/>
      <c r="FDC50" s="80"/>
      <c r="FDD50" s="80"/>
      <c r="FDE50" s="80"/>
      <c r="FDF50" s="80"/>
      <c r="FDG50" s="80"/>
      <c r="FDH50" s="80"/>
      <c r="FDI50" s="80"/>
      <c r="FDJ50" s="80"/>
      <c r="FDK50" s="80"/>
      <c r="FDL50" s="80"/>
      <c r="FDM50" s="80"/>
      <c r="FDN50" s="80"/>
      <c r="FDO50" s="80"/>
      <c r="FDP50" s="80"/>
      <c r="FDQ50" s="80"/>
      <c r="FDR50" s="80"/>
      <c r="FDS50" s="80"/>
      <c r="FDT50" s="80"/>
      <c r="FDU50" s="80"/>
      <c r="FDV50" s="80"/>
      <c r="FDW50" s="80"/>
      <c r="FDX50" s="80"/>
      <c r="FDY50" s="80"/>
      <c r="FDZ50" s="80"/>
      <c r="FEA50" s="80"/>
      <c r="FEB50" s="80"/>
      <c r="FEC50" s="80"/>
      <c r="FED50" s="80"/>
      <c r="FEE50" s="80"/>
      <c r="FEF50" s="80"/>
      <c r="FEG50" s="80"/>
      <c r="FEH50" s="80"/>
      <c r="FEI50" s="80"/>
      <c r="FEJ50" s="80"/>
      <c r="FEK50" s="80"/>
      <c r="FEL50" s="80"/>
      <c r="FEM50" s="80"/>
      <c r="FEN50" s="80"/>
      <c r="FEO50" s="80"/>
      <c r="FEP50" s="80"/>
      <c r="FEQ50" s="80"/>
      <c r="FER50" s="80"/>
      <c r="FES50" s="80"/>
      <c r="FET50" s="80"/>
      <c r="FEU50" s="80"/>
      <c r="FEV50" s="80"/>
      <c r="FEW50" s="80"/>
      <c r="FEX50" s="80"/>
      <c r="FEY50" s="80"/>
      <c r="FEZ50" s="80"/>
      <c r="FFA50" s="80"/>
      <c r="FFB50" s="80"/>
      <c r="FFC50" s="80"/>
      <c r="FFD50" s="80"/>
      <c r="FFE50" s="80"/>
      <c r="FFF50" s="80"/>
      <c r="FFG50" s="80"/>
      <c r="FFH50" s="80"/>
      <c r="FFI50" s="80"/>
      <c r="FFJ50" s="80"/>
      <c r="FFK50" s="80"/>
      <c r="FFL50" s="80"/>
      <c r="FFM50" s="80"/>
      <c r="FFN50" s="80"/>
      <c r="FFO50" s="80"/>
      <c r="FFP50" s="80"/>
      <c r="FFQ50" s="80"/>
      <c r="FFR50" s="80"/>
      <c r="FFS50" s="80"/>
      <c r="FFT50" s="80"/>
      <c r="FFU50" s="80"/>
      <c r="FFV50" s="80"/>
      <c r="FFW50" s="80"/>
      <c r="FFX50" s="80"/>
      <c r="FFY50" s="80"/>
      <c r="FFZ50" s="80"/>
      <c r="FGA50" s="80"/>
      <c r="FGB50" s="80"/>
      <c r="FGC50" s="80"/>
      <c r="FGD50" s="80"/>
      <c r="FGE50" s="80"/>
      <c r="FGF50" s="80"/>
      <c r="FGG50" s="80"/>
      <c r="FGH50" s="80"/>
      <c r="FGI50" s="80"/>
      <c r="FGJ50" s="80"/>
      <c r="FGK50" s="80"/>
      <c r="FGL50" s="80"/>
      <c r="FGM50" s="80"/>
      <c r="FGN50" s="80"/>
      <c r="FGO50" s="80"/>
      <c r="FGP50" s="80"/>
      <c r="FGQ50" s="80"/>
      <c r="FGR50" s="80"/>
      <c r="FGS50" s="80"/>
      <c r="FGT50" s="80"/>
      <c r="FGU50" s="80"/>
      <c r="FGV50" s="80"/>
      <c r="FGW50" s="80"/>
      <c r="FGX50" s="80"/>
      <c r="FGY50" s="80"/>
      <c r="FGZ50" s="80"/>
      <c r="FHA50" s="80"/>
      <c r="FHB50" s="80"/>
      <c r="FHC50" s="80"/>
      <c r="FHD50" s="80"/>
      <c r="FHE50" s="80"/>
      <c r="FHF50" s="80"/>
      <c r="FHG50" s="80"/>
      <c r="FHH50" s="80"/>
      <c r="FHI50" s="80"/>
      <c r="FHJ50" s="80"/>
      <c r="FHK50" s="80"/>
      <c r="FHL50" s="80"/>
      <c r="FHM50" s="80"/>
      <c r="FHN50" s="80"/>
      <c r="FHO50" s="80"/>
      <c r="FHP50" s="80"/>
      <c r="FHQ50" s="80"/>
      <c r="FHR50" s="80"/>
      <c r="FHS50" s="80"/>
      <c r="FHT50" s="80"/>
      <c r="FHU50" s="80"/>
      <c r="FHV50" s="80"/>
      <c r="FHW50" s="80"/>
      <c r="FHX50" s="80"/>
      <c r="FHY50" s="80"/>
      <c r="FHZ50" s="80"/>
      <c r="FIA50" s="80"/>
      <c r="FIB50" s="80"/>
      <c r="FIC50" s="80"/>
      <c r="FID50" s="80"/>
      <c r="FIE50" s="80"/>
      <c r="FIF50" s="80"/>
      <c r="FIG50" s="80"/>
      <c r="FIH50" s="80"/>
      <c r="FII50" s="80"/>
      <c r="FIJ50" s="80"/>
      <c r="FIK50" s="80"/>
      <c r="FIL50" s="80"/>
      <c r="FIM50" s="80"/>
      <c r="FIN50" s="80"/>
      <c r="FIO50" s="80"/>
      <c r="FIP50" s="80"/>
      <c r="FIQ50" s="80"/>
      <c r="FIR50" s="80"/>
      <c r="FIS50" s="80"/>
      <c r="FIT50" s="80"/>
      <c r="FIU50" s="80"/>
      <c r="FIV50" s="80"/>
      <c r="FIW50" s="80"/>
      <c r="FIX50" s="80"/>
      <c r="FIY50" s="80"/>
      <c r="FIZ50" s="80"/>
      <c r="FJA50" s="80"/>
      <c r="FJB50" s="80"/>
      <c r="FJC50" s="80"/>
      <c r="FJD50" s="80"/>
      <c r="FJE50" s="80"/>
      <c r="FJF50" s="80"/>
      <c r="FJG50" s="80"/>
      <c r="FJH50" s="80"/>
      <c r="FJI50" s="80"/>
      <c r="FJJ50" s="80"/>
      <c r="FJK50" s="80"/>
      <c r="FJL50" s="80"/>
      <c r="FJM50" s="80"/>
      <c r="FJN50" s="80"/>
      <c r="FJO50" s="80"/>
      <c r="FJP50" s="80"/>
      <c r="FJQ50" s="80"/>
      <c r="FJR50" s="80"/>
      <c r="FJS50" s="80"/>
      <c r="FJT50" s="80"/>
      <c r="FJU50" s="80"/>
      <c r="FJV50" s="80"/>
      <c r="FJW50" s="80"/>
      <c r="FJX50" s="80"/>
      <c r="FJY50" s="80"/>
      <c r="FJZ50" s="80"/>
      <c r="FKA50" s="80"/>
      <c r="FKB50" s="80"/>
      <c r="FKC50" s="80"/>
      <c r="FKD50" s="80"/>
      <c r="FKE50" s="80"/>
      <c r="FKF50" s="80"/>
      <c r="FKG50" s="80"/>
      <c r="FKH50" s="80"/>
      <c r="FKI50" s="80"/>
      <c r="FKJ50" s="80"/>
      <c r="FKK50" s="80"/>
      <c r="FKL50" s="80"/>
      <c r="FKM50" s="80"/>
      <c r="FKN50" s="80"/>
      <c r="FKO50" s="80"/>
      <c r="FKP50" s="80"/>
      <c r="FKQ50" s="80"/>
      <c r="FKR50" s="80"/>
      <c r="FKS50" s="80"/>
      <c r="FKT50" s="80"/>
      <c r="FKU50" s="80"/>
      <c r="FKV50" s="80"/>
      <c r="FKW50" s="80"/>
      <c r="FKX50" s="80"/>
      <c r="FKY50" s="80"/>
      <c r="FKZ50" s="80"/>
      <c r="FLA50" s="80"/>
      <c r="FLB50" s="80"/>
      <c r="FLC50" s="80"/>
      <c r="FLD50" s="80"/>
      <c r="FLE50" s="80"/>
      <c r="FLF50" s="80"/>
      <c r="FLG50" s="80"/>
      <c r="FLH50" s="80"/>
      <c r="FLI50" s="80"/>
      <c r="FLJ50" s="80"/>
      <c r="FLK50" s="80"/>
      <c r="FLL50" s="80"/>
      <c r="FLM50" s="80"/>
      <c r="FLN50" s="80"/>
      <c r="FLO50" s="80"/>
      <c r="FLP50" s="80"/>
      <c r="FLQ50" s="80"/>
      <c r="FLR50" s="80"/>
      <c r="FLS50" s="80"/>
      <c r="FLT50" s="80"/>
      <c r="FLU50" s="80"/>
      <c r="FLV50" s="80"/>
      <c r="FLW50" s="80"/>
      <c r="FLX50" s="80"/>
      <c r="FLY50" s="80"/>
      <c r="FLZ50" s="80"/>
      <c r="FMA50" s="80"/>
      <c r="FMB50" s="80"/>
      <c r="FMC50" s="80"/>
      <c r="FMD50" s="80"/>
      <c r="FME50" s="80"/>
      <c r="FMF50" s="80"/>
      <c r="FMG50" s="80"/>
      <c r="FMH50" s="80"/>
      <c r="FMI50" s="80"/>
      <c r="FMJ50" s="80"/>
      <c r="FMK50" s="80"/>
      <c r="FML50" s="80"/>
      <c r="FMM50" s="80"/>
      <c r="FMN50" s="80"/>
      <c r="FMO50" s="80"/>
      <c r="FMP50" s="80"/>
      <c r="FMQ50" s="80"/>
      <c r="FMR50" s="80"/>
      <c r="FMS50" s="80"/>
      <c r="FMT50" s="80"/>
      <c r="FMU50" s="80"/>
      <c r="FMV50" s="80"/>
      <c r="FMW50" s="80"/>
      <c r="FMX50" s="80"/>
      <c r="FMY50" s="80"/>
      <c r="FMZ50" s="80"/>
      <c r="FNA50" s="80"/>
      <c r="FNB50" s="80"/>
      <c r="FNC50" s="80"/>
      <c r="FND50" s="80"/>
      <c r="FNE50" s="80"/>
      <c r="FNF50" s="80"/>
      <c r="FNG50" s="80"/>
      <c r="FNH50" s="80"/>
      <c r="FNI50" s="80"/>
      <c r="FNJ50" s="80"/>
      <c r="FNK50" s="80"/>
      <c r="FNL50" s="80"/>
      <c r="FNM50" s="80"/>
      <c r="FNN50" s="80"/>
      <c r="FNO50" s="80"/>
      <c r="FNP50" s="80"/>
      <c r="FNQ50" s="80"/>
      <c r="FNR50" s="80"/>
      <c r="FNS50" s="80"/>
      <c r="FNT50" s="80"/>
      <c r="FNU50" s="80"/>
      <c r="FNV50" s="80"/>
      <c r="FNW50" s="80"/>
      <c r="FNX50" s="80"/>
      <c r="FNY50" s="80"/>
      <c r="FNZ50" s="80"/>
      <c r="FOA50" s="80"/>
      <c r="FOB50" s="80"/>
      <c r="FOC50" s="80"/>
      <c r="FOD50" s="80"/>
      <c r="FOE50" s="80"/>
      <c r="FOF50" s="80"/>
      <c r="FOG50" s="80"/>
      <c r="FOH50" s="80"/>
      <c r="FOI50" s="80"/>
      <c r="FOJ50" s="80"/>
      <c r="FOK50" s="80"/>
      <c r="FOL50" s="80"/>
      <c r="FOM50" s="80"/>
      <c r="FON50" s="80"/>
      <c r="FOO50" s="80"/>
      <c r="FOP50" s="80"/>
      <c r="FOQ50" s="80"/>
      <c r="FOR50" s="80"/>
      <c r="FOS50" s="80"/>
      <c r="FOT50" s="80"/>
      <c r="FOU50" s="80"/>
      <c r="FOV50" s="80"/>
      <c r="FOW50" s="80"/>
      <c r="FOX50" s="80"/>
      <c r="FOY50" s="80"/>
      <c r="FOZ50" s="80"/>
      <c r="FPA50" s="80"/>
      <c r="FPB50" s="80"/>
      <c r="FPC50" s="80"/>
      <c r="FPD50" s="80"/>
      <c r="FPE50" s="80"/>
      <c r="FPF50" s="80"/>
      <c r="FPG50" s="80"/>
      <c r="FPH50" s="80"/>
      <c r="FPI50" s="80"/>
      <c r="FPJ50" s="80"/>
      <c r="FPK50" s="80"/>
      <c r="FPL50" s="80"/>
      <c r="FPM50" s="80"/>
      <c r="FPN50" s="80"/>
      <c r="FPO50" s="80"/>
      <c r="FPP50" s="80"/>
      <c r="FPQ50" s="80"/>
      <c r="FPR50" s="80"/>
      <c r="FPS50" s="80"/>
      <c r="FPT50" s="80"/>
      <c r="FPU50" s="80"/>
      <c r="FPV50" s="80"/>
      <c r="FPW50" s="80"/>
      <c r="FPX50" s="80"/>
      <c r="FPY50" s="80"/>
      <c r="FPZ50" s="80"/>
      <c r="FQA50" s="80"/>
      <c r="FQB50" s="80"/>
      <c r="FQC50" s="80"/>
      <c r="FQD50" s="80"/>
      <c r="FQE50" s="80"/>
      <c r="FQF50" s="80"/>
      <c r="FQG50" s="80"/>
      <c r="FQH50" s="80"/>
      <c r="FQI50" s="80"/>
      <c r="FQJ50" s="80"/>
      <c r="FQK50" s="80"/>
      <c r="FQL50" s="80"/>
      <c r="FQM50" s="80"/>
      <c r="FQN50" s="80"/>
      <c r="FQO50" s="80"/>
      <c r="FQP50" s="80"/>
      <c r="FQQ50" s="80"/>
      <c r="FQR50" s="80"/>
      <c r="FQS50" s="80"/>
      <c r="FQT50" s="80"/>
      <c r="FQU50" s="80"/>
      <c r="FQV50" s="80"/>
      <c r="FQW50" s="80"/>
      <c r="FQX50" s="80"/>
      <c r="FQY50" s="80"/>
      <c r="FQZ50" s="80"/>
      <c r="FRA50" s="80"/>
      <c r="FRB50" s="80"/>
      <c r="FRC50" s="80"/>
      <c r="FRD50" s="80"/>
      <c r="FRE50" s="80"/>
      <c r="FRF50" s="80"/>
      <c r="FRG50" s="80"/>
      <c r="FRH50" s="80"/>
      <c r="FRI50" s="80"/>
      <c r="FRJ50" s="80"/>
      <c r="FRK50" s="80"/>
      <c r="FRL50" s="80"/>
      <c r="FRM50" s="80"/>
      <c r="FRN50" s="80"/>
      <c r="FRO50" s="80"/>
      <c r="FRP50" s="80"/>
      <c r="FRQ50" s="80"/>
      <c r="FRR50" s="80"/>
      <c r="FRS50" s="80"/>
      <c r="FRT50" s="80"/>
      <c r="FRU50" s="80"/>
      <c r="FRV50" s="80"/>
      <c r="FRW50" s="80"/>
      <c r="FRX50" s="80"/>
      <c r="FRY50" s="80"/>
      <c r="FRZ50" s="80"/>
      <c r="FSA50" s="80"/>
      <c r="FSB50" s="80"/>
      <c r="FSC50" s="80"/>
      <c r="FSD50" s="80"/>
      <c r="FSE50" s="80"/>
      <c r="FSF50" s="80"/>
      <c r="FSG50" s="80"/>
      <c r="FSH50" s="80"/>
      <c r="FSI50" s="80"/>
      <c r="FSJ50" s="80"/>
      <c r="FSK50" s="80"/>
      <c r="FSL50" s="80"/>
      <c r="FSM50" s="80"/>
      <c r="FSN50" s="80"/>
      <c r="FSO50" s="80"/>
      <c r="FSP50" s="80"/>
      <c r="FSQ50" s="80"/>
      <c r="FSR50" s="80"/>
      <c r="FSS50" s="80"/>
      <c r="FST50" s="80"/>
      <c r="FSU50" s="80"/>
      <c r="FSV50" s="80"/>
      <c r="FSW50" s="80"/>
      <c r="FSX50" s="80"/>
      <c r="FSY50" s="80"/>
      <c r="FSZ50" s="80"/>
      <c r="FTA50" s="80"/>
      <c r="FTB50" s="80"/>
      <c r="FTC50" s="80"/>
      <c r="FTD50" s="80"/>
      <c r="FTE50" s="80"/>
      <c r="FTF50" s="80"/>
      <c r="FTG50" s="80"/>
      <c r="FTH50" s="80"/>
      <c r="FTI50" s="80"/>
      <c r="FTJ50" s="80"/>
      <c r="FTK50" s="80"/>
      <c r="FTL50" s="80"/>
      <c r="FTM50" s="80"/>
      <c r="FTN50" s="80"/>
      <c r="FTO50" s="80"/>
      <c r="FTP50" s="80"/>
      <c r="FTQ50" s="80"/>
      <c r="FTR50" s="80"/>
      <c r="FTS50" s="80"/>
      <c r="FTT50" s="80"/>
      <c r="FTU50" s="80"/>
      <c r="FTV50" s="80"/>
      <c r="FTW50" s="80"/>
      <c r="FTX50" s="80"/>
      <c r="FTY50" s="80"/>
      <c r="FTZ50" s="80"/>
      <c r="FUA50" s="80"/>
      <c r="FUB50" s="80"/>
      <c r="FUC50" s="80"/>
      <c r="FUD50" s="80"/>
      <c r="FUE50" s="80"/>
      <c r="FUF50" s="80"/>
      <c r="FUG50" s="80"/>
      <c r="FUH50" s="80"/>
      <c r="FUI50" s="80"/>
      <c r="FUJ50" s="80"/>
      <c r="FUK50" s="80"/>
      <c r="FUL50" s="80"/>
      <c r="FUM50" s="80"/>
      <c r="FUN50" s="80"/>
      <c r="FUO50" s="80"/>
      <c r="FUP50" s="80"/>
      <c r="FUQ50" s="80"/>
      <c r="FUR50" s="80"/>
      <c r="FUS50" s="80"/>
      <c r="FUT50" s="80"/>
      <c r="FUU50" s="80"/>
      <c r="FUV50" s="80"/>
      <c r="FUW50" s="80"/>
      <c r="FUX50" s="80"/>
      <c r="FUY50" s="80"/>
      <c r="FUZ50" s="80"/>
      <c r="FVA50" s="80"/>
      <c r="FVB50" s="80"/>
      <c r="FVC50" s="80"/>
      <c r="FVD50" s="80"/>
      <c r="FVE50" s="80"/>
      <c r="FVF50" s="80"/>
      <c r="FVG50" s="80"/>
      <c r="FVH50" s="80"/>
      <c r="FVI50" s="80"/>
      <c r="FVJ50" s="80"/>
      <c r="FVK50" s="80"/>
      <c r="FVL50" s="80"/>
      <c r="FVM50" s="80"/>
      <c r="FVN50" s="80"/>
      <c r="FVO50" s="80"/>
      <c r="FVP50" s="80"/>
      <c r="FVQ50" s="80"/>
      <c r="FVR50" s="80"/>
      <c r="FVS50" s="80"/>
      <c r="FVT50" s="80"/>
      <c r="FVU50" s="80"/>
      <c r="FVV50" s="80"/>
      <c r="FVW50" s="80"/>
      <c r="FVX50" s="80"/>
      <c r="FVY50" s="80"/>
      <c r="FVZ50" s="80"/>
      <c r="FWA50" s="80"/>
      <c r="FWB50" s="80"/>
      <c r="FWC50" s="80"/>
      <c r="FWD50" s="80"/>
      <c r="FWE50" s="80"/>
      <c r="FWF50" s="80"/>
      <c r="FWG50" s="80"/>
      <c r="FWH50" s="80"/>
      <c r="FWI50" s="80"/>
      <c r="FWJ50" s="80"/>
      <c r="FWK50" s="80"/>
      <c r="FWL50" s="80"/>
      <c r="FWM50" s="80"/>
      <c r="FWN50" s="80"/>
      <c r="FWO50" s="80"/>
      <c r="FWP50" s="80"/>
      <c r="FWQ50" s="80"/>
      <c r="FWR50" s="80"/>
      <c r="FWS50" s="80"/>
      <c r="FWT50" s="80"/>
      <c r="FWU50" s="80"/>
      <c r="FWV50" s="80"/>
      <c r="FWW50" s="80"/>
      <c r="FWX50" s="80"/>
      <c r="FWY50" s="80"/>
      <c r="FWZ50" s="80"/>
      <c r="FXA50" s="80"/>
      <c r="FXB50" s="80"/>
      <c r="FXC50" s="80"/>
      <c r="FXD50" s="80"/>
      <c r="FXE50" s="80"/>
      <c r="FXF50" s="80"/>
      <c r="FXG50" s="80"/>
      <c r="FXH50" s="80"/>
      <c r="FXI50" s="80"/>
      <c r="FXJ50" s="80"/>
      <c r="FXK50" s="80"/>
      <c r="FXL50" s="80"/>
      <c r="FXM50" s="80"/>
      <c r="FXN50" s="80"/>
      <c r="FXO50" s="80"/>
      <c r="FXP50" s="80"/>
      <c r="FXQ50" s="80"/>
      <c r="FXR50" s="80"/>
      <c r="FXS50" s="80"/>
      <c r="FXT50" s="80"/>
      <c r="FXU50" s="80"/>
      <c r="FXV50" s="80"/>
      <c r="FXW50" s="80"/>
      <c r="FXX50" s="80"/>
      <c r="FXY50" s="80"/>
      <c r="FXZ50" s="80"/>
      <c r="FYA50" s="80"/>
      <c r="FYB50" s="80"/>
      <c r="FYC50" s="80"/>
      <c r="FYD50" s="80"/>
      <c r="FYE50" s="80"/>
      <c r="FYF50" s="80"/>
      <c r="FYG50" s="80"/>
      <c r="FYH50" s="80"/>
      <c r="FYI50" s="80"/>
      <c r="FYJ50" s="80"/>
      <c r="FYK50" s="80"/>
      <c r="FYL50" s="80"/>
      <c r="FYM50" s="80"/>
      <c r="FYN50" s="80"/>
      <c r="FYO50" s="80"/>
      <c r="FYP50" s="80"/>
      <c r="FYQ50" s="80"/>
      <c r="FYR50" s="80"/>
      <c r="FYS50" s="80"/>
      <c r="FYT50" s="80"/>
      <c r="FYU50" s="80"/>
      <c r="FYV50" s="80"/>
      <c r="FYW50" s="80"/>
      <c r="FYX50" s="80"/>
      <c r="FYY50" s="80"/>
      <c r="FYZ50" s="80"/>
      <c r="FZA50" s="80"/>
      <c r="FZB50" s="80"/>
      <c r="FZC50" s="80"/>
      <c r="FZD50" s="80"/>
      <c r="FZE50" s="80"/>
      <c r="FZF50" s="80"/>
      <c r="FZG50" s="80"/>
      <c r="FZH50" s="80"/>
      <c r="FZI50" s="80"/>
      <c r="FZJ50" s="80"/>
      <c r="FZK50" s="80"/>
      <c r="FZL50" s="80"/>
      <c r="FZM50" s="80"/>
      <c r="FZN50" s="80"/>
      <c r="FZO50" s="80"/>
      <c r="FZP50" s="80"/>
      <c r="FZQ50" s="80"/>
      <c r="FZR50" s="80"/>
      <c r="FZS50" s="80"/>
      <c r="FZT50" s="80"/>
      <c r="FZU50" s="80"/>
      <c r="FZV50" s="80"/>
      <c r="FZW50" s="80"/>
      <c r="FZX50" s="80"/>
      <c r="FZY50" s="80"/>
      <c r="FZZ50" s="80"/>
      <c r="GAA50" s="80"/>
      <c r="GAB50" s="80"/>
      <c r="GAC50" s="80"/>
      <c r="GAD50" s="80"/>
      <c r="GAE50" s="80"/>
      <c r="GAF50" s="80"/>
      <c r="GAG50" s="80"/>
      <c r="GAH50" s="80"/>
      <c r="GAI50" s="80"/>
      <c r="GAJ50" s="80"/>
      <c r="GAK50" s="80"/>
      <c r="GAL50" s="80"/>
      <c r="GAM50" s="80"/>
      <c r="GAN50" s="80"/>
      <c r="GAO50" s="80"/>
      <c r="GAP50" s="80"/>
      <c r="GAQ50" s="80"/>
      <c r="GAR50" s="80"/>
      <c r="GAS50" s="80"/>
      <c r="GAT50" s="80"/>
      <c r="GAU50" s="80"/>
      <c r="GAV50" s="80"/>
      <c r="GAW50" s="80"/>
      <c r="GAX50" s="80"/>
      <c r="GAY50" s="80"/>
      <c r="GAZ50" s="80"/>
      <c r="GBA50" s="80"/>
      <c r="GBB50" s="80"/>
      <c r="GBC50" s="80"/>
      <c r="GBD50" s="80"/>
      <c r="GBE50" s="80"/>
      <c r="GBF50" s="80"/>
      <c r="GBG50" s="80"/>
      <c r="GBH50" s="80"/>
      <c r="GBI50" s="80"/>
      <c r="GBJ50" s="80"/>
      <c r="GBK50" s="80"/>
      <c r="GBL50" s="80"/>
      <c r="GBM50" s="80"/>
      <c r="GBN50" s="80"/>
      <c r="GBO50" s="80"/>
      <c r="GBP50" s="80"/>
      <c r="GBQ50" s="80"/>
      <c r="GBR50" s="80"/>
      <c r="GBS50" s="80"/>
      <c r="GBT50" s="80"/>
      <c r="GBU50" s="80"/>
      <c r="GBV50" s="80"/>
      <c r="GBW50" s="80"/>
      <c r="GBX50" s="80"/>
      <c r="GBY50" s="80"/>
      <c r="GBZ50" s="80"/>
      <c r="GCA50" s="80"/>
      <c r="GCB50" s="80"/>
      <c r="GCC50" s="80"/>
      <c r="GCD50" s="80"/>
      <c r="GCE50" s="80"/>
      <c r="GCF50" s="80"/>
      <c r="GCG50" s="80"/>
      <c r="GCH50" s="80"/>
      <c r="GCI50" s="80"/>
      <c r="GCJ50" s="80"/>
      <c r="GCK50" s="80"/>
      <c r="GCL50" s="80"/>
      <c r="GCM50" s="80"/>
      <c r="GCN50" s="80"/>
      <c r="GCO50" s="80"/>
      <c r="GCP50" s="80"/>
      <c r="GCQ50" s="80"/>
      <c r="GCR50" s="80"/>
      <c r="GCS50" s="80"/>
      <c r="GCT50" s="80"/>
      <c r="GCU50" s="80"/>
      <c r="GCV50" s="80"/>
      <c r="GCW50" s="80"/>
      <c r="GCX50" s="80"/>
      <c r="GCY50" s="80"/>
      <c r="GCZ50" s="80"/>
      <c r="GDA50" s="80"/>
      <c r="GDB50" s="80"/>
      <c r="GDC50" s="80"/>
      <c r="GDD50" s="80"/>
      <c r="GDE50" s="80"/>
      <c r="GDF50" s="80"/>
      <c r="GDG50" s="80"/>
      <c r="GDH50" s="80"/>
      <c r="GDI50" s="80"/>
      <c r="GDJ50" s="80"/>
      <c r="GDK50" s="80"/>
      <c r="GDL50" s="80"/>
      <c r="GDM50" s="80"/>
      <c r="GDN50" s="80"/>
      <c r="GDO50" s="80"/>
      <c r="GDP50" s="80"/>
      <c r="GDQ50" s="80"/>
      <c r="GDR50" s="80"/>
      <c r="GDS50" s="80"/>
      <c r="GDT50" s="80"/>
      <c r="GDU50" s="80"/>
      <c r="GDV50" s="80"/>
      <c r="GDW50" s="80"/>
      <c r="GDX50" s="80"/>
      <c r="GDY50" s="80"/>
      <c r="GDZ50" s="80"/>
      <c r="GEA50" s="80"/>
      <c r="GEB50" s="80"/>
      <c r="GEC50" s="80"/>
      <c r="GED50" s="80"/>
      <c r="GEE50" s="80"/>
      <c r="GEF50" s="80"/>
      <c r="GEG50" s="80"/>
      <c r="GEH50" s="80"/>
      <c r="GEI50" s="80"/>
      <c r="GEJ50" s="80"/>
      <c r="GEK50" s="80"/>
      <c r="GEL50" s="80"/>
      <c r="GEM50" s="80"/>
      <c r="GEN50" s="80"/>
      <c r="GEO50" s="80"/>
      <c r="GEP50" s="80"/>
      <c r="GEQ50" s="80"/>
      <c r="GER50" s="80"/>
      <c r="GES50" s="80"/>
      <c r="GET50" s="80"/>
      <c r="GEU50" s="80"/>
      <c r="GEV50" s="80"/>
      <c r="GEW50" s="80"/>
      <c r="GEX50" s="80"/>
      <c r="GEY50" s="80"/>
      <c r="GEZ50" s="80"/>
      <c r="GFA50" s="80"/>
      <c r="GFB50" s="80"/>
      <c r="GFC50" s="80"/>
      <c r="GFD50" s="80"/>
      <c r="GFE50" s="80"/>
      <c r="GFF50" s="80"/>
      <c r="GFG50" s="80"/>
      <c r="GFH50" s="80"/>
      <c r="GFI50" s="80"/>
      <c r="GFJ50" s="80"/>
      <c r="GFK50" s="80"/>
      <c r="GFL50" s="80"/>
      <c r="GFM50" s="80"/>
      <c r="GFN50" s="80"/>
      <c r="GFO50" s="80"/>
      <c r="GFP50" s="80"/>
      <c r="GFQ50" s="80"/>
      <c r="GFR50" s="80"/>
      <c r="GFS50" s="80"/>
      <c r="GFT50" s="80"/>
      <c r="GFU50" s="80"/>
      <c r="GFV50" s="80"/>
      <c r="GFW50" s="80"/>
      <c r="GFX50" s="80"/>
      <c r="GFY50" s="80"/>
      <c r="GFZ50" s="80"/>
      <c r="GGA50" s="80"/>
      <c r="GGB50" s="80"/>
      <c r="GGC50" s="80"/>
      <c r="GGD50" s="80"/>
      <c r="GGE50" s="80"/>
      <c r="GGF50" s="80"/>
      <c r="GGG50" s="80"/>
      <c r="GGH50" s="80"/>
      <c r="GGI50" s="80"/>
      <c r="GGJ50" s="80"/>
      <c r="GGK50" s="80"/>
      <c r="GGL50" s="80"/>
      <c r="GGM50" s="80"/>
      <c r="GGN50" s="80"/>
      <c r="GGO50" s="80"/>
      <c r="GGP50" s="80"/>
      <c r="GGQ50" s="80"/>
      <c r="GGR50" s="80"/>
      <c r="GGS50" s="80"/>
      <c r="GGT50" s="80"/>
      <c r="GGU50" s="80"/>
      <c r="GGV50" s="80"/>
      <c r="GGW50" s="80"/>
      <c r="GGX50" s="80"/>
      <c r="GGY50" s="80"/>
      <c r="GGZ50" s="80"/>
      <c r="GHA50" s="80"/>
      <c r="GHB50" s="80"/>
      <c r="GHC50" s="80"/>
      <c r="GHD50" s="80"/>
      <c r="GHE50" s="80"/>
      <c r="GHF50" s="80"/>
      <c r="GHG50" s="80"/>
      <c r="GHH50" s="80"/>
      <c r="GHI50" s="80"/>
      <c r="GHJ50" s="80"/>
      <c r="GHK50" s="80"/>
      <c r="GHL50" s="80"/>
      <c r="GHM50" s="80"/>
      <c r="GHN50" s="80"/>
      <c r="GHO50" s="80"/>
      <c r="GHP50" s="80"/>
      <c r="GHQ50" s="80"/>
      <c r="GHR50" s="80"/>
      <c r="GHS50" s="80"/>
      <c r="GHT50" s="80"/>
      <c r="GHU50" s="80"/>
      <c r="GHV50" s="80"/>
      <c r="GHW50" s="80"/>
      <c r="GHX50" s="80"/>
      <c r="GHY50" s="80"/>
      <c r="GHZ50" s="80"/>
      <c r="GIA50" s="80"/>
      <c r="GIB50" s="80"/>
      <c r="GIC50" s="80"/>
      <c r="GID50" s="80"/>
      <c r="GIE50" s="80"/>
      <c r="GIF50" s="80"/>
      <c r="GIG50" s="80"/>
      <c r="GIH50" s="80"/>
      <c r="GII50" s="80"/>
      <c r="GIJ50" s="80"/>
      <c r="GIK50" s="80"/>
      <c r="GIL50" s="80"/>
      <c r="GIM50" s="80"/>
      <c r="GIN50" s="80"/>
      <c r="GIO50" s="80"/>
      <c r="GIP50" s="80"/>
      <c r="GIQ50" s="80"/>
      <c r="GIR50" s="80"/>
      <c r="GIS50" s="80"/>
      <c r="GIT50" s="80"/>
      <c r="GIU50" s="80"/>
      <c r="GIV50" s="80"/>
      <c r="GIW50" s="80"/>
      <c r="GIX50" s="80"/>
      <c r="GIY50" s="80"/>
      <c r="GIZ50" s="80"/>
      <c r="GJA50" s="80"/>
      <c r="GJB50" s="80"/>
      <c r="GJC50" s="80"/>
      <c r="GJD50" s="80"/>
      <c r="GJE50" s="80"/>
      <c r="GJF50" s="80"/>
      <c r="GJG50" s="80"/>
      <c r="GJH50" s="80"/>
      <c r="GJI50" s="80"/>
      <c r="GJJ50" s="80"/>
      <c r="GJK50" s="80"/>
      <c r="GJL50" s="80"/>
      <c r="GJM50" s="80"/>
      <c r="GJN50" s="80"/>
      <c r="GJO50" s="80"/>
      <c r="GJP50" s="80"/>
      <c r="GJQ50" s="80"/>
      <c r="GJR50" s="80"/>
      <c r="GJS50" s="80"/>
      <c r="GJT50" s="80"/>
      <c r="GJU50" s="80"/>
      <c r="GJV50" s="80"/>
      <c r="GJW50" s="80"/>
      <c r="GJX50" s="80"/>
      <c r="GJY50" s="80"/>
      <c r="GJZ50" s="80"/>
      <c r="GKA50" s="80"/>
      <c r="GKB50" s="80"/>
      <c r="GKC50" s="80"/>
      <c r="GKD50" s="80"/>
      <c r="GKE50" s="80"/>
      <c r="GKF50" s="80"/>
      <c r="GKG50" s="80"/>
      <c r="GKH50" s="80"/>
      <c r="GKI50" s="80"/>
      <c r="GKJ50" s="80"/>
      <c r="GKK50" s="80"/>
      <c r="GKL50" s="80"/>
      <c r="GKM50" s="80"/>
      <c r="GKN50" s="80"/>
      <c r="GKO50" s="80"/>
      <c r="GKP50" s="80"/>
      <c r="GKQ50" s="80"/>
      <c r="GKR50" s="80"/>
      <c r="GKS50" s="80"/>
      <c r="GKT50" s="80"/>
      <c r="GKU50" s="80"/>
      <c r="GKV50" s="80"/>
      <c r="GKW50" s="80"/>
      <c r="GKX50" s="80"/>
      <c r="GKY50" s="80"/>
      <c r="GKZ50" s="80"/>
      <c r="GLA50" s="80"/>
      <c r="GLB50" s="80"/>
      <c r="GLC50" s="80"/>
      <c r="GLD50" s="80"/>
      <c r="GLE50" s="80"/>
      <c r="GLF50" s="80"/>
      <c r="GLG50" s="80"/>
      <c r="GLH50" s="80"/>
      <c r="GLI50" s="80"/>
      <c r="GLJ50" s="80"/>
      <c r="GLK50" s="80"/>
      <c r="GLL50" s="80"/>
      <c r="GLM50" s="80"/>
      <c r="GLN50" s="80"/>
      <c r="GLO50" s="80"/>
      <c r="GLP50" s="80"/>
      <c r="GLQ50" s="80"/>
      <c r="GLR50" s="80"/>
      <c r="GLS50" s="80"/>
      <c r="GLT50" s="80"/>
      <c r="GLU50" s="80"/>
      <c r="GLV50" s="80"/>
      <c r="GLW50" s="80"/>
      <c r="GLX50" s="80"/>
      <c r="GLY50" s="80"/>
      <c r="GLZ50" s="80"/>
      <c r="GMA50" s="80"/>
      <c r="GMB50" s="80"/>
      <c r="GMC50" s="80"/>
      <c r="GMD50" s="80"/>
      <c r="GME50" s="80"/>
      <c r="GMF50" s="80"/>
      <c r="GMG50" s="80"/>
      <c r="GMH50" s="80"/>
      <c r="GMI50" s="80"/>
      <c r="GMJ50" s="80"/>
      <c r="GMK50" s="80"/>
      <c r="GML50" s="80"/>
      <c r="GMM50" s="80"/>
      <c r="GMN50" s="80"/>
      <c r="GMO50" s="80"/>
      <c r="GMP50" s="80"/>
      <c r="GMQ50" s="80"/>
      <c r="GMR50" s="80"/>
      <c r="GMS50" s="80"/>
      <c r="GMT50" s="80"/>
      <c r="GMU50" s="80"/>
      <c r="GMV50" s="80"/>
      <c r="GMW50" s="80"/>
      <c r="GMX50" s="80"/>
      <c r="GMY50" s="80"/>
      <c r="GMZ50" s="80"/>
      <c r="GNA50" s="80"/>
      <c r="GNB50" s="80"/>
      <c r="GNC50" s="80"/>
      <c r="GND50" s="80"/>
      <c r="GNE50" s="80"/>
      <c r="GNF50" s="80"/>
      <c r="GNG50" s="80"/>
      <c r="GNH50" s="80"/>
      <c r="GNI50" s="80"/>
      <c r="GNJ50" s="80"/>
      <c r="GNK50" s="80"/>
      <c r="GNL50" s="80"/>
      <c r="GNM50" s="80"/>
      <c r="GNN50" s="80"/>
      <c r="GNO50" s="80"/>
      <c r="GNP50" s="80"/>
      <c r="GNQ50" s="80"/>
      <c r="GNR50" s="80"/>
      <c r="GNS50" s="80"/>
      <c r="GNT50" s="80"/>
      <c r="GNU50" s="80"/>
      <c r="GNV50" s="80"/>
      <c r="GNW50" s="80"/>
      <c r="GNX50" s="80"/>
      <c r="GNY50" s="80"/>
      <c r="GNZ50" s="80"/>
      <c r="GOA50" s="80"/>
      <c r="GOB50" s="80"/>
      <c r="GOC50" s="80"/>
      <c r="GOD50" s="80"/>
      <c r="GOE50" s="80"/>
      <c r="GOF50" s="80"/>
      <c r="GOG50" s="80"/>
      <c r="GOH50" s="80"/>
      <c r="GOI50" s="80"/>
      <c r="GOJ50" s="80"/>
      <c r="GOK50" s="80"/>
      <c r="GOL50" s="80"/>
      <c r="GOM50" s="80"/>
      <c r="GON50" s="80"/>
      <c r="GOO50" s="80"/>
      <c r="GOP50" s="80"/>
      <c r="GOQ50" s="80"/>
      <c r="GOR50" s="80"/>
      <c r="GOS50" s="80"/>
      <c r="GOT50" s="80"/>
      <c r="GOU50" s="80"/>
      <c r="GOV50" s="80"/>
      <c r="GOW50" s="80"/>
      <c r="GOX50" s="80"/>
      <c r="GOY50" s="80"/>
      <c r="GOZ50" s="80"/>
      <c r="GPA50" s="80"/>
      <c r="GPB50" s="80"/>
      <c r="GPC50" s="80"/>
      <c r="GPD50" s="80"/>
      <c r="GPE50" s="80"/>
      <c r="GPF50" s="80"/>
      <c r="GPG50" s="80"/>
      <c r="GPH50" s="80"/>
      <c r="GPI50" s="80"/>
      <c r="GPJ50" s="80"/>
      <c r="GPK50" s="80"/>
      <c r="GPL50" s="80"/>
      <c r="GPM50" s="80"/>
      <c r="GPN50" s="80"/>
      <c r="GPO50" s="80"/>
      <c r="GPP50" s="80"/>
      <c r="GPQ50" s="80"/>
      <c r="GPR50" s="80"/>
      <c r="GPS50" s="80"/>
      <c r="GPT50" s="80"/>
      <c r="GPU50" s="80"/>
      <c r="GPV50" s="80"/>
      <c r="GPW50" s="80"/>
      <c r="GPX50" s="80"/>
      <c r="GPY50" s="80"/>
      <c r="GPZ50" s="80"/>
      <c r="GQA50" s="80"/>
      <c r="GQB50" s="80"/>
      <c r="GQC50" s="80"/>
      <c r="GQD50" s="80"/>
      <c r="GQE50" s="80"/>
      <c r="GQF50" s="80"/>
      <c r="GQG50" s="80"/>
      <c r="GQH50" s="80"/>
      <c r="GQI50" s="80"/>
      <c r="GQJ50" s="80"/>
      <c r="GQK50" s="80"/>
      <c r="GQL50" s="80"/>
      <c r="GQM50" s="80"/>
      <c r="GQN50" s="80"/>
      <c r="GQO50" s="80"/>
      <c r="GQP50" s="80"/>
      <c r="GQQ50" s="80"/>
      <c r="GQR50" s="80"/>
      <c r="GQS50" s="80"/>
      <c r="GQT50" s="80"/>
      <c r="GQU50" s="80"/>
      <c r="GQV50" s="80"/>
      <c r="GQW50" s="80"/>
      <c r="GQX50" s="80"/>
      <c r="GQY50" s="80"/>
      <c r="GQZ50" s="80"/>
      <c r="GRA50" s="80"/>
      <c r="GRB50" s="80"/>
      <c r="GRC50" s="80"/>
      <c r="GRD50" s="80"/>
      <c r="GRE50" s="80"/>
      <c r="GRF50" s="80"/>
      <c r="GRG50" s="80"/>
      <c r="GRH50" s="80"/>
      <c r="GRI50" s="80"/>
      <c r="GRJ50" s="80"/>
      <c r="GRK50" s="80"/>
      <c r="GRL50" s="80"/>
      <c r="GRM50" s="80"/>
      <c r="GRN50" s="80"/>
      <c r="GRO50" s="80"/>
      <c r="GRP50" s="80"/>
      <c r="GRQ50" s="80"/>
      <c r="GRR50" s="80"/>
      <c r="GRS50" s="80"/>
      <c r="GRT50" s="80"/>
      <c r="GRU50" s="80"/>
      <c r="GRV50" s="80"/>
      <c r="GRW50" s="80"/>
      <c r="GRX50" s="80"/>
      <c r="GRY50" s="80"/>
      <c r="GRZ50" s="80"/>
      <c r="GSA50" s="80"/>
      <c r="GSB50" s="80"/>
      <c r="GSC50" s="80"/>
      <c r="GSD50" s="80"/>
      <c r="GSE50" s="80"/>
      <c r="GSF50" s="80"/>
      <c r="GSG50" s="80"/>
      <c r="GSH50" s="80"/>
      <c r="GSI50" s="80"/>
      <c r="GSJ50" s="80"/>
      <c r="GSK50" s="80"/>
      <c r="GSL50" s="80"/>
      <c r="GSM50" s="80"/>
      <c r="GSN50" s="80"/>
      <c r="GSO50" s="80"/>
      <c r="GSP50" s="80"/>
      <c r="GSQ50" s="80"/>
      <c r="GSR50" s="80"/>
      <c r="GSS50" s="80"/>
      <c r="GST50" s="80"/>
      <c r="GSU50" s="80"/>
      <c r="GSV50" s="80"/>
      <c r="GSW50" s="80"/>
      <c r="GSX50" s="80"/>
      <c r="GSY50" s="80"/>
      <c r="GSZ50" s="80"/>
      <c r="GTA50" s="80"/>
      <c r="GTB50" s="80"/>
      <c r="GTC50" s="80"/>
      <c r="GTD50" s="80"/>
      <c r="GTE50" s="80"/>
      <c r="GTF50" s="80"/>
      <c r="GTG50" s="80"/>
      <c r="GTH50" s="80"/>
      <c r="GTI50" s="80"/>
      <c r="GTJ50" s="80"/>
      <c r="GTK50" s="80"/>
      <c r="GTL50" s="80"/>
      <c r="GTM50" s="80"/>
      <c r="GTN50" s="80"/>
      <c r="GTO50" s="80"/>
      <c r="GTP50" s="80"/>
      <c r="GTQ50" s="80"/>
      <c r="GTR50" s="80"/>
      <c r="GTS50" s="80"/>
      <c r="GTT50" s="80"/>
      <c r="GTU50" s="80"/>
      <c r="GTV50" s="80"/>
      <c r="GTW50" s="80"/>
      <c r="GTX50" s="80"/>
      <c r="GTY50" s="80"/>
      <c r="GTZ50" s="80"/>
      <c r="GUA50" s="80"/>
      <c r="GUB50" s="80"/>
      <c r="GUC50" s="80"/>
      <c r="GUD50" s="80"/>
      <c r="GUE50" s="80"/>
      <c r="GUF50" s="80"/>
      <c r="GUG50" s="80"/>
      <c r="GUH50" s="80"/>
      <c r="GUI50" s="80"/>
      <c r="GUJ50" s="80"/>
      <c r="GUK50" s="80"/>
      <c r="GUL50" s="80"/>
      <c r="GUM50" s="80"/>
      <c r="GUN50" s="80"/>
      <c r="GUO50" s="80"/>
      <c r="GUP50" s="80"/>
      <c r="GUQ50" s="80"/>
      <c r="GUR50" s="80"/>
      <c r="GUS50" s="80"/>
      <c r="GUT50" s="80"/>
      <c r="GUU50" s="80"/>
      <c r="GUV50" s="80"/>
      <c r="GUW50" s="80"/>
      <c r="GUX50" s="80"/>
      <c r="GUY50" s="80"/>
      <c r="GUZ50" s="80"/>
      <c r="GVA50" s="80"/>
      <c r="GVB50" s="80"/>
      <c r="GVC50" s="80"/>
      <c r="GVD50" s="80"/>
      <c r="GVE50" s="80"/>
      <c r="GVF50" s="80"/>
      <c r="GVG50" s="80"/>
      <c r="GVH50" s="80"/>
      <c r="GVI50" s="80"/>
      <c r="GVJ50" s="80"/>
      <c r="GVK50" s="80"/>
      <c r="GVL50" s="80"/>
      <c r="GVM50" s="80"/>
      <c r="GVN50" s="80"/>
      <c r="GVO50" s="80"/>
      <c r="GVP50" s="80"/>
      <c r="GVQ50" s="80"/>
      <c r="GVR50" s="80"/>
      <c r="GVS50" s="80"/>
      <c r="GVT50" s="80"/>
      <c r="GVU50" s="80"/>
      <c r="GVV50" s="80"/>
      <c r="GVW50" s="80"/>
      <c r="GVX50" s="80"/>
      <c r="GVY50" s="80"/>
      <c r="GVZ50" s="80"/>
      <c r="GWA50" s="80"/>
      <c r="GWB50" s="80"/>
      <c r="GWC50" s="80"/>
      <c r="GWD50" s="80"/>
      <c r="GWE50" s="80"/>
      <c r="GWF50" s="80"/>
      <c r="GWG50" s="80"/>
      <c r="GWH50" s="80"/>
      <c r="GWI50" s="80"/>
      <c r="GWJ50" s="80"/>
      <c r="GWK50" s="80"/>
      <c r="GWL50" s="80"/>
      <c r="GWM50" s="80"/>
      <c r="GWN50" s="80"/>
      <c r="GWO50" s="80"/>
      <c r="GWP50" s="80"/>
      <c r="GWQ50" s="80"/>
      <c r="GWR50" s="80"/>
      <c r="GWS50" s="80"/>
      <c r="GWT50" s="80"/>
      <c r="GWU50" s="80"/>
      <c r="GWV50" s="80"/>
      <c r="GWW50" s="80"/>
      <c r="GWX50" s="80"/>
      <c r="GWY50" s="80"/>
      <c r="GWZ50" s="80"/>
      <c r="GXA50" s="80"/>
      <c r="GXB50" s="80"/>
      <c r="GXC50" s="80"/>
      <c r="GXD50" s="80"/>
      <c r="GXE50" s="80"/>
      <c r="GXF50" s="80"/>
      <c r="GXG50" s="80"/>
      <c r="GXH50" s="80"/>
      <c r="GXI50" s="80"/>
      <c r="GXJ50" s="80"/>
      <c r="GXK50" s="80"/>
      <c r="GXL50" s="80"/>
      <c r="GXM50" s="80"/>
      <c r="GXN50" s="80"/>
      <c r="GXO50" s="80"/>
      <c r="GXP50" s="80"/>
      <c r="GXQ50" s="80"/>
      <c r="GXR50" s="80"/>
      <c r="GXS50" s="80"/>
      <c r="GXT50" s="80"/>
      <c r="GXU50" s="80"/>
      <c r="GXV50" s="80"/>
      <c r="GXW50" s="80"/>
      <c r="GXX50" s="80"/>
      <c r="GXY50" s="80"/>
      <c r="GXZ50" s="80"/>
      <c r="GYA50" s="80"/>
      <c r="GYB50" s="80"/>
      <c r="GYC50" s="80"/>
      <c r="GYD50" s="80"/>
      <c r="GYE50" s="80"/>
      <c r="GYF50" s="80"/>
      <c r="GYG50" s="80"/>
      <c r="GYH50" s="80"/>
      <c r="GYI50" s="80"/>
      <c r="GYJ50" s="80"/>
      <c r="GYK50" s="80"/>
      <c r="GYL50" s="80"/>
      <c r="GYM50" s="80"/>
      <c r="GYN50" s="80"/>
      <c r="GYO50" s="80"/>
      <c r="GYP50" s="80"/>
      <c r="GYQ50" s="80"/>
      <c r="GYR50" s="80"/>
      <c r="GYS50" s="80"/>
      <c r="GYT50" s="80"/>
      <c r="GYU50" s="80"/>
      <c r="GYV50" s="80"/>
      <c r="GYW50" s="80"/>
      <c r="GYX50" s="80"/>
      <c r="GYY50" s="80"/>
      <c r="GYZ50" s="80"/>
      <c r="GZA50" s="80"/>
      <c r="GZB50" s="80"/>
      <c r="GZC50" s="80"/>
      <c r="GZD50" s="80"/>
      <c r="GZE50" s="80"/>
      <c r="GZF50" s="80"/>
      <c r="GZG50" s="80"/>
      <c r="GZH50" s="80"/>
      <c r="GZI50" s="80"/>
      <c r="GZJ50" s="80"/>
      <c r="GZK50" s="80"/>
      <c r="GZL50" s="80"/>
      <c r="GZM50" s="80"/>
      <c r="GZN50" s="80"/>
      <c r="GZO50" s="80"/>
      <c r="GZP50" s="80"/>
      <c r="GZQ50" s="80"/>
      <c r="GZR50" s="80"/>
      <c r="GZS50" s="80"/>
      <c r="GZT50" s="80"/>
      <c r="GZU50" s="80"/>
      <c r="GZV50" s="80"/>
      <c r="GZW50" s="80"/>
      <c r="GZX50" s="80"/>
      <c r="GZY50" s="80"/>
      <c r="GZZ50" s="80"/>
      <c r="HAA50" s="80"/>
      <c r="HAB50" s="80"/>
      <c r="HAC50" s="80"/>
      <c r="HAD50" s="80"/>
      <c r="HAE50" s="80"/>
      <c r="HAF50" s="80"/>
      <c r="HAG50" s="80"/>
      <c r="HAH50" s="80"/>
      <c r="HAI50" s="80"/>
      <c r="HAJ50" s="80"/>
      <c r="HAK50" s="80"/>
      <c r="HAL50" s="80"/>
      <c r="HAM50" s="80"/>
      <c r="HAN50" s="80"/>
      <c r="HAO50" s="80"/>
      <c r="HAP50" s="80"/>
      <c r="HAQ50" s="80"/>
      <c r="HAR50" s="80"/>
      <c r="HAS50" s="80"/>
      <c r="HAT50" s="80"/>
      <c r="HAU50" s="80"/>
      <c r="HAV50" s="80"/>
      <c r="HAW50" s="80"/>
      <c r="HAX50" s="80"/>
      <c r="HAY50" s="80"/>
      <c r="HAZ50" s="80"/>
      <c r="HBA50" s="80"/>
      <c r="HBB50" s="80"/>
      <c r="HBC50" s="80"/>
      <c r="HBD50" s="80"/>
      <c r="HBE50" s="80"/>
      <c r="HBF50" s="80"/>
      <c r="HBG50" s="80"/>
      <c r="HBH50" s="80"/>
      <c r="HBI50" s="80"/>
      <c r="HBJ50" s="80"/>
      <c r="HBK50" s="80"/>
      <c r="HBL50" s="80"/>
      <c r="HBM50" s="80"/>
      <c r="HBN50" s="80"/>
      <c r="HBO50" s="80"/>
      <c r="HBP50" s="80"/>
      <c r="HBQ50" s="80"/>
      <c r="HBR50" s="80"/>
      <c r="HBS50" s="80"/>
      <c r="HBT50" s="80"/>
      <c r="HBU50" s="80"/>
      <c r="HBV50" s="80"/>
      <c r="HBW50" s="80"/>
      <c r="HBX50" s="80"/>
      <c r="HBY50" s="80"/>
      <c r="HBZ50" s="80"/>
      <c r="HCA50" s="80"/>
      <c r="HCB50" s="80"/>
      <c r="HCC50" s="80"/>
      <c r="HCD50" s="80"/>
      <c r="HCE50" s="80"/>
      <c r="HCF50" s="80"/>
      <c r="HCG50" s="80"/>
      <c r="HCH50" s="80"/>
      <c r="HCI50" s="80"/>
      <c r="HCJ50" s="80"/>
      <c r="HCK50" s="80"/>
      <c r="HCL50" s="80"/>
      <c r="HCM50" s="80"/>
      <c r="HCN50" s="80"/>
      <c r="HCO50" s="80"/>
      <c r="HCP50" s="80"/>
      <c r="HCQ50" s="80"/>
      <c r="HCR50" s="80"/>
      <c r="HCS50" s="80"/>
      <c r="HCT50" s="80"/>
      <c r="HCU50" s="80"/>
      <c r="HCV50" s="80"/>
      <c r="HCW50" s="80"/>
      <c r="HCX50" s="80"/>
      <c r="HCY50" s="80"/>
      <c r="HCZ50" s="80"/>
      <c r="HDA50" s="80"/>
      <c r="HDB50" s="80"/>
      <c r="HDC50" s="80"/>
      <c r="HDD50" s="80"/>
      <c r="HDE50" s="80"/>
      <c r="HDF50" s="80"/>
      <c r="HDG50" s="80"/>
      <c r="HDH50" s="80"/>
      <c r="HDI50" s="80"/>
      <c r="HDJ50" s="80"/>
      <c r="HDK50" s="80"/>
      <c r="HDL50" s="80"/>
      <c r="HDM50" s="80"/>
      <c r="HDN50" s="80"/>
      <c r="HDO50" s="80"/>
      <c r="HDP50" s="80"/>
      <c r="HDQ50" s="80"/>
      <c r="HDR50" s="80"/>
      <c r="HDS50" s="80"/>
      <c r="HDT50" s="80"/>
      <c r="HDU50" s="80"/>
      <c r="HDV50" s="80"/>
      <c r="HDW50" s="80"/>
      <c r="HDX50" s="80"/>
      <c r="HDY50" s="80"/>
      <c r="HDZ50" s="80"/>
      <c r="HEA50" s="80"/>
      <c r="HEB50" s="80"/>
      <c r="HEC50" s="80"/>
      <c r="HED50" s="80"/>
      <c r="HEE50" s="80"/>
      <c r="HEF50" s="80"/>
      <c r="HEG50" s="80"/>
      <c r="HEH50" s="80"/>
      <c r="HEI50" s="80"/>
      <c r="HEJ50" s="80"/>
      <c r="HEK50" s="80"/>
      <c r="HEL50" s="80"/>
      <c r="HEM50" s="80"/>
      <c r="HEN50" s="80"/>
      <c r="HEO50" s="80"/>
      <c r="HEP50" s="80"/>
      <c r="HEQ50" s="80"/>
      <c r="HER50" s="80"/>
      <c r="HES50" s="80"/>
      <c r="HET50" s="80"/>
      <c r="HEU50" s="80"/>
      <c r="HEV50" s="80"/>
      <c r="HEW50" s="80"/>
      <c r="HEX50" s="80"/>
      <c r="HEY50" s="80"/>
      <c r="HEZ50" s="80"/>
      <c r="HFA50" s="80"/>
      <c r="HFB50" s="80"/>
      <c r="HFC50" s="80"/>
      <c r="HFD50" s="80"/>
      <c r="HFE50" s="80"/>
      <c r="HFF50" s="80"/>
      <c r="HFG50" s="80"/>
      <c r="HFH50" s="80"/>
      <c r="HFI50" s="80"/>
      <c r="HFJ50" s="80"/>
      <c r="HFK50" s="80"/>
      <c r="HFL50" s="80"/>
      <c r="HFM50" s="80"/>
      <c r="HFN50" s="80"/>
      <c r="HFO50" s="80"/>
      <c r="HFP50" s="80"/>
      <c r="HFQ50" s="80"/>
      <c r="HFR50" s="80"/>
      <c r="HFS50" s="80"/>
      <c r="HFT50" s="80"/>
      <c r="HFU50" s="80"/>
      <c r="HFV50" s="80"/>
      <c r="HFW50" s="80"/>
      <c r="HFX50" s="80"/>
      <c r="HFY50" s="80"/>
      <c r="HFZ50" s="80"/>
      <c r="HGA50" s="80"/>
      <c r="HGB50" s="80"/>
      <c r="HGC50" s="80"/>
      <c r="HGD50" s="80"/>
      <c r="HGE50" s="80"/>
      <c r="HGF50" s="80"/>
      <c r="HGG50" s="80"/>
      <c r="HGH50" s="80"/>
      <c r="HGI50" s="80"/>
      <c r="HGJ50" s="80"/>
      <c r="HGK50" s="80"/>
      <c r="HGL50" s="80"/>
      <c r="HGM50" s="80"/>
      <c r="HGN50" s="80"/>
      <c r="HGO50" s="80"/>
      <c r="HGP50" s="80"/>
      <c r="HGQ50" s="80"/>
      <c r="HGR50" s="80"/>
      <c r="HGS50" s="80"/>
      <c r="HGT50" s="80"/>
      <c r="HGU50" s="80"/>
      <c r="HGV50" s="80"/>
      <c r="HGW50" s="80"/>
      <c r="HGX50" s="80"/>
      <c r="HGY50" s="80"/>
      <c r="HGZ50" s="80"/>
      <c r="HHA50" s="80"/>
      <c r="HHB50" s="80"/>
      <c r="HHC50" s="80"/>
      <c r="HHD50" s="80"/>
      <c r="HHE50" s="80"/>
      <c r="HHF50" s="80"/>
      <c r="HHG50" s="80"/>
      <c r="HHH50" s="80"/>
      <c r="HHI50" s="80"/>
      <c r="HHJ50" s="80"/>
      <c r="HHK50" s="80"/>
      <c r="HHL50" s="80"/>
      <c r="HHM50" s="80"/>
      <c r="HHN50" s="80"/>
      <c r="HHO50" s="80"/>
      <c r="HHP50" s="80"/>
      <c r="HHQ50" s="80"/>
      <c r="HHR50" s="80"/>
      <c r="HHS50" s="80"/>
      <c r="HHT50" s="80"/>
      <c r="HHU50" s="80"/>
      <c r="HHV50" s="80"/>
      <c r="HHW50" s="80"/>
      <c r="HHX50" s="80"/>
      <c r="HHY50" s="80"/>
      <c r="HHZ50" s="80"/>
      <c r="HIA50" s="80"/>
      <c r="HIB50" s="80"/>
      <c r="HIC50" s="80"/>
      <c r="HID50" s="80"/>
      <c r="HIE50" s="80"/>
      <c r="HIF50" s="80"/>
      <c r="HIG50" s="80"/>
      <c r="HIH50" s="80"/>
      <c r="HII50" s="80"/>
      <c r="HIJ50" s="80"/>
      <c r="HIK50" s="80"/>
      <c r="HIL50" s="80"/>
      <c r="HIM50" s="80"/>
      <c r="HIN50" s="80"/>
      <c r="HIO50" s="80"/>
      <c r="HIP50" s="80"/>
      <c r="HIQ50" s="80"/>
      <c r="HIR50" s="80"/>
      <c r="HIS50" s="80"/>
      <c r="HIT50" s="80"/>
      <c r="HIU50" s="80"/>
      <c r="HIV50" s="80"/>
      <c r="HIW50" s="80"/>
      <c r="HIX50" s="80"/>
      <c r="HIY50" s="80"/>
      <c r="HIZ50" s="80"/>
      <c r="HJA50" s="80"/>
      <c r="HJB50" s="80"/>
      <c r="HJC50" s="80"/>
      <c r="HJD50" s="80"/>
      <c r="HJE50" s="80"/>
      <c r="HJF50" s="80"/>
      <c r="HJG50" s="80"/>
      <c r="HJH50" s="80"/>
      <c r="HJI50" s="80"/>
      <c r="HJJ50" s="80"/>
      <c r="HJK50" s="80"/>
      <c r="HJL50" s="80"/>
      <c r="HJM50" s="80"/>
      <c r="HJN50" s="80"/>
      <c r="HJO50" s="80"/>
      <c r="HJP50" s="80"/>
      <c r="HJQ50" s="80"/>
      <c r="HJR50" s="80"/>
      <c r="HJS50" s="80"/>
      <c r="HJT50" s="80"/>
      <c r="HJU50" s="80"/>
      <c r="HJV50" s="80"/>
      <c r="HJW50" s="80"/>
      <c r="HJX50" s="80"/>
      <c r="HJY50" s="80"/>
      <c r="HJZ50" s="80"/>
      <c r="HKA50" s="80"/>
      <c r="HKB50" s="80"/>
      <c r="HKC50" s="80"/>
      <c r="HKD50" s="80"/>
      <c r="HKE50" s="80"/>
      <c r="HKF50" s="80"/>
      <c r="HKG50" s="80"/>
      <c r="HKH50" s="80"/>
      <c r="HKI50" s="80"/>
      <c r="HKJ50" s="80"/>
      <c r="HKK50" s="80"/>
      <c r="HKL50" s="80"/>
      <c r="HKM50" s="80"/>
      <c r="HKN50" s="80"/>
      <c r="HKO50" s="80"/>
      <c r="HKP50" s="80"/>
      <c r="HKQ50" s="80"/>
      <c r="HKR50" s="80"/>
      <c r="HKS50" s="80"/>
      <c r="HKT50" s="80"/>
      <c r="HKU50" s="80"/>
      <c r="HKV50" s="80"/>
      <c r="HKW50" s="80"/>
      <c r="HKX50" s="80"/>
      <c r="HKY50" s="80"/>
      <c r="HKZ50" s="80"/>
      <c r="HLA50" s="80"/>
      <c r="HLB50" s="80"/>
      <c r="HLC50" s="80"/>
      <c r="HLD50" s="80"/>
      <c r="HLE50" s="80"/>
      <c r="HLF50" s="80"/>
      <c r="HLG50" s="80"/>
      <c r="HLH50" s="80"/>
      <c r="HLI50" s="80"/>
      <c r="HLJ50" s="80"/>
      <c r="HLK50" s="80"/>
      <c r="HLL50" s="80"/>
      <c r="HLM50" s="80"/>
      <c r="HLN50" s="80"/>
      <c r="HLO50" s="80"/>
      <c r="HLP50" s="80"/>
      <c r="HLQ50" s="80"/>
      <c r="HLR50" s="80"/>
      <c r="HLS50" s="80"/>
      <c r="HLT50" s="80"/>
      <c r="HLU50" s="80"/>
      <c r="HLV50" s="80"/>
      <c r="HLW50" s="80"/>
      <c r="HLX50" s="80"/>
      <c r="HLY50" s="80"/>
      <c r="HLZ50" s="80"/>
      <c r="HMA50" s="80"/>
      <c r="HMB50" s="80"/>
      <c r="HMC50" s="80"/>
      <c r="HMD50" s="80"/>
      <c r="HME50" s="80"/>
      <c r="HMF50" s="80"/>
      <c r="HMG50" s="80"/>
      <c r="HMH50" s="80"/>
      <c r="HMI50" s="80"/>
      <c r="HMJ50" s="80"/>
      <c r="HMK50" s="80"/>
      <c r="HML50" s="80"/>
      <c r="HMM50" s="80"/>
      <c r="HMN50" s="80"/>
      <c r="HMO50" s="80"/>
      <c r="HMP50" s="80"/>
      <c r="HMQ50" s="80"/>
      <c r="HMR50" s="80"/>
      <c r="HMS50" s="80"/>
      <c r="HMT50" s="80"/>
      <c r="HMU50" s="80"/>
      <c r="HMV50" s="80"/>
      <c r="HMW50" s="80"/>
      <c r="HMX50" s="80"/>
      <c r="HMY50" s="80"/>
      <c r="HMZ50" s="80"/>
      <c r="HNA50" s="80"/>
      <c r="HNB50" s="80"/>
      <c r="HNC50" s="80"/>
      <c r="HND50" s="80"/>
      <c r="HNE50" s="80"/>
      <c r="HNF50" s="80"/>
      <c r="HNG50" s="80"/>
      <c r="HNH50" s="80"/>
      <c r="HNI50" s="80"/>
      <c r="HNJ50" s="80"/>
      <c r="HNK50" s="80"/>
      <c r="HNL50" s="80"/>
      <c r="HNM50" s="80"/>
      <c r="HNN50" s="80"/>
      <c r="HNO50" s="80"/>
      <c r="HNP50" s="80"/>
      <c r="HNQ50" s="80"/>
      <c r="HNR50" s="80"/>
      <c r="HNS50" s="80"/>
      <c r="HNT50" s="80"/>
      <c r="HNU50" s="80"/>
      <c r="HNV50" s="80"/>
      <c r="HNW50" s="80"/>
      <c r="HNX50" s="80"/>
      <c r="HNY50" s="80"/>
      <c r="HNZ50" s="80"/>
      <c r="HOA50" s="80"/>
      <c r="HOB50" s="80"/>
      <c r="HOC50" s="80"/>
      <c r="HOD50" s="80"/>
      <c r="HOE50" s="80"/>
      <c r="HOF50" s="80"/>
      <c r="HOG50" s="80"/>
      <c r="HOH50" s="80"/>
      <c r="HOI50" s="80"/>
      <c r="HOJ50" s="80"/>
      <c r="HOK50" s="80"/>
      <c r="HOL50" s="80"/>
      <c r="HOM50" s="80"/>
      <c r="HON50" s="80"/>
      <c r="HOO50" s="80"/>
      <c r="HOP50" s="80"/>
      <c r="HOQ50" s="80"/>
      <c r="HOR50" s="80"/>
      <c r="HOS50" s="80"/>
      <c r="HOT50" s="80"/>
      <c r="HOU50" s="80"/>
      <c r="HOV50" s="80"/>
      <c r="HOW50" s="80"/>
      <c r="HOX50" s="80"/>
      <c r="HOY50" s="80"/>
      <c r="HOZ50" s="80"/>
      <c r="HPA50" s="80"/>
      <c r="HPB50" s="80"/>
      <c r="HPC50" s="80"/>
      <c r="HPD50" s="80"/>
      <c r="HPE50" s="80"/>
      <c r="HPF50" s="80"/>
      <c r="HPG50" s="80"/>
      <c r="HPH50" s="80"/>
      <c r="HPI50" s="80"/>
      <c r="HPJ50" s="80"/>
      <c r="HPK50" s="80"/>
      <c r="HPL50" s="80"/>
      <c r="HPM50" s="80"/>
      <c r="HPN50" s="80"/>
      <c r="HPO50" s="80"/>
      <c r="HPP50" s="80"/>
      <c r="HPQ50" s="80"/>
      <c r="HPR50" s="80"/>
      <c r="HPS50" s="80"/>
      <c r="HPT50" s="80"/>
      <c r="HPU50" s="80"/>
      <c r="HPV50" s="80"/>
      <c r="HPW50" s="80"/>
      <c r="HPX50" s="80"/>
      <c r="HPY50" s="80"/>
      <c r="HPZ50" s="80"/>
      <c r="HQA50" s="80"/>
      <c r="HQB50" s="80"/>
      <c r="HQC50" s="80"/>
      <c r="HQD50" s="80"/>
      <c r="HQE50" s="80"/>
      <c r="HQF50" s="80"/>
      <c r="HQG50" s="80"/>
      <c r="HQH50" s="80"/>
      <c r="HQI50" s="80"/>
      <c r="HQJ50" s="80"/>
      <c r="HQK50" s="80"/>
      <c r="HQL50" s="80"/>
      <c r="HQM50" s="80"/>
      <c r="HQN50" s="80"/>
      <c r="HQO50" s="80"/>
      <c r="HQP50" s="80"/>
      <c r="HQQ50" s="80"/>
      <c r="HQR50" s="80"/>
      <c r="HQS50" s="80"/>
      <c r="HQT50" s="80"/>
      <c r="HQU50" s="80"/>
      <c r="HQV50" s="80"/>
      <c r="HQW50" s="80"/>
      <c r="HQX50" s="80"/>
      <c r="HQY50" s="80"/>
      <c r="HQZ50" s="80"/>
      <c r="HRA50" s="80"/>
      <c r="HRB50" s="80"/>
      <c r="HRC50" s="80"/>
      <c r="HRD50" s="80"/>
      <c r="HRE50" s="80"/>
      <c r="HRF50" s="80"/>
      <c r="HRG50" s="80"/>
      <c r="HRH50" s="80"/>
      <c r="HRI50" s="80"/>
      <c r="HRJ50" s="80"/>
      <c r="HRK50" s="80"/>
      <c r="HRL50" s="80"/>
      <c r="HRM50" s="80"/>
      <c r="HRN50" s="80"/>
      <c r="HRO50" s="80"/>
      <c r="HRP50" s="80"/>
      <c r="HRQ50" s="80"/>
      <c r="HRR50" s="80"/>
      <c r="HRS50" s="80"/>
      <c r="HRT50" s="80"/>
      <c r="HRU50" s="80"/>
      <c r="HRV50" s="80"/>
      <c r="HRW50" s="80"/>
      <c r="HRX50" s="80"/>
      <c r="HRY50" s="80"/>
      <c r="HRZ50" s="80"/>
      <c r="HSA50" s="80"/>
      <c r="HSB50" s="80"/>
      <c r="HSC50" s="80"/>
      <c r="HSD50" s="80"/>
      <c r="HSE50" s="80"/>
      <c r="HSF50" s="80"/>
      <c r="HSG50" s="80"/>
      <c r="HSH50" s="80"/>
      <c r="HSI50" s="80"/>
      <c r="HSJ50" s="80"/>
      <c r="HSK50" s="80"/>
      <c r="HSL50" s="80"/>
      <c r="HSM50" s="80"/>
      <c r="HSN50" s="80"/>
      <c r="HSO50" s="80"/>
      <c r="HSP50" s="80"/>
      <c r="HSQ50" s="80"/>
      <c r="HSR50" s="80"/>
      <c r="HSS50" s="80"/>
      <c r="HST50" s="80"/>
      <c r="HSU50" s="80"/>
      <c r="HSV50" s="80"/>
      <c r="HSW50" s="80"/>
      <c r="HSX50" s="80"/>
      <c r="HSY50" s="80"/>
      <c r="HSZ50" s="80"/>
      <c r="HTA50" s="80"/>
      <c r="HTB50" s="80"/>
      <c r="HTC50" s="80"/>
      <c r="HTD50" s="80"/>
      <c r="HTE50" s="80"/>
      <c r="HTF50" s="80"/>
      <c r="HTG50" s="80"/>
      <c r="HTH50" s="80"/>
      <c r="HTI50" s="80"/>
      <c r="HTJ50" s="80"/>
      <c r="HTK50" s="80"/>
      <c r="HTL50" s="80"/>
      <c r="HTM50" s="80"/>
      <c r="HTN50" s="80"/>
      <c r="HTO50" s="80"/>
      <c r="HTP50" s="80"/>
      <c r="HTQ50" s="80"/>
      <c r="HTR50" s="80"/>
      <c r="HTS50" s="80"/>
      <c r="HTT50" s="80"/>
      <c r="HTU50" s="80"/>
      <c r="HTV50" s="80"/>
      <c r="HTW50" s="80"/>
      <c r="HTX50" s="80"/>
      <c r="HTY50" s="80"/>
      <c r="HTZ50" s="80"/>
      <c r="HUA50" s="80"/>
      <c r="HUB50" s="80"/>
      <c r="HUC50" s="80"/>
      <c r="HUD50" s="80"/>
      <c r="HUE50" s="80"/>
      <c r="HUF50" s="80"/>
      <c r="HUG50" s="80"/>
      <c r="HUH50" s="80"/>
      <c r="HUI50" s="80"/>
      <c r="HUJ50" s="80"/>
      <c r="HUK50" s="80"/>
      <c r="HUL50" s="80"/>
      <c r="HUM50" s="80"/>
      <c r="HUN50" s="80"/>
      <c r="HUO50" s="80"/>
      <c r="HUP50" s="80"/>
      <c r="HUQ50" s="80"/>
      <c r="HUR50" s="80"/>
      <c r="HUS50" s="80"/>
      <c r="HUT50" s="80"/>
      <c r="HUU50" s="80"/>
      <c r="HUV50" s="80"/>
      <c r="HUW50" s="80"/>
      <c r="HUX50" s="80"/>
      <c r="HUY50" s="80"/>
      <c r="HUZ50" s="80"/>
      <c r="HVA50" s="80"/>
      <c r="HVB50" s="80"/>
      <c r="HVC50" s="80"/>
      <c r="HVD50" s="80"/>
      <c r="HVE50" s="80"/>
      <c r="HVF50" s="80"/>
      <c r="HVG50" s="80"/>
      <c r="HVH50" s="80"/>
      <c r="HVI50" s="80"/>
      <c r="HVJ50" s="80"/>
      <c r="HVK50" s="80"/>
      <c r="HVL50" s="80"/>
      <c r="HVM50" s="80"/>
      <c r="HVN50" s="80"/>
      <c r="HVO50" s="80"/>
      <c r="HVP50" s="80"/>
      <c r="HVQ50" s="80"/>
      <c r="HVR50" s="80"/>
      <c r="HVS50" s="80"/>
      <c r="HVT50" s="80"/>
      <c r="HVU50" s="80"/>
      <c r="HVV50" s="80"/>
      <c r="HVW50" s="80"/>
      <c r="HVX50" s="80"/>
      <c r="HVY50" s="80"/>
      <c r="HVZ50" s="80"/>
      <c r="HWA50" s="80"/>
      <c r="HWB50" s="80"/>
      <c r="HWC50" s="80"/>
      <c r="HWD50" s="80"/>
      <c r="HWE50" s="80"/>
      <c r="HWF50" s="80"/>
      <c r="HWG50" s="80"/>
      <c r="HWH50" s="80"/>
      <c r="HWI50" s="80"/>
      <c r="HWJ50" s="80"/>
      <c r="HWK50" s="80"/>
      <c r="HWL50" s="80"/>
      <c r="HWM50" s="80"/>
      <c r="HWN50" s="80"/>
      <c r="HWO50" s="80"/>
      <c r="HWP50" s="80"/>
      <c r="HWQ50" s="80"/>
      <c r="HWR50" s="80"/>
      <c r="HWS50" s="80"/>
      <c r="HWT50" s="80"/>
      <c r="HWU50" s="80"/>
      <c r="HWV50" s="80"/>
      <c r="HWW50" s="80"/>
      <c r="HWX50" s="80"/>
      <c r="HWY50" s="80"/>
      <c r="HWZ50" s="80"/>
      <c r="HXA50" s="80"/>
      <c r="HXB50" s="80"/>
      <c r="HXC50" s="80"/>
      <c r="HXD50" s="80"/>
      <c r="HXE50" s="80"/>
      <c r="HXF50" s="80"/>
      <c r="HXG50" s="80"/>
      <c r="HXH50" s="80"/>
      <c r="HXI50" s="80"/>
      <c r="HXJ50" s="80"/>
      <c r="HXK50" s="80"/>
      <c r="HXL50" s="80"/>
      <c r="HXM50" s="80"/>
      <c r="HXN50" s="80"/>
      <c r="HXO50" s="80"/>
      <c r="HXP50" s="80"/>
      <c r="HXQ50" s="80"/>
      <c r="HXR50" s="80"/>
      <c r="HXS50" s="80"/>
      <c r="HXT50" s="80"/>
      <c r="HXU50" s="80"/>
      <c r="HXV50" s="80"/>
      <c r="HXW50" s="80"/>
      <c r="HXX50" s="80"/>
      <c r="HXY50" s="80"/>
      <c r="HXZ50" s="80"/>
      <c r="HYA50" s="80"/>
      <c r="HYB50" s="80"/>
      <c r="HYC50" s="80"/>
      <c r="HYD50" s="80"/>
      <c r="HYE50" s="80"/>
      <c r="HYF50" s="80"/>
      <c r="HYG50" s="80"/>
      <c r="HYH50" s="80"/>
      <c r="HYI50" s="80"/>
      <c r="HYJ50" s="80"/>
      <c r="HYK50" s="80"/>
      <c r="HYL50" s="80"/>
      <c r="HYM50" s="80"/>
      <c r="HYN50" s="80"/>
      <c r="HYO50" s="80"/>
      <c r="HYP50" s="80"/>
      <c r="HYQ50" s="80"/>
      <c r="HYR50" s="80"/>
      <c r="HYS50" s="80"/>
      <c r="HYT50" s="80"/>
      <c r="HYU50" s="80"/>
      <c r="HYV50" s="80"/>
      <c r="HYW50" s="80"/>
      <c r="HYX50" s="80"/>
      <c r="HYY50" s="80"/>
      <c r="HYZ50" s="80"/>
      <c r="HZA50" s="80"/>
      <c r="HZB50" s="80"/>
      <c r="HZC50" s="80"/>
      <c r="HZD50" s="80"/>
      <c r="HZE50" s="80"/>
      <c r="HZF50" s="80"/>
      <c r="HZG50" s="80"/>
      <c r="HZH50" s="80"/>
      <c r="HZI50" s="80"/>
      <c r="HZJ50" s="80"/>
      <c r="HZK50" s="80"/>
      <c r="HZL50" s="80"/>
      <c r="HZM50" s="80"/>
      <c r="HZN50" s="80"/>
      <c r="HZO50" s="80"/>
      <c r="HZP50" s="80"/>
      <c r="HZQ50" s="80"/>
      <c r="HZR50" s="80"/>
      <c r="HZS50" s="80"/>
      <c r="HZT50" s="80"/>
      <c r="HZU50" s="80"/>
      <c r="HZV50" s="80"/>
      <c r="HZW50" s="80"/>
      <c r="HZX50" s="80"/>
      <c r="HZY50" s="80"/>
      <c r="HZZ50" s="80"/>
      <c r="IAA50" s="80"/>
      <c r="IAB50" s="80"/>
      <c r="IAC50" s="80"/>
      <c r="IAD50" s="80"/>
      <c r="IAE50" s="80"/>
      <c r="IAF50" s="80"/>
      <c r="IAG50" s="80"/>
      <c r="IAH50" s="80"/>
      <c r="IAI50" s="80"/>
      <c r="IAJ50" s="80"/>
      <c r="IAK50" s="80"/>
      <c r="IAL50" s="80"/>
      <c r="IAM50" s="80"/>
      <c r="IAN50" s="80"/>
      <c r="IAO50" s="80"/>
      <c r="IAP50" s="80"/>
      <c r="IAQ50" s="80"/>
      <c r="IAR50" s="80"/>
      <c r="IAS50" s="80"/>
      <c r="IAT50" s="80"/>
      <c r="IAU50" s="80"/>
      <c r="IAV50" s="80"/>
      <c r="IAW50" s="80"/>
      <c r="IAX50" s="80"/>
      <c r="IAY50" s="80"/>
      <c r="IAZ50" s="80"/>
      <c r="IBA50" s="80"/>
      <c r="IBB50" s="80"/>
      <c r="IBC50" s="80"/>
      <c r="IBD50" s="80"/>
      <c r="IBE50" s="80"/>
      <c r="IBF50" s="80"/>
      <c r="IBG50" s="80"/>
      <c r="IBH50" s="80"/>
      <c r="IBI50" s="80"/>
      <c r="IBJ50" s="80"/>
      <c r="IBK50" s="80"/>
      <c r="IBL50" s="80"/>
      <c r="IBM50" s="80"/>
      <c r="IBN50" s="80"/>
      <c r="IBO50" s="80"/>
      <c r="IBP50" s="80"/>
      <c r="IBQ50" s="80"/>
      <c r="IBR50" s="80"/>
      <c r="IBS50" s="80"/>
      <c r="IBT50" s="80"/>
      <c r="IBU50" s="80"/>
      <c r="IBV50" s="80"/>
      <c r="IBW50" s="80"/>
      <c r="IBX50" s="80"/>
      <c r="IBY50" s="80"/>
      <c r="IBZ50" s="80"/>
      <c r="ICA50" s="80"/>
      <c r="ICB50" s="80"/>
      <c r="ICC50" s="80"/>
      <c r="ICD50" s="80"/>
      <c r="ICE50" s="80"/>
      <c r="ICF50" s="80"/>
      <c r="ICG50" s="80"/>
      <c r="ICH50" s="80"/>
      <c r="ICI50" s="80"/>
      <c r="ICJ50" s="80"/>
      <c r="ICK50" s="80"/>
      <c r="ICL50" s="80"/>
      <c r="ICM50" s="80"/>
      <c r="ICN50" s="80"/>
      <c r="ICO50" s="80"/>
      <c r="ICP50" s="80"/>
      <c r="ICQ50" s="80"/>
      <c r="ICR50" s="80"/>
      <c r="ICS50" s="80"/>
      <c r="ICT50" s="80"/>
      <c r="ICU50" s="80"/>
      <c r="ICV50" s="80"/>
      <c r="ICW50" s="80"/>
      <c r="ICX50" s="80"/>
      <c r="ICY50" s="80"/>
      <c r="ICZ50" s="80"/>
      <c r="IDA50" s="80"/>
      <c r="IDB50" s="80"/>
      <c r="IDC50" s="80"/>
      <c r="IDD50" s="80"/>
      <c r="IDE50" s="80"/>
      <c r="IDF50" s="80"/>
      <c r="IDG50" s="80"/>
      <c r="IDH50" s="80"/>
      <c r="IDI50" s="80"/>
      <c r="IDJ50" s="80"/>
      <c r="IDK50" s="80"/>
      <c r="IDL50" s="80"/>
      <c r="IDM50" s="80"/>
      <c r="IDN50" s="80"/>
      <c r="IDO50" s="80"/>
      <c r="IDP50" s="80"/>
      <c r="IDQ50" s="80"/>
      <c r="IDR50" s="80"/>
      <c r="IDS50" s="80"/>
      <c r="IDT50" s="80"/>
      <c r="IDU50" s="80"/>
      <c r="IDV50" s="80"/>
      <c r="IDW50" s="80"/>
      <c r="IDX50" s="80"/>
      <c r="IDY50" s="80"/>
      <c r="IDZ50" s="80"/>
      <c r="IEA50" s="80"/>
      <c r="IEB50" s="80"/>
      <c r="IEC50" s="80"/>
      <c r="IED50" s="80"/>
      <c r="IEE50" s="80"/>
      <c r="IEF50" s="80"/>
      <c r="IEG50" s="80"/>
      <c r="IEH50" s="80"/>
      <c r="IEI50" s="80"/>
      <c r="IEJ50" s="80"/>
      <c r="IEK50" s="80"/>
      <c r="IEL50" s="80"/>
      <c r="IEM50" s="80"/>
      <c r="IEN50" s="80"/>
      <c r="IEO50" s="80"/>
      <c r="IEP50" s="80"/>
      <c r="IEQ50" s="80"/>
      <c r="IER50" s="80"/>
      <c r="IES50" s="80"/>
      <c r="IET50" s="80"/>
      <c r="IEU50" s="80"/>
      <c r="IEV50" s="80"/>
      <c r="IEW50" s="80"/>
      <c r="IEX50" s="80"/>
      <c r="IEY50" s="80"/>
      <c r="IEZ50" s="80"/>
      <c r="IFA50" s="80"/>
      <c r="IFB50" s="80"/>
      <c r="IFC50" s="80"/>
      <c r="IFD50" s="80"/>
      <c r="IFE50" s="80"/>
      <c r="IFF50" s="80"/>
      <c r="IFG50" s="80"/>
      <c r="IFH50" s="80"/>
      <c r="IFI50" s="80"/>
      <c r="IFJ50" s="80"/>
      <c r="IFK50" s="80"/>
      <c r="IFL50" s="80"/>
      <c r="IFM50" s="80"/>
      <c r="IFN50" s="80"/>
      <c r="IFO50" s="80"/>
      <c r="IFP50" s="80"/>
      <c r="IFQ50" s="80"/>
      <c r="IFR50" s="80"/>
      <c r="IFS50" s="80"/>
      <c r="IFT50" s="80"/>
      <c r="IFU50" s="80"/>
      <c r="IFV50" s="80"/>
      <c r="IFW50" s="80"/>
      <c r="IFX50" s="80"/>
      <c r="IFY50" s="80"/>
      <c r="IFZ50" s="80"/>
      <c r="IGA50" s="80"/>
      <c r="IGB50" s="80"/>
      <c r="IGC50" s="80"/>
      <c r="IGD50" s="80"/>
      <c r="IGE50" s="80"/>
      <c r="IGF50" s="80"/>
      <c r="IGG50" s="80"/>
      <c r="IGH50" s="80"/>
      <c r="IGI50" s="80"/>
      <c r="IGJ50" s="80"/>
      <c r="IGK50" s="80"/>
      <c r="IGL50" s="80"/>
      <c r="IGM50" s="80"/>
      <c r="IGN50" s="80"/>
      <c r="IGO50" s="80"/>
      <c r="IGP50" s="80"/>
      <c r="IGQ50" s="80"/>
      <c r="IGR50" s="80"/>
      <c r="IGS50" s="80"/>
      <c r="IGT50" s="80"/>
      <c r="IGU50" s="80"/>
      <c r="IGV50" s="80"/>
      <c r="IGW50" s="80"/>
      <c r="IGX50" s="80"/>
      <c r="IGY50" s="80"/>
      <c r="IGZ50" s="80"/>
      <c r="IHA50" s="80"/>
      <c r="IHB50" s="80"/>
      <c r="IHC50" s="80"/>
      <c r="IHD50" s="80"/>
      <c r="IHE50" s="80"/>
      <c r="IHF50" s="80"/>
      <c r="IHG50" s="80"/>
      <c r="IHH50" s="80"/>
      <c r="IHI50" s="80"/>
      <c r="IHJ50" s="80"/>
      <c r="IHK50" s="80"/>
      <c r="IHL50" s="80"/>
      <c r="IHM50" s="80"/>
      <c r="IHN50" s="80"/>
      <c r="IHO50" s="80"/>
      <c r="IHP50" s="80"/>
      <c r="IHQ50" s="80"/>
      <c r="IHR50" s="80"/>
      <c r="IHS50" s="80"/>
      <c r="IHT50" s="80"/>
      <c r="IHU50" s="80"/>
      <c r="IHV50" s="80"/>
      <c r="IHW50" s="80"/>
      <c r="IHX50" s="80"/>
      <c r="IHY50" s="80"/>
      <c r="IHZ50" s="80"/>
      <c r="IIA50" s="80"/>
      <c r="IIB50" s="80"/>
      <c r="IIC50" s="80"/>
      <c r="IID50" s="80"/>
      <c r="IIE50" s="80"/>
      <c r="IIF50" s="80"/>
      <c r="IIG50" s="80"/>
      <c r="IIH50" s="80"/>
      <c r="III50" s="80"/>
      <c r="IIJ50" s="80"/>
      <c r="IIK50" s="80"/>
      <c r="IIL50" s="80"/>
      <c r="IIM50" s="80"/>
      <c r="IIN50" s="80"/>
      <c r="IIO50" s="80"/>
      <c r="IIP50" s="80"/>
      <c r="IIQ50" s="80"/>
      <c r="IIR50" s="80"/>
      <c r="IIS50" s="80"/>
      <c r="IIT50" s="80"/>
      <c r="IIU50" s="80"/>
      <c r="IIV50" s="80"/>
      <c r="IIW50" s="80"/>
      <c r="IIX50" s="80"/>
      <c r="IIY50" s="80"/>
      <c r="IIZ50" s="80"/>
      <c r="IJA50" s="80"/>
      <c r="IJB50" s="80"/>
      <c r="IJC50" s="80"/>
      <c r="IJD50" s="80"/>
      <c r="IJE50" s="80"/>
      <c r="IJF50" s="80"/>
      <c r="IJG50" s="80"/>
      <c r="IJH50" s="80"/>
      <c r="IJI50" s="80"/>
      <c r="IJJ50" s="80"/>
      <c r="IJK50" s="80"/>
      <c r="IJL50" s="80"/>
      <c r="IJM50" s="80"/>
      <c r="IJN50" s="80"/>
      <c r="IJO50" s="80"/>
      <c r="IJP50" s="80"/>
      <c r="IJQ50" s="80"/>
      <c r="IJR50" s="80"/>
      <c r="IJS50" s="80"/>
      <c r="IJT50" s="80"/>
      <c r="IJU50" s="80"/>
      <c r="IJV50" s="80"/>
      <c r="IJW50" s="80"/>
      <c r="IJX50" s="80"/>
      <c r="IJY50" s="80"/>
      <c r="IJZ50" s="80"/>
      <c r="IKA50" s="80"/>
      <c r="IKB50" s="80"/>
      <c r="IKC50" s="80"/>
      <c r="IKD50" s="80"/>
      <c r="IKE50" s="80"/>
      <c r="IKF50" s="80"/>
      <c r="IKG50" s="80"/>
      <c r="IKH50" s="80"/>
      <c r="IKI50" s="80"/>
      <c r="IKJ50" s="80"/>
      <c r="IKK50" s="80"/>
      <c r="IKL50" s="80"/>
      <c r="IKM50" s="80"/>
      <c r="IKN50" s="80"/>
      <c r="IKO50" s="80"/>
      <c r="IKP50" s="80"/>
      <c r="IKQ50" s="80"/>
      <c r="IKR50" s="80"/>
      <c r="IKS50" s="80"/>
      <c r="IKT50" s="80"/>
      <c r="IKU50" s="80"/>
      <c r="IKV50" s="80"/>
      <c r="IKW50" s="80"/>
      <c r="IKX50" s="80"/>
      <c r="IKY50" s="80"/>
      <c r="IKZ50" s="80"/>
      <c r="ILA50" s="80"/>
      <c r="ILB50" s="80"/>
      <c r="ILC50" s="80"/>
      <c r="ILD50" s="80"/>
      <c r="ILE50" s="80"/>
      <c r="ILF50" s="80"/>
      <c r="ILG50" s="80"/>
      <c r="ILH50" s="80"/>
      <c r="ILI50" s="80"/>
      <c r="ILJ50" s="80"/>
      <c r="ILK50" s="80"/>
      <c r="ILL50" s="80"/>
      <c r="ILM50" s="80"/>
      <c r="ILN50" s="80"/>
      <c r="ILO50" s="80"/>
      <c r="ILP50" s="80"/>
      <c r="ILQ50" s="80"/>
      <c r="ILR50" s="80"/>
      <c r="ILS50" s="80"/>
      <c r="ILT50" s="80"/>
      <c r="ILU50" s="80"/>
      <c r="ILV50" s="80"/>
      <c r="ILW50" s="80"/>
      <c r="ILX50" s="80"/>
      <c r="ILY50" s="80"/>
      <c r="ILZ50" s="80"/>
      <c r="IMA50" s="80"/>
      <c r="IMB50" s="80"/>
      <c r="IMC50" s="80"/>
      <c r="IMD50" s="80"/>
      <c r="IME50" s="80"/>
      <c r="IMF50" s="80"/>
      <c r="IMG50" s="80"/>
      <c r="IMH50" s="80"/>
      <c r="IMI50" s="80"/>
      <c r="IMJ50" s="80"/>
      <c r="IMK50" s="80"/>
      <c r="IML50" s="80"/>
      <c r="IMM50" s="80"/>
      <c r="IMN50" s="80"/>
      <c r="IMO50" s="80"/>
      <c r="IMP50" s="80"/>
      <c r="IMQ50" s="80"/>
      <c r="IMR50" s="80"/>
      <c r="IMS50" s="80"/>
      <c r="IMT50" s="80"/>
      <c r="IMU50" s="80"/>
      <c r="IMV50" s="80"/>
      <c r="IMW50" s="80"/>
      <c r="IMX50" s="80"/>
      <c r="IMY50" s="80"/>
      <c r="IMZ50" s="80"/>
      <c r="INA50" s="80"/>
      <c r="INB50" s="80"/>
      <c r="INC50" s="80"/>
      <c r="IND50" s="80"/>
      <c r="INE50" s="80"/>
      <c r="INF50" s="80"/>
      <c r="ING50" s="80"/>
      <c r="INH50" s="80"/>
      <c r="INI50" s="80"/>
      <c r="INJ50" s="80"/>
      <c r="INK50" s="80"/>
      <c r="INL50" s="80"/>
      <c r="INM50" s="80"/>
      <c r="INN50" s="80"/>
      <c r="INO50" s="80"/>
      <c r="INP50" s="80"/>
      <c r="INQ50" s="80"/>
      <c r="INR50" s="80"/>
      <c r="INS50" s="80"/>
      <c r="INT50" s="80"/>
      <c r="INU50" s="80"/>
      <c r="INV50" s="80"/>
      <c r="INW50" s="80"/>
      <c r="INX50" s="80"/>
      <c r="INY50" s="80"/>
      <c r="INZ50" s="80"/>
      <c r="IOA50" s="80"/>
      <c r="IOB50" s="80"/>
      <c r="IOC50" s="80"/>
      <c r="IOD50" s="80"/>
      <c r="IOE50" s="80"/>
      <c r="IOF50" s="80"/>
      <c r="IOG50" s="80"/>
      <c r="IOH50" s="80"/>
      <c r="IOI50" s="80"/>
      <c r="IOJ50" s="80"/>
      <c r="IOK50" s="80"/>
      <c r="IOL50" s="80"/>
      <c r="IOM50" s="80"/>
      <c r="ION50" s="80"/>
      <c r="IOO50" s="80"/>
      <c r="IOP50" s="80"/>
      <c r="IOQ50" s="80"/>
      <c r="IOR50" s="80"/>
      <c r="IOS50" s="80"/>
      <c r="IOT50" s="80"/>
      <c r="IOU50" s="80"/>
      <c r="IOV50" s="80"/>
      <c r="IOW50" s="80"/>
      <c r="IOX50" s="80"/>
      <c r="IOY50" s="80"/>
      <c r="IOZ50" s="80"/>
      <c r="IPA50" s="80"/>
      <c r="IPB50" s="80"/>
      <c r="IPC50" s="80"/>
      <c r="IPD50" s="80"/>
      <c r="IPE50" s="80"/>
      <c r="IPF50" s="80"/>
      <c r="IPG50" s="80"/>
      <c r="IPH50" s="80"/>
      <c r="IPI50" s="80"/>
      <c r="IPJ50" s="80"/>
      <c r="IPK50" s="80"/>
      <c r="IPL50" s="80"/>
      <c r="IPM50" s="80"/>
      <c r="IPN50" s="80"/>
      <c r="IPO50" s="80"/>
      <c r="IPP50" s="80"/>
      <c r="IPQ50" s="80"/>
      <c r="IPR50" s="80"/>
      <c r="IPS50" s="80"/>
      <c r="IPT50" s="80"/>
      <c r="IPU50" s="80"/>
      <c r="IPV50" s="80"/>
      <c r="IPW50" s="80"/>
      <c r="IPX50" s="80"/>
      <c r="IPY50" s="80"/>
      <c r="IPZ50" s="80"/>
      <c r="IQA50" s="80"/>
      <c r="IQB50" s="80"/>
      <c r="IQC50" s="80"/>
      <c r="IQD50" s="80"/>
      <c r="IQE50" s="80"/>
      <c r="IQF50" s="80"/>
      <c r="IQG50" s="80"/>
      <c r="IQH50" s="80"/>
      <c r="IQI50" s="80"/>
      <c r="IQJ50" s="80"/>
      <c r="IQK50" s="80"/>
      <c r="IQL50" s="80"/>
      <c r="IQM50" s="80"/>
      <c r="IQN50" s="80"/>
      <c r="IQO50" s="80"/>
      <c r="IQP50" s="80"/>
      <c r="IQQ50" s="80"/>
      <c r="IQR50" s="80"/>
      <c r="IQS50" s="80"/>
      <c r="IQT50" s="80"/>
      <c r="IQU50" s="80"/>
      <c r="IQV50" s="80"/>
      <c r="IQW50" s="80"/>
      <c r="IQX50" s="80"/>
      <c r="IQY50" s="80"/>
      <c r="IQZ50" s="80"/>
      <c r="IRA50" s="80"/>
      <c r="IRB50" s="80"/>
      <c r="IRC50" s="80"/>
      <c r="IRD50" s="80"/>
      <c r="IRE50" s="80"/>
      <c r="IRF50" s="80"/>
      <c r="IRG50" s="80"/>
      <c r="IRH50" s="80"/>
      <c r="IRI50" s="80"/>
      <c r="IRJ50" s="80"/>
      <c r="IRK50" s="80"/>
      <c r="IRL50" s="80"/>
      <c r="IRM50" s="80"/>
      <c r="IRN50" s="80"/>
      <c r="IRO50" s="80"/>
      <c r="IRP50" s="80"/>
      <c r="IRQ50" s="80"/>
      <c r="IRR50" s="80"/>
      <c r="IRS50" s="80"/>
      <c r="IRT50" s="80"/>
      <c r="IRU50" s="80"/>
      <c r="IRV50" s="80"/>
      <c r="IRW50" s="80"/>
      <c r="IRX50" s="80"/>
      <c r="IRY50" s="80"/>
      <c r="IRZ50" s="80"/>
      <c r="ISA50" s="80"/>
      <c r="ISB50" s="80"/>
      <c r="ISC50" s="80"/>
      <c r="ISD50" s="80"/>
      <c r="ISE50" s="80"/>
      <c r="ISF50" s="80"/>
      <c r="ISG50" s="80"/>
      <c r="ISH50" s="80"/>
      <c r="ISI50" s="80"/>
      <c r="ISJ50" s="80"/>
      <c r="ISK50" s="80"/>
      <c r="ISL50" s="80"/>
      <c r="ISM50" s="80"/>
      <c r="ISN50" s="80"/>
      <c r="ISO50" s="80"/>
      <c r="ISP50" s="80"/>
      <c r="ISQ50" s="80"/>
      <c r="ISR50" s="80"/>
      <c r="ISS50" s="80"/>
      <c r="IST50" s="80"/>
      <c r="ISU50" s="80"/>
      <c r="ISV50" s="80"/>
      <c r="ISW50" s="80"/>
      <c r="ISX50" s="80"/>
      <c r="ISY50" s="80"/>
      <c r="ISZ50" s="80"/>
      <c r="ITA50" s="80"/>
      <c r="ITB50" s="80"/>
      <c r="ITC50" s="80"/>
      <c r="ITD50" s="80"/>
      <c r="ITE50" s="80"/>
      <c r="ITF50" s="80"/>
      <c r="ITG50" s="80"/>
      <c r="ITH50" s="80"/>
      <c r="ITI50" s="80"/>
      <c r="ITJ50" s="80"/>
      <c r="ITK50" s="80"/>
      <c r="ITL50" s="80"/>
      <c r="ITM50" s="80"/>
      <c r="ITN50" s="80"/>
      <c r="ITO50" s="80"/>
      <c r="ITP50" s="80"/>
      <c r="ITQ50" s="80"/>
      <c r="ITR50" s="80"/>
      <c r="ITS50" s="80"/>
      <c r="ITT50" s="80"/>
      <c r="ITU50" s="80"/>
      <c r="ITV50" s="80"/>
      <c r="ITW50" s="80"/>
      <c r="ITX50" s="80"/>
      <c r="ITY50" s="80"/>
      <c r="ITZ50" s="80"/>
      <c r="IUA50" s="80"/>
      <c r="IUB50" s="80"/>
      <c r="IUC50" s="80"/>
      <c r="IUD50" s="80"/>
      <c r="IUE50" s="80"/>
      <c r="IUF50" s="80"/>
      <c r="IUG50" s="80"/>
      <c r="IUH50" s="80"/>
      <c r="IUI50" s="80"/>
      <c r="IUJ50" s="80"/>
      <c r="IUK50" s="80"/>
      <c r="IUL50" s="80"/>
      <c r="IUM50" s="80"/>
      <c r="IUN50" s="80"/>
      <c r="IUO50" s="80"/>
      <c r="IUP50" s="80"/>
      <c r="IUQ50" s="80"/>
      <c r="IUR50" s="80"/>
      <c r="IUS50" s="80"/>
      <c r="IUT50" s="80"/>
      <c r="IUU50" s="80"/>
      <c r="IUV50" s="80"/>
      <c r="IUW50" s="80"/>
      <c r="IUX50" s="80"/>
      <c r="IUY50" s="80"/>
      <c r="IUZ50" s="80"/>
      <c r="IVA50" s="80"/>
      <c r="IVB50" s="80"/>
      <c r="IVC50" s="80"/>
      <c r="IVD50" s="80"/>
      <c r="IVE50" s="80"/>
      <c r="IVF50" s="80"/>
      <c r="IVG50" s="80"/>
      <c r="IVH50" s="80"/>
      <c r="IVI50" s="80"/>
      <c r="IVJ50" s="80"/>
      <c r="IVK50" s="80"/>
      <c r="IVL50" s="80"/>
      <c r="IVM50" s="80"/>
      <c r="IVN50" s="80"/>
      <c r="IVO50" s="80"/>
      <c r="IVP50" s="80"/>
      <c r="IVQ50" s="80"/>
      <c r="IVR50" s="80"/>
      <c r="IVS50" s="80"/>
      <c r="IVT50" s="80"/>
      <c r="IVU50" s="80"/>
      <c r="IVV50" s="80"/>
      <c r="IVW50" s="80"/>
      <c r="IVX50" s="80"/>
      <c r="IVY50" s="80"/>
      <c r="IVZ50" s="80"/>
      <c r="IWA50" s="80"/>
      <c r="IWB50" s="80"/>
      <c r="IWC50" s="80"/>
      <c r="IWD50" s="80"/>
      <c r="IWE50" s="80"/>
      <c r="IWF50" s="80"/>
      <c r="IWG50" s="80"/>
      <c r="IWH50" s="80"/>
      <c r="IWI50" s="80"/>
      <c r="IWJ50" s="80"/>
      <c r="IWK50" s="80"/>
      <c r="IWL50" s="80"/>
      <c r="IWM50" s="80"/>
      <c r="IWN50" s="80"/>
      <c r="IWO50" s="80"/>
      <c r="IWP50" s="80"/>
      <c r="IWQ50" s="80"/>
      <c r="IWR50" s="80"/>
      <c r="IWS50" s="80"/>
      <c r="IWT50" s="80"/>
      <c r="IWU50" s="80"/>
      <c r="IWV50" s="80"/>
      <c r="IWW50" s="80"/>
      <c r="IWX50" s="80"/>
      <c r="IWY50" s="80"/>
      <c r="IWZ50" s="80"/>
      <c r="IXA50" s="80"/>
      <c r="IXB50" s="80"/>
      <c r="IXC50" s="80"/>
      <c r="IXD50" s="80"/>
      <c r="IXE50" s="80"/>
      <c r="IXF50" s="80"/>
      <c r="IXG50" s="80"/>
      <c r="IXH50" s="80"/>
      <c r="IXI50" s="80"/>
      <c r="IXJ50" s="80"/>
      <c r="IXK50" s="80"/>
      <c r="IXL50" s="80"/>
      <c r="IXM50" s="80"/>
      <c r="IXN50" s="80"/>
      <c r="IXO50" s="80"/>
      <c r="IXP50" s="80"/>
      <c r="IXQ50" s="80"/>
      <c r="IXR50" s="80"/>
      <c r="IXS50" s="80"/>
      <c r="IXT50" s="80"/>
      <c r="IXU50" s="80"/>
      <c r="IXV50" s="80"/>
      <c r="IXW50" s="80"/>
      <c r="IXX50" s="80"/>
      <c r="IXY50" s="80"/>
      <c r="IXZ50" s="80"/>
      <c r="IYA50" s="80"/>
      <c r="IYB50" s="80"/>
      <c r="IYC50" s="80"/>
      <c r="IYD50" s="80"/>
      <c r="IYE50" s="80"/>
      <c r="IYF50" s="80"/>
      <c r="IYG50" s="80"/>
      <c r="IYH50" s="80"/>
      <c r="IYI50" s="80"/>
      <c r="IYJ50" s="80"/>
      <c r="IYK50" s="80"/>
      <c r="IYL50" s="80"/>
      <c r="IYM50" s="80"/>
      <c r="IYN50" s="80"/>
      <c r="IYO50" s="80"/>
      <c r="IYP50" s="80"/>
      <c r="IYQ50" s="80"/>
      <c r="IYR50" s="80"/>
      <c r="IYS50" s="80"/>
      <c r="IYT50" s="80"/>
      <c r="IYU50" s="80"/>
      <c r="IYV50" s="80"/>
      <c r="IYW50" s="80"/>
      <c r="IYX50" s="80"/>
      <c r="IYY50" s="80"/>
      <c r="IYZ50" s="80"/>
      <c r="IZA50" s="80"/>
      <c r="IZB50" s="80"/>
      <c r="IZC50" s="80"/>
      <c r="IZD50" s="80"/>
      <c r="IZE50" s="80"/>
      <c r="IZF50" s="80"/>
      <c r="IZG50" s="80"/>
      <c r="IZH50" s="80"/>
      <c r="IZI50" s="80"/>
      <c r="IZJ50" s="80"/>
      <c r="IZK50" s="80"/>
      <c r="IZL50" s="80"/>
      <c r="IZM50" s="80"/>
      <c r="IZN50" s="80"/>
      <c r="IZO50" s="80"/>
      <c r="IZP50" s="80"/>
      <c r="IZQ50" s="80"/>
      <c r="IZR50" s="80"/>
      <c r="IZS50" s="80"/>
      <c r="IZT50" s="80"/>
      <c r="IZU50" s="80"/>
      <c r="IZV50" s="80"/>
      <c r="IZW50" s="80"/>
      <c r="IZX50" s="80"/>
      <c r="IZY50" s="80"/>
      <c r="IZZ50" s="80"/>
      <c r="JAA50" s="80"/>
      <c r="JAB50" s="80"/>
      <c r="JAC50" s="80"/>
      <c r="JAD50" s="80"/>
      <c r="JAE50" s="80"/>
      <c r="JAF50" s="80"/>
      <c r="JAG50" s="80"/>
      <c r="JAH50" s="80"/>
      <c r="JAI50" s="80"/>
      <c r="JAJ50" s="80"/>
      <c r="JAK50" s="80"/>
      <c r="JAL50" s="80"/>
      <c r="JAM50" s="80"/>
      <c r="JAN50" s="80"/>
      <c r="JAO50" s="80"/>
      <c r="JAP50" s="80"/>
      <c r="JAQ50" s="80"/>
      <c r="JAR50" s="80"/>
      <c r="JAS50" s="80"/>
      <c r="JAT50" s="80"/>
      <c r="JAU50" s="80"/>
      <c r="JAV50" s="80"/>
      <c r="JAW50" s="80"/>
      <c r="JAX50" s="80"/>
      <c r="JAY50" s="80"/>
      <c r="JAZ50" s="80"/>
      <c r="JBA50" s="80"/>
      <c r="JBB50" s="80"/>
      <c r="JBC50" s="80"/>
      <c r="JBD50" s="80"/>
      <c r="JBE50" s="80"/>
      <c r="JBF50" s="80"/>
      <c r="JBG50" s="80"/>
      <c r="JBH50" s="80"/>
      <c r="JBI50" s="80"/>
      <c r="JBJ50" s="80"/>
      <c r="JBK50" s="80"/>
      <c r="JBL50" s="80"/>
      <c r="JBM50" s="80"/>
      <c r="JBN50" s="80"/>
      <c r="JBO50" s="80"/>
      <c r="JBP50" s="80"/>
      <c r="JBQ50" s="80"/>
      <c r="JBR50" s="80"/>
      <c r="JBS50" s="80"/>
      <c r="JBT50" s="80"/>
      <c r="JBU50" s="80"/>
      <c r="JBV50" s="80"/>
      <c r="JBW50" s="80"/>
      <c r="JBX50" s="80"/>
      <c r="JBY50" s="80"/>
      <c r="JBZ50" s="80"/>
      <c r="JCA50" s="80"/>
      <c r="JCB50" s="80"/>
      <c r="JCC50" s="80"/>
      <c r="JCD50" s="80"/>
      <c r="JCE50" s="80"/>
      <c r="JCF50" s="80"/>
      <c r="JCG50" s="80"/>
      <c r="JCH50" s="80"/>
      <c r="JCI50" s="80"/>
      <c r="JCJ50" s="80"/>
      <c r="JCK50" s="80"/>
      <c r="JCL50" s="80"/>
      <c r="JCM50" s="80"/>
      <c r="JCN50" s="80"/>
      <c r="JCO50" s="80"/>
      <c r="JCP50" s="80"/>
      <c r="JCQ50" s="80"/>
      <c r="JCR50" s="80"/>
      <c r="JCS50" s="80"/>
      <c r="JCT50" s="80"/>
      <c r="JCU50" s="80"/>
      <c r="JCV50" s="80"/>
      <c r="JCW50" s="80"/>
      <c r="JCX50" s="80"/>
      <c r="JCY50" s="80"/>
      <c r="JCZ50" s="80"/>
      <c r="JDA50" s="80"/>
      <c r="JDB50" s="80"/>
      <c r="JDC50" s="80"/>
      <c r="JDD50" s="80"/>
      <c r="JDE50" s="80"/>
      <c r="JDF50" s="80"/>
      <c r="JDG50" s="80"/>
      <c r="JDH50" s="80"/>
      <c r="JDI50" s="80"/>
      <c r="JDJ50" s="80"/>
      <c r="JDK50" s="80"/>
      <c r="JDL50" s="80"/>
      <c r="JDM50" s="80"/>
      <c r="JDN50" s="80"/>
      <c r="JDO50" s="80"/>
      <c r="JDP50" s="80"/>
      <c r="JDQ50" s="80"/>
      <c r="JDR50" s="80"/>
      <c r="JDS50" s="80"/>
      <c r="JDT50" s="80"/>
      <c r="JDU50" s="80"/>
      <c r="JDV50" s="80"/>
      <c r="JDW50" s="80"/>
      <c r="JDX50" s="80"/>
      <c r="JDY50" s="80"/>
      <c r="JDZ50" s="80"/>
      <c r="JEA50" s="80"/>
      <c r="JEB50" s="80"/>
      <c r="JEC50" s="80"/>
      <c r="JED50" s="80"/>
      <c r="JEE50" s="80"/>
      <c r="JEF50" s="80"/>
      <c r="JEG50" s="80"/>
      <c r="JEH50" s="80"/>
      <c r="JEI50" s="80"/>
      <c r="JEJ50" s="80"/>
      <c r="JEK50" s="80"/>
      <c r="JEL50" s="80"/>
      <c r="JEM50" s="80"/>
      <c r="JEN50" s="80"/>
      <c r="JEO50" s="80"/>
      <c r="JEP50" s="80"/>
      <c r="JEQ50" s="80"/>
      <c r="JER50" s="80"/>
      <c r="JES50" s="80"/>
      <c r="JET50" s="80"/>
      <c r="JEU50" s="80"/>
      <c r="JEV50" s="80"/>
      <c r="JEW50" s="80"/>
      <c r="JEX50" s="80"/>
      <c r="JEY50" s="80"/>
      <c r="JEZ50" s="80"/>
      <c r="JFA50" s="80"/>
      <c r="JFB50" s="80"/>
      <c r="JFC50" s="80"/>
      <c r="JFD50" s="80"/>
      <c r="JFE50" s="80"/>
      <c r="JFF50" s="80"/>
      <c r="JFG50" s="80"/>
      <c r="JFH50" s="80"/>
      <c r="JFI50" s="80"/>
      <c r="JFJ50" s="80"/>
      <c r="JFK50" s="80"/>
      <c r="JFL50" s="80"/>
      <c r="JFM50" s="80"/>
      <c r="JFN50" s="80"/>
      <c r="JFO50" s="80"/>
      <c r="JFP50" s="80"/>
      <c r="JFQ50" s="80"/>
      <c r="JFR50" s="80"/>
      <c r="JFS50" s="80"/>
      <c r="JFT50" s="80"/>
      <c r="JFU50" s="80"/>
      <c r="JFV50" s="80"/>
      <c r="JFW50" s="80"/>
      <c r="JFX50" s="80"/>
      <c r="JFY50" s="80"/>
      <c r="JFZ50" s="80"/>
      <c r="JGA50" s="80"/>
      <c r="JGB50" s="80"/>
      <c r="JGC50" s="80"/>
      <c r="JGD50" s="80"/>
      <c r="JGE50" s="80"/>
      <c r="JGF50" s="80"/>
      <c r="JGG50" s="80"/>
      <c r="JGH50" s="80"/>
      <c r="JGI50" s="80"/>
      <c r="JGJ50" s="80"/>
      <c r="JGK50" s="80"/>
      <c r="JGL50" s="80"/>
      <c r="JGM50" s="80"/>
      <c r="JGN50" s="80"/>
      <c r="JGO50" s="80"/>
      <c r="JGP50" s="80"/>
      <c r="JGQ50" s="80"/>
      <c r="JGR50" s="80"/>
      <c r="JGS50" s="80"/>
      <c r="JGT50" s="80"/>
      <c r="JGU50" s="80"/>
      <c r="JGV50" s="80"/>
      <c r="JGW50" s="80"/>
      <c r="JGX50" s="80"/>
      <c r="JGY50" s="80"/>
      <c r="JGZ50" s="80"/>
      <c r="JHA50" s="80"/>
      <c r="JHB50" s="80"/>
      <c r="JHC50" s="80"/>
      <c r="JHD50" s="80"/>
      <c r="JHE50" s="80"/>
      <c r="JHF50" s="80"/>
      <c r="JHG50" s="80"/>
      <c r="JHH50" s="80"/>
      <c r="JHI50" s="80"/>
      <c r="JHJ50" s="80"/>
      <c r="JHK50" s="80"/>
      <c r="JHL50" s="80"/>
      <c r="JHM50" s="80"/>
      <c r="JHN50" s="80"/>
      <c r="JHO50" s="80"/>
      <c r="JHP50" s="80"/>
      <c r="JHQ50" s="80"/>
      <c r="JHR50" s="80"/>
      <c r="JHS50" s="80"/>
      <c r="JHT50" s="80"/>
      <c r="JHU50" s="80"/>
      <c r="JHV50" s="80"/>
      <c r="JHW50" s="80"/>
      <c r="JHX50" s="80"/>
      <c r="JHY50" s="80"/>
      <c r="JHZ50" s="80"/>
      <c r="JIA50" s="80"/>
      <c r="JIB50" s="80"/>
      <c r="JIC50" s="80"/>
      <c r="JID50" s="80"/>
      <c r="JIE50" s="80"/>
      <c r="JIF50" s="80"/>
      <c r="JIG50" s="80"/>
      <c r="JIH50" s="80"/>
      <c r="JII50" s="80"/>
      <c r="JIJ50" s="80"/>
      <c r="JIK50" s="80"/>
      <c r="JIL50" s="80"/>
      <c r="JIM50" s="80"/>
      <c r="JIN50" s="80"/>
      <c r="JIO50" s="80"/>
      <c r="JIP50" s="80"/>
      <c r="JIQ50" s="80"/>
      <c r="JIR50" s="80"/>
      <c r="JIS50" s="80"/>
      <c r="JIT50" s="80"/>
      <c r="JIU50" s="80"/>
      <c r="JIV50" s="80"/>
      <c r="JIW50" s="80"/>
      <c r="JIX50" s="80"/>
      <c r="JIY50" s="80"/>
      <c r="JIZ50" s="80"/>
      <c r="JJA50" s="80"/>
      <c r="JJB50" s="80"/>
      <c r="JJC50" s="80"/>
      <c r="JJD50" s="80"/>
      <c r="JJE50" s="80"/>
      <c r="JJF50" s="80"/>
      <c r="JJG50" s="80"/>
      <c r="JJH50" s="80"/>
      <c r="JJI50" s="80"/>
      <c r="JJJ50" s="80"/>
      <c r="JJK50" s="80"/>
      <c r="JJL50" s="80"/>
      <c r="JJM50" s="80"/>
      <c r="JJN50" s="80"/>
      <c r="JJO50" s="80"/>
      <c r="JJP50" s="80"/>
      <c r="JJQ50" s="80"/>
      <c r="JJR50" s="80"/>
      <c r="JJS50" s="80"/>
      <c r="JJT50" s="80"/>
      <c r="JJU50" s="80"/>
      <c r="JJV50" s="80"/>
      <c r="JJW50" s="80"/>
      <c r="JJX50" s="80"/>
      <c r="JJY50" s="80"/>
      <c r="JJZ50" s="80"/>
      <c r="JKA50" s="80"/>
      <c r="JKB50" s="80"/>
      <c r="JKC50" s="80"/>
      <c r="JKD50" s="80"/>
      <c r="JKE50" s="80"/>
      <c r="JKF50" s="80"/>
      <c r="JKG50" s="80"/>
      <c r="JKH50" s="80"/>
      <c r="JKI50" s="80"/>
      <c r="JKJ50" s="80"/>
      <c r="JKK50" s="80"/>
      <c r="JKL50" s="80"/>
      <c r="JKM50" s="80"/>
      <c r="JKN50" s="80"/>
      <c r="JKO50" s="80"/>
      <c r="JKP50" s="80"/>
      <c r="JKQ50" s="80"/>
      <c r="JKR50" s="80"/>
      <c r="JKS50" s="80"/>
      <c r="JKT50" s="80"/>
      <c r="JKU50" s="80"/>
      <c r="JKV50" s="80"/>
      <c r="JKW50" s="80"/>
      <c r="JKX50" s="80"/>
      <c r="JKY50" s="80"/>
      <c r="JKZ50" s="80"/>
      <c r="JLA50" s="80"/>
      <c r="JLB50" s="80"/>
      <c r="JLC50" s="80"/>
      <c r="JLD50" s="80"/>
      <c r="JLE50" s="80"/>
      <c r="JLF50" s="80"/>
      <c r="JLG50" s="80"/>
      <c r="JLH50" s="80"/>
      <c r="JLI50" s="80"/>
      <c r="JLJ50" s="80"/>
      <c r="JLK50" s="80"/>
      <c r="JLL50" s="80"/>
      <c r="JLM50" s="80"/>
      <c r="JLN50" s="80"/>
      <c r="JLO50" s="80"/>
      <c r="JLP50" s="80"/>
      <c r="JLQ50" s="80"/>
      <c r="JLR50" s="80"/>
      <c r="JLS50" s="80"/>
      <c r="JLT50" s="80"/>
      <c r="JLU50" s="80"/>
      <c r="JLV50" s="80"/>
      <c r="JLW50" s="80"/>
      <c r="JLX50" s="80"/>
      <c r="JLY50" s="80"/>
      <c r="JLZ50" s="80"/>
      <c r="JMA50" s="80"/>
      <c r="JMB50" s="80"/>
      <c r="JMC50" s="80"/>
      <c r="JMD50" s="80"/>
      <c r="JME50" s="80"/>
      <c r="JMF50" s="80"/>
      <c r="JMG50" s="80"/>
      <c r="JMH50" s="80"/>
      <c r="JMI50" s="80"/>
      <c r="JMJ50" s="80"/>
      <c r="JMK50" s="80"/>
      <c r="JML50" s="80"/>
      <c r="JMM50" s="80"/>
      <c r="JMN50" s="80"/>
      <c r="JMO50" s="80"/>
      <c r="JMP50" s="80"/>
      <c r="JMQ50" s="80"/>
      <c r="JMR50" s="80"/>
      <c r="JMS50" s="80"/>
      <c r="JMT50" s="80"/>
      <c r="JMU50" s="80"/>
      <c r="JMV50" s="80"/>
      <c r="JMW50" s="80"/>
      <c r="JMX50" s="80"/>
      <c r="JMY50" s="80"/>
      <c r="JMZ50" s="80"/>
      <c r="JNA50" s="80"/>
      <c r="JNB50" s="80"/>
      <c r="JNC50" s="80"/>
      <c r="JND50" s="80"/>
      <c r="JNE50" s="80"/>
      <c r="JNF50" s="80"/>
      <c r="JNG50" s="80"/>
      <c r="JNH50" s="80"/>
      <c r="JNI50" s="80"/>
      <c r="JNJ50" s="80"/>
      <c r="JNK50" s="80"/>
      <c r="JNL50" s="80"/>
      <c r="JNM50" s="80"/>
      <c r="JNN50" s="80"/>
      <c r="JNO50" s="80"/>
      <c r="JNP50" s="80"/>
      <c r="JNQ50" s="80"/>
      <c r="JNR50" s="80"/>
      <c r="JNS50" s="80"/>
      <c r="JNT50" s="80"/>
      <c r="JNU50" s="80"/>
      <c r="JNV50" s="80"/>
      <c r="JNW50" s="80"/>
      <c r="JNX50" s="80"/>
      <c r="JNY50" s="80"/>
      <c r="JNZ50" s="80"/>
      <c r="JOA50" s="80"/>
      <c r="JOB50" s="80"/>
      <c r="JOC50" s="80"/>
      <c r="JOD50" s="80"/>
      <c r="JOE50" s="80"/>
      <c r="JOF50" s="80"/>
      <c r="JOG50" s="80"/>
      <c r="JOH50" s="80"/>
      <c r="JOI50" s="80"/>
      <c r="JOJ50" s="80"/>
      <c r="JOK50" s="80"/>
      <c r="JOL50" s="80"/>
      <c r="JOM50" s="80"/>
      <c r="JON50" s="80"/>
      <c r="JOO50" s="80"/>
      <c r="JOP50" s="80"/>
      <c r="JOQ50" s="80"/>
      <c r="JOR50" s="80"/>
      <c r="JOS50" s="80"/>
      <c r="JOT50" s="80"/>
      <c r="JOU50" s="80"/>
      <c r="JOV50" s="80"/>
      <c r="JOW50" s="80"/>
      <c r="JOX50" s="80"/>
      <c r="JOY50" s="80"/>
      <c r="JOZ50" s="80"/>
      <c r="JPA50" s="80"/>
      <c r="JPB50" s="80"/>
      <c r="JPC50" s="80"/>
      <c r="JPD50" s="80"/>
      <c r="JPE50" s="80"/>
      <c r="JPF50" s="80"/>
      <c r="JPG50" s="80"/>
      <c r="JPH50" s="80"/>
      <c r="JPI50" s="80"/>
      <c r="JPJ50" s="80"/>
      <c r="JPK50" s="80"/>
      <c r="JPL50" s="80"/>
      <c r="JPM50" s="80"/>
      <c r="JPN50" s="80"/>
      <c r="JPO50" s="80"/>
      <c r="JPP50" s="80"/>
      <c r="JPQ50" s="80"/>
      <c r="JPR50" s="80"/>
      <c r="JPS50" s="80"/>
      <c r="JPT50" s="80"/>
      <c r="JPU50" s="80"/>
      <c r="JPV50" s="80"/>
      <c r="JPW50" s="80"/>
      <c r="JPX50" s="80"/>
      <c r="JPY50" s="80"/>
      <c r="JPZ50" s="80"/>
      <c r="JQA50" s="80"/>
      <c r="JQB50" s="80"/>
      <c r="JQC50" s="80"/>
      <c r="JQD50" s="80"/>
      <c r="JQE50" s="80"/>
      <c r="JQF50" s="80"/>
      <c r="JQG50" s="80"/>
      <c r="JQH50" s="80"/>
      <c r="JQI50" s="80"/>
      <c r="JQJ50" s="80"/>
      <c r="JQK50" s="80"/>
      <c r="JQL50" s="80"/>
      <c r="JQM50" s="80"/>
      <c r="JQN50" s="80"/>
      <c r="JQO50" s="80"/>
      <c r="JQP50" s="80"/>
      <c r="JQQ50" s="80"/>
      <c r="JQR50" s="80"/>
      <c r="JQS50" s="80"/>
      <c r="JQT50" s="80"/>
      <c r="JQU50" s="80"/>
      <c r="JQV50" s="80"/>
      <c r="JQW50" s="80"/>
      <c r="JQX50" s="80"/>
      <c r="JQY50" s="80"/>
      <c r="JQZ50" s="80"/>
      <c r="JRA50" s="80"/>
      <c r="JRB50" s="80"/>
      <c r="JRC50" s="80"/>
      <c r="JRD50" s="80"/>
      <c r="JRE50" s="80"/>
      <c r="JRF50" s="80"/>
      <c r="JRG50" s="80"/>
      <c r="JRH50" s="80"/>
      <c r="JRI50" s="80"/>
      <c r="JRJ50" s="80"/>
      <c r="JRK50" s="80"/>
      <c r="JRL50" s="80"/>
      <c r="JRM50" s="80"/>
      <c r="JRN50" s="80"/>
      <c r="JRO50" s="80"/>
      <c r="JRP50" s="80"/>
      <c r="JRQ50" s="80"/>
      <c r="JRR50" s="80"/>
      <c r="JRS50" s="80"/>
      <c r="JRT50" s="80"/>
      <c r="JRU50" s="80"/>
      <c r="JRV50" s="80"/>
      <c r="JRW50" s="80"/>
      <c r="JRX50" s="80"/>
      <c r="JRY50" s="80"/>
      <c r="JRZ50" s="80"/>
      <c r="JSA50" s="80"/>
      <c r="JSB50" s="80"/>
      <c r="JSC50" s="80"/>
      <c r="JSD50" s="80"/>
      <c r="JSE50" s="80"/>
      <c r="JSF50" s="80"/>
      <c r="JSG50" s="80"/>
      <c r="JSH50" s="80"/>
      <c r="JSI50" s="80"/>
      <c r="JSJ50" s="80"/>
      <c r="JSK50" s="80"/>
      <c r="JSL50" s="80"/>
      <c r="JSM50" s="80"/>
      <c r="JSN50" s="80"/>
      <c r="JSO50" s="80"/>
      <c r="JSP50" s="80"/>
      <c r="JSQ50" s="80"/>
      <c r="JSR50" s="80"/>
      <c r="JSS50" s="80"/>
      <c r="JST50" s="80"/>
      <c r="JSU50" s="80"/>
      <c r="JSV50" s="80"/>
      <c r="JSW50" s="80"/>
      <c r="JSX50" s="80"/>
      <c r="JSY50" s="80"/>
      <c r="JSZ50" s="80"/>
      <c r="JTA50" s="80"/>
      <c r="JTB50" s="80"/>
      <c r="JTC50" s="80"/>
      <c r="JTD50" s="80"/>
      <c r="JTE50" s="80"/>
      <c r="JTF50" s="80"/>
      <c r="JTG50" s="80"/>
      <c r="JTH50" s="80"/>
      <c r="JTI50" s="80"/>
      <c r="JTJ50" s="80"/>
      <c r="JTK50" s="80"/>
      <c r="JTL50" s="80"/>
      <c r="JTM50" s="80"/>
      <c r="JTN50" s="80"/>
      <c r="JTO50" s="80"/>
      <c r="JTP50" s="80"/>
      <c r="JTQ50" s="80"/>
      <c r="JTR50" s="80"/>
      <c r="JTS50" s="80"/>
      <c r="JTT50" s="80"/>
      <c r="JTU50" s="80"/>
      <c r="JTV50" s="80"/>
      <c r="JTW50" s="80"/>
      <c r="JTX50" s="80"/>
      <c r="JTY50" s="80"/>
      <c r="JTZ50" s="80"/>
      <c r="JUA50" s="80"/>
      <c r="JUB50" s="80"/>
      <c r="JUC50" s="80"/>
      <c r="JUD50" s="80"/>
      <c r="JUE50" s="80"/>
      <c r="JUF50" s="80"/>
      <c r="JUG50" s="80"/>
      <c r="JUH50" s="80"/>
      <c r="JUI50" s="80"/>
      <c r="JUJ50" s="80"/>
      <c r="JUK50" s="80"/>
      <c r="JUL50" s="80"/>
      <c r="JUM50" s="80"/>
      <c r="JUN50" s="80"/>
      <c r="JUO50" s="80"/>
      <c r="JUP50" s="80"/>
      <c r="JUQ50" s="80"/>
      <c r="JUR50" s="80"/>
      <c r="JUS50" s="80"/>
      <c r="JUT50" s="80"/>
      <c r="JUU50" s="80"/>
      <c r="JUV50" s="80"/>
      <c r="JUW50" s="80"/>
      <c r="JUX50" s="80"/>
      <c r="JUY50" s="80"/>
      <c r="JUZ50" s="80"/>
      <c r="JVA50" s="80"/>
      <c r="JVB50" s="80"/>
      <c r="JVC50" s="80"/>
      <c r="JVD50" s="80"/>
      <c r="JVE50" s="80"/>
      <c r="JVF50" s="80"/>
      <c r="JVG50" s="80"/>
      <c r="JVH50" s="80"/>
      <c r="JVI50" s="80"/>
      <c r="JVJ50" s="80"/>
      <c r="JVK50" s="80"/>
      <c r="JVL50" s="80"/>
      <c r="JVM50" s="80"/>
      <c r="JVN50" s="80"/>
      <c r="JVO50" s="80"/>
      <c r="JVP50" s="80"/>
      <c r="JVQ50" s="80"/>
      <c r="JVR50" s="80"/>
      <c r="JVS50" s="80"/>
      <c r="JVT50" s="80"/>
      <c r="JVU50" s="80"/>
      <c r="JVV50" s="80"/>
      <c r="JVW50" s="80"/>
      <c r="JVX50" s="80"/>
      <c r="JVY50" s="80"/>
      <c r="JVZ50" s="80"/>
      <c r="JWA50" s="80"/>
      <c r="JWB50" s="80"/>
      <c r="JWC50" s="80"/>
      <c r="JWD50" s="80"/>
      <c r="JWE50" s="80"/>
      <c r="JWF50" s="80"/>
      <c r="JWG50" s="80"/>
      <c r="JWH50" s="80"/>
      <c r="JWI50" s="80"/>
      <c r="JWJ50" s="80"/>
      <c r="JWK50" s="80"/>
      <c r="JWL50" s="80"/>
      <c r="JWM50" s="80"/>
      <c r="JWN50" s="80"/>
      <c r="JWO50" s="80"/>
      <c r="JWP50" s="80"/>
      <c r="JWQ50" s="80"/>
      <c r="JWR50" s="80"/>
      <c r="JWS50" s="80"/>
      <c r="JWT50" s="80"/>
      <c r="JWU50" s="80"/>
      <c r="JWV50" s="80"/>
      <c r="JWW50" s="80"/>
      <c r="JWX50" s="80"/>
      <c r="JWY50" s="80"/>
      <c r="JWZ50" s="80"/>
      <c r="JXA50" s="80"/>
      <c r="JXB50" s="80"/>
      <c r="JXC50" s="80"/>
      <c r="JXD50" s="80"/>
      <c r="JXE50" s="80"/>
      <c r="JXF50" s="80"/>
      <c r="JXG50" s="80"/>
      <c r="JXH50" s="80"/>
      <c r="JXI50" s="80"/>
      <c r="JXJ50" s="80"/>
      <c r="JXK50" s="80"/>
      <c r="JXL50" s="80"/>
      <c r="JXM50" s="80"/>
      <c r="JXN50" s="80"/>
      <c r="JXO50" s="80"/>
      <c r="JXP50" s="80"/>
      <c r="JXQ50" s="80"/>
      <c r="JXR50" s="80"/>
      <c r="JXS50" s="80"/>
      <c r="JXT50" s="80"/>
      <c r="JXU50" s="80"/>
      <c r="JXV50" s="80"/>
      <c r="JXW50" s="80"/>
      <c r="JXX50" s="80"/>
      <c r="JXY50" s="80"/>
      <c r="JXZ50" s="80"/>
      <c r="JYA50" s="80"/>
      <c r="JYB50" s="80"/>
      <c r="JYC50" s="80"/>
      <c r="JYD50" s="80"/>
      <c r="JYE50" s="80"/>
      <c r="JYF50" s="80"/>
      <c r="JYG50" s="80"/>
      <c r="JYH50" s="80"/>
      <c r="JYI50" s="80"/>
      <c r="JYJ50" s="80"/>
      <c r="JYK50" s="80"/>
      <c r="JYL50" s="80"/>
      <c r="JYM50" s="80"/>
      <c r="JYN50" s="80"/>
      <c r="JYO50" s="80"/>
      <c r="JYP50" s="80"/>
      <c r="JYQ50" s="80"/>
      <c r="JYR50" s="80"/>
      <c r="JYS50" s="80"/>
      <c r="JYT50" s="80"/>
      <c r="JYU50" s="80"/>
      <c r="JYV50" s="80"/>
      <c r="JYW50" s="80"/>
      <c r="JYX50" s="80"/>
      <c r="JYY50" s="80"/>
      <c r="JYZ50" s="80"/>
      <c r="JZA50" s="80"/>
      <c r="JZB50" s="80"/>
      <c r="JZC50" s="80"/>
      <c r="JZD50" s="80"/>
      <c r="JZE50" s="80"/>
      <c r="JZF50" s="80"/>
      <c r="JZG50" s="80"/>
      <c r="JZH50" s="80"/>
      <c r="JZI50" s="80"/>
      <c r="JZJ50" s="80"/>
      <c r="JZK50" s="80"/>
      <c r="JZL50" s="80"/>
      <c r="JZM50" s="80"/>
      <c r="JZN50" s="80"/>
      <c r="JZO50" s="80"/>
      <c r="JZP50" s="80"/>
      <c r="JZQ50" s="80"/>
      <c r="JZR50" s="80"/>
      <c r="JZS50" s="80"/>
      <c r="JZT50" s="80"/>
      <c r="JZU50" s="80"/>
      <c r="JZV50" s="80"/>
      <c r="JZW50" s="80"/>
      <c r="JZX50" s="80"/>
      <c r="JZY50" s="80"/>
      <c r="JZZ50" s="80"/>
      <c r="KAA50" s="80"/>
      <c r="KAB50" s="80"/>
      <c r="KAC50" s="80"/>
      <c r="KAD50" s="80"/>
      <c r="KAE50" s="80"/>
      <c r="KAF50" s="80"/>
      <c r="KAG50" s="80"/>
      <c r="KAH50" s="80"/>
      <c r="KAI50" s="80"/>
      <c r="KAJ50" s="80"/>
      <c r="KAK50" s="80"/>
      <c r="KAL50" s="80"/>
      <c r="KAM50" s="80"/>
      <c r="KAN50" s="80"/>
      <c r="KAO50" s="80"/>
      <c r="KAP50" s="80"/>
      <c r="KAQ50" s="80"/>
      <c r="KAR50" s="80"/>
      <c r="KAS50" s="80"/>
      <c r="KAT50" s="80"/>
      <c r="KAU50" s="80"/>
      <c r="KAV50" s="80"/>
      <c r="KAW50" s="80"/>
      <c r="KAX50" s="80"/>
      <c r="KAY50" s="80"/>
      <c r="KAZ50" s="80"/>
      <c r="KBA50" s="80"/>
      <c r="KBB50" s="80"/>
      <c r="KBC50" s="80"/>
      <c r="KBD50" s="80"/>
      <c r="KBE50" s="80"/>
      <c r="KBF50" s="80"/>
      <c r="KBG50" s="80"/>
      <c r="KBH50" s="80"/>
      <c r="KBI50" s="80"/>
      <c r="KBJ50" s="80"/>
      <c r="KBK50" s="80"/>
      <c r="KBL50" s="80"/>
      <c r="KBM50" s="80"/>
      <c r="KBN50" s="80"/>
      <c r="KBO50" s="80"/>
      <c r="KBP50" s="80"/>
      <c r="KBQ50" s="80"/>
      <c r="KBR50" s="80"/>
      <c r="KBS50" s="80"/>
      <c r="KBT50" s="80"/>
      <c r="KBU50" s="80"/>
      <c r="KBV50" s="80"/>
      <c r="KBW50" s="80"/>
      <c r="KBX50" s="80"/>
      <c r="KBY50" s="80"/>
      <c r="KBZ50" s="80"/>
      <c r="KCA50" s="80"/>
      <c r="KCB50" s="80"/>
      <c r="KCC50" s="80"/>
      <c r="KCD50" s="80"/>
      <c r="KCE50" s="80"/>
      <c r="KCF50" s="80"/>
      <c r="KCG50" s="80"/>
      <c r="KCH50" s="80"/>
      <c r="KCI50" s="80"/>
      <c r="KCJ50" s="80"/>
      <c r="KCK50" s="80"/>
      <c r="KCL50" s="80"/>
      <c r="KCM50" s="80"/>
      <c r="KCN50" s="80"/>
      <c r="KCO50" s="80"/>
      <c r="KCP50" s="80"/>
      <c r="KCQ50" s="80"/>
      <c r="KCR50" s="80"/>
      <c r="KCS50" s="80"/>
      <c r="KCT50" s="80"/>
      <c r="KCU50" s="80"/>
      <c r="KCV50" s="80"/>
      <c r="KCW50" s="80"/>
      <c r="KCX50" s="80"/>
      <c r="KCY50" s="80"/>
      <c r="KCZ50" s="80"/>
      <c r="KDA50" s="80"/>
      <c r="KDB50" s="80"/>
      <c r="KDC50" s="80"/>
      <c r="KDD50" s="80"/>
      <c r="KDE50" s="80"/>
      <c r="KDF50" s="80"/>
      <c r="KDG50" s="80"/>
      <c r="KDH50" s="80"/>
      <c r="KDI50" s="80"/>
      <c r="KDJ50" s="80"/>
      <c r="KDK50" s="80"/>
      <c r="KDL50" s="80"/>
      <c r="KDM50" s="80"/>
      <c r="KDN50" s="80"/>
      <c r="KDO50" s="80"/>
      <c r="KDP50" s="80"/>
      <c r="KDQ50" s="80"/>
      <c r="KDR50" s="80"/>
      <c r="KDS50" s="80"/>
      <c r="KDT50" s="80"/>
      <c r="KDU50" s="80"/>
      <c r="KDV50" s="80"/>
      <c r="KDW50" s="80"/>
      <c r="KDX50" s="80"/>
      <c r="KDY50" s="80"/>
      <c r="KDZ50" s="80"/>
      <c r="KEA50" s="80"/>
      <c r="KEB50" s="80"/>
      <c r="KEC50" s="80"/>
      <c r="KED50" s="80"/>
      <c r="KEE50" s="80"/>
      <c r="KEF50" s="80"/>
      <c r="KEG50" s="80"/>
      <c r="KEH50" s="80"/>
      <c r="KEI50" s="80"/>
      <c r="KEJ50" s="80"/>
      <c r="KEK50" s="80"/>
      <c r="KEL50" s="80"/>
      <c r="KEM50" s="80"/>
      <c r="KEN50" s="80"/>
      <c r="KEO50" s="80"/>
      <c r="KEP50" s="80"/>
      <c r="KEQ50" s="80"/>
      <c r="KER50" s="80"/>
      <c r="KES50" s="80"/>
      <c r="KET50" s="80"/>
      <c r="KEU50" s="80"/>
      <c r="KEV50" s="80"/>
      <c r="KEW50" s="80"/>
      <c r="KEX50" s="80"/>
      <c r="KEY50" s="80"/>
      <c r="KEZ50" s="80"/>
      <c r="KFA50" s="80"/>
      <c r="KFB50" s="80"/>
      <c r="KFC50" s="80"/>
      <c r="KFD50" s="80"/>
      <c r="KFE50" s="80"/>
      <c r="KFF50" s="80"/>
      <c r="KFG50" s="80"/>
      <c r="KFH50" s="80"/>
      <c r="KFI50" s="80"/>
      <c r="KFJ50" s="80"/>
      <c r="KFK50" s="80"/>
      <c r="KFL50" s="80"/>
      <c r="KFM50" s="80"/>
      <c r="KFN50" s="80"/>
      <c r="KFO50" s="80"/>
      <c r="KFP50" s="80"/>
      <c r="KFQ50" s="80"/>
      <c r="KFR50" s="80"/>
      <c r="KFS50" s="80"/>
      <c r="KFT50" s="80"/>
      <c r="KFU50" s="80"/>
      <c r="KFV50" s="80"/>
      <c r="KFW50" s="80"/>
      <c r="KFX50" s="80"/>
      <c r="KFY50" s="80"/>
      <c r="KFZ50" s="80"/>
      <c r="KGA50" s="80"/>
      <c r="KGB50" s="80"/>
      <c r="KGC50" s="80"/>
      <c r="KGD50" s="80"/>
      <c r="KGE50" s="80"/>
      <c r="KGF50" s="80"/>
      <c r="KGG50" s="80"/>
      <c r="KGH50" s="80"/>
      <c r="KGI50" s="80"/>
      <c r="KGJ50" s="80"/>
      <c r="KGK50" s="80"/>
      <c r="KGL50" s="80"/>
      <c r="KGM50" s="80"/>
      <c r="KGN50" s="80"/>
      <c r="KGO50" s="80"/>
      <c r="KGP50" s="80"/>
      <c r="KGQ50" s="80"/>
      <c r="KGR50" s="80"/>
      <c r="KGS50" s="80"/>
      <c r="KGT50" s="80"/>
      <c r="KGU50" s="80"/>
      <c r="KGV50" s="80"/>
      <c r="KGW50" s="80"/>
      <c r="KGX50" s="80"/>
      <c r="KGY50" s="80"/>
      <c r="KGZ50" s="80"/>
      <c r="KHA50" s="80"/>
      <c r="KHB50" s="80"/>
      <c r="KHC50" s="80"/>
      <c r="KHD50" s="80"/>
      <c r="KHE50" s="80"/>
      <c r="KHF50" s="80"/>
      <c r="KHG50" s="80"/>
      <c r="KHH50" s="80"/>
      <c r="KHI50" s="80"/>
      <c r="KHJ50" s="80"/>
      <c r="KHK50" s="80"/>
      <c r="KHL50" s="80"/>
      <c r="KHM50" s="80"/>
      <c r="KHN50" s="80"/>
      <c r="KHO50" s="80"/>
      <c r="KHP50" s="80"/>
      <c r="KHQ50" s="80"/>
      <c r="KHR50" s="80"/>
      <c r="KHS50" s="80"/>
      <c r="KHT50" s="80"/>
      <c r="KHU50" s="80"/>
      <c r="KHV50" s="80"/>
      <c r="KHW50" s="80"/>
      <c r="KHX50" s="80"/>
      <c r="KHY50" s="80"/>
      <c r="KHZ50" s="80"/>
      <c r="KIA50" s="80"/>
      <c r="KIB50" s="80"/>
      <c r="KIC50" s="80"/>
      <c r="KID50" s="80"/>
      <c r="KIE50" s="80"/>
      <c r="KIF50" s="80"/>
      <c r="KIG50" s="80"/>
      <c r="KIH50" s="80"/>
      <c r="KII50" s="80"/>
      <c r="KIJ50" s="80"/>
      <c r="KIK50" s="80"/>
      <c r="KIL50" s="80"/>
      <c r="KIM50" s="80"/>
      <c r="KIN50" s="80"/>
      <c r="KIO50" s="80"/>
      <c r="KIP50" s="80"/>
      <c r="KIQ50" s="80"/>
      <c r="KIR50" s="80"/>
      <c r="KIS50" s="80"/>
      <c r="KIT50" s="80"/>
      <c r="KIU50" s="80"/>
      <c r="KIV50" s="80"/>
      <c r="KIW50" s="80"/>
      <c r="KIX50" s="80"/>
      <c r="KIY50" s="80"/>
      <c r="KIZ50" s="80"/>
      <c r="KJA50" s="80"/>
      <c r="KJB50" s="80"/>
      <c r="KJC50" s="80"/>
      <c r="KJD50" s="80"/>
      <c r="KJE50" s="80"/>
      <c r="KJF50" s="80"/>
      <c r="KJG50" s="80"/>
      <c r="KJH50" s="80"/>
      <c r="KJI50" s="80"/>
      <c r="KJJ50" s="80"/>
      <c r="KJK50" s="80"/>
      <c r="KJL50" s="80"/>
      <c r="KJM50" s="80"/>
      <c r="KJN50" s="80"/>
      <c r="KJO50" s="80"/>
      <c r="KJP50" s="80"/>
      <c r="KJQ50" s="80"/>
      <c r="KJR50" s="80"/>
      <c r="KJS50" s="80"/>
      <c r="KJT50" s="80"/>
      <c r="KJU50" s="80"/>
      <c r="KJV50" s="80"/>
      <c r="KJW50" s="80"/>
      <c r="KJX50" s="80"/>
      <c r="KJY50" s="80"/>
      <c r="KJZ50" s="80"/>
      <c r="KKA50" s="80"/>
      <c r="KKB50" s="80"/>
      <c r="KKC50" s="80"/>
      <c r="KKD50" s="80"/>
      <c r="KKE50" s="80"/>
      <c r="KKF50" s="80"/>
      <c r="KKG50" s="80"/>
      <c r="KKH50" s="80"/>
      <c r="KKI50" s="80"/>
      <c r="KKJ50" s="80"/>
      <c r="KKK50" s="80"/>
      <c r="KKL50" s="80"/>
      <c r="KKM50" s="80"/>
      <c r="KKN50" s="80"/>
      <c r="KKO50" s="80"/>
      <c r="KKP50" s="80"/>
      <c r="KKQ50" s="80"/>
      <c r="KKR50" s="80"/>
      <c r="KKS50" s="80"/>
      <c r="KKT50" s="80"/>
      <c r="KKU50" s="80"/>
      <c r="KKV50" s="80"/>
      <c r="KKW50" s="80"/>
      <c r="KKX50" s="80"/>
      <c r="KKY50" s="80"/>
      <c r="KKZ50" s="80"/>
      <c r="KLA50" s="80"/>
      <c r="KLB50" s="80"/>
      <c r="KLC50" s="80"/>
      <c r="KLD50" s="80"/>
      <c r="KLE50" s="80"/>
      <c r="KLF50" s="80"/>
      <c r="KLG50" s="80"/>
      <c r="KLH50" s="80"/>
      <c r="KLI50" s="80"/>
      <c r="KLJ50" s="80"/>
      <c r="KLK50" s="80"/>
      <c r="KLL50" s="80"/>
      <c r="KLM50" s="80"/>
      <c r="KLN50" s="80"/>
      <c r="KLO50" s="80"/>
      <c r="KLP50" s="80"/>
      <c r="KLQ50" s="80"/>
      <c r="KLR50" s="80"/>
      <c r="KLS50" s="80"/>
      <c r="KLT50" s="80"/>
      <c r="KLU50" s="80"/>
      <c r="KLV50" s="80"/>
      <c r="KLW50" s="80"/>
      <c r="KLX50" s="80"/>
      <c r="KLY50" s="80"/>
      <c r="KLZ50" s="80"/>
      <c r="KMA50" s="80"/>
      <c r="KMB50" s="80"/>
      <c r="KMC50" s="80"/>
      <c r="KMD50" s="80"/>
      <c r="KME50" s="80"/>
      <c r="KMF50" s="80"/>
      <c r="KMG50" s="80"/>
      <c r="KMH50" s="80"/>
      <c r="KMI50" s="80"/>
      <c r="KMJ50" s="80"/>
      <c r="KMK50" s="80"/>
      <c r="KML50" s="80"/>
      <c r="KMM50" s="80"/>
      <c r="KMN50" s="80"/>
      <c r="KMO50" s="80"/>
      <c r="KMP50" s="80"/>
      <c r="KMQ50" s="80"/>
      <c r="KMR50" s="80"/>
      <c r="KMS50" s="80"/>
      <c r="KMT50" s="80"/>
      <c r="KMU50" s="80"/>
      <c r="KMV50" s="80"/>
      <c r="KMW50" s="80"/>
      <c r="KMX50" s="80"/>
      <c r="KMY50" s="80"/>
      <c r="KMZ50" s="80"/>
      <c r="KNA50" s="80"/>
      <c r="KNB50" s="80"/>
      <c r="KNC50" s="80"/>
      <c r="KND50" s="80"/>
      <c r="KNE50" s="80"/>
      <c r="KNF50" s="80"/>
      <c r="KNG50" s="80"/>
      <c r="KNH50" s="80"/>
      <c r="KNI50" s="80"/>
      <c r="KNJ50" s="80"/>
      <c r="KNK50" s="80"/>
      <c r="KNL50" s="80"/>
      <c r="KNM50" s="80"/>
      <c r="KNN50" s="80"/>
      <c r="KNO50" s="80"/>
      <c r="KNP50" s="80"/>
      <c r="KNQ50" s="80"/>
      <c r="KNR50" s="80"/>
      <c r="KNS50" s="80"/>
      <c r="KNT50" s="80"/>
      <c r="KNU50" s="80"/>
      <c r="KNV50" s="80"/>
      <c r="KNW50" s="80"/>
      <c r="KNX50" s="80"/>
      <c r="KNY50" s="80"/>
      <c r="KNZ50" s="80"/>
      <c r="KOA50" s="80"/>
      <c r="KOB50" s="80"/>
      <c r="KOC50" s="80"/>
      <c r="KOD50" s="80"/>
      <c r="KOE50" s="80"/>
      <c r="KOF50" s="80"/>
      <c r="KOG50" s="80"/>
      <c r="KOH50" s="80"/>
      <c r="KOI50" s="80"/>
      <c r="KOJ50" s="80"/>
      <c r="KOK50" s="80"/>
      <c r="KOL50" s="80"/>
      <c r="KOM50" s="80"/>
      <c r="KON50" s="80"/>
      <c r="KOO50" s="80"/>
      <c r="KOP50" s="80"/>
      <c r="KOQ50" s="80"/>
      <c r="KOR50" s="80"/>
      <c r="KOS50" s="80"/>
      <c r="KOT50" s="80"/>
      <c r="KOU50" s="80"/>
      <c r="KOV50" s="80"/>
      <c r="KOW50" s="80"/>
      <c r="KOX50" s="80"/>
      <c r="KOY50" s="80"/>
      <c r="KOZ50" s="80"/>
      <c r="KPA50" s="80"/>
      <c r="KPB50" s="80"/>
      <c r="KPC50" s="80"/>
      <c r="KPD50" s="80"/>
      <c r="KPE50" s="80"/>
      <c r="KPF50" s="80"/>
      <c r="KPG50" s="80"/>
      <c r="KPH50" s="80"/>
      <c r="KPI50" s="80"/>
      <c r="KPJ50" s="80"/>
      <c r="KPK50" s="80"/>
      <c r="KPL50" s="80"/>
      <c r="KPM50" s="80"/>
      <c r="KPN50" s="80"/>
      <c r="KPO50" s="80"/>
      <c r="KPP50" s="80"/>
      <c r="KPQ50" s="80"/>
      <c r="KPR50" s="80"/>
      <c r="KPS50" s="80"/>
      <c r="KPT50" s="80"/>
      <c r="KPU50" s="80"/>
      <c r="KPV50" s="80"/>
      <c r="KPW50" s="80"/>
      <c r="KPX50" s="80"/>
      <c r="KPY50" s="80"/>
      <c r="KPZ50" s="80"/>
      <c r="KQA50" s="80"/>
      <c r="KQB50" s="80"/>
      <c r="KQC50" s="80"/>
      <c r="KQD50" s="80"/>
      <c r="KQE50" s="80"/>
      <c r="KQF50" s="80"/>
      <c r="KQG50" s="80"/>
      <c r="KQH50" s="80"/>
      <c r="KQI50" s="80"/>
      <c r="KQJ50" s="80"/>
      <c r="KQK50" s="80"/>
      <c r="KQL50" s="80"/>
      <c r="KQM50" s="80"/>
      <c r="KQN50" s="80"/>
      <c r="KQO50" s="80"/>
      <c r="KQP50" s="80"/>
      <c r="KQQ50" s="80"/>
      <c r="KQR50" s="80"/>
      <c r="KQS50" s="80"/>
      <c r="KQT50" s="80"/>
      <c r="KQU50" s="80"/>
      <c r="KQV50" s="80"/>
      <c r="KQW50" s="80"/>
      <c r="KQX50" s="80"/>
      <c r="KQY50" s="80"/>
      <c r="KQZ50" s="80"/>
      <c r="KRA50" s="80"/>
      <c r="KRB50" s="80"/>
      <c r="KRC50" s="80"/>
      <c r="KRD50" s="80"/>
      <c r="KRE50" s="80"/>
      <c r="KRF50" s="80"/>
      <c r="KRG50" s="80"/>
      <c r="KRH50" s="80"/>
      <c r="KRI50" s="80"/>
      <c r="KRJ50" s="80"/>
      <c r="KRK50" s="80"/>
      <c r="KRL50" s="80"/>
      <c r="KRM50" s="80"/>
      <c r="KRN50" s="80"/>
      <c r="KRO50" s="80"/>
      <c r="KRP50" s="80"/>
      <c r="KRQ50" s="80"/>
      <c r="KRR50" s="80"/>
      <c r="KRS50" s="80"/>
      <c r="KRT50" s="80"/>
      <c r="KRU50" s="80"/>
      <c r="KRV50" s="80"/>
      <c r="KRW50" s="80"/>
      <c r="KRX50" s="80"/>
      <c r="KRY50" s="80"/>
      <c r="KRZ50" s="80"/>
      <c r="KSA50" s="80"/>
      <c r="KSB50" s="80"/>
      <c r="KSC50" s="80"/>
      <c r="KSD50" s="80"/>
      <c r="KSE50" s="80"/>
      <c r="KSF50" s="80"/>
      <c r="KSG50" s="80"/>
      <c r="KSH50" s="80"/>
      <c r="KSI50" s="80"/>
      <c r="KSJ50" s="80"/>
      <c r="KSK50" s="80"/>
      <c r="KSL50" s="80"/>
      <c r="KSM50" s="80"/>
      <c r="KSN50" s="80"/>
      <c r="KSO50" s="80"/>
      <c r="KSP50" s="80"/>
      <c r="KSQ50" s="80"/>
      <c r="KSR50" s="80"/>
      <c r="KSS50" s="80"/>
      <c r="KST50" s="80"/>
      <c r="KSU50" s="80"/>
      <c r="KSV50" s="80"/>
      <c r="KSW50" s="80"/>
      <c r="KSX50" s="80"/>
      <c r="KSY50" s="80"/>
      <c r="KSZ50" s="80"/>
      <c r="KTA50" s="80"/>
      <c r="KTB50" s="80"/>
      <c r="KTC50" s="80"/>
      <c r="KTD50" s="80"/>
      <c r="KTE50" s="80"/>
      <c r="KTF50" s="80"/>
      <c r="KTG50" s="80"/>
      <c r="KTH50" s="80"/>
      <c r="KTI50" s="80"/>
      <c r="KTJ50" s="80"/>
      <c r="KTK50" s="80"/>
      <c r="KTL50" s="80"/>
      <c r="KTM50" s="80"/>
      <c r="KTN50" s="80"/>
      <c r="KTO50" s="80"/>
      <c r="KTP50" s="80"/>
      <c r="KTQ50" s="80"/>
      <c r="KTR50" s="80"/>
      <c r="KTS50" s="80"/>
      <c r="KTT50" s="80"/>
      <c r="KTU50" s="80"/>
      <c r="KTV50" s="80"/>
      <c r="KTW50" s="80"/>
      <c r="KTX50" s="80"/>
      <c r="KTY50" s="80"/>
      <c r="KTZ50" s="80"/>
      <c r="KUA50" s="80"/>
      <c r="KUB50" s="80"/>
      <c r="KUC50" s="80"/>
      <c r="KUD50" s="80"/>
      <c r="KUE50" s="80"/>
      <c r="KUF50" s="80"/>
      <c r="KUG50" s="80"/>
      <c r="KUH50" s="80"/>
      <c r="KUI50" s="80"/>
      <c r="KUJ50" s="80"/>
      <c r="KUK50" s="80"/>
      <c r="KUL50" s="80"/>
      <c r="KUM50" s="80"/>
      <c r="KUN50" s="80"/>
      <c r="KUO50" s="80"/>
      <c r="KUP50" s="80"/>
      <c r="KUQ50" s="80"/>
      <c r="KUR50" s="80"/>
      <c r="KUS50" s="80"/>
      <c r="KUT50" s="80"/>
      <c r="KUU50" s="80"/>
      <c r="KUV50" s="80"/>
      <c r="KUW50" s="80"/>
      <c r="KUX50" s="80"/>
      <c r="KUY50" s="80"/>
      <c r="KUZ50" s="80"/>
      <c r="KVA50" s="80"/>
      <c r="KVB50" s="80"/>
      <c r="KVC50" s="80"/>
      <c r="KVD50" s="80"/>
      <c r="KVE50" s="80"/>
      <c r="KVF50" s="80"/>
      <c r="KVG50" s="80"/>
      <c r="KVH50" s="80"/>
      <c r="KVI50" s="80"/>
      <c r="KVJ50" s="80"/>
      <c r="KVK50" s="80"/>
      <c r="KVL50" s="80"/>
      <c r="KVM50" s="80"/>
      <c r="KVN50" s="80"/>
      <c r="KVO50" s="80"/>
      <c r="KVP50" s="80"/>
      <c r="KVQ50" s="80"/>
      <c r="KVR50" s="80"/>
      <c r="KVS50" s="80"/>
      <c r="KVT50" s="80"/>
      <c r="KVU50" s="80"/>
      <c r="KVV50" s="80"/>
      <c r="KVW50" s="80"/>
      <c r="KVX50" s="80"/>
      <c r="KVY50" s="80"/>
      <c r="KVZ50" s="80"/>
      <c r="KWA50" s="80"/>
      <c r="KWB50" s="80"/>
      <c r="KWC50" s="80"/>
      <c r="KWD50" s="80"/>
      <c r="KWE50" s="80"/>
      <c r="KWF50" s="80"/>
      <c r="KWG50" s="80"/>
      <c r="KWH50" s="80"/>
      <c r="KWI50" s="80"/>
      <c r="KWJ50" s="80"/>
      <c r="KWK50" s="80"/>
      <c r="KWL50" s="80"/>
      <c r="KWM50" s="80"/>
      <c r="KWN50" s="80"/>
      <c r="KWO50" s="80"/>
      <c r="KWP50" s="80"/>
      <c r="KWQ50" s="80"/>
      <c r="KWR50" s="80"/>
      <c r="KWS50" s="80"/>
      <c r="KWT50" s="80"/>
      <c r="KWU50" s="80"/>
      <c r="KWV50" s="80"/>
      <c r="KWW50" s="80"/>
      <c r="KWX50" s="80"/>
      <c r="KWY50" s="80"/>
      <c r="KWZ50" s="80"/>
      <c r="KXA50" s="80"/>
      <c r="KXB50" s="80"/>
      <c r="KXC50" s="80"/>
      <c r="KXD50" s="80"/>
      <c r="KXE50" s="80"/>
      <c r="KXF50" s="80"/>
      <c r="KXG50" s="80"/>
      <c r="KXH50" s="80"/>
      <c r="KXI50" s="80"/>
      <c r="KXJ50" s="80"/>
      <c r="KXK50" s="80"/>
      <c r="KXL50" s="80"/>
      <c r="KXM50" s="80"/>
      <c r="KXN50" s="80"/>
      <c r="KXO50" s="80"/>
      <c r="KXP50" s="80"/>
      <c r="KXQ50" s="80"/>
      <c r="KXR50" s="80"/>
      <c r="KXS50" s="80"/>
      <c r="KXT50" s="80"/>
      <c r="KXU50" s="80"/>
      <c r="KXV50" s="80"/>
      <c r="KXW50" s="80"/>
      <c r="KXX50" s="80"/>
      <c r="KXY50" s="80"/>
      <c r="KXZ50" s="80"/>
      <c r="KYA50" s="80"/>
      <c r="KYB50" s="80"/>
      <c r="KYC50" s="80"/>
      <c r="KYD50" s="80"/>
      <c r="KYE50" s="80"/>
      <c r="KYF50" s="80"/>
      <c r="KYG50" s="80"/>
      <c r="KYH50" s="80"/>
      <c r="KYI50" s="80"/>
      <c r="KYJ50" s="80"/>
      <c r="KYK50" s="80"/>
      <c r="KYL50" s="80"/>
      <c r="KYM50" s="80"/>
      <c r="KYN50" s="80"/>
      <c r="KYO50" s="80"/>
      <c r="KYP50" s="80"/>
      <c r="KYQ50" s="80"/>
      <c r="KYR50" s="80"/>
      <c r="KYS50" s="80"/>
      <c r="KYT50" s="80"/>
      <c r="KYU50" s="80"/>
      <c r="KYV50" s="80"/>
      <c r="KYW50" s="80"/>
      <c r="KYX50" s="80"/>
      <c r="KYY50" s="80"/>
      <c r="KYZ50" s="80"/>
      <c r="KZA50" s="80"/>
      <c r="KZB50" s="80"/>
      <c r="KZC50" s="80"/>
      <c r="KZD50" s="80"/>
      <c r="KZE50" s="80"/>
      <c r="KZF50" s="80"/>
      <c r="KZG50" s="80"/>
      <c r="KZH50" s="80"/>
      <c r="KZI50" s="80"/>
      <c r="KZJ50" s="80"/>
      <c r="KZK50" s="80"/>
      <c r="KZL50" s="80"/>
      <c r="KZM50" s="80"/>
      <c r="KZN50" s="80"/>
      <c r="KZO50" s="80"/>
      <c r="KZP50" s="80"/>
      <c r="KZQ50" s="80"/>
      <c r="KZR50" s="80"/>
      <c r="KZS50" s="80"/>
      <c r="KZT50" s="80"/>
      <c r="KZU50" s="80"/>
      <c r="KZV50" s="80"/>
      <c r="KZW50" s="80"/>
      <c r="KZX50" s="80"/>
      <c r="KZY50" s="80"/>
      <c r="KZZ50" s="80"/>
      <c r="LAA50" s="80"/>
      <c r="LAB50" s="80"/>
      <c r="LAC50" s="80"/>
      <c r="LAD50" s="80"/>
      <c r="LAE50" s="80"/>
      <c r="LAF50" s="80"/>
      <c r="LAG50" s="80"/>
      <c r="LAH50" s="80"/>
      <c r="LAI50" s="80"/>
      <c r="LAJ50" s="80"/>
      <c r="LAK50" s="80"/>
      <c r="LAL50" s="80"/>
      <c r="LAM50" s="80"/>
      <c r="LAN50" s="80"/>
      <c r="LAO50" s="80"/>
      <c r="LAP50" s="80"/>
      <c r="LAQ50" s="80"/>
      <c r="LAR50" s="80"/>
      <c r="LAS50" s="80"/>
      <c r="LAT50" s="80"/>
      <c r="LAU50" s="80"/>
      <c r="LAV50" s="80"/>
      <c r="LAW50" s="80"/>
      <c r="LAX50" s="80"/>
      <c r="LAY50" s="80"/>
      <c r="LAZ50" s="80"/>
      <c r="LBA50" s="80"/>
      <c r="LBB50" s="80"/>
      <c r="LBC50" s="80"/>
      <c r="LBD50" s="80"/>
      <c r="LBE50" s="80"/>
      <c r="LBF50" s="80"/>
      <c r="LBG50" s="80"/>
      <c r="LBH50" s="80"/>
      <c r="LBI50" s="80"/>
      <c r="LBJ50" s="80"/>
      <c r="LBK50" s="80"/>
      <c r="LBL50" s="80"/>
      <c r="LBM50" s="80"/>
      <c r="LBN50" s="80"/>
      <c r="LBO50" s="80"/>
      <c r="LBP50" s="80"/>
      <c r="LBQ50" s="80"/>
      <c r="LBR50" s="80"/>
      <c r="LBS50" s="80"/>
      <c r="LBT50" s="80"/>
      <c r="LBU50" s="80"/>
      <c r="LBV50" s="80"/>
      <c r="LBW50" s="80"/>
      <c r="LBX50" s="80"/>
      <c r="LBY50" s="80"/>
      <c r="LBZ50" s="80"/>
      <c r="LCA50" s="80"/>
      <c r="LCB50" s="80"/>
      <c r="LCC50" s="80"/>
      <c r="LCD50" s="80"/>
      <c r="LCE50" s="80"/>
      <c r="LCF50" s="80"/>
      <c r="LCG50" s="80"/>
      <c r="LCH50" s="80"/>
      <c r="LCI50" s="80"/>
      <c r="LCJ50" s="80"/>
      <c r="LCK50" s="80"/>
      <c r="LCL50" s="80"/>
      <c r="LCM50" s="80"/>
      <c r="LCN50" s="80"/>
      <c r="LCO50" s="80"/>
      <c r="LCP50" s="80"/>
      <c r="LCQ50" s="80"/>
      <c r="LCR50" s="80"/>
      <c r="LCS50" s="80"/>
      <c r="LCT50" s="80"/>
      <c r="LCU50" s="80"/>
      <c r="LCV50" s="80"/>
      <c r="LCW50" s="80"/>
      <c r="LCX50" s="80"/>
      <c r="LCY50" s="80"/>
      <c r="LCZ50" s="80"/>
      <c r="LDA50" s="80"/>
      <c r="LDB50" s="80"/>
      <c r="LDC50" s="80"/>
      <c r="LDD50" s="80"/>
      <c r="LDE50" s="80"/>
      <c r="LDF50" s="80"/>
      <c r="LDG50" s="80"/>
      <c r="LDH50" s="80"/>
      <c r="LDI50" s="80"/>
      <c r="LDJ50" s="80"/>
      <c r="LDK50" s="80"/>
      <c r="LDL50" s="80"/>
      <c r="LDM50" s="80"/>
      <c r="LDN50" s="80"/>
      <c r="LDO50" s="80"/>
      <c r="LDP50" s="80"/>
      <c r="LDQ50" s="80"/>
      <c r="LDR50" s="80"/>
      <c r="LDS50" s="80"/>
      <c r="LDT50" s="80"/>
      <c r="LDU50" s="80"/>
      <c r="LDV50" s="80"/>
      <c r="LDW50" s="80"/>
      <c r="LDX50" s="80"/>
      <c r="LDY50" s="80"/>
      <c r="LDZ50" s="80"/>
      <c r="LEA50" s="80"/>
      <c r="LEB50" s="80"/>
      <c r="LEC50" s="80"/>
      <c r="LED50" s="80"/>
      <c r="LEE50" s="80"/>
      <c r="LEF50" s="80"/>
      <c r="LEG50" s="80"/>
      <c r="LEH50" s="80"/>
      <c r="LEI50" s="80"/>
      <c r="LEJ50" s="80"/>
      <c r="LEK50" s="80"/>
      <c r="LEL50" s="80"/>
      <c r="LEM50" s="80"/>
      <c r="LEN50" s="80"/>
      <c r="LEO50" s="80"/>
      <c r="LEP50" s="80"/>
      <c r="LEQ50" s="80"/>
      <c r="LER50" s="80"/>
      <c r="LES50" s="80"/>
      <c r="LET50" s="80"/>
      <c r="LEU50" s="80"/>
      <c r="LEV50" s="80"/>
      <c r="LEW50" s="80"/>
      <c r="LEX50" s="80"/>
      <c r="LEY50" s="80"/>
      <c r="LEZ50" s="80"/>
      <c r="LFA50" s="80"/>
      <c r="LFB50" s="80"/>
      <c r="LFC50" s="80"/>
      <c r="LFD50" s="80"/>
      <c r="LFE50" s="80"/>
      <c r="LFF50" s="80"/>
      <c r="LFG50" s="80"/>
      <c r="LFH50" s="80"/>
      <c r="LFI50" s="80"/>
      <c r="LFJ50" s="80"/>
      <c r="LFK50" s="80"/>
      <c r="LFL50" s="80"/>
      <c r="LFM50" s="80"/>
      <c r="LFN50" s="80"/>
      <c r="LFO50" s="80"/>
      <c r="LFP50" s="80"/>
      <c r="LFQ50" s="80"/>
      <c r="LFR50" s="80"/>
      <c r="LFS50" s="80"/>
      <c r="LFT50" s="80"/>
      <c r="LFU50" s="80"/>
      <c r="LFV50" s="80"/>
      <c r="LFW50" s="80"/>
      <c r="LFX50" s="80"/>
      <c r="LFY50" s="80"/>
      <c r="LFZ50" s="80"/>
      <c r="LGA50" s="80"/>
      <c r="LGB50" s="80"/>
      <c r="LGC50" s="80"/>
      <c r="LGD50" s="80"/>
      <c r="LGE50" s="80"/>
      <c r="LGF50" s="80"/>
      <c r="LGG50" s="80"/>
      <c r="LGH50" s="80"/>
      <c r="LGI50" s="80"/>
      <c r="LGJ50" s="80"/>
      <c r="LGK50" s="80"/>
      <c r="LGL50" s="80"/>
      <c r="LGM50" s="80"/>
      <c r="LGN50" s="80"/>
      <c r="LGO50" s="80"/>
      <c r="LGP50" s="80"/>
      <c r="LGQ50" s="80"/>
      <c r="LGR50" s="80"/>
      <c r="LGS50" s="80"/>
      <c r="LGT50" s="80"/>
      <c r="LGU50" s="80"/>
      <c r="LGV50" s="80"/>
      <c r="LGW50" s="80"/>
      <c r="LGX50" s="80"/>
      <c r="LGY50" s="80"/>
      <c r="LGZ50" s="80"/>
      <c r="LHA50" s="80"/>
      <c r="LHB50" s="80"/>
      <c r="LHC50" s="80"/>
      <c r="LHD50" s="80"/>
      <c r="LHE50" s="80"/>
      <c r="LHF50" s="80"/>
      <c r="LHG50" s="80"/>
      <c r="LHH50" s="80"/>
      <c r="LHI50" s="80"/>
      <c r="LHJ50" s="80"/>
      <c r="LHK50" s="80"/>
      <c r="LHL50" s="80"/>
      <c r="LHM50" s="80"/>
      <c r="LHN50" s="80"/>
      <c r="LHO50" s="80"/>
      <c r="LHP50" s="80"/>
      <c r="LHQ50" s="80"/>
      <c r="LHR50" s="80"/>
      <c r="LHS50" s="80"/>
      <c r="LHT50" s="80"/>
      <c r="LHU50" s="80"/>
      <c r="LHV50" s="80"/>
      <c r="LHW50" s="80"/>
      <c r="LHX50" s="80"/>
      <c r="LHY50" s="80"/>
      <c r="LHZ50" s="80"/>
      <c r="LIA50" s="80"/>
      <c r="LIB50" s="80"/>
      <c r="LIC50" s="80"/>
      <c r="LID50" s="80"/>
      <c r="LIE50" s="80"/>
      <c r="LIF50" s="80"/>
      <c r="LIG50" s="80"/>
      <c r="LIH50" s="80"/>
      <c r="LII50" s="80"/>
      <c r="LIJ50" s="80"/>
      <c r="LIK50" s="80"/>
      <c r="LIL50" s="80"/>
      <c r="LIM50" s="80"/>
      <c r="LIN50" s="80"/>
      <c r="LIO50" s="80"/>
      <c r="LIP50" s="80"/>
      <c r="LIQ50" s="80"/>
      <c r="LIR50" s="80"/>
      <c r="LIS50" s="80"/>
      <c r="LIT50" s="80"/>
      <c r="LIU50" s="80"/>
      <c r="LIV50" s="80"/>
      <c r="LIW50" s="80"/>
      <c r="LIX50" s="80"/>
      <c r="LIY50" s="80"/>
      <c r="LIZ50" s="80"/>
      <c r="LJA50" s="80"/>
      <c r="LJB50" s="80"/>
      <c r="LJC50" s="80"/>
      <c r="LJD50" s="80"/>
      <c r="LJE50" s="80"/>
      <c r="LJF50" s="80"/>
      <c r="LJG50" s="80"/>
      <c r="LJH50" s="80"/>
      <c r="LJI50" s="80"/>
      <c r="LJJ50" s="80"/>
      <c r="LJK50" s="80"/>
      <c r="LJL50" s="80"/>
      <c r="LJM50" s="80"/>
      <c r="LJN50" s="80"/>
      <c r="LJO50" s="80"/>
      <c r="LJP50" s="80"/>
      <c r="LJQ50" s="80"/>
      <c r="LJR50" s="80"/>
      <c r="LJS50" s="80"/>
      <c r="LJT50" s="80"/>
      <c r="LJU50" s="80"/>
      <c r="LJV50" s="80"/>
      <c r="LJW50" s="80"/>
      <c r="LJX50" s="80"/>
      <c r="LJY50" s="80"/>
      <c r="LJZ50" s="80"/>
      <c r="LKA50" s="80"/>
      <c r="LKB50" s="80"/>
      <c r="LKC50" s="80"/>
      <c r="LKD50" s="80"/>
      <c r="LKE50" s="80"/>
      <c r="LKF50" s="80"/>
      <c r="LKG50" s="80"/>
      <c r="LKH50" s="80"/>
      <c r="LKI50" s="80"/>
      <c r="LKJ50" s="80"/>
      <c r="LKK50" s="80"/>
      <c r="LKL50" s="80"/>
      <c r="LKM50" s="80"/>
      <c r="LKN50" s="80"/>
      <c r="LKO50" s="80"/>
      <c r="LKP50" s="80"/>
      <c r="LKQ50" s="80"/>
      <c r="LKR50" s="80"/>
      <c r="LKS50" s="80"/>
      <c r="LKT50" s="80"/>
      <c r="LKU50" s="80"/>
      <c r="LKV50" s="80"/>
      <c r="LKW50" s="80"/>
      <c r="LKX50" s="80"/>
      <c r="LKY50" s="80"/>
      <c r="LKZ50" s="80"/>
      <c r="LLA50" s="80"/>
      <c r="LLB50" s="80"/>
      <c r="LLC50" s="80"/>
      <c r="LLD50" s="80"/>
      <c r="LLE50" s="80"/>
      <c r="LLF50" s="80"/>
      <c r="LLG50" s="80"/>
      <c r="LLH50" s="80"/>
      <c r="LLI50" s="80"/>
      <c r="LLJ50" s="80"/>
      <c r="LLK50" s="80"/>
      <c r="LLL50" s="80"/>
      <c r="LLM50" s="80"/>
      <c r="LLN50" s="80"/>
      <c r="LLO50" s="80"/>
      <c r="LLP50" s="80"/>
      <c r="LLQ50" s="80"/>
      <c r="LLR50" s="80"/>
      <c r="LLS50" s="80"/>
      <c r="LLT50" s="80"/>
      <c r="LLU50" s="80"/>
      <c r="LLV50" s="80"/>
      <c r="LLW50" s="80"/>
      <c r="LLX50" s="80"/>
      <c r="LLY50" s="80"/>
      <c r="LLZ50" s="80"/>
      <c r="LMA50" s="80"/>
      <c r="LMB50" s="80"/>
      <c r="LMC50" s="80"/>
      <c r="LMD50" s="80"/>
      <c r="LME50" s="80"/>
      <c r="LMF50" s="80"/>
      <c r="LMG50" s="80"/>
      <c r="LMH50" s="80"/>
      <c r="LMI50" s="80"/>
      <c r="LMJ50" s="80"/>
      <c r="LMK50" s="80"/>
      <c r="LML50" s="80"/>
      <c r="LMM50" s="80"/>
      <c r="LMN50" s="80"/>
      <c r="LMO50" s="80"/>
      <c r="LMP50" s="80"/>
      <c r="LMQ50" s="80"/>
      <c r="LMR50" s="80"/>
      <c r="LMS50" s="80"/>
      <c r="LMT50" s="80"/>
      <c r="LMU50" s="80"/>
      <c r="LMV50" s="80"/>
      <c r="LMW50" s="80"/>
      <c r="LMX50" s="80"/>
      <c r="LMY50" s="80"/>
      <c r="LMZ50" s="80"/>
      <c r="LNA50" s="80"/>
      <c r="LNB50" s="80"/>
      <c r="LNC50" s="80"/>
      <c r="LND50" s="80"/>
      <c r="LNE50" s="80"/>
      <c r="LNF50" s="80"/>
      <c r="LNG50" s="80"/>
      <c r="LNH50" s="80"/>
      <c r="LNI50" s="80"/>
      <c r="LNJ50" s="80"/>
      <c r="LNK50" s="80"/>
      <c r="LNL50" s="80"/>
      <c r="LNM50" s="80"/>
      <c r="LNN50" s="80"/>
      <c r="LNO50" s="80"/>
      <c r="LNP50" s="80"/>
      <c r="LNQ50" s="80"/>
      <c r="LNR50" s="80"/>
      <c r="LNS50" s="80"/>
      <c r="LNT50" s="80"/>
      <c r="LNU50" s="80"/>
      <c r="LNV50" s="80"/>
      <c r="LNW50" s="80"/>
      <c r="LNX50" s="80"/>
      <c r="LNY50" s="80"/>
      <c r="LNZ50" s="80"/>
      <c r="LOA50" s="80"/>
      <c r="LOB50" s="80"/>
      <c r="LOC50" s="80"/>
      <c r="LOD50" s="80"/>
      <c r="LOE50" s="80"/>
      <c r="LOF50" s="80"/>
      <c r="LOG50" s="80"/>
      <c r="LOH50" s="80"/>
      <c r="LOI50" s="80"/>
      <c r="LOJ50" s="80"/>
      <c r="LOK50" s="80"/>
      <c r="LOL50" s="80"/>
      <c r="LOM50" s="80"/>
      <c r="LON50" s="80"/>
      <c r="LOO50" s="80"/>
      <c r="LOP50" s="80"/>
      <c r="LOQ50" s="80"/>
      <c r="LOR50" s="80"/>
      <c r="LOS50" s="80"/>
      <c r="LOT50" s="80"/>
      <c r="LOU50" s="80"/>
      <c r="LOV50" s="80"/>
      <c r="LOW50" s="80"/>
      <c r="LOX50" s="80"/>
      <c r="LOY50" s="80"/>
      <c r="LOZ50" s="80"/>
      <c r="LPA50" s="80"/>
      <c r="LPB50" s="80"/>
      <c r="LPC50" s="80"/>
      <c r="LPD50" s="80"/>
      <c r="LPE50" s="80"/>
      <c r="LPF50" s="80"/>
      <c r="LPG50" s="80"/>
      <c r="LPH50" s="80"/>
      <c r="LPI50" s="80"/>
      <c r="LPJ50" s="80"/>
      <c r="LPK50" s="80"/>
      <c r="LPL50" s="80"/>
      <c r="LPM50" s="80"/>
      <c r="LPN50" s="80"/>
      <c r="LPO50" s="80"/>
      <c r="LPP50" s="80"/>
      <c r="LPQ50" s="80"/>
      <c r="LPR50" s="80"/>
      <c r="LPS50" s="80"/>
      <c r="LPT50" s="80"/>
      <c r="LPU50" s="80"/>
      <c r="LPV50" s="80"/>
      <c r="LPW50" s="80"/>
      <c r="LPX50" s="80"/>
      <c r="LPY50" s="80"/>
      <c r="LPZ50" s="80"/>
      <c r="LQA50" s="80"/>
      <c r="LQB50" s="80"/>
      <c r="LQC50" s="80"/>
      <c r="LQD50" s="80"/>
      <c r="LQE50" s="80"/>
      <c r="LQF50" s="80"/>
      <c r="LQG50" s="80"/>
      <c r="LQH50" s="80"/>
      <c r="LQI50" s="80"/>
      <c r="LQJ50" s="80"/>
      <c r="LQK50" s="80"/>
      <c r="LQL50" s="80"/>
      <c r="LQM50" s="80"/>
      <c r="LQN50" s="80"/>
      <c r="LQO50" s="80"/>
      <c r="LQP50" s="80"/>
      <c r="LQQ50" s="80"/>
      <c r="LQR50" s="80"/>
      <c r="LQS50" s="80"/>
      <c r="LQT50" s="80"/>
      <c r="LQU50" s="80"/>
      <c r="LQV50" s="80"/>
      <c r="LQW50" s="80"/>
      <c r="LQX50" s="80"/>
      <c r="LQY50" s="80"/>
      <c r="LQZ50" s="80"/>
      <c r="LRA50" s="80"/>
      <c r="LRB50" s="80"/>
      <c r="LRC50" s="80"/>
      <c r="LRD50" s="80"/>
      <c r="LRE50" s="80"/>
      <c r="LRF50" s="80"/>
      <c r="LRG50" s="80"/>
      <c r="LRH50" s="80"/>
      <c r="LRI50" s="80"/>
      <c r="LRJ50" s="80"/>
      <c r="LRK50" s="80"/>
      <c r="LRL50" s="80"/>
      <c r="LRM50" s="80"/>
      <c r="LRN50" s="80"/>
      <c r="LRO50" s="80"/>
      <c r="LRP50" s="80"/>
      <c r="LRQ50" s="80"/>
      <c r="LRR50" s="80"/>
      <c r="LRS50" s="80"/>
      <c r="LRT50" s="80"/>
      <c r="LRU50" s="80"/>
      <c r="LRV50" s="80"/>
      <c r="LRW50" s="80"/>
      <c r="LRX50" s="80"/>
      <c r="LRY50" s="80"/>
      <c r="LRZ50" s="80"/>
      <c r="LSA50" s="80"/>
      <c r="LSB50" s="80"/>
      <c r="LSC50" s="80"/>
      <c r="LSD50" s="80"/>
      <c r="LSE50" s="80"/>
      <c r="LSF50" s="80"/>
      <c r="LSG50" s="80"/>
      <c r="LSH50" s="80"/>
      <c r="LSI50" s="80"/>
      <c r="LSJ50" s="80"/>
      <c r="LSK50" s="80"/>
      <c r="LSL50" s="80"/>
      <c r="LSM50" s="80"/>
      <c r="LSN50" s="80"/>
      <c r="LSO50" s="80"/>
      <c r="LSP50" s="80"/>
      <c r="LSQ50" s="80"/>
      <c r="LSR50" s="80"/>
      <c r="LSS50" s="80"/>
      <c r="LST50" s="80"/>
      <c r="LSU50" s="80"/>
      <c r="LSV50" s="80"/>
      <c r="LSW50" s="80"/>
      <c r="LSX50" s="80"/>
      <c r="LSY50" s="80"/>
      <c r="LSZ50" s="80"/>
      <c r="LTA50" s="80"/>
      <c r="LTB50" s="80"/>
      <c r="LTC50" s="80"/>
      <c r="LTD50" s="80"/>
      <c r="LTE50" s="80"/>
      <c r="LTF50" s="80"/>
      <c r="LTG50" s="80"/>
      <c r="LTH50" s="80"/>
      <c r="LTI50" s="80"/>
      <c r="LTJ50" s="80"/>
      <c r="LTK50" s="80"/>
      <c r="LTL50" s="80"/>
      <c r="LTM50" s="80"/>
      <c r="LTN50" s="80"/>
      <c r="LTO50" s="80"/>
      <c r="LTP50" s="80"/>
      <c r="LTQ50" s="80"/>
      <c r="LTR50" s="80"/>
      <c r="LTS50" s="80"/>
      <c r="LTT50" s="80"/>
      <c r="LTU50" s="80"/>
      <c r="LTV50" s="80"/>
      <c r="LTW50" s="80"/>
      <c r="LTX50" s="80"/>
      <c r="LTY50" s="80"/>
      <c r="LTZ50" s="80"/>
      <c r="LUA50" s="80"/>
      <c r="LUB50" s="80"/>
      <c r="LUC50" s="80"/>
      <c r="LUD50" s="80"/>
      <c r="LUE50" s="80"/>
      <c r="LUF50" s="80"/>
      <c r="LUG50" s="80"/>
      <c r="LUH50" s="80"/>
      <c r="LUI50" s="80"/>
      <c r="LUJ50" s="80"/>
      <c r="LUK50" s="80"/>
      <c r="LUL50" s="80"/>
      <c r="LUM50" s="80"/>
      <c r="LUN50" s="80"/>
      <c r="LUO50" s="80"/>
      <c r="LUP50" s="80"/>
      <c r="LUQ50" s="80"/>
      <c r="LUR50" s="80"/>
      <c r="LUS50" s="80"/>
      <c r="LUT50" s="80"/>
      <c r="LUU50" s="80"/>
      <c r="LUV50" s="80"/>
      <c r="LUW50" s="80"/>
      <c r="LUX50" s="80"/>
      <c r="LUY50" s="80"/>
      <c r="LUZ50" s="80"/>
      <c r="LVA50" s="80"/>
      <c r="LVB50" s="80"/>
      <c r="LVC50" s="80"/>
      <c r="LVD50" s="80"/>
      <c r="LVE50" s="80"/>
      <c r="LVF50" s="80"/>
      <c r="LVG50" s="80"/>
      <c r="LVH50" s="80"/>
      <c r="LVI50" s="80"/>
      <c r="LVJ50" s="80"/>
      <c r="LVK50" s="80"/>
      <c r="LVL50" s="80"/>
      <c r="LVM50" s="80"/>
      <c r="LVN50" s="80"/>
      <c r="LVO50" s="80"/>
      <c r="LVP50" s="80"/>
      <c r="LVQ50" s="80"/>
      <c r="LVR50" s="80"/>
      <c r="LVS50" s="80"/>
      <c r="LVT50" s="80"/>
      <c r="LVU50" s="80"/>
      <c r="LVV50" s="80"/>
      <c r="LVW50" s="80"/>
      <c r="LVX50" s="80"/>
      <c r="LVY50" s="80"/>
      <c r="LVZ50" s="80"/>
      <c r="LWA50" s="80"/>
      <c r="LWB50" s="80"/>
      <c r="LWC50" s="80"/>
      <c r="LWD50" s="80"/>
      <c r="LWE50" s="80"/>
      <c r="LWF50" s="80"/>
      <c r="LWG50" s="80"/>
      <c r="LWH50" s="80"/>
      <c r="LWI50" s="80"/>
      <c r="LWJ50" s="80"/>
      <c r="LWK50" s="80"/>
      <c r="LWL50" s="80"/>
      <c r="LWM50" s="80"/>
      <c r="LWN50" s="80"/>
      <c r="LWO50" s="80"/>
      <c r="LWP50" s="80"/>
      <c r="LWQ50" s="80"/>
      <c r="LWR50" s="80"/>
      <c r="LWS50" s="80"/>
      <c r="LWT50" s="80"/>
      <c r="LWU50" s="80"/>
      <c r="LWV50" s="80"/>
      <c r="LWW50" s="80"/>
      <c r="LWX50" s="80"/>
      <c r="LWY50" s="80"/>
      <c r="LWZ50" s="80"/>
      <c r="LXA50" s="80"/>
      <c r="LXB50" s="80"/>
      <c r="LXC50" s="80"/>
      <c r="LXD50" s="80"/>
      <c r="LXE50" s="80"/>
      <c r="LXF50" s="80"/>
      <c r="LXG50" s="80"/>
      <c r="LXH50" s="80"/>
      <c r="LXI50" s="80"/>
      <c r="LXJ50" s="80"/>
      <c r="LXK50" s="80"/>
      <c r="LXL50" s="80"/>
      <c r="LXM50" s="80"/>
      <c r="LXN50" s="80"/>
      <c r="LXO50" s="80"/>
      <c r="LXP50" s="80"/>
      <c r="LXQ50" s="80"/>
      <c r="LXR50" s="80"/>
      <c r="LXS50" s="80"/>
      <c r="LXT50" s="80"/>
      <c r="LXU50" s="80"/>
      <c r="LXV50" s="80"/>
      <c r="LXW50" s="80"/>
      <c r="LXX50" s="80"/>
      <c r="LXY50" s="80"/>
      <c r="LXZ50" s="80"/>
      <c r="LYA50" s="80"/>
      <c r="LYB50" s="80"/>
      <c r="LYC50" s="80"/>
      <c r="LYD50" s="80"/>
      <c r="LYE50" s="80"/>
      <c r="LYF50" s="80"/>
      <c r="LYG50" s="80"/>
      <c r="LYH50" s="80"/>
      <c r="LYI50" s="80"/>
      <c r="LYJ50" s="80"/>
      <c r="LYK50" s="80"/>
      <c r="LYL50" s="80"/>
      <c r="LYM50" s="80"/>
      <c r="LYN50" s="80"/>
      <c r="LYO50" s="80"/>
      <c r="LYP50" s="80"/>
      <c r="LYQ50" s="80"/>
      <c r="LYR50" s="80"/>
      <c r="LYS50" s="80"/>
      <c r="LYT50" s="80"/>
      <c r="LYU50" s="80"/>
      <c r="LYV50" s="80"/>
      <c r="LYW50" s="80"/>
      <c r="LYX50" s="80"/>
      <c r="LYY50" s="80"/>
      <c r="LYZ50" s="80"/>
      <c r="LZA50" s="80"/>
      <c r="LZB50" s="80"/>
      <c r="LZC50" s="80"/>
      <c r="LZD50" s="80"/>
      <c r="LZE50" s="80"/>
      <c r="LZF50" s="80"/>
      <c r="LZG50" s="80"/>
      <c r="LZH50" s="80"/>
      <c r="LZI50" s="80"/>
      <c r="LZJ50" s="80"/>
      <c r="LZK50" s="80"/>
      <c r="LZL50" s="80"/>
      <c r="LZM50" s="80"/>
      <c r="LZN50" s="80"/>
      <c r="LZO50" s="80"/>
      <c r="LZP50" s="80"/>
      <c r="LZQ50" s="80"/>
      <c r="LZR50" s="80"/>
      <c r="LZS50" s="80"/>
      <c r="LZT50" s="80"/>
      <c r="LZU50" s="80"/>
      <c r="LZV50" s="80"/>
      <c r="LZW50" s="80"/>
      <c r="LZX50" s="80"/>
      <c r="LZY50" s="80"/>
      <c r="LZZ50" s="80"/>
      <c r="MAA50" s="80"/>
      <c r="MAB50" s="80"/>
      <c r="MAC50" s="80"/>
      <c r="MAD50" s="80"/>
      <c r="MAE50" s="80"/>
      <c r="MAF50" s="80"/>
      <c r="MAG50" s="80"/>
      <c r="MAH50" s="80"/>
      <c r="MAI50" s="80"/>
      <c r="MAJ50" s="80"/>
      <c r="MAK50" s="80"/>
      <c r="MAL50" s="80"/>
      <c r="MAM50" s="80"/>
      <c r="MAN50" s="80"/>
      <c r="MAO50" s="80"/>
      <c r="MAP50" s="80"/>
      <c r="MAQ50" s="80"/>
      <c r="MAR50" s="80"/>
      <c r="MAS50" s="80"/>
      <c r="MAT50" s="80"/>
      <c r="MAU50" s="80"/>
      <c r="MAV50" s="80"/>
      <c r="MAW50" s="80"/>
      <c r="MAX50" s="80"/>
      <c r="MAY50" s="80"/>
      <c r="MAZ50" s="80"/>
      <c r="MBA50" s="80"/>
      <c r="MBB50" s="80"/>
      <c r="MBC50" s="80"/>
      <c r="MBD50" s="80"/>
      <c r="MBE50" s="80"/>
      <c r="MBF50" s="80"/>
      <c r="MBG50" s="80"/>
      <c r="MBH50" s="80"/>
      <c r="MBI50" s="80"/>
      <c r="MBJ50" s="80"/>
      <c r="MBK50" s="80"/>
      <c r="MBL50" s="80"/>
      <c r="MBM50" s="80"/>
      <c r="MBN50" s="80"/>
      <c r="MBO50" s="80"/>
      <c r="MBP50" s="80"/>
      <c r="MBQ50" s="80"/>
      <c r="MBR50" s="80"/>
      <c r="MBS50" s="80"/>
      <c r="MBT50" s="80"/>
      <c r="MBU50" s="80"/>
      <c r="MBV50" s="80"/>
      <c r="MBW50" s="80"/>
      <c r="MBX50" s="80"/>
      <c r="MBY50" s="80"/>
      <c r="MBZ50" s="80"/>
      <c r="MCA50" s="80"/>
      <c r="MCB50" s="80"/>
      <c r="MCC50" s="80"/>
      <c r="MCD50" s="80"/>
      <c r="MCE50" s="80"/>
      <c r="MCF50" s="80"/>
      <c r="MCG50" s="80"/>
      <c r="MCH50" s="80"/>
      <c r="MCI50" s="80"/>
      <c r="MCJ50" s="80"/>
      <c r="MCK50" s="80"/>
      <c r="MCL50" s="80"/>
      <c r="MCM50" s="80"/>
      <c r="MCN50" s="80"/>
      <c r="MCO50" s="80"/>
      <c r="MCP50" s="80"/>
      <c r="MCQ50" s="80"/>
      <c r="MCR50" s="80"/>
      <c r="MCS50" s="80"/>
      <c r="MCT50" s="80"/>
      <c r="MCU50" s="80"/>
      <c r="MCV50" s="80"/>
      <c r="MCW50" s="80"/>
      <c r="MCX50" s="80"/>
      <c r="MCY50" s="80"/>
      <c r="MCZ50" s="80"/>
      <c r="MDA50" s="80"/>
      <c r="MDB50" s="80"/>
      <c r="MDC50" s="80"/>
      <c r="MDD50" s="80"/>
      <c r="MDE50" s="80"/>
      <c r="MDF50" s="80"/>
      <c r="MDG50" s="80"/>
      <c r="MDH50" s="80"/>
      <c r="MDI50" s="80"/>
      <c r="MDJ50" s="80"/>
      <c r="MDK50" s="80"/>
      <c r="MDL50" s="80"/>
      <c r="MDM50" s="80"/>
      <c r="MDN50" s="80"/>
      <c r="MDO50" s="80"/>
      <c r="MDP50" s="80"/>
      <c r="MDQ50" s="80"/>
      <c r="MDR50" s="80"/>
      <c r="MDS50" s="80"/>
      <c r="MDT50" s="80"/>
      <c r="MDU50" s="80"/>
      <c r="MDV50" s="80"/>
      <c r="MDW50" s="80"/>
      <c r="MDX50" s="80"/>
      <c r="MDY50" s="80"/>
      <c r="MDZ50" s="80"/>
      <c r="MEA50" s="80"/>
      <c r="MEB50" s="80"/>
      <c r="MEC50" s="80"/>
      <c r="MED50" s="80"/>
      <c r="MEE50" s="80"/>
      <c r="MEF50" s="80"/>
      <c r="MEG50" s="80"/>
      <c r="MEH50" s="80"/>
      <c r="MEI50" s="80"/>
      <c r="MEJ50" s="80"/>
      <c r="MEK50" s="80"/>
      <c r="MEL50" s="80"/>
      <c r="MEM50" s="80"/>
      <c r="MEN50" s="80"/>
      <c r="MEO50" s="80"/>
      <c r="MEP50" s="80"/>
      <c r="MEQ50" s="80"/>
      <c r="MER50" s="80"/>
      <c r="MES50" s="80"/>
      <c r="MET50" s="80"/>
      <c r="MEU50" s="80"/>
      <c r="MEV50" s="80"/>
      <c r="MEW50" s="80"/>
      <c r="MEX50" s="80"/>
      <c r="MEY50" s="80"/>
      <c r="MEZ50" s="80"/>
      <c r="MFA50" s="80"/>
      <c r="MFB50" s="80"/>
      <c r="MFC50" s="80"/>
      <c r="MFD50" s="80"/>
      <c r="MFE50" s="80"/>
      <c r="MFF50" s="80"/>
      <c r="MFG50" s="80"/>
      <c r="MFH50" s="80"/>
      <c r="MFI50" s="80"/>
      <c r="MFJ50" s="80"/>
      <c r="MFK50" s="80"/>
      <c r="MFL50" s="80"/>
      <c r="MFM50" s="80"/>
      <c r="MFN50" s="80"/>
      <c r="MFO50" s="80"/>
      <c r="MFP50" s="80"/>
      <c r="MFQ50" s="80"/>
      <c r="MFR50" s="80"/>
      <c r="MFS50" s="80"/>
      <c r="MFT50" s="80"/>
      <c r="MFU50" s="80"/>
      <c r="MFV50" s="80"/>
      <c r="MFW50" s="80"/>
      <c r="MFX50" s="80"/>
      <c r="MFY50" s="80"/>
      <c r="MFZ50" s="80"/>
      <c r="MGA50" s="80"/>
      <c r="MGB50" s="80"/>
      <c r="MGC50" s="80"/>
      <c r="MGD50" s="80"/>
      <c r="MGE50" s="80"/>
      <c r="MGF50" s="80"/>
      <c r="MGG50" s="80"/>
      <c r="MGH50" s="80"/>
      <c r="MGI50" s="80"/>
      <c r="MGJ50" s="80"/>
      <c r="MGK50" s="80"/>
      <c r="MGL50" s="80"/>
      <c r="MGM50" s="80"/>
      <c r="MGN50" s="80"/>
      <c r="MGO50" s="80"/>
      <c r="MGP50" s="80"/>
      <c r="MGQ50" s="80"/>
      <c r="MGR50" s="80"/>
      <c r="MGS50" s="80"/>
      <c r="MGT50" s="80"/>
      <c r="MGU50" s="80"/>
      <c r="MGV50" s="80"/>
      <c r="MGW50" s="80"/>
      <c r="MGX50" s="80"/>
      <c r="MGY50" s="80"/>
      <c r="MGZ50" s="80"/>
      <c r="MHA50" s="80"/>
      <c r="MHB50" s="80"/>
      <c r="MHC50" s="80"/>
      <c r="MHD50" s="80"/>
      <c r="MHE50" s="80"/>
      <c r="MHF50" s="80"/>
      <c r="MHG50" s="80"/>
      <c r="MHH50" s="80"/>
      <c r="MHI50" s="80"/>
      <c r="MHJ50" s="80"/>
      <c r="MHK50" s="80"/>
      <c r="MHL50" s="80"/>
      <c r="MHM50" s="80"/>
      <c r="MHN50" s="80"/>
      <c r="MHO50" s="80"/>
      <c r="MHP50" s="80"/>
      <c r="MHQ50" s="80"/>
      <c r="MHR50" s="80"/>
      <c r="MHS50" s="80"/>
      <c r="MHT50" s="80"/>
      <c r="MHU50" s="80"/>
      <c r="MHV50" s="80"/>
      <c r="MHW50" s="80"/>
      <c r="MHX50" s="80"/>
      <c r="MHY50" s="80"/>
      <c r="MHZ50" s="80"/>
      <c r="MIA50" s="80"/>
      <c r="MIB50" s="80"/>
      <c r="MIC50" s="80"/>
      <c r="MID50" s="80"/>
      <c r="MIE50" s="80"/>
      <c r="MIF50" s="80"/>
      <c r="MIG50" s="80"/>
      <c r="MIH50" s="80"/>
      <c r="MII50" s="80"/>
      <c r="MIJ50" s="80"/>
      <c r="MIK50" s="80"/>
      <c r="MIL50" s="80"/>
      <c r="MIM50" s="80"/>
      <c r="MIN50" s="80"/>
      <c r="MIO50" s="80"/>
      <c r="MIP50" s="80"/>
      <c r="MIQ50" s="80"/>
      <c r="MIR50" s="80"/>
      <c r="MIS50" s="80"/>
      <c r="MIT50" s="80"/>
      <c r="MIU50" s="80"/>
      <c r="MIV50" s="80"/>
      <c r="MIW50" s="80"/>
      <c r="MIX50" s="80"/>
      <c r="MIY50" s="80"/>
      <c r="MIZ50" s="80"/>
      <c r="MJA50" s="80"/>
      <c r="MJB50" s="80"/>
      <c r="MJC50" s="80"/>
      <c r="MJD50" s="80"/>
      <c r="MJE50" s="80"/>
      <c r="MJF50" s="80"/>
      <c r="MJG50" s="80"/>
      <c r="MJH50" s="80"/>
      <c r="MJI50" s="80"/>
      <c r="MJJ50" s="80"/>
      <c r="MJK50" s="80"/>
      <c r="MJL50" s="80"/>
      <c r="MJM50" s="80"/>
      <c r="MJN50" s="80"/>
      <c r="MJO50" s="80"/>
      <c r="MJP50" s="80"/>
      <c r="MJQ50" s="80"/>
      <c r="MJR50" s="80"/>
      <c r="MJS50" s="80"/>
      <c r="MJT50" s="80"/>
      <c r="MJU50" s="80"/>
      <c r="MJV50" s="80"/>
      <c r="MJW50" s="80"/>
      <c r="MJX50" s="80"/>
      <c r="MJY50" s="80"/>
      <c r="MJZ50" s="80"/>
      <c r="MKA50" s="80"/>
      <c r="MKB50" s="80"/>
      <c r="MKC50" s="80"/>
      <c r="MKD50" s="80"/>
      <c r="MKE50" s="80"/>
      <c r="MKF50" s="80"/>
      <c r="MKG50" s="80"/>
      <c r="MKH50" s="80"/>
      <c r="MKI50" s="80"/>
      <c r="MKJ50" s="80"/>
      <c r="MKK50" s="80"/>
      <c r="MKL50" s="80"/>
      <c r="MKM50" s="80"/>
      <c r="MKN50" s="80"/>
      <c r="MKO50" s="80"/>
      <c r="MKP50" s="80"/>
      <c r="MKQ50" s="80"/>
      <c r="MKR50" s="80"/>
      <c r="MKS50" s="80"/>
      <c r="MKT50" s="80"/>
      <c r="MKU50" s="80"/>
      <c r="MKV50" s="80"/>
      <c r="MKW50" s="80"/>
      <c r="MKX50" s="80"/>
      <c r="MKY50" s="80"/>
      <c r="MKZ50" s="80"/>
      <c r="MLA50" s="80"/>
      <c r="MLB50" s="80"/>
      <c r="MLC50" s="80"/>
      <c r="MLD50" s="80"/>
      <c r="MLE50" s="80"/>
      <c r="MLF50" s="80"/>
      <c r="MLG50" s="80"/>
      <c r="MLH50" s="80"/>
      <c r="MLI50" s="80"/>
      <c r="MLJ50" s="80"/>
      <c r="MLK50" s="80"/>
      <c r="MLL50" s="80"/>
      <c r="MLM50" s="80"/>
      <c r="MLN50" s="80"/>
      <c r="MLO50" s="80"/>
      <c r="MLP50" s="80"/>
      <c r="MLQ50" s="80"/>
      <c r="MLR50" s="80"/>
      <c r="MLS50" s="80"/>
      <c r="MLT50" s="80"/>
      <c r="MLU50" s="80"/>
      <c r="MLV50" s="80"/>
      <c r="MLW50" s="80"/>
      <c r="MLX50" s="80"/>
      <c r="MLY50" s="80"/>
      <c r="MLZ50" s="80"/>
      <c r="MMA50" s="80"/>
      <c r="MMB50" s="80"/>
      <c r="MMC50" s="80"/>
      <c r="MMD50" s="80"/>
      <c r="MME50" s="80"/>
      <c r="MMF50" s="80"/>
      <c r="MMG50" s="80"/>
      <c r="MMH50" s="80"/>
      <c r="MMI50" s="80"/>
      <c r="MMJ50" s="80"/>
      <c r="MMK50" s="80"/>
      <c r="MML50" s="80"/>
      <c r="MMM50" s="80"/>
      <c r="MMN50" s="80"/>
      <c r="MMO50" s="80"/>
      <c r="MMP50" s="80"/>
      <c r="MMQ50" s="80"/>
      <c r="MMR50" s="80"/>
      <c r="MMS50" s="80"/>
      <c r="MMT50" s="80"/>
      <c r="MMU50" s="80"/>
      <c r="MMV50" s="80"/>
      <c r="MMW50" s="80"/>
      <c r="MMX50" s="80"/>
      <c r="MMY50" s="80"/>
      <c r="MMZ50" s="80"/>
      <c r="MNA50" s="80"/>
      <c r="MNB50" s="80"/>
      <c r="MNC50" s="80"/>
      <c r="MND50" s="80"/>
      <c r="MNE50" s="80"/>
      <c r="MNF50" s="80"/>
      <c r="MNG50" s="80"/>
      <c r="MNH50" s="80"/>
      <c r="MNI50" s="80"/>
      <c r="MNJ50" s="80"/>
      <c r="MNK50" s="80"/>
      <c r="MNL50" s="80"/>
      <c r="MNM50" s="80"/>
      <c r="MNN50" s="80"/>
      <c r="MNO50" s="80"/>
      <c r="MNP50" s="80"/>
      <c r="MNQ50" s="80"/>
      <c r="MNR50" s="80"/>
      <c r="MNS50" s="80"/>
      <c r="MNT50" s="80"/>
      <c r="MNU50" s="80"/>
      <c r="MNV50" s="80"/>
      <c r="MNW50" s="80"/>
      <c r="MNX50" s="80"/>
      <c r="MNY50" s="80"/>
      <c r="MNZ50" s="80"/>
      <c r="MOA50" s="80"/>
      <c r="MOB50" s="80"/>
      <c r="MOC50" s="80"/>
      <c r="MOD50" s="80"/>
      <c r="MOE50" s="80"/>
      <c r="MOF50" s="80"/>
      <c r="MOG50" s="80"/>
      <c r="MOH50" s="80"/>
      <c r="MOI50" s="80"/>
      <c r="MOJ50" s="80"/>
      <c r="MOK50" s="80"/>
      <c r="MOL50" s="80"/>
      <c r="MOM50" s="80"/>
      <c r="MON50" s="80"/>
      <c r="MOO50" s="80"/>
      <c r="MOP50" s="80"/>
      <c r="MOQ50" s="80"/>
      <c r="MOR50" s="80"/>
      <c r="MOS50" s="80"/>
      <c r="MOT50" s="80"/>
      <c r="MOU50" s="80"/>
      <c r="MOV50" s="80"/>
      <c r="MOW50" s="80"/>
      <c r="MOX50" s="80"/>
      <c r="MOY50" s="80"/>
      <c r="MOZ50" s="80"/>
      <c r="MPA50" s="80"/>
      <c r="MPB50" s="80"/>
      <c r="MPC50" s="80"/>
      <c r="MPD50" s="80"/>
      <c r="MPE50" s="80"/>
      <c r="MPF50" s="80"/>
      <c r="MPG50" s="80"/>
      <c r="MPH50" s="80"/>
      <c r="MPI50" s="80"/>
      <c r="MPJ50" s="80"/>
      <c r="MPK50" s="80"/>
      <c r="MPL50" s="80"/>
      <c r="MPM50" s="80"/>
      <c r="MPN50" s="80"/>
      <c r="MPO50" s="80"/>
      <c r="MPP50" s="80"/>
      <c r="MPQ50" s="80"/>
      <c r="MPR50" s="80"/>
      <c r="MPS50" s="80"/>
      <c r="MPT50" s="80"/>
      <c r="MPU50" s="80"/>
      <c r="MPV50" s="80"/>
      <c r="MPW50" s="80"/>
      <c r="MPX50" s="80"/>
      <c r="MPY50" s="80"/>
      <c r="MPZ50" s="80"/>
      <c r="MQA50" s="80"/>
      <c r="MQB50" s="80"/>
      <c r="MQC50" s="80"/>
      <c r="MQD50" s="80"/>
      <c r="MQE50" s="80"/>
      <c r="MQF50" s="80"/>
      <c r="MQG50" s="80"/>
      <c r="MQH50" s="80"/>
      <c r="MQI50" s="80"/>
      <c r="MQJ50" s="80"/>
      <c r="MQK50" s="80"/>
      <c r="MQL50" s="80"/>
      <c r="MQM50" s="80"/>
      <c r="MQN50" s="80"/>
      <c r="MQO50" s="80"/>
      <c r="MQP50" s="80"/>
      <c r="MQQ50" s="80"/>
      <c r="MQR50" s="80"/>
      <c r="MQS50" s="80"/>
      <c r="MQT50" s="80"/>
      <c r="MQU50" s="80"/>
      <c r="MQV50" s="80"/>
      <c r="MQW50" s="80"/>
      <c r="MQX50" s="80"/>
      <c r="MQY50" s="80"/>
      <c r="MQZ50" s="80"/>
      <c r="MRA50" s="80"/>
      <c r="MRB50" s="80"/>
      <c r="MRC50" s="80"/>
      <c r="MRD50" s="80"/>
      <c r="MRE50" s="80"/>
      <c r="MRF50" s="80"/>
      <c r="MRG50" s="80"/>
      <c r="MRH50" s="80"/>
      <c r="MRI50" s="80"/>
      <c r="MRJ50" s="80"/>
      <c r="MRK50" s="80"/>
      <c r="MRL50" s="80"/>
      <c r="MRM50" s="80"/>
      <c r="MRN50" s="80"/>
      <c r="MRO50" s="80"/>
      <c r="MRP50" s="80"/>
      <c r="MRQ50" s="80"/>
      <c r="MRR50" s="80"/>
      <c r="MRS50" s="80"/>
      <c r="MRT50" s="80"/>
      <c r="MRU50" s="80"/>
      <c r="MRV50" s="80"/>
      <c r="MRW50" s="80"/>
      <c r="MRX50" s="80"/>
      <c r="MRY50" s="80"/>
      <c r="MRZ50" s="80"/>
      <c r="MSA50" s="80"/>
      <c r="MSB50" s="80"/>
      <c r="MSC50" s="80"/>
      <c r="MSD50" s="80"/>
      <c r="MSE50" s="80"/>
      <c r="MSF50" s="80"/>
      <c r="MSG50" s="80"/>
      <c r="MSH50" s="80"/>
      <c r="MSI50" s="80"/>
      <c r="MSJ50" s="80"/>
      <c r="MSK50" s="80"/>
      <c r="MSL50" s="80"/>
      <c r="MSM50" s="80"/>
      <c r="MSN50" s="80"/>
      <c r="MSO50" s="80"/>
      <c r="MSP50" s="80"/>
      <c r="MSQ50" s="80"/>
      <c r="MSR50" s="80"/>
      <c r="MSS50" s="80"/>
      <c r="MST50" s="80"/>
      <c r="MSU50" s="80"/>
      <c r="MSV50" s="80"/>
      <c r="MSW50" s="80"/>
      <c r="MSX50" s="80"/>
      <c r="MSY50" s="80"/>
      <c r="MSZ50" s="80"/>
      <c r="MTA50" s="80"/>
      <c r="MTB50" s="80"/>
      <c r="MTC50" s="80"/>
      <c r="MTD50" s="80"/>
      <c r="MTE50" s="80"/>
      <c r="MTF50" s="80"/>
      <c r="MTG50" s="80"/>
      <c r="MTH50" s="80"/>
      <c r="MTI50" s="80"/>
      <c r="MTJ50" s="80"/>
      <c r="MTK50" s="80"/>
      <c r="MTL50" s="80"/>
      <c r="MTM50" s="80"/>
      <c r="MTN50" s="80"/>
      <c r="MTO50" s="80"/>
      <c r="MTP50" s="80"/>
      <c r="MTQ50" s="80"/>
      <c r="MTR50" s="80"/>
      <c r="MTS50" s="80"/>
      <c r="MTT50" s="80"/>
      <c r="MTU50" s="80"/>
      <c r="MTV50" s="80"/>
      <c r="MTW50" s="80"/>
      <c r="MTX50" s="80"/>
      <c r="MTY50" s="80"/>
      <c r="MTZ50" s="80"/>
      <c r="MUA50" s="80"/>
      <c r="MUB50" s="80"/>
      <c r="MUC50" s="80"/>
      <c r="MUD50" s="80"/>
      <c r="MUE50" s="80"/>
      <c r="MUF50" s="80"/>
      <c r="MUG50" s="80"/>
      <c r="MUH50" s="80"/>
      <c r="MUI50" s="80"/>
      <c r="MUJ50" s="80"/>
      <c r="MUK50" s="80"/>
      <c r="MUL50" s="80"/>
      <c r="MUM50" s="80"/>
      <c r="MUN50" s="80"/>
      <c r="MUO50" s="80"/>
      <c r="MUP50" s="80"/>
      <c r="MUQ50" s="80"/>
      <c r="MUR50" s="80"/>
      <c r="MUS50" s="80"/>
      <c r="MUT50" s="80"/>
      <c r="MUU50" s="80"/>
      <c r="MUV50" s="80"/>
      <c r="MUW50" s="80"/>
      <c r="MUX50" s="80"/>
      <c r="MUY50" s="80"/>
      <c r="MUZ50" s="80"/>
      <c r="MVA50" s="80"/>
      <c r="MVB50" s="80"/>
      <c r="MVC50" s="80"/>
      <c r="MVD50" s="80"/>
      <c r="MVE50" s="80"/>
      <c r="MVF50" s="80"/>
      <c r="MVG50" s="80"/>
      <c r="MVH50" s="80"/>
      <c r="MVI50" s="80"/>
      <c r="MVJ50" s="80"/>
      <c r="MVK50" s="80"/>
      <c r="MVL50" s="80"/>
      <c r="MVM50" s="80"/>
      <c r="MVN50" s="80"/>
      <c r="MVO50" s="80"/>
      <c r="MVP50" s="80"/>
      <c r="MVQ50" s="80"/>
      <c r="MVR50" s="80"/>
      <c r="MVS50" s="80"/>
      <c r="MVT50" s="80"/>
      <c r="MVU50" s="80"/>
      <c r="MVV50" s="80"/>
      <c r="MVW50" s="80"/>
      <c r="MVX50" s="80"/>
      <c r="MVY50" s="80"/>
      <c r="MVZ50" s="80"/>
      <c r="MWA50" s="80"/>
      <c r="MWB50" s="80"/>
      <c r="MWC50" s="80"/>
      <c r="MWD50" s="80"/>
      <c r="MWE50" s="80"/>
      <c r="MWF50" s="80"/>
      <c r="MWG50" s="80"/>
      <c r="MWH50" s="80"/>
      <c r="MWI50" s="80"/>
      <c r="MWJ50" s="80"/>
      <c r="MWK50" s="80"/>
      <c r="MWL50" s="80"/>
      <c r="MWM50" s="80"/>
      <c r="MWN50" s="80"/>
      <c r="MWO50" s="80"/>
      <c r="MWP50" s="80"/>
      <c r="MWQ50" s="80"/>
      <c r="MWR50" s="80"/>
      <c r="MWS50" s="80"/>
      <c r="MWT50" s="80"/>
      <c r="MWU50" s="80"/>
      <c r="MWV50" s="80"/>
      <c r="MWW50" s="80"/>
      <c r="MWX50" s="80"/>
      <c r="MWY50" s="80"/>
      <c r="MWZ50" s="80"/>
      <c r="MXA50" s="80"/>
      <c r="MXB50" s="80"/>
      <c r="MXC50" s="80"/>
      <c r="MXD50" s="80"/>
      <c r="MXE50" s="80"/>
      <c r="MXF50" s="80"/>
      <c r="MXG50" s="80"/>
      <c r="MXH50" s="80"/>
      <c r="MXI50" s="80"/>
      <c r="MXJ50" s="80"/>
      <c r="MXK50" s="80"/>
      <c r="MXL50" s="80"/>
      <c r="MXM50" s="80"/>
      <c r="MXN50" s="80"/>
      <c r="MXO50" s="80"/>
      <c r="MXP50" s="80"/>
      <c r="MXQ50" s="80"/>
      <c r="MXR50" s="80"/>
      <c r="MXS50" s="80"/>
      <c r="MXT50" s="80"/>
      <c r="MXU50" s="80"/>
      <c r="MXV50" s="80"/>
      <c r="MXW50" s="80"/>
      <c r="MXX50" s="80"/>
      <c r="MXY50" s="80"/>
      <c r="MXZ50" s="80"/>
      <c r="MYA50" s="80"/>
      <c r="MYB50" s="80"/>
      <c r="MYC50" s="80"/>
      <c r="MYD50" s="80"/>
      <c r="MYE50" s="80"/>
      <c r="MYF50" s="80"/>
      <c r="MYG50" s="80"/>
      <c r="MYH50" s="80"/>
      <c r="MYI50" s="80"/>
      <c r="MYJ50" s="80"/>
      <c r="MYK50" s="80"/>
      <c r="MYL50" s="80"/>
      <c r="MYM50" s="80"/>
      <c r="MYN50" s="80"/>
      <c r="MYO50" s="80"/>
      <c r="MYP50" s="80"/>
      <c r="MYQ50" s="80"/>
      <c r="MYR50" s="80"/>
      <c r="MYS50" s="80"/>
      <c r="MYT50" s="80"/>
      <c r="MYU50" s="80"/>
      <c r="MYV50" s="80"/>
      <c r="MYW50" s="80"/>
      <c r="MYX50" s="80"/>
      <c r="MYY50" s="80"/>
      <c r="MYZ50" s="80"/>
      <c r="MZA50" s="80"/>
      <c r="MZB50" s="80"/>
      <c r="MZC50" s="80"/>
      <c r="MZD50" s="80"/>
      <c r="MZE50" s="80"/>
      <c r="MZF50" s="80"/>
      <c r="MZG50" s="80"/>
      <c r="MZH50" s="80"/>
      <c r="MZI50" s="80"/>
      <c r="MZJ50" s="80"/>
      <c r="MZK50" s="80"/>
      <c r="MZL50" s="80"/>
      <c r="MZM50" s="80"/>
      <c r="MZN50" s="80"/>
      <c r="MZO50" s="80"/>
      <c r="MZP50" s="80"/>
      <c r="MZQ50" s="80"/>
      <c r="MZR50" s="80"/>
      <c r="MZS50" s="80"/>
      <c r="MZT50" s="80"/>
      <c r="MZU50" s="80"/>
      <c r="MZV50" s="80"/>
      <c r="MZW50" s="80"/>
      <c r="MZX50" s="80"/>
      <c r="MZY50" s="80"/>
      <c r="MZZ50" s="80"/>
      <c r="NAA50" s="80"/>
      <c r="NAB50" s="80"/>
      <c r="NAC50" s="80"/>
      <c r="NAD50" s="80"/>
      <c r="NAE50" s="80"/>
      <c r="NAF50" s="80"/>
      <c r="NAG50" s="80"/>
      <c r="NAH50" s="80"/>
      <c r="NAI50" s="80"/>
      <c r="NAJ50" s="80"/>
      <c r="NAK50" s="80"/>
      <c r="NAL50" s="80"/>
      <c r="NAM50" s="80"/>
      <c r="NAN50" s="80"/>
      <c r="NAO50" s="80"/>
      <c r="NAP50" s="80"/>
      <c r="NAQ50" s="80"/>
      <c r="NAR50" s="80"/>
      <c r="NAS50" s="80"/>
      <c r="NAT50" s="80"/>
      <c r="NAU50" s="80"/>
      <c r="NAV50" s="80"/>
      <c r="NAW50" s="80"/>
      <c r="NAX50" s="80"/>
      <c r="NAY50" s="80"/>
      <c r="NAZ50" s="80"/>
      <c r="NBA50" s="80"/>
      <c r="NBB50" s="80"/>
      <c r="NBC50" s="80"/>
      <c r="NBD50" s="80"/>
      <c r="NBE50" s="80"/>
      <c r="NBF50" s="80"/>
      <c r="NBG50" s="80"/>
      <c r="NBH50" s="80"/>
      <c r="NBI50" s="80"/>
      <c r="NBJ50" s="80"/>
      <c r="NBK50" s="80"/>
      <c r="NBL50" s="80"/>
      <c r="NBM50" s="80"/>
      <c r="NBN50" s="80"/>
      <c r="NBO50" s="80"/>
      <c r="NBP50" s="80"/>
      <c r="NBQ50" s="80"/>
      <c r="NBR50" s="80"/>
      <c r="NBS50" s="80"/>
      <c r="NBT50" s="80"/>
      <c r="NBU50" s="80"/>
      <c r="NBV50" s="80"/>
      <c r="NBW50" s="80"/>
      <c r="NBX50" s="80"/>
      <c r="NBY50" s="80"/>
      <c r="NBZ50" s="80"/>
      <c r="NCA50" s="80"/>
      <c r="NCB50" s="80"/>
      <c r="NCC50" s="80"/>
      <c r="NCD50" s="80"/>
      <c r="NCE50" s="80"/>
      <c r="NCF50" s="80"/>
      <c r="NCG50" s="80"/>
      <c r="NCH50" s="80"/>
      <c r="NCI50" s="80"/>
      <c r="NCJ50" s="80"/>
      <c r="NCK50" s="80"/>
      <c r="NCL50" s="80"/>
      <c r="NCM50" s="80"/>
      <c r="NCN50" s="80"/>
      <c r="NCO50" s="80"/>
      <c r="NCP50" s="80"/>
      <c r="NCQ50" s="80"/>
      <c r="NCR50" s="80"/>
      <c r="NCS50" s="80"/>
      <c r="NCT50" s="80"/>
      <c r="NCU50" s="80"/>
      <c r="NCV50" s="80"/>
      <c r="NCW50" s="80"/>
      <c r="NCX50" s="80"/>
      <c r="NCY50" s="80"/>
      <c r="NCZ50" s="80"/>
      <c r="NDA50" s="80"/>
      <c r="NDB50" s="80"/>
      <c r="NDC50" s="80"/>
      <c r="NDD50" s="80"/>
      <c r="NDE50" s="80"/>
      <c r="NDF50" s="80"/>
      <c r="NDG50" s="80"/>
      <c r="NDH50" s="80"/>
      <c r="NDI50" s="80"/>
      <c r="NDJ50" s="80"/>
      <c r="NDK50" s="80"/>
      <c r="NDL50" s="80"/>
      <c r="NDM50" s="80"/>
      <c r="NDN50" s="80"/>
      <c r="NDO50" s="80"/>
      <c r="NDP50" s="80"/>
      <c r="NDQ50" s="80"/>
      <c r="NDR50" s="80"/>
      <c r="NDS50" s="80"/>
      <c r="NDT50" s="80"/>
      <c r="NDU50" s="80"/>
      <c r="NDV50" s="80"/>
      <c r="NDW50" s="80"/>
      <c r="NDX50" s="80"/>
      <c r="NDY50" s="80"/>
      <c r="NDZ50" s="80"/>
      <c r="NEA50" s="80"/>
      <c r="NEB50" s="80"/>
      <c r="NEC50" s="80"/>
      <c r="NED50" s="80"/>
      <c r="NEE50" s="80"/>
      <c r="NEF50" s="80"/>
      <c r="NEG50" s="80"/>
      <c r="NEH50" s="80"/>
      <c r="NEI50" s="80"/>
      <c r="NEJ50" s="80"/>
      <c r="NEK50" s="80"/>
      <c r="NEL50" s="80"/>
      <c r="NEM50" s="80"/>
      <c r="NEN50" s="80"/>
      <c r="NEO50" s="80"/>
      <c r="NEP50" s="80"/>
      <c r="NEQ50" s="80"/>
      <c r="NER50" s="80"/>
      <c r="NES50" s="80"/>
      <c r="NET50" s="80"/>
      <c r="NEU50" s="80"/>
      <c r="NEV50" s="80"/>
      <c r="NEW50" s="80"/>
      <c r="NEX50" s="80"/>
      <c r="NEY50" s="80"/>
      <c r="NEZ50" s="80"/>
      <c r="NFA50" s="80"/>
      <c r="NFB50" s="80"/>
      <c r="NFC50" s="80"/>
      <c r="NFD50" s="80"/>
      <c r="NFE50" s="80"/>
      <c r="NFF50" s="80"/>
      <c r="NFG50" s="80"/>
      <c r="NFH50" s="80"/>
      <c r="NFI50" s="80"/>
      <c r="NFJ50" s="80"/>
      <c r="NFK50" s="80"/>
      <c r="NFL50" s="80"/>
      <c r="NFM50" s="80"/>
      <c r="NFN50" s="80"/>
      <c r="NFO50" s="80"/>
      <c r="NFP50" s="80"/>
      <c r="NFQ50" s="80"/>
      <c r="NFR50" s="80"/>
      <c r="NFS50" s="80"/>
      <c r="NFT50" s="80"/>
      <c r="NFU50" s="80"/>
      <c r="NFV50" s="80"/>
      <c r="NFW50" s="80"/>
      <c r="NFX50" s="80"/>
      <c r="NFY50" s="80"/>
      <c r="NFZ50" s="80"/>
      <c r="NGA50" s="80"/>
      <c r="NGB50" s="80"/>
      <c r="NGC50" s="80"/>
      <c r="NGD50" s="80"/>
      <c r="NGE50" s="80"/>
      <c r="NGF50" s="80"/>
      <c r="NGG50" s="80"/>
      <c r="NGH50" s="80"/>
      <c r="NGI50" s="80"/>
      <c r="NGJ50" s="80"/>
      <c r="NGK50" s="80"/>
      <c r="NGL50" s="80"/>
      <c r="NGM50" s="80"/>
      <c r="NGN50" s="80"/>
      <c r="NGO50" s="80"/>
      <c r="NGP50" s="80"/>
      <c r="NGQ50" s="80"/>
      <c r="NGR50" s="80"/>
      <c r="NGS50" s="80"/>
      <c r="NGT50" s="80"/>
      <c r="NGU50" s="80"/>
      <c r="NGV50" s="80"/>
      <c r="NGW50" s="80"/>
      <c r="NGX50" s="80"/>
      <c r="NGY50" s="80"/>
      <c r="NGZ50" s="80"/>
      <c r="NHA50" s="80"/>
      <c r="NHB50" s="80"/>
      <c r="NHC50" s="80"/>
      <c r="NHD50" s="80"/>
      <c r="NHE50" s="80"/>
      <c r="NHF50" s="80"/>
      <c r="NHG50" s="80"/>
      <c r="NHH50" s="80"/>
      <c r="NHI50" s="80"/>
      <c r="NHJ50" s="80"/>
      <c r="NHK50" s="80"/>
      <c r="NHL50" s="80"/>
      <c r="NHM50" s="80"/>
      <c r="NHN50" s="80"/>
      <c r="NHO50" s="80"/>
      <c r="NHP50" s="80"/>
      <c r="NHQ50" s="80"/>
      <c r="NHR50" s="80"/>
      <c r="NHS50" s="80"/>
      <c r="NHT50" s="80"/>
      <c r="NHU50" s="80"/>
      <c r="NHV50" s="80"/>
      <c r="NHW50" s="80"/>
      <c r="NHX50" s="80"/>
      <c r="NHY50" s="80"/>
      <c r="NHZ50" s="80"/>
      <c r="NIA50" s="80"/>
      <c r="NIB50" s="80"/>
      <c r="NIC50" s="80"/>
      <c r="NID50" s="80"/>
      <c r="NIE50" s="80"/>
      <c r="NIF50" s="80"/>
      <c r="NIG50" s="80"/>
      <c r="NIH50" s="80"/>
      <c r="NII50" s="80"/>
      <c r="NIJ50" s="80"/>
      <c r="NIK50" s="80"/>
      <c r="NIL50" s="80"/>
      <c r="NIM50" s="80"/>
      <c r="NIN50" s="80"/>
      <c r="NIO50" s="80"/>
      <c r="NIP50" s="80"/>
      <c r="NIQ50" s="80"/>
      <c r="NIR50" s="80"/>
      <c r="NIS50" s="80"/>
      <c r="NIT50" s="80"/>
      <c r="NIU50" s="80"/>
      <c r="NIV50" s="80"/>
      <c r="NIW50" s="80"/>
      <c r="NIX50" s="80"/>
      <c r="NIY50" s="80"/>
      <c r="NIZ50" s="80"/>
      <c r="NJA50" s="80"/>
      <c r="NJB50" s="80"/>
      <c r="NJC50" s="80"/>
      <c r="NJD50" s="80"/>
      <c r="NJE50" s="80"/>
      <c r="NJF50" s="80"/>
      <c r="NJG50" s="80"/>
      <c r="NJH50" s="80"/>
      <c r="NJI50" s="80"/>
      <c r="NJJ50" s="80"/>
      <c r="NJK50" s="80"/>
      <c r="NJL50" s="80"/>
      <c r="NJM50" s="80"/>
      <c r="NJN50" s="80"/>
      <c r="NJO50" s="80"/>
      <c r="NJP50" s="80"/>
      <c r="NJQ50" s="80"/>
      <c r="NJR50" s="80"/>
      <c r="NJS50" s="80"/>
      <c r="NJT50" s="80"/>
      <c r="NJU50" s="80"/>
      <c r="NJV50" s="80"/>
      <c r="NJW50" s="80"/>
      <c r="NJX50" s="80"/>
      <c r="NJY50" s="80"/>
      <c r="NJZ50" s="80"/>
      <c r="NKA50" s="80"/>
      <c r="NKB50" s="80"/>
      <c r="NKC50" s="80"/>
      <c r="NKD50" s="80"/>
      <c r="NKE50" s="80"/>
      <c r="NKF50" s="80"/>
      <c r="NKG50" s="80"/>
      <c r="NKH50" s="80"/>
      <c r="NKI50" s="80"/>
      <c r="NKJ50" s="80"/>
      <c r="NKK50" s="80"/>
      <c r="NKL50" s="80"/>
      <c r="NKM50" s="80"/>
      <c r="NKN50" s="80"/>
      <c r="NKO50" s="80"/>
      <c r="NKP50" s="80"/>
      <c r="NKQ50" s="80"/>
      <c r="NKR50" s="80"/>
      <c r="NKS50" s="80"/>
      <c r="NKT50" s="80"/>
      <c r="NKU50" s="80"/>
      <c r="NKV50" s="80"/>
      <c r="NKW50" s="80"/>
      <c r="NKX50" s="80"/>
      <c r="NKY50" s="80"/>
      <c r="NKZ50" s="80"/>
      <c r="NLA50" s="80"/>
      <c r="NLB50" s="80"/>
      <c r="NLC50" s="80"/>
      <c r="NLD50" s="80"/>
      <c r="NLE50" s="80"/>
      <c r="NLF50" s="80"/>
      <c r="NLG50" s="80"/>
      <c r="NLH50" s="80"/>
      <c r="NLI50" s="80"/>
      <c r="NLJ50" s="80"/>
      <c r="NLK50" s="80"/>
      <c r="NLL50" s="80"/>
      <c r="NLM50" s="80"/>
      <c r="NLN50" s="80"/>
      <c r="NLO50" s="80"/>
      <c r="NLP50" s="80"/>
      <c r="NLQ50" s="80"/>
      <c r="NLR50" s="80"/>
      <c r="NLS50" s="80"/>
      <c r="NLT50" s="80"/>
      <c r="NLU50" s="80"/>
      <c r="NLV50" s="80"/>
      <c r="NLW50" s="80"/>
      <c r="NLX50" s="80"/>
      <c r="NLY50" s="80"/>
      <c r="NLZ50" s="80"/>
      <c r="NMA50" s="80"/>
      <c r="NMB50" s="80"/>
      <c r="NMC50" s="80"/>
      <c r="NMD50" s="80"/>
      <c r="NME50" s="80"/>
      <c r="NMF50" s="80"/>
      <c r="NMG50" s="80"/>
      <c r="NMH50" s="80"/>
      <c r="NMI50" s="80"/>
      <c r="NMJ50" s="80"/>
      <c r="NMK50" s="80"/>
      <c r="NML50" s="80"/>
      <c r="NMM50" s="80"/>
      <c r="NMN50" s="80"/>
      <c r="NMO50" s="80"/>
      <c r="NMP50" s="80"/>
      <c r="NMQ50" s="80"/>
      <c r="NMR50" s="80"/>
      <c r="NMS50" s="80"/>
      <c r="NMT50" s="80"/>
      <c r="NMU50" s="80"/>
      <c r="NMV50" s="80"/>
      <c r="NMW50" s="80"/>
      <c r="NMX50" s="80"/>
      <c r="NMY50" s="80"/>
      <c r="NMZ50" s="80"/>
      <c r="NNA50" s="80"/>
      <c r="NNB50" s="80"/>
      <c r="NNC50" s="80"/>
      <c r="NND50" s="80"/>
      <c r="NNE50" s="80"/>
      <c r="NNF50" s="80"/>
      <c r="NNG50" s="80"/>
      <c r="NNH50" s="80"/>
      <c r="NNI50" s="80"/>
      <c r="NNJ50" s="80"/>
      <c r="NNK50" s="80"/>
      <c r="NNL50" s="80"/>
      <c r="NNM50" s="80"/>
      <c r="NNN50" s="80"/>
      <c r="NNO50" s="80"/>
      <c r="NNP50" s="80"/>
      <c r="NNQ50" s="80"/>
      <c r="NNR50" s="80"/>
      <c r="NNS50" s="80"/>
      <c r="NNT50" s="80"/>
      <c r="NNU50" s="80"/>
      <c r="NNV50" s="80"/>
      <c r="NNW50" s="80"/>
      <c r="NNX50" s="80"/>
      <c r="NNY50" s="80"/>
      <c r="NNZ50" s="80"/>
      <c r="NOA50" s="80"/>
      <c r="NOB50" s="80"/>
      <c r="NOC50" s="80"/>
      <c r="NOD50" s="80"/>
      <c r="NOE50" s="80"/>
      <c r="NOF50" s="80"/>
      <c r="NOG50" s="80"/>
      <c r="NOH50" s="80"/>
      <c r="NOI50" s="80"/>
      <c r="NOJ50" s="80"/>
      <c r="NOK50" s="80"/>
      <c r="NOL50" s="80"/>
      <c r="NOM50" s="80"/>
      <c r="NON50" s="80"/>
      <c r="NOO50" s="80"/>
      <c r="NOP50" s="80"/>
      <c r="NOQ50" s="80"/>
      <c r="NOR50" s="80"/>
      <c r="NOS50" s="80"/>
      <c r="NOT50" s="80"/>
      <c r="NOU50" s="80"/>
      <c r="NOV50" s="80"/>
      <c r="NOW50" s="80"/>
      <c r="NOX50" s="80"/>
      <c r="NOY50" s="80"/>
      <c r="NOZ50" s="80"/>
      <c r="NPA50" s="80"/>
      <c r="NPB50" s="80"/>
      <c r="NPC50" s="80"/>
      <c r="NPD50" s="80"/>
      <c r="NPE50" s="80"/>
      <c r="NPF50" s="80"/>
      <c r="NPG50" s="80"/>
      <c r="NPH50" s="80"/>
      <c r="NPI50" s="80"/>
      <c r="NPJ50" s="80"/>
      <c r="NPK50" s="80"/>
      <c r="NPL50" s="80"/>
      <c r="NPM50" s="80"/>
      <c r="NPN50" s="80"/>
      <c r="NPO50" s="80"/>
      <c r="NPP50" s="80"/>
      <c r="NPQ50" s="80"/>
      <c r="NPR50" s="80"/>
      <c r="NPS50" s="80"/>
      <c r="NPT50" s="80"/>
      <c r="NPU50" s="80"/>
      <c r="NPV50" s="80"/>
      <c r="NPW50" s="80"/>
      <c r="NPX50" s="80"/>
      <c r="NPY50" s="80"/>
      <c r="NPZ50" s="80"/>
      <c r="NQA50" s="80"/>
      <c r="NQB50" s="80"/>
      <c r="NQC50" s="80"/>
      <c r="NQD50" s="80"/>
      <c r="NQE50" s="80"/>
      <c r="NQF50" s="80"/>
      <c r="NQG50" s="80"/>
      <c r="NQH50" s="80"/>
      <c r="NQI50" s="80"/>
      <c r="NQJ50" s="80"/>
      <c r="NQK50" s="80"/>
      <c r="NQL50" s="80"/>
      <c r="NQM50" s="80"/>
      <c r="NQN50" s="80"/>
      <c r="NQO50" s="80"/>
      <c r="NQP50" s="80"/>
      <c r="NQQ50" s="80"/>
      <c r="NQR50" s="80"/>
      <c r="NQS50" s="80"/>
      <c r="NQT50" s="80"/>
      <c r="NQU50" s="80"/>
      <c r="NQV50" s="80"/>
      <c r="NQW50" s="80"/>
      <c r="NQX50" s="80"/>
      <c r="NQY50" s="80"/>
      <c r="NQZ50" s="80"/>
      <c r="NRA50" s="80"/>
      <c r="NRB50" s="80"/>
      <c r="NRC50" s="80"/>
      <c r="NRD50" s="80"/>
      <c r="NRE50" s="80"/>
      <c r="NRF50" s="80"/>
      <c r="NRG50" s="80"/>
      <c r="NRH50" s="80"/>
      <c r="NRI50" s="80"/>
      <c r="NRJ50" s="80"/>
      <c r="NRK50" s="80"/>
      <c r="NRL50" s="80"/>
      <c r="NRM50" s="80"/>
      <c r="NRN50" s="80"/>
      <c r="NRO50" s="80"/>
      <c r="NRP50" s="80"/>
      <c r="NRQ50" s="80"/>
      <c r="NRR50" s="80"/>
      <c r="NRS50" s="80"/>
      <c r="NRT50" s="80"/>
      <c r="NRU50" s="80"/>
      <c r="NRV50" s="80"/>
      <c r="NRW50" s="80"/>
      <c r="NRX50" s="80"/>
      <c r="NRY50" s="80"/>
      <c r="NRZ50" s="80"/>
      <c r="NSA50" s="80"/>
      <c r="NSB50" s="80"/>
      <c r="NSC50" s="80"/>
      <c r="NSD50" s="80"/>
      <c r="NSE50" s="80"/>
      <c r="NSF50" s="80"/>
      <c r="NSG50" s="80"/>
      <c r="NSH50" s="80"/>
      <c r="NSI50" s="80"/>
      <c r="NSJ50" s="80"/>
      <c r="NSK50" s="80"/>
      <c r="NSL50" s="80"/>
      <c r="NSM50" s="80"/>
      <c r="NSN50" s="80"/>
      <c r="NSO50" s="80"/>
      <c r="NSP50" s="80"/>
      <c r="NSQ50" s="80"/>
      <c r="NSR50" s="80"/>
      <c r="NSS50" s="80"/>
      <c r="NST50" s="80"/>
      <c r="NSU50" s="80"/>
      <c r="NSV50" s="80"/>
      <c r="NSW50" s="80"/>
      <c r="NSX50" s="80"/>
      <c r="NSY50" s="80"/>
      <c r="NSZ50" s="80"/>
      <c r="NTA50" s="80"/>
      <c r="NTB50" s="80"/>
      <c r="NTC50" s="80"/>
      <c r="NTD50" s="80"/>
      <c r="NTE50" s="80"/>
      <c r="NTF50" s="80"/>
      <c r="NTG50" s="80"/>
      <c r="NTH50" s="80"/>
      <c r="NTI50" s="80"/>
      <c r="NTJ50" s="80"/>
      <c r="NTK50" s="80"/>
      <c r="NTL50" s="80"/>
      <c r="NTM50" s="80"/>
      <c r="NTN50" s="80"/>
      <c r="NTO50" s="80"/>
      <c r="NTP50" s="80"/>
      <c r="NTQ50" s="80"/>
      <c r="NTR50" s="80"/>
      <c r="NTS50" s="80"/>
      <c r="NTT50" s="80"/>
      <c r="NTU50" s="80"/>
      <c r="NTV50" s="80"/>
      <c r="NTW50" s="80"/>
      <c r="NTX50" s="80"/>
      <c r="NTY50" s="80"/>
      <c r="NTZ50" s="80"/>
      <c r="NUA50" s="80"/>
      <c r="NUB50" s="80"/>
      <c r="NUC50" s="80"/>
      <c r="NUD50" s="80"/>
      <c r="NUE50" s="80"/>
      <c r="NUF50" s="80"/>
      <c r="NUG50" s="80"/>
      <c r="NUH50" s="80"/>
      <c r="NUI50" s="80"/>
      <c r="NUJ50" s="80"/>
      <c r="NUK50" s="80"/>
      <c r="NUL50" s="80"/>
      <c r="NUM50" s="80"/>
      <c r="NUN50" s="80"/>
      <c r="NUO50" s="80"/>
      <c r="NUP50" s="80"/>
      <c r="NUQ50" s="80"/>
      <c r="NUR50" s="80"/>
      <c r="NUS50" s="80"/>
      <c r="NUT50" s="80"/>
      <c r="NUU50" s="80"/>
      <c r="NUV50" s="80"/>
      <c r="NUW50" s="80"/>
      <c r="NUX50" s="80"/>
      <c r="NUY50" s="80"/>
      <c r="NUZ50" s="80"/>
      <c r="NVA50" s="80"/>
      <c r="NVB50" s="80"/>
      <c r="NVC50" s="80"/>
      <c r="NVD50" s="80"/>
      <c r="NVE50" s="80"/>
      <c r="NVF50" s="80"/>
      <c r="NVG50" s="80"/>
      <c r="NVH50" s="80"/>
      <c r="NVI50" s="80"/>
      <c r="NVJ50" s="80"/>
      <c r="NVK50" s="80"/>
      <c r="NVL50" s="80"/>
      <c r="NVM50" s="80"/>
      <c r="NVN50" s="80"/>
      <c r="NVO50" s="80"/>
      <c r="NVP50" s="80"/>
      <c r="NVQ50" s="80"/>
      <c r="NVR50" s="80"/>
      <c r="NVS50" s="80"/>
      <c r="NVT50" s="80"/>
      <c r="NVU50" s="80"/>
      <c r="NVV50" s="80"/>
      <c r="NVW50" s="80"/>
      <c r="NVX50" s="80"/>
      <c r="NVY50" s="80"/>
      <c r="NVZ50" s="80"/>
      <c r="NWA50" s="80"/>
      <c r="NWB50" s="80"/>
      <c r="NWC50" s="80"/>
      <c r="NWD50" s="80"/>
      <c r="NWE50" s="80"/>
      <c r="NWF50" s="80"/>
      <c r="NWG50" s="80"/>
      <c r="NWH50" s="80"/>
      <c r="NWI50" s="80"/>
      <c r="NWJ50" s="80"/>
      <c r="NWK50" s="80"/>
      <c r="NWL50" s="80"/>
      <c r="NWM50" s="80"/>
      <c r="NWN50" s="80"/>
      <c r="NWO50" s="80"/>
      <c r="NWP50" s="80"/>
      <c r="NWQ50" s="80"/>
      <c r="NWR50" s="80"/>
      <c r="NWS50" s="80"/>
      <c r="NWT50" s="80"/>
      <c r="NWU50" s="80"/>
      <c r="NWV50" s="80"/>
      <c r="NWW50" s="80"/>
      <c r="NWX50" s="80"/>
      <c r="NWY50" s="80"/>
      <c r="NWZ50" s="80"/>
      <c r="NXA50" s="80"/>
      <c r="NXB50" s="80"/>
      <c r="NXC50" s="80"/>
      <c r="NXD50" s="80"/>
      <c r="NXE50" s="80"/>
      <c r="NXF50" s="80"/>
      <c r="NXG50" s="80"/>
      <c r="NXH50" s="80"/>
      <c r="NXI50" s="80"/>
      <c r="NXJ50" s="80"/>
      <c r="NXK50" s="80"/>
      <c r="NXL50" s="80"/>
      <c r="NXM50" s="80"/>
      <c r="NXN50" s="80"/>
      <c r="NXO50" s="80"/>
      <c r="NXP50" s="80"/>
      <c r="NXQ50" s="80"/>
      <c r="NXR50" s="80"/>
      <c r="NXS50" s="80"/>
      <c r="NXT50" s="80"/>
      <c r="NXU50" s="80"/>
      <c r="NXV50" s="80"/>
      <c r="NXW50" s="80"/>
      <c r="NXX50" s="80"/>
      <c r="NXY50" s="80"/>
      <c r="NXZ50" s="80"/>
      <c r="NYA50" s="80"/>
      <c r="NYB50" s="80"/>
      <c r="NYC50" s="80"/>
      <c r="NYD50" s="80"/>
      <c r="NYE50" s="80"/>
      <c r="NYF50" s="80"/>
      <c r="NYG50" s="80"/>
      <c r="NYH50" s="80"/>
      <c r="NYI50" s="80"/>
      <c r="NYJ50" s="80"/>
      <c r="NYK50" s="80"/>
      <c r="NYL50" s="80"/>
      <c r="NYM50" s="80"/>
      <c r="NYN50" s="80"/>
      <c r="NYO50" s="80"/>
      <c r="NYP50" s="80"/>
      <c r="NYQ50" s="80"/>
      <c r="NYR50" s="80"/>
      <c r="NYS50" s="80"/>
      <c r="NYT50" s="80"/>
      <c r="NYU50" s="80"/>
      <c r="NYV50" s="80"/>
      <c r="NYW50" s="80"/>
      <c r="NYX50" s="80"/>
      <c r="NYY50" s="80"/>
      <c r="NYZ50" s="80"/>
      <c r="NZA50" s="80"/>
      <c r="NZB50" s="80"/>
      <c r="NZC50" s="80"/>
      <c r="NZD50" s="80"/>
      <c r="NZE50" s="80"/>
      <c r="NZF50" s="80"/>
      <c r="NZG50" s="80"/>
      <c r="NZH50" s="80"/>
      <c r="NZI50" s="80"/>
      <c r="NZJ50" s="80"/>
      <c r="NZK50" s="80"/>
      <c r="NZL50" s="80"/>
      <c r="NZM50" s="80"/>
      <c r="NZN50" s="80"/>
      <c r="NZO50" s="80"/>
      <c r="NZP50" s="80"/>
      <c r="NZQ50" s="80"/>
      <c r="NZR50" s="80"/>
      <c r="NZS50" s="80"/>
      <c r="NZT50" s="80"/>
      <c r="NZU50" s="80"/>
      <c r="NZV50" s="80"/>
      <c r="NZW50" s="80"/>
      <c r="NZX50" s="80"/>
      <c r="NZY50" s="80"/>
      <c r="NZZ50" s="80"/>
      <c r="OAA50" s="80"/>
      <c r="OAB50" s="80"/>
      <c r="OAC50" s="80"/>
      <c r="OAD50" s="80"/>
      <c r="OAE50" s="80"/>
      <c r="OAF50" s="80"/>
      <c r="OAG50" s="80"/>
      <c r="OAH50" s="80"/>
      <c r="OAI50" s="80"/>
      <c r="OAJ50" s="80"/>
      <c r="OAK50" s="80"/>
      <c r="OAL50" s="80"/>
      <c r="OAM50" s="80"/>
      <c r="OAN50" s="80"/>
      <c r="OAO50" s="80"/>
      <c r="OAP50" s="80"/>
      <c r="OAQ50" s="80"/>
      <c r="OAR50" s="80"/>
      <c r="OAS50" s="80"/>
      <c r="OAT50" s="80"/>
      <c r="OAU50" s="80"/>
      <c r="OAV50" s="80"/>
      <c r="OAW50" s="80"/>
      <c r="OAX50" s="80"/>
      <c r="OAY50" s="80"/>
      <c r="OAZ50" s="80"/>
      <c r="OBA50" s="80"/>
      <c r="OBB50" s="80"/>
      <c r="OBC50" s="80"/>
      <c r="OBD50" s="80"/>
      <c r="OBE50" s="80"/>
      <c r="OBF50" s="80"/>
      <c r="OBG50" s="80"/>
      <c r="OBH50" s="80"/>
      <c r="OBI50" s="80"/>
      <c r="OBJ50" s="80"/>
      <c r="OBK50" s="80"/>
      <c r="OBL50" s="80"/>
      <c r="OBM50" s="80"/>
      <c r="OBN50" s="80"/>
      <c r="OBO50" s="80"/>
      <c r="OBP50" s="80"/>
      <c r="OBQ50" s="80"/>
      <c r="OBR50" s="80"/>
      <c r="OBS50" s="80"/>
      <c r="OBT50" s="80"/>
      <c r="OBU50" s="80"/>
      <c r="OBV50" s="80"/>
      <c r="OBW50" s="80"/>
      <c r="OBX50" s="80"/>
      <c r="OBY50" s="80"/>
      <c r="OBZ50" s="80"/>
      <c r="OCA50" s="80"/>
      <c r="OCB50" s="80"/>
      <c r="OCC50" s="80"/>
      <c r="OCD50" s="80"/>
      <c r="OCE50" s="80"/>
      <c r="OCF50" s="80"/>
      <c r="OCG50" s="80"/>
      <c r="OCH50" s="80"/>
      <c r="OCI50" s="80"/>
      <c r="OCJ50" s="80"/>
      <c r="OCK50" s="80"/>
      <c r="OCL50" s="80"/>
      <c r="OCM50" s="80"/>
      <c r="OCN50" s="80"/>
      <c r="OCO50" s="80"/>
      <c r="OCP50" s="80"/>
      <c r="OCQ50" s="80"/>
      <c r="OCR50" s="80"/>
      <c r="OCS50" s="80"/>
      <c r="OCT50" s="80"/>
      <c r="OCU50" s="80"/>
      <c r="OCV50" s="80"/>
      <c r="OCW50" s="80"/>
      <c r="OCX50" s="80"/>
      <c r="OCY50" s="80"/>
      <c r="OCZ50" s="80"/>
      <c r="ODA50" s="80"/>
      <c r="ODB50" s="80"/>
      <c r="ODC50" s="80"/>
      <c r="ODD50" s="80"/>
      <c r="ODE50" s="80"/>
      <c r="ODF50" s="80"/>
      <c r="ODG50" s="80"/>
      <c r="ODH50" s="80"/>
      <c r="ODI50" s="80"/>
      <c r="ODJ50" s="80"/>
      <c r="ODK50" s="80"/>
      <c r="ODL50" s="80"/>
      <c r="ODM50" s="80"/>
      <c r="ODN50" s="80"/>
      <c r="ODO50" s="80"/>
      <c r="ODP50" s="80"/>
      <c r="ODQ50" s="80"/>
      <c r="ODR50" s="80"/>
      <c r="ODS50" s="80"/>
      <c r="ODT50" s="80"/>
      <c r="ODU50" s="80"/>
      <c r="ODV50" s="80"/>
      <c r="ODW50" s="80"/>
      <c r="ODX50" s="80"/>
      <c r="ODY50" s="80"/>
      <c r="ODZ50" s="80"/>
      <c r="OEA50" s="80"/>
      <c r="OEB50" s="80"/>
      <c r="OEC50" s="80"/>
      <c r="OED50" s="80"/>
      <c r="OEE50" s="80"/>
      <c r="OEF50" s="80"/>
      <c r="OEG50" s="80"/>
      <c r="OEH50" s="80"/>
      <c r="OEI50" s="80"/>
      <c r="OEJ50" s="80"/>
      <c r="OEK50" s="80"/>
      <c r="OEL50" s="80"/>
      <c r="OEM50" s="80"/>
      <c r="OEN50" s="80"/>
      <c r="OEO50" s="80"/>
      <c r="OEP50" s="80"/>
      <c r="OEQ50" s="80"/>
      <c r="OER50" s="80"/>
      <c r="OES50" s="80"/>
      <c r="OET50" s="80"/>
      <c r="OEU50" s="80"/>
      <c r="OEV50" s="80"/>
      <c r="OEW50" s="80"/>
      <c r="OEX50" s="80"/>
      <c r="OEY50" s="80"/>
      <c r="OEZ50" s="80"/>
      <c r="OFA50" s="80"/>
      <c r="OFB50" s="80"/>
      <c r="OFC50" s="80"/>
      <c r="OFD50" s="80"/>
      <c r="OFE50" s="80"/>
      <c r="OFF50" s="80"/>
      <c r="OFG50" s="80"/>
      <c r="OFH50" s="80"/>
      <c r="OFI50" s="80"/>
      <c r="OFJ50" s="80"/>
      <c r="OFK50" s="80"/>
      <c r="OFL50" s="80"/>
      <c r="OFM50" s="80"/>
      <c r="OFN50" s="80"/>
      <c r="OFO50" s="80"/>
      <c r="OFP50" s="80"/>
      <c r="OFQ50" s="80"/>
      <c r="OFR50" s="80"/>
      <c r="OFS50" s="80"/>
      <c r="OFT50" s="80"/>
      <c r="OFU50" s="80"/>
      <c r="OFV50" s="80"/>
      <c r="OFW50" s="80"/>
      <c r="OFX50" s="80"/>
      <c r="OFY50" s="80"/>
      <c r="OFZ50" s="80"/>
      <c r="OGA50" s="80"/>
      <c r="OGB50" s="80"/>
      <c r="OGC50" s="80"/>
      <c r="OGD50" s="80"/>
      <c r="OGE50" s="80"/>
      <c r="OGF50" s="80"/>
      <c r="OGG50" s="80"/>
      <c r="OGH50" s="80"/>
      <c r="OGI50" s="80"/>
      <c r="OGJ50" s="80"/>
      <c r="OGK50" s="80"/>
      <c r="OGL50" s="80"/>
      <c r="OGM50" s="80"/>
      <c r="OGN50" s="80"/>
      <c r="OGO50" s="80"/>
      <c r="OGP50" s="80"/>
      <c r="OGQ50" s="80"/>
      <c r="OGR50" s="80"/>
      <c r="OGS50" s="80"/>
      <c r="OGT50" s="80"/>
      <c r="OGU50" s="80"/>
      <c r="OGV50" s="80"/>
      <c r="OGW50" s="80"/>
      <c r="OGX50" s="80"/>
      <c r="OGY50" s="80"/>
      <c r="OGZ50" s="80"/>
      <c r="OHA50" s="80"/>
      <c r="OHB50" s="80"/>
      <c r="OHC50" s="80"/>
      <c r="OHD50" s="80"/>
      <c r="OHE50" s="80"/>
      <c r="OHF50" s="80"/>
      <c r="OHG50" s="80"/>
      <c r="OHH50" s="80"/>
      <c r="OHI50" s="80"/>
      <c r="OHJ50" s="80"/>
      <c r="OHK50" s="80"/>
      <c r="OHL50" s="80"/>
      <c r="OHM50" s="80"/>
      <c r="OHN50" s="80"/>
      <c r="OHO50" s="80"/>
      <c r="OHP50" s="80"/>
      <c r="OHQ50" s="80"/>
      <c r="OHR50" s="80"/>
      <c r="OHS50" s="80"/>
      <c r="OHT50" s="80"/>
      <c r="OHU50" s="80"/>
      <c r="OHV50" s="80"/>
      <c r="OHW50" s="80"/>
      <c r="OHX50" s="80"/>
      <c r="OHY50" s="80"/>
      <c r="OHZ50" s="80"/>
      <c r="OIA50" s="80"/>
      <c r="OIB50" s="80"/>
      <c r="OIC50" s="80"/>
      <c r="OID50" s="80"/>
      <c r="OIE50" s="80"/>
      <c r="OIF50" s="80"/>
      <c r="OIG50" s="80"/>
      <c r="OIH50" s="80"/>
      <c r="OII50" s="80"/>
      <c r="OIJ50" s="80"/>
      <c r="OIK50" s="80"/>
      <c r="OIL50" s="80"/>
      <c r="OIM50" s="80"/>
      <c r="OIN50" s="80"/>
      <c r="OIO50" s="80"/>
      <c r="OIP50" s="80"/>
      <c r="OIQ50" s="80"/>
      <c r="OIR50" s="80"/>
      <c r="OIS50" s="80"/>
      <c r="OIT50" s="80"/>
      <c r="OIU50" s="80"/>
      <c r="OIV50" s="80"/>
      <c r="OIW50" s="80"/>
      <c r="OIX50" s="80"/>
      <c r="OIY50" s="80"/>
      <c r="OIZ50" s="80"/>
      <c r="OJA50" s="80"/>
      <c r="OJB50" s="80"/>
      <c r="OJC50" s="80"/>
      <c r="OJD50" s="80"/>
      <c r="OJE50" s="80"/>
      <c r="OJF50" s="80"/>
      <c r="OJG50" s="80"/>
      <c r="OJH50" s="80"/>
      <c r="OJI50" s="80"/>
      <c r="OJJ50" s="80"/>
      <c r="OJK50" s="80"/>
      <c r="OJL50" s="80"/>
      <c r="OJM50" s="80"/>
      <c r="OJN50" s="80"/>
      <c r="OJO50" s="80"/>
      <c r="OJP50" s="80"/>
      <c r="OJQ50" s="80"/>
      <c r="OJR50" s="80"/>
      <c r="OJS50" s="80"/>
      <c r="OJT50" s="80"/>
      <c r="OJU50" s="80"/>
      <c r="OJV50" s="80"/>
      <c r="OJW50" s="80"/>
      <c r="OJX50" s="80"/>
      <c r="OJY50" s="80"/>
      <c r="OJZ50" s="80"/>
      <c r="OKA50" s="80"/>
      <c r="OKB50" s="80"/>
      <c r="OKC50" s="80"/>
      <c r="OKD50" s="80"/>
      <c r="OKE50" s="80"/>
      <c r="OKF50" s="80"/>
      <c r="OKG50" s="80"/>
      <c r="OKH50" s="80"/>
      <c r="OKI50" s="80"/>
      <c r="OKJ50" s="80"/>
      <c r="OKK50" s="80"/>
      <c r="OKL50" s="80"/>
      <c r="OKM50" s="80"/>
      <c r="OKN50" s="80"/>
      <c r="OKO50" s="80"/>
      <c r="OKP50" s="80"/>
      <c r="OKQ50" s="80"/>
      <c r="OKR50" s="80"/>
      <c r="OKS50" s="80"/>
      <c r="OKT50" s="80"/>
      <c r="OKU50" s="80"/>
      <c r="OKV50" s="80"/>
      <c r="OKW50" s="80"/>
      <c r="OKX50" s="80"/>
      <c r="OKY50" s="80"/>
      <c r="OKZ50" s="80"/>
      <c r="OLA50" s="80"/>
      <c r="OLB50" s="80"/>
      <c r="OLC50" s="80"/>
      <c r="OLD50" s="80"/>
      <c r="OLE50" s="80"/>
      <c r="OLF50" s="80"/>
      <c r="OLG50" s="80"/>
      <c r="OLH50" s="80"/>
      <c r="OLI50" s="80"/>
      <c r="OLJ50" s="80"/>
      <c r="OLK50" s="80"/>
      <c r="OLL50" s="80"/>
      <c r="OLM50" s="80"/>
      <c r="OLN50" s="80"/>
      <c r="OLO50" s="80"/>
      <c r="OLP50" s="80"/>
      <c r="OLQ50" s="80"/>
      <c r="OLR50" s="80"/>
      <c r="OLS50" s="80"/>
      <c r="OLT50" s="80"/>
      <c r="OLU50" s="80"/>
      <c r="OLV50" s="80"/>
      <c r="OLW50" s="80"/>
      <c r="OLX50" s="80"/>
      <c r="OLY50" s="80"/>
      <c r="OLZ50" s="80"/>
      <c r="OMA50" s="80"/>
      <c r="OMB50" s="80"/>
      <c r="OMC50" s="80"/>
      <c r="OMD50" s="80"/>
      <c r="OME50" s="80"/>
      <c r="OMF50" s="80"/>
      <c r="OMG50" s="80"/>
      <c r="OMH50" s="80"/>
      <c r="OMI50" s="80"/>
      <c r="OMJ50" s="80"/>
      <c r="OMK50" s="80"/>
      <c r="OML50" s="80"/>
      <c r="OMM50" s="80"/>
      <c r="OMN50" s="80"/>
      <c r="OMO50" s="80"/>
      <c r="OMP50" s="80"/>
      <c r="OMQ50" s="80"/>
      <c r="OMR50" s="80"/>
      <c r="OMS50" s="80"/>
      <c r="OMT50" s="80"/>
      <c r="OMU50" s="80"/>
      <c r="OMV50" s="80"/>
      <c r="OMW50" s="80"/>
      <c r="OMX50" s="80"/>
      <c r="OMY50" s="80"/>
      <c r="OMZ50" s="80"/>
      <c r="ONA50" s="80"/>
      <c r="ONB50" s="80"/>
      <c r="ONC50" s="80"/>
      <c r="OND50" s="80"/>
      <c r="ONE50" s="80"/>
      <c r="ONF50" s="80"/>
      <c r="ONG50" s="80"/>
      <c r="ONH50" s="80"/>
      <c r="ONI50" s="80"/>
      <c r="ONJ50" s="80"/>
      <c r="ONK50" s="80"/>
      <c r="ONL50" s="80"/>
      <c r="ONM50" s="80"/>
      <c r="ONN50" s="80"/>
      <c r="ONO50" s="80"/>
      <c r="ONP50" s="80"/>
      <c r="ONQ50" s="80"/>
      <c r="ONR50" s="80"/>
      <c r="ONS50" s="80"/>
      <c r="ONT50" s="80"/>
      <c r="ONU50" s="80"/>
      <c r="ONV50" s="80"/>
      <c r="ONW50" s="80"/>
      <c r="ONX50" s="80"/>
      <c r="ONY50" s="80"/>
      <c r="ONZ50" s="80"/>
      <c r="OOA50" s="80"/>
      <c r="OOB50" s="80"/>
      <c r="OOC50" s="80"/>
      <c r="OOD50" s="80"/>
      <c r="OOE50" s="80"/>
      <c r="OOF50" s="80"/>
      <c r="OOG50" s="80"/>
      <c r="OOH50" s="80"/>
      <c r="OOI50" s="80"/>
      <c r="OOJ50" s="80"/>
      <c r="OOK50" s="80"/>
      <c r="OOL50" s="80"/>
      <c r="OOM50" s="80"/>
      <c r="OON50" s="80"/>
      <c r="OOO50" s="80"/>
      <c r="OOP50" s="80"/>
      <c r="OOQ50" s="80"/>
      <c r="OOR50" s="80"/>
      <c r="OOS50" s="80"/>
      <c r="OOT50" s="80"/>
      <c r="OOU50" s="80"/>
      <c r="OOV50" s="80"/>
      <c r="OOW50" s="80"/>
      <c r="OOX50" s="80"/>
      <c r="OOY50" s="80"/>
      <c r="OOZ50" s="80"/>
      <c r="OPA50" s="80"/>
      <c r="OPB50" s="80"/>
      <c r="OPC50" s="80"/>
      <c r="OPD50" s="80"/>
      <c r="OPE50" s="80"/>
      <c r="OPF50" s="80"/>
      <c r="OPG50" s="80"/>
      <c r="OPH50" s="80"/>
      <c r="OPI50" s="80"/>
      <c r="OPJ50" s="80"/>
      <c r="OPK50" s="80"/>
      <c r="OPL50" s="80"/>
      <c r="OPM50" s="80"/>
      <c r="OPN50" s="80"/>
      <c r="OPO50" s="80"/>
      <c r="OPP50" s="80"/>
      <c r="OPQ50" s="80"/>
      <c r="OPR50" s="80"/>
      <c r="OPS50" s="80"/>
      <c r="OPT50" s="80"/>
      <c r="OPU50" s="80"/>
      <c r="OPV50" s="80"/>
      <c r="OPW50" s="80"/>
      <c r="OPX50" s="80"/>
      <c r="OPY50" s="80"/>
      <c r="OPZ50" s="80"/>
      <c r="OQA50" s="80"/>
      <c r="OQB50" s="80"/>
      <c r="OQC50" s="80"/>
      <c r="OQD50" s="80"/>
      <c r="OQE50" s="80"/>
      <c r="OQF50" s="80"/>
      <c r="OQG50" s="80"/>
      <c r="OQH50" s="80"/>
      <c r="OQI50" s="80"/>
      <c r="OQJ50" s="80"/>
      <c r="OQK50" s="80"/>
      <c r="OQL50" s="80"/>
      <c r="OQM50" s="80"/>
      <c r="OQN50" s="80"/>
      <c r="OQO50" s="80"/>
      <c r="OQP50" s="80"/>
      <c r="OQQ50" s="80"/>
      <c r="OQR50" s="80"/>
      <c r="OQS50" s="80"/>
      <c r="OQT50" s="80"/>
      <c r="OQU50" s="80"/>
      <c r="OQV50" s="80"/>
      <c r="OQW50" s="80"/>
      <c r="OQX50" s="80"/>
      <c r="OQY50" s="80"/>
      <c r="OQZ50" s="80"/>
      <c r="ORA50" s="80"/>
      <c r="ORB50" s="80"/>
      <c r="ORC50" s="80"/>
      <c r="ORD50" s="80"/>
      <c r="ORE50" s="80"/>
      <c r="ORF50" s="80"/>
      <c r="ORG50" s="80"/>
      <c r="ORH50" s="80"/>
      <c r="ORI50" s="80"/>
      <c r="ORJ50" s="80"/>
      <c r="ORK50" s="80"/>
      <c r="ORL50" s="80"/>
      <c r="ORM50" s="80"/>
      <c r="ORN50" s="80"/>
      <c r="ORO50" s="80"/>
      <c r="ORP50" s="80"/>
      <c r="ORQ50" s="80"/>
      <c r="ORR50" s="80"/>
      <c r="ORS50" s="80"/>
      <c r="ORT50" s="80"/>
      <c r="ORU50" s="80"/>
      <c r="ORV50" s="80"/>
      <c r="ORW50" s="80"/>
      <c r="ORX50" s="80"/>
      <c r="ORY50" s="80"/>
      <c r="ORZ50" s="80"/>
      <c r="OSA50" s="80"/>
      <c r="OSB50" s="80"/>
      <c r="OSC50" s="80"/>
      <c r="OSD50" s="80"/>
      <c r="OSE50" s="80"/>
      <c r="OSF50" s="80"/>
      <c r="OSG50" s="80"/>
      <c r="OSH50" s="80"/>
      <c r="OSI50" s="80"/>
      <c r="OSJ50" s="80"/>
      <c r="OSK50" s="80"/>
      <c r="OSL50" s="80"/>
      <c r="OSM50" s="80"/>
      <c r="OSN50" s="80"/>
      <c r="OSO50" s="80"/>
      <c r="OSP50" s="80"/>
      <c r="OSQ50" s="80"/>
      <c r="OSR50" s="80"/>
      <c r="OSS50" s="80"/>
      <c r="OST50" s="80"/>
      <c r="OSU50" s="80"/>
      <c r="OSV50" s="80"/>
      <c r="OSW50" s="80"/>
      <c r="OSX50" s="80"/>
      <c r="OSY50" s="80"/>
      <c r="OSZ50" s="80"/>
      <c r="OTA50" s="80"/>
      <c r="OTB50" s="80"/>
      <c r="OTC50" s="80"/>
      <c r="OTD50" s="80"/>
      <c r="OTE50" s="80"/>
      <c r="OTF50" s="80"/>
      <c r="OTG50" s="80"/>
      <c r="OTH50" s="80"/>
      <c r="OTI50" s="80"/>
      <c r="OTJ50" s="80"/>
      <c r="OTK50" s="80"/>
      <c r="OTL50" s="80"/>
      <c r="OTM50" s="80"/>
      <c r="OTN50" s="80"/>
      <c r="OTO50" s="80"/>
      <c r="OTP50" s="80"/>
      <c r="OTQ50" s="80"/>
      <c r="OTR50" s="80"/>
      <c r="OTS50" s="80"/>
      <c r="OTT50" s="80"/>
      <c r="OTU50" s="80"/>
      <c r="OTV50" s="80"/>
      <c r="OTW50" s="80"/>
      <c r="OTX50" s="80"/>
      <c r="OTY50" s="80"/>
      <c r="OTZ50" s="80"/>
      <c r="OUA50" s="80"/>
      <c r="OUB50" s="80"/>
      <c r="OUC50" s="80"/>
      <c r="OUD50" s="80"/>
      <c r="OUE50" s="80"/>
      <c r="OUF50" s="80"/>
      <c r="OUG50" s="80"/>
      <c r="OUH50" s="80"/>
      <c r="OUI50" s="80"/>
      <c r="OUJ50" s="80"/>
      <c r="OUK50" s="80"/>
      <c r="OUL50" s="80"/>
      <c r="OUM50" s="80"/>
      <c r="OUN50" s="80"/>
      <c r="OUO50" s="80"/>
      <c r="OUP50" s="80"/>
      <c r="OUQ50" s="80"/>
      <c r="OUR50" s="80"/>
      <c r="OUS50" s="80"/>
      <c r="OUT50" s="80"/>
      <c r="OUU50" s="80"/>
      <c r="OUV50" s="80"/>
      <c r="OUW50" s="80"/>
      <c r="OUX50" s="80"/>
      <c r="OUY50" s="80"/>
      <c r="OUZ50" s="80"/>
      <c r="OVA50" s="80"/>
      <c r="OVB50" s="80"/>
      <c r="OVC50" s="80"/>
      <c r="OVD50" s="80"/>
      <c r="OVE50" s="80"/>
      <c r="OVF50" s="80"/>
      <c r="OVG50" s="80"/>
      <c r="OVH50" s="80"/>
      <c r="OVI50" s="80"/>
      <c r="OVJ50" s="80"/>
      <c r="OVK50" s="80"/>
      <c r="OVL50" s="80"/>
      <c r="OVM50" s="80"/>
      <c r="OVN50" s="80"/>
      <c r="OVO50" s="80"/>
      <c r="OVP50" s="80"/>
      <c r="OVQ50" s="80"/>
      <c r="OVR50" s="80"/>
      <c r="OVS50" s="80"/>
      <c r="OVT50" s="80"/>
      <c r="OVU50" s="80"/>
      <c r="OVV50" s="80"/>
      <c r="OVW50" s="80"/>
      <c r="OVX50" s="80"/>
      <c r="OVY50" s="80"/>
      <c r="OVZ50" s="80"/>
      <c r="OWA50" s="80"/>
      <c r="OWB50" s="80"/>
      <c r="OWC50" s="80"/>
      <c r="OWD50" s="80"/>
      <c r="OWE50" s="80"/>
      <c r="OWF50" s="80"/>
      <c r="OWG50" s="80"/>
      <c r="OWH50" s="80"/>
      <c r="OWI50" s="80"/>
      <c r="OWJ50" s="80"/>
      <c r="OWK50" s="80"/>
      <c r="OWL50" s="80"/>
      <c r="OWM50" s="80"/>
      <c r="OWN50" s="80"/>
      <c r="OWO50" s="80"/>
      <c r="OWP50" s="80"/>
      <c r="OWQ50" s="80"/>
      <c r="OWR50" s="80"/>
      <c r="OWS50" s="80"/>
      <c r="OWT50" s="80"/>
      <c r="OWU50" s="80"/>
      <c r="OWV50" s="80"/>
      <c r="OWW50" s="80"/>
      <c r="OWX50" s="80"/>
      <c r="OWY50" s="80"/>
      <c r="OWZ50" s="80"/>
      <c r="OXA50" s="80"/>
      <c r="OXB50" s="80"/>
      <c r="OXC50" s="80"/>
      <c r="OXD50" s="80"/>
      <c r="OXE50" s="80"/>
      <c r="OXF50" s="80"/>
      <c r="OXG50" s="80"/>
      <c r="OXH50" s="80"/>
      <c r="OXI50" s="80"/>
      <c r="OXJ50" s="80"/>
      <c r="OXK50" s="80"/>
      <c r="OXL50" s="80"/>
      <c r="OXM50" s="80"/>
      <c r="OXN50" s="80"/>
      <c r="OXO50" s="80"/>
      <c r="OXP50" s="80"/>
      <c r="OXQ50" s="80"/>
      <c r="OXR50" s="80"/>
      <c r="OXS50" s="80"/>
      <c r="OXT50" s="80"/>
      <c r="OXU50" s="80"/>
      <c r="OXV50" s="80"/>
      <c r="OXW50" s="80"/>
      <c r="OXX50" s="80"/>
      <c r="OXY50" s="80"/>
      <c r="OXZ50" s="80"/>
      <c r="OYA50" s="80"/>
      <c r="OYB50" s="80"/>
      <c r="OYC50" s="80"/>
      <c r="OYD50" s="80"/>
      <c r="OYE50" s="80"/>
      <c r="OYF50" s="80"/>
      <c r="OYG50" s="80"/>
      <c r="OYH50" s="80"/>
      <c r="OYI50" s="80"/>
      <c r="OYJ50" s="80"/>
      <c r="OYK50" s="80"/>
      <c r="OYL50" s="80"/>
      <c r="OYM50" s="80"/>
      <c r="OYN50" s="80"/>
      <c r="OYO50" s="80"/>
      <c r="OYP50" s="80"/>
      <c r="OYQ50" s="80"/>
      <c r="OYR50" s="80"/>
      <c r="OYS50" s="80"/>
      <c r="OYT50" s="80"/>
      <c r="OYU50" s="80"/>
      <c r="OYV50" s="80"/>
      <c r="OYW50" s="80"/>
      <c r="OYX50" s="80"/>
      <c r="OYY50" s="80"/>
      <c r="OYZ50" s="80"/>
      <c r="OZA50" s="80"/>
      <c r="OZB50" s="80"/>
      <c r="OZC50" s="80"/>
      <c r="OZD50" s="80"/>
      <c r="OZE50" s="80"/>
      <c r="OZF50" s="80"/>
      <c r="OZG50" s="80"/>
      <c r="OZH50" s="80"/>
      <c r="OZI50" s="80"/>
      <c r="OZJ50" s="80"/>
      <c r="OZK50" s="80"/>
      <c r="OZL50" s="80"/>
      <c r="OZM50" s="80"/>
      <c r="OZN50" s="80"/>
      <c r="OZO50" s="80"/>
      <c r="OZP50" s="80"/>
      <c r="OZQ50" s="80"/>
      <c r="OZR50" s="80"/>
      <c r="OZS50" s="80"/>
      <c r="OZT50" s="80"/>
      <c r="OZU50" s="80"/>
      <c r="OZV50" s="80"/>
      <c r="OZW50" s="80"/>
      <c r="OZX50" s="80"/>
      <c r="OZY50" s="80"/>
      <c r="OZZ50" s="80"/>
      <c r="PAA50" s="80"/>
      <c r="PAB50" s="80"/>
      <c r="PAC50" s="80"/>
      <c r="PAD50" s="80"/>
      <c r="PAE50" s="80"/>
      <c r="PAF50" s="80"/>
      <c r="PAG50" s="80"/>
      <c r="PAH50" s="80"/>
      <c r="PAI50" s="80"/>
      <c r="PAJ50" s="80"/>
      <c r="PAK50" s="80"/>
      <c r="PAL50" s="80"/>
      <c r="PAM50" s="80"/>
      <c r="PAN50" s="80"/>
      <c r="PAO50" s="80"/>
      <c r="PAP50" s="80"/>
      <c r="PAQ50" s="80"/>
      <c r="PAR50" s="80"/>
      <c r="PAS50" s="80"/>
      <c r="PAT50" s="80"/>
      <c r="PAU50" s="80"/>
      <c r="PAV50" s="80"/>
      <c r="PAW50" s="80"/>
      <c r="PAX50" s="80"/>
      <c r="PAY50" s="80"/>
      <c r="PAZ50" s="80"/>
      <c r="PBA50" s="80"/>
      <c r="PBB50" s="80"/>
      <c r="PBC50" s="80"/>
      <c r="PBD50" s="80"/>
      <c r="PBE50" s="80"/>
      <c r="PBF50" s="80"/>
      <c r="PBG50" s="80"/>
      <c r="PBH50" s="80"/>
      <c r="PBI50" s="80"/>
      <c r="PBJ50" s="80"/>
      <c r="PBK50" s="80"/>
      <c r="PBL50" s="80"/>
      <c r="PBM50" s="80"/>
      <c r="PBN50" s="80"/>
      <c r="PBO50" s="80"/>
      <c r="PBP50" s="80"/>
      <c r="PBQ50" s="80"/>
      <c r="PBR50" s="80"/>
      <c r="PBS50" s="80"/>
      <c r="PBT50" s="80"/>
      <c r="PBU50" s="80"/>
      <c r="PBV50" s="80"/>
      <c r="PBW50" s="80"/>
      <c r="PBX50" s="80"/>
      <c r="PBY50" s="80"/>
      <c r="PBZ50" s="80"/>
      <c r="PCA50" s="80"/>
      <c r="PCB50" s="80"/>
      <c r="PCC50" s="80"/>
      <c r="PCD50" s="80"/>
      <c r="PCE50" s="80"/>
      <c r="PCF50" s="80"/>
      <c r="PCG50" s="80"/>
      <c r="PCH50" s="80"/>
      <c r="PCI50" s="80"/>
      <c r="PCJ50" s="80"/>
      <c r="PCK50" s="80"/>
      <c r="PCL50" s="80"/>
      <c r="PCM50" s="80"/>
      <c r="PCN50" s="80"/>
      <c r="PCO50" s="80"/>
      <c r="PCP50" s="80"/>
      <c r="PCQ50" s="80"/>
      <c r="PCR50" s="80"/>
      <c r="PCS50" s="80"/>
      <c r="PCT50" s="80"/>
      <c r="PCU50" s="80"/>
      <c r="PCV50" s="80"/>
      <c r="PCW50" s="80"/>
      <c r="PCX50" s="80"/>
      <c r="PCY50" s="80"/>
      <c r="PCZ50" s="80"/>
      <c r="PDA50" s="80"/>
      <c r="PDB50" s="80"/>
      <c r="PDC50" s="80"/>
      <c r="PDD50" s="80"/>
      <c r="PDE50" s="80"/>
      <c r="PDF50" s="80"/>
      <c r="PDG50" s="80"/>
      <c r="PDH50" s="80"/>
      <c r="PDI50" s="80"/>
      <c r="PDJ50" s="80"/>
      <c r="PDK50" s="80"/>
      <c r="PDL50" s="80"/>
      <c r="PDM50" s="80"/>
      <c r="PDN50" s="80"/>
      <c r="PDO50" s="80"/>
      <c r="PDP50" s="80"/>
      <c r="PDQ50" s="80"/>
      <c r="PDR50" s="80"/>
      <c r="PDS50" s="80"/>
      <c r="PDT50" s="80"/>
      <c r="PDU50" s="80"/>
      <c r="PDV50" s="80"/>
      <c r="PDW50" s="80"/>
      <c r="PDX50" s="80"/>
      <c r="PDY50" s="80"/>
      <c r="PDZ50" s="80"/>
      <c r="PEA50" s="80"/>
      <c r="PEB50" s="80"/>
      <c r="PEC50" s="80"/>
      <c r="PED50" s="80"/>
      <c r="PEE50" s="80"/>
      <c r="PEF50" s="80"/>
      <c r="PEG50" s="80"/>
      <c r="PEH50" s="80"/>
      <c r="PEI50" s="80"/>
      <c r="PEJ50" s="80"/>
      <c r="PEK50" s="80"/>
      <c r="PEL50" s="80"/>
      <c r="PEM50" s="80"/>
      <c r="PEN50" s="80"/>
      <c r="PEO50" s="80"/>
      <c r="PEP50" s="80"/>
      <c r="PEQ50" s="80"/>
      <c r="PER50" s="80"/>
      <c r="PES50" s="80"/>
      <c r="PET50" s="80"/>
      <c r="PEU50" s="80"/>
      <c r="PEV50" s="80"/>
      <c r="PEW50" s="80"/>
      <c r="PEX50" s="80"/>
      <c r="PEY50" s="80"/>
      <c r="PEZ50" s="80"/>
      <c r="PFA50" s="80"/>
      <c r="PFB50" s="80"/>
      <c r="PFC50" s="80"/>
      <c r="PFD50" s="80"/>
      <c r="PFE50" s="80"/>
      <c r="PFF50" s="80"/>
      <c r="PFG50" s="80"/>
      <c r="PFH50" s="80"/>
      <c r="PFI50" s="80"/>
      <c r="PFJ50" s="80"/>
      <c r="PFK50" s="80"/>
      <c r="PFL50" s="80"/>
      <c r="PFM50" s="80"/>
      <c r="PFN50" s="80"/>
      <c r="PFO50" s="80"/>
      <c r="PFP50" s="80"/>
      <c r="PFQ50" s="80"/>
      <c r="PFR50" s="80"/>
      <c r="PFS50" s="80"/>
      <c r="PFT50" s="80"/>
      <c r="PFU50" s="80"/>
      <c r="PFV50" s="80"/>
      <c r="PFW50" s="80"/>
      <c r="PFX50" s="80"/>
      <c r="PFY50" s="80"/>
      <c r="PFZ50" s="80"/>
      <c r="PGA50" s="80"/>
      <c r="PGB50" s="80"/>
      <c r="PGC50" s="80"/>
      <c r="PGD50" s="80"/>
      <c r="PGE50" s="80"/>
      <c r="PGF50" s="80"/>
      <c r="PGG50" s="80"/>
      <c r="PGH50" s="80"/>
      <c r="PGI50" s="80"/>
      <c r="PGJ50" s="80"/>
      <c r="PGK50" s="80"/>
      <c r="PGL50" s="80"/>
      <c r="PGM50" s="80"/>
      <c r="PGN50" s="80"/>
      <c r="PGO50" s="80"/>
      <c r="PGP50" s="80"/>
      <c r="PGQ50" s="80"/>
      <c r="PGR50" s="80"/>
      <c r="PGS50" s="80"/>
      <c r="PGT50" s="80"/>
      <c r="PGU50" s="80"/>
      <c r="PGV50" s="80"/>
      <c r="PGW50" s="80"/>
      <c r="PGX50" s="80"/>
      <c r="PGY50" s="80"/>
      <c r="PGZ50" s="80"/>
      <c r="PHA50" s="80"/>
      <c r="PHB50" s="80"/>
      <c r="PHC50" s="80"/>
      <c r="PHD50" s="80"/>
      <c r="PHE50" s="80"/>
      <c r="PHF50" s="80"/>
      <c r="PHG50" s="80"/>
      <c r="PHH50" s="80"/>
      <c r="PHI50" s="80"/>
      <c r="PHJ50" s="80"/>
      <c r="PHK50" s="80"/>
      <c r="PHL50" s="80"/>
      <c r="PHM50" s="80"/>
      <c r="PHN50" s="80"/>
      <c r="PHO50" s="80"/>
      <c r="PHP50" s="80"/>
      <c r="PHQ50" s="80"/>
      <c r="PHR50" s="80"/>
      <c r="PHS50" s="80"/>
      <c r="PHT50" s="80"/>
      <c r="PHU50" s="80"/>
      <c r="PHV50" s="80"/>
      <c r="PHW50" s="80"/>
      <c r="PHX50" s="80"/>
      <c r="PHY50" s="80"/>
      <c r="PHZ50" s="80"/>
      <c r="PIA50" s="80"/>
      <c r="PIB50" s="80"/>
      <c r="PIC50" s="80"/>
      <c r="PID50" s="80"/>
      <c r="PIE50" s="80"/>
      <c r="PIF50" s="80"/>
      <c r="PIG50" s="80"/>
      <c r="PIH50" s="80"/>
      <c r="PII50" s="80"/>
      <c r="PIJ50" s="80"/>
      <c r="PIK50" s="80"/>
      <c r="PIL50" s="80"/>
      <c r="PIM50" s="80"/>
      <c r="PIN50" s="80"/>
      <c r="PIO50" s="80"/>
      <c r="PIP50" s="80"/>
      <c r="PIQ50" s="80"/>
      <c r="PIR50" s="80"/>
      <c r="PIS50" s="80"/>
      <c r="PIT50" s="80"/>
      <c r="PIU50" s="80"/>
      <c r="PIV50" s="80"/>
      <c r="PIW50" s="80"/>
      <c r="PIX50" s="80"/>
      <c r="PIY50" s="80"/>
      <c r="PIZ50" s="80"/>
      <c r="PJA50" s="80"/>
      <c r="PJB50" s="80"/>
      <c r="PJC50" s="80"/>
      <c r="PJD50" s="80"/>
      <c r="PJE50" s="80"/>
      <c r="PJF50" s="80"/>
      <c r="PJG50" s="80"/>
      <c r="PJH50" s="80"/>
      <c r="PJI50" s="80"/>
      <c r="PJJ50" s="80"/>
      <c r="PJK50" s="80"/>
      <c r="PJL50" s="80"/>
      <c r="PJM50" s="80"/>
      <c r="PJN50" s="80"/>
      <c r="PJO50" s="80"/>
      <c r="PJP50" s="80"/>
      <c r="PJQ50" s="80"/>
      <c r="PJR50" s="80"/>
      <c r="PJS50" s="80"/>
      <c r="PJT50" s="80"/>
      <c r="PJU50" s="80"/>
      <c r="PJV50" s="80"/>
      <c r="PJW50" s="80"/>
      <c r="PJX50" s="80"/>
      <c r="PJY50" s="80"/>
      <c r="PJZ50" s="80"/>
      <c r="PKA50" s="80"/>
      <c r="PKB50" s="80"/>
      <c r="PKC50" s="80"/>
      <c r="PKD50" s="80"/>
      <c r="PKE50" s="80"/>
      <c r="PKF50" s="80"/>
      <c r="PKG50" s="80"/>
      <c r="PKH50" s="80"/>
      <c r="PKI50" s="80"/>
      <c r="PKJ50" s="80"/>
      <c r="PKK50" s="80"/>
      <c r="PKL50" s="80"/>
      <c r="PKM50" s="80"/>
      <c r="PKN50" s="80"/>
      <c r="PKO50" s="80"/>
      <c r="PKP50" s="80"/>
      <c r="PKQ50" s="80"/>
      <c r="PKR50" s="80"/>
      <c r="PKS50" s="80"/>
      <c r="PKT50" s="80"/>
      <c r="PKU50" s="80"/>
      <c r="PKV50" s="80"/>
      <c r="PKW50" s="80"/>
      <c r="PKX50" s="80"/>
      <c r="PKY50" s="80"/>
      <c r="PKZ50" s="80"/>
      <c r="PLA50" s="80"/>
      <c r="PLB50" s="80"/>
      <c r="PLC50" s="80"/>
      <c r="PLD50" s="80"/>
      <c r="PLE50" s="80"/>
      <c r="PLF50" s="80"/>
      <c r="PLG50" s="80"/>
      <c r="PLH50" s="80"/>
      <c r="PLI50" s="80"/>
      <c r="PLJ50" s="80"/>
      <c r="PLK50" s="80"/>
      <c r="PLL50" s="80"/>
      <c r="PLM50" s="80"/>
      <c r="PLN50" s="80"/>
      <c r="PLO50" s="80"/>
      <c r="PLP50" s="80"/>
      <c r="PLQ50" s="80"/>
      <c r="PLR50" s="80"/>
      <c r="PLS50" s="80"/>
      <c r="PLT50" s="80"/>
      <c r="PLU50" s="80"/>
      <c r="PLV50" s="80"/>
      <c r="PLW50" s="80"/>
      <c r="PLX50" s="80"/>
      <c r="PLY50" s="80"/>
      <c r="PLZ50" s="80"/>
      <c r="PMA50" s="80"/>
      <c r="PMB50" s="80"/>
      <c r="PMC50" s="80"/>
      <c r="PMD50" s="80"/>
      <c r="PME50" s="80"/>
      <c r="PMF50" s="80"/>
      <c r="PMG50" s="80"/>
      <c r="PMH50" s="80"/>
      <c r="PMI50" s="80"/>
      <c r="PMJ50" s="80"/>
      <c r="PMK50" s="80"/>
      <c r="PML50" s="80"/>
      <c r="PMM50" s="80"/>
      <c r="PMN50" s="80"/>
      <c r="PMO50" s="80"/>
      <c r="PMP50" s="80"/>
      <c r="PMQ50" s="80"/>
      <c r="PMR50" s="80"/>
      <c r="PMS50" s="80"/>
      <c r="PMT50" s="80"/>
      <c r="PMU50" s="80"/>
      <c r="PMV50" s="80"/>
      <c r="PMW50" s="80"/>
      <c r="PMX50" s="80"/>
      <c r="PMY50" s="80"/>
      <c r="PMZ50" s="80"/>
      <c r="PNA50" s="80"/>
      <c r="PNB50" s="80"/>
      <c r="PNC50" s="80"/>
      <c r="PND50" s="80"/>
      <c r="PNE50" s="80"/>
      <c r="PNF50" s="80"/>
      <c r="PNG50" s="80"/>
      <c r="PNH50" s="80"/>
      <c r="PNI50" s="80"/>
      <c r="PNJ50" s="80"/>
      <c r="PNK50" s="80"/>
      <c r="PNL50" s="80"/>
      <c r="PNM50" s="80"/>
      <c r="PNN50" s="80"/>
      <c r="PNO50" s="80"/>
      <c r="PNP50" s="80"/>
      <c r="PNQ50" s="80"/>
      <c r="PNR50" s="80"/>
      <c r="PNS50" s="80"/>
      <c r="PNT50" s="80"/>
      <c r="PNU50" s="80"/>
      <c r="PNV50" s="80"/>
      <c r="PNW50" s="80"/>
      <c r="PNX50" s="80"/>
      <c r="PNY50" s="80"/>
      <c r="PNZ50" s="80"/>
      <c r="POA50" s="80"/>
      <c r="POB50" s="80"/>
      <c r="POC50" s="80"/>
      <c r="POD50" s="80"/>
      <c r="POE50" s="80"/>
      <c r="POF50" s="80"/>
      <c r="POG50" s="80"/>
      <c r="POH50" s="80"/>
      <c r="POI50" s="80"/>
      <c r="POJ50" s="80"/>
      <c r="POK50" s="80"/>
      <c r="POL50" s="80"/>
      <c r="POM50" s="80"/>
      <c r="PON50" s="80"/>
      <c r="POO50" s="80"/>
      <c r="POP50" s="80"/>
      <c r="POQ50" s="80"/>
      <c r="POR50" s="80"/>
      <c r="POS50" s="80"/>
      <c r="POT50" s="80"/>
      <c r="POU50" s="80"/>
      <c r="POV50" s="80"/>
      <c r="POW50" s="80"/>
      <c r="POX50" s="80"/>
      <c r="POY50" s="80"/>
      <c r="POZ50" s="80"/>
      <c r="PPA50" s="80"/>
      <c r="PPB50" s="80"/>
      <c r="PPC50" s="80"/>
      <c r="PPD50" s="80"/>
      <c r="PPE50" s="80"/>
      <c r="PPF50" s="80"/>
      <c r="PPG50" s="80"/>
      <c r="PPH50" s="80"/>
      <c r="PPI50" s="80"/>
      <c r="PPJ50" s="80"/>
      <c r="PPK50" s="80"/>
      <c r="PPL50" s="80"/>
      <c r="PPM50" s="80"/>
      <c r="PPN50" s="80"/>
      <c r="PPO50" s="80"/>
      <c r="PPP50" s="80"/>
      <c r="PPQ50" s="80"/>
      <c r="PPR50" s="80"/>
      <c r="PPS50" s="80"/>
      <c r="PPT50" s="80"/>
      <c r="PPU50" s="80"/>
      <c r="PPV50" s="80"/>
      <c r="PPW50" s="80"/>
      <c r="PPX50" s="80"/>
      <c r="PPY50" s="80"/>
      <c r="PPZ50" s="80"/>
      <c r="PQA50" s="80"/>
      <c r="PQB50" s="80"/>
      <c r="PQC50" s="80"/>
      <c r="PQD50" s="80"/>
      <c r="PQE50" s="80"/>
      <c r="PQF50" s="80"/>
      <c r="PQG50" s="80"/>
      <c r="PQH50" s="80"/>
      <c r="PQI50" s="80"/>
      <c r="PQJ50" s="80"/>
      <c r="PQK50" s="80"/>
      <c r="PQL50" s="80"/>
      <c r="PQM50" s="80"/>
      <c r="PQN50" s="80"/>
      <c r="PQO50" s="80"/>
      <c r="PQP50" s="80"/>
      <c r="PQQ50" s="80"/>
      <c r="PQR50" s="80"/>
      <c r="PQS50" s="80"/>
      <c r="PQT50" s="80"/>
      <c r="PQU50" s="80"/>
      <c r="PQV50" s="80"/>
      <c r="PQW50" s="80"/>
      <c r="PQX50" s="80"/>
      <c r="PQY50" s="80"/>
      <c r="PQZ50" s="80"/>
      <c r="PRA50" s="80"/>
      <c r="PRB50" s="80"/>
      <c r="PRC50" s="80"/>
      <c r="PRD50" s="80"/>
      <c r="PRE50" s="80"/>
      <c r="PRF50" s="80"/>
      <c r="PRG50" s="80"/>
      <c r="PRH50" s="80"/>
      <c r="PRI50" s="80"/>
      <c r="PRJ50" s="80"/>
      <c r="PRK50" s="80"/>
      <c r="PRL50" s="80"/>
      <c r="PRM50" s="80"/>
      <c r="PRN50" s="80"/>
      <c r="PRO50" s="80"/>
      <c r="PRP50" s="80"/>
      <c r="PRQ50" s="80"/>
      <c r="PRR50" s="80"/>
      <c r="PRS50" s="80"/>
      <c r="PRT50" s="80"/>
      <c r="PRU50" s="80"/>
      <c r="PRV50" s="80"/>
      <c r="PRW50" s="80"/>
      <c r="PRX50" s="80"/>
      <c r="PRY50" s="80"/>
      <c r="PRZ50" s="80"/>
      <c r="PSA50" s="80"/>
      <c r="PSB50" s="80"/>
      <c r="PSC50" s="80"/>
      <c r="PSD50" s="80"/>
      <c r="PSE50" s="80"/>
      <c r="PSF50" s="80"/>
      <c r="PSG50" s="80"/>
      <c r="PSH50" s="80"/>
      <c r="PSI50" s="80"/>
      <c r="PSJ50" s="80"/>
      <c r="PSK50" s="80"/>
      <c r="PSL50" s="80"/>
      <c r="PSM50" s="80"/>
      <c r="PSN50" s="80"/>
      <c r="PSO50" s="80"/>
      <c r="PSP50" s="80"/>
      <c r="PSQ50" s="80"/>
      <c r="PSR50" s="80"/>
      <c r="PSS50" s="80"/>
      <c r="PST50" s="80"/>
      <c r="PSU50" s="80"/>
      <c r="PSV50" s="80"/>
      <c r="PSW50" s="80"/>
      <c r="PSX50" s="80"/>
      <c r="PSY50" s="80"/>
      <c r="PSZ50" s="80"/>
      <c r="PTA50" s="80"/>
      <c r="PTB50" s="80"/>
      <c r="PTC50" s="80"/>
      <c r="PTD50" s="80"/>
      <c r="PTE50" s="80"/>
      <c r="PTF50" s="80"/>
      <c r="PTG50" s="80"/>
      <c r="PTH50" s="80"/>
      <c r="PTI50" s="80"/>
      <c r="PTJ50" s="80"/>
      <c r="PTK50" s="80"/>
      <c r="PTL50" s="80"/>
      <c r="PTM50" s="80"/>
      <c r="PTN50" s="80"/>
      <c r="PTO50" s="80"/>
      <c r="PTP50" s="80"/>
      <c r="PTQ50" s="80"/>
      <c r="PTR50" s="80"/>
      <c r="PTS50" s="80"/>
      <c r="PTT50" s="80"/>
      <c r="PTU50" s="80"/>
      <c r="PTV50" s="80"/>
      <c r="PTW50" s="80"/>
      <c r="PTX50" s="80"/>
      <c r="PTY50" s="80"/>
      <c r="PTZ50" s="80"/>
      <c r="PUA50" s="80"/>
      <c r="PUB50" s="80"/>
      <c r="PUC50" s="80"/>
      <c r="PUD50" s="80"/>
      <c r="PUE50" s="80"/>
      <c r="PUF50" s="80"/>
      <c r="PUG50" s="80"/>
      <c r="PUH50" s="80"/>
      <c r="PUI50" s="80"/>
      <c r="PUJ50" s="80"/>
      <c r="PUK50" s="80"/>
      <c r="PUL50" s="80"/>
      <c r="PUM50" s="80"/>
      <c r="PUN50" s="80"/>
      <c r="PUO50" s="80"/>
      <c r="PUP50" s="80"/>
      <c r="PUQ50" s="80"/>
      <c r="PUR50" s="80"/>
      <c r="PUS50" s="80"/>
      <c r="PUT50" s="80"/>
      <c r="PUU50" s="80"/>
      <c r="PUV50" s="80"/>
      <c r="PUW50" s="80"/>
      <c r="PUX50" s="80"/>
      <c r="PUY50" s="80"/>
      <c r="PUZ50" s="80"/>
      <c r="PVA50" s="80"/>
      <c r="PVB50" s="80"/>
      <c r="PVC50" s="80"/>
      <c r="PVD50" s="80"/>
      <c r="PVE50" s="80"/>
      <c r="PVF50" s="80"/>
      <c r="PVG50" s="80"/>
      <c r="PVH50" s="80"/>
      <c r="PVI50" s="80"/>
      <c r="PVJ50" s="80"/>
      <c r="PVK50" s="80"/>
      <c r="PVL50" s="80"/>
      <c r="PVM50" s="80"/>
      <c r="PVN50" s="80"/>
      <c r="PVO50" s="80"/>
      <c r="PVP50" s="80"/>
      <c r="PVQ50" s="80"/>
      <c r="PVR50" s="80"/>
      <c r="PVS50" s="80"/>
      <c r="PVT50" s="80"/>
      <c r="PVU50" s="80"/>
      <c r="PVV50" s="80"/>
      <c r="PVW50" s="80"/>
      <c r="PVX50" s="80"/>
      <c r="PVY50" s="80"/>
      <c r="PVZ50" s="80"/>
      <c r="PWA50" s="80"/>
      <c r="PWB50" s="80"/>
      <c r="PWC50" s="80"/>
      <c r="PWD50" s="80"/>
      <c r="PWE50" s="80"/>
      <c r="PWF50" s="80"/>
      <c r="PWG50" s="80"/>
      <c r="PWH50" s="80"/>
      <c r="PWI50" s="80"/>
      <c r="PWJ50" s="80"/>
      <c r="PWK50" s="80"/>
      <c r="PWL50" s="80"/>
      <c r="PWM50" s="80"/>
      <c r="PWN50" s="80"/>
      <c r="PWO50" s="80"/>
      <c r="PWP50" s="80"/>
      <c r="PWQ50" s="80"/>
      <c r="PWR50" s="80"/>
      <c r="PWS50" s="80"/>
      <c r="PWT50" s="80"/>
      <c r="PWU50" s="80"/>
      <c r="PWV50" s="80"/>
      <c r="PWW50" s="80"/>
      <c r="PWX50" s="80"/>
      <c r="PWY50" s="80"/>
      <c r="PWZ50" s="80"/>
      <c r="PXA50" s="80"/>
      <c r="PXB50" s="80"/>
      <c r="PXC50" s="80"/>
      <c r="PXD50" s="80"/>
      <c r="PXE50" s="80"/>
      <c r="PXF50" s="80"/>
      <c r="PXG50" s="80"/>
      <c r="PXH50" s="80"/>
      <c r="PXI50" s="80"/>
      <c r="PXJ50" s="80"/>
      <c r="PXK50" s="80"/>
      <c r="PXL50" s="80"/>
      <c r="PXM50" s="80"/>
      <c r="PXN50" s="80"/>
      <c r="PXO50" s="80"/>
      <c r="PXP50" s="80"/>
      <c r="PXQ50" s="80"/>
      <c r="PXR50" s="80"/>
      <c r="PXS50" s="80"/>
      <c r="PXT50" s="80"/>
      <c r="PXU50" s="80"/>
      <c r="PXV50" s="80"/>
      <c r="PXW50" s="80"/>
      <c r="PXX50" s="80"/>
      <c r="PXY50" s="80"/>
      <c r="PXZ50" s="80"/>
      <c r="PYA50" s="80"/>
      <c r="PYB50" s="80"/>
      <c r="PYC50" s="80"/>
      <c r="PYD50" s="80"/>
      <c r="PYE50" s="80"/>
      <c r="PYF50" s="80"/>
      <c r="PYG50" s="80"/>
      <c r="PYH50" s="80"/>
      <c r="PYI50" s="80"/>
      <c r="PYJ50" s="80"/>
      <c r="PYK50" s="80"/>
      <c r="PYL50" s="80"/>
      <c r="PYM50" s="80"/>
      <c r="PYN50" s="80"/>
      <c r="PYO50" s="80"/>
      <c r="PYP50" s="80"/>
      <c r="PYQ50" s="80"/>
      <c r="PYR50" s="80"/>
      <c r="PYS50" s="80"/>
      <c r="PYT50" s="80"/>
      <c r="PYU50" s="80"/>
      <c r="PYV50" s="80"/>
      <c r="PYW50" s="80"/>
      <c r="PYX50" s="80"/>
      <c r="PYY50" s="80"/>
      <c r="PYZ50" s="80"/>
      <c r="PZA50" s="80"/>
      <c r="PZB50" s="80"/>
      <c r="PZC50" s="80"/>
      <c r="PZD50" s="80"/>
      <c r="PZE50" s="80"/>
      <c r="PZF50" s="80"/>
      <c r="PZG50" s="80"/>
      <c r="PZH50" s="80"/>
      <c r="PZI50" s="80"/>
      <c r="PZJ50" s="80"/>
      <c r="PZK50" s="80"/>
      <c r="PZL50" s="80"/>
      <c r="PZM50" s="80"/>
      <c r="PZN50" s="80"/>
      <c r="PZO50" s="80"/>
      <c r="PZP50" s="80"/>
      <c r="PZQ50" s="80"/>
      <c r="PZR50" s="80"/>
      <c r="PZS50" s="80"/>
      <c r="PZT50" s="80"/>
      <c r="PZU50" s="80"/>
      <c r="PZV50" s="80"/>
      <c r="PZW50" s="80"/>
      <c r="PZX50" s="80"/>
      <c r="PZY50" s="80"/>
      <c r="PZZ50" s="80"/>
      <c r="QAA50" s="80"/>
      <c r="QAB50" s="80"/>
      <c r="QAC50" s="80"/>
      <c r="QAD50" s="80"/>
      <c r="QAE50" s="80"/>
      <c r="QAF50" s="80"/>
      <c r="QAG50" s="80"/>
      <c r="QAH50" s="80"/>
      <c r="QAI50" s="80"/>
      <c r="QAJ50" s="80"/>
      <c r="QAK50" s="80"/>
      <c r="QAL50" s="80"/>
      <c r="QAM50" s="80"/>
      <c r="QAN50" s="80"/>
      <c r="QAO50" s="80"/>
      <c r="QAP50" s="80"/>
      <c r="QAQ50" s="80"/>
      <c r="QAR50" s="80"/>
      <c r="QAS50" s="80"/>
      <c r="QAT50" s="80"/>
      <c r="QAU50" s="80"/>
      <c r="QAV50" s="80"/>
      <c r="QAW50" s="80"/>
      <c r="QAX50" s="80"/>
      <c r="QAY50" s="80"/>
      <c r="QAZ50" s="80"/>
      <c r="QBA50" s="80"/>
      <c r="QBB50" s="80"/>
      <c r="QBC50" s="80"/>
      <c r="QBD50" s="80"/>
      <c r="QBE50" s="80"/>
      <c r="QBF50" s="80"/>
      <c r="QBG50" s="80"/>
      <c r="QBH50" s="80"/>
      <c r="QBI50" s="80"/>
      <c r="QBJ50" s="80"/>
      <c r="QBK50" s="80"/>
      <c r="QBL50" s="80"/>
      <c r="QBM50" s="80"/>
      <c r="QBN50" s="80"/>
      <c r="QBO50" s="80"/>
      <c r="QBP50" s="80"/>
      <c r="QBQ50" s="80"/>
      <c r="QBR50" s="80"/>
      <c r="QBS50" s="80"/>
      <c r="QBT50" s="80"/>
      <c r="QBU50" s="80"/>
      <c r="QBV50" s="80"/>
      <c r="QBW50" s="80"/>
      <c r="QBX50" s="80"/>
      <c r="QBY50" s="80"/>
      <c r="QBZ50" s="80"/>
      <c r="QCA50" s="80"/>
      <c r="QCB50" s="80"/>
      <c r="QCC50" s="80"/>
      <c r="QCD50" s="80"/>
      <c r="QCE50" s="80"/>
      <c r="QCF50" s="80"/>
      <c r="QCG50" s="80"/>
      <c r="QCH50" s="80"/>
      <c r="QCI50" s="80"/>
      <c r="QCJ50" s="80"/>
      <c r="QCK50" s="80"/>
      <c r="QCL50" s="80"/>
      <c r="QCM50" s="80"/>
      <c r="QCN50" s="80"/>
      <c r="QCO50" s="80"/>
      <c r="QCP50" s="80"/>
      <c r="QCQ50" s="80"/>
      <c r="QCR50" s="80"/>
      <c r="QCS50" s="80"/>
      <c r="QCT50" s="80"/>
      <c r="QCU50" s="80"/>
      <c r="QCV50" s="80"/>
      <c r="QCW50" s="80"/>
      <c r="QCX50" s="80"/>
      <c r="QCY50" s="80"/>
      <c r="QCZ50" s="80"/>
      <c r="QDA50" s="80"/>
      <c r="QDB50" s="80"/>
      <c r="QDC50" s="80"/>
      <c r="QDD50" s="80"/>
      <c r="QDE50" s="80"/>
      <c r="QDF50" s="80"/>
      <c r="QDG50" s="80"/>
      <c r="QDH50" s="80"/>
      <c r="QDI50" s="80"/>
      <c r="QDJ50" s="80"/>
      <c r="QDK50" s="80"/>
      <c r="QDL50" s="80"/>
      <c r="QDM50" s="80"/>
      <c r="QDN50" s="80"/>
      <c r="QDO50" s="80"/>
      <c r="QDP50" s="80"/>
      <c r="QDQ50" s="80"/>
      <c r="QDR50" s="80"/>
      <c r="QDS50" s="80"/>
      <c r="QDT50" s="80"/>
      <c r="QDU50" s="80"/>
      <c r="QDV50" s="80"/>
      <c r="QDW50" s="80"/>
      <c r="QDX50" s="80"/>
      <c r="QDY50" s="80"/>
      <c r="QDZ50" s="80"/>
      <c r="QEA50" s="80"/>
      <c r="QEB50" s="80"/>
      <c r="QEC50" s="80"/>
      <c r="QED50" s="80"/>
      <c r="QEE50" s="80"/>
      <c r="QEF50" s="80"/>
      <c r="QEG50" s="80"/>
      <c r="QEH50" s="80"/>
      <c r="QEI50" s="80"/>
      <c r="QEJ50" s="80"/>
      <c r="QEK50" s="80"/>
      <c r="QEL50" s="80"/>
      <c r="QEM50" s="80"/>
      <c r="QEN50" s="80"/>
      <c r="QEO50" s="80"/>
      <c r="QEP50" s="80"/>
      <c r="QEQ50" s="80"/>
      <c r="QER50" s="80"/>
      <c r="QES50" s="80"/>
      <c r="QET50" s="80"/>
      <c r="QEU50" s="80"/>
      <c r="QEV50" s="80"/>
      <c r="QEW50" s="80"/>
      <c r="QEX50" s="80"/>
      <c r="QEY50" s="80"/>
      <c r="QEZ50" s="80"/>
      <c r="QFA50" s="80"/>
      <c r="QFB50" s="80"/>
      <c r="QFC50" s="80"/>
      <c r="QFD50" s="80"/>
      <c r="QFE50" s="80"/>
      <c r="QFF50" s="80"/>
      <c r="QFG50" s="80"/>
      <c r="QFH50" s="80"/>
      <c r="QFI50" s="80"/>
      <c r="QFJ50" s="80"/>
      <c r="QFK50" s="80"/>
      <c r="QFL50" s="80"/>
      <c r="QFM50" s="80"/>
      <c r="QFN50" s="80"/>
      <c r="QFO50" s="80"/>
      <c r="QFP50" s="80"/>
      <c r="QFQ50" s="80"/>
      <c r="QFR50" s="80"/>
      <c r="QFS50" s="80"/>
      <c r="QFT50" s="80"/>
      <c r="QFU50" s="80"/>
      <c r="QFV50" s="80"/>
      <c r="QFW50" s="80"/>
      <c r="QFX50" s="80"/>
      <c r="QFY50" s="80"/>
      <c r="QFZ50" s="80"/>
      <c r="QGA50" s="80"/>
      <c r="QGB50" s="80"/>
      <c r="QGC50" s="80"/>
      <c r="QGD50" s="80"/>
      <c r="QGE50" s="80"/>
      <c r="QGF50" s="80"/>
      <c r="QGG50" s="80"/>
      <c r="QGH50" s="80"/>
      <c r="QGI50" s="80"/>
      <c r="QGJ50" s="80"/>
      <c r="QGK50" s="80"/>
      <c r="QGL50" s="80"/>
      <c r="QGM50" s="80"/>
      <c r="QGN50" s="80"/>
      <c r="QGO50" s="80"/>
      <c r="QGP50" s="80"/>
      <c r="QGQ50" s="80"/>
      <c r="QGR50" s="80"/>
      <c r="QGS50" s="80"/>
      <c r="QGT50" s="80"/>
      <c r="QGU50" s="80"/>
      <c r="QGV50" s="80"/>
      <c r="QGW50" s="80"/>
      <c r="QGX50" s="80"/>
      <c r="QGY50" s="80"/>
      <c r="QGZ50" s="80"/>
      <c r="QHA50" s="80"/>
      <c r="QHB50" s="80"/>
      <c r="QHC50" s="80"/>
      <c r="QHD50" s="80"/>
      <c r="QHE50" s="80"/>
      <c r="QHF50" s="80"/>
      <c r="QHG50" s="80"/>
      <c r="QHH50" s="80"/>
      <c r="QHI50" s="80"/>
      <c r="QHJ50" s="80"/>
      <c r="QHK50" s="80"/>
      <c r="QHL50" s="80"/>
      <c r="QHM50" s="80"/>
      <c r="QHN50" s="80"/>
      <c r="QHO50" s="80"/>
      <c r="QHP50" s="80"/>
      <c r="QHQ50" s="80"/>
      <c r="QHR50" s="80"/>
      <c r="QHS50" s="80"/>
      <c r="QHT50" s="80"/>
      <c r="QHU50" s="80"/>
      <c r="QHV50" s="80"/>
      <c r="QHW50" s="80"/>
      <c r="QHX50" s="80"/>
      <c r="QHY50" s="80"/>
      <c r="QHZ50" s="80"/>
      <c r="QIA50" s="80"/>
      <c r="QIB50" s="80"/>
      <c r="QIC50" s="80"/>
      <c r="QID50" s="80"/>
      <c r="QIE50" s="80"/>
      <c r="QIF50" s="80"/>
      <c r="QIG50" s="80"/>
      <c r="QIH50" s="80"/>
      <c r="QII50" s="80"/>
      <c r="QIJ50" s="80"/>
      <c r="QIK50" s="80"/>
      <c r="QIL50" s="80"/>
      <c r="QIM50" s="80"/>
      <c r="QIN50" s="80"/>
      <c r="QIO50" s="80"/>
      <c r="QIP50" s="80"/>
      <c r="QIQ50" s="80"/>
      <c r="QIR50" s="80"/>
      <c r="QIS50" s="80"/>
      <c r="QIT50" s="80"/>
      <c r="QIU50" s="80"/>
      <c r="QIV50" s="80"/>
      <c r="QIW50" s="80"/>
      <c r="QIX50" s="80"/>
      <c r="QIY50" s="80"/>
      <c r="QIZ50" s="80"/>
      <c r="QJA50" s="80"/>
      <c r="QJB50" s="80"/>
      <c r="QJC50" s="80"/>
      <c r="QJD50" s="80"/>
      <c r="QJE50" s="80"/>
      <c r="QJF50" s="80"/>
      <c r="QJG50" s="80"/>
      <c r="QJH50" s="80"/>
      <c r="QJI50" s="80"/>
      <c r="QJJ50" s="80"/>
      <c r="QJK50" s="80"/>
      <c r="QJL50" s="80"/>
      <c r="QJM50" s="80"/>
      <c r="QJN50" s="80"/>
      <c r="QJO50" s="80"/>
      <c r="QJP50" s="80"/>
      <c r="QJQ50" s="80"/>
      <c r="QJR50" s="80"/>
      <c r="QJS50" s="80"/>
      <c r="QJT50" s="80"/>
      <c r="QJU50" s="80"/>
      <c r="QJV50" s="80"/>
      <c r="QJW50" s="80"/>
      <c r="QJX50" s="80"/>
      <c r="QJY50" s="80"/>
      <c r="QJZ50" s="80"/>
      <c r="QKA50" s="80"/>
      <c r="QKB50" s="80"/>
      <c r="QKC50" s="80"/>
      <c r="QKD50" s="80"/>
      <c r="QKE50" s="80"/>
      <c r="QKF50" s="80"/>
      <c r="QKG50" s="80"/>
      <c r="QKH50" s="80"/>
      <c r="QKI50" s="80"/>
      <c r="QKJ50" s="80"/>
      <c r="QKK50" s="80"/>
      <c r="QKL50" s="80"/>
      <c r="QKM50" s="80"/>
      <c r="QKN50" s="80"/>
      <c r="QKO50" s="80"/>
      <c r="QKP50" s="80"/>
      <c r="QKQ50" s="80"/>
      <c r="QKR50" s="80"/>
      <c r="QKS50" s="80"/>
      <c r="QKT50" s="80"/>
      <c r="QKU50" s="80"/>
      <c r="QKV50" s="80"/>
      <c r="QKW50" s="80"/>
      <c r="QKX50" s="80"/>
      <c r="QKY50" s="80"/>
      <c r="QKZ50" s="80"/>
      <c r="QLA50" s="80"/>
      <c r="QLB50" s="80"/>
      <c r="QLC50" s="80"/>
      <c r="QLD50" s="80"/>
      <c r="QLE50" s="80"/>
      <c r="QLF50" s="80"/>
      <c r="QLG50" s="80"/>
      <c r="QLH50" s="80"/>
      <c r="QLI50" s="80"/>
      <c r="QLJ50" s="80"/>
      <c r="QLK50" s="80"/>
      <c r="QLL50" s="80"/>
      <c r="QLM50" s="80"/>
      <c r="QLN50" s="80"/>
      <c r="QLO50" s="80"/>
      <c r="QLP50" s="80"/>
      <c r="QLQ50" s="80"/>
      <c r="QLR50" s="80"/>
      <c r="QLS50" s="80"/>
      <c r="QLT50" s="80"/>
      <c r="QLU50" s="80"/>
      <c r="QLV50" s="80"/>
      <c r="QLW50" s="80"/>
      <c r="QLX50" s="80"/>
      <c r="QLY50" s="80"/>
      <c r="QLZ50" s="80"/>
      <c r="QMA50" s="80"/>
      <c r="QMB50" s="80"/>
      <c r="QMC50" s="80"/>
      <c r="QMD50" s="80"/>
      <c r="QME50" s="80"/>
      <c r="QMF50" s="80"/>
      <c r="QMG50" s="80"/>
      <c r="QMH50" s="80"/>
      <c r="QMI50" s="80"/>
      <c r="QMJ50" s="80"/>
      <c r="QMK50" s="80"/>
      <c r="QML50" s="80"/>
      <c r="QMM50" s="80"/>
      <c r="QMN50" s="80"/>
      <c r="QMO50" s="80"/>
      <c r="QMP50" s="80"/>
      <c r="QMQ50" s="80"/>
      <c r="QMR50" s="80"/>
      <c r="QMS50" s="80"/>
      <c r="QMT50" s="80"/>
      <c r="QMU50" s="80"/>
      <c r="QMV50" s="80"/>
      <c r="QMW50" s="80"/>
      <c r="QMX50" s="80"/>
      <c r="QMY50" s="80"/>
      <c r="QMZ50" s="80"/>
      <c r="QNA50" s="80"/>
      <c r="QNB50" s="80"/>
      <c r="QNC50" s="80"/>
      <c r="QND50" s="80"/>
      <c r="QNE50" s="80"/>
      <c r="QNF50" s="80"/>
      <c r="QNG50" s="80"/>
      <c r="QNH50" s="80"/>
      <c r="QNI50" s="80"/>
      <c r="QNJ50" s="80"/>
      <c r="QNK50" s="80"/>
      <c r="QNL50" s="80"/>
      <c r="QNM50" s="80"/>
      <c r="QNN50" s="80"/>
      <c r="QNO50" s="80"/>
      <c r="QNP50" s="80"/>
      <c r="QNQ50" s="80"/>
      <c r="QNR50" s="80"/>
      <c r="QNS50" s="80"/>
      <c r="QNT50" s="80"/>
      <c r="QNU50" s="80"/>
      <c r="QNV50" s="80"/>
      <c r="QNW50" s="80"/>
      <c r="QNX50" s="80"/>
      <c r="QNY50" s="80"/>
      <c r="QNZ50" s="80"/>
      <c r="QOA50" s="80"/>
      <c r="QOB50" s="80"/>
      <c r="QOC50" s="80"/>
      <c r="QOD50" s="80"/>
      <c r="QOE50" s="80"/>
      <c r="QOF50" s="80"/>
      <c r="QOG50" s="80"/>
      <c r="QOH50" s="80"/>
      <c r="QOI50" s="80"/>
      <c r="QOJ50" s="80"/>
      <c r="QOK50" s="80"/>
      <c r="QOL50" s="80"/>
      <c r="QOM50" s="80"/>
      <c r="QON50" s="80"/>
      <c r="QOO50" s="80"/>
      <c r="QOP50" s="80"/>
      <c r="QOQ50" s="80"/>
      <c r="QOR50" s="80"/>
      <c r="QOS50" s="80"/>
      <c r="QOT50" s="80"/>
      <c r="QOU50" s="80"/>
      <c r="QOV50" s="80"/>
      <c r="QOW50" s="80"/>
      <c r="QOX50" s="80"/>
      <c r="QOY50" s="80"/>
      <c r="QOZ50" s="80"/>
      <c r="QPA50" s="80"/>
      <c r="QPB50" s="80"/>
      <c r="QPC50" s="80"/>
      <c r="QPD50" s="80"/>
      <c r="QPE50" s="80"/>
      <c r="QPF50" s="80"/>
      <c r="QPG50" s="80"/>
      <c r="QPH50" s="80"/>
      <c r="QPI50" s="80"/>
      <c r="QPJ50" s="80"/>
      <c r="QPK50" s="80"/>
      <c r="QPL50" s="80"/>
      <c r="QPM50" s="80"/>
      <c r="QPN50" s="80"/>
      <c r="QPO50" s="80"/>
      <c r="QPP50" s="80"/>
      <c r="QPQ50" s="80"/>
      <c r="QPR50" s="80"/>
      <c r="QPS50" s="80"/>
      <c r="QPT50" s="80"/>
      <c r="QPU50" s="80"/>
      <c r="QPV50" s="80"/>
      <c r="QPW50" s="80"/>
      <c r="QPX50" s="80"/>
      <c r="QPY50" s="80"/>
      <c r="QPZ50" s="80"/>
      <c r="QQA50" s="80"/>
      <c r="QQB50" s="80"/>
      <c r="QQC50" s="80"/>
      <c r="QQD50" s="80"/>
      <c r="QQE50" s="80"/>
      <c r="QQF50" s="80"/>
      <c r="QQG50" s="80"/>
      <c r="QQH50" s="80"/>
      <c r="QQI50" s="80"/>
      <c r="QQJ50" s="80"/>
      <c r="QQK50" s="80"/>
      <c r="QQL50" s="80"/>
      <c r="QQM50" s="80"/>
      <c r="QQN50" s="80"/>
      <c r="QQO50" s="80"/>
      <c r="QQP50" s="80"/>
      <c r="QQQ50" s="80"/>
      <c r="QQR50" s="80"/>
      <c r="QQS50" s="80"/>
      <c r="QQT50" s="80"/>
      <c r="QQU50" s="80"/>
      <c r="QQV50" s="80"/>
      <c r="QQW50" s="80"/>
      <c r="QQX50" s="80"/>
      <c r="QQY50" s="80"/>
      <c r="QQZ50" s="80"/>
      <c r="QRA50" s="80"/>
      <c r="QRB50" s="80"/>
      <c r="QRC50" s="80"/>
      <c r="QRD50" s="80"/>
      <c r="QRE50" s="80"/>
      <c r="QRF50" s="80"/>
      <c r="QRG50" s="80"/>
      <c r="QRH50" s="80"/>
      <c r="QRI50" s="80"/>
      <c r="QRJ50" s="80"/>
      <c r="QRK50" s="80"/>
      <c r="QRL50" s="80"/>
      <c r="QRM50" s="80"/>
      <c r="QRN50" s="80"/>
      <c r="QRO50" s="80"/>
      <c r="QRP50" s="80"/>
      <c r="QRQ50" s="80"/>
      <c r="QRR50" s="80"/>
      <c r="QRS50" s="80"/>
      <c r="QRT50" s="80"/>
      <c r="QRU50" s="80"/>
      <c r="QRV50" s="80"/>
      <c r="QRW50" s="80"/>
      <c r="QRX50" s="80"/>
      <c r="QRY50" s="80"/>
      <c r="QRZ50" s="80"/>
      <c r="QSA50" s="80"/>
      <c r="QSB50" s="80"/>
      <c r="QSC50" s="80"/>
      <c r="QSD50" s="80"/>
      <c r="QSE50" s="80"/>
      <c r="QSF50" s="80"/>
      <c r="QSG50" s="80"/>
      <c r="QSH50" s="80"/>
      <c r="QSI50" s="80"/>
      <c r="QSJ50" s="80"/>
      <c r="QSK50" s="80"/>
      <c r="QSL50" s="80"/>
      <c r="QSM50" s="80"/>
      <c r="QSN50" s="80"/>
      <c r="QSO50" s="80"/>
      <c r="QSP50" s="80"/>
      <c r="QSQ50" s="80"/>
      <c r="QSR50" s="80"/>
      <c r="QSS50" s="80"/>
      <c r="QST50" s="80"/>
      <c r="QSU50" s="80"/>
      <c r="QSV50" s="80"/>
      <c r="QSW50" s="80"/>
      <c r="QSX50" s="80"/>
      <c r="QSY50" s="80"/>
      <c r="QSZ50" s="80"/>
      <c r="QTA50" s="80"/>
      <c r="QTB50" s="80"/>
      <c r="QTC50" s="80"/>
      <c r="QTD50" s="80"/>
      <c r="QTE50" s="80"/>
      <c r="QTF50" s="80"/>
      <c r="QTG50" s="80"/>
      <c r="QTH50" s="80"/>
      <c r="QTI50" s="80"/>
      <c r="QTJ50" s="80"/>
      <c r="QTK50" s="80"/>
      <c r="QTL50" s="80"/>
      <c r="QTM50" s="80"/>
      <c r="QTN50" s="80"/>
      <c r="QTO50" s="80"/>
      <c r="QTP50" s="80"/>
      <c r="QTQ50" s="80"/>
      <c r="QTR50" s="80"/>
      <c r="QTS50" s="80"/>
      <c r="QTT50" s="80"/>
      <c r="QTU50" s="80"/>
      <c r="QTV50" s="80"/>
      <c r="QTW50" s="80"/>
      <c r="QTX50" s="80"/>
      <c r="QTY50" s="80"/>
      <c r="QTZ50" s="80"/>
      <c r="QUA50" s="80"/>
      <c r="QUB50" s="80"/>
      <c r="QUC50" s="80"/>
      <c r="QUD50" s="80"/>
      <c r="QUE50" s="80"/>
      <c r="QUF50" s="80"/>
      <c r="QUG50" s="80"/>
      <c r="QUH50" s="80"/>
      <c r="QUI50" s="80"/>
      <c r="QUJ50" s="80"/>
      <c r="QUK50" s="80"/>
      <c r="QUL50" s="80"/>
      <c r="QUM50" s="80"/>
      <c r="QUN50" s="80"/>
      <c r="QUO50" s="80"/>
      <c r="QUP50" s="80"/>
      <c r="QUQ50" s="80"/>
      <c r="QUR50" s="80"/>
      <c r="QUS50" s="80"/>
      <c r="QUT50" s="80"/>
      <c r="QUU50" s="80"/>
      <c r="QUV50" s="80"/>
      <c r="QUW50" s="80"/>
      <c r="QUX50" s="80"/>
      <c r="QUY50" s="80"/>
      <c r="QUZ50" s="80"/>
      <c r="QVA50" s="80"/>
      <c r="QVB50" s="80"/>
      <c r="QVC50" s="80"/>
      <c r="QVD50" s="80"/>
      <c r="QVE50" s="80"/>
      <c r="QVF50" s="80"/>
      <c r="QVG50" s="80"/>
      <c r="QVH50" s="80"/>
      <c r="QVI50" s="80"/>
      <c r="QVJ50" s="80"/>
      <c r="QVK50" s="80"/>
      <c r="QVL50" s="80"/>
      <c r="QVM50" s="80"/>
      <c r="QVN50" s="80"/>
      <c r="QVO50" s="80"/>
      <c r="QVP50" s="80"/>
      <c r="QVQ50" s="80"/>
      <c r="QVR50" s="80"/>
      <c r="QVS50" s="80"/>
      <c r="QVT50" s="80"/>
      <c r="QVU50" s="80"/>
      <c r="QVV50" s="80"/>
      <c r="QVW50" s="80"/>
      <c r="QVX50" s="80"/>
      <c r="QVY50" s="80"/>
      <c r="QVZ50" s="80"/>
      <c r="QWA50" s="80"/>
      <c r="QWB50" s="80"/>
      <c r="QWC50" s="80"/>
      <c r="QWD50" s="80"/>
      <c r="QWE50" s="80"/>
      <c r="QWF50" s="80"/>
      <c r="QWG50" s="80"/>
      <c r="QWH50" s="80"/>
      <c r="QWI50" s="80"/>
      <c r="QWJ50" s="80"/>
      <c r="QWK50" s="80"/>
      <c r="QWL50" s="80"/>
      <c r="QWM50" s="80"/>
      <c r="QWN50" s="80"/>
      <c r="QWO50" s="80"/>
      <c r="QWP50" s="80"/>
      <c r="QWQ50" s="80"/>
      <c r="QWR50" s="80"/>
      <c r="QWS50" s="80"/>
      <c r="QWT50" s="80"/>
      <c r="QWU50" s="80"/>
      <c r="QWV50" s="80"/>
      <c r="QWW50" s="80"/>
      <c r="QWX50" s="80"/>
      <c r="QWY50" s="80"/>
      <c r="QWZ50" s="80"/>
      <c r="QXA50" s="80"/>
      <c r="QXB50" s="80"/>
      <c r="QXC50" s="80"/>
      <c r="QXD50" s="80"/>
      <c r="QXE50" s="80"/>
      <c r="QXF50" s="80"/>
      <c r="QXG50" s="80"/>
      <c r="QXH50" s="80"/>
      <c r="QXI50" s="80"/>
      <c r="QXJ50" s="80"/>
      <c r="QXK50" s="80"/>
      <c r="QXL50" s="80"/>
      <c r="QXM50" s="80"/>
      <c r="QXN50" s="80"/>
      <c r="QXO50" s="80"/>
      <c r="QXP50" s="80"/>
      <c r="QXQ50" s="80"/>
      <c r="QXR50" s="80"/>
      <c r="QXS50" s="80"/>
      <c r="QXT50" s="80"/>
      <c r="QXU50" s="80"/>
      <c r="QXV50" s="80"/>
      <c r="QXW50" s="80"/>
      <c r="QXX50" s="80"/>
      <c r="QXY50" s="80"/>
      <c r="QXZ50" s="80"/>
      <c r="QYA50" s="80"/>
      <c r="QYB50" s="80"/>
      <c r="QYC50" s="80"/>
      <c r="QYD50" s="80"/>
      <c r="QYE50" s="80"/>
      <c r="QYF50" s="80"/>
      <c r="QYG50" s="80"/>
      <c r="QYH50" s="80"/>
      <c r="QYI50" s="80"/>
      <c r="QYJ50" s="80"/>
      <c r="QYK50" s="80"/>
      <c r="QYL50" s="80"/>
      <c r="QYM50" s="80"/>
      <c r="QYN50" s="80"/>
      <c r="QYO50" s="80"/>
      <c r="QYP50" s="80"/>
      <c r="QYQ50" s="80"/>
      <c r="QYR50" s="80"/>
      <c r="QYS50" s="80"/>
      <c r="QYT50" s="80"/>
      <c r="QYU50" s="80"/>
      <c r="QYV50" s="80"/>
      <c r="QYW50" s="80"/>
      <c r="QYX50" s="80"/>
      <c r="QYY50" s="80"/>
      <c r="QYZ50" s="80"/>
      <c r="QZA50" s="80"/>
      <c r="QZB50" s="80"/>
      <c r="QZC50" s="80"/>
      <c r="QZD50" s="80"/>
      <c r="QZE50" s="80"/>
      <c r="QZF50" s="80"/>
      <c r="QZG50" s="80"/>
      <c r="QZH50" s="80"/>
      <c r="QZI50" s="80"/>
      <c r="QZJ50" s="80"/>
      <c r="QZK50" s="80"/>
      <c r="QZL50" s="80"/>
      <c r="QZM50" s="80"/>
      <c r="QZN50" s="80"/>
      <c r="QZO50" s="80"/>
      <c r="QZP50" s="80"/>
      <c r="QZQ50" s="80"/>
      <c r="QZR50" s="80"/>
      <c r="QZS50" s="80"/>
      <c r="QZT50" s="80"/>
      <c r="QZU50" s="80"/>
      <c r="QZV50" s="80"/>
      <c r="QZW50" s="80"/>
      <c r="QZX50" s="80"/>
      <c r="QZY50" s="80"/>
      <c r="QZZ50" s="80"/>
      <c r="RAA50" s="80"/>
      <c r="RAB50" s="80"/>
      <c r="RAC50" s="80"/>
      <c r="RAD50" s="80"/>
      <c r="RAE50" s="80"/>
      <c r="RAF50" s="80"/>
      <c r="RAG50" s="80"/>
      <c r="RAH50" s="80"/>
      <c r="RAI50" s="80"/>
      <c r="RAJ50" s="80"/>
      <c r="RAK50" s="80"/>
      <c r="RAL50" s="80"/>
      <c r="RAM50" s="80"/>
      <c r="RAN50" s="80"/>
      <c r="RAO50" s="80"/>
      <c r="RAP50" s="80"/>
      <c r="RAQ50" s="80"/>
      <c r="RAR50" s="80"/>
      <c r="RAS50" s="80"/>
      <c r="RAT50" s="80"/>
      <c r="RAU50" s="80"/>
      <c r="RAV50" s="80"/>
      <c r="RAW50" s="80"/>
      <c r="RAX50" s="80"/>
      <c r="RAY50" s="80"/>
      <c r="RAZ50" s="80"/>
      <c r="RBA50" s="80"/>
      <c r="RBB50" s="80"/>
      <c r="RBC50" s="80"/>
      <c r="RBD50" s="80"/>
      <c r="RBE50" s="80"/>
      <c r="RBF50" s="80"/>
      <c r="RBG50" s="80"/>
      <c r="RBH50" s="80"/>
      <c r="RBI50" s="80"/>
      <c r="RBJ50" s="80"/>
      <c r="RBK50" s="80"/>
      <c r="RBL50" s="80"/>
      <c r="RBM50" s="80"/>
      <c r="RBN50" s="80"/>
      <c r="RBO50" s="80"/>
      <c r="RBP50" s="80"/>
      <c r="RBQ50" s="80"/>
      <c r="RBR50" s="80"/>
      <c r="RBS50" s="80"/>
      <c r="RBT50" s="80"/>
      <c r="RBU50" s="80"/>
      <c r="RBV50" s="80"/>
      <c r="RBW50" s="80"/>
      <c r="RBX50" s="80"/>
      <c r="RBY50" s="80"/>
      <c r="RBZ50" s="80"/>
      <c r="RCA50" s="80"/>
      <c r="RCB50" s="80"/>
      <c r="RCC50" s="80"/>
      <c r="RCD50" s="80"/>
      <c r="RCE50" s="80"/>
      <c r="RCF50" s="80"/>
      <c r="RCG50" s="80"/>
      <c r="RCH50" s="80"/>
      <c r="RCI50" s="80"/>
      <c r="RCJ50" s="80"/>
      <c r="RCK50" s="80"/>
      <c r="RCL50" s="80"/>
      <c r="RCM50" s="80"/>
      <c r="RCN50" s="80"/>
      <c r="RCO50" s="80"/>
      <c r="RCP50" s="80"/>
      <c r="RCQ50" s="80"/>
      <c r="RCR50" s="80"/>
      <c r="RCS50" s="80"/>
      <c r="RCT50" s="80"/>
      <c r="RCU50" s="80"/>
      <c r="RCV50" s="80"/>
      <c r="RCW50" s="80"/>
      <c r="RCX50" s="80"/>
      <c r="RCY50" s="80"/>
      <c r="RCZ50" s="80"/>
      <c r="RDA50" s="80"/>
      <c r="RDB50" s="80"/>
      <c r="RDC50" s="80"/>
      <c r="RDD50" s="80"/>
      <c r="RDE50" s="80"/>
      <c r="RDF50" s="80"/>
      <c r="RDG50" s="80"/>
      <c r="RDH50" s="80"/>
      <c r="RDI50" s="80"/>
      <c r="RDJ50" s="80"/>
      <c r="RDK50" s="80"/>
      <c r="RDL50" s="80"/>
      <c r="RDM50" s="80"/>
      <c r="RDN50" s="80"/>
      <c r="RDO50" s="80"/>
      <c r="RDP50" s="80"/>
      <c r="RDQ50" s="80"/>
      <c r="RDR50" s="80"/>
      <c r="RDS50" s="80"/>
      <c r="RDT50" s="80"/>
      <c r="RDU50" s="80"/>
      <c r="RDV50" s="80"/>
      <c r="RDW50" s="80"/>
      <c r="RDX50" s="80"/>
      <c r="RDY50" s="80"/>
      <c r="RDZ50" s="80"/>
      <c r="REA50" s="80"/>
      <c r="REB50" s="80"/>
      <c r="REC50" s="80"/>
      <c r="RED50" s="80"/>
      <c r="REE50" s="80"/>
      <c r="REF50" s="80"/>
      <c r="REG50" s="80"/>
      <c r="REH50" s="80"/>
      <c r="REI50" s="80"/>
      <c r="REJ50" s="80"/>
      <c r="REK50" s="80"/>
      <c r="REL50" s="80"/>
      <c r="REM50" s="80"/>
      <c r="REN50" s="80"/>
      <c r="REO50" s="80"/>
      <c r="REP50" s="80"/>
      <c r="REQ50" s="80"/>
      <c r="RER50" s="80"/>
      <c r="RES50" s="80"/>
      <c r="RET50" s="80"/>
      <c r="REU50" s="80"/>
      <c r="REV50" s="80"/>
      <c r="REW50" s="80"/>
      <c r="REX50" s="80"/>
      <c r="REY50" s="80"/>
      <c r="REZ50" s="80"/>
      <c r="RFA50" s="80"/>
      <c r="RFB50" s="80"/>
      <c r="RFC50" s="80"/>
      <c r="RFD50" s="80"/>
      <c r="RFE50" s="80"/>
      <c r="RFF50" s="80"/>
      <c r="RFG50" s="80"/>
      <c r="RFH50" s="80"/>
      <c r="RFI50" s="80"/>
      <c r="RFJ50" s="80"/>
      <c r="RFK50" s="80"/>
      <c r="RFL50" s="80"/>
      <c r="RFM50" s="80"/>
      <c r="RFN50" s="80"/>
      <c r="RFO50" s="80"/>
      <c r="RFP50" s="80"/>
      <c r="RFQ50" s="80"/>
      <c r="RFR50" s="80"/>
      <c r="RFS50" s="80"/>
      <c r="RFT50" s="80"/>
      <c r="RFU50" s="80"/>
      <c r="RFV50" s="80"/>
      <c r="RFW50" s="80"/>
      <c r="RFX50" s="80"/>
      <c r="RFY50" s="80"/>
      <c r="RFZ50" s="80"/>
      <c r="RGA50" s="80"/>
      <c r="RGB50" s="80"/>
      <c r="RGC50" s="80"/>
      <c r="RGD50" s="80"/>
      <c r="RGE50" s="80"/>
      <c r="RGF50" s="80"/>
      <c r="RGG50" s="80"/>
      <c r="RGH50" s="80"/>
      <c r="RGI50" s="80"/>
      <c r="RGJ50" s="80"/>
      <c r="RGK50" s="80"/>
      <c r="RGL50" s="80"/>
      <c r="RGM50" s="80"/>
      <c r="RGN50" s="80"/>
      <c r="RGO50" s="80"/>
      <c r="RGP50" s="80"/>
      <c r="RGQ50" s="80"/>
      <c r="RGR50" s="80"/>
      <c r="RGS50" s="80"/>
      <c r="RGT50" s="80"/>
      <c r="RGU50" s="80"/>
      <c r="RGV50" s="80"/>
      <c r="RGW50" s="80"/>
      <c r="RGX50" s="80"/>
      <c r="RGY50" s="80"/>
      <c r="RGZ50" s="80"/>
      <c r="RHA50" s="80"/>
      <c r="RHB50" s="80"/>
      <c r="RHC50" s="80"/>
      <c r="RHD50" s="80"/>
      <c r="RHE50" s="80"/>
      <c r="RHF50" s="80"/>
      <c r="RHG50" s="80"/>
      <c r="RHH50" s="80"/>
      <c r="RHI50" s="80"/>
      <c r="RHJ50" s="80"/>
      <c r="RHK50" s="80"/>
      <c r="RHL50" s="80"/>
      <c r="RHM50" s="80"/>
      <c r="RHN50" s="80"/>
      <c r="RHO50" s="80"/>
      <c r="RHP50" s="80"/>
      <c r="RHQ50" s="80"/>
      <c r="RHR50" s="80"/>
      <c r="RHS50" s="80"/>
      <c r="RHT50" s="80"/>
      <c r="RHU50" s="80"/>
      <c r="RHV50" s="80"/>
      <c r="RHW50" s="80"/>
      <c r="RHX50" s="80"/>
      <c r="RHY50" s="80"/>
      <c r="RHZ50" s="80"/>
      <c r="RIA50" s="80"/>
      <c r="RIB50" s="80"/>
      <c r="RIC50" s="80"/>
      <c r="RID50" s="80"/>
      <c r="RIE50" s="80"/>
      <c r="RIF50" s="80"/>
      <c r="RIG50" s="80"/>
      <c r="RIH50" s="80"/>
      <c r="RII50" s="80"/>
      <c r="RIJ50" s="80"/>
      <c r="RIK50" s="80"/>
      <c r="RIL50" s="80"/>
      <c r="RIM50" s="80"/>
      <c r="RIN50" s="80"/>
      <c r="RIO50" s="80"/>
      <c r="RIP50" s="80"/>
      <c r="RIQ50" s="80"/>
      <c r="RIR50" s="80"/>
      <c r="RIS50" s="80"/>
      <c r="RIT50" s="80"/>
      <c r="RIU50" s="80"/>
      <c r="RIV50" s="80"/>
      <c r="RIW50" s="80"/>
      <c r="RIX50" s="80"/>
      <c r="RIY50" s="80"/>
      <c r="RIZ50" s="80"/>
      <c r="RJA50" s="80"/>
      <c r="RJB50" s="80"/>
      <c r="RJC50" s="80"/>
      <c r="RJD50" s="80"/>
      <c r="RJE50" s="80"/>
      <c r="RJF50" s="80"/>
      <c r="RJG50" s="80"/>
      <c r="RJH50" s="80"/>
      <c r="RJI50" s="80"/>
      <c r="RJJ50" s="80"/>
      <c r="RJK50" s="80"/>
      <c r="RJL50" s="80"/>
      <c r="RJM50" s="80"/>
      <c r="RJN50" s="80"/>
      <c r="RJO50" s="80"/>
      <c r="RJP50" s="80"/>
      <c r="RJQ50" s="80"/>
      <c r="RJR50" s="80"/>
      <c r="RJS50" s="80"/>
      <c r="RJT50" s="80"/>
      <c r="RJU50" s="80"/>
      <c r="RJV50" s="80"/>
      <c r="RJW50" s="80"/>
      <c r="RJX50" s="80"/>
      <c r="RJY50" s="80"/>
      <c r="RJZ50" s="80"/>
      <c r="RKA50" s="80"/>
      <c r="RKB50" s="80"/>
      <c r="RKC50" s="80"/>
      <c r="RKD50" s="80"/>
      <c r="RKE50" s="80"/>
      <c r="RKF50" s="80"/>
      <c r="RKG50" s="80"/>
      <c r="RKH50" s="80"/>
      <c r="RKI50" s="80"/>
      <c r="RKJ50" s="80"/>
      <c r="RKK50" s="80"/>
      <c r="RKL50" s="80"/>
      <c r="RKM50" s="80"/>
      <c r="RKN50" s="80"/>
      <c r="RKO50" s="80"/>
      <c r="RKP50" s="80"/>
      <c r="RKQ50" s="80"/>
      <c r="RKR50" s="80"/>
      <c r="RKS50" s="80"/>
      <c r="RKT50" s="80"/>
      <c r="RKU50" s="80"/>
      <c r="RKV50" s="80"/>
      <c r="RKW50" s="80"/>
      <c r="RKX50" s="80"/>
      <c r="RKY50" s="80"/>
      <c r="RKZ50" s="80"/>
      <c r="RLA50" s="80"/>
      <c r="RLB50" s="80"/>
      <c r="RLC50" s="80"/>
      <c r="RLD50" s="80"/>
      <c r="RLE50" s="80"/>
      <c r="RLF50" s="80"/>
      <c r="RLG50" s="80"/>
      <c r="RLH50" s="80"/>
      <c r="RLI50" s="80"/>
      <c r="RLJ50" s="80"/>
      <c r="RLK50" s="80"/>
      <c r="RLL50" s="80"/>
      <c r="RLM50" s="80"/>
      <c r="RLN50" s="80"/>
      <c r="RLO50" s="80"/>
      <c r="RLP50" s="80"/>
      <c r="RLQ50" s="80"/>
      <c r="RLR50" s="80"/>
      <c r="RLS50" s="80"/>
      <c r="RLT50" s="80"/>
      <c r="RLU50" s="80"/>
      <c r="RLV50" s="80"/>
      <c r="RLW50" s="80"/>
      <c r="RLX50" s="80"/>
      <c r="RLY50" s="80"/>
      <c r="RLZ50" s="80"/>
      <c r="RMA50" s="80"/>
      <c r="RMB50" s="80"/>
      <c r="RMC50" s="80"/>
      <c r="RMD50" s="80"/>
      <c r="RME50" s="80"/>
      <c r="RMF50" s="80"/>
      <c r="RMG50" s="80"/>
      <c r="RMH50" s="80"/>
      <c r="RMI50" s="80"/>
      <c r="RMJ50" s="80"/>
      <c r="RMK50" s="80"/>
      <c r="RML50" s="80"/>
      <c r="RMM50" s="80"/>
      <c r="RMN50" s="80"/>
      <c r="RMO50" s="80"/>
      <c r="RMP50" s="80"/>
      <c r="RMQ50" s="80"/>
      <c r="RMR50" s="80"/>
      <c r="RMS50" s="80"/>
      <c r="RMT50" s="80"/>
      <c r="RMU50" s="80"/>
      <c r="RMV50" s="80"/>
      <c r="RMW50" s="80"/>
      <c r="RMX50" s="80"/>
      <c r="RMY50" s="80"/>
      <c r="RMZ50" s="80"/>
      <c r="RNA50" s="80"/>
      <c r="RNB50" s="80"/>
      <c r="RNC50" s="80"/>
      <c r="RND50" s="80"/>
      <c r="RNE50" s="80"/>
      <c r="RNF50" s="80"/>
      <c r="RNG50" s="80"/>
      <c r="RNH50" s="80"/>
      <c r="RNI50" s="80"/>
      <c r="RNJ50" s="80"/>
      <c r="RNK50" s="80"/>
      <c r="RNL50" s="80"/>
      <c r="RNM50" s="80"/>
      <c r="RNN50" s="80"/>
      <c r="RNO50" s="80"/>
      <c r="RNP50" s="80"/>
      <c r="RNQ50" s="80"/>
      <c r="RNR50" s="80"/>
      <c r="RNS50" s="80"/>
      <c r="RNT50" s="80"/>
      <c r="RNU50" s="80"/>
      <c r="RNV50" s="80"/>
      <c r="RNW50" s="80"/>
      <c r="RNX50" s="80"/>
      <c r="RNY50" s="80"/>
      <c r="RNZ50" s="80"/>
      <c r="ROA50" s="80"/>
      <c r="ROB50" s="80"/>
      <c r="ROC50" s="80"/>
      <c r="ROD50" s="80"/>
      <c r="ROE50" s="80"/>
      <c r="ROF50" s="80"/>
      <c r="ROG50" s="80"/>
      <c r="ROH50" s="80"/>
      <c r="ROI50" s="80"/>
      <c r="ROJ50" s="80"/>
      <c r="ROK50" s="80"/>
      <c r="ROL50" s="80"/>
      <c r="ROM50" s="80"/>
      <c r="RON50" s="80"/>
      <c r="ROO50" s="80"/>
      <c r="ROP50" s="80"/>
      <c r="ROQ50" s="80"/>
      <c r="ROR50" s="80"/>
      <c r="ROS50" s="80"/>
      <c r="ROT50" s="80"/>
      <c r="ROU50" s="80"/>
      <c r="ROV50" s="80"/>
      <c r="ROW50" s="80"/>
      <c r="ROX50" s="80"/>
      <c r="ROY50" s="80"/>
      <c r="ROZ50" s="80"/>
      <c r="RPA50" s="80"/>
      <c r="RPB50" s="80"/>
      <c r="RPC50" s="80"/>
      <c r="RPD50" s="80"/>
      <c r="RPE50" s="80"/>
      <c r="RPF50" s="80"/>
      <c r="RPG50" s="80"/>
      <c r="RPH50" s="80"/>
      <c r="RPI50" s="80"/>
      <c r="RPJ50" s="80"/>
      <c r="RPK50" s="80"/>
      <c r="RPL50" s="80"/>
      <c r="RPM50" s="80"/>
      <c r="RPN50" s="80"/>
      <c r="RPO50" s="80"/>
      <c r="RPP50" s="80"/>
      <c r="RPQ50" s="80"/>
      <c r="RPR50" s="80"/>
      <c r="RPS50" s="80"/>
      <c r="RPT50" s="80"/>
      <c r="RPU50" s="80"/>
      <c r="RPV50" s="80"/>
      <c r="RPW50" s="80"/>
      <c r="RPX50" s="80"/>
      <c r="RPY50" s="80"/>
      <c r="RPZ50" s="80"/>
      <c r="RQA50" s="80"/>
      <c r="RQB50" s="80"/>
      <c r="RQC50" s="80"/>
      <c r="RQD50" s="80"/>
      <c r="RQE50" s="80"/>
      <c r="RQF50" s="80"/>
      <c r="RQG50" s="80"/>
      <c r="RQH50" s="80"/>
      <c r="RQI50" s="80"/>
      <c r="RQJ50" s="80"/>
      <c r="RQK50" s="80"/>
      <c r="RQL50" s="80"/>
      <c r="RQM50" s="80"/>
      <c r="RQN50" s="80"/>
      <c r="RQO50" s="80"/>
      <c r="RQP50" s="80"/>
      <c r="RQQ50" s="80"/>
      <c r="RQR50" s="80"/>
      <c r="RQS50" s="80"/>
      <c r="RQT50" s="80"/>
      <c r="RQU50" s="80"/>
      <c r="RQV50" s="80"/>
      <c r="RQW50" s="80"/>
      <c r="RQX50" s="80"/>
      <c r="RQY50" s="80"/>
      <c r="RQZ50" s="80"/>
      <c r="RRA50" s="80"/>
      <c r="RRB50" s="80"/>
      <c r="RRC50" s="80"/>
      <c r="RRD50" s="80"/>
      <c r="RRE50" s="80"/>
      <c r="RRF50" s="80"/>
      <c r="RRG50" s="80"/>
      <c r="RRH50" s="80"/>
      <c r="RRI50" s="80"/>
      <c r="RRJ50" s="80"/>
      <c r="RRK50" s="80"/>
      <c r="RRL50" s="80"/>
      <c r="RRM50" s="80"/>
      <c r="RRN50" s="80"/>
      <c r="RRO50" s="80"/>
      <c r="RRP50" s="80"/>
      <c r="RRQ50" s="80"/>
      <c r="RRR50" s="80"/>
      <c r="RRS50" s="80"/>
      <c r="RRT50" s="80"/>
      <c r="RRU50" s="80"/>
      <c r="RRV50" s="80"/>
      <c r="RRW50" s="80"/>
      <c r="RRX50" s="80"/>
      <c r="RRY50" s="80"/>
      <c r="RRZ50" s="80"/>
      <c r="RSA50" s="80"/>
      <c r="RSB50" s="80"/>
      <c r="RSC50" s="80"/>
      <c r="RSD50" s="80"/>
      <c r="RSE50" s="80"/>
      <c r="RSF50" s="80"/>
      <c r="RSG50" s="80"/>
      <c r="RSH50" s="80"/>
      <c r="RSI50" s="80"/>
      <c r="RSJ50" s="80"/>
      <c r="RSK50" s="80"/>
      <c r="RSL50" s="80"/>
      <c r="RSM50" s="80"/>
      <c r="RSN50" s="80"/>
      <c r="RSO50" s="80"/>
      <c r="RSP50" s="80"/>
      <c r="RSQ50" s="80"/>
      <c r="RSR50" s="80"/>
      <c r="RSS50" s="80"/>
      <c r="RST50" s="80"/>
      <c r="RSU50" s="80"/>
      <c r="RSV50" s="80"/>
      <c r="RSW50" s="80"/>
      <c r="RSX50" s="80"/>
      <c r="RSY50" s="80"/>
      <c r="RSZ50" s="80"/>
      <c r="RTA50" s="80"/>
      <c r="RTB50" s="80"/>
      <c r="RTC50" s="80"/>
      <c r="RTD50" s="80"/>
      <c r="RTE50" s="80"/>
      <c r="RTF50" s="80"/>
      <c r="RTG50" s="80"/>
      <c r="RTH50" s="80"/>
      <c r="RTI50" s="80"/>
      <c r="RTJ50" s="80"/>
      <c r="RTK50" s="80"/>
      <c r="RTL50" s="80"/>
      <c r="RTM50" s="80"/>
      <c r="RTN50" s="80"/>
      <c r="RTO50" s="80"/>
      <c r="RTP50" s="80"/>
      <c r="RTQ50" s="80"/>
      <c r="RTR50" s="80"/>
      <c r="RTS50" s="80"/>
      <c r="RTT50" s="80"/>
      <c r="RTU50" s="80"/>
      <c r="RTV50" s="80"/>
      <c r="RTW50" s="80"/>
      <c r="RTX50" s="80"/>
      <c r="RTY50" s="80"/>
      <c r="RTZ50" s="80"/>
      <c r="RUA50" s="80"/>
      <c r="RUB50" s="80"/>
      <c r="RUC50" s="80"/>
      <c r="RUD50" s="80"/>
      <c r="RUE50" s="80"/>
      <c r="RUF50" s="80"/>
      <c r="RUG50" s="80"/>
      <c r="RUH50" s="80"/>
      <c r="RUI50" s="80"/>
      <c r="RUJ50" s="80"/>
      <c r="RUK50" s="80"/>
      <c r="RUL50" s="80"/>
      <c r="RUM50" s="80"/>
      <c r="RUN50" s="80"/>
      <c r="RUO50" s="80"/>
      <c r="RUP50" s="80"/>
      <c r="RUQ50" s="80"/>
      <c r="RUR50" s="80"/>
      <c r="RUS50" s="80"/>
      <c r="RUT50" s="80"/>
      <c r="RUU50" s="80"/>
      <c r="RUV50" s="80"/>
      <c r="RUW50" s="80"/>
      <c r="RUX50" s="80"/>
      <c r="RUY50" s="80"/>
      <c r="RUZ50" s="80"/>
      <c r="RVA50" s="80"/>
      <c r="RVB50" s="80"/>
      <c r="RVC50" s="80"/>
      <c r="RVD50" s="80"/>
      <c r="RVE50" s="80"/>
      <c r="RVF50" s="80"/>
      <c r="RVG50" s="80"/>
      <c r="RVH50" s="80"/>
      <c r="RVI50" s="80"/>
      <c r="RVJ50" s="80"/>
      <c r="RVK50" s="80"/>
      <c r="RVL50" s="80"/>
      <c r="RVM50" s="80"/>
      <c r="RVN50" s="80"/>
      <c r="RVO50" s="80"/>
      <c r="RVP50" s="80"/>
      <c r="RVQ50" s="80"/>
      <c r="RVR50" s="80"/>
      <c r="RVS50" s="80"/>
      <c r="RVT50" s="80"/>
      <c r="RVU50" s="80"/>
      <c r="RVV50" s="80"/>
      <c r="RVW50" s="80"/>
      <c r="RVX50" s="80"/>
      <c r="RVY50" s="80"/>
      <c r="RVZ50" s="80"/>
      <c r="RWA50" s="80"/>
      <c r="RWB50" s="80"/>
      <c r="RWC50" s="80"/>
      <c r="RWD50" s="80"/>
      <c r="RWE50" s="80"/>
      <c r="RWF50" s="80"/>
      <c r="RWG50" s="80"/>
      <c r="RWH50" s="80"/>
      <c r="RWI50" s="80"/>
      <c r="RWJ50" s="80"/>
      <c r="RWK50" s="80"/>
      <c r="RWL50" s="80"/>
      <c r="RWM50" s="80"/>
      <c r="RWN50" s="80"/>
      <c r="RWO50" s="80"/>
      <c r="RWP50" s="80"/>
      <c r="RWQ50" s="80"/>
      <c r="RWR50" s="80"/>
      <c r="RWS50" s="80"/>
      <c r="RWT50" s="80"/>
      <c r="RWU50" s="80"/>
      <c r="RWV50" s="80"/>
      <c r="RWW50" s="80"/>
      <c r="RWX50" s="80"/>
      <c r="RWY50" s="80"/>
      <c r="RWZ50" s="80"/>
      <c r="RXA50" s="80"/>
      <c r="RXB50" s="80"/>
      <c r="RXC50" s="80"/>
      <c r="RXD50" s="80"/>
      <c r="RXE50" s="80"/>
      <c r="RXF50" s="80"/>
      <c r="RXG50" s="80"/>
      <c r="RXH50" s="80"/>
      <c r="RXI50" s="80"/>
      <c r="RXJ50" s="80"/>
      <c r="RXK50" s="80"/>
      <c r="RXL50" s="80"/>
      <c r="RXM50" s="80"/>
      <c r="RXN50" s="80"/>
      <c r="RXO50" s="80"/>
      <c r="RXP50" s="80"/>
      <c r="RXQ50" s="80"/>
      <c r="RXR50" s="80"/>
      <c r="RXS50" s="80"/>
      <c r="RXT50" s="80"/>
      <c r="RXU50" s="80"/>
      <c r="RXV50" s="80"/>
      <c r="RXW50" s="80"/>
      <c r="RXX50" s="80"/>
      <c r="RXY50" s="80"/>
      <c r="RXZ50" s="80"/>
      <c r="RYA50" s="80"/>
      <c r="RYB50" s="80"/>
      <c r="RYC50" s="80"/>
      <c r="RYD50" s="80"/>
      <c r="RYE50" s="80"/>
      <c r="RYF50" s="80"/>
      <c r="RYG50" s="80"/>
      <c r="RYH50" s="80"/>
      <c r="RYI50" s="80"/>
      <c r="RYJ50" s="80"/>
      <c r="RYK50" s="80"/>
      <c r="RYL50" s="80"/>
      <c r="RYM50" s="80"/>
      <c r="RYN50" s="80"/>
      <c r="RYO50" s="80"/>
      <c r="RYP50" s="80"/>
      <c r="RYQ50" s="80"/>
      <c r="RYR50" s="80"/>
      <c r="RYS50" s="80"/>
      <c r="RYT50" s="80"/>
      <c r="RYU50" s="80"/>
      <c r="RYV50" s="80"/>
      <c r="RYW50" s="80"/>
      <c r="RYX50" s="80"/>
      <c r="RYY50" s="80"/>
      <c r="RYZ50" s="80"/>
      <c r="RZA50" s="80"/>
      <c r="RZB50" s="80"/>
      <c r="RZC50" s="80"/>
      <c r="RZD50" s="80"/>
      <c r="RZE50" s="80"/>
      <c r="RZF50" s="80"/>
      <c r="RZG50" s="80"/>
      <c r="RZH50" s="80"/>
      <c r="RZI50" s="80"/>
      <c r="RZJ50" s="80"/>
      <c r="RZK50" s="80"/>
      <c r="RZL50" s="80"/>
      <c r="RZM50" s="80"/>
      <c r="RZN50" s="80"/>
      <c r="RZO50" s="80"/>
      <c r="RZP50" s="80"/>
      <c r="RZQ50" s="80"/>
      <c r="RZR50" s="80"/>
      <c r="RZS50" s="80"/>
      <c r="RZT50" s="80"/>
      <c r="RZU50" s="80"/>
      <c r="RZV50" s="80"/>
      <c r="RZW50" s="80"/>
      <c r="RZX50" s="80"/>
      <c r="RZY50" s="80"/>
      <c r="RZZ50" s="80"/>
      <c r="SAA50" s="80"/>
      <c r="SAB50" s="80"/>
      <c r="SAC50" s="80"/>
      <c r="SAD50" s="80"/>
      <c r="SAE50" s="80"/>
      <c r="SAF50" s="80"/>
      <c r="SAG50" s="80"/>
      <c r="SAH50" s="80"/>
      <c r="SAI50" s="80"/>
      <c r="SAJ50" s="80"/>
      <c r="SAK50" s="80"/>
      <c r="SAL50" s="80"/>
      <c r="SAM50" s="80"/>
      <c r="SAN50" s="80"/>
      <c r="SAO50" s="80"/>
      <c r="SAP50" s="80"/>
      <c r="SAQ50" s="80"/>
      <c r="SAR50" s="80"/>
      <c r="SAS50" s="80"/>
      <c r="SAT50" s="80"/>
      <c r="SAU50" s="80"/>
      <c r="SAV50" s="80"/>
      <c r="SAW50" s="80"/>
      <c r="SAX50" s="80"/>
      <c r="SAY50" s="80"/>
      <c r="SAZ50" s="80"/>
      <c r="SBA50" s="80"/>
      <c r="SBB50" s="80"/>
      <c r="SBC50" s="80"/>
      <c r="SBD50" s="80"/>
      <c r="SBE50" s="80"/>
      <c r="SBF50" s="80"/>
      <c r="SBG50" s="80"/>
      <c r="SBH50" s="80"/>
      <c r="SBI50" s="80"/>
      <c r="SBJ50" s="80"/>
      <c r="SBK50" s="80"/>
      <c r="SBL50" s="80"/>
      <c r="SBM50" s="80"/>
      <c r="SBN50" s="80"/>
      <c r="SBO50" s="80"/>
      <c r="SBP50" s="80"/>
      <c r="SBQ50" s="80"/>
      <c r="SBR50" s="80"/>
      <c r="SBS50" s="80"/>
      <c r="SBT50" s="80"/>
      <c r="SBU50" s="80"/>
      <c r="SBV50" s="80"/>
      <c r="SBW50" s="80"/>
      <c r="SBX50" s="80"/>
      <c r="SBY50" s="80"/>
      <c r="SBZ50" s="80"/>
      <c r="SCA50" s="80"/>
      <c r="SCB50" s="80"/>
      <c r="SCC50" s="80"/>
      <c r="SCD50" s="80"/>
      <c r="SCE50" s="80"/>
      <c r="SCF50" s="80"/>
      <c r="SCG50" s="80"/>
      <c r="SCH50" s="80"/>
      <c r="SCI50" s="80"/>
      <c r="SCJ50" s="80"/>
      <c r="SCK50" s="80"/>
      <c r="SCL50" s="80"/>
      <c r="SCM50" s="80"/>
      <c r="SCN50" s="80"/>
      <c r="SCO50" s="80"/>
      <c r="SCP50" s="80"/>
      <c r="SCQ50" s="80"/>
      <c r="SCR50" s="80"/>
      <c r="SCS50" s="80"/>
      <c r="SCT50" s="80"/>
      <c r="SCU50" s="80"/>
      <c r="SCV50" s="80"/>
      <c r="SCW50" s="80"/>
      <c r="SCX50" s="80"/>
      <c r="SCY50" s="80"/>
      <c r="SCZ50" s="80"/>
      <c r="SDA50" s="80"/>
      <c r="SDB50" s="80"/>
      <c r="SDC50" s="80"/>
      <c r="SDD50" s="80"/>
      <c r="SDE50" s="80"/>
      <c r="SDF50" s="80"/>
      <c r="SDG50" s="80"/>
      <c r="SDH50" s="80"/>
      <c r="SDI50" s="80"/>
      <c r="SDJ50" s="80"/>
      <c r="SDK50" s="80"/>
      <c r="SDL50" s="80"/>
      <c r="SDM50" s="80"/>
      <c r="SDN50" s="80"/>
      <c r="SDO50" s="80"/>
      <c r="SDP50" s="80"/>
      <c r="SDQ50" s="80"/>
      <c r="SDR50" s="80"/>
      <c r="SDS50" s="80"/>
      <c r="SDT50" s="80"/>
      <c r="SDU50" s="80"/>
      <c r="SDV50" s="80"/>
      <c r="SDW50" s="80"/>
      <c r="SDX50" s="80"/>
      <c r="SDY50" s="80"/>
      <c r="SDZ50" s="80"/>
      <c r="SEA50" s="80"/>
      <c r="SEB50" s="80"/>
      <c r="SEC50" s="80"/>
      <c r="SED50" s="80"/>
      <c r="SEE50" s="80"/>
      <c r="SEF50" s="80"/>
      <c r="SEG50" s="80"/>
      <c r="SEH50" s="80"/>
      <c r="SEI50" s="80"/>
      <c r="SEJ50" s="80"/>
      <c r="SEK50" s="80"/>
      <c r="SEL50" s="80"/>
      <c r="SEM50" s="80"/>
      <c r="SEN50" s="80"/>
      <c r="SEO50" s="80"/>
      <c r="SEP50" s="80"/>
      <c r="SEQ50" s="80"/>
      <c r="SER50" s="80"/>
      <c r="SES50" s="80"/>
      <c r="SET50" s="80"/>
      <c r="SEU50" s="80"/>
      <c r="SEV50" s="80"/>
      <c r="SEW50" s="80"/>
      <c r="SEX50" s="80"/>
      <c r="SEY50" s="80"/>
      <c r="SEZ50" s="80"/>
      <c r="SFA50" s="80"/>
      <c r="SFB50" s="80"/>
      <c r="SFC50" s="80"/>
      <c r="SFD50" s="80"/>
      <c r="SFE50" s="80"/>
      <c r="SFF50" s="80"/>
      <c r="SFG50" s="80"/>
      <c r="SFH50" s="80"/>
      <c r="SFI50" s="80"/>
      <c r="SFJ50" s="80"/>
      <c r="SFK50" s="80"/>
      <c r="SFL50" s="80"/>
      <c r="SFM50" s="80"/>
      <c r="SFN50" s="80"/>
      <c r="SFO50" s="80"/>
      <c r="SFP50" s="80"/>
      <c r="SFQ50" s="80"/>
      <c r="SFR50" s="80"/>
      <c r="SFS50" s="80"/>
      <c r="SFT50" s="80"/>
      <c r="SFU50" s="80"/>
      <c r="SFV50" s="80"/>
      <c r="SFW50" s="80"/>
      <c r="SFX50" s="80"/>
      <c r="SFY50" s="80"/>
      <c r="SFZ50" s="80"/>
      <c r="SGA50" s="80"/>
      <c r="SGB50" s="80"/>
      <c r="SGC50" s="80"/>
      <c r="SGD50" s="80"/>
      <c r="SGE50" s="80"/>
      <c r="SGF50" s="80"/>
      <c r="SGG50" s="80"/>
      <c r="SGH50" s="80"/>
      <c r="SGI50" s="80"/>
      <c r="SGJ50" s="80"/>
      <c r="SGK50" s="80"/>
      <c r="SGL50" s="80"/>
      <c r="SGM50" s="80"/>
      <c r="SGN50" s="80"/>
      <c r="SGO50" s="80"/>
      <c r="SGP50" s="80"/>
      <c r="SGQ50" s="80"/>
      <c r="SGR50" s="80"/>
      <c r="SGS50" s="80"/>
      <c r="SGT50" s="80"/>
      <c r="SGU50" s="80"/>
      <c r="SGV50" s="80"/>
      <c r="SGW50" s="80"/>
      <c r="SGX50" s="80"/>
      <c r="SGY50" s="80"/>
      <c r="SGZ50" s="80"/>
      <c r="SHA50" s="80"/>
      <c r="SHB50" s="80"/>
      <c r="SHC50" s="80"/>
      <c r="SHD50" s="80"/>
      <c r="SHE50" s="80"/>
      <c r="SHF50" s="80"/>
      <c r="SHG50" s="80"/>
      <c r="SHH50" s="80"/>
      <c r="SHI50" s="80"/>
      <c r="SHJ50" s="80"/>
      <c r="SHK50" s="80"/>
      <c r="SHL50" s="80"/>
      <c r="SHM50" s="80"/>
      <c r="SHN50" s="80"/>
      <c r="SHO50" s="80"/>
      <c r="SHP50" s="80"/>
      <c r="SHQ50" s="80"/>
      <c r="SHR50" s="80"/>
      <c r="SHS50" s="80"/>
      <c r="SHT50" s="80"/>
      <c r="SHU50" s="80"/>
      <c r="SHV50" s="80"/>
      <c r="SHW50" s="80"/>
      <c r="SHX50" s="80"/>
      <c r="SHY50" s="80"/>
      <c r="SHZ50" s="80"/>
      <c r="SIA50" s="80"/>
      <c r="SIB50" s="80"/>
      <c r="SIC50" s="80"/>
      <c r="SID50" s="80"/>
      <c r="SIE50" s="80"/>
      <c r="SIF50" s="80"/>
      <c r="SIG50" s="80"/>
      <c r="SIH50" s="80"/>
      <c r="SII50" s="80"/>
      <c r="SIJ50" s="80"/>
      <c r="SIK50" s="80"/>
      <c r="SIL50" s="80"/>
      <c r="SIM50" s="80"/>
      <c r="SIN50" s="80"/>
      <c r="SIO50" s="80"/>
      <c r="SIP50" s="80"/>
      <c r="SIQ50" s="80"/>
      <c r="SIR50" s="80"/>
      <c r="SIS50" s="80"/>
      <c r="SIT50" s="80"/>
      <c r="SIU50" s="80"/>
      <c r="SIV50" s="80"/>
      <c r="SIW50" s="80"/>
      <c r="SIX50" s="80"/>
      <c r="SIY50" s="80"/>
      <c r="SIZ50" s="80"/>
      <c r="SJA50" s="80"/>
      <c r="SJB50" s="80"/>
      <c r="SJC50" s="80"/>
      <c r="SJD50" s="80"/>
      <c r="SJE50" s="80"/>
      <c r="SJF50" s="80"/>
      <c r="SJG50" s="80"/>
      <c r="SJH50" s="80"/>
      <c r="SJI50" s="80"/>
      <c r="SJJ50" s="80"/>
      <c r="SJK50" s="80"/>
      <c r="SJL50" s="80"/>
      <c r="SJM50" s="80"/>
      <c r="SJN50" s="80"/>
      <c r="SJO50" s="80"/>
      <c r="SJP50" s="80"/>
      <c r="SJQ50" s="80"/>
      <c r="SJR50" s="80"/>
      <c r="SJS50" s="80"/>
      <c r="SJT50" s="80"/>
      <c r="SJU50" s="80"/>
      <c r="SJV50" s="80"/>
      <c r="SJW50" s="80"/>
      <c r="SJX50" s="80"/>
      <c r="SJY50" s="80"/>
      <c r="SJZ50" s="80"/>
      <c r="SKA50" s="80"/>
      <c r="SKB50" s="80"/>
      <c r="SKC50" s="80"/>
      <c r="SKD50" s="80"/>
      <c r="SKE50" s="80"/>
      <c r="SKF50" s="80"/>
      <c r="SKG50" s="80"/>
      <c r="SKH50" s="80"/>
      <c r="SKI50" s="80"/>
      <c r="SKJ50" s="80"/>
      <c r="SKK50" s="80"/>
      <c r="SKL50" s="80"/>
      <c r="SKM50" s="80"/>
      <c r="SKN50" s="80"/>
      <c r="SKO50" s="80"/>
      <c r="SKP50" s="80"/>
      <c r="SKQ50" s="80"/>
      <c r="SKR50" s="80"/>
      <c r="SKS50" s="80"/>
      <c r="SKT50" s="80"/>
      <c r="SKU50" s="80"/>
      <c r="SKV50" s="80"/>
      <c r="SKW50" s="80"/>
      <c r="SKX50" s="80"/>
      <c r="SKY50" s="80"/>
      <c r="SKZ50" s="80"/>
      <c r="SLA50" s="80"/>
      <c r="SLB50" s="80"/>
      <c r="SLC50" s="80"/>
      <c r="SLD50" s="80"/>
      <c r="SLE50" s="80"/>
      <c r="SLF50" s="80"/>
      <c r="SLG50" s="80"/>
      <c r="SLH50" s="80"/>
      <c r="SLI50" s="80"/>
      <c r="SLJ50" s="80"/>
      <c r="SLK50" s="80"/>
      <c r="SLL50" s="80"/>
      <c r="SLM50" s="80"/>
      <c r="SLN50" s="80"/>
      <c r="SLO50" s="80"/>
      <c r="SLP50" s="80"/>
      <c r="SLQ50" s="80"/>
      <c r="SLR50" s="80"/>
      <c r="SLS50" s="80"/>
      <c r="SLT50" s="80"/>
      <c r="SLU50" s="80"/>
      <c r="SLV50" s="80"/>
      <c r="SLW50" s="80"/>
      <c r="SLX50" s="80"/>
      <c r="SLY50" s="80"/>
      <c r="SLZ50" s="80"/>
      <c r="SMA50" s="80"/>
      <c r="SMB50" s="80"/>
      <c r="SMC50" s="80"/>
      <c r="SMD50" s="80"/>
      <c r="SME50" s="80"/>
      <c r="SMF50" s="80"/>
      <c r="SMG50" s="80"/>
      <c r="SMH50" s="80"/>
      <c r="SMI50" s="80"/>
      <c r="SMJ50" s="80"/>
      <c r="SMK50" s="80"/>
      <c r="SML50" s="80"/>
      <c r="SMM50" s="80"/>
      <c r="SMN50" s="80"/>
      <c r="SMO50" s="80"/>
      <c r="SMP50" s="80"/>
      <c r="SMQ50" s="80"/>
      <c r="SMR50" s="80"/>
      <c r="SMS50" s="80"/>
      <c r="SMT50" s="80"/>
      <c r="SMU50" s="80"/>
      <c r="SMV50" s="80"/>
      <c r="SMW50" s="80"/>
      <c r="SMX50" s="80"/>
      <c r="SMY50" s="80"/>
      <c r="SMZ50" s="80"/>
      <c r="SNA50" s="80"/>
      <c r="SNB50" s="80"/>
      <c r="SNC50" s="80"/>
      <c r="SND50" s="80"/>
      <c r="SNE50" s="80"/>
      <c r="SNF50" s="80"/>
      <c r="SNG50" s="80"/>
      <c r="SNH50" s="80"/>
      <c r="SNI50" s="80"/>
      <c r="SNJ50" s="80"/>
      <c r="SNK50" s="80"/>
      <c r="SNL50" s="80"/>
      <c r="SNM50" s="80"/>
      <c r="SNN50" s="80"/>
      <c r="SNO50" s="80"/>
      <c r="SNP50" s="80"/>
      <c r="SNQ50" s="80"/>
      <c r="SNR50" s="80"/>
      <c r="SNS50" s="80"/>
      <c r="SNT50" s="80"/>
      <c r="SNU50" s="80"/>
      <c r="SNV50" s="80"/>
      <c r="SNW50" s="80"/>
      <c r="SNX50" s="80"/>
      <c r="SNY50" s="80"/>
      <c r="SNZ50" s="80"/>
      <c r="SOA50" s="80"/>
      <c r="SOB50" s="80"/>
      <c r="SOC50" s="80"/>
      <c r="SOD50" s="80"/>
      <c r="SOE50" s="80"/>
      <c r="SOF50" s="80"/>
      <c r="SOG50" s="80"/>
      <c r="SOH50" s="80"/>
      <c r="SOI50" s="80"/>
      <c r="SOJ50" s="80"/>
      <c r="SOK50" s="80"/>
      <c r="SOL50" s="80"/>
      <c r="SOM50" s="80"/>
      <c r="SON50" s="80"/>
      <c r="SOO50" s="80"/>
      <c r="SOP50" s="80"/>
      <c r="SOQ50" s="80"/>
      <c r="SOR50" s="80"/>
      <c r="SOS50" s="80"/>
      <c r="SOT50" s="80"/>
      <c r="SOU50" s="80"/>
      <c r="SOV50" s="80"/>
      <c r="SOW50" s="80"/>
      <c r="SOX50" s="80"/>
      <c r="SOY50" s="80"/>
      <c r="SOZ50" s="80"/>
      <c r="SPA50" s="80"/>
      <c r="SPB50" s="80"/>
      <c r="SPC50" s="80"/>
      <c r="SPD50" s="80"/>
      <c r="SPE50" s="80"/>
      <c r="SPF50" s="80"/>
      <c r="SPG50" s="80"/>
      <c r="SPH50" s="80"/>
      <c r="SPI50" s="80"/>
      <c r="SPJ50" s="80"/>
      <c r="SPK50" s="80"/>
      <c r="SPL50" s="80"/>
      <c r="SPM50" s="80"/>
      <c r="SPN50" s="80"/>
      <c r="SPO50" s="80"/>
      <c r="SPP50" s="80"/>
      <c r="SPQ50" s="80"/>
      <c r="SPR50" s="80"/>
      <c r="SPS50" s="80"/>
      <c r="SPT50" s="80"/>
      <c r="SPU50" s="80"/>
      <c r="SPV50" s="80"/>
      <c r="SPW50" s="80"/>
      <c r="SPX50" s="80"/>
      <c r="SPY50" s="80"/>
      <c r="SPZ50" s="80"/>
      <c r="SQA50" s="80"/>
      <c r="SQB50" s="80"/>
      <c r="SQC50" s="80"/>
      <c r="SQD50" s="80"/>
      <c r="SQE50" s="80"/>
      <c r="SQF50" s="80"/>
      <c r="SQG50" s="80"/>
      <c r="SQH50" s="80"/>
      <c r="SQI50" s="80"/>
      <c r="SQJ50" s="80"/>
      <c r="SQK50" s="80"/>
      <c r="SQL50" s="80"/>
      <c r="SQM50" s="80"/>
      <c r="SQN50" s="80"/>
      <c r="SQO50" s="80"/>
      <c r="SQP50" s="80"/>
      <c r="SQQ50" s="80"/>
      <c r="SQR50" s="80"/>
      <c r="SQS50" s="80"/>
      <c r="SQT50" s="80"/>
      <c r="SQU50" s="80"/>
      <c r="SQV50" s="80"/>
      <c r="SQW50" s="80"/>
      <c r="SQX50" s="80"/>
      <c r="SQY50" s="80"/>
      <c r="SQZ50" s="80"/>
      <c r="SRA50" s="80"/>
      <c r="SRB50" s="80"/>
      <c r="SRC50" s="80"/>
      <c r="SRD50" s="80"/>
      <c r="SRE50" s="80"/>
      <c r="SRF50" s="80"/>
      <c r="SRG50" s="80"/>
      <c r="SRH50" s="80"/>
      <c r="SRI50" s="80"/>
      <c r="SRJ50" s="80"/>
      <c r="SRK50" s="80"/>
      <c r="SRL50" s="80"/>
      <c r="SRM50" s="80"/>
      <c r="SRN50" s="80"/>
      <c r="SRO50" s="80"/>
      <c r="SRP50" s="80"/>
      <c r="SRQ50" s="80"/>
      <c r="SRR50" s="80"/>
      <c r="SRS50" s="80"/>
      <c r="SRT50" s="80"/>
      <c r="SRU50" s="80"/>
      <c r="SRV50" s="80"/>
      <c r="SRW50" s="80"/>
      <c r="SRX50" s="80"/>
      <c r="SRY50" s="80"/>
      <c r="SRZ50" s="80"/>
      <c r="SSA50" s="80"/>
      <c r="SSB50" s="80"/>
      <c r="SSC50" s="80"/>
      <c r="SSD50" s="80"/>
      <c r="SSE50" s="80"/>
      <c r="SSF50" s="80"/>
      <c r="SSG50" s="80"/>
      <c r="SSH50" s="80"/>
      <c r="SSI50" s="80"/>
      <c r="SSJ50" s="80"/>
      <c r="SSK50" s="80"/>
      <c r="SSL50" s="80"/>
      <c r="SSM50" s="80"/>
      <c r="SSN50" s="80"/>
      <c r="SSO50" s="80"/>
      <c r="SSP50" s="80"/>
      <c r="SSQ50" s="80"/>
      <c r="SSR50" s="80"/>
      <c r="SSS50" s="80"/>
      <c r="SST50" s="80"/>
      <c r="SSU50" s="80"/>
      <c r="SSV50" s="80"/>
      <c r="SSW50" s="80"/>
      <c r="SSX50" s="80"/>
      <c r="SSY50" s="80"/>
      <c r="SSZ50" s="80"/>
      <c r="STA50" s="80"/>
      <c r="STB50" s="80"/>
      <c r="STC50" s="80"/>
      <c r="STD50" s="80"/>
      <c r="STE50" s="80"/>
      <c r="STF50" s="80"/>
      <c r="STG50" s="80"/>
      <c r="STH50" s="80"/>
      <c r="STI50" s="80"/>
      <c r="STJ50" s="80"/>
      <c r="STK50" s="80"/>
      <c r="STL50" s="80"/>
      <c r="STM50" s="80"/>
      <c r="STN50" s="80"/>
      <c r="STO50" s="80"/>
      <c r="STP50" s="80"/>
      <c r="STQ50" s="80"/>
      <c r="STR50" s="80"/>
      <c r="STS50" s="80"/>
      <c r="STT50" s="80"/>
      <c r="STU50" s="80"/>
      <c r="STV50" s="80"/>
      <c r="STW50" s="80"/>
      <c r="STX50" s="80"/>
      <c r="STY50" s="80"/>
      <c r="STZ50" s="80"/>
      <c r="SUA50" s="80"/>
      <c r="SUB50" s="80"/>
      <c r="SUC50" s="80"/>
      <c r="SUD50" s="80"/>
      <c r="SUE50" s="80"/>
      <c r="SUF50" s="80"/>
      <c r="SUG50" s="80"/>
      <c r="SUH50" s="80"/>
      <c r="SUI50" s="80"/>
      <c r="SUJ50" s="80"/>
      <c r="SUK50" s="80"/>
      <c r="SUL50" s="80"/>
      <c r="SUM50" s="80"/>
      <c r="SUN50" s="80"/>
      <c r="SUO50" s="80"/>
      <c r="SUP50" s="80"/>
      <c r="SUQ50" s="80"/>
      <c r="SUR50" s="80"/>
      <c r="SUS50" s="80"/>
      <c r="SUT50" s="80"/>
      <c r="SUU50" s="80"/>
      <c r="SUV50" s="80"/>
      <c r="SUW50" s="80"/>
      <c r="SUX50" s="80"/>
      <c r="SUY50" s="80"/>
      <c r="SUZ50" s="80"/>
      <c r="SVA50" s="80"/>
      <c r="SVB50" s="80"/>
      <c r="SVC50" s="80"/>
      <c r="SVD50" s="80"/>
      <c r="SVE50" s="80"/>
      <c r="SVF50" s="80"/>
      <c r="SVG50" s="80"/>
      <c r="SVH50" s="80"/>
      <c r="SVI50" s="80"/>
      <c r="SVJ50" s="80"/>
      <c r="SVK50" s="80"/>
      <c r="SVL50" s="80"/>
      <c r="SVM50" s="80"/>
      <c r="SVN50" s="80"/>
      <c r="SVO50" s="80"/>
      <c r="SVP50" s="80"/>
      <c r="SVQ50" s="80"/>
      <c r="SVR50" s="80"/>
      <c r="SVS50" s="80"/>
      <c r="SVT50" s="80"/>
      <c r="SVU50" s="80"/>
      <c r="SVV50" s="80"/>
      <c r="SVW50" s="80"/>
      <c r="SVX50" s="80"/>
      <c r="SVY50" s="80"/>
      <c r="SVZ50" s="80"/>
      <c r="SWA50" s="80"/>
      <c r="SWB50" s="80"/>
      <c r="SWC50" s="80"/>
      <c r="SWD50" s="80"/>
      <c r="SWE50" s="80"/>
      <c r="SWF50" s="80"/>
      <c r="SWG50" s="80"/>
      <c r="SWH50" s="80"/>
      <c r="SWI50" s="80"/>
      <c r="SWJ50" s="80"/>
      <c r="SWK50" s="80"/>
      <c r="SWL50" s="80"/>
      <c r="SWM50" s="80"/>
      <c r="SWN50" s="80"/>
      <c r="SWO50" s="80"/>
      <c r="SWP50" s="80"/>
      <c r="SWQ50" s="80"/>
      <c r="SWR50" s="80"/>
      <c r="SWS50" s="80"/>
      <c r="SWT50" s="80"/>
      <c r="SWU50" s="80"/>
      <c r="SWV50" s="80"/>
      <c r="SWW50" s="80"/>
      <c r="SWX50" s="80"/>
      <c r="SWY50" s="80"/>
      <c r="SWZ50" s="80"/>
      <c r="SXA50" s="80"/>
      <c r="SXB50" s="80"/>
      <c r="SXC50" s="80"/>
      <c r="SXD50" s="80"/>
      <c r="SXE50" s="80"/>
      <c r="SXF50" s="80"/>
      <c r="SXG50" s="80"/>
      <c r="SXH50" s="80"/>
      <c r="SXI50" s="80"/>
      <c r="SXJ50" s="80"/>
      <c r="SXK50" s="80"/>
      <c r="SXL50" s="80"/>
      <c r="SXM50" s="80"/>
      <c r="SXN50" s="80"/>
      <c r="SXO50" s="80"/>
      <c r="SXP50" s="80"/>
      <c r="SXQ50" s="80"/>
      <c r="SXR50" s="80"/>
      <c r="SXS50" s="80"/>
      <c r="SXT50" s="80"/>
      <c r="SXU50" s="80"/>
      <c r="SXV50" s="80"/>
      <c r="SXW50" s="80"/>
      <c r="SXX50" s="80"/>
      <c r="SXY50" s="80"/>
      <c r="SXZ50" s="80"/>
      <c r="SYA50" s="80"/>
      <c r="SYB50" s="80"/>
      <c r="SYC50" s="80"/>
      <c r="SYD50" s="80"/>
      <c r="SYE50" s="80"/>
      <c r="SYF50" s="80"/>
      <c r="SYG50" s="80"/>
      <c r="SYH50" s="80"/>
      <c r="SYI50" s="80"/>
      <c r="SYJ50" s="80"/>
      <c r="SYK50" s="80"/>
      <c r="SYL50" s="80"/>
      <c r="SYM50" s="80"/>
      <c r="SYN50" s="80"/>
      <c r="SYO50" s="80"/>
      <c r="SYP50" s="80"/>
      <c r="SYQ50" s="80"/>
      <c r="SYR50" s="80"/>
      <c r="SYS50" s="80"/>
      <c r="SYT50" s="80"/>
      <c r="SYU50" s="80"/>
      <c r="SYV50" s="80"/>
      <c r="SYW50" s="80"/>
      <c r="SYX50" s="80"/>
      <c r="SYY50" s="80"/>
      <c r="SYZ50" s="80"/>
      <c r="SZA50" s="80"/>
      <c r="SZB50" s="80"/>
      <c r="SZC50" s="80"/>
      <c r="SZD50" s="80"/>
      <c r="SZE50" s="80"/>
      <c r="SZF50" s="80"/>
      <c r="SZG50" s="80"/>
      <c r="SZH50" s="80"/>
      <c r="SZI50" s="80"/>
      <c r="SZJ50" s="80"/>
      <c r="SZK50" s="80"/>
      <c r="SZL50" s="80"/>
      <c r="SZM50" s="80"/>
      <c r="SZN50" s="80"/>
      <c r="SZO50" s="80"/>
      <c r="SZP50" s="80"/>
      <c r="SZQ50" s="80"/>
      <c r="SZR50" s="80"/>
      <c r="SZS50" s="80"/>
      <c r="SZT50" s="80"/>
      <c r="SZU50" s="80"/>
      <c r="SZV50" s="80"/>
      <c r="SZW50" s="80"/>
      <c r="SZX50" s="80"/>
      <c r="SZY50" s="80"/>
      <c r="SZZ50" s="80"/>
      <c r="TAA50" s="80"/>
      <c r="TAB50" s="80"/>
      <c r="TAC50" s="80"/>
      <c r="TAD50" s="80"/>
      <c r="TAE50" s="80"/>
      <c r="TAF50" s="80"/>
      <c r="TAG50" s="80"/>
      <c r="TAH50" s="80"/>
      <c r="TAI50" s="80"/>
      <c r="TAJ50" s="80"/>
      <c r="TAK50" s="80"/>
      <c r="TAL50" s="80"/>
      <c r="TAM50" s="80"/>
      <c r="TAN50" s="80"/>
      <c r="TAO50" s="80"/>
      <c r="TAP50" s="80"/>
      <c r="TAQ50" s="80"/>
      <c r="TAR50" s="80"/>
      <c r="TAS50" s="80"/>
      <c r="TAT50" s="80"/>
      <c r="TAU50" s="80"/>
      <c r="TAV50" s="80"/>
      <c r="TAW50" s="80"/>
      <c r="TAX50" s="80"/>
      <c r="TAY50" s="80"/>
      <c r="TAZ50" s="80"/>
      <c r="TBA50" s="80"/>
      <c r="TBB50" s="80"/>
      <c r="TBC50" s="80"/>
      <c r="TBD50" s="80"/>
      <c r="TBE50" s="80"/>
      <c r="TBF50" s="80"/>
      <c r="TBG50" s="80"/>
      <c r="TBH50" s="80"/>
      <c r="TBI50" s="80"/>
      <c r="TBJ50" s="80"/>
      <c r="TBK50" s="80"/>
      <c r="TBL50" s="80"/>
      <c r="TBM50" s="80"/>
      <c r="TBN50" s="80"/>
      <c r="TBO50" s="80"/>
      <c r="TBP50" s="80"/>
      <c r="TBQ50" s="80"/>
      <c r="TBR50" s="80"/>
      <c r="TBS50" s="80"/>
      <c r="TBT50" s="80"/>
      <c r="TBU50" s="80"/>
      <c r="TBV50" s="80"/>
      <c r="TBW50" s="80"/>
      <c r="TBX50" s="80"/>
      <c r="TBY50" s="80"/>
      <c r="TBZ50" s="80"/>
      <c r="TCA50" s="80"/>
      <c r="TCB50" s="80"/>
      <c r="TCC50" s="80"/>
      <c r="TCD50" s="80"/>
      <c r="TCE50" s="80"/>
      <c r="TCF50" s="80"/>
      <c r="TCG50" s="80"/>
      <c r="TCH50" s="80"/>
      <c r="TCI50" s="80"/>
      <c r="TCJ50" s="80"/>
      <c r="TCK50" s="80"/>
      <c r="TCL50" s="80"/>
      <c r="TCM50" s="80"/>
      <c r="TCN50" s="80"/>
      <c r="TCO50" s="80"/>
      <c r="TCP50" s="80"/>
      <c r="TCQ50" s="80"/>
      <c r="TCR50" s="80"/>
      <c r="TCS50" s="80"/>
      <c r="TCT50" s="80"/>
      <c r="TCU50" s="80"/>
      <c r="TCV50" s="80"/>
      <c r="TCW50" s="80"/>
      <c r="TCX50" s="80"/>
      <c r="TCY50" s="80"/>
      <c r="TCZ50" s="80"/>
      <c r="TDA50" s="80"/>
      <c r="TDB50" s="80"/>
      <c r="TDC50" s="80"/>
      <c r="TDD50" s="80"/>
      <c r="TDE50" s="80"/>
      <c r="TDF50" s="80"/>
      <c r="TDG50" s="80"/>
      <c r="TDH50" s="80"/>
      <c r="TDI50" s="80"/>
      <c r="TDJ50" s="80"/>
      <c r="TDK50" s="80"/>
      <c r="TDL50" s="80"/>
      <c r="TDM50" s="80"/>
      <c r="TDN50" s="80"/>
      <c r="TDO50" s="80"/>
      <c r="TDP50" s="80"/>
      <c r="TDQ50" s="80"/>
      <c r="TDR50" s="80"/>
      <c r="TDS50" s="80"/>
      <c r="TDT50" s="80"/>
      <c r="TDU50" s="80"/>
      <c r="TDV50" s="80"/>
      <c r="TDW50" s="80"/>
      <c r="TDX50" s="80"/>
      <c r="TDY50" s="80"/>
      <c r="TDZ50" s="80"/>
      <c r="TEA50" s="80"/>
      <c r="TEB50" s="80"/>
      <c r="TEC50" s="80"/>
      <c r="TED50" s="80"/>
      <c r="TEE50" s="80"/>
      <c r="TEF50" s="80"/>
      <c r="TEG50" s="80"/>
      <c r="TEH50" s="80"/>
      <c r="TEI50" s="80"/>
      <c r="TEJ50" s="80"/>
      <c r="TEK50" s="80"/>
      <c r="TEL50" s="80"/>
      <c r="TEM50" s="80"/>
      <c r="TEN50" s="80"/>
      <c r="TEO50" s="80"/>
      <c r="TEP50" s="80"/>
      <c r="TEQ50" s="80"/>
      <c r="TER50" s="80"/>
      <c r="TES50" s="80"/>
      <c r="TET50" s="80"/>
      <c r="TEU50" s="80"/>
      <c r="TEV50" s="80"/>
      <c r="TEW50" s="80"/>
      <c r="TEX50" s="80"/>
      <c r="TEY50" s="80"/>
      <c r="TEZ50" s="80"/>
      <c r="TFA50" s="80"/>
      <c r="TFB50" s="80"/>
      <c r="TFC50" s="80"/>
      <c r="TFD50" s="80"/>
      <c r="TFE50" s="80"/>
      <c r="TFF50" s="80"/>
      <c r="TFG50" s="80"/>
      <c r="TFH50" s="80"/>
      <c r="TFI50" s="80"/>
      <c r="TFJ50" s="80"/>
      <c r="TFK50" s="80"/>
      <c r="TFL50" s="80"/>
      <c r="TFM50" s="80"/>
      <c r="TFN50" s="80"/>
      <c r="TFO50" s="80"/>
      <c r="TFP50" s="80"/>
      <c r="TFQ50" s="80"/>
      <c r="TFR50" s="80"/>
      <c r="TFS50" s="80"/>
      <c r="TFT50" s="80"/>
      <c r="TFU50" s="80"/>
      <c r="TFV50" s="80"/>
      <c r="TFW50" s="80"/>
      <c r="TFX50" s="80"/>
      <c r="TFY50" s="80"/>
      <c r="TFZ50" s="80"/>
      <c r="TGA50" s="80"/>
      <c r="TGB50" s="80"/>
      <c r="TGC50" s="80"/>
      <c r="TGD50" s="80"/>
      <c r="TGE50" s="80"/>
      <c r="TGF50" s="80"/>
      <c r="TGG50" s="80"/>
      <c r="TGH50" s="80"/>
      <c r="TGI50" s="80"/>
      <c r="TGJ50" s="80"/>
      <c r="TGK50" s="80"/>
      <c r="TGL50" s="80"/>
      <c r="TGM50" s="80"/>
      <c r="TGN50" s="80"/>
      <c r="TGO50" s="80"/>
      <c r="TGP50" s="80"/>
      <c r="TGQ50" s="80"/>
      <c r="TGR50" s="80"/>
      <c r="TGS50" s="80"/>
      <c r="TGT50" s="80"/>
      <c r="TGU50" s="80"/>
      <c r="TGV50" s="80"/>
      <c r="TGW50" s="80"/>
      <c r="TGX50" s="80"/>
      <c r="TGY50" s="80"/>
      <c r="TGZ50" s="80"/>
      <c r="THA50" s="80"/>
      <c r="THB50" s="80"/>
      <c r="THC50" s="80"/>
      <c r="THD50" s="80"/>
      <c r="THE50" s="80"/>
      <c r="THF50" s="80"/>
      <c r="THG50" s="80"/>
      <c r="THH50" s="80"/>
      <c r="THI50" s="80"/>
      <c r="THJ50" s="80"/>
      <c r="THK50" s="80"/>
      <c r="THL50" s="80"/>
      <c r="THM50" s="80"/>
      <c r="THN50" s="80"/>
      <c r="THO50" s="80"/>
      <c r="THP50" s="80"/>
      <c r="THQ50" s="80"/>
      <c r="THR50" s="80"/>
      <c r="THS50" s="80"/>
      <c r="THT50" s="80"/>
      <c r="THU50" s="80"/>
      <c r="THV50" s="80"/>
      <c r="THW50" s="80"/>
      <c r="THX50" s="80"/>
      <c r="THY50" s="80"/>
      <c r="THZ50" s="80"/>
      <c r="TIA50" s="80"/>
      <c r="TIB50" s="80"/>
      <c r="TIC50" s="80"/>
      <c r="TID50" s="80"/>
      <c r="TIE50" s="80"/>
      <c r="TIF50" s="80"/>
      <c r="TIG50" s="80"/>
      <c r="TIH50" s="80"/>
      <c r="TII50" s="80"/>
      <c r="TIJ50" s="80"/>
      <c r="TIK50" s="80"/>
      <c r="TIL50" s="80"/>
      <c r="TIM50" s="80"/>
      <c r="TIN50" s="80"/>
      <c r="TIO50" s="80"/>
      <c r="TIP50" s="80"/>
      <c r="TIQ50" s="80"/>
      <c r="TIR50" s="80"/>
      <c r="TIS50" s="80"/>
      <c r="TIT50" s="80"/>
      <c r="TIU50" s="80"/>
      <c r="TIV50" s="80"/>
      <c r="TIW50" s="80"/>
      <c r="TIX50" s="80"/>
      <c r="TIY50" s="80"/>
      <c r="TIZ50" s="80"/>
      <c r="TJA50" s="80"/>
      <c r="TJB50" s="80"/>
      <c r="TJC50" s="80"/>
      <c r="TJD50" s="80"/>
      <c r="TJE50" s="80"/>
      <c r="TJF50" s="80"/>
      <c r="TJG50" s="80"/>
      <c r="TJH50" s="80"/>
      <c r="TJI50" s="80"/>
      <c r="TJJ50" s="80"/>
      <c r="TJK50" s="80"/>
      <c r="TJL50" s="80"/>
      <c r="TJM50" s="80"/>
      <c r="TJN50" s="80"/>
      <c r="TJO50" s="80"/>
      <c r="TJP50" s="80"/>
      <c r="TJQ50" s="80"/>
      <c r="TJR50" s="80"/>
      <c r="TJS50" s="80"/>
      <c r="TJT50" s="80"/>
      <c r="TJU50" s="80"/>
      <c r="TJV50" s="80"/>
      <c r="TJW50" s="80"/>
      <c r="TJX50" s="80"/>
      <c r="TJY50" s="80"/>
      <c r="TJZ50" s="80"/>
      <c r="TKA50" s="80"/>
      <c r="TKB50" s="80"/>
      <c r="TKC50" s="80"/>
      <c r="TKD50" s="80"/>
      <c r="TKE50" s="80"/>
      <c r="TKF50" s="80"/>
      <c r="TKG50" s="80"/>
      <c r="TKH50" s="80"/>
      <c r="TKI50" s="80"/>
      <c r="TKJ50" s="80"/>
      <c r="TKK50" s="80"/>
      <c r="TKL50" s="80"/>
      <c r="TKM50" s="80"/>
      <c r="TKN50" s="80"/>
      <c r="TKO50" s="80"/>
      <c r="TKP50" s="80"/>
      <c r="TKQ50" s="80"/>
      <c r="TKR50" s="80"/>
      <c r="TKS50" s="80"/>
      <c r="TKT50" s="80"/>
      <c r="TKU50" s="80"/>
      <c r="TKV50" s="80"/>
      <c r="TKW50" s="80"/>
      <c r="TKX50" s="80"/>
      <c r="TKY50" s="80"/>
      <c r="TKZ50" s="80"/>
      <c r="TLA50" s="80"/>
      <c r="TLB50" s="80"/>
      <c r="TLC50" s="80"/>
      <c r="TLD50" s="80"/>
      <c r="TLE50" s="80"/>
      <c r="TLF50" s="80"/>
      <c r="TLG50" s="80"/>
      <c r="TLH50" s="80"/>
      <c r="TLI50" s="80"/>
      <c r="TLJ50" s="80"/>
      <c r="TLK50" s="80"/>
      <c r="TLL50" s="80"/>
      <c r="TLM50" s="80"/>
      <c r="TLN50" s="80"/>
      <c r="TLO50" s="80"/>
      <c r="TLP50" s="80"/>
      <c r="TLQ50" s="80"/>
      <c r="TLR50" s="80"/>
      <c r="TLS50" s="80"/>
      <c r="TLT50" s="80"/>
      <c r="TLU50" s="80"/>
      <c r="TLV50" s="80"/>
      <c r="TLW50" s="80"/>
      <c r="TLX50" s="80"/>
      <c r="TLY50" s="80"/>
      <c r="TLZ50" s="80"/>
      <c r="TMA50" s="80"/>
      <c r="TMB50" s="80"/>
      <c r="TMC50" s="80"/>
      <c r="TMD50" s="80"/>
      <c r="TME50" s="80"/>
      <c r="TMF50" s="80"/>
      <c r="TMG50" s="80"/>
      <c r="TMH50" s="80"/>
      <c r="TMI50" s="80"/>
      <c r="TMJ50" s="80"/>
      <c r="TMK50" s="80"/>
      <c r="TML50" s="80"/>
      <c r="TMM50" s="80"/>
      <c r="TMN50" s="80"/>
      <c r="TMO50" s="80"/>
      <c r="TMP50" s="80"/>
      <c r="TMQ50" s="80"/>
      <c r="TMR50" s="80"/>
      <c r="TMS50" s="80"/>
      <c r="TMT50" s="80"/>
      <c r="TMU50" s="80"/>
      <c r="TMV50" s="80"/>
      <c r="TMW50" s="80"/>
      <c r="TMX50" s="80"/>
      <c r="TMY50" s="80"/>
      <c r="TMZ50" s="80"/>
      <c r="TNA50" s="80"/>
      <c r="TNB50" s="80"/>
      <c r="TNC50" s="80"/>
      <c r="TND50" s="80"/>
      <c r="TNE50" s="80"/>
      <c r="TNF50" s="80"/>
      <c r="TNG50" s="80"/>
      <c r="TNH50" s="80"/>
      <c r="TNI50" s="80"/>
      <c r="TNJ50" s="80"/>
      <c r="TNK50" s="80"/>
      <c r="TNL50" s="80"/>
      <c r="TNM50" s="80"/>
      <c r="TNN50" s="80"/>
      <c r="TNO50" s="80"/>
      <c r="TNP50" s="80"/>
      <c r="TNQ50" s="80"/>
      <c r="TNR50" s="80"/>
      <c r="TNS50" s="80"/>
      <c r="TNT50" s="80"/>
      <c r="TNU50" s="80"/>
      <c r="TNV50" s="80"/>
      <c r="TNW50" s="80"/>
      <c r="TNX50" s="80"/>
      <c r="TNY50" s="80"/>
      <c r="TNZ50" s="80"/>
      <c r="TOA50" s="80"/>
      <c r="TOB50" s="80"/>
      <c r="TOC50" s="80"/>
      <c r="TOD50" s="80"/>
      <c r="TOE50" s="80"/>
      <c r="TOF50" s="80"/>
      <c r="TOG50" s="80"/>
      <c r="TOH50" s="80"/>
      <c r="TOI50" s="80"/>
      <c r="TOJ50" s="80"/>
      <c r="TOK50" s="80"/>
      <c r="TOL50" s="80"/>
      <c r="TOM50" s="80"/>
      <c r="TON50" s="80"/>
      <c r="TOO50" s="80"/>
      <c r="TOP50" s="80"/>
      <c r="TOQ50" s="80"/>
      <c r="TOR50" s="80"/>
      <c r="TOS50" s="80"/>
      <c r="TOT50" s="80"/>
      <c r="TOU50" s="80"/>
      <c r="TOV50" s="80"/>
      <c r="TOW50" s="80"/>
      <c r="TOX50" s="80"/>
      <c r="TOY50" s="80"/>
      <c r="TOZ50" s="80"/>
      <c r="TPA50" s="80"/>
      <c r="TPB50" s="80"/>
      <c r="TPC50" s="80"/>
      <c r="TPD50" s="80"/>
      <c r="TPE50" s="80"/>
      <c r="TPF50" s="80"/>
      <c r="TPG50" s="80"/>
      <c r="TPH50" s="80"/>
      <c r="TPI50" s="80"/>
      <c r="TPJ50" s="80"/>
      <c r="TPK50" s="80"/>
      <c r="TPL50" s="80"/>
      <c r="TPM50" s="80"/>
      <c r="TPN50" s="80"/>
      <c r="TPO50" s="80"/>
      <c r="TPP50" s="80"/>
      <c r="TPQ50" s="80"/>
      <c r="TPR50" s="80"/>
      <c r="TPS50" s="80"/>
      <c r="TPT50" s="80"/>
      <c r="TPU50" s="80"/>
      <c r="TPV50" s="80"/>
      <c r="TPW50" s="80"/>
      <c r="TPX50" s="80"/>
      <c r="TPY50" s="80"/>
      <c r="TPZ50" s="80"/>
      <c r="TQA50" s="80"/>
      <c r="TQB50" s="80"/>
      <c r="TQC50" s="80"/>
      <c r="TQD50" s="80"/>
      <c r="TQE50" s="80"/>
      <c r="TQF50" s="80"/>
      <c r="TQG50" s="80"/>
      <c r="TQH50" s="80"/>
      <c r="TQI50" s="80"/>
      <c r="TQJ50" s="80"/>
      <c r="TQK50" s="80"/>
      <c r="TQL50" s="80"/>
      <c r="TQM50" s="80"/>
      <c r="TQN50" s="80"/>
      <c r="TQO50" s="80"/>
      <c r="TQP50" s="80"/>
      <c r="TQQ50" s="80"/>
      <c r="TQR50" s="80"/>
      <c r="TQS50" s="80"/>
      <c r="TQT50" s="80"/>
      <c r="TQU50" s="80"/>
      <c r="TQV50" s="80"/>
      <c r="TQW50" s="80"/>
      <c r="TQX50" s="80"/>
      <c r="TQY50" s="80"/>
      <c r="TQZ50" s="80"/>
      <c r="TRA50" s="80"/>
      <c r="TRB50" s="80"/>
      <c r="TRC50" s="80"/>
      <c r="TRD50" s="80"/>
      <c r="TRE50" s="80"/>
      <c r="TRF50" s="80"/>
      <c r="TRG50" s="80"/>
      <c r="TRH50" s="80"/>
      <c r="TRI50" s="80"/>
      <c r="TRJ50" s="80"/>
      <c r="TRK50" s="80"/>
      <c r="TRL50" s="80"/>
      <c r="TRM50" s="80"/>
      <c r="TRN50" s="80"/>
      <c r="TRO50" s="80"/>
      <c r="TRP50" s="80"/>
      <c r="TRQ50" s="80"/>
      <c r="TRR50" s="80"/>
      <c r="TRS50" s="80"/>
      <c r="TRT50" s="80"/>
      <c r="TRU50" s="80"/>
      <c r="TRV50" s="80"/>
      <c r="TRW50" s="80"/>
      <c r="TRX50" s="80"/>
      <c r="TRY50" s="80"/>
      <c r="TRZ50" s="80"/>
      <c r="TSA50" s="80"/>
      <c r="TSB50" s="80"/>
      <c r="TSC50" s="80"/>
      <c r="TSD50" s="80"/>
      <c r="TSE50" s="80"/>
      <c r="TSF50" s="80"/>
      <c r="TSG50" s="80"/>
      <c r="TSH50" s="80"/>
      <c r="TSI50" s="80"/>
      <c r="TSJ50" s="80"/>
      <c r="TSK50" s="80"/>
      <c r="TSL50" s="80"/>
      <c r="TSM50" s="80"/>
      <c r="TSN50" s="80"/>
      <c r="TSO50" s="80"/>
      <c r="TSP50" s="80"/>
      <c r="TSQ50" s="80"/>
      <c r="TSR50" s="80"/>
      <c r="TSS50" s="80"/>
      <c r="TST50" s="80"/>
      <c r="TSU50" s="80"/>
      <c r="TSV50" s="80"/>
      <c r="TSW50" s="80"/>
      <c r="TSX50" s="80"/>
      <c r="TSY50" s="80"/>
      <c r="TSZ50" s="80"/>
      <c r="TTA50" s="80"/>
      <c r="TTB50" s="80"/>
      <c r="TTC50" s="80"/>
      <c r="TTD50" s="80"/>
      <c r="TTE50" s="80"/>
      <c r="TTF50" s="80"/>
      <c r="TTG50" s="80"/>
      <c r="TTH50" s="80"/>
      <c r="TTI50" s="80"/>
      <c r="TTJ50" s="80"/>
      <c r="TTK50" s="80"/>
      <c r="TTL50" s="80"/>
      <c r="TTM50" s="80"/>
      <c r="TTN50" s="80"/>
      <c r="TTO50" s="80"/>
      <c r="TTP50" s="80"/>
      <c r="TTQ50" s="80"/>
      <c r="TTR50" s="80"/>
      <c r="TTS50" s="80"/>
      <c r="TTT50" s="80"/>
      <c r="TTU50" s="80"/>
      <c r="TTV50" s="80"/>
      <c r="TTW50" s="80"/>
      <c r="TTX50" s="80"/>
      <c r="TTY50" s="80"/>
      <c r="TTZ50" s="80"/>
      <c r="TUA50" s="80"/>
      <c r="TUB50" s="80"/>
      <c r="TUC50" s="80"/>
      <c r="TUD50" s="80"/>
      <c r="TUE50" s="80"/>
      <c r="TUF50" s="80"/>
      <c r="TUG50" s="80"/>
      <c r="TUH50" s="80"/>
      <c r="TUI50" s="80"/>
      <c r="TUJ50" s="80"/>
      <c r="TUK50" s="80"/>
      <c r="TUL50" s="80"/>
      <c r="TUM50" s="80"/>
      <c r="TUN50" s="80"/>
      <c r="TUO50" s="80"/>
      <c r="TUP50" s="80"/>
      <c r="TUQ50" s="80"/>
      <c r="TUR50" s="80"/>
      <c r="TUS50" s="80"/>
      <c r="TUT50" s="80"/>
      <c r="TUU50" s="80"/>
      <c r="TUV50" s="80"/>
      <c r="TUW50" s="80"/>
      <c r="TUX50" s="80"/>
      <c r="TUY50" s="80"/>
      <c r="TUZ50" s="80"/>
      <c r="TVA50" s="80"/>
      <c r="TVB50" s="80"/>
      <c r="TVC50" s="80"/>
      <c r="TVD50" s="80"/>
      <c r="TVE50" s="80"/>
      <c r="TVF50" s="80"/>
      <c r="TVG50" s="80"/>
      <c r="TVH50" s="80"/>
      <c r="TVI50" s="80"/>
      <c r="TVJ50" s="80"/>
      <c r="TVK50" s="80"/>
      <c r="TVL50" s="80"/>
      <c r="TVM50" s="80"/>
      <c r="TVN50" s="80"/>
      <c r="TVO50" s="80"/>
      <c r="TVP50" s="80"/>
      <c r="TVQ50" s="80"/>
      <c r="TVR50" s="80"/>
      <c r="TVS50" s="80"/>
      <c r="TVT50" s="80"/>
      <c r="TVU50" s="80"/>
      <c r="TVV50" s="80"/>
      <c r="TVW50" s="80"/>
      <c r="TVX50" s="80"/>
      <c r="TVY50" s="80"/>
      <c r="TVZ50" s="80"/>
      <c r="TWA50" s="80"/>
      <c r="TWB50" s="80"/>
      <c r="TWC50" s="80"/>
      <c r="TWD50" s="80"/>
      <c r="TWE50" s="80"/>
      <c r="TWF50" s="80"/>
      <c r="TWG50" s="80"/>
      <c r="TWH50" s="80"/>
      <c r="TWI50" s="80"/>
      <c r="TWJ50" s="80"/>
      <c r="TWK50" s="80"/>
      <c r="TWL50" s="80"/>
      <c r="TWM50" s="80"/>
      <c r="TWN50" s="80"/>
      <c r="TWO50" s="80"/>
      <c r="TWP50" s="80"/>
      <c r="TWQ50" s="80"/>
      <c r="TWR50" s="80"/>
      <c r="TWS50" s="80"/>
      <c r="TWT50" s="80"/>
      <c r="TWU50" s="80"/>
      <c r="TWV50" s="80"/>
      <c r="TWW50" s="80"/>
      <c r="TWX50" s="80"/>
      <c r="TWY50" s="80"/>
      <c r="TWZ50" s="80"/>
      <c r="TXA50" s="80"/>
      <c r="TXB50" s="80"/>
      <c r="TXC50" s="80"/>
      <c r="TXD50" s="80"/>
      <c r="TXE50" s="80"/>
      <c r="TXF50" s="80"/>
      <c r="TXG50" s="80"/>
      <c r="TXH50" s="80"/>
      <c r="TXI50" s="80"/>
      <c r="TXJ50" s="80"/>
      <c r="TXK50" s="80"/>
      <c r="TXL50" s="80"/>
      <c r="TXM50" s="80"/>
      <c r="TXN50" s="80"/>
      <c r="TXO50" s="80"/>
      <c r="TXP50" s="80"/>
      <c r="TXQ50" s="80"/>
      <c r="TXR50" s="80"/>
      <c r="TXS50" s="80"/>
      <c r="TXT50" s="80"/>
      <c r="TXU50" s="80"/>
      <c r="TXV50" s="80"/>
      <c r="TXW50" s="80"/>
      <c r="TXX50" s="80"/>
      <c r="TXY50" s="80"/>
      <c r="TXZ50" s="80"/>
      <c r="TYA50" s="80"/>
      <c r="TYB50" s="80"/>
      <c r="TYC50" s="80"/>
      <c r="TYD50" s="80"/>
      <c r="TYE50" s="80"/>
      <c r="TYF50" s="80"/>
      <c r="TYG50" s="80"/>
      <c r="TYH50" s="80"/>
      <c r="TYI50" s="80"/>
      <c r="TYJ50" s="80"/>
      <c r="TYK50" s="80"/>
      <c r="TYL50" s="80"/>
      <c r="TYM50" s="80"/>
      <c r="TYN50" s="80"/>
      <c r="TYO50" s="80"/>
      <c r="TYP50" s="80"/>
      <c r="TYQ50" s="80"/>
      <c r="TYR50" s="80"/>
      <c r="TYS50" s="80"/>
      <c r="TYT50" s="80"/>
      <c r="TYU50" s="80"/>
      <c r="TYV50" s="80"/>
      <c r="TYW50" s="80"/>
      <c r="TYX50" s="80"/>
      <c r="TYY50" s="80"/>
      <c r="TYZ50" s="80"/>
      <c r="TZA50" s="80"/>
      <c r="TZB50" s="80"/>
      <c r="TZC50" s="80"/>
      <c r="TZD50" s="80"/>
      <c r="TZE50" s="80"/>
      <c r="TZF50" s="80"/>
      <c r="TZG50" s="80"/>
      <c r="TZH50" s="80"/>
      <c r="TZI50" s="80"/>
      <c r="TZJ50" s="80"/>
      <c r="TZK50" s="80"/>
      <c r="TZL50" s="80"/>
      <c r="TZM50" s="80"/>
      <c r="TZN50" s="80"/>
      <c r="TZO50" s="80"/>
      <c r="TZP50" s="80"/>
      <c r="TZQ50" s="80"/>
      <c r="TZR50" s="80"/>
      <c r="TZS50" s="80"/>
      <c r="TZT50" s="80"/>
      <c r="TZU50" s="80"/>
      <c r="TZV50" s="80"/>
      <c r="TZW50" s="80"/>
      <c r="TZX50" s="80"/>
      <c r="TZY50" s="80"/>
      <c r="TZZ50" s="80"/>
      <c r="UAA50" s="80"/>
      <c r="UAB50" s="80"/>
      <c r="UAC50" s="80"/>
      <c r="UAD50" s="80"/>
      <c r="UAE50" s="80"/>
      <c r="UAF50" s="80"/>
      <c r="UAG50" s="80"/>
      <c r="UAH50" s="80"/>
      <c r="UAI50" s="80"/>
      <c r="UAJ50" s="80"/>
      <c r="UAK50" s="80"/>
      <c r="UAL50" s="80"/>
      <c r="UAM50" s="80"/>
      <c r="UAN50" s="80"/>
      <c r="UAO50" s="80"/>
      <c r="UAP50" s="80"/>
      <c r="UAQ50" s="80"/>
      <c r="UAR50" s="80"/>
      <c r="UAS50" s="80"/>
      <c r="UAT50" s="80"/>
      <c r="UAU50" s="80"/>
      <c r="UAV50" s="80"/>
      <c r="UAW50" s="80"/>
      <c r="UAX50" s="80"/>
      <c r="UAY50" s="80"/>
      <c r="UAZ50" s="80"/>
      <c r="UBA50" s="80"/>
      <c r="UBB50" s="80"/>
      <c r="UBC50" s="80"/>
      <c r="UBD50" s="80"/>
      <c r="UBE50" s="80"/>
      <c r="UBF50" s="80"/>
      <c r="UBG50" s="80"/>
      <c r="UBH50" s="80"/>
      <c r="UBI50" s="80"/>
      <c r="UBJ50" s="80"/>
      <c r="UBK50" s="80"/>
      <c r="UBL50" s="80"/>
      <c r="UBM50" s="80"/>
      <c r="UBN50" s="80"/>
      <c r="UBO50" s="80"/>
      <c r="UBP50" s="80"/>
      <c r="UBQ50" s="80"/>
      <c r="UBR50" s="80"/>
      <c r="UBS50" s="80"/>
      <c r="UBT50" s="80"/>
      <c r="UBU50" s="80"/>
      <c r="UBV50" s="80"/>
      <c r="UBW50" s="80"/>
      <c r="UBX50" s="80"/>
      <c r="UBY50" s="80"/>
      <c r="UBZ50" s="80"/>
      <c r="UCA50" s="80"/>
      <c r="UCB50" s="80"/>
      <c r="UCC50" s="80"/>
      <c r="UCD50" s="80"/>
      <c r="UCE50" s="80"/>
      <c r="UCF50" s="80"/>
      <c r="UCG50" s="80"/>
      <c r="UCH50" s="80"/>
      <c r="UCI50" s="80"/>
      <c r="UCJ50" s="80"/>
      <c r="UCK50" s="80"/>
      <c r="UCL50" s="80"/>
      <c r="UCM50" s="80"/>
      <c r="UCN50" s="80"/>
      <c r="UCO50" s="80"/>
      <c r="UCP50" s="80"/>
      <c r="UCQ50" s="80"/>
      <c r="UCR50" s="80"/>
      <c r="UCS50" s="80"/>
      <c r="UCT50" s="80"/>
      <c r="UCU50" s="80"/>
      <c r="UCV50" s="80"/>
      <c r="UCW50" s="80"/>
      <c r="UCX50" s="80"/>
      <c r="UCY50" s="80"/>
      <c r="UCZ50" s="80"/>
      <c r="UDA50" s="80"/>
      <c r="UDB50" s="80"/>
      <c r="UDC50" s="80"/>
      <c r="UDD50" s="80"/>
      <c r="UDE50" s="80"/>
      <c r="UDF50" s="80"/>
      <c r="UDG50" s="80"/>
      <c r="UDH50" s="80"/>
      <c r="UDI50" s="80"/>
      <c r="UDJ50" s="80"/>
      <c r="UDK50" s="80"/>
      <c r="UDL50" s="80"/>
      <c r="UDM50" s="80"/>
      <c r="UDN50" s="80"/>
      <c r="UDO50" s="80"/>
      <c r="UDP50" s="80"/>
      <c r="UDQ50" s="80"/>
      <c r="UDR50" s="80"/>
      <c r="UDS50" s="80"/>
      <c r="UDT50" s="80"/>
      <c r="UDU50" s="80"/>
      <c r="UDV50" s="80"/>
      <c r="UDW50" s="80"/>
      <c r="UDX50" s="80"/>
      <c r="UDY50" s="80"/>
      <c r="UDZ50" s="80"/>
      <c r="UEA50" s="80"/>
      <c r="UEB50" s="80"/>
      <c r="UEC50" s="80"/>
      <c r="UED50" s="80"/>
      <c r="UEE50" s="80"/>
      <c r="UEF50" s="80"/>
      <c r="UEG50" s="80"/>
      <c r="UEH50" s="80"/>
      <c r="UEI50" s="80"/>
      <c r="UEJ50" s="80"/>
      <c r="UEK50" s="80"/>
      <c r="UEL50" s="80"/>
      <c r="UEM50" s="80"/>
      <c r="UEN50" s="80"/>
      <c r="UEO50" s="80"/>
      <c r="UEP50" s="80"/>
      <c r="UEQ50" s="80"/>
      <c r="UER50" s="80"/>
      <c r="UES50" s="80"/>
      <c r="UET50" s="80"/>
      <c r="UEU50" s="80"/>
      <c r="UEV50" s="80"/>
      <c r="UEW50" s="80"/>
      <c r="UEX50" s="80"/>
      <c r="UEY50" s="80"/>
      <c r="UEZ50" s="80"/>
      <c r="UFA50" s="80"/>
      <c r="UFB50" s="80"/>
      <c r="UFC50" s="80"/>
      <c r="UFD50" s="80"/>
      <c r="UFE50" s="80"/>
      <c r="UFF50" s="80"/>
      <c r="UFG50" s="80"/>
      <c r="UFH50" s="80"/>
      <c r="UFI50" s="80"/>
      <c r="UFJ50" s="80"/>
      <c r="UFK50" s="80"/>
      <c r="UFL50" s="80"/>
      <c r="UFM50" s="80"/>
      <c r="UFN50" s="80"/>
      <c r="UFO50" s="80"/>
      <c r="UFP50" s="80"/>
      <c r="UFQ50" s="80"/>
      <c r="UFR50" s="80"/>
      <c r="UFS50" s="80"/>
      <c r="UFT50" s="80"/>
      <c r="UFU50" s="80"/>
      <c r="UFV50" s="80"/>
      <c r="UFW50" s="80"/>
      <c r="UFX50" s="80"/>
      <c r="UFY50" s="80"/>
      <c r="UFZ50" s="80"/>
      <c r="UGA50" s="80"/>
      <c r="UGB50" s="80"/>
      <c r="UGC50" s="80"/>
      <c r="UGD50" s="80"/>
      <c r="UGE50" s="80"/>
      <c r="UGF50" s="80"/>
      <c r="UGG50" s="80"/>
      <c r="UGH50" s="80"/>
      <c r="UGI50" s="80"/>
      <c r="UGJ50" s="80"/>
      <c r="UGK50" s="80"/>
      <c r="UGL50" s="80"/>
      <c r="UGM50" s="80"/>
      <c r="UGN50" s="80"/>
      <c r="UGO50" s="80"/>
      <c r="UGP50" s="80"/>
      <c r="UGQ50" s="80"/>
      <c r="UGR50" s="80"/>
      <c r="UGS50" s="80"/>
      <c r="UGT50" s="80"/>
      <c r="UGU50" s="80"/>
      <c r="UGV50" s="80"/>
      <c r="UGW50" s="80"/>
      <c r="UGX50" s="80"/>
      <c r="UGY50" s="80"/>
      <c r="UGZ50" s="80"/>
      <c r="UHA50" s="80"/>
      <c r="UHB50" s="80"/>
      <c r="UHC50" s="80"/>
      <c r="UHD50" s="80"/>
      <c r="UHE50" s="80"/>
      <c r="UHF50" s="80"/>
      <c r="UHG50" s="80"/>
      <c r="UHH50" s="80"/>
      <c r="UHI50" s="80"/>
      <c r="UHJ50" s="80"/>
      <c r="UHK50" s="80"/>
      <c r="UHL50" s="80"/>
      <c r="UHM50" s="80"/>
      <c r="UHN50" s="80"/>
      <c r="UHO50" s="80"/>
      <c r="UHP50" s="80"/>
      <c r="UHQ50" s="80"/>
      <c r="UHR50" s="80"/>
      <c r="UHS50" s="80"/>
      <c r="UHT50" s="80"/>
      <c r="UHU50" s="80"/>
      <c r="UHV50" s="80"/>
      <c r="UHW50" s="80"/>
      <c r="UHX50" s="80"/>
      <c r="UHY50" s="80"/>
      <c r="UHZ50" s="80"/>
      <c r="UIA50" s="80"/>
      <c r="UIB50" s="80"/>
      <c r="UIC50" s="80"/>
      <c r="UID50" s="80"/>
      <c r="UIE50" s="80"/>
      <c r="UIF50" s="80"/>
      <c r="UIG50" s="80"/>
      <c r="UIH50" s="80"/>
      <c r="UII50" s="80"/>
      <c r="UIJ50" s="80"/>
      <c r="UIK50" s="80"/>
      <c r="UIL50" s="80"/>
      <c r="UIM50" s="80"/>
      <c r="UIN50" s="80"/>
      <c r="UIO50" s="80"/>
      <c r="UIP50" s="80"/>
      <c r="UIQ50" s="80"/>
      <c r="UIR50" s="80"/>
      <c r="UIS50" s="80"/>
      <c r="UIT50" s="80"/>
      <c r="UIU50" s="80"/>
      <c r="UIV50" s="80"/>
      <c r="UIW50" s="80"/>
      <c r="UIX50" s="80"/>
      <c r="UIY50" s="80"/>
      <c r="UIZ50" s="80"/>
      <c r="UJA50" s="80"/>
      <c r="UJB50" s="80"/>
      <c r="UJC50" s="80"/>
      <c r="UJD50" s="80"/>
      <c r="UJE50" s="80"/>
      <c r="UJF50" s="80"/>
      <c r="UJG50" s="80"/>
      <c r="UJH50" s="80"/>
      <c r="UJI50" s="80"/>
      <c r="UJJ50" s="80"/>
      <c r="UJK50" s="80"/>
      <c r="UJL50" s="80"/>
      <c r="UJM50" s="80"/>
      <c r="UJN50" s="80"/>
      <c r="UJO50" s="80"/>
      <c r="UJP50" s="80"/>
      <c r="UJQ50" s="80"/>
      <c r="UJR50" s="80"/>
      <c r="UJS50" s="80"/>
      <c r="UJT50" s="80"/>
      <c r="UJU50" s="80"/>
      <c r="UJV50" s="80"/>
      <c r="UJW50" s="80"/>
      <c r="UJX50" s="80"/>
      <c r="UJY50" s="80"/>
      <c r="UJZ50" s="80"/>
      <c r="UKA50" s="80"/>
      <c r="UKB50" s="80"/>
      <c r="UKC50" s="80"/>
      <c r="UKD50" s="80"/>
      <c r="UKE50" s="80"/>
      <c r="UKF50" s="80"/>
      <c r="UKG50" s="80"/>
      <c r="UKH50" s="80"/>
      <c r="UKI50" s="80"/>
      <c r="UKJ50" s="80"/>
      <c r="UKK50" s="80"/>
      <c r="UKL50" s="80"/>
      <c r="UKM50" s="80"/>
      <c r="UKN50" s="80"/>
      <c r="UKO50" s="80"/>
      <c r="UKP50" s="80"/>
      <c r="UKQ50" s="80"/>
      <c r="UKR50" s="80"/>
      <c r="UKS50" s="80"/>
      <c r="UKT50" s="80"/>
      <c r="UKU50" s="80"/>
      <c r="UKV50" s="80"/>
      <c r="UKW50" s="80"/>
      <c r="UKX50" s="80"/>
      <c r="UKY50" s="80"/>
      <c r="UKZ50" s="80"/>
      <c r="ULA50" s="80"/>
      <c r="ULB50" s="80"/>
      <c r="ULC50" s="80"/>
      <c r="ULD50" s="80"/>
      <c r="ULE50" s="80"/>
      <c r="ULF50" s="80"/>
      <c r="ULG50" s="80"/>
      <c r="ULH50" s="80"/>
      <c r="ULI50" s="80"/>
      <c r="ULJ50" s="80"/>
      <c r="ULK50" s="80"/>
      <c r="ULL50" s="80"/>
      <c r="ULM50" s="80"/>
      <c r="ULN50" s="80"/>
      <c r="ULO50" s="80"/>
      <c r="ULP50" s="80"/>
      <c r="ULQ50" s="80"/>
      <c r="ULR50" s="80"/>
      <c r="ULS50" s="80"/>
      <c r="ULT50" s="80"/>
      <c r="ULU50" s="80"/>
      <c r="ULV50" s="80"/>
      <c r="ULW50" s="80"/>
      <c r="ULX50" s="80"/>
      <c r="ULY50" s="80"/>
      <c r="ULZ50" s="80"/>
      <c r="UMA50" s="80"/>
      <c r="UMB50" s="80"/>
      <c r="UMC50" s="80"/>
      <c r="UMD50" s="80"/>
      <c r="UME50" s="80"/>
      <c r="UMF50" s="80"/>
      <c r="UMG50" s="80"/>
      <c r="UMH50" s="80"/>
      <c r="UMI50" s="80"/>
      <c r="UMJ50" s="80"/>
      <c r="UMK50" s="80"/>
      <c r="UML50" s="80"/>
      <c r="UMM50" s="80"/>
      <c r="UMN50" s="80"/>
      <c r="UMO50" s="80"/>
      <c r="UMP50" s="80"/>
      <c r="UMQ50" s="80"/>
      <c r="UMR50" s="80"/>
      <c r="UMS50" s="80"/>
      <c r="UMT50" s="80"/>
      <c r="UMU50" s="80"/>
      <c r="UMV50" s="80"/>
      <c r="UMW50" s="80"/>
      <c r="UMX50" s="80"/>
      <c r="UMY50" s="80"/>
      <c r="UMZ50" s="80"/>
      <c r="UNA50" s="80"/>
      <c r="UNB50" s="80"/>
      <c r="UNC50" s="80"/>
      <c r="UND50" s="80"/>
      <c r="UNE50" s="80"/>
      <c r="UNF50" s="80"/>
      <c r="UNG50" s="80"/>
      <c r="UNH50" s="80"/>
      <c r="UNI50" s="80"/>
      <c r="UNJ50" s="80"/>
      <c r="UNK50" s="80"/>
      <c r="UNL50" s="80"/>
      <c r="UNM50" s="80"/>
      <c r="UNN50" s="80"/>
      <c r="UNO50" s="80"/>
      <c r="UNP50" s="80"/>
      <c r="UNQ50" s="80"/>
      <c r="UNR50" s="80"/>
      <c r="UNS50" s="80"/>
      <c r="UNT50" s="80"/>
      <c r="UNU50" s="80"/>
      <c r="UNV50" s="80"/>
      <c r="UNW50" s="80"/>
      <c r="UNX50" s="80"/>
      <c r="UNY50" s="80"/>
      <c r="UNZ50" s="80"/>
      <c r="UOA50" s="80"/>
      <c r="UOB50" s="80"/>
      <c r="UOC50" s="80"/>
      <c r="UOD50" s="80"/>
      <c r="UOE50" s="80"/>
      <c r="UOF50" s="80"/>
      <c r="UOG50" s="80"/>
      <c r="UOH50" s="80"/>
      <c r="UOI50" s="80"/>
      <c r="UOJ50" s="80"/>
      <c r="UOK50" s="80"/>
      <c r="UOL50" s="80"/>
      <c r="UOM50" s="80"/>
      <c r="UON50" s="80"/>
      <c r="UOO50" s="80"/>
      <c r="UOP50" s="80"/>
      <c r="UOQ50" s="80"/>
      <c r="UOR50" s="80"/>
      <c r="UOS50" s="80"/>
      <c r="UOT50" s="80"/>
      <c r="UOU50" s="80"/>
      <c r="UOV50" s="80"/>
      <c r="UOW50" s="80"/>
      <c r="UOX50" s="80"/>
      <c r="UOY50" s="80"/>
      <c r="UOZ50" s="80"/>
      <c r="UPA50" s="80"/>
      <c r="UPB50" s="80"/>
      <c r="UPC50" s="80"/>
      <c r="UPD50" s="80"/>
      <c r="UPE50" s="80"/>
      <c r="UPF50" s="80"/>
      <c r="UPG50" s="80"/>
      <c r="UPH50" s="80"/>
      <c r="UPI50" s="80"/>
      <c r="UPJ50" s="80"/>
      <c r="UPK50" s="80"/>
      <c r="UPL50" s="80"/>
      <c r="UPM50" s="80"/>
      <c r="UPN50" s="80"/>
      <c r="UPO50" s="80"/>
      <c r="UPP50" s="80"/>
      <c r="UPQ50" s="80"/>
      <c r="UPR50" s="80"/>
      <c r="UPS50" s="80"/>
      <c r="UPT50" s="80"/>
      <c r="UPU50" s="80"/>
      <c r="UPV50" s="80"/>
      <c r="UPW50" s="80"/>
      <c r="UPX50" s="80"/>
      <c r="UPY50" s="80"/>
      <c r="UPZ50" s="80"/>
      <c r="UQA50" s="80"/>
      <c r="UQB50" s="80"/>
      <c r="UQC50" s="80"/>
      <c r="UQD50" s="80"/>
      <c r="UQE50" s="80"/>
      <c r="UQF50" s="80"/>
      <c r="UQG50" s="80"/>
      <c r="UQH50" s="80"/>
      <c r="UQI50" s="80"/>
      <c r="UQJ50" s="80"/>
      <c r="UQK50" s="80"/>
      <c r="UQL50" s="80"/>
      <c r="UQM50" s="80"/>
      <c r="UQN50" s="80"/>
      <c r="UQO50" s="80"/>
      <c r="UQP50" s="80"/>
      <c r="UQQ50" s="80"/>
      <c r="UQR50" s="80"/>
      <c r="UQS50" s="80"/>
      <c r="UQT50" s="80"/>
      <c r="UQU50" s="80"/>
      <c r="UQV50" s="80"/>
      <c r="UQW50" s="80"/>
      <c r="UQX50" s="80"/>
      <c r="UQY50" s="80"/>
      <c r="UQZ50" s="80"/>
      <c r="URA50" s="80"/>
      <c r="URB50" s="80"/>
      <c r="URC50" s="80"/>
      <c r="URD50" s="80"/>
      <c r="URE50" s="80"/>
      <c r="URF50" s="80"/>
      <c r="URG50" s="80"/>
      <c r="URH50" s="80"/>
      <c r="URI50" s="80"/>
      <c r="URJ50" s="80"/>
      <c r="URK50" s="80"/>
      <c r="URL50" s="80"/>
      <c r="URM50" s="80"/>
      <c r="URN50" s="80"/>
      <c r="URO50" s="80"/>
      <c r="URP50" s="80"/>
      <c r="URQ50" s="80"/>
      <c r="URR50" s="80"/>
      <c r="URS50" s="80"/>
      <c r="URT50" s="80"/>
      <c r="URU50" s="80"/>
      <c r="URV50" s="80"/>
      <c r="URW50" s="80"/>
      <c r="URX50" s="80"/>
      <c r="URY50" s="80"/>
      <c r="URZ50" s="80"/>
      <c r="USA50" s="80"/>
      <c r="USB50" s="80"/>
      <c r="USC50" s="80"/>
      <c r="USD50" s="80"/>
      <c r="USE50" s="80"/>
      <c r="USF50" s="80"/>
      <c r="USG50" s="80"/>
      <c r="USH50" s="80"/>
      <c r="USI50" s="80"/>
      <c r="USJ50" s="80"/>
      <c r="USK50" s="80"/>
      <c r="USL50" s="80"/>
      <c r="USM50" s="80"/>
      <c r="USN50" s="80"/>
      <c r="USO50" s="80"/>
      <c r="USP50" s="80"/>
      <c r="USQ50" s="80"/>
      <c r="USR50" s="80"/>
      <c r="USS50" s="80"/>
      <c r="UST50" s="80"/>
      <c r="USU50" s="80"/>
      <c r="USV50" s="80"/>
      <c r="USW50" s="80"/>
      <c r="USX50" s="80"/>
      <c r="USY50" s="80"/>
      <c r="USZ50" s="80"/>
      <c r="UTA50" s="80"/>
      <c r="UTB50" s="80"/>
      <c r="UTC50" s="80"/>
      <c r="UTD50" s="80"/>
      <c r="UTE50" s="80"/>
      <c r="UTF50" s="80"/>
      <c r="UTG50" s="80"/>
      <c r="UTH50" s="80"/>
      <c r="UTI50" s="80"/>
      <c r="UTJ50" s="80"/>
      <c r="UTK50" s="80"/>
      <c r="UTL50" s="80"/>
      <c r="UTM50" s="80"/>
      <c r="UTN50" s="80"/>
      <c r="UTO50" s="80"/>
      <c r="UTP50" s="80"/>
      <c r="UTQ50" s="80"/>
      <c r="UTR50" s="80"/>
      <c r="UTS50" s="80"/>
      <c r="UTT50" s="80"/>
      <c r="UTU50" s="80"/>
      <c r="UTV50" s="80"/>
      <c r="UTW50" s="80"/>
      <c r="UTX50" s="80"/>
      <c r="UTY50" s="80"/>
      <c r="UTZ50" s="80"/>
      <c r="UUA50" s="80"/>
      <c r="UUB50" s="80"/>
      <c r="UUC50" s="80"/>
      <c r="UUD50" s="80"/>
      <c r="UUE50" s="80"/>
      <c r="UUF50" s="80"/>
      <c r="UUG50" s="80"/>
      <c r="UUH50" s="80"/>
      <c r="UUI50" s="80"/>
      <c r="UUJ50" s="80"/>
      <c r="UUK50" s="80"/>
      <c r="UUL50" s="80"/>
      <c r="UUM50" s="80"/>
      <c r="UUN50" s="80"/>
      <c r="UUO50" s="80"/>
      <c r="UUP50" s="80"/>
      <c r="UUQ50" s="80"/>
      <c r="UUR50" s="80"/>
      <c r="UUS50" s="80"/>
      <c r="UUT50" s="80"/>
      <c r="UUU50" s="80"/>
      <c r="UUV50" s="80"/>
      <c r="UUW50" s="80"/>
      <c r="UUX50" s="80"/>
      <c r="UUY50" s="80"/>
      <c r="UUZ50" s="80"/>
      <c r="UVA50" s="80"/>
      <c r="UVB50" s="80"/>
      <c r="UVC50" s="80"/>
      <c r="UVD50" s="80"/>
      <c r="UVE50" s="80"/>
      <c r="UVF50" s="80"/>
      <c r="UVG50" s="80"/>
      <c r="UVH50" s="80"/>
      <c r="UVI50" s="80"/>
      <c r="UVJ50" s="80"/>
      <c r="UVK50" s="80"/>
      <c r="UVL50" s="80"/>
      <c r="UVM50" s="80"/>
      <c r="UVN50" s="80"/>
      <c r="UVO50" s="80"/>
      <c r="UVP50" s="80"/>
      <c r="UVQ50" s="80"/>
      <c r="UVR50" s="80"/>
      <c r="UVS50" s="80"/>
      <c r="UVT50" s="80"/>
      <c r="UVU50" s="80"/>
      <c r="UVV50" s="80"/>
      <c r="UVW50" s="80"/>
      <c r="UVX50" s="80"/>
      <c r="UVY50" s="80"/>
      <c r="UVZ50" s="80"/>
      <c r="UWA50" s="80"/>
      <c r="UWB50" s="80"/>
      <c r="UWC50" s="80"/>
      <c r="UWD50" s="80"/>
      <c r="UWE50" s="80"/>
      <c r="UWF50" s="80"/>
      <c r="UWG50" s="80"/>
      <c r="UWH50" s="80"/>
      <c r="UWI50" s="80"/>
      <c r="UWJ50" s="80"/>
      <c r="UWK50" s="80"/>
      <c r="UWL50" s="80"/>
      <c r="UWM50" s="80"/>
      <c r="UWN50" s="80"/>
      <c r="UWO50" s="80"/>
      <c r="UWP50" s="80"/>
      <c r="UWQ50" s="80"/>
      <c r="UWR50" s="80"/>
      <c r="UWS50" s="80"/>
      <c r="UWT50" s="80"/>
      <c r="UWU50" s="80"/>
      <c r="UWV50" s="80"/>
      <c r="UWW50" s="80"/>
      <c r="UWX50" s="80"/>
      <c r="UWY50" s="80"/>
      <c r="UWZ50" s="80"/>
      <c r="UXA50" s="80"/>
      <c r="UXB50" s="80"/>
      <c r="UXC50" s="80"/>
      <c r="UXD50" s="80"/>
      <c r="UXE50" s="80"/>
      <c r="UXF50" s="80"/>
      <c r="UXG50" s="80"/>
      <c r="UXH50" s="80"/>
      <c r="UXI50" s="80"/>
      <c r="UXJ50" s="80"/>
      <c r="UXK50" s="80"/>
      <c r="UXL50" s="80"/>
      <c r="UXM50" s="80"/>
      <c r="UXN50" s="80"/>
      <c r="UXO50" s="80"/>
      <c r="UXP50" s="80"/>
      <c r="UXQ50" s="80"/>
      <c r="UXR50" s="80"/>
      <c r="UXS50" s="80"/>
      <c r="UXT50" s="80"/>
      <c r="UXU50" s="80"/>
      <c r="UXV50" s="80"/>
      <c r="UXW50" s="80"/>
      <c r="UXX50" s="80"/>
      <c r="UXY50" s="80"/>
      <c r="UXZ50" s="80"/>
      <c r="UYA50" s="80"/>
      <c r="UYB50" s="80"/>
      <c r="UYC50" s="80"/>
      <c r="UYD50" s="80"/>
      <c r="UYE50" s="80"/>
      <c r="UYF50" s="80"/>
      <c r="UYG50" s="80"/>
      <c r="UYH50" s="80"/>
      <c r="UYI50" s="80"/>
      <c r="UYJ50" s="80"/>
      <c r="UYK50" s="80"/>
      <c r="UYL50" s="80"/>
      <c r="UYM50" s="80"/>
      <c r="UYN50" s="80"/>
      <c r="UYO50" s="80"/>
      <c r="UYP50" s="80"/>
      <c r="UYQ50" s="80"/>
      <c r="UYR50" s="80"/>
      <c r="UYS50" s="80"/>
      <c r="UYT50" s="80"/>
      <c r="UYU50" s="80"/>
      <c r="UYV50" s="80"/>
      <c r="UYW50" s="80"/>
      <c r="UYX50" s="80"/>
      <c r="UYY50" s="80"/>
      <c r="UYZ50" s="80"/>
      <c r="UZA50" s="80"/>
      <c r="UZB50" s="80"/>
      <c r="UZC50" s="80"/>
      <c r="UZD50" s="80"/>
      <c r="UZE50" s="80"/>
      <c r="UZF50" s="80"/>
      <c r="UZG50" s="80"/>
      <c r="UZH50" s="80"/>
      <c r="UZI50" s="80"/>
      <c r="UZJ50" s="80"/>
      <c r="UZK50" s="80"/>
      <c r="UZL50" s="80"/>
      <c r="UZM50" s="80"/>
      <c r="UZN50" s="80"/>
      <c r="UZO50" s="80"/>
      <c r="UZP50" s="80"/>
      <c r="UZQ50" s="80"/>
      <c r="UZR50" s="80"/>
      <c r="UZS50" s="80"/>
      <c r="UZT50" s="80"/>
      <c r="UZU50" s="80"/>
      <c r="UZV50" s="80"/>
      <c r="UZW50" s="80"/>
      <c r="UZX50" s="80"/>
      <c r="UZY50" s="80"/>
      <c r="UZZ50" s="80"/>
      <c r="VAA50" s="80"/>
      <c r="VAB50" s="80"/>
      <c r="VAC50" s="80"/>
      <c r="VAD50" s="80"/>
      <c r="VAE50" s="80"/>
      <c r="VAF50" s="80"/>
      <c r="VAG50" s="80"/>
      <c r="VAH50" s="80"/>
      <c r="VAI50" s="80"/>
      <c r="VAJ50" s="80"/>
      <c r="VAK50" s="80"/>
      <c r="VAL50" s="80"/>
      <c r="VAM50" s="80"/>
      <c r="VAN50" s="80"/>
      <c r="VAO50" s="80"/>
      <c r="VAP50" s="80"/>
      <c r="VAQ50" s="80"/>
      <c r="VAR50" s="80"/>
      <c r="VAS50" s="80"/>
      <c r="VAT50" s="80"/>
      <c r="VAU50" s="80"/>
      <c r="VAV50" s="80"/>
      <c r="VAW50" s="80"/>
      <c r="VAX50" s="80"/>
      <c r="VAY50" s="80"/>
      <c r="VAZ50" s="80"/>
      <c r="VBA50" s="80"/>
      <c r="VBB50" s="80"/>
      <c r="VBC50" s="80"/>
      <c r="VBD50" s="80"/>
      <c r="VBE50" s="80"/>
      <c r="VBF50" s="80"/>
      <c r="VBG50" s="80"/>
      <c r="VBH50" s="80"/>
      <c r="VBI50" s="80"/>
      <c r="VBJ50" s="80"/>
      <c r="VBK50" s="80"/>
      <c r="VBL50" s="80"/>
      <c r="VBM50" s="80"/>
      <c r="VBN50" s="80"/>
      <c r="VBO50" s="80"/>
      <c r="VBP50" s="80"/>
      <c r="VBQ50" s="80"/>
      <c r="VBR50" s="80"/>
      <c r="VBS50" s="80"/>
      <c r="VBT50" s="80"/>
      <c r="VBU50" s="80"/>
      <c r="VBV50" s="80"/>
      <c r="VBW50" s="80"/>
      <c r="VBX50" s="80"/>
      <c r="VBY50" s="80"/>
      <c r="VBZ50" s="80"/>
      <c r="VCA50" s="80"/>
      <c r="VCB50" s="80"/>
      <c r="VCC50" s="80"/>
      <c r="VCD50" s="80"/>
      <c r="VCE50" s="80"/>
      <c r="VCF50" s="80"/>
      <c r="VCG50" s="80"/>
      <c r="VCH50" s="80"/>
      <c r="VCI50" s="80"/>
      <c r="VCJ50" s="80"/>
      <c r="VCK50" s="80"/>
      <c r="VCL50" s="80"/>
      <c r="VCM50" s="80"/>
      <c r="VCN50" s="80"/>
      <c r="VCO50" s="80"/>
      <c r="VCP50" s="80"/>
      <c r="VCQ50" s="80"/>
      <c r="VCR50" s="80"/>
      <c r="VCS50" s="80"/>
      <c r="VCT50" s="80"/>
      <c r="VCU50" s="80"/>
      <c r="VCV50" s="80"/>
      <c r="VCW50" s="80"/>
      <c r="VCX50" s="80"/>
      <c r="VCY50" s="80"/>
      <c r="VCZ50" s="80"/>
      <c r="VDA50" s="80"/>
      <c r="VDB50" s="80"/>
      <c r="VDC50" s="80"/>
      <c r="VDD50" s="80"/>
      <c r="VDE50" s="80"/>
      <c r="VDF50" s="80"/>
      <c r="VDG50" s="80"/>
      <c r="VDH50" s="80"/>
      <c r="VDI50" s="80"/>
      <c r="VDJ50" s="80"/>
      <c r="VDK50" s="80"/>
      <c r="VDL50" s="80"/>
      <c r="VDM50" s="80"/>
      <c r="VDN50" s="80"/>
      <c r="VDO50" s="80"/>
      <c r="VDP50" s="80"/>
      <c r="VDQ50" s="80"/>
      <c r="VDR50" s="80"/>
      <c r="VDS50" s="80"/>
      <c r="VDT50" s="80"/>
      <c r="VDU50" s="80"/>
      <c r="VDV50" s="80"/>
      <c r="VDW50" s="80"/>
      <c r="VDX50" s="80"/>
      <c r="VDY50" s="80"/>
      <c r="VDZ50" s="80"/>
      <c r="VEA50" s="80"/>
      <c r="VEB50" s="80"/>
      <c r="VEC50" s="80"/>
      <c r="VED50" s="80"/>
      <c r="VEE50" s="80"/>
      <c r="VEF50" s="80"/>
      <c r="VEG50" s="80"/>
      <c r="VEH50" s="80"/>
      <c r="VEI50" s="80"/>
      <c r="VEJ50" s="80"/>
      <c r="VEK50" s="80"/>
      <c r="VEL50" s="80"/>
      <c r="VEM50" s="80"/>
      <c r="VEN50" s="80"/>
      <c r="VEO50" s="80"/>
      <c r="VEP50" s="80"/>
      <c r="VEQ50" s="80"/>
      <c r="VER50" s="80"/>
      <c r="VES50" s="80"/>
      <c r="VET50" s="80"/>
      <c r="VEU50" s="80"/>
      <c r="VEV50" s="80"/>
      <c r="VEW50" s="80"/>
      <c r="VEX50" s="80"/>
      <c r="VEY50" s="80"/>
      <c r="VEZ50" s="80"/>
      <c r="VFA50" s="80"/>
      <c r="VFB50" s="80"/>
      <c r="VFC50" s="80"/>
      <c r="VFD50" s="80"/>
      <c r="VFE50" s="80"/>
      <c r="VFF50" s="80"/>
      <c r="VFG50" s="80"/>
      <c r="VFH50" s="80"/>
      <c r="VFI50" s="80"/>
      <c r="VFJ50" s="80"/>
      <c r="VFK50" s="80"/>
      <c r="VFL50" s="80"/>
      <c r="VFM50" s="80"/>
      <c r="VFN50" s="80"/>
      <c r="VFO50" s="80"/>
      <c r="VFP50" s="80"/>
      <c r="VFQ50" s="80"/>
      <c r="VFR50" s="80"/>
      <c r="VFS50" s="80"/>
      <c r="VFT50" s="80"/>
      <c r="VFU50" s="80"/>
      <c r="VFV50" s="80"/>
      <c r="VFW50" s="80"/>
      <c r="VFX50" s="80"/>
      <c r="VFY50" s="80"/>
      <c r="VFZ50" s="80"/>
      <c r="VGA50" s="80"/>
      <c r="VGB50" s="80"/>
      <c r="VGC50" s="80"/>
      <c r="VGD50" s="80"/>
      <c r="VGE50" s="80"/>
      <c r="VGF50" s="80"/>
      <c r="VGG50" s="80"/>
      <c r="VGH50" s="80"/>
      <c r="VGI50" s="80"/>
      <c r="VGJ50" s="80"/>
      <c r="VGK50" s="80"/>
      <c r="VGL50" s="80"/>
      <c r="VGM50" s="80"/>
      <c r="VGN50" s="80"/>
      <c r="VGO50" s="80"/>
      <c r="VGP50" s="80"/>
      <c r="VGQ50" s="80"/>
      <c r="VGR50" s="80"/>
      <c r="VGS50" s="80"/>
      <c r="VGT50" s="80"/>
      <c r="VGU50" s="80"/>
      <c r="VGV50" s="80"/>
      <c r="VGW50" s="80"/>
      <c r="VGX50" s="80"/>
      <c r="VGY50" s="80"/>
      <c r="VGZ50" s="80"/>
      <c r="VHA50" s="80"/>
      <c r="VHB50" s="80"/>
      <c r="VHC50" s="80"/>
      <c r="VHD50" s="80"/>
      <c r="VHE50" s="80"/>
      <c r="VHF50" s="80"/>
      <c r="VHG50" s="80"/>
      <c r="VHH50" s="80"/>
      <c r="VHI50" s="80"/>
      <c r="VHJ50" s="80"/>
      <c r="VHK50" s="80"/>
      <c r="VHL50" s="80"/>
      <c r="VHM50" s="80"/>
      <c r="VHN50" s="80"/>
      <c r="VHO50" s="80"/>
      <c r="VHP50" s="80"/>
      <c r="VHQ50" s="80"/>
      <c r="VHR50" s="80"/>
      <c r="VHS50" s="80"/>
      <c r="VHT50" s="80"/>
      <c r="VHU50" s="80"/>
      <c r="VHV50" s="80"/>
      <c r="VHW50" s="80"/>
      <c r="VHX50" s="80"/>
      <c r="VHY50" s="80"/>
      <c r="VHZ50" s="80"/>
      <c r="VIA50" s="80"/>
      <c r="VIB50" s="80"/>
      <c r="VIC50" s="80"/>
      <c r="VID50" s="80"/>
      <c r="VIE50" s="80"/>
      <c r="VIF50" s="80"/>
      <c r="VIG50" s="80"/>
      <c r="VIH50" s="80"/>
      <c r="VII50" s="80"/>
      <c r="VIJ50" s="80"/>
      <c r="VIK50" s="80"/>
      <c r="VIL50" s="80"/>
      <c r="VIM50" s="80"/>
      <c r="VIN50" s="80"/>
      <c r="VIO50" s="80"/>
      <c r="VIP50" s="80"/>
      <c r="VIQ50" s="80"/>
      <c r="VIR50" s="80"/>
      <c r="VIS50" s="80"/>
      <c r="VIT50" s="80"/>
      <c r="VIU50" s="80"/>
      <c r="VIV50" s="80"/>
      <c r="VIW50" s="80"/>
      <c r="VIX50" s="80"/>
      <c r="VIY50" s="80"/>
      <c r="VIZ50" s="80"/>
      <c r="VJA50" s="80"/>
      <c r="VJB50" s="80"/>
      <c r="VJC50" s="80"/>
      <c r="VJD50" s="80"/>
      <c r="VJE50" s="80"/>
      <c r="VJF50" s="80"/>
      <c r="VJG50" s="80"/>
      <c r="VJH50" s="80"/>
      <c r="VJI50" s="80"/>
      <c r="VJJ50" s="80"/>
      <c r="VJK50" s="80"/>
      <c r="VJL50" s="80"/>
      <c r="VJM50" s="80"/>
      <c r="VJN50" s="80"/>
      <c r="VJO50" s="80"/>
      <c r="VJP50" s="80"/>
      <c r="VJQ50" s="80"/>
      <c r="VJR50" s="80"/>
      <c r="VJS50" s="80"/>
      <c r="VJT50" s="80"/>
      <c r="VJU50" s="80"/>
      <c r="VJV50" s="80"/>
      <c r="VJW50" s="80"/>
      <c r="VJX50" s="80"/>
      <c r="VJY50" s="80"/>
      <c r="VJZ50" s="80"/>
      <c r="VKA50" s="80"/>
      <c r="VKB50" s="80"/>
      <c r="VKC50" s="80"/>
      <c r="VKD50" s="80"/>
      <c r="VKE50" s="80"/>
      <c r="VKF50" s="80"/>
      <c r="VKG50" s="80"/>
      <c r="VKH50" s="80"/>
      <c r="VKI50" s="80"/>
      <c r="VKJ50" s="80"/>
      <c r="VKK50" s="80"/>
      <c r="VKL50" s="80"/>
      <c r="VKM50" s="80"/>
      <c r="VKN50" s="80"/>
      <c r="VKO50" s="80"/>
      <c r="VKP50" s="80"/>
      <c r="VKQ50" s="80"/>
      <c r="VKR50" s="80"/>
      <c r="VKS50" s="80"/>
      <c r="VKT50" s="80"/>
      <c r="VKU50" s="80"/>
      <c r="VKV50" s="80"/>
      <c r="VKW50" s="80"/>
      <c r="VKX50" s="80"/>
      <c r="VKY50" s="80"/>
      <c r="VKZ50" s="80"/>
      <c r="VLA50" s="80"/>
      <c r="VLB50" s="80"/>
      <c r="VLC50" s="80"/>
      <c r="VLD50" s="80"/>
      <c r="VLE50" s="80"/>
      <c r="VLF50" s="80"/>
      <c r="VLG50" s="80"/>
      <c r="VLH50" s="80"/>
      <c r="VLI50" s="80"/>
      <c r="VLJ50" s="80"/>
      <c r="VLK50" s="80"/>
      <c r="VLL50" s="80"/>
      <c r="VLM50" s="80"/>
      <c r="VLN50" s="80"/>
      <c r="VLO50" s="80"/>
      <c r="VLP50" s="80"/>
      <c r="VLQ50" s="80"/>
      <c r="VLR50" s="80"/>
      <c r="VLS50" s="80"/>
      <c r="VLT50" s="80"/>
      <c r="VLU50" s="80"/>
      <c r="VLV50" s="80"/>
      <c r="VLW50" s="80"/>
      <c r="VLX50" s="80"/>
      <c r="VLY50" s="80"/>
      <c r="VLZ50" s="80"/>
      <c r="VMA50" s="80"/>
      <c r="VMB50" s="80"/>
      <c r="VMC50" s="80"/>
      <c r="VMD50" s="80"/>
      <c r="VME50" s="80"/>
      <c r="VMF50" s="80"/>
      <c r="VMG50" s="80"/>
      <c r="VMH50" s="80"/>
      <c r="VMI50" s="80"/>
      <c r="VMJ50" s="80"/>
      <c r="VMK50" s="80"/>
      <c r="VML50" s="80"/>
      <c r="VMM50" s="80"/>
      <c r="VMN50" s="80"/>
      <c r="VMO50" s="80"/>
      <c r="VMP50" s="80"/>
      <c r="VMQ50" s="80"/>
      <c r="VMR50" s="80"/>
      <c r="VMS50" s="80"/>
      <c r="VMT50" s="80"/>
      <c r="VMU50" s="80"/>
      <c r="VMV50" s="80"/>
      <c r="VMW50" s="80"/>
      <c r="VMX50" s="80"/>
      <c r="VMY50" s="80"/>
      <c r="VMZ50" s="80"/>
      <c r="VNA50" s="80"/>
      <c r="VNB50" s="80"/>
      <c r="VNC50" s="80"/>
      <c r="VND50" s="80"/>
      <c r="VNE50" s="80"/>
      <c r="VNF50" s="80"/>
      <c r="VNG50" s="80"/>
      <c r="VNH50" s="80"/>
      <c r="VNI50" s="80"/>
      <c r="VNJ50" s="80"/>
      <c r="VNK50" s="80"/>
      <c r="VNL50" s="80"/>
      <c r="VNM50" s="80"/>
      <c r="VNN50" s="80"/>
      <c r="VNO50" s="80"/>
      <c r="VNP50" s="80"/>
      <c r="VNQ50" s="80"/>
      <c r="VNR50" s="80"/>
      <c r="VNS50" s="80"/>
      <c r="VNT50" s="80"/>
      <c r="VNU50" s="80"/>
      <c r="VNV50" s="80"/>
      <c r="VNW50" s="80"/>
      <c r="VNX50" s="80"/>
      <c r="VNY50" s="80"/>
      <c r="VNZ50" s="80"/>
      <c r="VOA50" s="80"/>
      <c r="VOB50" s="80"/>
      <c r="VOC50" s="80"/>
      <c r="VOD50" s="80"/>
      <c r="VOE50" s="80"/>
      <c r="VOF50" s="80"/>
      <c r="VOG50" s="80"/>
      <c r="VOH50" s="80"/>
      <c r="VOI50" s="80"/>
      <c r="VOJ50" s="80"/>
      <c r="VOK50" s="80"/>
      <c r="VOL50" s="80"/>
      <c r="VOM50" s="80"/>
      <c r="VON50" s="80"/>
      <c r="VOO50" s="80"/>
      <c r="VOP50" s="80"/>
      <c r="VOQ50" s="80"/>
      <c r="VOR50" s="80"/>
      <c r="VOS50" s="80"/>
      <c r="VOT50" s="80"/>
      <c r="VOU50" s="80"/>
      <c r="VOV50" s="80"/>
      <c r="VOW50" s="80"/>
      <c r="VOX50" s="80"/>
      <c r="VOY50" s="80"/>
      <c r="VOZ50" s="80"/>
      <c r="VPA50" s="80"/>
      <c r="VPB50" s="80"/>
      <c r="VPC50" s="80"/>
      <c r="VPD50" s="80"/>
      <c r="VPE50" s="80"/>
      <c r="VPF50" s="80"/>
      <c r="VPG50" s="80"/>
      <c r="VPH50" s="80"/>
      <c r="VPI50" s="80"/>
      <c r="VPJ50" s="80"/>
      <c r="VPK50" s="80"/>
      <c r="VPL50" s="80"/>
      <c r="VPM50" s="80"/>
      <c r="VPN50" s="80"/>
      <c r="VPO50" s="80"/>
      <c r="VPP50" s="80"/>
      <c r="VPQ50" s="80"/>
      <c r="VPR50" s="80"/>
      <c r="VPS50" s="80"/>
      <c r="VPT50" s="80"/>
      <c r="VPU50" s="80"/>
      <c r="VPV50" s="80"/>
      <c r="VPW50" s="80"/>
      <c r="VPX50" s="80"/>
      <c r="VPY50" s="80"/>
      <c r="VPZ50" s="80"/>
      <c r="VQA50" s="80"/>
      <c r="VQB50" s="80"/>
      <c r="VQC50" s="80"/>
      <c r="VQD50" s="80"/>
      <c r="VQE50" s="80"/>
      <c r="VQF50" s="80"/>
      <c r="VQG50" s="80"/>
      <c r="VQH50" s="80"/>
      <c r="VQI50" s="80"/>
      <c r="VQJ50" s="80"/>
      <c r="VQK50" s="80"/>
      <c r="VQL50" s="80"/>
      <c r="VQM50" s="80"/>
      <c r="VQN50" s="80"/>
      <c r="VQO50" s="80"/>
      <c r="VQP50" s="80"/>
      <c r="VQQ50" s="80"/>
      <c r="VQR50" s="80"/>
      <c r="VQS50" s="80"/>
      <c r="VQT50" s="80"/>
      <c r="VQU50" s="80"/>
      <c r="VQV50" s="80"/>
      <c r="VQW50" s="80"/>
      <c r="VQX50" s="80"/>
      <c r="VQY50" s="80"/>
      <c r="VQZ50" s="80"/>
      <c r="VRA50" s="80"/>
      <c r="VRB50" s="80"/>
      <c r="VRC50" s="80"/>
      <c r="VRD50" s="80"/>
      <c r="VRE50" s="80"/>
      <c r="VRF50" s="80"/>
      <c r="VRG50" s="80"/>
      <c r="VRH50" s="80"/>
      <c r="VRI50" s="80"/>
      <c r="VRJ50" s="80"/>
      <c r="VRK50" s="80"/>
      <c r="VRL50" s="80"/>
      <c r="VRM50" s="80"/>
      <c r="VRN50" s="80"/>
      <c r="VRO50" s="80"/>
      <c r="VRP50" s="80"/>
      <c r="VRQ50" s="80"/>
      <c r="VRR50" s="80"/>
      <c r="VRS50" s="80"/>
      <c r="VRT50" s="80"/>
      <c r="VRU50" s="80"/>
      <c r="VRV50" s="80"/>
      <c r="VRW50" s="80"/>
      <c r="VRX50" s="80"/>
      <c r="VRY50" s="80"/>
      <c r="VRZ50" s="80"/>
      <c r="VSA50" s="80"/>
      <c r="VSB50" s="80"/>
      <c r="VSC50" s="80"/>
      <c r="VSD50" s="80"/>
      <c r="VSE50" s="80"/>
      <c r="VSF50" s="80"/>
      <c r="VSG50" s="80"/>
      <c r="VSH50" s="80"/>
      <c r="VSI50" s="80"/>
      <c r="VSJ50" s="80"/>
      <c r="VSK50" s="80"/>
      <c r="VSL50" s="80"/>
      <c r="VSM50" s="80"/>
      <c r="VSN50" s="80"/>
      <c r="VSO50" s="80"/>
      <c r="VSP50" s="80"/>
      <c r="VSQ50" s="80"/>
      <c r="VSR50" s="80"/>
      <c r="VSS50" s="80"/>
      <c r="VST50" s="80"/>
      <c r="VSU50" s="80"/>
      <c r="VSV50" s="80"/>
      <c r="VSW50" s="80"/>
      <c r="VSX50" s="80"/>
      <c r="VSY50" s="80"/>
      <c r="VSZ50" s="80"/>
      <c r="VTA50" s="80"/>
      <c r="VTB50" s="80"/>
      <c r="VTC50" s="80"/>
      <c r="VTD50" s="80"/>
      <c r="VTE50" s="80"/>
      <c r="VTF50" s="80"/>
      <c r="VTG50" s="80"/>
      <c r="VTH50" s="80"/>
      <c r="VTI50" s="80"/>
      <c r="VTJ50" s="80"/>
      <c r="VTK50" s="80"/>
      <c r="VTL50" s="80"/>
      <c r="VTM50" s="80"/>
      <c r="VTN50" s="80"/>
      <c r="VTO50" s="80"/>
      <c r="VTP50" s="80"/>
      <c r="VTQ50" s="80"/>
      <c r="VTR50" s="80"/>
      <c r="VTS50" s="80"/>
      <c r="VTT50" s="80"/>
      <c r="VTU50" s="80"/>
      <c r="VTV50" s="80"/>
      <c r="VTW50" s="80"/>
      <c r="VTX50" s="80"/>
      <c r="VTY50" s="80"/>
      <c r="VTZ50" s="80"/>
      <c r="VUA50" s="80"/>
      <c r="VUB50" s="80"/>
      <c r="VUC50" s="80"/>
      <c r="VUD50" s="80"/>
      <c r="VUE50" s="80"/>
      <c r="VUF50" s="80"/>
      <c r="VUG50" s="80"/>
      <c r="VUH50" s="80"/>
      <c r="VUI50" s="80"/>
      <c r="VUJ50" s="80"/>
      <c r="VUK50" s="80"/>
      <c r="VUL50" s="80"/>
      <c r="VUM50" s="80"/>
      <c r="VUN50" s="80"/>
      <c r="VUO50" s="80"/>
      <c r="VUP50" s="80"/>
      <c r="VUQ50" s="80"/>
      <c r="VUR50" s="80"/>
      <c r="VUS50" s="80"/>
      <c r="VUT50" s="80"/>
      <c r="VUU50" s="80"/>
      <c r="VUV50" s="80"/>
      <c r="VUW50" s="80"/>
      <c r="VUX50" s="80"/>
      <c r="VUY50" s="80"/>
      <c r="VUZ50" s="80"/>
      <c r="VVA50" s="80"/>
      <c r="VVB50" s="80"/>
      <c r="VVC50" s="80"/>
      <c r="VVD50" s="80"/>
      <c r="VVE50" s="80"/>
      <c r="VVF50" s="80"/>
      <c r="VVG50" s="80"/>
      <c r="VVH50" s="80"/>
      <c r="VVI50" s="80"/>
      <c r="VVJ50" s="80"/>
      <c r="VVK50" s="80"/>
      <c r="VVL50" s="80"/>
      <c r="VVM50" s="80"/>
      <c r="VVN50" s="80"/>
      <c r="VVO50" s="80"/>
      <c r="VVP50" s="80"/>
      <c r="VVQ50" s="80"/>
      <c r="VVR50" s="80"/>
      <c r="VVS50" s="80"/>
      <c r="VVT50" s="80"/>
      <c r="VVU50" s="80"/>
      <c r="VVV50" s="80"/>
      <c r="VVW50" s="80"/>
      <c r="VVX50" s="80"/>
      <c r="VVY50" s="80"/>
      <c r="VVZ50" s="80"/>
      <c r="VWA50" s="80"/>
      <c r="VWB50" s="80"/>
      <c r="VWC50" s="80"/>
      <c r="VWD50" s="80"/>
      <c r="VWE50" s="80"/>
      <c r="VWF50" s="80"/>
      <c r="VWG50" s="80"/>
      <c r="VWH50" s="80"/>
      <c r="VWI50" s="80"/>
      <c r="VWJ50" s="80"/>
      <c r="VWK50" s="80"/>
      <c r="VWL50" s="80"/>
      <c r="VWM50" s="80"/>
      <c r="VWN50" s="80"/>
      <c r="VWO50" s="80"/>
      <c r="VWP50" s="80"/>
      <c r="VWQ50" s="80"/>
      <c r="VWR50" s="80"/>
      <c r="VWS50" s="80"/>
      <c r="VWT50" s="80"/>
      <c r="VWU50" s="80"/>
      <c r="VWV50" s="80"/>
      <c r="VWW50" s="80"/>
      <c r="VWX50" s="80"/>
      <c r="VWY50" s="80"/>
      <c r="VWZ50" s="80"/>
      <c r="VXA50" s="80"/>
      <c r="VXB50" s="80"/>
      <c r="VXC50" s="80"/>
      <c r="VXD50" s="80"/>
      <c r="VXE50" s="80"/>
      <c r="VXF50" s="80"/>
      <c r="VXG50" s="80"/>
      <c r="VXH50" s="80"/>
      <c r="VXI50" s="80"/>
      <c r="VXJ50" s="80"/>
      <c r="VXK50" s="80"/>
      <c r="VXL50" s="80"/>
      <c r="VXM50" s="80"/>
      <c r="VXN50" s="80"/>
      <c r="VXO50" s="80"/>
      <c r="VXP50" s="80"/>
      <c r="VXQ50" s="80"/>
      <c r="VXR50" s="80"/>
      <c r="VXS50" s="80"/>
      <c r="VXT50" s="80"/>
      <c r="VXU50" s="80"/>
      <c r="VXV50" s="80"/>
      <c r="VXW50" s="80"/>
      <c r="VXX50" s="80"/>
      <c r="VXY50" s="80"/>
      <c r="VXZ50" s="80"/>
      <c r="VYA50" s="80"/>
      <c r="VYB50" s="80"/>
      <c r="VYC50" s="80"/>
      <c r="VYD50" s="80"/>
      <c r="VYE50" s="80"/>
      <c r="VYF50" s="80"/>
      <c r="VYG50" s="80"/>
      <c r="VYH50" s="80"/>
      <c r="VYI50" s="80"/>
      <c r="VYJ50" s="80"/>
      <c r="VYK50" s="80"/>
      <c r="VYL50" s="80"/>
      <c r="VYM50" s="80"/>
      <c r="VYN50" s="80"/>
      <c r="VYO50" s="80"/>
      <c r="VYP50" s="80"/>
      <c r="VYQ50" s="80"/>
      <c r="VYR50" s="80"/>
      <c r="VYS50" s="80"/>
      <c r="VYT50" s="80"/>
      <c r="VYU50" s="80"/>
      <c r="VYV50" s="80"/>
      <c r="VYW50" s="80"/>
      <c r="VYX50" s="80"/>
      <c r="VYY50" s="80"/>
      <c r="VYZ50" s="80"/>
      <c r="VZA50" s="80"/>
      <c r="VZB50" s="80"/>
      <c r="VZC50" s="80"/>
      <c r="VZD50" s="80"/>
      <c r="VZE50" s="80"/>
      <c r="VZF50" s="80"/>
      <c r="VZG50" s="80"/>
      <c r="VZH50" s="80"/>
      <c r="VZI50" s="80"/>
      <c r="VZJ50" s="80"/>
      <c r="VZK50" s="80"/>
      <c r="VZL50" s="80"/>
      <c r="VZM50" s="80"/>
      <c r="VZN50" s="80"/>
      <c r="VZO50" s="80"/>
      <c r="VZP50" s="80"/>
      <c r="VZQ50" s="80"/>
      <c r="VZR50" s="80"/>
      <c r="VZS50" s="80"/>
      <c r="VZT50" s="80"/>
      <c r="VZU50" s="80"/>
      <c r="VZV50" s="80"/>
      <c r="VZW50" s="80"/>
      <c r="VZX50" s="80"/>
      <c r="VZY50" s="80"/>
      <c r="VZZ50" s="80"/>
      <c r="WAA50" s="80"/>
      <c r="WAB50" s="80"/>
      <c r="WAC50" s="80"/>
      <c r="WAD50" s="80"/>
      <c r="WAE50" s="80"/>
      <c r="WAF50" s="80"/>
      <c r="WAG50" s="80"/>
      <c r="WAH50" s="80"/>
      <c r="WAI50" s="80"/>
      <c r="WAJ50" s="80"/>
      <c r="WAK50" s="80"/>
      <c r="WAL50" s="80"/>
      <c r="WAM50" s="80"/>
      <c r="WAN50" s="80"/>
      <c r="WAO50" s="80"/>
      <c r="WAP50" s="80"/>
      <c r="WAQ50" s="80"/>
      <c r="WAR50" s="80"/>
      <c r="WAS50" s="80"/>
      <c r="WAT50" s="80"/>
      <c r="WAU50" s="80"/>
      <c r="WAV50" s="80"/>
      <c r="WAW50" s="80"/>
      <c r="WAX50" s="80"/>
      <c r="WAY50" s="80"/>
      <c r="WAZ50" s="80"/>
      <c r="WBA50" s="80"/>
      <c r="WBB50" s="80"/>
      <c r="WBC50" s="80"/>
      <c r="WBD50" s="80"/>
      <c r="WBE50" s="80"/>
      <c r="WBF50" s="80"/>
      <c r="WBG50" s="80"/>
      <c r="WBH50" s="80"/>
      <c r="WBI50" s="80"/>
      <c r="WBJ50" s="80"/>
      <c r="WBK50" s="80"/>
      <c r="WBL50" s="80"/>
      <c r="WBM50" s="80"/>
      <c r="WBN50" s="80"/>
      <c r="WBO50" s="80"/>
      <c r="WBP50" s="80"/>
      <c r="WBQ50" s="80"/>
      <c r="WBR50" s="80"/>
      <c r="WBS50" s="80"/>
      <c r="WBT50" s="80"/>
      <c r="WBU50" s="80"/>
      <c r="WBV50" s="80"/>
      <c r="WBW50" s="80"/>
      <c r="WBX50" s="80"/>
      <c r="WBY50" s="80"/>
      <c r="WBZ50" s="80"/>
      <c r="WCA50" s="80"/>
      <c r="WCB50" s="80"/>
      <c r="WCC50" s="80"/>
      <c r="WCD50" s="80"/>
      <c r="WCE50" s="80"/>
      <c r="WCF50" s="80"/>
      <c r="WCG50" s="80"/>
      <c r="WCH50" s="80"/>
      <c r="WCI50" s="80"/>
      <c r="WCJ50" s="80"/>
      <c r="WCK50" s="80"/>
      <c r="WCL50" s="80"/>
      <c r="WCM50" s="80"/>
      <c r="WCN50" s="80"/>
      <c r="WCO50" s="80"/>
      <c r="WCP50" s="80"/>
      <c r="WCQ50" s="80"/>
      <c r="WCR50" s="80"/>
      <c r="WCS50" s="80"/>
      <c r="WCT50" s="80"/>
      <c r="WCU50" s="80"/>
      <c r="WCV50" s="80"/>
      <c r="WCW50" s="80"/>
      <c r="WCX50" s="80"/>
      <c r="WCY50" s="80"/>
      <c r="WCZ50" s="80"/>
      <c r="WDA50" s="80"/>
      <c r="WDB50" s="80"/>
      <c r="WDC50" s="80"/>
      <c r="WDD50" s="80"/>
      <c r="WDE50" s="80"/>
      <c r="WDF50" s="80"/>
      <c r="WDG50" s="80"/>
      <c r="WDH50" s="80"/>
      <c r="WDI50" s="80"/>
      <c r="WDJ50" s="80"/>
      <c r="WDK50" s="80"/>
      <c r="WDL50" s="80"/>
      <c r="WDM50" s="80"/>
      <c r="WDN50" s="80"/>
      <c r="WDO50" s="80"/>
      <c r="WDP50" s="80"/>
      <c r="WDQ50" s="80"/>
      <c r="WDR50" s="80"/>
      <c r="WDS50" s="80"/>
      <c r="WDT50" s="80"/>
      <c r="WDU50" s="80"/>
      <c r="WDV50" s="80"/>
      <c r="WDW50" s="80"/>
      <c r="WDX50" s="80"/>
      <c r="WDY50" s="80"/>
      <c r="WDZ50" s="80"/>
      <c r="WEA50" s="80"/>
      <c r="WEB50" s="80"/>
      <c r="WEC50" s="80"/>
      <c r="WED50" s="80"/>
      <c r="WEE50" s="80"/>
      <c r="WEF50" s="80"/>
      <c r="WEG50" s="80"/>
      <c r="WEH50" s="80"/>
      <c r="WEI50" s="80"/>
      <c r="WEJ50" s="80"/>
      <c r="WEK50" s="80"/>
      <c r="WEL50" s="80"/>
      <c r="WEM50" s="80"/>
      <c r="WEN50" s="80"/>
      <c r="WEO50" s="80"/>
      <c r="WEP50" s="80"/>
      <c r="WEQ50" s="80"/>
      <c r="WER50" s="80"/>
      <c r="WES50" s="80"/>
      <c r="WET50" s="80"/>
      <c r="WEU50" s="80"/>
      <c r="WEV50" s="80"/>
      <c r="WEW50" s="80"/>
      <c r="WEX50" s="80"/>
      <c r="WEY50" s="80"/>
      <c r="WEZ50" s="80"/>
      <c r="WFA50" s="80"/>
      <c r="WFB50" s="80"/>
      <c r="WFC50" s="80"/>
      <c r="WFD50" s="80"/>
      <c r="WFE50" s="80"/>
      <c r="WFF50" s="80"/>
      <c r="WFG50" s="80"/>
      <c r="WFH50" s="80"/>
      <c r="WFI50" s="80"/>
      <c r="WFJ50" s="80"/>
      <c r="WFK50" s="80"/>
      <c r="WFL50" s="80"/>
      <c r="WFM50" s="80"/>
      <c r="WFN50" s="80"/>
      <c r="WFO50" s="80"/>
      <c r="WFP50" s="80"/>
      <c r="WFQ50" s="80"/>
      <c r="WFR50" s="80"/>
      <c r="WFS50" s="80"/>
      <c r="WFT50" s="80"/>
      <c r="WFU50" s="80"/>
      <c r="WFV50" s="80"/>
      <c r="WFW50" s="80"/>
      <c r="WFX50" s="80"/>
      <c r="WFY50" s="80"/>
      <c r="WFZ50" s="80"/>
      <c r="WGA50" s="80"/>
      <c r="WGB50" s="80"/>
      <c r="WGC50" s="80"/>
      <c r="WGD50" s="80"/>
      <c r="WGE50" s="80"/>
      <c r="WGF50" s="80"/>
      <c r="WGG50" s="80"/>
      <c r="WGH50" s="80"/>
      <c r="WGI50" s="80"/>
      <c r="WGJ50" s="80"/>
      <c r="WGK50" s="80"/>
      <c r="WGL50" s="80"/>
      <c r="WGM50" s="80"/>
      <c r="WGN50" s="80"/>
      <c r="WGO50" s="80"/>
      <c r="WGP50" s="80"/>
      <c r="WGQ50" s="80"/>
      <c r="WGR50" s="80"/>
      <c r="WGS50" s="80"/>
      <c r="WGT50" s="80"/>
      <c r="WGU50" s="80"/>
      <c r="WGV50" s="80"/>
      <c r="WGW50" s="80"/>
      <c r="WGX50" s="80"/>
      <c r="WGY50" s="80"/>
      <c r="WGZ50" s="80"/>
      <c r="WHA50" s="80"/>
      <c r="WHB50" s="80"/>
      <c r="WHC50" s="80"/>
      <c r="WHD50" s="80"/>
      <c r="WHE50" s="80"/>
      <c r="WHF50" s="80"/>
      <c r="WHG50" s="80"/>
      <c r="WHH50" s="80"/>
      <c r="WHI50" s="80"/>
      <c r="WHJ50" s="80"/>
      <c r="WHK50" s="80"/>
      <c r="WHL50" s="80"/>
      <c r="WHM50" s="80"/>
      <c r="WHN50" s="80"/>
      <c r="WHO50" s="80"/>
      <c r="WHP50" s="80"/>
      <c r="WHQ50" s="80"/>
      <c r="WHR50" s="80"/>
      <c r="WHS50" s="80"/>
      <c r="WHT50" s="80"/>
      <c r="WHU50" s="80"/>
      <c r="WHV50" s="80"/>
      <c r="WHW50" s="80"/>
      <c r="WHX50" s="80"/>
      <c r="WHY50" s="80"/>
      <c r="WHZ50" s="80"/>
      <c r="WIA50" s="80"/>
      <c r="WIB50" s="80"/>
      <c r="WIC50" s="80"/>
      <c r="WID50" s="80"/>
      <c r="WIE50" s="80"/>
      <c r="WIF50" s="80"/>
      <c r="WIG50" s="80"/>
      <c r="WIH50" s="80"/>
      <c r="WII50" s="80"/>
      <c r="WIJ50" s="80"/>
      <c r="WIK50" s="80"/>
      <c r="WIL50" s="80"/>
      <c r="WIM50" s="80"/>
      <c r="WIN50" s="80"/>
      <c r="WIO50" s="80"/>
      <c r="WIP50" s="80"/>
      <c r="WIQ50" s="80"/>
      <c r="WIR50" s="80"/>
      <c r="WIS50" s="80"/>
      <c r="WIT50" s="80"/>
      <c r="WIU50" s="80"/>
      <c r="WIV50" s="80"/>
      <c r="WIW50" s="80"/>
      <c r="WIX50" s="80"/>
      <c r="WIY50" s="80"/>
      <c r="WIZ50" s="80"/>
      <c r="WJA50" s="80"/>
      <c r="WJB50" s="80"/>
      <c r="WJC50" s="80"/>
      <c r="WJD50" s="80"/>
      <c r="WJE50" s="80"/>
      <c r="WJF50" s="80"/>
      <c r="WJG50" s="80"/>
      <c r="WJH50" s="80"/>
      <c r="WJI50" s="80"/>
      <c r="WJJ50" s="80"/>
      <c r="WJK50" s="80"/>
      <c r="WJL50" s="80"/>
      <c r="WJM50" s="80"/>
      <c r="WJN50" s="80"/>
      <c r="WJO50" s="80"/>
      <c r="WJP50" s="80"/>
      <c r="WJQ50" s="80"/>
      <c r="WJR50" s="80"/>
      <c r="WJS50" s="80"/>
      <c r="WJT50" s="80"/>
      <c r="WJU50" s="80"/>
      <c r="WJV50" s="80"/>
      <c r="WJW50" s="80"/>
      <c r="WJX50" s="80"/>
      <c r="WJY50" s="80"/>
      <c r="WJZ50" s="80"/>
      <c r="WKA50" s="80"/>
      <c r="WKB50" s="80"/>
      <c r="WKC50" s="80"/>
      <c r="WKD50" s="80"/>
      <c r="WKE50" s="80"/>
      <c r="WKF50" s="80"/>
      <c r="WKG50" s="80"/>
      <c r="WKH50" s="80"/>
      <c r="WKI50" s="80"/>
      <c r="WKJ50" s="80"/>
      <c r="WKK50" s="80"/>
      <c r="WKL50" s="80"/>
      <c r="WKM50" s="80"/>
      <c r="WKN50" s="80"/>
      <c r="WKO50" s="80"/>
      <c r="WKP50" s="80"/>
      <c r="WKQ50" s="80"/>
      <c r="WKR50" s="80"/>
      <c r="WKS50" s="80"/>
      <c r="WKT50" s="80"/>
      <c r="WKU50" s="80"/>
      <c r="WKV50" s="80"/>
      <c r="WKW50" s="80"/>
      <c r="WKX50" s="80"/>
      <c r="WKY50" s="80"/>
      <c r="WKZ50" s="80"/>
      <c r="WLA50" s="80"/>
      <c r="WLB50" s="80"/>
      <c r="WLC50" s="80"/>
      <c r="WLD50" s="80"/>
      <c r="WLE50" s="80"/>
      <c r="WLF50" s="80"/>
      <c r="WLG50" s="80"/>
      <c r="WLH50" s="80"/>
      <c r="WLI50" s="80"/>
      <c r="WLJ50" s="80"/>
      <c r="WLK50" s="80"/>
      <c r="WLL50" s="80"/>
      <c r="WLM50" s="80"/>
      <c r="WLN50" s="80"/>
      <c r="WLO50" s="80"/>
      <c r="WLP50" s="80"/>
      <c r="WLQ50" s="80"/>
      <c r="WLR50" s="80"/>
      <c r="WLS50" s="80"/>
      <c r="WLT50" s="80"/>
      <c r="WLU50" s="80"/>
      <c r="WLV50" s="80"/>
      <c r="WLW50" s="80"/>
      <c r="WLX50" s="80"/>
      <c r="WLY50" s="80"/>
      <c r="WLZ50" s="80"/>
      <c r="WMA50" s="80"/>
      <c r="WMB50" s="80"/>
      <c r="WMC50" s="80"/>
      <c r="WMD50" s="80"/>
      <c r="WME50" s="80"/>
      <c r="WMF50" s="80"/>
      <c r="WMG50" s="80"/>
      <c r="WMH50" s="80"/>
      <c r="WMI50" s="80"/>
      <c r="WMJ50" s="80"/>
      <c r="WMK50" s="80"/>
      <c r="WML50" s="80"/>
      <c r="WMM50" s="80"/>
      <c r="WMN50" s="80"/>
      <c r="WMO50" s="80"/>
      <c r="WMP50" s="80"/>
      <c r="WMQ50" s="80"/>
      <c r="WMR50" s="80"/>
      <c r="WMS50" s="80"/>
      <c r="WMT50" s="80"/>
      <c r="WMU50" s="80"/>
      <c r="WMV50" s="80"/>
      <c r="WMW50" s="80"/>
      <c r="WMX50" s="80"/>
      <c r="WMY50" s="80"/>
      <c r="WMZ50" s="80"/>
      <c r="WNA50" s="80"/>
      <c r="WNB50" s="80"/>
      <c r="WNC50" s="80"/>
      <c r="WND50" s="80"/>
      <c r="WNE50" s="80"/>
      <c r="WNF50" s="80"/>
      <c r="WNG50" s="80"/>
      <c r="WNH50" s="80"/>
      <c r="WNI50" s="80"/>
      <c r="WNJ50" s="80"/>
      <c r="WNK50" s="80"/>
      <c r="WNL50" s="80"/>
      <c r="WNM50" s="80"/>
      <c r="WNN50" s="80"/>
      <c r="WNO50" s="80"/>
      <c r="WNP50" s="80"/>
      <c r="WNQ50" s="80"/>
      <c r="WNR50" s="80"/>
      <c r="WNS50" s="80"/>
      <c r="WNT50" s="80"/>
      <c r="WNU50" s="80"/>
      <c r="WNV50" s="80"/>
      <c r="WNW50" s="80"/>
      <c r="WNX50" s="80"/>
      <c r="WNY50" s="80"/>
      <c r="WNZ50" s="80"/>
      <c r="WOA50" s="80"/>
      <c r="WOB50" s="80"/>
      <c r="WOC50" s="80"/>
      <c r="WOD50" s="80"/>
      <c r="WOE50" s="80"/>
      <c r="WOF50" s="80"/>
      <c r="WOG50" s="80"/>
      <c r="WOH50" s="80"/>
      <c r="WOI50" s="80"/>
      <c r="WOJ50" s="80"/>
      <c r="WOK50" s="80"/>
      <c r="WOL50" s="80"/>
      <c r="WOM50" s="80"/>
      <c r="WON50" s="80"/>
      <c r="WOO50" s="80"/>
      <c r="WOP50" s="80"/>
      <c r="WOQ50" s="80"/>
      <c r="WOR50" s="80"/>
      <c r="WOS50" s="80"/>
      <c r="WOT50" s="80"/>
      <c r="WOU50" s="80"/>
      <c r="WOV50" s="80"/>
      <c r="WOW50" s="80"/>
      <c r="WOX50" s="80"/>
      <c r="WOY50" s="80"/>
      <c r="WOZ50" s="80"/>
      <c r="WPA50" s="80"/>
      <c r="WPB50" s="80"/>
      <c r="WPC50" s="80"/>
      <c r="WPD50" s="80"/>
      <c r="WPE50" s="80"/>
      <c r="WPF50" s="80"/>
      <c r="WPG50" s="80"/>
      <c r="WPH50" s="80"/>
      <c r="WPI50" s="80"/>
      <c r="WPJ50" s="80"/>
      <c r="WPK50" s="80"/>
      <c r="WPL50" s="80"/>
      <c r="WPM50" s="80"/>
      <c r="WPN50" s="80"/>
      <c r="WPO50" s="80"/>
      <c r="WPP50" s="80"/>
      <c r="WPQ50" s="80"/>
      <c r="WPR50" s="80"/>
      <c r="WPS50" s="80"/>
      <c r="WPT50" s="80"/>
      <c r="WPU50" s="80"/>
      <c r="WPV50" s="80"/>
      <c r="WPW50" s="80"/>
      <c r="WPX50" s="80"/>
      <c r="WPY50" s="80"/>
      <c r="WPZ50" s="80"/>
      <c r="WQA50" s="80"/>
      <c r="WQB50" s="80"/>
      <c r="WQC50" s="80"/>
      <c r="WQD50" s="80"/>
      <c r="WQE50" s="80"/>
      <c r="WQF50" s="80"/>
      <c r="WQG50" s="80"/>
      <c r="WQH50" s="80"/>
      <c r="WQI50" s="80"/>
      <c r="WQJ50" s="80"/>
      <c r="WQK50" s="80"/>
      <c r="WQL50" s="80"/>
      <c r="WQM50" s="80"/>
      <c r="WQN50" s="80"/>
      <c r="WQO50" s="80"/>
      <c r="WQP50" s="80"/>
      <c r="WQQ50" s="80"/>
      <c r="WQR50" s="80"/>
      <c r="WQS50" s="80"/>
      <c r="WQT50" s="80"/>
      <c r="WQU50" s="80"/>
      <c r="WQV50" s="80"/>
      <c r="WQW50" s="80"/>
      <c r="WQX50" s="80"/>
      <c r="WQY50" s="80"/>
      <c r="WQZ50" s="80"/>
      <c r="WRA50" s="80"/>
      <c r="WRB50" s="80"/>
      <c r="WRC50" s="80"/>
      <c r="WRD50" s="80"/>
      <c r="WRE50" s="80"/>
      <c r="WRF50" s="80"/>
      <c r="WRG50" s="80"/>
      <c r="WRH50" s="80"/>
      <c r="WRI50" s="80"/>
      <c r="WRJ50" s="80"/>
      <c r="WRK50" s="80"/>
      <c r="WRL50" s="80"/>
      <c r="WRM50" s="80"/>
      <c r="WRN50" s="80"/>
      <c r="WRO50" s="80"/>
      <c r="WRP50" s="80"/>
      <c r="WRQ50" s="80"/>
      <c r="WRR50" s="80"/>
      <c r="WRS50" s="80"/>
      <c r="WRT50" s="80"/>
      <c r="WRU50" s="80"/>
      <c r="WRV50" s="80"/>
      <c r="WRW50" s="80"/>
      <c r="WRX50" s="80"/>
      <c r="WRY50" s="80"/>
      <c r="WRZ50" s="80"/>
      <c r="WSA50" s="80"/>
      <c r="WSB50" s="80"/>
      <c r="WSC50" s="80"/>
      <c r="WSD50" s="80"/>
      <c r="WSE50" s="80"/>
      <c r="WSF50" s="80"/>
      <c r="WSG50" s="80"/>
      <c r="WSH50" s="80"/>
      <c r="WSI50" s="80"/>
      <c r="WSJ50" s="80"/>
      <c r="WSK50" s="80"/>
      <c r="WSL50" s="80"/>
      <c r="WSM50" s="80"/>
      <c r="WSN50" s="80"/>
      <c r="WSO50" s="80"/>
      <c r="WSP50" s="80"/>
      <c r="WSQ50" s="80"/>
      <c r="WSR50" s="80"/>
      <c r="WSS50" s="80"/>
      <c r="WST50" s="80"/>
      <c r="WSU50" s="80"/>
      <c r="WSV50" s="80"/>
      <c r="WSW50" s="80"/>
      <c r="WSX50" s="80"/>
      <c r="WSY50" s="80"/>
      <c r="WSZ50" s="80"/>
      <c r="WTA50" s="80"/>
      <c r="WTB50" s="80"/>
      <c r="WTC50" s="80"/>
      <c r="WTD50" s="80"/>
      <c r="WTE50" s="80"/>
      <c r="WTF50" s="80"/>
      <c r="WTG50" s="80"/>
      <c r="WTH50" s="80"/>
      <c r="WTI50" s="80"/>
      <c r="WTJ50" s="80"/>
      <c r="WTK50" s="80"/>
      <c r="WTL50" s="80"/>
      <c r="WTM50" s="80"/>
      <c r="WTN50" s="80"/>
      <c r="WTO50" s="80"/>
      <c r="WTP50" s="80"/>
      <c r="WTQ50" s="80"/>
      <c r="WTR50" s="80"/>
      <c r="WTS50" s="80"/>
      <c r="WTT50" s="80"/>
      <c r="WTU50" s="80"/>
      <c r="WTV50" s="80"/>
      <c r="WTW50" s="80"/>
      <c r="WTX50" s="80"/>
      <c r="WTY50" s="80"/>
      <c r="WTZ50" s="80"/>
      <c r="WUA50" s="80"/>
      <c r="WUB50" s="80"/>
      <c r="WUC50" s="80"/>
      <c r="WUD50" s="80"/>
      <c r="WUE50" s="80"/>
      <c r="WUF50" s="80"/>
      <c r="WUG50" s="80"/>
      <c r="WUH50" s="80"/>
      <c r="WUI50" s="80"/>
      <c r="WUJ50" s="80"/>
      <c r="WUK50" s="80"/>
      <c r="WUL50" s="80"/>
      <c r="WUM50" s="80"/>
      <c r="WUN50" s="80"/>
      <c r="WUO50" s="80"/>
      <c r="WUP50" s="80"/>
      <c r="WUQ50" s="80"/>
      <c r="WUR50" s="80"/>
      <c r="WUS50" s="80"/>
      <c r="WUT50" s="80"/>
      <c r="WUU50" s="80"/>
      <c r="WUV50" s="80"/>
      <c r="WUW50" s="80"/>
      <c r="WUX50" s="80"/>
      <c r="WUY50" s="80"/>
      <c r="WUZ50" s="80"/>
      <c r="WVA50" s="80"/>
      <c r="WVB50" s="80"/>
      <c r="WVC50" s="80"/>
      <c r="WVD50" s="80"/>
      <c r="WVE50" s="80"/>
      <c r="WVF50" s="80"/>
      <c r="WVG50" s="80"/>
      <c r="WVH50" s="80"/>
      <c r="WVI50" s="80"/>
      <c r="WVJ50" s="80"/>
      <c r="WVK50" s="80"/>
      <c r="WVL50" s="80"/>
      <c r="WVM50" s="80"/>
      <c r="WVN50" s="80"/>
      <c r="WVO50" s="80"/>
      <c r="WVP50" s="80"/>
      <c r="WVQ50" s="80"/>
      <c r="WVR50" s="80"/>
      <c r="WVS50" s="80"/>
      <c r="WVT50" s="80"/>
      <c r="WVU50" s="80"/>
      <c r="WVV50" s="80"/>
      <c r="WVW50" s="80"/>
      <c r="WVX50" s="80"/>
      <c r="WVY50" s="80"/>
      <c r="WVZ50" s="80"/>
      <c r="WWA50" s="80"/>
      <c r="WWB50" s="80"/>
      <c r="WWC50" s="80"/>
      <c r="WWD50" s="80"/>
      <c r="WWE50" s="80"/>
      <c r="WWF50" s="80"/>
      <c r="WWG50" s="80"/>
      <c r="WWH50" s="80"/>
      <c r="WWI50" s="80"/>
      <c r="WWJ50" s="80"/>
      <c r="WWK50" s="80"/>
      <c r="WWL50" s="80"/>
      <c r="WWM50" s="80"/>
      <c r="WWN50" s="80"/>
      <c r="WWO50" s="80"/>
      <c r="WWP50" s="80"/>
      <c r="WWQ50" s="80"/>
      <c r="WWR50" s="80"/>
      <c r="WWS50" s="80"/>
      <c r="WWT50" s="80"/>
      <c r="WWU50" s="80"/>
      <c r="WWV50" s="80"/>
      <c r="WWW50" s="80"/>
      <c r="WWX50" s="80"/>
      <c r="WWY50" s="80"/>
      <c r="WWZ50" s="80"/>
      <c r="WXA50" s="80"/>
      <c r="WXB50" s="80"/>
      <c r="WXC50" s="80"/>
      <c r="WXD50" s="80"/>
      <c r="WXE50" s="80"/>
      <c r="WXF50" s="80"/>
      <c r="WXG50" s="80"/>
      <c r="WXH50" s="80"/>
      <c r="WXI50" s="80"/>
      <c r="WXJ50" s="80"/>
      <c r="WXK50" s="80"/>
      <c r="WXL50" s="80"/>
      <c r="WXM50" s="80"/>
      <c r="WXN50" s="80"/>
      <c r="WXO50" s="80"/>
      <c r="WXP50" s="80"/>
      <c r="WXQ50" s="80"/>
      <c r="WXR50" s="80"/>
      <c r="WXS50" s="80"/>
      <c r="WXT50" s="80"/>
      <c r="WXU50" s="80"/>
      <c r="WXV50" s="80"/>
      <c r="WXW50" s="80"/>
      <c r="WXX50" s="80"/>
      <c r="WXY50" s="80"/>
      <c r="WXZ50" s="80"/>
      <c r="WYA50" s="80"/>
      <c r="WYB50" s="80"/>
      <c r="WYC50" s="80"/>
      <c r="WYD50" s="80"/>
      <c r="WYE50" s="80"/>
      <c r="WYF50" s="80"/>
      <c r="WYG50" s="80"/>
      <c r="WYH50" s="80"/>
      <c r="WYI50" s="80"/>
      <c r="WYJ50" s="80"/>
      <c r="WYK50" s="80"/>
      <c r="WYL50" s="80"/>
      <c r="WYM50" s="80"/>
      <c r="WYN50" s="80"/>
      <c r="WYO50" s="80"/>
      <c r="WYP50" s="80"/>
      <c r="WYQ50" s="80"/>
      <c r="WYR50" s="80"/>
      <c r="WYS50" s="80"/>
      <c r="WYT50" s="80"/>
      <c r="WYU50" s="80"/>
      <c r="WYV50" s="80"/>
      <c r="WYW50" s="80"/>
      <c r="WYX50" s="80"/>
      <c r="WYY50" s="80"/>
      <c r="WYZ50" s="80"/>
      <c r="WZA50" s="80"/>
      <c r="WZB50" s="80"/>
      <c r="WZC50" s="80"/>
      <c r="WZD50" s="80"/>
      <c r="WZE50" s="80"/>
      <c r="WZF50" s="80"/>
      <c r="WZG50" s="80"/>
      <c r="WZH50" s="80"/>
      <c r="WZI50" s="80"/>
      <c r="WZJ50" s="80"/>
      <c r="WZK50" s="80"/>
      <c r="WZL50" s="80"/>
      <c r="WZM50" s="80"/>
      <c r="WZN50" s="80"/>
      <c r="WZO50" s="80"/>
      <c r="WZP50" s="80"/>
      <c r="WZQ50" s="80"/>
      <c r="WZR50" s="80"/>
      <c r="WZS50" s="80"/>
      <c r="WZT50" s="80"/>
      <c r="WZU50" s="80"/>
      <c r="WZV50" s="80"/>
      <c r="WZW50" s="80"/>
      <c r="WZX50" s="80"/>
      <c r="WZY50" s="80"/>
      <c r="WZZ50" s="80"/>
      <c r="XAA50" s="80"/>
      <c r="XAB50" s="80"/>
      <c r="XAC50" s="80"/>
      <c r="XAD50" s="80"/>
      <c r="XAE50" s="80"/>
      <c r="XAF50" s="80"/>
      <c r="XAG50" s="80"/>
      <c r="XAH50" s="80"/>
      <c r="XAI50" s="80"/>
      <c r="XAJ50" s="80"/>
      <c r="XAK50" s="80"/>
      <c r="XAL50" s="80"/>
      <c r="XAM50" s="80"/>
      <c r="XAN50" s="80"/>
      <c r="XAO50" s="80"/>
      <c r="XAP50" s="80"/>
      <c r="XAQ50" s="80"/>
      <c r="XAR50" s="80"/>
      <c r="XAS50" s="80"/>
      <c r="XAT50" s="80"/>
      <c r="XAU50" s="80"/>
      <c r="XAV50" s="80"/>
      <c r="XAW50" s="80"/>
      <c r="XAX50" s="80"/>
      <c r="XAY50" s="80"/>
      <c r="XAZ50" s="80"/>
      <c r="XBA50" s="80"/>
      <c r="XBB50" s="80"/>
      <c r="XBC50" s="80"/>
      <c r="XBD50" s="80"/>
      <c r="XBE50" s="80"/>
      <c r="XBF50" s="80"/>
      <c r="XBG50" s="80"/>
      <c r="XBH50" s="80"/>
      <c r="XBI50" s="80"/>
      <c r="XBJ50" s="80"/>
      <c r="XBK50" s="80"/>
      <c r="XBL50" s="80"/>
      <c r="XBM50" s="80"/>
      <c r="XBN50" s="80"/>
      <c r="XBO50" s="80"/>
      <c r="XBP50" s="80"/>
      <c r="XBQ50" s="80"/>
      <c r="XBR50" s="80"/>
      <c r="XBS50" s="80"/>
      <c r="XBT50" s="80"/>
      <c r="XBU50" s="80"/>
      <c r="XBV50" s="80"/>
      <c r="XBW50" s="80"/>
      <c r="XBX50" s="80"/>
      <c r="XBY50" s="80"/>
      <c r="XBZ50" s="80"/>
      <c r="XCA50" s="80"/>
      <c r="XCB50" s="80"/>
      <c r="XCC50" s="80"/>
      <c r="XCD50" s="80"/>
      <c r="XCE50" s="80"/>
      <c r="XCF50" s="80"/>
      <c r="XCG50" s="80"/>
      <c r="XCH50" s="80"/>
      <c r="XCI50" s="80"/>
      <c r="XCJ50" s="80"/>
      <c r="XCK50" s="80"/>
      <c r="XCL50" s="80"/>
      <c r="XCM50" s="80"/>
      <c r="XCN50" s="80"/>
      <c r="XCO50" s="80"/>
      <c r="XCP50" s="80"/>
      <c r="XCQ50" s="80"/>
      <c r="XCR50" s="80"/>
      <c r="XCS50" s="80"/>
      <c r="XCT50" s="80"/>
      <c r="XCU50" s="80"/>
      <c r="XCV50" s="80"/>
      <c r="XCW50" s="80"/>
      <c r="XCX50" s="80"/>
      <c r="XCY50" s="80"/>
      <c r="XCZ50" s="80"/>
      <c r="XDA50" s="80"/>
      <c r="XDB50" s="80"/>
      <c r="XDC50" s="80"/>
      <c r="XDD50" s="80"/>
      <c r="XDE50" s="80"/>
      <c r="XDF50" s="80"/>
      <c r="XDG50" s="80"/>
      <c r="XDH50" s="80"/>
      <c r="XDI50" s="80"/>
      <c r="XDJ50" s="80"/>
      <c r="XDK50" s="80"/>
      <c r="XDL50" s="80"/>
      <c r="XDM50" s="80"/>
      <c r="XDN50" s="80"/>
      <c r="XDO50" s="80"/>
      <c r="XDP50" s="80"/>
      <c r="XDQ50" s="80"/>
      <c r="XDR50" s="80"/>
      <c r="XDS50" s="80"/>
      <c r="XDT50" s="80"/>
      <c r="XDU50" s="80"/>
      <c r="XDV50" s="80"/>
      <c r="XDW50" s="80"/>
      <c r="XDX50" s="80"/>
      <c r="XDY50" s="80"/>
      <c r="XDZ50" s="80"/>
      <c r="XEA50" s="80"/>
      <c r="XEB50" s="80"/>
      <c r="XEC50" s="80"/>
      <c r="XED50" s="80"/>
      <c r="XEE50" s="80"/>
      <c r="XEF50" s="80"/>
      <c r="XEG50" s="80"/>
      <c r="XEH50" s="80"/>
      <c r="XEI50" s="80"/>
      <c r="XEJ50" s="80"/>
      <c r="XEK50" s="80"/>
      <c r="XEL50" s="80"/>
      <c r="XEM50" s="80"/>
      <c r="XEN50" s="80"/>
      <c r="XEO50" s="80"/>
      <c r="XEP50" s="80"/>
      <c r="XEQ50" s="80"/>
      <c r="XER50" s="80"/>
      <c r="XES50" s="80"/>
      <c r="XET50" s="80"/>
      <c r="XEU50" s="80"/>
      <c r="XEV50" s="80"/>
      <c r="XEW50" s="80"/>
      <c r="XEX50" s="80"/>
      <c r="XEY50" s="80"/>
    </row>
    <row r="51" spans="1:16379" s="81" customFormat="1" ht="15" customHeight="1">
      <c r="A51" s="90">
        <v>44</v>
      </c>
      <c r="B51" s="43" t="s">
        <v>9</v>
      </c>
      <c r="C51" s="65" t="s">
        <v>139</v>
      </c>
      <c r="D51" s="67">
        <v>11523.866495150001</v>
      </c>
      <c r="E51" s="67"/>
      <c r="F51" s="67">
        <v>9419.2754132446571</v>
      </c>
      <c r="G51" s="67">
        <v>9234.5274002464266</v>
      </c>
      <c r="H51" s="67">
        <v>9102.9907515304876</v>
      </c>
      <c r="I51" s="67">
        <v>9274.99950796128</v>
      </c>
      <c r="J51" s="67">
        <v>8448.9594124677624</v>
      </c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80"/>
      <c r="FW51" s="80"/>
      <c r="FX51" s="80"/>
      <c r="FY51" s="80"/>
      <c r="FZ51" s="80"/>
      <c r="GA51" s="80"/>
      <c r="GB51" s="80"/>
      <c r="GC51" s="80"/>
      <c r="GD51" s="80"/>
      <c r="GE51" s="80"/>
      <c r="GF51" s="80"/>
      <c r="GG51" s="80"/>
      <c r="GH51" s="80"/>
      <c r="GI51" s="80"/>
      <c r="GJ51" s="80"/>
      <c r="GK51" s="80"/>
      <c r="GL51" s="80"/>
      <c r="GM51" s="80"/>
      <c r="GN51" s="80"/>
      <c r="GO51" s="80"/>
      <c r="GP51" s="80"/>
      <c r="GQ51" s="80"/>
      <c r="GR51" s="80"/>
      <c r="GS51" s="80"/>
      <c r="GT51" s="80"/>
      <c r="GU51" s="80"/>
      <c r="GV51" s="80"/>
      <c r="GW51" s="80"/>
      <c r="GX51" s="80"/>
      <c r="GY51" s="80"/>
      <c r="GZ51" s="80"/>
      <c r="HA51" s="80"/>
      <c r="HB51" s="80"/>
      <c r="HC51" s="80"/>
      <c r="HD51" s="80"/>
      <c r="HE51" s="80"/>
      <c r="HF51" s="80"/>
      <c r="HG51" s="80"/>
      <c r="HH51" s="80"/>
      <c r="HI51" s="80"/>
      <c r="HJ51" s="80"/>
      <c r="HK51" s="80"/>
      <c r="HL51" s="80"/>
      <c r="HM51" s="80"/>
      <c r="HN51" s="80"/>
      <c r="HO51" s="80"/>
      <c r="HP51" s="80"/>
      <c r="HQ51" s="80"/>
      <c r="HR51" s="80"/>
      <c r="HS51" s="80"/>
      <c r="HT51" s="80"/>
      <c r="HU51" s="80"/>
      <c r="HV51" s="80"/>
      <c r="HW51" s="80"/>
      <c r="HX51" s="80"/>
      <c r="HY51" s="80"/>
      <c r="HZ51" s="80"/>
      <c r="IA51" s="80"/>
      <c r="IB51" s="80"/>
      <c r="IC51" s="80"/>
      <c r="ID51" s="80"/>
      <c r="IE51" s="80"/>
      <c r="IF51" s="80"/>
      <c r="IG51" s="80"/>
      <c r="IH51" s="80"/>
      <c r="II51" s="80"/>
      <c r="IJ51" s="80"/>
      <c r="IK51" s="80"/>
      <c r="IL51" s="80"/>
      <c r="IM51" s="80"/>
      <c r="IN51" s="80"/>
      <c r="IO51" s="80"/>
      <c r="IP51" s="80"/>
      <c r="IQ51" s="80"/>
      <c r="IR51" s="80"/>
      <c r="IS51" s="80"/>
      <c r="IT51" s="80"/>
      <c r="IU51" s="80"/>
      <c r="IV51" s="80"/>
      <c r="IW51" s="80"/>
      <c r="IX51" s="80"/>
      <c r="IY51" s="80"/>
      <c r="IZ51" s="80"/>
      <c r="JA51" s="80"/>
      <c r="JB51" s="80"/>
      <c r="JC51" s="80"/>
      <c r="JD51" s="80"/>
      <c r="JE51" s="80"/>
      <c r="JF51" s="80"/>
      <c r="JG51" s="80"/>
      <c r="JH51" s="80"/>
      <c r="JI51" s="80"/>
      <c r="JJ51" s="80"/>
      <c r="JK51" s="80"/>
      <c r="JL51" s="80"/>
      <c r="JM51" s="80"/>
      <c r="JN51" s="80"/>
      <c r="JO51" s="80"/>
      <c r="JP51" s="80"/>
      <c r="JQ51" s="80"/>
      <c r="JR51" s="80"/>
      <c r="JS51" s="80"/>
      <c r="JT51" s="80"/>
      <c r="JU51" s="80"/>
      <c r="JV51" s="80"/>
      <c r="JW51" s="80"/>
      <c r="JX51" s="80"/>
      <c r="JY51" s="80"/>
      <c r="JZ51" s="80"/>
      <c r="KA51" s="80"/>
      <c r="KB51" s="80"/>
      <c r="KC51" s="80"/>
      <c r="KD51" s="80"/>
      <c r="KE51" s="80"/>
      <c r="KF51" s="80"/>
      <c r="KG51" s="80"/>
      <c r="KH51" s="80"/>
      <c r="KI51" s="80"/>
      <c r="KJ51" s="80"/>
      <c r="KK51" s="80"/>
      <c r="KL51" s="80"/>
      <c r="KM51" s="80"/>
      <c r="KN51" s="80"/>
      <c r="KO51" s="80"/>
      <c r="KP51" s="80"/>
      <c r="KQ51" s="80"/>
      <c r="KR51" s="80"/>
      <c r="KS51" s="80"/>
      <c r="KT51" s="80"/>
      <c r="KU51" s="80"/>
      <c r="KV51" s="80"/>
      <c r="KW51" s="80"/>
      <c r="KX51" s="80"/>
      <c r="KY51" s="80"/>
      <c r="KZ51" s="80"/>
      <c r="LA51" s="80"/>
      <c r="LB51" s="80"/>
      <c r="LC51" s="80"/>
      <c r="LD51" s="80"/>
      <c r="LE51" s="80"/>
      <c r="LF51" s="80"/>
      <c r="LG51" s="80"/>
      <c r="LH51" s="80"/>
      <c r="LI51" s="80"/>
      <c r="LJ51" s="80"/>
      <c r="LK51" s="80"/>
      <c r="LL51" s="80"/>
      <c r="LM51" s="80"/>
      <c r="LN51" s="80"/>
      <c r="LO51" s="80"/>
      <c r="LP51" s="80"/>
      <c r="LQ51" s="80"/>
      <c r="LR51" s="80"/>
      <c r="LS51" s="80"/>
      <c r="LT51" s="80"/>
      <c r="LU51" s="80"/>
      <c r="LV51" s="80"/>
      <c r="LW51" s="80"/>
      <c r="LX51" s="80"/>
      <c r="LY51" s="80"/>
      <c r="LZ51" s="80"/>
      <c r="MA51" s="80"/>
      <c r="MB51" s="80"/>
      <c r="MC51" s="80"/>
      <c r="MD51" s="80"/>
      <c r="ME51" s="80"/>
      <c r="MF51" s="80"/>
      <c r="MG51" s="80"/>
      <c r="MH51" s="80"/>
      <c r="MI51" s="80"/>
      <c r="MJ51" s="80"/>
      <c r="MK51" s="80"/>
      <c r="ML51" s="80"/>
      <c r="MM51" s="80"/>
      <c r="MN51" s="80"/>
      <c r="MO51" s="80"/>
      <c r="MP51" s="80"/>
      <c r="MQ51" s="80"/>
      <c r="MR51" s="80"/>
      <c r="MS51" s="80"/>
      <c r="MT51" s="80"/>
      <c r="MU51" s="80"/>
      <c r="MV51" s="80"/>
      <c r="MW51" s="80"/>
      <c r="MX51" s="80"/>
      <c r="MY51" s="80"/>
      <c r="MZ51" s="80"/>
      <c r="NA51" s="80"/>
      <c r="NB51" s="80"/>
      <c r="NC51" s="80"/>
      <c r="ND51" s="80"/>
      <c r="NE51" s="80"/>
      <c r="NF51" s="80"/>
      <c r="NG51" s="80"/>
      <c r="NH51" s="80"/>
      <c r="NI51" s="80"/>
      <c r="NJ51" s="80"/>
      <c r="NK51" s="80"/>
      <c r="NL51" s="80"/>
      <c r="NM51" s="80"/>
      <c r="NN51" s="80"/>
      <c r="NO51" s="80"/>
      <c r="NP51" s="80"/>
      <c r="NQ51" s="80"/>
      <c r="NR51" s="80"/>
      <c r="NS51" s="80"/>
      <c r="NT51" s="80"/>
      <c r="NU51" s="80"/>
      <c r="NV51" s="80"/>
      <c r="NW51" s="80"/>
      <c r="NX51" s="80"/>
      <c r="NY51" s="80"/>
      <c r="NZ51" s="80"/>
      <c r="OA51" s="80"/>
      <c r="OB51" s="80"/>
      <c r="OC51" s="80"/>
      <c r="OD51" s="80"/>
      <c r="OE51" s="80"/>
      <c r="OF51" s="80"/>
      <c r="OG51" s="80"/>
      <c r="OH51" s="80"/>
      <c r="OI51" s="80"/>
      <c r="OJ51" s="80"/>
      <c r="OK51" s="80"/>
      <c r="OL51" s="80"/>
      <c r="OM51" s="80"/>
      <c r="ON51" s="80"/>
      <c r="OO51" s="80"/>
      <c r="OP51" s="80"/>
      <c r="OQ51" s="80"/>
      <c r="OR51" s="80"/>
      <c r="OS51" s="80"/>
      <c r="OT51" s="80"/>
      <c r="OU51" s="80"/>
      <c r="OV51" s="80"/>
      <c r="OW51" s="80"/>
      <c r="OX51" s="80"/>
      <c r="OY51" s="80"/>
      <c r="OZ51" s="80"/>
      <c r="PA51" s="80"/>
      <c r="PB51" s="80"/>
      <c r="PC51" s="80"/>
      <c r="PD51" s="80"/>
      <c r="PE51" s="80"/>
      <c r="PF51" s="80"/>
      <c r="PG51" s="80"/>
      <c r="PH51" s="80"/>
      <c r="PI51" s="80"/>
      <c r="PJ51" s="80"/>
      <c r="PK51" s="80"/>
      <c r="PL51" s="80"/>
      <c r="PM51" s="80"/>
      <c r="PN51" s="80"/>
      <c r="PO51" s="80"/>
      <c r="PP51" s="80"/>
      <c r="PQ51" s="80"/>
      <c r="PR51" s="80"/>
      <c r="PS51" s="80"/>
      <c r="PT51" s="80"/>
      <c r="PU51" s="80"/>
      <c r="PV51" s="80"/>
      <c r="PW51" s="80"/>
      <c r="PX51" s="80"/>
      <c r="PY51" s="80"/>
      <c r="PZ51" s="80"/>
      <c r="QA51" s="80"/>
      <c r="QB51" s="80"/>
      <c r="QC51" s="80"/>
      <c r="QD51" s="80"/>
      <c r="QE51" s="80"/>
      <c r="QF51" s="80"/>
      <c r="QG51" s="80"/>
      <c r="QH51" s="80"/>
      <c r="QI51" s="80"/>
      <c r="QJ51" s="80"/>
      <c r="QK51" s="80"/>
      <c r="QL51" s="80"/>
      <c r="QM51" s="80"/>
      <c r="QN51" s="80"/>
      <c r="QO51" s="80"/>
      <c r="QP51" s="80"/>
      <c r="QQ51" s="80"/>
      <c r="QR51" s="80"/>
      <c r="QS51" s="80"/>
      <c r="QT51" s="80"/>
      <c r="QU51" s="80"/>
      <c r="QV51" s="80"/>
      <c r="QW51" s="80"/>
      <c r="QX51" s="80"/>
      <c r="QY51" s="80"/>
      <c r="QZ51" s="80"/>
      <c r="RA51" s="80"/>
      <c r="RB51" s="80"/>
      <c r="RC51" s="80"/>
      <c r="RD51" s="80"/>
      <c r="RE51" s="80"/>
      <c r="RF51" s="80"/>
      <c r="RG51" s="80"/>
      <c r="RH51" s="80"/>
      <c r="RI51" s="80"/>
      <c r="RJ51" s="80"/>
      <c r="RK51" s="80"/>
      <c r="RL51" s="80"/>
      <c r="RM51" s="80"/>
      <c r="RN51" s="80"/>
      <c r="RO51" s="80"/>
      <c r="RP51" s="80"/>
      <c r="RQ51" s="80"/>
      <c r="RR51" s="80"/>
      <c r="RS51" s="80"/>
      <c r="RT51" s="80"/>
      <c r="RU51" s="80"/>
      <c r="RV51" s="80"/>
      <c r="RW51" s="80"/>
      <c r="RX51" s="80"/>
      <c r="RY51" s="80"/>
      <c r="RZ51" s="80"/>
      <c r="SA51" s="80"/>
      <c r="SB51" s="80"/>
      <c r="SC51" s="80"/>
      <c r="SD51" s="80"/>
      <c r="SE51" s="80"/>
      <c r="SF51" s="80"/>
      <c r="SG51" s="80"/>
      <c r="SH51" s="80"/>
      <c r="SI51" s="80"/>
      <c r="SJ51" s="80"/>
      <c r="SK51" s="80"/>
      <c r="SL51" s="80"/>
      <c r="SM51" s="80"/>
      <c r="SN51" s="80"/>
      <c r="SO51" s="80"/>
      <c r="SP51" s="80"/>
      <c r="SQ51" s="80"/>
      <c r="SR51" s="80"/>
      <c r="SS51" s="80"/>
      <c r="ST51" s="80"/>
      <c r="SU51" s="80"/>
      <c r="SV51" s="80"/>
      <c r="SW51" s="80"/>
      <c r="SX51" s="80"/>
      <c r="SY51" s="80"/>
      <c r="SZ51" s="80"/>
      <c r="TA51" s="80"/>
      <c r="TB51" s="80"/>
      <c r="TC51" s="80"/>
      <c r="TD51" s="80"/>
      <c r="TE51" s="80"/>
      <c r="TF51" s="80"/>
      <c r="TG51" s="80"/>
      <c r="TH51" s="80"/>
      <c r="TI51" s="80"/>
      <c r="TJ51" s="80"/>
      <c r="TK51" s="80"/>
      <c r="TL51" s="80"/>
      <c r="TM51" s="80"/>
      <c r="TN51" s="80"/>
      <c r="TO51" s="80"/>
      <c r="TP51" s="80"/>
      <c r="TQ51" s="80"/>
      <c r="TR51" s="80"/>
      <c r="TS51" s="80"/>
      <c r="TT51" s="80"/>
      <c r="TU51" s="80"/>
      <c r="TV51" s="80"/>
      <c r="TW51" s="80"/>
      <c r="TX51" s="80"/>
      <c r="TY51" s="80"/>
      <c r="TZ51" s="80"/>
      <c r="UA51" s="80"/>
      <c r="UB51" s="80"/>
      <c r="UC51" s="80"/>
      <c r="UD51" s="80"/>
      <c r="UE51" s="80"/>
      <c r="UF51" s="80"/>
      <c r="UG51" s="80"/>
      <c r="UH51" s="80"/>
      <c r="UI51" s="80"/>
      <c r="UJ51" s="80"/>
      <c r="UK51" s="80"/>
      <c r="UL51" s="80"/>
      <c r="UM51" s="80"/>
      <c r="UN51" s="80"/>
      <c r="UO51" s="80"/>
      <c r="UP51" s="80"/>
      <c r="UQ51" s="80"/>
      <c r="UR51" s="80"/>
      <c r="US51" s="80"/>
      <c r="UT51" s="80"/>
      <c r="UU51" s="80"/>
      <c r="UV51" s="80"/>
      <c r="UW51" s="80"/>
      <c r="UX51" s="80"/>
      <c r="UY51" s="80"/>
      <c r="UZ51" s="80"/>
      <c r="VA51" s="80"/>
      <c r="VB51" s="80"/>
      <c r="VC51" s="80"/>
      <c r="VD51" s="80"/>
      <c r="VE51" s="80"/>
      <c r="VF51" s="80"/>
      <c r="VG51" s="80"/>
      <c r="VH51" s="80"/>
      <c r="VI51" s="80"/>
      <c r="VJ51" s="80"/>
      <c r="VK51" s="80"/>
      <c r="VL51" s="80"/>
      <c r="VM51" s="80"/>
      <c r="VN51" s="80"/>
      <c r="VO51" s="80"/>
      <c r="VP51" s="80"/>
      <c r="VQ51" s="80"/>
      <c r="VR51" s="80"/>
      <c r="VS51" s="80"/>
      <c r="VT51" s="80"/>
      <c r="VU51" s="80"/>
      <c r="VV51" s="80"/>
      <c r="VW51" s="80"/>
      <c r="VX51" s="80"/>
      <c r="VY51" s="80"/>
      <c r="VZ51" s="80"/>
      <c r="WA51" s="80"/>
      <c r="WB51" s="80"/>
      <c r="WC51" s="80"/>
      <c r="WD51" s="80"/>
      <c r="WE51" s="80"/>
      <c r="WF51" s="80"/>
      <c r="WG51" s="80"/>
      <c r="WH51" s="80"/>
      <c r="WI51" s="80"/>
      <c r="WJ51" s="80"/>
      <c r="WK51" s="80"/>
      <c r="WL51" s="80"/>
      <c r="WM51" s="80"/>
      <c r="WN51" s="80"/>
      <c r="WO51" s="80"/>
      <c r="WP51" s="80"/>
      <c r="WQ51" s="80"/>
      <c r="WR51" s="80"/>
      <c r="WS51" s="80"/>
      <c r="WT51" s="80"/>
      <c r="WU51" s="80"/>
      <c r="WV51" s="80"/>
      <c r="WW51" s="80"/>
      <c r="WX51" s="80"/>
      <c r="WY51" s="80"/>
      <c r="WZ51" s="80"/>
      <c r="XA51" s="80"/>
      <c r="XB51" s="80"/>
      <c r="XC51" s="80"/>
      <c r="XD51" s="80"/>
      <c r="XE51" s="80"/>
      <c r="XF51" s="80"/>
      <c r="XG51" s="80"/>
      <c r="XH51" s="80"/>
      <c r="XI51" s="80"/>
      <c r="XJ51" s="80"/>
      <c r="XK51" s="80"/>
      <c r="XL51" s="80"/>
      <c r="XM51" s="80"/>
      <c r="XN51" s="80"/>
      <c r="XO51" s="80"/>
      <c r="XP51" s="80"/>
      <c r="XQ51" s="80"/>
      <c r="XR51" s="80"/>
      <c r="XS51" s="80"/>
      <c r="XT51" s="80"/>
      <c r="XU51" s="80"/>
      <c r="XV51" s="80"/>
      <c r="XW51" s="80"/>
      <c r="XX51" s="80"/>
      <c r="XY51" s="80"/>
      <c r="XZ51" s="80"/>
      <c r="YA51" s="80"/>
      <c r="YB51" s="80"/>
      <c r="YC51" s="80"/>
      <c r="YD51" s="80"/>
      <c r="YE51" s="80"/>
      <c r="YF51" s="80"/>
      <c r="YG51" s="80"/>
      <c r="YH51" s="80"/>
      <c r="YI51" s="80"/>
      <c r="YJ51" s="80"/>
      <c r="YK51" s="80"/>
      <c r="YL51" s="80"/>
      <c r="YM51" s="80"/>
      <c r="YN51" s="80"/>
      <c r="YO51" s="80"/>
      <c r="YP51" s="80"/>
      <c r="YQ51" s="80"/>
      <c r="YR51" s="80"/>
      <c r="YS51" s="80"/>
      <c r="YT51" s="80"/>
      <c r="YU51" s="80"/>
      <c r="YV51" s="80"/>
      <c r="YW51" s="80"/>
      <c r="YX51" s="80"/>
      <c r="YY51" s="80"/>
      <c r="YZ51" s="80"/>
      <c r="ZA51" s="80"/>
      <c r="ZB51" s="80"/>
      <c r="ZC51" s="80"/>
      <c r="ZD51" s="80"/>
      <c r="ZE51" s="80"/>
      <c r="ZF51" s="80"/>
      <c r="ZG51" s="80"/>
      <c r="ZH51" s="80"/>
      <c r="ZI51" s="80"/>
      <c r="ZJ51" s="80"/>
      <c r="ZK51" s="80"/>
      <c r="ZL51" s="80"/>
      <c r="ZM51" s="80"/>
      <c r="ZN51" s="80"/>
      <c r="ZO51" s="80"/>
      <c r="ZP51" s="80"/>
      <c r="ZQ51" s="80"/>
      <c r="ZR51" s="80"/>
      <c r="ZS51" s="80"/>
      <c r="ZT51" s="80"/>
      <c r="ZU51" s="80"/>
      <c r="ZV51" s="80"/>
      <c r="ZW51" s="80"/>
      <c r="ZX51" s="80"/>
      <c r="ZY51" s="80"/>
      <c r="ZZ51" s="80"/>
      <c r="AAA51" s="80"/>
      <c r="AAB51" s="80"/>
      <c r="AAC51" s="80"/>
      <c r="AAD51" s="80"/>
      <c r="AAE51" s="80"/>
      <c r="AAF51" s="80"/>
      <c r="AAG51" s="80"/>
      <c r="AAH51" s="80"/>
      <c r="AAI51" s="80"/>
      <c r="AAJ51" s="80"/>
      <c r="AAK51" s="80"/>
      <c r="AAL51" s="80"/>
      <c r="AAM51" s="80"/>
      <c r="AAN51" s="80"/>
      <c r="AAO51" s="80"/>
      <c r="AAP51" s="80"/>
      <c r="AAQ51" s="80"/>
      <c r="AAR51" s="80"/>
      <c r="AAS51" s="80"/>
      <c r="AAT51" s="80"/>
      <c r="AAU51" s="80"/>
      <c r="AAV51" s="80"/>
      <c r="AAW51" s="80"/>
      <c r="AAX51" s="80"/>
      <c r="AAY51" s="80"/>
      <c r="AAZ51" s="80"/>
      <c r="ABA51" s="80"/>
      <c r="ABB51" s="80"/>
      <c r="ABC51" s="80"/>
      <c r="ABD51" s="80"/>
      <c r="ABE51" s="80"/>
      <c r="ABF51" s="80"/>
      <c r="ABG51" s="80"/>
      <c r="ABH51" s="80"/>
      <c r="ABI51" s="80"/>
      <c r="ABJ51" s="80"/>
      <c r="ABK51" s="80"/>
      <c r="ABL51" s="80"/>
      <c r="ABM51" s="80"/>
      <c r="ABN51" s="80"/>
      <c r="ABO51" s="80"/>
      <c r="ABP51" s="80"/>
      <c r="ABQ51" s="80"/>
      <c r="ABR51" s="80"/>
      <c r="ABS51" s="80"/>
      <c r="ABT51" s="80"/>
      <c r="ABU51" s="80"/>
      <c r="ABV51" s="80"/>
      <c r="ABW51" s="80"/>
      <c r="ABX51" s="80"/>
      <c r="ABY51" s="80"/>
      <c r="ABZ51" s="80"/>
      <c r="ACA51" s="80"/>
      <c r="ACB51" s="80"/>
      <c r="ACC51" s="80"/>
      <c r="ACD51" s="80"/>
      <c r="ACE51" s="80"/>
      <c r="ACF51" s="80"/>
      <c r="ACG51" s="80"/>
      <c r="ACH51" s="80"/>
      <c r="ACI51" s="80"/>
      <c r="ACJ51" s="80"/>
      <c r="ACK51" s="80"/>
      <c r="ACL51" s="80"/>
      <c r="ACM51" s="80"/>
      <c r="ACN51" s="80"/>
      <c r="ACO51" s="80"/>
      <c r="ACP51" s="80"/>
      <c r="ACQ51" s="80"/>
      <c r="ACR51" s="80"/>
      <c r="ACS51" s="80"/>
      <c r="ACT51" s="80"/>
      <c r="ACU51" s="80"/>
      <c r="ACV51" s="80"/>
      <c r="ACW51" s="80"/>
      <c r="ACX51" s="80"/>
      <c r="ACY51" s="80"/>
      <c r="ACZ51" s="80"/>
      <c r="ADA51" s="80"/>
      <c r="ADB51" s="80"/>
      <c r="ADC51" s="80"/>
      <c r="ADD51" s="80"/>
      <c r="ADE51" s="80"/>
      <c r="ADF51" s="80"/>
      <c r="ADG51" s="80"/>
      <c r="ADH51" s="80"/>
      <c r="ADI51" s="80"/>
      <c r="ADJ51" s="80"/>
      <c r="ADK51" s="80"/>
      <c r="ADL51" s="80"/>
      <c r="ADM51" s="80"/>
      <c r="ADN51" s="80"/>
      <c r="ADO51" s="80"/>
      <c r="ADP51" s="80"/>
      <c r="ADQ51" s="80"/>
      <c r="ADR51" s="80"/>
      <c r="ADS51" s="80"/>
      <c r="ADT51" s="80"/>
      <c r="ADU51" s="80"/>
      <c r="ADV51" s="80"/>
      <c r="ADW51" s="80"/>
      <c r="ADX51" s="80"/>
      <c r="ADY51" s="80"/>
      <c r="ADZ51" s="80"/>
      <c r="AEA51" s="80"/>
      <c r="AEB51" s="80"/>
      <c r="AEC51" s="80"/>
      <c r="AED51" s="80"/>
      <c r="AEE51" s="80"/>
      <c r="AEF51" s="80"/>
      <c r="AEG51" s="80"/>
      <c r="AEH51" s="80"/>
      <c r="AEI51" s="80"/>
      <c r="AEJ51" s="80"/>
      <c r="AEK51" s="80"/>
      <c r="AEL51" s="80"/>
      <c r="AEM51" s="80"/>
      <c r="AEN51" s="80"/>
      <c r="AEO51" s="80"/>
      <c r="AEP51" s="80"/>
      <c r="AEQ51" s="80"/>
      <c r="AER51" s="80"/>
      <c r="AES51" s="80"/>
      <c r="AET51" s="80"/>
      <c r="AEU51" s="80"/>
      <c r="AEV51" s="80"/>
      <c r="AEW51" s="80"/>
      <c r="AEX51" s="80"/>
      <c r="AEY51" s="80"/>
      <c r="AEZ51" s="80"/>
      <c r="AFA51" s="80"/>
      <c r="AFB51" s="80"/>
      <c r="AFC51" s="80"/>
      <c r="AFD51" s="80"/>
      <c r="AFE51" s="80"/>
      <c r="AFF51" s="80"/>
      <c r="AFG51" s="80"/>
      <c r="AFH51" s="80"/>
      <c r="AFI51" s="80"/>
      <c r="AFJ51" s="80"/>
      <c r="AFK51" s="80"/>
      <c r="AFL51" s="80"/>
      <c r="AFM51" s="80"/>
      <c r="AFN51" s="80"/>
      <c r="AFO51" s="80"/>
      <c r="AFP51" s="80"/>
      <c r="AFQ51" s="80"/>
      <c r="AFR51" s="80"/>
      <c r="AFS51" s="80"/>
      <c r="AFT51" s="80"/>
      <c r="AFU51" s="80"/>
      <c r="AFV51" s="80"/>
      <c r="AFW51" s="80"/>
      <c r="AFX51" s="80"/>
      <c r="AFY51" s="80"/>
      <c r="AFZ51" s="80"/>
      <c r="AGA51" s="80"/>
      <c r="AGB51" s="80"/>
      <c r="AGC51" s="80"/>
      <c r="AGD51" s="80"/>
      <c r="AGE51" s="80"/>
      <c r="AGF51" s="80"/>
      <c r="AGG51" s="80"/>
      <c r="AGH51" s="80"/>
      <c r="AGI51" s="80"/>
      <c r="AGJ51" s="80"/>
      <c r="AGK51" s="80"/>
      <c r="AGL51" s="80"/>
      <c r="AGM51" s="80"/>
      <c r="AGN51" s="80"/>
      <c r="AGO51" s="80"/>
      <c r="AGP51" s="80"/>
      <c r="AGQ51" s="80"/>
      <c r="AGR51" s="80"/>
      <c r="AGS51" s="80"/>
      <c r="AGT51" s="80"/>
      <c r="AGU51" s="80"/>
      <c r="AGV51" s="80"/>
      <c r="AGW51" s="80"/>
      <c r="AGX51" s="80"/>
      <c r="AGY51" s="80"/>
      <c r="AGZ51" s="80"/>
      <c r="AHA51" s="80"/>
      <c r="AHB51" s="80"/>
      <c r="AHC51" s="80"/>
      <c r="AHD51" s="80"/>
      <c r="AHE51" s="80"/>
      <c r="AHF51" s="80"/>
      <c r="AHG51" s="80"/>
      <c r="AHH51" s="80"/>
      <c r="AHI51" s="80"/>
      <c r="AHJ51" s="80"/>
      <c r="AHK51" s="80"/>
      <c r="AHL51" s="80"/>
      <c r="AHM51" s="80"/>
      <c r="AHN51" s="80"/>
      <c r="AHO51" s="80"/>
      <c r="AHP51" s="80"/>
      <c r="AHQ51" s="80"/>
      <c r="AHR51" s="80"/>
      <c r="AHS51" s="80"/>
      <c r="AHT51" s="80"/>
      <c r="AHU51" s="80"/>
      <c r="AHV51" s="80"/>
      <c r="AHW51" s="80"/>
      <c r="AHX51" s="80"/>
      <c r="AHY51" s="80"/>
      <c r="AHZ51" s="80"/>
      <c r="AIA51" s="80"/>
      <c r="AIB51" s="80"/>
      <c r="AIC51" s="80"/>
      <c r="AID51" s="80"/>
      <c r="AIE51" s="80"/>
      <c r="AIF51" s="80"/>
      <c r="AIG51" s="80"/>
      <c r="AIH51" s="80"/>
      <c r="AII51" s="80"/>
      <c r="AIJ51" s="80"/>
      <c r="AIK51" s="80"/>
      <c r="AIL51" s="80"/>
      <c r="AIM51" s="80"/>
      <c r="AIN51" s="80"/>
      <c r="AIO51" s="80"/>
      <c r="AIP51" s="80"/>
      <c r="AIQ51" s="80"/>
      <c r="AIR51" s="80"/>
      <c r="AIS51" s="80"/>
      <c r="AIT51" s="80"/>
      <c r="AIU51" s="80"/>
      <c r="AIV51" s="80"/>
      <c r="AIW51" s="80"/>
      <c r="AIX51" s="80"/>
      <c r="AIY51" s="80"/>
      <c r="AIZ51" s="80"/>
      <c r="AJA51" s="80"/>
      <c r="AJB51" s="80"/>
      <c r="AJC51" s="80"/>
      <c r="AJD51" s="80"/>
      <c r="AJE51" s="80"/>
      <c r="AJF51" s="80"/>
      <c r="AJG51" s="80"/>
      <c r="AJH51" s="80"/>
      <c r="AJI51" s="80"/>
      <c r="AJJ51" s="80"/>
      <c r="AJK51" s="80"/>
      <c r="AJL51" s="80"/>
      <c r="AJM51" s="80"/>
      <c r="AJN51" s="80"/>
      <c r="AJO51" s="80"/>
      <c r="AJP51" s="80"/>
      <c r="AJQ51" s="80"/>
      <c r="AJR51" s="80"/>
      <c r="AJS51" s="80"/>
      <c r="AJT51" s="80"/>
      <c r="AJU51" s="80"/>
      <c r="AJV51" s="80"/>
      <c r="AJW51" s="80"/>
      <c r="AJX51" s="80"/>
      <c r="AJY51" s="80"/>
      <c r="AJZ51" s="80"/>
      <c r="AKA51" s="80"/>
      <c r="AKB51" s="80"/>
      <c r="AKC51" s="80"/>
      <c r="AKD51" s="80"/>
      <c r="AKE51" s="80"/>
      <c r="AKF51" s="80"/>
      <c r="AKG51" s="80"/>
      <c r="AKH51" s="80"/>
      <c r="AKI51" s="80"/>
      <c r="AKJ51" s="80"/>
      <c r="AKK51" s="80"/>
      <c r="AKL51" s="80"/>
      <c r="AKM51" s="80"/>
      <c r="AKN51" s="80"/>
      <c r="AKO51" s="80"/>
      <c r="AKP51" s="80"/>
      <c r="AKQ51" s="80"/>
      <c r="AKR51" s="80"/>
      <c r="AKS51" s="80"/>
      <c r="AKT51" s="80"/>
      <c r="AKU51" s="80"/>
      <c r="AKV51" s="80"/>
      <c r="AKW51" s="80"/>
      <c r="AKX51" s="80"/>
      <c r="AKY51" s="80"/>
      <c r="AKZ51" s="80"/>
      <c r="ALA51" s="80"/>
      <c r="ALB51" s="80"/>
      <c r="ALC51" s="80"/>
      <c r="ALD51" s="80"/>
      <c r="ALE51" s="80"/>
      <c r="ALF51" s="80"/>
      <c r="ALG51" s="80"/>
      <c r="ALH51" s="80"/>
      <c r="ALI51" s="80"/>
      <c r="ALJ51" s="80"/>
      <c r="ALK51" s="80"/>
      <c r="ALL51" s="80"/>
      <c r="ALM51" s="80"/>
      <c r="ALN51" s="80"/>
      <c r="ALO51" s="80"/>
      <c r="ALP51" s="80"/>
      <c r="ALQ51" s="80"/>
      <c r="ALR51" s="80"/>
      <c r="ALS51" s="80"/>
      <c r="ALT51" s="80"/>
      <c r="ALU51" s="80"/>
      <c r="ALV51" s="80"/>
      <c r="ALW51" s="80"/>
      <c r="ALX51" s="80"/>
      <c r="ALY51" s="80"/>
      <c r="ALZ51" s="80"/>
      <c r="AMA51" s="80"/>
      <c r="AMB51" s="80"/>
      <c r="AMC51" s="80"/>
      <c r="AMD51" s="80"/>
      <c r="AME51" s="80"/>
      <c r="AMF51" s="80"/>
      <c r="AMG51" s="80"/>
      <c r="AMH51" s="80"/>
      <c r="AMI51" s="80"/>
      <c r="AMJ51" s="80"/>
      <c r="AMK51" s="80"/>
      <c r="AML51" s="80"/>
      <c r="AMM51" s="80"/>
      <c r="AMN51" s="80"/>
      <c r="AMO51" s="80"/>
      <c r="AMP51" s="80"/>
      <c r="AMQ51" s="80"/>
      <c r="AMR51" s="80"/>
      <c r="AMS51" s="80"/>
      <c r="AMT51" s="80"/>
      <c r="AMU51" s="80"/>
      <c r="AMV51" s="80"/>
      <c r="AMW51" s="80"/>
      <c r="AMX51" s="80"/>
      <c r="AMY51" s="80"/>
      <c r="AMZ51" s="80"/>
      <c r="ANA51" s="80"/>
      <c r="ANB51" s="80"/>
      <c r="ANC51" s="80"/>
      <c r="AND51" s="80"/>
      <c r="ANE51" s="80"/>
      <c r="ANF51" s="80"/>
      <c r="ANG51" s="80"/>
      <c r="ANH51" s="80"/>
      <c r="ANI51" s="80"/>
      <c r="ANJ51" s="80"/>
      <c r="ANK51" s="80"/>
      <c r="ANL51" s="80"/>
      <c r="ANM51" s="80"/>
      <c r="ANN51" s="80"/>
      <c r="ANO51" s="80"/>
      <c r="ANP51" s="80"/>
      <c r="ANQ51" s="80"/>
      <c r="ANR51" s="80"/>
      <c r="ANS51" s="80"/>
      <c r="ANT51" s="80"/>
      <c r="ANU51" s="80"/>
      <c r="ANV51" s="80"/>
      <c r="ANW51" s="80"/>
      <c r="ANX51" s="80"/>
      <c r="ANY51" s="80"/>
      <c r="ANZ51" s="80"/>
      <c r="AOA51" s="80"/>
      <c r="AOB51" s="80"/>
      <c r="AOC51" s="80"/>
      <c r="AOD51" s="80"/>
      <c r="AOE51" s="80"/>
      <c r="AOF51" s="80"/>
      <c r="AOG51" s="80"/>
      <c r="AOH51" s="80"/>
      <c r="AOI51" s="80"/>
      <c r="AOJ51" s="80"/>
      <c r="AOK51" s="80"/>
      <c r="AOL51" s="80"/>
      <c r="AOM51" s="80"/>
      <c r="AON51" s="80"/>
      <c r="AOO51" s="80"/>
      <c r="AOP51" s="80"/>
      <c r="AOQ51" s="80"/>
      <c r="AOR51" s="80"/>
      <c r="AOS51" s="80"/>
      <c r="AOT51" s="80"/>
      <c r="AOU51" s="80"/>
      <c r="AOV51" s="80"/>
      <c r="AOW51" s="80"/>
      <c r="AOX51" s="80"/>
      <c r="AOY51" s="80"/>
      <c r="AOZ51" s="80"/>
      <c r="APA51" s="80"/>
      <c r="APB51" s="80"/>
      <c r="APC51" s="80"/>
      <c r="APD51" s="80"/>
      <c r="APE51" s="80"/>
      <c r="APF51" s="80"/>
      <c r="APG51" s="80"/>
      <c r="APH51" s="80"/>
      <c r="API51" s="80"/>
      <c r="APJ51" s="80"/>
      <c r="APK51" s="80"/>
      <c r="APL51" s="80"/>
      <c r="APM51" s="80"/>
      <c r="APN51" s="80"/>
      <c r="APO51" s="80"/>
      <c r="APP51" s="80"/>
      <c r="APQ51" s="80"/>
      <c r="APR51" s="80"/>
      <c r="APS51" s="80"/>
      <c r="APT51" s="80"/>
      <c r="APU51" s="80"/>
      <c r="APV51" s="80"/>
      <c r="APW51" s="80"/>
      <c r="APX51" s="80"/>
      <c r="APY51" s="80"/>
      <c r="APZ51" s="80"/>
      <c r="AQA51" s="80"/>
      <c r="AQB51" s="80"/>
      <c r="AQC51" s="80"/>
      <c r="AQD51" s="80"/>
      <c r="AQE51" s="80"/>
      <c r="AQF51" s="80"/>
      <c r="AQG51" s="80"/>
      <c r="AQH51" s="80"/>
      <c r="AQI51" s="80"/>
      <c r="AQJ51" s="80"/>
      <c r="AQK51" s="80"/>
      <c r="AQL51" s="80"/>
      <c r="AQM51" s="80"/>
      <c r="AQN51" s="80"/>
      <c r="AQO51" s="80"/>
      <c r="AQP51" s="80"/>
      <c r="AQQ51" s="80"/>
      <c r="AQR51" s="80"/>
      <c r="AQS51" s="80"/>
      <c r="AQT51" s="80"/>
      <c r="AQU51" s="80"/>
      <c r="AQV51" s="80"/>
      <c r="AQW51" s="80"/>
      <c r="AQX51" s="80"/>
      <c r="AQY51" s="80"/>
      <c r="AQZ51" s="80"/>
      <c r="ARA51" s="80"/>
      <c r="ARB51" s="80"/>
      <c r="ARC51" s="80"/>
      <c r="ARD51" s="80"/>
      <c r="ARE51" s="80"/>
      <c r="ARF51" s="80"/>
      <c r="ARG51" s="80"/>
      <c r="ARH51" s="80"/>
      <c r="ARI51" s="80"/>
      <c r="ARJ51" s="80"/>
      <c r="ARK51" s="80"/>
      <c r="ARL51" s="80"/>
      <c r="ARM51" s="80"/>
      <c r="ARN51" s="80"/>
      <c r="ARO51" s="80"/>
      <c r="ARP51" s="80"/>
      <c r="ARQ51" s="80"/>
      <c r="ARR51" s="80"/>
      <c r="ARS51" s="80"/>
      <c r="ART51" s="80"/>
      <c r="ARU51" s="80"/>
      <c r="ARV51" s="80"/>
      <c r="ARW51" s="80"/>
      <c r="ARX51" s="80"/>
      <c r="ARY51" s="80"/>
      <c r="ARZ51" s="80"/>
      <c r="ASA51" s="80"/>
      <c r="ASB51" s="80"/>
      <c r="ASC51" s="80"/>
      <c r="ASD51" s="80"/>
      <c r="ASE51" s="80"/>
      <c r="ASF51" s="80"/>
      <c r="ASG51" s="80"/>
      <c r="ASH51" s="80"/>
      <c r="ASI51" s="80"/>
      <c r="ASJ51" s="80"/>
      <c r="ASK51" s="80"/>
      <c r="ASL51" s="80"/>
      <c r="ASM51" s="80"/>
      <c r="ASN51" s="80"/>
      <c r="ASO51" s="80"/>
      <c r="ASP51" s="80"/>
      <c r="ASQ51" s="80"/>
      <c r="ASR51" s="80"/>
      <c r="ASS51" s="80"/>
      <c r="AST51" s="80"/>
      <c r="ASU51" s="80"/>
      <c r="ASV51" s="80"/>
      <c r="ASW51" s="80"/>
      <c r="ASX51" s="80"/>
      <c r="ASY51" s="80"/>
      <c r="ASZ51" s="80"/>
      <c r="ATA51" s="80"/>
      <c r="ATB51" s="80"/>
      <c r="ATC51" s="80"/>
      <c r="ATD51" s="80"/>
      <c r="ATE51" s="80"/>
      <c r="ATF51" s="80"/>
      <c r="ATG51" s="80"/>
      <c r="ATH51" s="80"/>
      <c r="ATI51" s="80"/>
      <c r="ATJ51" s="80"/>
      <c r="ATK51" s="80"/>
      <c r="ATL51" s="80"/>
      <c r="ATM51" s="80"/>
      <c r="ATN51" s="80"/>
      <c r="ATO51" s="80"/>
      <c r="ATP51" s="80"/>
      <c r="ATQ51" s="80"/>
      <c r="ATR51" s="80"/>
      <c r="ATS51" s="80"/>
      <c r="ATT51" s="80"/>
      <c r="ATU51" s="80"/>
      <c r="ATV51" s="80"/>
      <c r="ATW51" s="80"/>
      <c r="ATX51" s="80"/>
      <c r="ATY51" s="80"/>
      <c r="ATZ51" s="80"/>
      <c r="AUA51" s="80"/>
      <c r="AUB51" s="80"/>
      <c r="AUC51" s="80"/>
      <c r="AUD51" s="80"/>
      <c r="AUE51" s="80"/>
      <c r="AUF51" s="80"/>
      <c r="AUG51" s="80"/>
      <c r="AUH51" s="80"/>
      <c r="AUI51" s="80"/>
      <c r="AUJ51" s="80"/>
      <c r="AUK51" s="80"/>
      <c r="AUL51" s="80"/>
      <c r="AUM51" s="80"/>
      <c r="AUN51" s="80"/>
      <c r="AUO51" s="80"/>
      <c r="AUP51" s="80"/>
      <c r="AUQ51" s="80"/>
      <c r="AUR51" s="80"/>
      <c r="AUS51" s="80"/>
      <c r="AUT51" s="80"/>
      <c r="AUU51" s="80"/>
      <c r="AUV51" s="80"/>
      <c r="AUW51" s="80"/>
      <c r="AUX51" s="80"/>
      <c r="AUY51" s="80"/>
      <c r="AUZ51" s="80"/>
      <c r="AVA51" s="80"/>
      <c r="AVB51" s="80"/>
      <c r="AVC51" s="80"/>
      <c r="AVD51" s="80"/>
      <c r="AVE51" s="80"/>
      <c r="AVF51" s="80"/>
      <c r="AVG51" s="80"/>
      <c r="AVH51" s="80"/>
      <c r="AVI51" s="80"/>
      <c r="AVJ51" s="80"/>
      <c r="AVK51" s="80"/>
      <c r="AVL51" s="80"/>
      <c r="AVM51" s="80"/>
      <c r="AVN51" s="80"/>
      <c r="AVO51" s="80"/>
      <c r="AVP51" s="80"/>
      <c r="AVQ51" s="80"/>
      <c r="AVR51" s="80"/>
      <c r="AVS51" s="80"/>
      <c r="AVT51" s="80"/>
      <c r="AVU51" s="80"/>
      <c r="AVV51" s="80"/>
      <c r="AVW51" s="80"/>
      <c r="AVX51" s="80"/>
      <c r="AVY51" s="80"/>
      <c r="AVZ51" s="80"/>
      <c r="AWA51" s="80"/>
      <c r="AWB51" s="80"/>
      <c r="AWC51" s="80"/>
      <c r="AWD51" s="80"/>
      <c r="AWE51" s="80"/>
      <c r="AWF51" s="80"/>
      <c r="AWG51" s="80"/>
      <c r="AWH51" s="80"/>
      <c r="AWI51" s="80"/>
      <c r="AWJ51" s="80"/>
      <c r="AWK51" s="80"/>
      <c r="AWL51" s="80"/>
      <c r="AWM51" s="80"/>
      <c r="AWN51" s="80"/>
      <c r="AWO51" s="80"/>
      <c r="AWP51" s="80"/>
      <c r="AWQ51" s="80"/>
      <c r="AWR51" s="80"/>
      <c r="AWS51" s="80"/>
      <c r="AWT51" s="80"/>
      <c r="AWU51" s="80"/>
      <c r="AWV51" s="80"/>
      <c r="AWW51" s="80"/>
      <c r="AWX51" s="80"/>
      <c r="AWY51" s="80"/>
      <c r="AWZ51" s="80"/>
      <c r="AXA51" s="80"/>
      <c r="AXB51" s="80"/>
      <c r="AXC51" s="80"/>
      <c r="AXD51" s="80"/>
      <c r="AXE51" s="80"/>
      <c r="AXF51" s="80"/>
      <c r="AXG51" s="80"/>
      <c r="AXH51" s="80"/>
      <c r="AXI51" s="80"/>
      <c r="AXJ51" s="80"/>
      <c r="AXK51" s="80"/>
      <c r="AXL51" s="80"/>
      <c r="AXM51" s="80"/>
      <c r="AXN51" s="80"/>
      <c r="AXO51" s="80"/>
      <c r="AXP51" s="80"/>
      <c r="AXQ51" s="80"/>
      <c r="AXR51" s="80"/>
      <c r="AXS51" s="80"/>
      <c r="AXT51" s="80"/>
      <c r="AXU51" s="80"/>
      <c r="AXV51" s="80"/>
      <c r="AXW51" s="80"/>
      <c r="AXX51" s="80"/>
      <c r="AXY51" s="80"/>
      <c r="AXZ51" s="80"/>
      <c r="AYA51" s="80"/>
      <c r="AYB51" s="80"/>
      <c r="AYC51" s="80"/>
      <c r="AYD51" s="80"/>
      <c r="AYE51" s="80"/>
      <c r="AYF51" s="80"/>
      <c r="AYG51" s="80"/>
      <c r="AYH51" s="80"/>
      <c r="AYI51" s="80"/>
      <c r="AYJ51" s="80"/>
      <c r="AYK51" s="80"/>
      <c r="AYL51" s="80"/>
      <c r="AYM51" s="80"/>
      <c r="AYN51" s="80"/>
      <c r="AYO51" s="80"/>
      <c r="AYP51" s="80"/>
      <c r="AYQ51" s="80"/>
      <c r="AYR51" s="80"/>
      <c r="AYS51" s="80"/>
      <c r="AYT51" s="80"/>
      <c r="AYU51" s="80"/>
      <c r="AYV51" s="80"/>
      <c r="AYW51" s="80"/>
      <c r="AYX51" s="80"/>
      <c r="AYY51" s="80"/>
      <c r="AYZ51" s="80"/>
      <c r="AZA51" s="80"/>
      <c r="AZB51" s="80"/>
      <c r="AZC51" s="80"/>
      <c r="AZD51" s="80"/>
      <c r="AZE51" s="80"/>
      <c r="AZF51" s="80"/>
      <c r="AZG51" s="80"/>
      <c r="AZH51" s="80"/>
      <c r="AZI51" s="80"/>
      <c r="AZJ51" s="80"/>
      <c r="AZK51" s="80"/>
      <c r="AZL51" s="80"/>
      <c r="AZM51" s="80"/>
      <c r="AZN51" s="80"/>
      <c r="AZO51" s="80"/>
      <c r="AZP51" s="80"/>
      <c r="AZQ51" s="80"/>
      <c r="AZR51" s="80"/>
      <c r="AZS51" s="80"/>
      <c r="AZT51" s="80"/>
      <c r="AZU51" s="80"/>
      <c r="AZV51" s="80"/>
      <c r="AZW51" s="80"/>
      <c r="AZX51" s="80"/>
      <c r="AZY51" s="80"/>
      <c r="AZZ51" s="80"/>
      <c r="BAA51" s="80"/>
      <c r="BAB51" s="80"/>
      <c r="BAC51" s="80"/>
      <c r="BAD51" s="80"/>
      <c r="BAE51" s="80"/>
      <c r="BAF51" s="80"/>
      <c r="BAG51" s="80"/>
      <c r="BAH51" s="80"/>
      <c r="BAI51" s="80"/>
      <c r="BAJ51" s="80"/>
      <c r="BAK51" s="80"/>
      <c r="BAL51" s="80"/>
      <c r="BAM51" s="80"/>
      <c r="BAN51" s="80"/>
      <c r="BAO51" s="80"/>
      <c r="BAP51" s="80"/>
      <c r="BAQ51" s="80"/>
      <c r="BAR51" s="80"/>
      <c r="BAS51" s="80"/>
      <c r="BAT51" s="80"/>
      <c r="BAU51" s="80"/>
      <c r="BAV51" s="80"/>
      <c r="BAW51" s="80"/>
      <c r="BAX51" s="80"/>
      <c r="BAY51" s="80"/>
      <c r="BAZ51" s="80"/>
      <c r="BBA51" s="80"/>
      <c r="BBB51" s="80"/>
      <c r="BBC51" s="80"/>
      <c r="BBD51" s="80"/>
      <c r="BBE51" s="80"/>
      <c r="BBF51" s="80"/>
      <c r="BBG51" s="80"/>
      <c r="BBH51" s="80"/>
      <c r="BBI51" s="80"/>
      <c r="BBJ51" s="80"/>
      <c r="BBK51" s="80"/>
      <c r="BBL51" s="80"/>
      <c r="BBM51" s="80"/>
      <c r="BBN51" s="80"/>
      <c r="BBO51" s="80"/>
      <c r="BBP51" s="80"/>
      <c r="BBQ51" s="80"/>
      <c r="BBR51" s="80"/>
      <c r="BBS51" s="80"/>
      <c r="BBT51" s="80"/>
      <c r="BBU51" s="80"/>
      <c r="BBV51" s="80"/>
      <c r="BBW51" s="80"/>
      <c r="BBX51" s="80"/>
      <c r="BBY51" s="80"/>
      <c r="BBZ51" s="80"/>
      <c r="BCA51" s="80"/>
      <c r="BCB51" s="80"/>
      <c r="BCC51" s="80"/>
      <c r="BCD51" s="80"/>
      <c r="BCE51" s="80"/>
      <c r="BCF51" s="80"/>
      <c r="BCG51" s="80"/>
      <c r="BCH51" s="80"/>
      <c r="BCI51" s="80"/>
      <c r="BCJ51" s="80"/>
      <c r="BCK51" s="80"/>
      <c r="BCL51" s="80"/>
      <c r="BCM51" s="80"/>
      <c r="BCN51" s="80"/>
      <c r="BCO51" s="80"/>
      <c r="BCP51" s="80"/>
      <c r="BCQ51" s="80"/>
      <c r="BCR51" s="80"/>
      <c r="BCS51" s="80"/>
      <c r="BCT51" s="80"/>
      <c r="BCU51" s="80"/>
      <c r="BCV51" s="80"/>
      <c r="BCW51" s="80"/>
      <c r="BCX51" s="80"/>
      <c r="BCY51" s="80"/>
      <c r="BCZ51" s="80"/>
      <c r="BDA51" s="80"/>
      <c r="BDB51" s="80"/>
      <c r="BDC51" s="80"/>
      <c r="BDD51" s="80"/>
      <c r="BDE51" s="80"/>
      <c r="BDF51" s="80"/>
      <c r="BDG51" s="80"/>
      <c r="BDH51" s="80"/>
      <c r="BDI51" s="80"/>
      <c r="BDJ51" s="80"/>
      <c r="BDK51" s="80"/>
      <c r="BDL51" s="80"/>
      <c r="BDM51" s="80"/>
      <c r="BDN51" s="80"/>
      <c r="BDO51" s="80"/>
      <c r="BDP51" s="80"/>
      <c r="BDQ51" s="80"/>
      <c r="BDR51" s="80"/>
      <c r="BDS51" s="80"/>
      <c r="BDT51" s="80"/>
      <c r="BDU51" s="80"/>
      <c r="BDV51" s="80"/>
      <c r="BDW51" s="80"/>
      <c r="BDX51" s="80"/>
      <c r="BDY51" s="80"/>
      <c r="BDZ51" s="80"/>
      <c r="BEA51" s="80"/>
      <c r="BEB51" s="80"/>
      <c r="BEC51" s="80"/>
      <c r="BED51" s="80"/>
      <c r="BEE51" s="80"/>
      <c r="BEF51" s="80"/>
      <c r="BEG51" s="80"/>
      <c r="BEH51" s="80"/>
      <c r="BEI51" s="80"/>
      <c r="BEJ51" s="80"/>
      <c r="BEK51" s="80"/>
      <c r="BEL51" s="80"/>
      <c r="BEM51" s="80"/>
      <c r="BEN51" s="80"/>
      <c r="BEO51" s="80"/>
      <c r="BEP51" s="80"/>
      <c r="BEQ51" s="80"/>
      <c r="BER51" s="80"/>
      <c r="BES51" s="80"/>
      <c r="BET51" s="80"/>
      <c r="BEU51" s="80"/>
      <c r="BEV51" s="80"/>
      <c r="BEW51" s="80"/>
      <c r="BEX51" s="80"/>
      <c r="BEY51" s="80"/>
      <c r="BEZ51" s="80"/>
      <c r="BFA51" s="80"/>
      <c r="BFB51" s="80"/>
      <c r="BFC51" s="80"/>
      <c r="BFD51" s="80"/>
      <c r="BFE51" s="80"/>
      <c r="BFF51" s="80"/>
      <c r="BFG51" s="80"/>
      <c r="BFH51" s="80"/>
      <c r="BFI51" s="80"/>
      <c r="BFJ51" s="80"/>
      <c r="BFK51" s="80"/>
      <c r="BFL51" s="80"/>
      <c r="BFM51" s="80"/>
      <c r="BFN51" s="80"/>
      <c r="BFO51" s="80"/>
      <c r="BFP51" s="80"/>
      <c r="BFQ51" s="80"/>
      <c r="BFR51" s="80"/>
      <c r="BFS51" s="80"/>
      <c r="BFT51" s="80"/>
      <c r="BFU51" s="80"/>
      <c r="BFV51" s="80"/>
      <c r="BFW51" s="80"/>
      <c r="BFX51" s="80"/>
      <c r="BFY51" s="80"/>
      <c r="BFZ51" s="80"/>
      <c r="BGA51" s="80"/>
      <c r="BGB51" s="80"/>
      <c r="BGC51" s="80"/>
      <c r="BGD51" s="80"/>
      <c r="BGE51" s="80"/>
      <c r="BGF51" s="80"/>
      <c r="BGG51" s="80"/>
      <c r="BGH51" s="80"/>
      <c r="BGI51" s="80"/>
      <c r="BGJ51" s="80"/>
      <c r="BGK51" s="80"/>
      <c r="BGL51" s="80"/>
      <c r="BGM51" s="80"/>
      <c r="BGN51" s="80"/>
      <c r="BGO51" s="80"/>
      <c r="BGP51" s="80"/>
      <c r="BGQ51" s="80"/>
      <c r="BGR51" s="80"/>
      <c r="BGS51" s="80"/>
      <c r="BGT51" s="80"/>
      <c r="BGU51" s="80"/>
      <c r="BGV51" s="80"/>
      <c r="BGW51" s="80"/>
      <c r="BGX51" s="80"/>
      <c r="BGY51" s="80"/>
      <c r="BGZ51" s="80"/>
      <c r="BHA51" s="80"/>
      <c r="BHB51" s="80"/>
      <c r="BHC51" s="80"/>
      <c r="BHD51" s="80"/>
      <c r="BHE51" s="80"/>
      <c r="BHF51" s="80"/>
      <c r="BHG51" s="80"/>
      <c r="BHH51" s="80"/>
      <c r="BHI51" s="80"/>
      <c r="BHJ51" s="80"/>
      <c r="BHK51" s="80"/>
      <c r="BHL51" s="80"/>
      <c r="BHM51" s="80"/>
      <c r="BHN51" s="80"/>
      <c r="BHO51" s="80"/>
      <c r="BHP51" s="80"/>
      <c r="BHQ51" s="80"/>
      <c r="BHR51" s="80"/>
      <c r="BHS51" s="80"/>
      <c r="BHT51" s="80"/>
      <c r="BHU51" s="80"/>
      <c r="BHV51" s="80"/>
      <c r="BHW51" s="80"/>
      <c r="BHX51" s="80"/>
      <c r="BHY51" s="80"/>
      <c r="BHZ51" s="80"/>
      <c r="BIA51" s="80"/>
      <c r="BIB51" s="80"/>
      <c r="BIC51" s="80"/>
      <c r="BID51" s="80"/>
      <c r="BIE51" s="80"/>
      <c r="BIF51" s="80"/>
      <c r="BIG51" s="80"/>
      <c r="BIH51" s="80"/>
      <c r="BII51" s="80"/>
      <c r="BIJ51" s="80"/>
      <c r="BIK51" s="80"/>
      <c r="BIL51" s="80"/>
      <c r="BIM51" s="80"/>
      <c r="BIN51" s="80"/>
      <c r="BIO51" s="80"/>
      <c r="BIP51" s="80"/>
      <c r="BIQ51" s="80"/>
      <c r="BIR51" s="80"/>
      <c r="BIS51" s="80"/>
      <c r="BIT51" s="80"/>
      <c r="BIU51" s="80"/>
      <c r="BIV51" s="80"/>
      <c r="BIW51" s="80"/>
      <c r="BIX51" s="80"/>
      <c r="BIY51" s="80"/>
      <c r="BIZ51" s="80"/>
      <c r="BJA51" s="80"/>
      <c r="BJB51" s="80"/>
      <c r="BJC51" s="80"/>
      <c r="BJD51" s="80"/>
      <c r="BJE51" s="80"/>
      <c r="BJF51" s="80"/>
      <c r="BJG51" s="80"/>
      <c r="BJH51" s="80"/>
      <c r="BJI51" s="80"/>
      <c r="BJJ51" s="80"/>
      <c r="BJK51" s="80"/>
      <c r="BJL51" s="80"/>
      <c r="BJM51" s="80"/>
      <c r="BJN51" s="80"/>
      <c r="BJO51" s="80"/>
      <c r="BJP51" s="80"/>
      <c r="BJQ51" s="80"/>
      <c r="BJR51" s="80"/>
      <c r="BJS51" s="80"/>
      <c r="BJT51" s="80"/>
      <c r="BJU51" s="80"/>
      <c r="BJV51" s="80"/>
      <c r="BJW51" s="80"/>
      <c r="BJX51" s="80"/>
      <c r="BJY51" s="80"/>
      <c r="BJZ51" s="80"/>
      <c r="BKA51" s="80"/>
      <c r="BKB51" s="80"/>
      <c r="BKC51" s="80"/>
      <c r="BKD51" s="80"/>
      <c r="BKE51" s="80"/>
      <c r="BKF51" s="80"/>
      <c r="BKG51" s="80"/>
      <c r="BKH51" s="80"/>
      <c r="BKI51" s="80"/>
      <c r="BKJ51" s="80"/>
      <c r="BKK51" s="80"/>
      <c r="BKL51" s="80"/>
      <c r="BKM51" s="80"/>
      <c r="BKN51" s="80"/>
      <c r="BKO51" s="80"/>
      <c r="BKP51" s="80"/>
      <c r="BKQ51" s="80"/>
      <c r="BKR51" s="80"/>
      <c r="BKS51" s="80"/>
      <c r="BKT51" s="80"/>
      <c r="BKU51" s="80"/>
      <c r="BKV51" s="80"/>
      <c r="BKW51" s="80"/>
      <c r="BKX51" s="80"/>
      <c r="BKY51" s="80"/>
      <c r="BKZ51" s="80"/>
      <c r="BLA51" s="80"/>
      <c r="BLB51" s="80"/>
      <c r="BLC51" s="80"/>
      <c r="BLD51" s="80"/>
      <c r="BLE51" s="80"/>
      <c r="BLF51" s="80"/>
      <c r="BLG51" s="80"/>
      <c r="BLH51" s="80"/>
      <c r="BLI51" s="80"/>
      <c r="BLJ51" s="80"/>
      <c r="BLK51" s="80"/>
      <c r="BLL51" s="80"/>
      <c r="BLM51" s="80"/>
      <c r="BLN51" s="80"/>
      <c r="BLO51" s="80"/>
      <c r="BLP51" s="80"/>
      <c r="BLQ51" s="80"/>
      <c r="BLR51" s="80"/>
      <c r="BLS51" s="80"/>
      <c r="BLT51" s="80"/>
      <c r="BLU51" s="80"/>
      <c r="BLV51" s="80"/>
      <c r="BLW51" s="80"/>
      <c r="BLX51" s="80"/>
      <c r="BLY51" s="80"/>
      <c r="BLZ51" s="80"/>
      <c r="BMA51" s="80"/>
      <c r="BMB51" s="80"/>
      <c r="BMC51" s="80"/>
      <c r="BMD51" s="80"/>
      <c r="BME51" s="80"/>
      <c r="BMF51" s="80"/>
      <c r="BMG51" s="80"/>
      <c r="BMH51" s="80"/>
      <c r="BMI51" s="80"/>
      <c r="BMJ51" s="80"/>
      <c r="BMK51" s="80"/>
      <c r="BML51" s="80"/>
      <c r="BMM51" s="80"/>
      <c r="BMN51" s="80"/>
      <c r="BMO51" s="80"/>
      <c r="BMP51" s="80"/>
      <c r="BMQ51" s="80"/>
      <c r="BMR51" s="80"/>
      <c r="BMS51" s="80"/>
      <c r="BMT51" s="80"/>
      <c r="BMU51" s="80"/>
      <c r="BMV51" s="80"/>
      <c r="BMW51" s="80"/>
      <c r="BMX51" s="80"/>
      <c r="BMY51" s="80"/>
      <c r="BMZ51" s="80"/>
      <c r="BNA51" s="80"/>
      <c r="BNB51" s="80"/>
      <c r="BNC51" s="80"/>
      <c r="BND51" s="80"/>
      <c r="BNE51" s="80"/>
      <c r="BNF51" s="80"/>
      <c r="BNG51" s="80"/>
      <c r="BNH51" s="80"/>
      <c r="BNI51" s="80"/>
      <c r="BNJ51" s="80"/>
      <c r="BNK51" s="80"/>
      <c r="BNL51" s="80"/>
      <c r="BNM51" s="80"/>
      <c r="BNN51" s="80"/>
      <c r="BNO51" s="80"/>
      <c r="BNP51" s="80"/>
      <c r="BNQ51" s="80"/>
      <c r="BNR51" s="80"/>
      <c r="BNS51" s="80"/>
      <c r="BNT51" s="80"/>
      <c r="BNU51" s="80"/>
      <c r="BNV51" s="80"/>
      <c r="BNW51" s="80"/>
      <c r="BNX51" s="80"/>
      <c r="BNY51" s="80"/>
      <c r="BNZ51" s="80"/>
      <c r="BOA51" s="80"/>
      <c r="BOB51" s="80"/>
      <c r="BOC51" s="80"/>
      <c r="BOD51" s="80"/>
      <c r="BOE51" s="80"/>
      <c r="BOF51" s="80"/>
      <c r="BOG51" s="80"/>
      <c r="BOH51" s="80"/>
      <c r="BOI51" s="80"/>
      <c r="BOJ51" s="80"/>
      <c r="BOK51" s="80"/>
      <c r="BOL51" s="80"/>
      <c r="BOM51" s="80"/>
      <c r="BON51" s="80"/>
      <c r="BOO51" s="80"/>
      <c r="BOP51" s="80"/>
      <c r="BOQ51" s="80"/>
      <c r="BOR51" s="80"/>
      <c r="BOS51" s="80"/>
      <c r="BOT51" s="80"/>
      <c r="BOU51" s="80"/>
      <c r="BOV51" s="80"/>
      <c r="BOW51" s="80"/>
      <c r="BOX51" s="80"/>
      <c r="BOY51" s="80"/>
      <c r="BOZ51" s="80"/>
      <c r="BPA51" s="80"/>
      <c r="BPB51" s="80"/>
      <c r="BPC51" s="80"/>
      <c r="BPD51" s="80"/>
      <c r="BPE51" s="80"/>
      <c r="BPF51" s="80"/>
      <c r="BPG51" s="80"/>
      <c r="BPH51" s="80"/>
      <c r="BPI51" s="80"/>
      <c r="BPJ51" s="80"/>
      <c r="BPK51" s="80"/>
      <c r="BPL51" s="80"/>
      <c r="BPM51" s="80"/>
      <c r="BPN51" s="80"/>
      <c r="BPO51" s="80"/>
      <c r="BPP51" s="80"/>
      <c r="BPQ51" s="80"/>
      <c r="BPR51" s="80"/>
      <c r="BPS51" s="80"/>
      <c r="BPT51" s="80"/>
      <c r="BPU51" s="80"/>
      <c r="BPV51" s="80"/>
      <c r="BPW51" s="80"/>
      <c r="BPX51" s="80"/>
      <c r="BPY51" s="80"/>
      <c r="BPZ51" s="80"/>
      <c r="BQA51" s="80"/>
      <c r="BQB51" s="80"/>
      <c r="BQC51" s="80"/>
      <c r="BQD51" s="80"/>
      <c r="BQE51" s="80"/>
      <c r="BQF51" s="80"/>
      <c r="BQG51" s="80"/>
      <c r="BQH51" s="80"/>
      <c r="BQI51" s="80"/>
      <c r="BQJ51" s="80"/>
      <c r="BQK51" s="80"/>
      <c r="BQL51" s="80"/>
      <c r="BQM51" s="80"/>
      <c r="BQN51" s="80"/>
      <c r="BQO51" s="80"/>
      <c r="BQP51" s="80"/>
      <c r="BQQ51" s="80"/>
      <c r="BQR51" s="80"/>
      <c r="BQS51" s="80"/>
      <c r="BQT51" s="80"/>
      <c r="BQU51" s="80"/>
      <c r="BQV51" s="80"/>
      <c r="BQW51" s="80"/>
      <c r="BQX51" s="80"/>
      <c r="BQY51" s="80"/>
      <c r="BQZ51" s="80"/>
      <c r="BRA51" s="80"/>
      <c r="BRB51" s="80"/>
      <c r="BRC51" s="80"/>
      <c r="BRD51" s="80"/>
      <c r="BRE51" s="80"/>
      <c r="BRF51" s="80"/>
      <c r="BRG51" s="80"/>
      <c r="BRH51" s="80"/>
      <c r="BRI51" s="80"/>
      <c r="BRJ51" s="80"/>
      <c r="BRK51" s="80"/>
      <c r="BRL51" s="80"/>
      <c r="BRM51" s="80"/>
      <c r="BRN51" s="80"/>
      <c r="BRO51" s="80"/>
      <c r="BRP51" s="80"/>
      <c r="BRQ51" s="80"/>
      <c r="BRR51" s="80"/>
      <c r="BRS51" s="80"/>
      <c r="BRT51" s="80"/>
      <c r="BRU51" s="80"/>
      <c r="BRV51" s="80"/>
      <c r="BRW51" s="80"/>
      <c r="BRX51" s="80"/>
      <c r="BRY51" s="80"/>
      <c r="BRZ51" s="80"/>
      <c r="BSA51" s="80"/>
      <c r="BSB51" s="80"/>
      <c r="BSC51" s="80"/>
      <c r="BSD51" s="80"/>
      <c r="BSE51" s="80"/>
      <c r="BSF51" s="80"/>
      <c r="BSG51" s="80"/>
      <c r="BSH51" s="80"/>
      <c r="BSI51" s="80"/>
      <c r="BSJ51" s="80"/>
      <c r="BSK51" s="80"/>
      <c r="BSL51" s="80"/>
      <c r="BSM51" s="80"/>
      <c r="BSN51" s="80"/>
      <c r="BSO51" s="80"/>
      <c r="BSP51" s="80"/>
      <c r="BSQ51" s="80"/>
      <c r="BSR51" s="80"/>
      <c r="BSS51" s="80"/>
      <c r="BST51" s="80"/>
      <c r="BSU51" s="80"/>
      <c r="BSV51" s="80"/>
      <c r="BSW51" s="80"/>
      <c r="BSX51" s="80"/>
      <c r="BSY51" s="80"/>
      <c r="BSZ51" s="80"/>
      <c r="BTA51" s="80"/>
      <c r="BTB51" s="80"/>
      <c r="BTC51" s="80"/>
      <c r="BTD51" s="80"/>
      <c r="BTE51" s="80"/>
      <c r="BTF51" s="80"/>
      <c r="BTG51" s="80"/>
      <c r="BTH51" s="80"/>
      <c r="BTI51" s="80"/>
      <c r="BTJ51" s="80"/>
      <c r="BTK51" s="80"/>
      <c r="BTL51" s="80"/>
      <c r="BTM51" s="80"/>
      <c r="BTN51" s="80"/>
      <c r="BTO51" s="80"/>
      <c r="BTP51" s="80"/>
      <c r="BTQ51" s="80"/>
      <c r="BTR51" s="80"/>
      <c r="BTS51" s="80"/>
      <c r="BTT51" s="80"/>
      <c r="BTU51" s="80"/>
      <c r="BTV51" s="80"/>
      <c r="BTW51" s="80"/>
      <c r="BTX51" s="80"/>
      <c r="BTY51" s="80"/>
      <c r="BTZ51" s="80"/>
      <c r="BUA51" s="80"/>
      <c r="BUB51" s="80"/>
      <c r="BUC51" s="80"/>
      <c r="BUD51" s="80"/>
      <c r="BUE51" s="80"/>
      <c r="BUF51" s="80"/>
      <c r="BUG51" s="80"/>
      <c r="BUH51" s="80"/>
      <c r="BUI51" s="80"/>
      <c r="BUJ51" s="80"/>
      <c r="BUK51" s="80"/>
      <c r="BUL51" s="80"/>
      <c r="BUM51" s="80"/>
      <c r="BUN51" s="80"/>
      <c r="BUO51" s="80"/>
      <c r="BUP51" s="80"/>
      <c r="BUQ51" s="80"/>
      <c r="BUR51" s="80"/>
      <c r="BUS51" s="80"/>
      <c r="BUT51" s="80"/>
      <c r="BUU51" s="80"/>
      <c r="BUV51" s="80"/>
      <c r="BUW51" s="80"/>
      <c r="BUX51" s="80"/>
      <c r="BUY51" s="80"/>
      <c r="BUZ51" s="80"/>
      <c r="BVA51" s="80"/>
      <c r="BVB51" s="80"/>
      <c r="BVC51" s="80"/>
      <c r="BVD51" s="80"/>
      <c r="BVE51" s="80"/>
      <c r="BVF51" s="80"/>
      <c r="BVG51" s="80"/>
      <c r="BVH51" s="80"/>
      <c r="BVI51" s="80"/>
      <c r="BVJ51" s="80"/>
      <c r="BVK51" s="80"/>
      <c r="BVL51" s="80"/>
      <c r="BVM51" s="80"/>
      <c r="BVN51" s="80"/>
      <c r="BVO51" s="80"/>
      <c r="BVP51" s="80"/>
      <c r="BVQ51" s="80"/>
      <c r="BVR51" s="80"/>
      <c r="BVS51" s="80"/>
      <c r="BVT51" s="80"/>
      <c r="BVU51" s="80"/>
      <c r="BVV51" s="80"/>
      <c r="BVW51" s="80"/>
      <c r="BVX51" s="80"/>
      <c r="BVY51" s="80"/>
      <c r="BVZ51" s="80"/>
      <c r="BWA51" s="80"/>
      <c r="BWB51" s="80"/>
      <c r="BWC51" s="80"/>
      <c r="BWD51" s="80"/>
      <c r="BWE51" s="80"/>
      <c r="BWF51" s="80"/>
      <c r="BWG51" s="80"/>
      <c r="BWH51" s="80"/>
      <c r="BWI51" s="80"/>
      <c r="BWJ51" s="80"/>
      <c r="BWK51" s="80"/>
      <c r="BWL51" s="80"/>
      <c r="BWM51" s="80"/>
      <c r="BWN51" s="80"/>
      <c r="BWO51" s="80"/>
      <c r="BWP51" s="80"/>
      <c r="BWQ51" s="80"/>
      <c r="BWR51" s="80"/>
      <c r="BWS51" s="80"/>
      <c r="BWT51" s="80"/>
      <c r="BWU51" s="80"/>
      <c r="BWV51" s="80"/>
      <c r="BWW51" s="80"/>
      <c r="BWX51" s="80"/>
      <c r="BWY51" s="80"/>
      <c r="BWZ51" s="80"/>
      <c r="BXA51" s="80"/>
      <c r="BXB51" s="80"/>
      <c r="BXC51" s="80"/>
      <c r="BXD51" s="80"/>
      <c r="BXE51" s="80"/>
      <c r="BXF51" s="80"/>
      <c r="BXG51" s="80"/>
      <c r="BXH51" s="80"/>
      <c r="BXI51" s="80"/>
      <c r="BXJ51" s="80"/>
      <c r="BXK51" s="80"/>
      <c r="BXL51" s="80"/>
      <c r="BXM51" s="80"/>
      <c r="BXN51" s="80"/>
      <c r="BXO51" s="80"/>
      <c r="BXP51" s="80"/>
      <c r="BXQ51" s="80"/>
      <c r="BXR51" s="80"/>
      <c r="BXS51" s="80"/>
      <c r="BXT51" s="80"/>
      <c r="BXU51" s="80"/>
      <c r="BXV51" s="80"/>
      <c r="BXW51" s="80"/>
      <c r="BXX51" s="80"/>
      <c r="BXY51" s="80"/>
      <c r="BXZ51" s="80"/>
      <c r="BYA51" s="80"/>
      <c r="BYB51" s="80"/>
      <c r="BYC51" s="80"/>
      <c r="BYD51" s="80"/>
      <c r="BYE51" s="80"/>
      <c r="BYF51" s="80"/>
      <c r="BYG51" s="80"/>
      <c r="BYH51" s="80"/>
      <c r="BYI51" s="80"/>
      <c r="BYJ51" s="80"/>
      <c r="BYK51" s="80"/>
      <c r="BYL51" s="80"/>
      <c r="BYM51" s="80"/>
      <c r="BYN51" s="80"/>
      <c r="BYO51" s="80"/>
      <c r="BYP51" s="80"/>
      <c r="BYQ51" s="80"/>
      <c r="BYR51" s="80"/>
      <c r="BYS51" s="80"/>
      <c r="BYT51" s="80"/>
      <c r="BYU51" s="80"/>
      <c r="BYV51" s="80"/>
      <c r="BYW51" s="80"/>
      <c r="BYX51" s="80"/>
      <c r="BYY51" s="80"/>
      <c r="BYZ51" s="80"/>
      <c r="BZA51" s="80"/>
      <c r="BZB51" s="80"/>
      <c r="BZC51" s="80"/>
      <c r="BZD51" s="80"/>
      <c r="BZE51" s="80"/>
      <c r="BZF51" s="80"/>
      <c r="BZG51" s="80"/>
      <c r="BZH51" s="80"/>
      <c r="BZI51" s="80"/>
      <c r="BZJ51" s="80"/>
      <c r="BZK51" s="80"/>
      <c r="BZL51" s="80"/>
      <c r="BZM51" s="80"/>
      <c r="BZN51" s="80"/>
      <c r="BZO51" s="80"/>
      <c r="BZP51" s="80"/>
      <c r="BZQ51" s="80"/>
      <c r="BZR51" s="80"/>
      <c r="BZS51" s="80"/>
      <c r="BZT51" s="80"/>
      <c r="BZU51" s="80"/>
      <c r="BZV51" s="80"/>
      <c r="BZW51" s="80"/>
      <c r="BZX51" s="80"/>
      <c r="BZY51" s="80"/>
      <c r="BZZ51" s="80"/>
      <c r="CAA51" s="80"/>
      <c r="CAB51" s="80"/>
      <c r="CAC51" s="80"/>
      <c r="CAD51" s="80"/>
      <c r="CAE51" s="80"/>
      <c r="CAF51" s="80"/>
      <c r="CAG51" s="80"/>
      <c r="CAH51" s="80"/>
      <c r="CAI51" s="80"/>
      <c r="CAJ51" s="80"/>
      <c r="CAK51" s="80"/>
      <c r="CAL51" s="80"/>
      <c r="CAM51" s="80"/>
      <c r="CAN51" s="80"/>
      <c r="CAO51" s="80"/>
      <c r="CAP51" s="80"/>
      <c r="CAQ51" s="80"/>
      <c r="CAR51" s="80"/>
      <c r="CAS51" s="80"/>
      <c r="CAT51" s="80"/>
      <c r="CAU51" s="80"/>
      <c r="CAV51" s="80"/>
      <c r="CAW51" s="80"/>
      <c r="CAX51" s="80"/>
      <c r="CAY51" s="80"/>
      <c r="CAZ51" s="80"/>
      <c r="CBA51" s="80"/>
      <c r="CBB51" s="80"/>
      <c r="CBC51" s="80"/>
      <c r="CBD51" s="80"/>
      <c r="CBE51" s="80"/>
      <c r="CBF51" s="80"/>
      <c r="CBG51" s="80"/>
      <c r="CBH51" s="80"/>
      <c r="CBI51" s="80"/>
      <c r="CBJ51" s="80"/>
      <c r="CBK51" s="80"/>
      <c r="CBL51" s="80"/>
      <c r="CBM51" s="80"/>
      <c r="CBN51" s="80"/>
      <c r="CBO51" s="80"/>
      <c r="CBP51" s="80"/>
      <c r="CBQ51" s="80"/>
      <c r="CBR51" s="80"/>
      <c r="CBS51" s="80"/>
      <c r="CBT51" s="80"/>
      <c r="CBU51" s="80"/>
      <c r="CBV51" s="80"/>
      <c r="CBW51" s="80"/>
      <c r="CBX51" s="80"/>
      <c r="CBY51" s="80"/>
      <c r="CBZ51" s="80"/>
      <c r="CCA51" s="80"/>
      <c r="CCB51" s="80"/>
      <c r="CCC51" s="80"/>
      <c r="CCD51" s="80"/>
      <c r="CCE51" s="80"/>
      <c r="CCF51" s="80"/>
      <c r="CCG51" s="80"/>
      <c r="CCH51" s="80"/>
      <c r="CCI51" s="80"/>
      <c r="CCJ51" s="80"/>
      <c r="CCK51" s="80"/>
      <c r="CCL51" s="80"/>
      <c r="CCM51" s="80"/>
      <c r="CCN51" s="80"/>
      <c r="CCO51" s="80"/>
      <c r="CCP51" s="80"/>
      <c r="CCQ51" s="80"/>
      <c r="CCR51" s="80"/>
      <c r="CCS51" s="80"/>
      <c r="CCT51" s="80"/>
      <c r="CCU51" s="80"/>
      <c r="CCV51" s="80"/>
      <c r="CCW51" s="80"/>
      <c r="CCX51" s="80"/>
      <c r="CCY51" s="80"/>
      <c r="CCZ51" s="80"/>
      <c r="CDA51" s="80"/>
      <c r="CDB51" s="80"/>
      <c r="CDC51" s="80"/>
      <c r="CDD51" s="80"/>
      <c r="CDE51" s="80"/>
      <c r="CDF51" s="80"/>
      <c r="CDG51" s="80"/>
      <c r="CDH51" s="80"/>
      <c r="CDI51" s="80"/>
      <c r="CDJ51" s="80"/>
      <c r="CDK51" s="80"/>
      <c r="CDL51" s="80"/>
      <c r="CDM51" s="80"/>
      <c r="CDN51" s="80"/>
      <c r="CDO51" s="80"/>
      <c r="CDP51" s="80"/>
      <c r="CDQ51" s="80"/>
      <c r="CDR51" s="80"/>
      <c r="CDS51" s="80"/>
      <c r="CDT51" s="80"/>
      <c r="CDU51" s="80"/>
      <c r="CDV51" s="80"/>
      <c r="CDW51" s="80"/>
      <c r="CDX51" s="80"/>
      <c r="CDY51" s="80"/>
      <c r="CDZ51" s="80"/>
      <c r="CEA51" s="80"/>
      <c r="CEB51" s="80"/>
      <c r="CEC51" s="80"/>
      <c r="CED51" s="80"/>
      <c r="CEE51" s="80"/>
      <c r="CEF51" s="80"/>
      <c r="CEG51" s="80"/>
      <c r="CEH51" s="80"/>
      <c r="CEI51" s="80"/>
      <c r="CEJ51" s="80"/>
      <c r="CEK51" s="80"/>
      <c r="CEL51" s="80"/>
      <c r="CEM51" s="80"/>
      <c r="CEN51" s="80"/>
      <c r="CEO51" s="80"/>
      <c r="CEP51" s="80"/>
      <c r="CEQ51" s="80"/>
      <c r="CER51" s="80"/>
      <c r="CES51" s="80"/>
      <c r="CET51" s="80"/>
      <c r="CEU51" s="80"/>
      <c r="CEV51" s="80"/>
      <c r="CEW51" s="80"/>
      <c r="CEX51" s="80"/>
      <c r="CEY51" s="80"/>
      <c r="CEZ51" s="80"/>
      <c r="CFA51" s="80"/>
      <c r="CFB51" s="80"/>
      <c r="CFC51" s="80"/>
      <c r="CFD51" s="80"/>
      <c r="CFE51" s="80"/>
      <c r="CFF51" s="80"/>
      <c r="CFG51" s="80"/>
      <c r="CFH51" s="80"/>
      <c r="CFI51" s="80"/>
      <c r="CFJ51" s="80"/>
      <c r="CFK51" s="80"/>
      <c r="CFL51" s="80"/>
      <c r="CFM51" s="80"/>
      <c r="CFN51" s="80"/>
      <c r="CFO51" s="80"/>
      <c r="CFP51" s="80"/>
      <c r="CFQ51" s="80"/>
      <c r="CFR51" s="80"/>
      <c r="CFS51" s="80"/>
      <c r="CFT51" s="80"/>
      <c r="CFU51" s="80"/>
      <c r="CFV51" s="80"/>
      <c r="CFW51" s="80"/>
      <c r="CFX51" s="80"/>
      <c r="CFY51" s="80"/>
      <c r="CFZ51" s="80"/>
      <c r="CGA51" s="80"/>
      <c r="CGB51" s="80"/>
      <c r="CGC51" s="80"/>
      <c r="CGD51" s="80"/>
      <c r="CGE51" s="80"/>
      <c r="CGF51" s="80"/>
      <c r="CGG51" s="80"/>
      <c r="CGH51" s="80"/>
      <c r="CGI51" s="80"/>
      <c r="CGJ51" s="80"/>
      <c r="CGK51" s="80"/>
      <c r="CGL51" s="80"/>
      <c r="CGM51" s="80"/>
      <c r="CGN51" s="80"/>
      <c r="CGO51" s="80"/>
      <c r="CGP51" s="80"/>
      <c r="CGQ51" s="80"/>
      <c r="CGR51" s="80"/>
      <c r="CGS51" s="80"/>
      <c r="CGT51" s="80"/>
      <c r="CGU51" s="80"/>
      <c r="CGV51" s="80"/>
      <c r="CGW51" s="80"/>
      <c r="CGX51" s="80"/>
      <c r="CGY51" s="80"/>
      <c r="CGZ51" s="80"/>
      <c r="CHA51" s="80"/>
      <c r="CHB51" s="80"/>
      <c r="CHC51" s="80"/>
      <c r="CHD51" s="80"/>
      <c r="CHE51" s="80"/>
      <c r="CHF51" s="80"/>
      <c r="CHG51" s="80"/>
      <c r="CHH51" s="80"/>
      <c r="CHI51" s="80"/>
      <c r="CHJ51" s="80"/>
      <c r="CHK51" s="80"/>
      <c r="CHL51" s="80"/>
      <c r="CHM51" s="80"/>
      <c r="CHN51" s="80"/>
      <c r="CHO51" s="80"/>
      <c r="CHP51" s="80"/>
      <c r="CHQ51" s="80"/>
      <c r="CHR51" s="80"/>
      <c r="CHS51" s="80"/>
      <c r="CHT51" s="80"/>
      <c r="CHU51" s="80"/>
      <c r="CHV51" s="80"/>
      <c r="CHW51" s="80"/>
      <c r="CHX51" s="80"/>
      <c r="CHY51" s="80"/>
      <c r="CHZ51" s="80"/>
      <c r="CIA51" s="80"/>
      <c r="CIB51" s="80"/>
      <c r="CIC51" s="80"/>
      <c r="CID51" s="80"/>
      <c r="CIE51" s="80"/>
      <c r="CIF51" s="80"/>
      <c r="CIG51" s="80"/>
      <c r="CIH51" s="80"/>
      <c r="CII51" s="80"/>
      <c r="CIJ51" s="80"/>
      <c r="CIK51" s="80"/>
      <c r="CIL51" s="80"/>
      <c r="CIM51" s="80"/>
      <c r="CIN51" s="80"/>
      <c r="CIO51" s="80"/>
      <c r="CIP51" s="80"/>
      <c r="CIQ51" s="80"/>
      <c r="CIR51" s="80"/>
      <c r="CIS51" s="80"/>
      <c r="CIT51" s="80"/>
      <c r="CIU51" s="80"/>
      <c r="CIV51" s="80"/>
      <c r="CIW51" s="80"/>
      <c r="CIX51" s="80"/>
      <c r="CIY51" s="80"/>
      <c r="CIZ51" s="80"/>
      <c r="CJA51" s="80"/>
      <c r="CJB51" s="80"/>
      <c r="CJC51" s="80"/>
      <c r="CJD51" s="80"/>
      <c r="CJE51" s="80"/>
      <c r="CJF51" s="80"/>
      <c r="CJG51" s="80"/>
      <c r="CJH51" s="80"/>
      <c r="CJI51" s="80"/>
      <c r="CJJ51" s="80"/>
      <c r="CJK51" s="80"/>
      <c r="CJL51" s="80"/>
      <c r="CJM51" s="80"/>
      <c r="CJN51" s="80"/>
      <c r="CJO51" s="80"/>
      <c r="CJP51" s="80"/>
      <c r="CJQ51" s="80"/>
      <c r="CJR51" s="80"/>
      <c r="CJS51" s="80"/>
      <c r="CJT51" s="80"/>
      <c r="CJU51" s="80"/>
      <c r="CJV51" s="80"/>
      <c r="CJW51" s="80"/>
      <c r="CJX51" s="80"/>
      <c r="CJY51" s="80"/>
      <c r="CJZ51" s="80"/>
      <c r="CKA51" s="80"/>
      <c r="CKB51" s="80"/>
      <c r="CKC51" s="80"/>
      <c r="CKD51" s="80"/>
      <c r="CKE51" s="80"/>
      <c r="CKF51" s="80"/>
      <c r="CKG51" s="80"/>
      <c r="CKH51" s="80"/>
      <c r="CKI51" s="80"/>
      <c r="CKJ51" s="80"/>
      <c r="CKK51" s="80"/>
      <c r="CKL51" s="80"/>
      <c r="CKM51" s="80"/>
      <c r="CKN51" s="80"/>
      <c r="CKO51" s="80"/>
      <c r="CKP51" s="80"/>
      <c r="CKQ51" s="80"/>
      <c r="CKR51" s="80"/>
      <c r="CKS51" s="80"/>
      <c r="CKT51" s="80"/>
      <c r="CKU51" s="80"/>
      <c r="CKV51" s="80"/>
      <c r="CKW51" s="80"/>
      <c r="CKX51" s="80"/>
      <c r="CKY51" s="80"/>
      <c r="CKZ51" s="80"/>
      <c r="CLA51" s="80"/>
      <c r="CLB51" s="80"/>
      <c r="CLC51" s="80"/>
      <c r="CLD51" s="80"/>
      <c r="CLE51" s="80"/>
      <c r="CLF51" s="80"/>
      <c r="CLG51" s="80"/>
      <c r="CLH51" s="80"/>
      <c r="CLI51" s="80"/>
      <c r="CLJ51" s="80"/>
      <c r="CLK51" s="80"/>
      <c r="CLL51" s="80"/>
      <c r="CLM51" s="80"/>
      <c r="CLN51" s="80"/>
      <c r="CLO51" s="80"/>
      <c r="CLP51" s="80"/>
      <c r="CLQ51" s="80"/>
      <c r="CLR51" s="80"/>
      <c r="CLS51" s="80"/>
      <c r="CLT51" s="80"/>
      <c r="CLU51" s="80"/>
      <c r="CLV51" s="80"/>
      <c r="CLW51" s="80"/>
      <c r="CLX51" s="80"/>
      <c r="CLY51" s="80"/>
      <c r="CLZ51" s="80"/>
      <c r="CMA51" s="80"/>
      <c r="CMB51" s="80"/>
      <c r="CMC51" s="80"/>
      <c r="CMD51" s="80"/>
      <c r="CME51" s="80"/>
      <c r="CMF51" s="80"/>
      <c r="CMG51" s="80"/>
      <c r="CMH51" s="80"/>
      <c r="CMI51" s="80"/>
      <c r="CMJ51" s="80"/>
      <c r="CMK51" s="80"/>
      <c r="CML51" s="80"/>
      <c r="CMM51" s="80"/>
      <c r="CMN51" s="80"/>
      <c r="CMO51" s="80"/>
      <c r="CMP51" s="80"/>
      <c r="CMQ51" s="80"/>
      <c r="CMR51" s="80"/>
      <c r="CMS51" s="80"/>
      <c r="CMT51" s="80"/>
      <c r="CMU51" s="80"/>
      <c r="CMV51" s="80"/>
      <c r="CMW51" s="80"/>
      <c r="CMX51" s="80"/>
      <c r="CMY51" s="80"/>
      <c r="CMZ51" s="80"/>
      <c r="CNA51" s="80"/>
      <c r="CNB51" s="80"/>
      <c r="CNC51" s="80"/>
      <c r="CND51" s="80"/>
      <c r="CNE51" s="80"/>
      <c r="CNF51" s="80"/>
      <c r="CNG51" s="80"/>
      <c r="CNH51" s="80"/>
      <c r="CNI51" s="80"/>
      <c r="CNJ51" s="80"/>
      <c r="CNK51" s="80"/>
      <c r="CNL51" s="80"/>
      <c r="CNM51" s="80"/>
      <c r="CNN51" s="80"/>
      <c r="CNO51" s="80"/>
      <c r="CNP51" s="80"/>
      <c r="CNQ51" s="80"/>
      <c r="CNR51" s="80"/>
      <c r="CNS51" s="80"/>
      <c r="CNT51" s="80"/>
      <c r="CNU51" s="80"/>
      <c r="CNV51" s="80"/>
      <c r="CNW51" s="80"/>
      <c r="CNX51" s="80"/>
      <c r="CNY51" s="80"/>
      <c r="CNZ51" s="80"/>
      <c r="COA51" s="80"/>
      <c r="COB51" s="80"/>
      <c r="COC51" s="80"/>
      <c r="COD51" s="80"/>
      <c r="COE51" s="80"/>
      <c r="COF51" s="80"/>
      <c r="COG51" s="80"/>
      <c r="COH51" s="80"/>
      <c r="COI51" s="80"/>
      <c r="COJ51" s="80"/>
      <c r="COK51" s="80"/>
      <c r="COL51" s="80"/>
      <c r="COM51" s="80"/>
      <c r="CON51" s="80"/>
      <c r="COO51" s="80"/>
      <c r="COP51" s="80"/>
      <c r="COQ51" s="80"/>
      <c r="COR51" s="80"/>
      <c r="COS51" s="80"/>
      <c r="COT51" s="80"/>
      <c r="COU51" s="80"/>
      <c r="COV51" s="80"/>
      <c r="COW51" s="80"/>
      <c r="COX51" s="80"/>
      <c r="COY51" s="80"/>
      <c r="COZ51" s="80"/>
      <c r="CPA51" s="80"/>
      <c r="CPB51" s="80"/>
      <c r="CPC51" s="80"/>
      <c r="CPD51" s="80"/>
      <c r="CPE51" s="80"/>
      <c r="CPF51" s="80"/>
      <c r="CPG51" s="80"/>
      <c r="CPH51" s="80"/>
      <c r="CPI51" s="80"/>
      <c r="CPJ51" s="80"/>
      <c r="CPK51" s="80"/>
      <c r="CPL51" s="80"/>
      <c r="CPM51" s="80"/>
      <c r="CPN51" s="80"/>
      <c r="CPO51" s="80"/>
      <c r="CPP51" s="80"/>
      <c r="CPQ51" s="80"/>
      <c r="CPR51" s="80"/>
      <c r="CPS51" s="80"/>
      <c r="CPT51" s="80"/>
      <c r="CPU51" s="80"/>
      <c r="CPV51" s="80"/>
      <c r="CPW51" s="80"/>
      <c r="CPX51" s="80"/>
      <c r="CPY51" s="80"/>
      <c r="CPZ51" s="80"/>
      <c r="CQA51" s="80"/>
      <c r="CQB51" s="80"/>
      <c r="CQC51" s="80"/>
      <c r="CQD51" s="80"/>
      <c r="CQE51" s="80"/>
      <c r="CQF51" s="80"/>
      <c r="CQG51" s="80"/>
      <c r="CQH51" s="80"/>
      <c r="CQI51" s="80"/>
      <c r="CQJ51" s="80"/>
      <c r="CQK51" s="80"/>
      <c r="CQL51" s="80"/>
      <c r="CQM51" s="80"/>
      <c r="CQN51" s="80"/>
      <c r="CQO51" s="80"/>
      <c r="CQP51" s="80"/>
      <c r="CQQ51" s="80"/>
      <c r="CQR51" s="80"/>
      <c r="CQS51" s="80"/>
      <c r="CQT51" s="80"/>
      <c r="CQU51" s="80"/>
      <c r="CQV51" s="80"/>
      <c r="CQW51" s="80"/>
      <c r="CQX51" s="80"/>
      <c r="CQY51" s="80"/>
      <c r="CQZ51" s="80"/>
      <c r="CRA51" s="80"/>
      <c r="CRB51" s="80"/>
      <c r="CRC51" s="80"/>
      <c r="CRD51" s="80"/>
      <c r="CRE51" s="80"/>
      <c r="CRF51" s="80"/>
      <c r="CRG51" s="80"/>
      <c r="CRH51" s="80"/>
      <c r="CRI51" s="80"/>
      <c r="CRJ51" s="80"/>
      <c r="CRK51" s="80"/>
      <c r="CRL51" s="80"/>
      <c r="CRM51" s="80"/>
      <c r="CRN51" s="80"/>
      <c r="CRO51" s="80"/>
      <c r="CRP51" s="80"/>
      <c r="CRQ51" s="80"/>
      <c r="CRR51" s="80"/>
      <c r="CRS51" s="80"/>
      <c r="CRT51" s="80"/>
      <c r="CRU51" s="80"/>
      <c r="CRV51" s="80"/>
      <c r="CRW51" s="80"/>
      <c r="CRX51" s="80"/>
      <c r="CRY51" s="80"/>
      <c r="CRZ51" s="80"/>
      <c r="CSA51" s="80"/>
      <c r="CSB51" s="80"/>
      <c r="CSC51" s="80"/>
      <c r="CSD51" s="80"/>
      <c r="CSE51" s="80"/>
      <c r="CSF51" s="80"/>
      <c r="CSG51" s="80"/>
      <c r="CSH51" s="80"/>
      <c r="CSI51" s="80"/>
      <c r="CSJ51" s="80"/>
      <c r="CSK51" s="80"/>
      <c r="CSL51" s="80"/>
      <c r="CSM51" s="80"/>
      <c r="CSN51" s="80"/>
      <c r="CSO51" s="80"/>
      <c r="CSP51" s="80"/>
      <c r="CSQ51" s="80"/>
      <c r="CSR51" s="80"/>
      <c r="CSS51" s="80"/>
      <c r="CST51" s="80"/>
      <c r="CSU51" s="80"/>
      <c r="CSV51" s="80"/>
      <c r="CSW51" s="80"/>
      <c r="CSX51" s="80"/>
      <c r="CSY51" s="80"/>
      <c r="CSZ51" s="80"/>
      <c r="CTA51" s="80"/>
      <c r="CTB51" s="80"/>
      <c r="CTC51" s="80"/>
      <c r="CTD51" s="80"/>
      <c r="CTE51" s="80"/>
      <c r="CTF51" s="80"/>
      <c r="CTG51" s="80"/>
      <c r="CTH51" s="80"/>
      <c r="CTI51" s="80"/>
      <c r="CTJ51" s="80"/>
      <c r="CTK51" s="80"/>
      <c r="CTL51" s="80"/>
      <c r="CTM51" s="80"/>
      <c r="CTN51" s="80"/>
      <c r="CTO51" s="80"/>
      <c r="CTP51" s="80"/>
      <c r="CTQ51" s="80"/>
      <c r="CTR51" s="80"/>
      <c r="CTS51" s="80"/>
      <c r="CTT51" s="80"/>
      <c r="CTU51" s="80"/>
      <c r="CTV51" s="80"/>
      <c r="CTW51" s="80"/>
      <c r="CTX51" s="80"/>
      <c r="CTY51" s="80"/>
      <c r="CTZ51" s="80"/>
      <c r="CUA51" s="80"/>
      <c r="CUB51" s="80"/>
      <c r="CUC51" s="80"/>
      <c r="CUD51" s="80"/>
      <c r="CUE51" s="80"/>
      <c r="CUF51" s="80"/>
      <c r="CUG51" s="80"/>
      <c r="CUH51" s="80"/>
      <c r="CUI51" s="80"/>
      <c r="CUJ51" s="80"/>
      <c r="CUK51" s="80"/>
      <c r="CUL51" s="80"/>
      <c r="CUM51" s="80"/>
      <c r="CUN51" s="80"/>
      <c r="CUO51" s="80"/>
      <c r="CUP51" s="80"/>
      <c r="CUQ51" s="80"/>
      <c r="CUR51" s="80"/>
      <c r="CUS51" s="80"/>
      <c r="CUT51" s="80"/>
      <c r="CUU51" s="80"/>
      <c r="CUV51" s="80"/>
      <c r="CUW51" s="80"/>
      <c r="CUX51" s="80"/>
      <c r="CUY51" s="80"/>
      <c r="CUZ51" s="80"/>
      <c r="CVA51" s="80"/>
      <c r="CVB51" s="80"/>
      <c r="CVC51" s="80"/>
      <c r="CVD51" s="80"/>
      <c r="CVE51" s="80"/>
      <c r="CVF51" s="80"/>
      <c r="CVG51" s="80"/>
      <c r="CVH51" s="80"/>
      <c r="CVI51" s="80"/>
      <c r="CVJ51" s="80"/>
      <c r="CVK51" s="80"/>
      <c r="CVL51" s="80"/>
      <c r="CVM51" s="80"/>
      <c r="CVN51" s="80"/>
      <c r="CVO51" s="80"/>
      <c r="CVP51" s="80"/>
      <c r="CVQ51" s="80"/>
      <c r="CVR51" s="80"/>
      <c r="CVS51" s="80"/>
      <c r="CVT51" s="80"/>
      <c r="CVU51" s="80"/>
      <c r="CVV51" s="80"/>
      <c r="CVW51" s="80"/>
      <c r="CVX51" s="80"/>
      <c r="CVY51" s="80"/>
      <c r="CVZ51" s="80"/>
      <c r="CWA51" s="80"/>
      <c r="CWB51" s="80"/>
      <c r="CWC51" s="80"/>
      <c r="CWD51" s="80"/>
      <c r="CWE51" s="80"/>
      <c r="CWF51" s="80"/>
      <c r="CWG51" s="80"/>
      <c r="CWH51" s="80"/>
      <c r="CWI51" s="80"/>
      <c r="CWJ51" s="80"/>
      <c r="CWK51" s="80"/>
      <c r="CWL51" s="80"/>
      <c r="CWM51" s="80"/>
      <c r="CWN51" s="80"/>
      <c r="CWO51" s="80"/>
      <c r="CWP51" s="80"/>
      <c r="CWQ51" s="80"/>
      <c r="CWR51" s="80"/>
      <c r="CWS51" s="80"/>
      <c r="CWT51" s="80"/>
      <c r="CWU51" s="80"/>
      <c r="CWV51" s="80"/>
      <c r="CWW51" s="80"/>
      <c r="CWX51" s="80"/>
      <c r="CWY51" s="80"/>
      <c r="CWZ51" s="80"/>
      <c r="CXA51" s="80"/>
      <c r="CXB51" s="80"/>
      <c r="CXC51" s="80"/>
      <c r="CXD51" s="80"/>
      <c r="CXE51" s="80"/>
      <c r="CXF51" s="80"/>
      <c r="CXG51" s="80"/>
      <c r="CXH51" s="80"/>
      <c r="CXI51" s="80"/>
      <c r="CXJ51" s="80"/>
      <c r="CXK51" s="80"/>
      <c r="CXL51" s="80"/>
      <c r="CXM51" s="80"/>
      <c r="CXN51" s="80"/>
      <c r="CXO51" s="80"/>
      <c r="CXP51" s="80"/>
      <c r="CXQ51" s="80"/>
      <c r="CXR51" s="80"/>
      <c r="CXS51" s="80"/>
      <c r="CXT51" s="80"/>
      <c r="CXU51" s="80"/>
      <c r="CXV51" s="80"/>
      <c r="CXW51" s="80"/>
      <c r="CXX51" s="80"/>
      <c r="CXY51" s="80"/>
      <c r="CXZ51" s="80"/>
      <c r="CYA51" s="80"/>
      <c r="CYB51" s="80"/>
      <c r="CYC51" s="80"/>
      <c r="CYD51" s="80"/>
      <c r="CYE51" s="80"/>
      <c r="CYF51" s="80"/>
      <c r="CYG51" s="80"/>
      <c r="CYH51" s="80"/>
      <c r="CYI51" s="80"/>
      <c r="CYJ51" s="80"/>
      <c r="CYK51" s="80"/>
      <c r="CYL51" s="80"/>
      <c r="CYM51" s="80"/>
      <c r="CYN51" s="80"/>
      <c r="CYO51" s="80"/>
      <c r="CYP51" s="80"/>
      <c r="CYQ51" s="80"/>
      <c r="CYR51" s="80"/>
      <c r="CYS51" s="80"/>
      <c r="CYT51" s="80"/>
      <c r="CYU51" s="80"/>
      <c r="CYV51" s="80"/>
      <c r="CYW51" s="80"/>
      <c r="CYX51" s="80"/>
      <c r="CYY51" s="80"/>
      <c r="CYZ51" s="80"/>
      <c r="CZA51" s="80"/>
      <c r="CZB51" s="80"/>
      <c r="CZC51" s="80"/>
      <c r="CZD51" s="80"/>
      <c r="CZE51" s="80"/>
      <c r="CZF51" s="80"/>
      <c r="CZG51" s="80"/>
      <c r="CZH51" s="80"/>
      <c r="CZI51" s="80"/>
      <c r="CZJ51" s="80"/>
      <c r="CZK51" s="80"/>
      <c r="CZL51" s="80"/>
      <c r="CZM51" s="80"/>
      <c r="CZN51" s="80"/>
      <c r="CZO51" s="80"/>
      <c r="CZP51" s="80"/>
      <c r="CZQ51" s="80"/>
      <c r="CZR51" s="80"/>
      <c r="CZS51" s="80"/>
      <c r="CZT51" s="80"/>
      <c r="CZU51" s="80"/>
      <c r="CZV51" s="80"/>
      <c r="CZW51" s="80"/>
      <c r="CZX51" s="80"/>
      <c r="CZY51" s="80"/>
      <c r="CZZ51" s="80"/>
      <c r="DAA51" s="80"/>
      <c r="DAB51" s="80"/>
      <c r="DAC51" s="80"/>
      <c r="DAD51" s="80"/>
      <c r="DAE51" s="80"/>
      <c r="DAF51" s="80"/>
      <c r="DAG51" s="80"/>
      <c r="DAH51" s="80"/>
      <c r="DAI51" s="80"/>
      <c r="DAJ51" s="80"/>
      <c r="DAK51" s="80"/>
      <c r="DAL51" s="80"/>
      <c r="DAM51" s="80"/>
      <c r="DAN51" s="80"/>
      <c r="DAO51" s="80"/>
      <c r="DAP51" s="80"/>
      <c r="DAQ51" s="80"/>
      <c r="DAR51" s="80"/>
      <c r="DAS51" s="80"/>
      <c r="DAT51" s="80"/>
      <c r="DAU51" s="80"/>
      <c r="DAV51" s="80"/>
      <c r="DAW51" s="80"/>
      <c r="DAX51" s="80"/>
      <c r="DAY51" s="80"/>
      <c r="DAZ51" s="80"/>
      <c r="DBA51" s="80"/>
      <c r="DBB51" s="80"/>
      <c r="DBC51" s="80"/>
      <c r="DBD51" s="80"/>
      <c r="DBE51" s="80"/>
      <c r="DBF51" s="80"/>
      <c r="DBG51" s="80"/>
      <c r="DBH51" s="80"/>
      <c r="DBI51" s="80"/>
      <c r="DBJ51" s="80"/>
      <c r="DBK51" s="80"/>
      <c r="DBL51" s="80"/>
      <c r="DBM51" s="80"/>
      <c r="DBN51" s="80"/>
      <c r="DBO51" s="80"/>
      <c r="DBP51" s="80"/>
      <c r="DBQ51" s="80"/>
      <c r="DBR51" s="80"/>
      <c r="DBS51" s="80"/>
      <c r="DBT51" s="80"/>
      <c r="DBU51" s="80"/>
      <c r="DBV51" s="80"/>
      <c r="DBW51" s="80"/>
      <c r="DBX51" s="80"/>
      <c r="DBY51" s="80"/>
      <c r="DBZ51" s="80"/>
      <c r="DCA51" s="80"/>
      <c r="DCB51" s="80"/>
      <c r="DCC51" s="80"/>
      <c r="DCD51" s="80"/>
      <c r="DCE51" s="80"/>
      <c r="DCF51" s="80"/>
      <c r="DCG51" s="80"/>
      <c r="DCH51" s="80"/>
      <c r="DCI51" s="80"/>
      <c r="DCJ51" s="80"/>
      <c r="DCK51" s="80"/>
      <c r="DCL51" s="80"/>
      <c r="DCM51" s="80"/>
      <c r="DCN51" s="80"/>
      <c r="DCO51" s="80"/>
      <c r="DCP51" s="80"/>
      <c r="DCQ51" s="80"/>
      <c r="DCR51" s="80"/>
      <c r="DCS51" s="80"/>
      <c r="DCT51" s="80"/>
      <c r="DCU51" s="80"/>
      <c r="DCV51" s="80"/>
      <c r="DCW51" s="80"/>
      <c r="DCX51" s="80"/>
      <c r="DCY51" s="80"/>
      <c r="DCZ51" s="80"/>
      <c r="DDA51" s="80"/>
      <c r="DDB51" s="80"/>
      <c r="DDC51" s="80"/>
      <c r="DDD51" s="80"/>
      <c r="DDE51" s="80"/>
      <c r="DDF51" s="80"/>
      <c r="DDG51" s="80"/>
      <c r="DDH51" s="80"/>
      <c r="DDI51" s="80"/>
      <c r="DDJ51" s="80"/>
      <c r="DDK51" s="80"/>
      <c r="DDL51" s="80"/>
      <c r="DDM51" s="80"/>
      <c r="DDN51" s="80"/>
      <c r="DDO51" s="80"/>
      <c r="DDP51" s="80"/>
      <c r="DDQ51" s="80"/>
      <c r="DDR51" s="80"/>
      <c r="DDS51" s="80"/>
      <c r="DDT51" s="80"/>
      <c r="DDU51" s="80"/>
      <c r="DDV51" s="80"/>
      <c r="DDW51" s="80"/>
      <c r="DDX51" s="80"/>
      <c r="DDY51" s="80"/>
      <c r="DDZ51" s="80"/>
      <c r="DEA51" s="80"/>
      <c r="DEB51" s="80"/>
      <c r="DEC51" s="80"/>
      <c r="DED51" s="80"/>
      <c r="DEE51" s="80"/>
      <c r="DEF51" s="80"/>
      <c r="DEG51" s="80"/>
      <c r="DEH51" s="80"/>
      <c r="DEI51" s="80"/>
      <c r="DEJ51" s="80"/>
      <c r="DEK51" s="80"/>
      <c r="DEL51" s="80"/>
      <c r="DEM51" s="80"/>
      <c r="DEN51" s="80"/>
      <c r="DEO51" s="80"/>
      <c r="DEP51" s="80"/>
      <c r="DEQ51" s="80"/>
      <c r="DER51" s="80"/>
      <c r="DES51" s="80"/>
      <c r="DET51" s="80"/>
      <c r="DEU51" s="80"/>
      <c r="DEV51" s="80"/>
      <c r="DEW51" s="80"/>
      <c r="DEX51" s="80"/>
      <c r="DEY51" s="80"/>
      <c r="DEZ51" s="80"/>
      <c r="DFA51" s="80"/>
      <c r="DFB51" s="80"/>
      <c r="DFC51" s="80"/>
      <c r="DFD51" s="80"/>
      <c r="DFE51" s="80"/>
      <c r="DFF51" s="80"/>
      <c r="DFG51" s="80"/>
      <c r="DFH51" s="80"/>
      <c r="DFI51" s="80"/>
      <c r="DFJ51" s="80"/>
      <c r="DFK51" s="80"/>
      <c r="DFL51" s="80"/>
      <c r="DFM51" s="80"/>
      <c r="DFN51" s="80"/>
      <c r="DFO51" s="80"/>
      <c r="DFP51" s="80"/>
      <c r="DFQ51" s="80"/>
      <c r="DFR51" s="80"/>
      <c r="DFS51" s="80"/>
      <c r="DFT51" s="80"/>
      <c r="DFU51" s="80"/>
      <c r="DFV51" s="80"/>
      <c r="DFW51" s="80"/>
      <c r="DFX51" s="80"/>
      <c r="DFY51" s="80"/>
      <c r="DFZ51" s="80"/>
      <c r="DGA51" s="80"/>
      <c r="DGB51" s="80"/>
      <c r="DGC51" s="80"/>
      <c r="DGD51" s="80"/>
      <c r="DGE51" s="80"/>
      <c r="DGF51" s="80"/>
      <c r="DGG51" s="80"/>
      <c r="DGH51" s="80"/>
      <c r="DGI51" s="80"/>
      <c r="DGJ51" s="80"/>
      <c r="DGK51" s="80"/>
      <c r="DGL51" s="80"/>
      <c r="DGM51" s="80"/>
      <c r="DGN51" s="80"/>
      <c r="DGO51" s="80"/>
      <c r="DGP51" s="80"/>
      <c r="DGQ51" s="80"/>
      <c r="DGR51" s="80"/>
      <c r="DGS51" s="80"/>
      <c r="DGT51" s="80"/>
      <c r="DGU51" s="80"/>
      <c r="DGV51" s="80"/>
      <c r="DGW51" s="80"/>
      <c r="DGX51" s="80"/>
      <c r="DGY51" s="80"/>
      <c r="DGZ51" s="80"/>
      <c r="DHA51" s="80"/>
      <c r="DHB51" s="80"/>
      <c r="DHC51" s="80"/>
      <c r="DHD51" s="80"/>
      <c r="DHE51" s="80"/>
      <c r="DHF51" s="80"/>
      <c r="DHG51" s="80"/>
      <c r="DHH51" s="80"/>
      <c r="DHI51" s="80"/>
      <c r="DHJ51" s="80"/>
      <c r="DHK51" s="80"/>
      <c r="DHL51" s="80"/>
      <c r="DHM51" s="80"/>
      <c r="DHN51" s="80"/>
      <c r="DHO51" s="80"/>
      <c r="DHP51" s="80"/>
      <c r="DHQ51" s="80"/>
      <c r="DHR51" s="80"/>
      <c r="DHS51" s="80"/>
      <c r="DHT51" s="80"/>
      <c r="DHU51" s="80"/>
      <c r="DHV51" s="80"/>
      <c r="DHW51" s="80"/>
      <c r="DHX51" s="80"/>
      <c r="DHY51" s="80"/>
      <c r="DHZ51" s="80"/>
      <c r="DIA51" s="80"/>
      <c r="DIB51" s="80"/>
      <c r="DIC51" s="80"/>
      <c r="DID51" s="80"/>
      <c r="DIE51" s="80"/>
      <c r="DIF51" s="80"/>
      <c r="DIG51" s="80"/>
      <c r="DIH51" s="80"/>
      <c r="DII51" s="80"/>
      <c r="DIJ51" s="80"/>
      <c r="DIK51" s="80"/>
      <c r="DIL51" s="80"/>
      <c r="DIM51" s="80"/>
      <c r="DIN51" s="80"/>
      <c r="DIO51" s="80"/>
      <c r="DIP51" s="80"/>
      <c r="DIQ51" s="80"/>
      <c r="DIR51" s="80"/>
      <c r="DIS51" s="80"/>
      <c r="DIT51" s="80"/>
      <c r="DIU51" s="80"/>
      <c r="DIV51" s="80"/>
      <c r="DIW51" s="80"/>
      <c r="DIX51" s="80"/>
      <c r="DIY51" s="80"/>
      <c r="DIZ51" s="80"/>
      <c r="DJA51" s="80"/>
      <c r="DJB51" s="80"/>
      <c r="DJC51" s="80"/>
      <c r="DJD51" s="80"/>
      <c r="DJE51" s="80"/>
      <c r="DJF51" s="80"/>
      <c r="DJG51" s="80"/>
      <c r="DJH51" s="80"/>
      <c r="DJI51" s="80"/>
      <c r="DJJ51" s="80"/>
      <c r="DJK51" s="80"/>
      <c r="DJL51" s="80"/>
      <c r="DJM51" s="80"/>
      <c r="DJN51" s="80"/>
      <c r="DJO51" s="80"/>
      <c r="DJP51" s="80"/>
      <c r="DJQ51" s="80"/>
      <c r="DJR51" s="80"/>
      <c r="DJS51" s="80"/>
      <c r="DJT51" s="80"/>
      <c r="DJU51" s="80"/>
      <c r="DJV51" s="80"/>
      <c r="DJW51" s="80"/>
      <c r="DJX51" s="80"/>
      <c r="DJY51" s="80"/>
      <c r="DJZ51" s="80"/>
      <c r="DKA51" s="80"/>
      <c r="DKB51" s="80"/>
      <c r="DKC51" s="80"/>
      <c r="DKD51" s="80"/>
      <c r="DKE51" s="80"/>
      <c r="DKF51" s="80"/>
      <c r="DKG51" s="80"/>
      <c r="DKH51" s="80"/>
      <c r="DKI51" s="80"/>
      <c r="DKJ51" s="80"/>
      <c r="DKK51" s="80"/>
      <c r="DKL51" s="80"/>
      <c r="DKM51" s="80"/>
      <c r="DKN51" s="80"/>
      <c r="DKO51" s="80"/>
      <c r="DKP51" s="80"/>
      <c r="DKQ51" s="80"/>
      <c r="DKR51" s="80"/>
      <c r="DKS51" s="80"/>
      <c r="DKT51" s="80"/>
      <c r="DKU51" s="80"/>
      <c r="DKV51" s="80"/>
      <c r="DKW51" s="80"/>
      <c r="DKX51" s="80"/>
      <c r="DKY51" s="80"/>
      <c r="DKZ51" s="80"/>
      <c r="DLA51" s="80"/>
      <c r="DLB51" s="80"/>
      <c r="DLC51" s="80"/>
      <c r="DLD51" s="80"/>
      <c r="DLE51" s="80"/>
      <c r="DLF51" s="80"/>
      <c r="DLG51" s="80"/>
      <c r="DLH51" s="80"/>
      <c r="DLI51" s="80"/>
      <c r="DLJ51" s="80"/>
      <c r="DLK51" s="80"/>
      <c r="DLL51" s="80"/>
      <c r="DLM51" s="80"/>
      <c r="DLN51" s="80"/>
      <c r="DLO51" s="80"/>
      <c r="DLP51" s="80"/>
      <c r="DLQ51" s="80"/>
      <c r="DLR51" s="80"/>
      <c r="DLS51" s="80"/>
      <c r="DLT51" s="80"/>
      <c r="DLU51" s="80"/>
      <c r="DLV51" s="80"/>
      <c r="DLW51" s="80"/>
      <c r="DLX51" s="80"/>
      <c r="DLY51" s="80"/>
      <c r="DLZ51" s="80"/>
      <c r="DMA51" s="80"/>
      <c r="DMB51" s="80"/>
      <c r="DMC51" s="80"/>
      <c r="DMD51" s="80"/>
      <c r="DME51" s="80"/>
      <c r="DMF51" s="80"/>
      <c r="DMG51" s="80"/>
      <c r="DMH51" s="80"/>
      <c r="DMI51" s="80"/>
      <c r="DMJ51" s="80"/>
      <c r="DMK51" s="80"/>
      <c r="DML51" s="80"/>
      <c r="DMM51" s="80"/>
      <c r="DMN51" s="80"/>
      <c r="DMO51" s="80"/>
      <c r="DMP51" s="80"/>
      <c r="DMQ51" s="80"/>
      <c r="DMR51" s="80"/>
      <c r="DMS51" s="80"/>
      <c r="DMT51" s="80"/>
      <c r="DMU51" s="80"/>
      <c r="DMV51" s="80"/>
      <c r="DMW51" s="80"/>
      <c r="DMX51" s="80"/>
      <c r="DMY51" s="80"/>
      <c r="DMZ51" s="80"/>
      <c r="DNA51" s="80"/>
      <c r="DNB51" s="80"/>
      <c r="DNC51" s="80"/>
      <c r="DND51" s="80"/>
      <c r="DNE51" s="80"/>
      <c r="DNF51" s="80"/>
      <c r="DNG51" s="80"/>
      <c r="DNH51" s="80"/>
      <c r="DNI51" s="80"/>
      <c r="DNJ51" s="80"/>
      <c r="DNK51" s="80"/>
      <c r="DNL51" s="80"/>
      <c r="DNM51" s="80"/>
      <c r="DNN51" s="80"/>
      <c r="DNO51" s="80"/>
      <c r="DNP51" s="80"/>
      <c r="DNQ51" s="80"/>
      <c r="DNR51" s="80"/>
      <c r="DNS51" s="80"/>
      <c r="DNT51" s="80"/>
      <c r="DNU51" s="80"/>
      <c r="DNV51" s="80"/>
      <c r="DNW51" s="80"/>
      <c r="DNX51" s="80"/>
      <c r="DNY51" s="80"/>
      <c r="DNZ51" s="80"/>
      <c r="DOA51" s="80"/>
      <c r="DOB51" s="80"/>
      <c r="DOC51" s="80"/>
      <c r="DOD51" s="80"/>
      <c r="DOE51" s="80"/>
      <c r="DOF51" s="80"/>
      <c r="DOG51" s="80"/>
      <c r="DOH51" s="80"/>
      <c r="DOI51" s="80"/>
      <c r="DOJ51" s="80"/>
      <c r="DOK51" s="80"/>
      <c r="DOL51" s="80"/>
      <c r="DOM51" s="80"/>
      <c r="DON51" s="80"/>
      <c r="DOO51" s="80"/>
      <c r="DOP51" s="80"/>
      <c r="DOQ51" s="80"/>
      <c r="DOR51" s="80"/>
      <c r="DOS51" s="80"/>
      <c r="DOT51" s="80"/>
      <c r="DOU51" s="80"/>
      <c r="DOV51" s="80"/>
      <c r="DOW51" s="80"/>
      <c r="DOX51" s="80"/>
      <c r="DOY51" s="80"/>
      <c r="DOZ51" s="80"/>
      <c r="DPA51" s="80"/>
      <c r="DPB51" s="80"/>
      <c r="DPC51" s="80"/>
      <c r="DPD51" s="80"/>
      <c r="DPE51" s="80"/>
      <c r="DPF51" s="80"/>
      <c r="DPG51" s="80"/>
      <c r="DPH51" s="80"/>
      <c r="DPI51" s="80"/>
      <c r="DPJ51" s="80"/>
      <c r="DPK51" s="80"/>
      <c r="DPL51" s="80"/>
      <c r="DPM51" s="80"/>
      <c r="DPN51" s="80"/>
      <c r="DPO51" s="80"/>
      <c r="DPP51" s="80"/>
      <c r="DPQ51" s="80"/>
      <c r="DPR51" s="80"/>
      <c r="DPS51" s="80"/>
      <c r="DPT51" s="80"/>
      <c r="DPU51" s="80"/>
      <c r="DPV51" s="80"/>
      <c r="DPW51" s="80"/>
      <c r="DPX51" s="80"/>
      <c r="DPY51" s="80"/>
      <c r="DPZ51" s="80"/>
      <c r="DQA51" s="80"/>
      <c r="DQB51" s="80"/>
      <c r="DQC51" s="80"/>
      <c r="DQD51" s="80"/>
      <c r="DQE51" s="80"/>
      <c r="DQF51" s="80"/>
      <c r="DQG51" s="80"/>
      <c r="DQH51" s="80"/>
      <c r="DQI51" s="80"/>
      <c r="DQJ51" s="80"/>
      <c r="DQK51" s="80"/>
      <c r="DQL51" s="80"/>
      <c r="DQM51" s="80"/>
      <c r="DQN51" s="80"/>
      <c r="DQO51" s="80"/>
      <c r="DQP51" s="80"/>
      <c r="DQQ51" s="80"/>
      <c r="DQR51" s="80"/>
      <c r="DQS51" s="80"/>
      <c r="DQT51" s="80"/>
      <c r="DQU51" s="80"/>
      <c r="DQV51" s="80"/>
      <c r="DQW51" s="80"/>
      <c r="DQX51" s="80"/>
      <c r="DQY51" s="80"/>
      <c r="DQZ51" s="80"/>
      <c r="DRA51" s="80"/>
      <c r="DRB51" s="80"/>
      <c r="DRC51" s="80"/>
      <c r="DRD51" s="80"/>
      <c r="DRE51" s="80"/>
      <c r="DRF51" s="80"/>
      <c r="DRG51" s="80"/>
      <c r="DRH51" s="80"/>
      <c r="DRI51" s="80"/>
      <c r="DRJ51" s="80"/>
      <c r="DRK51" s="80"/>
      <c r="DRL51" s="80"/>
      <c r="DRM51" s="80"/>
      <c r="DRN51" s="80"/>
      <c r="DRO51" s="80"/>
      <c r="DRP51" s="80"/>
      <c r="DRQ51" s="80"/>
      <c r="DRR51" s="80"/>
      <c r="DRS51" s="80"/>
      <c r="DRT51" s="80"/>
      <c r="DRU51" s="80"/>
      <c r="DRV51" s="80"/>
      <c r="DRW51" s="80"/>
      <c r="DRX51" s="80"/>
      <c r="DRY51" s="80"/>
      <c r="DRZ51" s="80"/>
      <c r="DSA51" s="80"/>
      <c r="DSB51" s="80"/>
      <c r="DSC51" s="80"/>
      <c r="DSD51" s="80"/>
      <c r="DSE51" s="80"/>
      <c r="DSF51" s="80"/>
      <c r="DSG51" s="80"/>
      <c r="DSH51" s="80"/>
      <c r="DSI51" s="80"/>
      <c r="DSJ51" s="80"/>
      <c r="DSK51" s="80"/>
      <c r="DSL51" s="80"/>
      <c r="DSM51" s="80"/>
      <c r="DSN51" s="80"/>
      <c r="DSO51" s="80"/>
      <c r="DSP51" s="80"/>
      <c r="DSQ51" s="80"/>
      <c r="DSR51" s="80"/>
      <c r="DSS51" s="80"/>
      <c r="DST51" s="80"/>
      <c r="DSU51" s="80"/>
      <c r="DSV51" s="80"/>
      <c r="DSW51" s="80"/>
      <c r="DSX51" s="80"/>
      <c r="DSY51" s="80"/>
      <c r="DSZ51" s="80"/>
      <c r="DTA51" s="80"/>
      <c r="DTB51" s="80"/>
      <c r="DTC51" s="80"/>
      <c r="DTD51" s="80"/>
      <c r="DTE51" s="80"/>
      <c r="DTF51" s="80"/>
      <c r="DTG51" s="80"/>
      <c r="DTH51" s="80"/>
      <c r="DTI51" s="80"/>
      <c r="DTJ51" s="80"/>
      <c r="DTK51" s="80"/>
      <c r="DTL51" s="80"/>
      <c r="DTM51" s="80"/>
      <c r="DTN51" s="80"/>
      <c r="DTO51" s="80"/>
      <c r="DTP51" s="80"/>
      <c r="DTQ51" s="80"/>
      <c r="DTR51" s="80"/>
      <c r="DTS51" s="80"/>
      <c r="DTT51" s="80"/>
      <c r="DTU51" s="80"/>
      <c r="DTV51" s="80"/>
      <c r="DTW51" s="80"/>
      <c r="DTX51" s="80"/>
      <c r="DTY51" s="80"/>
      <c r="DTZ51" s="80"/>
      <c r="DUA51" s="80"/>
      <c r="DUB51" s="80"/>
      <c r="DUC51" s="80"/>
      <c r="DUD51" s="80"/>
      <c r="DUE51" s="80"/>
      <c r="DUF51" s="80"/>
      <c r="DUG51" s="80"/>
      <c r="DUH51" s="80"/>
      <c r="DUI51" s="80"/>
      <c r="DUJ51" s="80"/>
      <c r="DUK51" s="80"/>
      <c r="DUL51" s="80"/>
      <c r="DUM51" s="80"/>
      <c r="DUN51" s="80"/>
      <c r="DUO51" s="80"/>
      <c r="DUP51" s="80"/>
      <c r="DUQ51" s="80"/>
      <c r="DUR51" s="80"/>
      <c r="DUS51" s="80"/>
      <c r="DUT51" s="80"/>
      <c r="DUU51" s="80"/>
      <c r="DUV51" s="80"/>
      <c r="DUW51" s="80"/>
      <c r="DUX51" s="80"/>
      <c r="DUY51" s="80"/>
      <c r="DUZ51" s="80"/>
      <c r="DVA51" s="80"/>
      <c r="DVB51" s="80"/>
      <c r="DVC51" s="80"/>
      <c r="DVD51" s="80"/>
      <c r="DVE51" s="80"/>
      <c r="DVF51" s="80"/>
      <c r="DVG51" s="80"/>
      <c r="DVH51" s="80"/>
      <c r="DVI51" s="80"/>
      <c r="DVJ51" s="80"/>
      <c r="DVK51" s="80"/>
      <c r="DVL51" s="80"/>
      <c r="DVM51" s="80"/>
      <c r="DVN51" s="80"/>
      <c r="DVO51" s="80"/>
      <c r="DVP51" s="80"/>
      <c r="DVQ51" s="80"/>
      <c r="DVR51" s="80"/>
      <c r="DVS51" s="80"/>
      <c r="DVT51" s="80"/>
      <c r="DVU51" s="80"/>
      <c r="DVV51" s="80"/>
      <c r="DVW51" s="80"/>
      <c r="DVX51" s="80"/>
      <c r="DVY51" s="80"/>
      <c r="DVZ51" s="80"/>
      <c r="DWA51" s="80"/>
      <c r="DWB51" s="80"/>
      <c r="DWC51" s="80"/>
      <c r="DWD51" s="80"/>
      <c r="DWE51" s="80"/>
      <c r="DWF51" s="80"/>
      <c r="DWG51" s="80"/>
      <c r="DWH51" s="80"/>
      <c r="DWI51" s="80"/>
      <c r="DWJ51" s="80"/>
      <c r="DWK51" s="80"/>
      <c r="DWL51" s="80"/>
      <c r="DWM51" s="80"/>
      <c r="DWN51" s="80"/>
      <c r="DWO51" s="80"/>
      <c r="DWP51" s="80"/>
      <c r="DWQ51" s="80"/>
      <c r="DWR51" s="80"/>
      <c r="DWS51" s="80"/>
      <c r="DWT51" s="80"/>
      <c r="DWU51" s="80"/>
      <c r="DWV51" s="80"/>
      <c r="DWW51" s="80"/>
      <c r="DWX51" s="80"/>
      <c r="DWY51" s="80"/>
      <c r="DWZ51" s="80"/>
      <c r="DXA51" s="80"/>
      <c r="DXB51" s="80"/>
      <c r="DXC51" s="80"/>
      <c r="DXD51" s="80"/>
      <c r="DXE51" s="80"/>
      <c r="DXF51" s="80"/>
      <c r="DXG51" s="80"/>
      <c r="DXH51" s="80"/>
      <c r="DXI51" s="80"/>
      <c r="DXJ51" s="80"/>
      <c r="DXK51" s="80"/>
      <c r="DXL51" s="80"/>
      <c r="DXM51" s="80"/>
      <c r="DXN51" s="80"/>
      <c r="DXO51" s="80"/>
      <c r="DXP51" s="80"/>
      <c r="DXQ51" s="80"/>
      <c r="DXR51" s="80"/>
      <c r="DXS51" s="80"/>
      <c r="DXT51" s="80"/>
      <c r="DXU51" s="80"/>
      <c r="DXV51" s="80"/>
      <c r="DXW51" s="80"/>
      <c r="DXX51" s="80"/>
      <c r="DXY51" s="80"/>
      <c r="DXZ51" s="80"/>
      <c r="DYA51" s="80"/>
      <c r="DYB51" s="80"/>
      <c r="DYC51" s="80"/>
      <c r="DYD51" s="80"/>
      <c r="DYE51" s="80"/>
      <c r="DYF51" s="80"/>
      <c r="DYG51" s="80"/>
      <c r="DYH51" s="80"/>
      <c r="DYI51" s="80"/>
      <c r="DYJ51" s="80"/>
      <c r="DYK51" s="80"/>
      <c r="DYL51" s="80"/>
      <c r="DYM51" s="80"/>
      <c r="DYN51" s="80"/>
      <c r="DYO51" s="80"/>
      <c r="DYP51" s="80"/>
      <c r="DYQ51" s="80"/>
      <c r="DYR51" s="80"/>
      <c r="DYS51" s="80"/>
      <c r="DYT51" s="80"/>
      <c r="DYU51" s="80"/>
      <c r="DYV51" s="80"/>
      <c r="DYW51" s="80"/>
      <c r="DYX51" s="80"/>
      <c r="DYY51" s="80"/>
      <c r="DYZ51" s="80"/>
      <c r="DZA51" s="80"/>
      <c r="DZB51" s="80"/>
      <c r="DZC51" s="80"/>
      <c r="DZD51" s="80"/>
      <c r="DZE51" s="80"/>
      <c r="DZF51" s="80"/>
      <c r="DZG51" s="80"/>
      <c r="DZH51" s="80"/>
      <c r="DZI51" s="80"/>
      <c r="DZJ51" s="80"/>
      <c r="DZK51" s="80"/>
      <c r="DZL51" s="80"/>
      <c r="DZM51" s="80"/>
      <c r="DZN51" s="80"/>
      <c r="DZO51" s="80"/>
      <c r="DZP51" s="80"/>
      <c r="DZQ51" s="80"/>
      <c r="DZR51" s="80"/>
      <c r="DZS51" s="80"/>
      <c r="DZT51" s="80"/>
      <c r="DZU51" s="80"/>
      <c r="DZV51" s="80"/>
      <c r="DZW51" s="80"/>
      <c r="DZX51" s="80"/>
      <c r="DZY51" s="80"/>
      <c r="DZZ51" s="80"/>
      <c r="EAA51" s="80"/>
      <c r="EAB51" s="80"/>
      <c r="EAC51" s="80"/>
      <c r="EAD51" s="80"/>
      <c r="EAE51" s="80"/>
      <c r="EAF51" s="80"/>
      <c r="EAG51" s="80"/>
      <c r="EAH51" s="80"/>
      <c r="EAI51" s="80"/>
      <c r="EAJ51" s="80"/>
      <c r="EAK51" s="80"/>
      <c r="EAL51" s="80"/>
      <c r="EAM51" s="80"/>
      <c r="EAN51" s="80"/>
      <c r="EAO51" s="80"/>
      <c r="EAP51" s="80"/>
      <c r="EAQ51" s="80"/>
      <c r="EAR51" s="80"/>
      <c r="EAS51" s="80"/>
      <c r="EAT51" s="80"/>
      <c r="EAU51" s="80"/>
      <c r="EAV51" s="80"/>
      <c r="EAW51" s="80"/>
      <c r="EAX51" s="80"/>
      <c r="EAY51" s="80"/>
      <c r="EAZ51" s="80"/>
      <c r="EBA51" s="80"/>
      <c r="EBB51" s="80"/>
      <c r="EBC51" s="80"/>
      <c r="EBD51" s="80"/>
      <c r="EBE51" s="80"/>
      <c r="EBF51" s="80"/>
      <c r="EBG51" s="80"/>
      <c r="EBH51" s="80"/>
      <c r="EBI51" s="80"/>
      <c r="EBJ51" s="80"/>
      <c r="EBK51" s="80"/>
      <c r="EBL51" s="80"/>
      <c r="EBM51" s="80"/>
      <c r="EBN51" s="80"/>
      <c r="EBO51" s="80"/>
      <c r="EBP51" s="80"/>
      <c r="EBQ51" s="80"/>
      <c r="EBR51" s="80"/>
      <c r="EBS51" s="80"/>
      <c r="EBT51" s="80"/>
      <c r="EBU51" s="80"/>
      <c r="EBV51" s="80"/>
      <c r="EBW51" s="80"/>
      <c r="EBX51" s="80"/>
      <c r="EBY51" s="80"/>
      <c r="EBZ51" s="80"/>
      <c r="ECA51" s="80"/>
      <c r="ECB51" s="80"/>
      <c r="ECC51" s="80"/>
      <c r="ECD51" s="80"/>
      <c r="ECE51" s="80"/>
      <c r="ECF51" s="80"/>
      <c r="ECG51" s="80"/>
      <c r="ECH51" s="80"/>
      <c r="ECI51" s="80"/>
      <c r="ECJ51" s="80"/>
      <c r="ECK51" s="80"/>
      <c r="ECL51" s="80"/>
      <c r="ECM51" s="80"/>
      <c r="ECN51" s="80"/>
      <c r="ECO51" s="80"/>
      <c r="ECP51" s="80"/>
      <c r="ECQ51" s="80"/>
      <c r="ECR51" s="80"/>
      <c r="ECS51" s="80"/>
      <c r="ECT51" s="80"/>
      <c r="ECU51" s="80"/>
      <c r="ECV51" s="80"/>
      <c r="ECW51" s="80"/>
      <c r="ECX51" s="80"/>
      <c r="ECY51" s="80"/>
      <c r="ECZ51" s="80"/>
      <c r="EDA51" s="80"/>
      <c r="EDB51" s="80"/>
      <c r="EDC51" s="80"/>
      <c r="EDD51" s="80"/>
      <c r="EDE51" s="80"/>
      <c r="EDF51" s="80"/>
      <c r="EDG51" s="80"/>
      <c r="EDH51" s="80"/>
      <c r="EDI51" s="80"/>
      <c r="EDJ51" s="80"/>
      <c r="EDK51" s="80"/>
      <c r="EDL51" s="80"/>
      <c r="EDM51" s="80"/>
      <c r="EDN51" s="80"/>
      <c r="EDO51" s="80"/>
      <c r="EDP51" s="80"/>
      <c r="EDQ51" s="80"/>
      <c r="EDR51" s="80"/>
      <c r="EDS51" s="80"/>
      <c r="EDT51" s="80"/>
      <c r="EDU51" s="80"/>
      <c r="EDV51" s="80"/>
      <c r="EDW51" s="80"/>
      <c r="EDX51" s="80"/>
      <c r="EDY51" s="80"/>
      <c r="EDZ51" s="80"/>
      <c r="EEA51" s="80"/>
      <c r="EEB51" s="80"/>
      <c r="EEC51" s="80"/>
      <c r="EED51" s="80"/>
      <c r="EEE51" s="80"/>
      <c r="EEF51" s="80"/>
      <c r="EEG51" s="80"/>
      <c r="EEH51" s="80"/>
      <c r="EEI51" s="80"/>
      <c r="EEJ51" s="80"/>
      <c r="EEK51" s="80"/>
      <c r="EEL51" s="80"/>
      <c r="EEM51" s="80"/>
      <c r="EEN51" s="80"/>
      <c r="EEO51" s="80"/>
      <c r="EEP51" s="80"/>
      <c r="EEQ51" s="80"/>
      <c r="EER51" s="80"/>
      <c r="EES51" s="80"/>
      <c r="EET51" s="80"/>
      <c r="EEU51" s="80"/>
      <c r="EEV51" s="80"/>
      <c r="EEW51" s="80"/>
      <c r="EEX51" s="80"/>
      <c r="EEY51" s="80"/>
      <c r="EEZ51" s="80"/>
      <c r="EFA51" s="80"/>
      <c r="EFB51" s="80"/>
      <c r="EFC51" s="80"/>
      <c r="EFD51" s="80"/>
      <c r="EFE51" s="80"/>
      <c r="EFF51" s="80"/>
      <c r="EFG51" s="80"/>
      <c r="EFH51" s="80"/>
      <c r="EFI51" s="80"/>
      <c r="EFJ51" s="80"/>
      <c r="EFK51" s="80"/>
      <c r="EFL51" s="80"/>
      <c r="EFM51" s="80"/>
      <c r="EFN51" s="80"/>
      <c r="EFO51" s="80"/>
      <c r="EFP51" s="80"/>
      <c r="EFQ51" s="80"/>
      <c r="EFR51" s="80"/>
      <c r="EFS51" s="80"/>
      <c r="EFT51" s="80"/>
      <c r="EFU51" s="80"/>
      <c r="EFV51" s="80"/>
      <c r="EFW51" s="80"/>
      <c r="EFX51" s="80"/>
      <c r="EFY51" s="80"/>
      <c r="EFZ51" s="80"/>
      <c r="EGA51" s="80"/>
      <c r="EGB51" s="80"/>
      <c r="EGC51" s="80"/>
      <c r="EGD51" s="80"/>
      <c r="EGE51" s="80"/>
      <c r="EGF51" s="80"/>
      <c r="EGG51" s="80"/>
      <c r="EGH51" s="80"/>
      <c r="EGI51" s="80"/>
      <c r="EGJ51" s="80"/>
      <c r="EGK51" s="80"/>
      <c r="EGL51" s="80"/>
      <c r="EGM51" s="80"/>
      <c r="EGN51" s="80"/>
      <c r="EGO51" s="80"/>
      <c r="EGP51" s="80"/>
      <c r="EGQ51" s="80"/>
      <c r="EGR51" s="80"/>
      <c r="EGS51" s="80"/>
      <c r="EGT51" s="80"/>
      <c r="EGU51" s="80"/>
      <c r="EGV51" s="80"/>
      <c r="EGW51" s="80"/>
      <c r="EGX51" s="80"/>
      <c r="EGY51" s="80"/>
      <c r="EGZ51" s="80"/>
      <c r="EHA51" s="80"/>
      <c r="EHB51" s="80"/>
      <c r="EHC51" s="80"/>
      <c r="EHD51" s="80"/>
      <c r="EHE51" s="80"/>
      <c r="EHF51" s="80"/>
      <c r="EHG51" s="80"/>
      <c r="EHH51" s="80"/>
      <c r="EHI51" s="80"/>
      <c r="EHJ51" s="80"/>
      <c r="EHK51" s="80"/>
      <c r="EHL51" s="80"/>
      <c r="EHM51" s="80"/>
      <c r="EHN51" s="80"/>
      <c r="EHO51" s="80"/>
      <c r="EHP51" s="80"/>
      <c r="EHQ51" s="80"/>
      <c r="EHR51" s="80"/>
      <c r="EHS51" s="80"/>
      <c r="EHT51" s="80"/>
      <c r="EHU51" s="80"/>
      <c r="EHV51" s="80"/>
      <c r="EHW51" s="80"/>
      <c r="EHX51" s="80"/>
      <c r="EHY51" s="80"/>
      <c r="EHZ51" s="80"/>
      <c r="EIA51" s="80"/>
      <c r="EIB51" s="80"/>
      <c r="EIC51" s="80"/>
      <c r="EID51" s="80"/>
      <c r="EIE51" s="80"/>
      <c r="EIF51" s="80"/>
      <c r="EIG51" s="80"/>
      <c r="EIH51" s="80"/>
      <c r="EII51" s="80"/>
      <c r="EIJ51" s="80"/>
      <c r="EIK51" s="80"/>
      <c r="EIL51" s="80"/>
      <c r="EIM51" s="80"/>
      <c r="EIN51" s="80"/>
      <c r="EIO51" s="80"/>
      <c r="EIP51" s="80"/>
      <c r="EIQ51" s="80"/>
      <c r="EIR51" s="80"/>
      <c r="EIS51" s="80"/>
      <c r="EIT51" s="80"/>
      <c r="EIU51" s="80"/>
      <c r="EIV51" s="80"/>
      <c r="EIW51" s="80"/>
      <c r="EIX51" s="80"/>
      <c r="EIY51" s="80"/>
      <c r="EIZ51" s="80"/>
      <c r="EJA51" s="80"/>
      <c r="EJB51" s="80"/>
      <c r="EJC51" s="80"/>
      <c r="EJD51" s="80"/>
      <c r="EJE51" s="80"/>
      <c r="EJF51" s="80"/>
      <c r="EJG51" s="80"/>
      <c r="EJH51" s="80"/>
      <c r="EJI51" s="80"/>
      <c r="EJJ51" s="80"/>
      <c r="EJK51" s="80"/>
      <c r="EJL51" s="80"/>
      <c r="EJM51" s="80"/>
      <c r="EJN51" s="80"/>
      <c r="EJO51" s="80"/>
      <c r="EJP51" s="80"/>
      <c r="EJQ51" s="80"/>
      <c r="EJR51" s="80"/>
      <c r="EJS51" s="80"/>
      <c r="EJT51" s="80"/>
      <c r="EJU51" s="80"/>
      <c r="EJV51" s="80"/>
      <c r="EJW51" s="80"/>
      <c r="EJX51" s="80"/>
      <c r="EJY51" s="80"/>
      <c r="EJZ51" s="80"/>
      <c r="EKA51" s="80"/>
      <c r="EKB51" s="80"/>
      <c r="EKC51" s="80"/>
      <c r="EKD51" s="80"/>
      <c r="EKE51" s="80"/>
      <c r="EKF51" s="80"/>
      <c r="EKG51" s="80"/>
      <c r="EKH51" s="80"/>
      <c r="EKI51" s="80"/>
      <c r="EKJ51" s="80"/>
      <c r="EKK51" s="80"/>
      <c r="EKL51" s="80"/>
      <c r="EKM51" s="80"/>
      <c r="EKN51" s="80"/>
      <c r="EKO51" s="80"/>
      <c r="EKP51" s="80"/>
      <c r="EKQ51" s="80"/>
      <c r="EKR51" s="80"/>
      <c r="EKS51" s="80"/>
      <c r="EKT51" s="80"/>
      <c r="EKU51" s="80"/>
      <c r="EKV51" s="80"/>
      <c r="EKW51" s="80"/>
      <c r="EKX51" s="80"/>
      <c r="EKY51" s="80"/>
      <c r="EKZ51" s="80"/>
      <c r="ELA51" s="80"/>
      <c r="ELB51" s="80"/>
      <c r="ELC51" s="80"/>
      <c r="ELD51" s="80"/>
      <c r="ELE51" s="80"/>
      <c r="ELF51" s="80"/>
      <c r="ELG51" s="80"/>
      <c r="ELH51" s="80"/>
      <c r="ELI51" s="80"/>
      <c r="ELJ51" s="80"/>
      <c r="ELK51" s="80"/>
      <c r="ELL51" s="80"/>
      <c r="ELM51" s="80"/>
      <c r="ELN51" s="80"/>
      <c r="ELO51" s="80"/>
      <c r="ELP51" s="80"/>
      <c r="ELQ51" s="80"/>
      <c r="ELR51" s="80"/>
      <c r="ELS51" s="80"/>
      <c r="ELT51" s="80"/>
      <c r="ELU51" s="80"/>
      <c r="ELV51" s="80"/>
      <c r="ELW51" s="80"/>
      <c r="ELX51" s="80"/>
      <c r="ELY51" s="80"/>
      <c r="ELZ51" s="80"/>
      <c r="EMA51" s="80"/>
      <c r="EMB51" s="80"/>
      <c r="EMC51" s="80"/>
      <c r="EMD51" s="80"/>
      <c r="EME51" s="80"/>
      <c r="EMF51" s="80"/>
      <c r="EMG51" s="80"/>
      <c r="EMH51" s="80"/>
      <c r="EMI51" s="80"/>
      <c r="EMJ51" s="80"/>
      <c r="EMK51" s="80"/>
      <c r="EML51" s="80"/>
      <c r="EMM51" s="80"/>
      <c r="EMN51" s="80"/>
      <c r="EMO51" s="80"/>
      <c r="EMP51" s="80"/>
      <c r="EMQ51" s="80"/>
      <c r="EMR51" s="80"/>
      <c r="EMS51" s="80"/>
      <c r="EMT51" s="80"/>
      <c r="EMU51" s="80"/>
      <c r="EMV51" s="80"/>
      <c r="EMW51" s="80"/>
      <c r="EMX51" s="80"/>
      <c r="EMY51" s="80"/>
      <c r="EMZ51" s="80"/>
      <c r="ENA51" s="80"/>
      <c r="ENB51" s="80"/>
      <c r="ENC51" s="80"/>
      <c r="END51" s="80"/>
      <c r="ENE51" s="80"/>
      <c r="ENF51" s="80"/>
      <c r="ENG51" s="80"/>
      <c r="ENH51" s="80"/>
      <c r="ENI51" s="80"/>
      <c r="ENJ51" s="80"/>
      <c r="ENK51" s="80"/>
      <c r="ENL51" s="80"/>
      <c r="ENM51" s="80"/>
      <c r="ENN51" s="80"/>
      <c r="ENO51" s="80"/>
      <c r="ENP51" s="80"/>
      <c r="ENQ51" s="80"/>
      <c r="ENR51" s="80"/>
      <c r="ENS51" s="80"/>
      <c r="ENT51" s="80"/>
      <c r="ENU51" s="80"/>
      <c r="ENV51" s="80"/>
      <c r="ENW51" s="80"/>
      <c r="ENX51" s="80"/>
      <c r="ENY51" s="80"/>
      <c r="ENZ51" s="80"/>
      <c r="EOA51" s="80"/>
      <c r="EOB51" s="80"/>
      <c r="EOC51" s="80"/>
      <c r="EOD51" s="80"/>
      <c r="EOE51" s="80"/>
      <c r="EOF51" s="80"/>
      <c r="EOG51" s="80"/>
      <c r="EOH51" s="80"/>
      <c r="EOI51" s="80"/>
      <c r="EOJ51" s="80"/>
      <c r="EOK51" s="80"/>
      <c r="EOL51" s="80"/>
      <c r="EOM51" s="80"/>
      <c r="EON51" s="80"/>
      <c r="EOO51" s="80"/>
      <c r="EOP51" s="80"/>
      <c r="EOQ51" s="80"/>
      <c r="EOR51" s="80"/>
      <c r="EOS51" s="80"/>
      <c r="EOT51" s="80"/>
      <c r="EOU51" s="80"/>
      <c r="EOV51" s="80"/>
      <c r="EOW51" s="80"/>
      <c r="EOX51" s="80"/>
      <c r="EOY51" s="80"/>
      <c r="EOZ51" s="80"/>
      <c r="EPA51" s="80"/>
      <c r="EPB51" s="80"/>
      <c r="EPC51" s="80"/>
      <c r="EPD51" s="80"/>
      <c r="EPE51" s="80"/>
      <c r="EPF51" s="80"/>
      <c r="EPG51" s="80"/>
      <c r="EPH51" s="80"/>
      <c r="EPI51" s="80"/>
      <c r="EPJ51" s="80"/>
      <c r="EPK51" s="80"/>
      <c r="EPL51" s="80"/>
      <c r="EPM51" s="80"/>
      <c r="EPN51" s="80"/>
      <c r="EPO51" s="80"/>
      <c r="EPP51" s="80"/>
      <c r="EPQ51" s="80"/>
      <c r="EPR51" s="80"/>
      <c r="EPS51" s="80"/>
      <c r="EPT51" s="80"/>
      <c r="EPU51" s="80"/>
      <c r="EPV51" s="80"/>
      <c r="EPW51" s="80"/>
      <c r="EPX51" s="80"/>
      <c r="EPY51" s="80"/>
      <c r="EPZ51" s="80"/>
      <c r="EQA51" s="80"/>
      <c r="EQB51" s="80"/>
      <c r="EQC51" s="80"/>
      <c r="EQD51" s="80"/>
      <c r="EQE51" s="80"/>
      <c r="EQF51" s="80"/>
      <c r="EQG51" s="80"/>
      <c r="EQH51" s="80"/>
      <c r="EQI51" s="80"/>
      <c r="EQJ51" s="80"/>
      <c r="EQK51" s="80"/>
      <c r="EQL51" s="80"/>
      <c r="EQM51" s="80"/>
      <c r="EQN51" s="80"/>
      <c r="EQO51" s="80"/>
      <c r="EQP51" s="80"/>
      <c r="EQQ51" s="80"/>
      <c r="EQR51" s="80"/>
      <c r="EQS51" s="80"/>
      <c r="EQT51" s="80"/>
      <c r="EQU51" s="80"/>
      <c r="EQV51" s="80"/>
      <c r="EQW51" s="80"/>
      <c r="EQX51" s="80"/>
      <c r="EQY51" s="80"/>
      <c r="EQZ51" s="80"/>
      <c r="ERA51" s="80"/>
      <c r="ERB51" s="80"/>
      <c r="ERC51" s="80"/>
      <c r="ERD51" s="80"/>
      <c r="ERE51" s="80"/>
      <c r="ERF51" s="80"/>
      <c r="ERG51" s="80"/>
      <c r="ERH51" s="80"/>
      <c r="ERI51" s="80"/>
      <c r="ERJ51" s="80"/>
      <c r="ERK51" s="80"/>
      <c r="ERL51" s="80"/>
      <c r="ERM51" s="80"/>
      <c r="ERN51" s="80"/>
      <c r="ERO51" s="80"/>
      <c r="ERP51" s="80"/>
      <c r="ERQ51" s="80"/>
      <c r="ERR51" s="80"/>
      <c r="ERS51" s="80"/>
      <c r="ERT51" s="80"/>
      <c r="ERU51" s="80"/>
      <c r="ERV51" s="80"/>
      <c r="ERW51" s="80"/>
      <c r="ERX51" s="80"/>
      <c r="ERY51" s="80"/>
      <c r="ERZ51" s="80"/>
      <c r="ESA51" s="80"/>
      <c r="ESB51" s="80"/>
      <c r="ESC51" s="80"/>
      <c r="ESD51" s="80"/>
      <c r="ESE51" s="80"/>
      <c r="ESF51" s="80"/>
      <c r="ESG51" s="80"/>
      <c r="ESH51" s="80"/>
      <c r="ESI51" s="80"/>
      <c r="ESJ51" s="80"/>
      <c r="ESK51" s="80"/>
      <c r="ESL51" s="80"/>
      <c r="ESM51" s="80"/>
      <c r="ESN51" s="80"/>
      <c r="ESO51" s="80"/>
      <c r="ESP51" s="80"/>
      <c r="ESQ51" s="80"/>
      <c r="ESR51" s="80"/>
      <c r="ESS51" s="80"/>
      <c r="EST51" s="80"/>
      <c r="ESU51" s="80"/>
      <c r="ESV51" s="80"/>
      <c r="ESW51" s="80"/>
      <c r="ESX51" s="80"/>
      <c r="ESY51" s="80"/>
      <c r="ESZ51" s="80"/>
      <c r="ETA51" s="80"/>
      <c r="ETB51" s="80"/>
      <c r="ETC51" s="80"/>
      <c r="ETD51" s="80"/>
      <c r="ETE51" s="80"/>
      <c r="ETF51" s="80"/>
      <c r="ETG51" s="80"/>
      <c r="ETH51" s="80"/>
      <c r="ETI51" s="80"/>
      <c r="ETJ51" s="80"/>
      <c r="ETK51" s="80"/>
      <c r="ETL51" s="80"/>
      <c r="ETM51" s="80"/>
      <c r="ETN51" s="80"/>
      <c r="ETO51" s="80"/>
      <c r="ETP51" s="80"/>
      <c r="ETQ51" s="80"/>
      <c r="ETR51" s="80"/>
      <c r="ETS51" s="80"/>
      <c r="ETT51" s="80"/>
      <c r="ETU51" s="80"/>
      <c r="ETV51" s="80"/>
      <c r="ETW51" s="80"/>
      <c r="ETX51" s="80"/>
      <c r="ETY51" s="80"/>
      <c r="ETZ51" s="80"/>
      <c r="EUA51" s="80"/>
      <c r="EUB51" s="80"/>
      <c r="EUC51" s="80"/>
      <c r="EUD51" s="80"/>
      <c r="EUE51" s="80"/>
      <c r="EUF51" s="80"/>
      <c r="EUG51" s="80"/>
      <c r="EUH51" s="80"/>
      <c r="EUI51" s="80"/>
      <c r="EUJ51" s="80"/>
      <c r="EUK51" s="80"/>
      <c r="EUL51" s="80"/>
      <c r="EUM51" s="80"/>
      <c r="EUN51" s="80"/>
      <c r="EUO51" s="80"/>
      <c r="EUP51" s="80"/>
      <c r="EUQ51" s="80"/>
      <c r="EUR51" s="80"/>
      <c r="EUS51" s="80"/>
      <c r="EUT51" s="80"/>
      <c r="EUU51" s="80"/>
      <c r="EUV51" s="80"/>
      <c r="EUW51" s="80"/>
      <c r="EUX51" s="80"/>
      <c r="EUY51" s="80"/>
      <c r="EUZ51" s="80"/>
      <c r="EVA51" s="80"/>
      <c r="EVB51" s="80"/>
      <c r="EVC51" s="80"/>
      <c r="EVD51" s="80"/>
      <c r="EVE51" s="80"/>
      <c r="EVF51" s="80"/>
      <c r="EVG51" s="80"/>
      <c r="EVH51" s="80"/>
      <c r="EVI51" s="80"/>
      <c r="EVJ51" s="80"/>
      <c r="EVK51" s="80"/>
      <c r="EVL51" s="80"/>
      <c r="EVM51" s="80"/>
      <c r="EVN51" s="80"/>
      <c r="EVO51" s="80"/>
      <c r="EVP51" s="80"/>
      <c r="EVQ51" s="80"/>
      <c r="EVR51" s="80"/>
      <c r="EVS51" s="80"/>
      <c r="EVT51" s="80"/>
      <c r="EVU51" s="80"/>
      <c r="EVV51" s="80"/>
      <c r="EVW51" s="80"/>
      <c r="EVX51" s="80"/>
      <c r="EVY51" s="80"/>
      <c r="EVZ51" s="80"/>
      <c r="EWA51" s="80"/>
      <c r="EWB51" s="80"/>
      <c r="EWC51" s="80"/>
      <c r="EWD51" s="80"/>
      <c r="EWE51" s="80"/>
      <c r="EWF51" s="80"/>
      <c r="EWG51" s="80"/>
      <c r="EWH51" s="80"/>
      <c r="EWI51" s="80"/>
      <c r="EWJ51" s="80"/>
      <c r="EWK51" s="80"/>
      <c r="EWL51" s="80"/>
      <c r="EWM51" s="80"/>
      <c r="EWN51" s="80"/>
      <c r="EWO51" s="80"/>
      <c r="EWP51" s="80"/>
      <c r="EWQ51" s="80"/>
      <c r="EWR51" s="80"/>
      <c r="EWS51" s="80"/>
      <c r="EWT51" s="80"/>
      <c r="EWU51" s="80"/>
      <c r="EWV51" s="80"/>
      <c r="EWW51" s="80"/>
      <c r="EWX51" s="80"/>
      <c r="EWY51" s="80"/>
      <c r="EWZ51" s="80"/>
      <c r="EXA51" s="80"/>
      <c r="EXB51" s="80"/>
      <c r="EXC51" s="80"/>
      <c r="EXD51" s="80"/>
      <c r="EXE51" s="80"/>
      <c r="EXF51" s="80"/>
      <c r="EXG51" s="80"/>
      <c r="EXH51" s="80"/>
      <c r="EXI51" s="80"/>
      <c r="EXJ51" s="80"/>
      <c r="EXK51" s="80"/>
      <c r="EXL51" s="80"/>
      <c r="EXM51" s="80"/>
      <c r="EXN51" s="80"/>
      <c r="EXO51" s="80"/>
      <c r="EXP51" s="80"/>
      <c r="EXQ51" s="80"/>
      <c r="EXR51" s="80"/>
      <c r="EXS51" s="80"/>
      <c r="EXT51" s="80"/>
      <c r="EXU51" s="80"/>
      <c r="EXV51" s="80"/>
      <c r="EXW51" s="80"/>
      <c r="EXX51" s="80"/>
      <c r="EXY51" s="80"/>
      <c r="EXZ51" s="80"/>
      <c r="EYA51" s="80"/>
      <c r="EYB51" s="80"/>
      <c r="EYC51" s="80"/>
      <c r="EYD51" s="80"/>
      <c r="EYE51" s="80"/>
      <c r="EYF51" s="80"/>
      <c r="EYG51" s="80"/>
      <c r="EYH51" s="80"/>
      <c r="EYI51" s="80"/>
      <c r="EYJ51" s="80"/>
      <c r="EYK51" s="80"/>
      <c r="EYL51" s="80"/>
      <c r="EYM51" s="80"/>
      <c r="EYN51" s="80"/>
      <c r="EYO51" s="80"/>
      <c r="EYP51" s="80"/>
      <c r="EYQ51" s="80"/>
      <c r="EYR51" s="80"/>
      <c r="EYS51" s="80"/>
      <c r="EYT51" s="80"/>
      <c r="EYU51" s="80"/>
      <c r="EYV51" s="80"/>
      <c r="EYW51" s="80"/>
      <c r="EYX51" s="80"/>
      <c r="EYY51" s="80"/>
      <c r="EYZ51" s="80"/>
      <c r="EZA51" s="80"/>
      <c r="EZB51" s="80"/>
      <c r="EZC51" s="80"/>
      <c r="EZD51" s="80"/>
      <c r="EZE51" s="80"/>
      <c r="EZF51" s="80"/>
      <c r="EZG51" s="80"/>
      <c r="EZH51" s="80"/>
      <c r="EZI51" s="80"/>
      <c r="EZJ51" s="80"/>
      <c r="EZK51" s="80"/>
      <c r="EZL51" s="80"/>
      <c r="EZM51" s="80"/>
      <c r="EZN51" s="80"/>
      <c r="EZO51" s="80"/>
      <c r="EZP51" s="80"/>
      <c r="EZQ51" s="80"/>
      <c r="EZR51" s="80"/>
      <c r="EZS51" s="80"/>
      <c r="EZT51" s="80"/>
      <c r="EZU51" s="80"/>
      <c r="EZV51" s="80"/>
      <c r="EZW51" s="80"/>
      <c r="EZX51" s="80"/>
      <c r="EZY51" s="80"/>
      <c r="EZZ51" s="80"/>
      <c r="FAA51" s="80"/>
      <c r="FAB51" s="80"/>
      <c r="FAC51" s="80"/>
      <c r="FAD51" s="80"/>
      <c r="FAE51" s="80"/>
      <c r="FAF51" s="80"/>
      <c r="FAG51" s="80"/>
      <c r="FAH51" s="80"/>
      <c r="FAI51" s="80"/>
      <c r="FAJ51" s="80"/>
      <c r="FAK51" s="80"/>
      <c r="FAL51" s="80"/>
      <c r="FAM51" s="80"/>
      <c r="FAN51" s="80"/>
      <c r="FAO51" s="80"/>
      <c r="FAP51" s="80"/>
      <c r="FAQ51" s="80"/>
      <c r="FAR51" s="80"/>
      <c r="FAS51" s="80"/>
      <c r="FAT51" s="80"/>
      <c r="FAU51" s="80"/>
      <c r="FAV51" s="80"/>
      <c r="FAW51" s="80"/>
      <c r="FAX51" s="80"/>
      <c r="FAY51" s="80"/>
      <c r="FAZ51" s="80"/>
      <c r="FBA51" s="80"/>
      <c r="FBB51" s="80"/>
      <c r="FBC51" s="80"/>
      <c r="FBD51" s="80"/>
      <c r="FBE51" s="80"/>
      <c r="FBF51" s="80"/>
      <c r="FBG51" s="80"/>
      <c r="FBH51" s="80"/>
      <c r="FBI51" s="80"/>
      <c r="FBJ51" s="80"/>
      <c r="FBK51" s="80"/>
      <c r="FBL51" s="80"/>
      <c r="FBM51" s="80"/>
      <c r="FBN51" s="80"/>
      <c r="FBO51" s="80"/>
      <c r="FBP51" s="80"/>
      <c r="FBQ51" s="80"/>
      <c r="FBR51" s="80"/>
      <c r="FBS51" s="80"/>
      <c r="FBT51" s="80"/>
      <c r="FBU51" s="80"/>
      <c r="FBV51" s="80"/>
      <c r="FBW51" s="80"/>
      <c r="FBX51" s="80"/>
      <c r="FBY51" s="80"/>
      <c r="FBZ51" s="80"/>
      <c r="FCA51" s="80"/>
      <c r="FCB51" s="80"/>
      <c r="FCC51" s="80"/>
      <c r="FCD51" s="80"/>
      <c r="FCE51" s="80"/>
      <c r="FCF51" s="80"/>
      <c r="FCG51" s="80"/>
      <c r="FCH51" s="80"/>
      <c r="FCI51" s="80"/>
      <c r="FCJ51" s="80"/>
      <c r="FCK51" s="80"/>
      <c r="FCL51" s="80"/>
      <c r="FCM51" s="80"/>
      <c r="FCN51" s="80"/>
      <c r="FCO51" s="80"/>
      <c r="FCP51" s="80"/>
      <c r="FCQ51" s="80"/>
      <c r="FCR51" s="80"/>
      <c r="FCS51" s="80"/>
      <c r="FCT51" s="80"/>
      <c r="FCU51" s="80"/>
      <c r="FCV51" s="80"/>
      <c r="FCW51" s="80"/>
      <c r="FCX51" s="80"/>
      <c r="FCY51" s="80"/>
      <c r="FCZ51" s="80"/>
      <c r="FDA51" s="80"/>
      <c r="FDB51" s="80"/>
      <c r="FDC51" s="80"/>
      <c r="FDD51" s="80"/>
      <c r="FDE51" s="80"/>
      <c r="FDF51" s="80"/>
      <c r="FDG51" s="80"/>
      <c r="FDH51" s="80"/>
      <c r="FDI51" s="80"/>
      <c r="FDJ51" s="80"/>
      <c r="FDK51" s="80"/>
      <c r="FDL51" s="80"/>
      <c r="FDM51" s="80"/>
      <c r="FDN51" s="80"/>
      <c r="FDO51" s="80"/>
      <c r="FDP51" s="80"/>
      <c r="FDQ51" s="80"/>
      <c r="FDR51" s="80"/>
      <c r="FDS51" s="80"/>
      <c r="FDT51" s="80"/>
      <c r="FDU51" s="80"/>
      <c r="FDV51" s="80"/>
      <c r="FDW51" s="80"/>
      <c r="FDX51" s="80"/>
      <c r="FDY51" s="80"/>
      <c r="FDZ51" s="80"/>
      <c r="FEA51" s="80"/>
      <c r="FEB51" s="80"/>
      <c r="FEC51" s="80"/>
      <c r="FED51" s="80"/>
      <c r="FEE51" s="80"/>
      <c r="FEF51" s="80"/>
      <c r="FEG51" s="80"/>
      <c r="FEH51" s="80"/>
      <c r="FEI51" s="80"/>
      <c r="FEJ51" s="80"/>
      <c r="FEK51" s="80"/>
      <c r="FEL51" s="80"/>
      <c r="FEM51" s="80"/>
      <c r="FEN51" s="80"/>
      <c r="FEO51" s="80"/>
      <c r="FEP51" s="80"/>
      <c r="FEQ51" s="80"/>
      <c r="FER51" s="80"/>
      <c r="FES51" s="80"/>
      <c r="FET51" s="80"/>
      <c r="FEU51" s="80"/>
      <c r="FEV51" s="80"/>
      <c r="FEW51" s="80"/>
      <c r="FEX51" s="80"/>
      <c r="FEY51" s="80"/>
      <c r="FEZ51" s="80"/>
      <c r="FFA51" s="80"/>
      <c r="FFB51" s="80"/>
      <c r="FFC51" s="80"/>
      <c r="FFD51" s="80"/>
      <c r="FFE51" s="80"/>
      <c r="FFF51" s="80"/>
      <c r="FFG51" s="80"/>
      <c r="FFH51" s="80"/>
      <c r="FFI51" s="80"/>
      <c r="FFJ51" s="80"/>
      <c r="FFK51" s="80"/>
      <c r="FFL51" s="80"/>
      <c r="FFM51" s="80"/>
      <c r="FFN51" s="80"/>
      <c r="FFO51" s="80"/>
      <c r="FFP51" s="80"/>
      <c r="FFQ51" s="80"/>
      <c r="FFR51" s="80"/>
      <c r="FFS51" s="80"/>
      <c r="FFT51" s="80"/>
      <c r="FFU51" s="80"/>
      <c r="FFV51" s="80"/>
      <c r="FFW51" s="80"/>
      <c r="FFX51" s="80"/>
      <c r="FFY51" s="80"/>
      <c r="FFZ51" s="80"/>
      <c r="FGA51" s="80"/>
      <c r="FGB51" s="80"/>
      <c r="FGC51" s="80"/>
      <c r="FGD51" s="80"/>
      <c r="FGE51" s="80"/>
      <c r="FGF51" s="80"/>
      <c r="FGG51" s="80"/>
      <c r="FGH51" s="80"/>
      <c r="FGI51" s="80"/>
      <c r="FGJ51" s="80"/>
      <c r="FGK51" s="80"/>
      <c r="FGL51" s="80"/>
      <c r="FGM51" s="80"/>
      <c r="FGN51" s="80"/>
      <c r="FGO51" s="80"/>
      <c r="FGP51" s="80"/>
      <c r="FGQ51" s="80"/>
      <c r="FGR51" s="80"/>
      <c r="FGS51" s="80"/>
      <c r="FGT51" s="80"/>
      <c r="FGU51" s="80"/>
      <c r="FGV51" s="80"/>
      <c r="FGW51" s="80"/>
      <c r="FGX51" s="80"/>
      <c r="FGY51" s="80"/>
      <c r="FGZ51" s="80"/>
      <c r="FHA51" s="80"/>
      <c r="FHB51" s="80"/>
      <c r="FHC51" s="80"/>
      <c r="FHD51" s="80"/>
      <c r="FHE51" s="80"/>
      <c r="FHF51" s="80"/>
      <c r="FHG51" s="80"/>
      <c r="FHH51" s="80"/>
      <c r="FHI51" s="80"/>
      <c r="FHJ51" s="80"/>
      <c r="FHK51" s="80"/>
      <c r="FHL51" s="80"/>
      <c r="FHM51" s="80"/>
      <c r="FHN51" s="80"/>
      <c r="FHO51" s="80"/>
      <c r="FHP51" s="80"/>
      <c r="FHQ51" s="80"/>
      <c r="FHR51" s="80"/>
      <c r="FHS51" s="80"/>
      <c r="FHT51" s="80"/>
      <c r="FHU51" s="80"/>
      <c r="FHV51" s="80"/>
      <c r="FHW51" s="80"/>
      <c r="FHX51" s="80"/>
      <c r="FHY51" s="80"/>
      <c r="FHZ51" s="80"/>
      <c r="FIA51" s="80"/>
      <c r="FIB51" s="80"/>
      <c r="FIC51" s="80"/>
      <c r="FID51" s="80"/>
      <c r="FIE51" s="80"/>
      <c r="FIF51" s="80"/>
      <c r="FIG51" s="80"/>
      <c r="FIH51" s="80"/>
      <c r="FII51" s="80"/>
      <c r="FIJ51" s="80"/>
      <c r="FIK51" s="80"/>
      <c r="FIL51" s="80"/>
      <c r="FIM51" s="80"/>
      <c r="FIN51" s="80"/>
      <c r="FIO51" s="80"/>
      <c r="FIP51" s="80"/>
      <c r="FIQ51" s="80"/>
      <c r="FIR51" s="80"/>
      <c r="FIS51" s="80"/>
      <c r="FIT51" s="80"/>
      <c r="FIU51" s="80"/>
      <c r="FIV51" s="80"/>
      <c r="FIW51" s="80"/>
      <c r="FIX51" s="80"/>
      <c r="FIY51" s="80"/>
      <c r="FIZ51" s="80"/>
      <c r="FJA51" s="80"/>
      <c r="FJB51" s="80"/>
      <c r="FJC51" s="80"/>
      <c r="FJD51" s="80"/>
      <c r="FJE51" s="80"/>
      <c r="FJF51" s="80"/>
      <c r="FJG51" s="80"/>
      <c r="FJH51" s="80"/>
      <c r="FJI51" s="80"/>
      <c r="FJJ51" s="80"/>
      <c r="FJK51" s="80"/>
      <c r="FJL51" s="80"/>
      <c r="FJM51" s="80"/>
      <c r="FJN51" s="80"/>
      <c r="FJO51" s="80"/>
      <c r="FJP51" s="80"/>
      <c r="FJQ51" s="80"/>
      <c r="FJR51" s="80"/>
      <c r="FJS51" s="80"/>
      <c r="FJT51" s="80"/>
      <c r="FJU51" s="80"/>
      <c r="FJV51" s="80"/>
      <c r="FJW51" s="80"/>
      <c r="FJX51" s="80"/>
      <c r="FJY51" s="80"/>
      <c r="FJZ51" s="80"/>
      <c r="FKA51" s="80"/>
      <c r="FKB51" s="80"/>
      <c r="FKC51" s="80"/>
      <c r="FKD51" s="80"/>
      <c r="FKE51" s="80"/>
      <c r="FKF51" s="80"/>
      <c r="FKG51" s="80"/>
      <c r="FKH51" s="80"/>
      <c r="FKI51" s="80"/>
      <c r="FKJ51" s="80"/>
      <c r="FKK51" s="80"/>
      <c r="FKL51" s="80"/>
      <c r="FKM51" s="80"/>
      <c r="FKN51" s="80"/>
      <c r="FKO51" s="80"/>
      <c r="FKP51" s="80"/>
      <c r="FKQ51" s="80"/>
      <c r="FKR51" s="80"/>
      <c r="FKS51" s="80"/>
      <c r="FKT51" s="80"/>
      <c r="FKU51" s="80"/>
      <c r="FKV51" s="80"/>
      <c r="FKW51" s="80"/>
      <c r="FKX51" s="80"/>
      <c r="FKY51" s="80"/>
      <c r="FKZ51" s="80"/>
      <c r="FLA51" s="80"/>
      <c r="FLB51" s="80"/>
      <c r="FLC51" s="80"/>
      <c r="FLD51" s="80"/>
      <c r="FLE51" s="80"/>
      <c r="FLF51" s="80"/>
      <c r="FLG51" s="80"/>
      <c r="FLH51" s="80"/>
      <c r="FLI51" s="80"/>
      <c r="FLJ51" s="80"/>
      <c r="FLK51" s="80"/>
      <c r="FLL51" s="80"/>
      <c r="FLM51" s="80"/>
      <c r="FLN51" s="80"/>
      <c r="FLO51" s="80"/>
      <c r="FLP51" s="80"/>
      <c r="FLQ51" s="80"/>
      <c r="FLR51" s="80"/>
      <c r="FLS51" s="80"/>
      <c r="FLT51" s="80"/>
      <c r="FLU51" s="80"/>
      <c r="FLV51" s="80"/>
      <c r="FLW51" s="80"/>
      <c r="FLX51" s="80"/>
      <c r="FLY51" s="80"/>
      <c r="FLZ51" s="80"/>
      <c r="FMA51" s="80"/>
      <c r="FMB51" s="80"/>
      <c r="FMC51" s="80"/>
      <c r="FMD51" s="80"/>
      <c r="FME51" s="80"/>
      <c r="FMF51" s="80"/>
      <c r="FMG51" s="80"/>
      <c r="FMH51" s="80"/>
      <c r="FMI51" s="80"/>
      <c r="FMJ51" s="80"/>
      <c r="FMK51" s="80"/>
      <c r="FML51" s="80"/>
      <c r="FMM51" s="80"/>
      <c r="FMN51" s="80"/>
      <c r="FMO51" s="80"/>
      <c r="FMP51" s="80"/>
      <c r="FMQ51" s="80"/>
      <c r="FMR51" s="80"/>
      <c r="FMS51" s="80"/>
      <c r="FMT51" s="80"/>
      <c r="FMU51" s="80"/>
      <c r="FMV51" s="80"/>
      <c r="FMW51" s="80"/>
      <c r="FMX51" s="80"/>
      <c r="FMY51" s="80"/>
      <c r="FMZ51" s="80"/>
      <c r="FNA51" s="80"/>
      <c r="FNB51" s="80"/>
      <c r="FNC51" s="80"/>
      <c r="FND51" s="80"/>
      <c r="FNE51" s="80"/>
      <c r="FNF51" s="80"/>
      <c r="FNG51" s="80"/>
      <c r="FNH51" s="80"/>
      <c r="FNI51" s="80"/>
      <c r="FNJ51" s="80"/>
      <c r="FNK51" s="80"/>
      <c r="FNL51" s="80"/>
      <c r="FNM51" s="80"/>
      <c r="FNN51" s="80"/>
      <c r="FNO51" s="80"/>
      <c r="FNP51" s="80"/>
      <c r="FNQ51" s="80"/>
      <c r="FNR51" s="80"/>
      <c r="FNS51" s="80"/>
      <c r="FNT51" s="80"/>
      <c r="FNU51" s="80"/>
      <c r="FNV51" s="80"/>
      <c r="FNW51" s="80"/>
      <c r="FNX51" s="80"/>
      <c r="FNY51" s="80"/>
      <c r="FNZ51" s="80"/>
      <c r="FOA51" s="80"/>
      <c r="FOB51" s="80"/>
      <c r="FOC51" s="80"/>
      <c r="FOD51" s="80"/>
      <c r="FOE51" s="80"/>
      <c r="FOF51" s="80"/>
      <c r="FOG51" s="80"/>
      <c r="FOH51" s="80"/>
      <c r="FOI51" s="80"/>
      <c r="FOJ51" s="80"/>
      <c r="FOK51" s="80"/>
      <c r="FOL51" s="80"/>
      <c r="FOM51" s="80"/>
      <c r="FON51" s="80"/>
      <c r="FOO51" s="80"/>
      <c r="FOP51" s="80"/>
      <c r="FOQ51" s="80"/>
      <c r="FOR51" s="80"/>
      <c r="FOS51" s="80"/>
      <c r="FOT51" s="80"/>
      <c r="FOU51" s="80"/>
      <c r="FOV51" s="80"/>
      <c r="FOW51" s="80"/>
      <c r="FOX51" s="80"/>
      <c r="FOY51" s="80"/>
      <c r="FOZ51" s="80"/>
      <c r="FPA51" s="80"/>
      <c r="FPB51" s="80"/>
      <c r="FPC51" s="80"/>
      <c r="FPD51" s="80"/>
      <c r="FPE51" s="80"/>
      <c r="FPF51" s="80"/>
      <c r="FPG51" s="80"/>
      <c r="FPH51" s="80"/>
      <c r="FPI51" s="80"/>
      <c r="FPJ51" s="80"/>
      <c r="FPK51" s="80"/>
      <c r="FPL51" s="80"/>
      <c r="FPM51" s="80"/>
      <c r="FPN51" s="80"/>
      <c r="FPO51" s="80"/>
      <c r="FPP51" s="80"/>
      <c r="FPQ51" s="80"/>
      <c r="FPR51" s="80"/>
      <c r="FPS51" s="80"/>
      <c r="FPT51" s="80"/>
      <c r="FPU51" s="80"/>
      <c r="FPV51" s="80"/>
      <c r="FPW51" s="80"/>
      <c r="FPX51" s="80"/>
      <c r="FPY51" s="80"/>
      <c r="FPZ51" s="80"/>
      <c r="FQA51" s="80"/>
      <c r="FQB51" s="80"/>
      <c r="FQC51" s="80"/>
      <c r="FQD51" s="80"/>
      <c r="FQE51" s="80"/>
      <c r="FQF51" s="80"/>
      <c r="FQG51" s="80"/>
      <c r="FQH51" s="80"/>
      <c r="FQI51" s="80"/>
      <c r="FQJ51" s="80"/>
      <c r="FQK51" s="80"/>
      <c r="FQL51" s="80"/>
      <c r="FQM51" s="80"/>
      <c r="FQN51" s="80"/>
      <c r="FQO51" s="80"/>
      <c r="FQP51" s="80"/>
      <c r="FQQ51" s="80"/>
      <c r="FQR51" s="80"/>
      <c r="FQS51" s="80"/>
      <c r="FQT51" s="80"/>
      <c r="FQU51" s="80"/>
      <c r="FQV51" s="80"/>
      <c r="FQW51" s="80"/>
      <c r="FQX51" s="80"/>
      <c r="FQY51" s="80"/>
      <c r="FQZ51" s="80"/>
      <c r="FRA51" s="80"/>
      <c r="FRB51" s="80"/>
      <c r="FRC51" s="80"/>
      <c r="FRD51" s="80"/>
      <c r="FRE51" s="80"/>
      <c r="FRF51" s="80"/>
      <c r="FRG51" s="80"/>
      <c r="FRH51" s="80"/>
      <c r="FRI51" s="80"/>
      <c r="FRJ51" s="80"/>
      <c r="FRK51" s="80"/>
      <c r="FRL51" s="80"/>
      <c r="FRM51" s="80"/>
      <c r="FRN51" s="80"/>
      <c r="FRO51" s="80"/>
      <c r="FRP51" s="80"/>
      <c r="FRQ51" s="80"/>
      <c r="FRR51" s="80"/>
      <c r="FRS51" s="80"/>
      <c r="FRT51" s="80"/>
      <c r="FRU51" s="80"/>
      <c r="FRV51" s="80"/>
      <c r="FRW51" s="80"/>
      <c r="FRX51" s="80"/>
      <c r="FRY51" s="80"/>
      <c r="FRZ51" s="80"/>
      <c r="FSA51" s="80"/>
      <c r="FSB51" s="80"/>
      <c r="FSC51" s="80"/>
      <c r="FSD51" s="80"/>
      <c r="FSE51" s="80"/>
      <c r="FSF51" s="80"/>
      <c r="FSG51" s="80"/>
      <c r="FSH51" s="80"/>
      <c r="FSI51" s="80"/>
      <c r="FSJ51" s="80"/>
      <c r="FSK51" s="80"/>
      <c r="FSL51" s="80"/>
      <c r="FSM51" s="80"/>
      <c r="FSN51" s="80"/>
      <c r="FSO51" s="80"/>
      <c r="FSP51" s="80"/>
      <c r="FSQ51" s="80"/>
      <c r="FSR51" s="80"/>
      <c r="FSS51" s="80"/>
      <c r="FST51" s="80"/>
      <c r="FSU51" s="80"/>
      <c r="FSV51" s="80"/>
      <c r="FSW51" s="80"/>
      <c r="FSX51" s="80"/>
      <c r="FSY51" s="80"/>
      <c r="FSZ51" s="80"/>
      <c r="FTA51" s="80"/>
      <c r="FTB51" s="80"/>
      <c r="FTC51" s="80"/>
      <c r="FTD51" s="80"/>
      <c r="FTE51" s="80"/>
      <c r="FTF51" s="80"/>
      <c r="FTG51" s="80"/>
      <c r="FTH51" s="80"/>
      <c r="FTI51" s="80"/>
      <c r="FTJ51" s="80"/>
      <c r="FTK51" s="80"/>
      <c r="FTL51" s="80"/>
      <c r="FTM51" s="80"/>
      <c r="FTN51" s="80"/>
      <c r="FTO51" s="80"/>
      <c r="FTP51" s="80"/>
      <c r="FTQ51" s="80"/>
      <c r="FTR51" s="80"/>
      <c r="FTS51" s="80"/>
      <c r="FTT51" s="80"/>
      <c r="FTU51" s="80"/>
      <c r="FTV51" s="80"/>
      <c r="FTW51" s="80"/>
      <c r="FTX51" s="80"/>
      <c r="FTY51" s="80"/>
      <c r="FTZ51" s="80"/>
      <c r="FUA51" s="80"/>
      <c r="FUB51" s="80"/>
      <c r="FUC51" s="80"/>
      <c r="FUD51" s="80"/>
      <c r="FUE51" s="80"/>
      <c r="FUF51" s="80"/>
      <c r="FUG51" s="80"/>
      <c r="FUH51" s="80"/>
      <c r="FUI51" s="80"/>
      <c r="FUJ51" s="80"/>
      <c r="FUK51" s="80"/>
      <c r="FUL51" s="80"/>
      <c r="FUM51" s="80"/>
      <c r="FUN51" s="80"/>
      <c r="FUO51" s="80"/>
      <c r="FUP51" s="80"/>
      <c r="FUQ51" s="80"/>
      <c r="FUR51" s="80"/>
      <c r="FUS51" s="80"/>
      <c r="FUT51" s="80"/>
      <c r="FUU51" s="80"/>
      <c r="FUV51" s="80"/>
      <c r="FUW51" s="80"/>
      <c r="FUX51" s="80"/>
      <c r="FUY51" s="80"/>
      <c r="FUZ51" s="80"/>
      <c r="FVA51" s="80"/>
      <c r="FVB51" s="80"/>
      <c r="FVC51" s="80"/>
      <c r="FVD51" s="80"/>
      <c r="FVE51" s="80"/>
      <c r="FVF51" s="80"/>
      <c r="FVG51" s="80"/>
      <c r="FVH51" s="80"/>
      <c r="FVI51" s="80"/>
      <c r="FVJ51" s="80"/>
      <c r="FVK51" s="80"/>
      <c r="FVL51" s="80"/>
      <c r="FVM51" s="80"/>
      <c r="FVN51" s="80"/>
      <c r="FVO51" s="80"/>
      <c r="FVP51" s="80"/>
      <c r="FVQ51" s="80"/>
      <c r="FVR51" s="80"/>
      <c r="FVS51" s="80"/>
      <c r="FVT51" s="80"/>
      <c r="FVU51" s="80"/>
      <c r="FVV51" s="80"/>
      <c r="FVW51" s="80"/>
      <c r="FVX51" s="80"/>
      <c r="FVY51" s="80"/>
      <c r="FVZ51" s="80"/>
      <c r="FWA51" s="80"/>
      <c r="FWB51" s="80"/>
      <c r="FWC51" s="80"/>
      <c r="FWD51" s="80"/>
      <c r="FWE51" s="80"/>
      <c r="FWF51" s="80"/>
      <c r="FWG51" s="80"/>
      <c r="FWH51" s="80"/>
      <c r="FWI51" s="80"/>
      <c r="FWJ51" s="80"/>
      <c r="FWK51" s="80"/>
      <c r="FWL51" s="80"/>
      <c r="FWM51" s="80"/>
      <c r="FWN51" s="80"/>
      <c r="FWO51" s="80"/>
      <c r="FWP51" s="80"/>
      <c r="FWQ51" s="80"/>
      <c r="FWR51" s="80"/>
      <c r="FWS51" s="80"/>
      <c r="FWT51" s="80"/>
      <c r="FWU51" s="80"/>
      <c r="FWV51" s="80"/>
      <c r="FWW51" s="80"/>
      <c r="FWX51" s="80"/>
      <c r="FWY51" s="80"/>
      <c r="FWZ51" s="80"/>
      <c r="FXA51" s="80"/>
      <c r="FXB51" s="80"/>
      <c r="FXC51" s="80"/>
      <c r="FXD51" s="80"/>
      <c r="FXE51" s="80"/>
      <c r="FXF51" s="80"/>
      <c r="FXG51" s="80"/>
      <c r="FXH51" s="80"/>
      <c r="FXI51" s="80"/>
      <c r="FXJ51" s="80"/>
      <c r="FXK51" s="80"/>
      <c r="FXL51" s="80"/>
      <c r="FXM51" s="80"/>
      <c r="FXN51" s="80"/>
      <c r="FXO51" s="80"/>
      <c r="FXP51" s="80"/>
      <c r="FXQ51" s="80"/>
      <c r="FXR51" s="80"/>
      <c r="FXS51" s="80"/>
      <c r="FXT51" s="80"/>
      <c r="FXU51" s="80"/>
      <c r="FXV51" s="80"/>
      <c r="FXW51" s="80"/>
      <c r="FXX51" s="80"/>
      <c r="FXY51" s="80"/>
      <c r="FXZ51" s="80"/>
      <c r="FYA51" s="80"/>
      <c r="FYB51" s="80"/>
      <c r="FYC51" s="80"/>
      <c r="FYD51" s="80"/>
      <c r="FYE51" s="80"/>
      <c r="FYF51" s="80"/>
      <c r="FYG51" s="80"/>
      <c r="FYH51" s="80"/>
      <c r="FYI51" s="80"/>
      <c r="FYJ51" s="80"/>
      <c r="FYK51" s="80"/>
      <c r="FYL51" s="80"/>
      <c r="FYM51" s="80"/>
      <c r="FYN51" s="80"/>
      <c r="FYO51" s="80"/>
      <c r="FYP51" s="80"/>
      <c r="FYQ51" s="80"/>
      <c r="FYR51" s="80"/>
      <c r="FYS51" s="80"/>
      <c r="FYT51" s="80"/>
      <c r="FYU51" s="80"/>
      <c r="FYV51" s="80"/>
      <c r="FYW51" s="80"/>
      <c r="FYX51" s="80"/>
      <c r="FYY51" s="80"/>
      <c r="FYZ51" s="80"/>
      <c r="FZA51" s="80"/>
      <c r="FZB51" s="80"/>
      <c r="FZC51" s="80"/>
      <c r="FZD51" s="80"/>
      <c r="FZE51" s="80"/>
      <c r="FZF51" s="80"/>
      <c r="FZG51" s="80"/>
      <c r="FZH51" s="80"/>
      <c r="FZI51" s="80"/>
      <c r="FZJ51" s="80"/>
      <c r="FZK51" s="80"/>
      <c r="FZL51" s="80"/>
      <c r="FZM51" s="80"/>
      <c r="FZN51" s="80"/>
      <c r="FZO51" s="80"/>
      <c r="FZP51" s="80"/>
      <c r="FZQ51" s="80"/>
      <c r="FZR51" s="80"/>
      <c r="FZS51" s="80"/>
      <c r="FZT51" s="80"/>
      <c r="FZU51" s="80"/>
      <c r="FZV51" s="80"/>
      <c r="FZW51" s="80"/>
      <c r="FZX51" s="80"/>
      <c r="FZY51" s="80"/>
      <c r="FZZ51" s="80"/>
      <c r="GAA51" s="80"/>
      <c r="GAB51" s="80"/>
      <c r="GAC51" s="80"/>
      <c r="GAD51" s="80"/>
      <c r="GAE51" s="80"/>
      <c r="GAF51" s="80"/>
      <c r="GAG51" s="80"/>
      <c r="GAH51" s="80"/>
      <c r="GAI51" s="80"/>
      <c r="GAJ51" s="80"/>
      <c r="GAK51" s="80"/>
      <c r="GAL51" s="80"/>
      <c r="GAM51" s="80"/>
      <c r="GAN51" s="80"/>
      <c r="GAO51" s="80"/>
      <c r="GAP51" s="80"/>
      <c r="GAQ51" s="80"/>
      <c r="GAR51" s="80"/>
      <c r="GAS51" s="80"/>
      <c r="GAT51" s="80"/>
      <c r="GAU51" s="80"/>
      <c r="GAV51" s="80"/>
      <c r="GAW51" s="80"/>
      <c r="GAX51" s="80"/>
      <c r="GAY51" s="80"/>
      <c r="GAZ51" s="80"/>
      <c r="GBA51" s="80"/>
      <c r="GBB51" s="80"/>
      <c r="GBC51" s="80"/>
      <c r="GBD51" s="80"/>
      <c r="GBE51" s="80"/>
      <c r="GBF51" s="80"/>
      <c r="GBG51" s="80"/>
      <c r="GBH51" s="80"/>
      <c r="GBI51" s="80"/>
      <c r="GBJ51" s="80"/>
      <c r="GBK51" s="80"/>
      <c r="GBL51" s="80"/>
      <c r="GBM51" s="80"/>
      <c r="GBN51" s="80"/>
      <c r="GBO51" s="80"/>
      <c r="GBP51" s="80"/>
      <c r="GBQ51" s="80"/>
      <c r="GBR51" s="80"/>
      <c r="GBS51" s="80"/>
      <c r="GBT51" s="80"/>
      <c r="GBU51" s="80"/>
      <c r="GBV51" s="80"/>
      <c r="GBW51" s="80"/>
      <c r="GBX51" s="80"/>
      <c r="GBY51" s="80"/>
      <c r="GBZ51" s="80"/>
      <c r="GCA51" s="80"/>
      <c r="GCB51" s="80"/>
      <c r="GCC51" s="80"/>
      <c r="GCD51" s="80"/>
      <c r="GCE51" s="80"/>
      <c r="GCF51" s="80"/>
      <c r="GCG51" s="80"/>
      <c r="GCH51" s="80"/>
      <c r="GCI51" s="80"/>
      <c r="GCJ51" s="80"/>
      <c r="GCK51" s="80"/>
      <c r="GCL51" s="80"/>
      <c r="GCM51" s="80"/>
      <c r="GCN51" s="80"/>
      <c r="GCO51" s="80"/>
      <c r="GCP51" s="80"/>
      <c r="GCQ51" s="80"/>
      <c r="GCR51" s="80"/>
      <c r="GCS51" s="80"/>
      <c r="GCT51" s="80"/>
      <c r="GCU51" s="80"/>
      <c r="GCV51" s="80"/>
      <c r="GCW51" s="80"/>
      <c r="GCX51" s="80"/>
      <c r="GCY51" s="80"/>
      <c r="GCZ51" s="80"/>
      <c r="GDA51" s="80"/>
      <c r="GDB51" s="80"/>
      <c r="GDC51" s="80"/>
      <c r="GDD51" s="80"/>
      <c r="GDE51" s="80"/>
      <c r="GDF51" s="80"/>
      <c r="GDG51" s="80"/>
      <c r="GDH51" s="80"/>
      <c r="GDI51" s="80"/>
      <c r="GDJ51" s="80"/>
      <c r="GDK51" s="80"/>
      <c r="GDL51" s="80"/>
      <c r="GDM51" s="80"/>
      <c r="GDN51" s="80"/>
      <c r="GDO51" s="80"/>
      <c r="GDP51" s="80"/>
      <c r="GDQ51" s="80"/>
      <c r="GDR51" s="80"/>
      <c r="GDS51" s="80"/>
      <c r="GDT51" s="80"/>
      <c r="GDU51" s="80"/>
      <c r="GDV51" s="80"/>
      <c r="GDW51" s="80"/>
      <c r="GDX51" s="80"/>
      <c r="GDY51" s="80"/>
      <c r="GDZ51" s="80"/>
      <c r="GEA51" s="80"/>
      <c r="GEB51" s="80"/>
      <c r="GEC51" s="80"/>
      <c r="GED51" s="80"/>
      <c r="GEE51" s="80"/>
      <c r="GEF51" s="80"/>
      <c r="GEG51" s="80"/>
      <c r="GEH51" s="80"/>
      <c r="GEI51" s="80"/>
      <c r="GEJ51" s="80"/>
      <c r="GEK51" s="80"/>
      <c r="GEL51" s="80"/>
      <c r="GEM51" s="80"/>
      <c r="GEN51" s="80"/>
      <c r="GEO51" s="80"/>
      <c r="GEP51" s="80"/>
      <c r="GEQ51" s="80"/>
      <c r="GER51" s="80"/>
      <c r="GES51" s="80"/>
      <c r="GET51" s="80"/>
      <c r="GEU51" s="80"/>
      <c r="GEV51" s="80"/>
      <c r="GEW51" s="80"/>
      <c r="GEX51" s="80"/>
      <c r="GEY51" s="80"/>
      <c r="GEZ51" s="80"/>
      <c r="GFA51" s="80"/>
      <c r="GFB51" s="80"/>
      <c r="GFC51" s="80"/>
      <c r="GFD51" s="80"/>
      <c r="GFE51" s="80"/>
      <c r="GFF51" s="80"/>
      <c r="GFG51" s="80"/>
      <c r="GFH51" s="80"/>
      <c r="GFI51" s="80"/>
      <c r="GFJ51" s="80"/>
      <c r="GFK51" s="80"/>
      <c r="GFL51" s="80"/>
      <c r="GFM51" s="80"/>
      <c r="GFN51" s="80"/>
      <c r="GFO51" s="80"/>
      <c r="GFP51" s="80"/>
      <c r="GFQ51" s="80"/>
      <c r="GFR51" s="80"/>
      <c r="GFS51" s="80"/>
      <c r="GFT51" s="80"/>
      <c r="GFU51" s="80"/>
      <c r="GFV51" s="80"/>
      <c r="GFW51" s="80"/>
      <c r="GFX51" s="80"/>
      <c r="GFY51" s="80"/>
      <c r="GFZ51" s="80"/>
      <c r="GGA51" s="80"/>
      <c r="GGB51" s="80"/>
      <c r="GGC51" s="80"/>
      <c r="GGD51" s="80"/>
      <c r="GGE51" s="80"/>
      <c r="GGF51" s="80"/>
      <c r="GGG51" s="80"/>
      <c r="GGH51" s="80"/>
      <c r="GGI51" s="80"/>
      <c r="GGJ51" s="80"/>
      <c r="GGK51" s="80"/>
      <c r="GGL51" s="80"/>
      <c r="GGM51" s="80"/>
      <c r="GGN51" s="80"/>
      <c r="GGO51" s="80"/>
      <c r="GGP51" s="80"/>
      <c r="GGQ51" s="80"/>
      <c r="GGR51" s="80"/>
      <c r="GGS51" s="80"/>
      <c r="GGT51" s="80"/>
      <c r="GGU51" s="80"/>
      <c r="GGV51" s="80"/>
      <c r="GGW51" s="80"/>
      <c r="GGX51" s="80"/>
      <c r="GGY51" s="80"/>
      <c r="GGZ51" s="80"/>
      <c r="GHA51" s="80"/>
      <c r="GHB51" s="80"/>
      <c r="GHC51" s="80"/>
      <c r="GHD51" s="80"/>
      <c r="GHE51" s="80"/>
      <c r="GHF51" s="80"/>
      <c r="GHG51" s="80"/>
      <c r="GHH51" s="80"/>
      <c r="GHI51" s="80"/>
      <c r="GHJ51" s="80"/>
      <c r="GHK51" s="80"/>
      <c r="GHL51" s="80"/>
      <c r="GHM51" s="80"/>
      <c r="GHN51" s="80"/>
      <c r="GHO51" s="80"/>
      <c r="GHP51" s="80"/>
      <c r="GHQ51" s="80"/>
      <c r="GHR51" s="80"/>
      <c r="GHS51" s="80"/>
      <c r="GHT51" s="80"/>
      <c r="GHU51" s="80"/>
      <c r="GHV51" s="80"/>
      <c r="GHW51" s="80"/>
      <c r="GHX51" s="80"/>
      <c r="GHY51" s="80"/>
      <c r="GHZ51" s="80"/>
      <c r="GIA51" s="80"/>
      <c r="GIB51" s="80"/>
      <c r="GIC51" s="80"/>
      <c r="GID51" s="80"/>
      <c r="GIE51" s="80"/>
      <c r="GIF51" s="80"/>
      <c r="GIG51" s="80"/>
      <c r="GIH51" s="80"/>
      <c r="GII51" s="80"/>
      <c r="GIJ51" s="80"/>
      <c r="GIK51" s="80"/>
      <c r="GIL51" s="80"/>
      <c r="GIM51" s="80"/>
      <c r="GIN51" s="80"/>
      <c r="GIO51" s="80"/>
      <c r="GIP51" s="80"/>
      <c r="GIQ51" s="80"/>
      <c r="GIR51" s="80"/>
      <c r="GIS51" s="80"/>
      <c r="GIT51" s="80"/>
      <c r="GIU51" s="80"/>
      <c r="GIV51" s="80"/>
      <c r="GIW51" s="80"/>
      <c r="GIX51" s="80"/>
      <c r="GIY51" s="80"/>
      <c r="GIZ51" s="80"/>
      <c r="GJA51" s="80"/>
      <c r="GJB51" s="80"/>
      <c r="GJC51" s="80"/>
      <c r="GJD51" s="80"/>
      <c r="GJE51" s="80"/>
      <c r="GJF51" s="80"/>
      <c r="GJG51" s="80"/>
      <c r="GJH51" s="80"/>
      <c r="GJI51" s="80"/>
      <c r="GJJ51" s="80"/>
      <c r="GJK51" s="80"/>
      <c r="GJL51" s="80"/>
      <c r="GJM51" s="80"/>
      <c r="GJN51" s="80"/>
      <c r="GJO51" s="80"/>
      <c r="GJP51" s="80"/>
      <c r="GJQ51" s="80"/>
      <c r="GJR51" s="80"/>
      <c r="GJS51" s="80"/>
      <c r="GJT51" s="80"/>
      <c r="GJU51" s="80"/>
      <c r="GJV51" s="80"/>
      <c r="GJW51" s="80"/>
      <c r="GJX51" s="80"/>
      <c r="GJY51" s="80"/>
      <c r="GJZ51" s="80"/>
      <c r="GKA51" s="80"/>
      <c r="GKB51" s="80"/>
      <c r="GKC51" s="80"/>
      <c r="GKD51" s="80"/>
      <c r="GKE51" s="80"/>
      <c r="GKF51" s="80"/>
      <c r="GKG51" s="80"/>
      <c r="GKH51" s="80"/>
      <c r="GKI51" s="80"/>
      <c r="GKJ51" s="80"/>
      <c r="GKK51" s="80"/>
      <c r="GKL51" s="80"/>
      <c r="GKM51" s="80"/>
      <c r="GKN51" s="80"/>
      <c r="GKO51" s="80"/>
      <c r="GKP51" s="80"/>
      <c r="GKQ51" s="80"/>
      <c r="GKR51" s="80"/>
      <c r="GKS51" s="80"/>
      <c r="GKT51" s="80"/>
      <c r="GKU51" s="80"/>
      <c r="GKV51" s="80"/>
      <c r="GKW51" s="80"/>
      <c r="GKX51" s="80"/>
      <c r="GKY51" s="80"/>
      <c r="GKZ51" s="80"/>
      <c r="GLA51" s="80"/>
      <c r="GLB51" s="80"/>
      <c r="GLC51" s="80"/>
      <c r="GLD51" s="80"/>
      <c r="GLE51" s="80"/>
      <c r="GLF51" s="80"/>
      <c r="GLG51" s="80"/>
      <c r="GLH51" s="80"/>
      <c r="GLI51" s="80"/>
      <c r="GLJ51" s="80"/>
      <c r="GLK51" s="80"/>
      <c r="GLL51" s="80"/>
      <c r="GLM51" s="80"/>
      <c r="GLN51" s="80"/>
      <c r="GLO51" s="80"/>
      <c r="GLP51" s="80"/>
      <c r="GLQ51" s="80"/>
      <c r="GLR51" s="80"/>
      <c r="GLS51" s="80"/>
      <c r="GLT51" s="80"/>
      <c r="GLU51" s="80"/>
      <c r="GLV51" s="80"/>
      <c r="GLW51" s="80"/>
      <c r="GLX51" s="80"/>
      <c r="GLY51" s="80"/>
      <c r="GLZ51" s="80"/>
      <c r="GMA51" s="80"/>
      <c r="GMB51" s="80"/>
      <c r="GMC51" s="80"/>
      <c r="GMD51" s="80"/>
      <c r="GME51" s="80"/>
      <c r="GMF51" s="80"/>
      <c r="GMG51" s="80"/>
      <c r="GMH51" s="80"/>
      <c r="GMI51" s="80"/>
      <c r="GMJ51" s="80"/>
      <c r="GMK51" s="80"/>
      <c r="GML51" s="80"/>
      <c r="GMM51" s="80"/>
      <c r="GMN51" s="80"/>
      <c r="GMO51" s="80"/>
      <c r="GMP51" s="80"/>
      <c r="GMQ51" s="80"/>
      <c r="GMR51" s="80"/>
      <c r="GMS51" s="80"/>
      <c r="GMT51" s="80"/>
      <c r="GMU51" s="80"/>
      <c r="GMV51" s="80"/>
      <c r="GMW51" s="80"/>
      <c r="GMX51" s="80"/>
      <c r="GMY51" s="80"/>
      <c r="GMZ51" s="80"/>
      <c r="GNA51" s="80"/>
      <c r="GNB51" s="80"/>
      <c r="GNC51" s="80"/>
      <c r="GND51" s="80"/>
      <c r="GNE51" s="80"/>
      <c r="GNF51" s="80"/>
      <c r="GNG51" s="80"/>
      <c r="GNH51" s="80"/>
      <c r="GNI51" s="80"/>
      <c r="GNJ51" s="80"/>
      <c r="GNK51" s="80"/>
      <c r="GNL51" s="80"/>
      <c r="GNM51" s="80"/>
      <c r="GNN51" s="80"/>
      <c r="GNO51" s="80"/>
      <c r="GNP51" s="80"/>
      <c r="GNQ51" s="80"/>
      <c r="GNR51" s="80"/>
      <c r="GNS51" s="80"/>
      <c r="GNT51" s="80"/>
      <c r="GNU51" s="80"/>
      <c r="GNV51" s="80"/>
      <c r="GNW51" s="80"/>
      <c r="GNX51" s="80"/>
      <c r="GNY51" s="80"/>
      <c r="GNZ51" s="80"/>
      <c r="GOA51" s="80"/>
      <c r="GOB51" s="80"/>
      <c r="GOC51" s="80"/>
      <c r="GOD51" s="80"/>
      <c r="GOE51" s="80"/>
      <c r="GOF51" s="80"/>
      <c r="GOG51" s="80"/>
      <c r="GOH51" s="80"/>
      <c r="GOI51" s="80"/>
      <c r="GOJ51" s="80"/>
      <c r="GOK51" s="80"/>
      <c r="GOL51" s="80"/>
      <c r="GOM51" s="80"/>
      <c r="GON51" s="80"/>
      <c r="GOO51" s="80"/>
      <c r="GOP51" s="80"/>
      <c r="GOQ51" s="80"/>
      <c r="GOR51" s="80"/>
      <c r="GOS51" s="80"/>
      <c r="GOT51" s="80"/>
      <c r="GOU51" s="80"/>
      <c r="GOV51" s="80"/>
      <c r="GOW51" s="80"/>
      <c r="GOX51" s="80"/>
      <c r="GOY51" s="80"/>
      <c r="GOZ51" s="80"/>
      <c r="GPA51" s="80"/>
      <c r="GPB51" s="80"/>
      <c r="GPC51" s="80"/>
      <c r="GPD51" s="80"/>
      <c r="GPE51" s="80"/>
      <c r="GPF51" s="80"/>
      <c r="GPG51" s="80"/>
      <c r="GPH51" s="80"/>
      <c r="GPI51" s="80"/>
      <c r="GPJ51" s="80"/>
      <c r="GPK51" s="80"/>
      <c r="GPL51" s="80"/>
      <c r="GPM51" s="80"/>
      <c r="GPN51" s="80"/>
      <c r="GPO51" s="80"/>
      <c r="GPP51" s="80"/>
      <c r="GPQ51" s="80"/>
      <c r="GPR51" s="80"/>
      <c r="GPS51" s="80"/>
      <c r="GPT51" s="80"/>
      <c r="GPU51" s="80"/>
      <c r="GPV51" s="80"/>
      <c r="GPW51" s="80"/>
      <c r="GPX51" s="80"/>
      <c r="GPY51" s="80"/>
      <c r="GPZ51" s="80"/>
      <c r="GQA51" s="80"/>
      <c r="GQB51" s="80"/>
      <c r="GQC51" s="80"/>
      <c r="GQD51" s="80"/>
      <c r="GQE51" s="80"/>
      <c r="GQF51" s="80"/>
      <c r="GQG51" s="80"/>
      <c r="GQH51" s="80"/>
      <c r="GQI51" s="80"/>
      <c r="GQJ51" s="80"/>
      <c r="GQK51" s="80"/>
      <c r="GQL51" s="80"/>
      <c r="GQM51" s="80"/>
      <c r="GQN51" s="80"/>
      <c r="GQO51" s="80"/>
      <c r="GQP51" s="80"/>
      <c r="GQQ51" s="80"/>
      <c r="GQR51" s="80"/>
      <c r="GQS51" s="80"/>
      <c r="GQT51" s="80"/>
      <c r="GQU51" s="80"/>
      <c r="GQV51" s="80"/>
      <c r="GQW51" s="80"/>
      <c r="GQX51" s="80"/>
      <c r="GQY51" s="80"/>
      <c r="GQZ51" s="80"/>
      <c r="GRA51" s="80"/>
      <c r="GRB51" s="80"/>
      <c r="GRC51" s="80"/>
      <c r="GRD51" s="80"/>
      <c r="GRE51" s="80"/>
      <c r="GRF51" s="80"/>
      <c r="GRG51" s="80"/>
      <c r="GRH51" s="80"/>
      <c r="GRI51" s="80"/>
      <c r="GRJ51" s="80"/>
      <c r="GRK51" s="80"/>
      <c r="GRL51" s="80"/>
      <c r="GRM51" s="80"/>
      <c r="GRN51" s="80"/>
      <c r="GRO51" s="80"/>
      <c r="GRP51" s="80"/>
      <c r="GRQ51" s="80"/>
      <c r="GRR51" s="80"/>
      <c r="GRS51" s="80"/>
      <c r="GRT51" s="80"/>
      <c r="GRU51" s="80"/>
      <c r="GRV51" s="80"/>
      <c r="GRW51" s="80"/>
      <c r="GRX51" s="80"/>
      <c r="GRY51" s="80"/>
      <c r="GRZ51" s="80"/>
      <c r="GSA51" s="80"/>
      <c r="GSB51" s="80"/>
      <c r="GSC51" s="80"/>
      <c r="GSD51" s="80"/>
      <c r="GSE51" s="80"/>
      <c r="GSF51" s="80"/>
      <c r="GSG51" s="80"/>
      <c r="GSH51" s="80"/>
      <c r="GSI51" s="80"/>
      <c r="GSJ51" s="80"/>
      <c r="GSK51" s="80"/>
      <c r="GSL51" s="80"/>
      <c r="GSM51" s="80"/>
      <c r="GSN51" s="80"/>
      <c r="GSO51" s="80"/>
      <c r="GSP51" s="80"/>
      <c r="GSQ51" s="80"/>
      <c r="GSR51" s="80"/>
      <c r="GSS51" s="80"/>
      <c r="GST51" s="80"/>
      <c r="GSU51" s="80"/>
      <c r="GSV51" s="80"/>
      <c r="GSW51" s="80"/>
      <c r="GSX51" s="80"/>
      <c r="GSY51" s="80"/>
      <c r="GSZ51" s="80"/>
      <c r="GTA51" s="80"/>
      <c r="GTB51" s="80"/>
      <c r="GTC51" s="80"/>
      <c r="GTD51" s="80"/>
      <c r="GTE51" s="80"/>
      <c r="GTF51" s="80"/>
      <c r="GTG51" s="80"/>
      <c r="GTH51" s="80"/>
      <c r="GTI51" s="80"/>
      <c r="GTJ51" s="80"/>
      <c r="GTK51" s="80"/>
      <c r="GTL51" s="80"/>
      <c r="GTM51" s="80"/>
      <c r="GTN51" s="80"/>
      <c r="GTO51" s="80"/>
      <c r="GTP51" s="80"/>
      <c r="GTQ51" s="80"/>
      <c r="GTR51" s="80"/>
      <c r="GTS51" s="80"/>
      <c r="GTT51" s="80"/>
      <c r="GTU51" s="80"/>
      <c r="GTV51" s="80"/>
      <c r="GTW51" s="80"/>
      <c r="GTX51" s="80"/>
      <c r="GTY51" s="80"/>
      <c r="GTZ51" s="80"/>
      <c r="GUA51" s="80"/>
      <c r="GUB51" s="80"/>
      <c r="GUC51" s="80"/>
      <c r="GUD51" s="80"/>
      <c r="GUE51" s="80"/>
      <c r="GUF51" s="80"/>
      <c r="GUG51" s="80"/>
      <c r="GUH51" s="80"/>
      <c r="GUI51" s="80"/>
      <c r="GUJ51" s="80"/>
      <c r="GUK51" s="80"/>
      <c r="GUL51" s="80"/>
      <c r="GUM51" s="80"/>
      <c r="GUN51" s="80"/>
      <c r="GUO51" s="80"/>
      <c r="GUP51" s="80"/>
      <c r="GUQ51" s="80"/>
      <c r="GUR51" s="80"/>
      <c r="GUS51" s="80"/>
      <c r="GUT51" s="80"/>
      <c r="GUU51" s="80"/>
      <c r="GUV51" s="80"/>
      <c r="GUW51" s="80"/>
      <c r="GUX51" s="80"/>
      <c r="GUY51" s="80"/>
      <c r="GUZ51" s="80"/>
      <c r="GVA51" s="80"/>
      <c r="GVB51" s="80"/>
      <c r="GVC51" s="80"/>
      <c r="GVD51" s="80"/>
      <c r="GVE51" s="80"/>
      <c r="GVF51" s="80"/>
      <c r="GVG51" s="80"/>
      <c r="GVH51" s="80"/>
      <c r="GVI51" s="80"/>
      <c r="GVJ51" s="80"/>
      <c r="GVK51" s="80"/>
      <c r="GVL51" s="80"/>
      <c r="GVM51" s="80"/>
      <c r="GVN51" s="80"/>
      <c r="GVO51" s="80"/>
      <c r="GVP51" s="80"/>
      <c r="GVQ51" s="80"/>
      <c r="GVR51" s="80"/>
      <c r="GVS51" s="80"/>
      <c r="GVT51" s="80"/>
      <c r="GVU51" s="80"/>
      <c r="GVV51" s="80"/>
      <c r="GVW51" s="80"/>
      <c r="GVX51" s="80"/>
      <c r="GVY51" s="80"/>
      <c r="GVZ51" s="80"/>
      <c r="GWA51" s="80"/>
      <c r="GWB51" s="80"/>
      <c r="GWC51" s="80"/>
      <c r="GWD51" s="80"/>
      <c r="GWE51" s="80"/>
      <c r="GWF51" s="80"/>
      <c r="GWG51" s="80"/>
      <c r="GWH51" s="80"/>
      <c r="GWI51" s="80"/>
      <c r="GWJ51" s="80"/>
      <c r="GWK51" s="80"/>
      <c r="GWL51" s="80"/>
      <c r="GWM51" s="80"/>
      <c r="GWN51" s="80"/>
      <c r="GWO51" s="80"/>
      <c r="GWP51" s="80"/>
      <c r="GWQ51" s="80"/>
      <c r="GWR51" s="80"/>
      <c r="GWS51" s="80"/>
      <c r="GWT51" s="80"/>
      <c r="GWU51" s="80"/>
      <c r="GWV51" s="80"/>
      <c r="GWW51" s="80"/>
      <c r="GWX51" s="80"/>
      <c r="GWY51" s="80"/>
      <c r="GWZ51" s="80"/>
      <c r="GXA51" s="80"/>
      <c r="GXB51" s="80"/>
      <c r="GXC51" s="80"/>
      <c r="GXD51" s="80"/>
      <c r="GXE51" s="80"/>
      <c r="GXF51" s="80"/>
      <c r="GXG51" s="80"/>
      <c r="GXH51" s="80"/>
      <c r="GXI51" s="80"/>
      <c r="GXJ51" s="80"/>
      <c r="GXK51" s="80"/>
      <c r="GXL51" s="80"/>
      <c r="GXM51" s="80"/>
      <c r="GXN51" s="80"/>
      <c r="GXO51" s="80"/>
      <c r="GXP51" s="80"/>
      <c r="GXQ51" s="80"/>
      <c r="GXR51" s="80"/>
      <c r="GXS51" s="80"/>
      <c r="GXT51" s="80"/>
      <c r="GXU51" s="80"/>
      <c r="GXV51" s="80"/>
      <c r="GXW51" s="80"/>
      <c r="GXX51" s="80"/>
      <c r="GXY51" s="80"/>
      <c r="GXZ51" s="80"/>
      <c r="GYA51" s="80"/>
      <c r="GYB51" s="80"/>
      <c r="GYC51" s="80"/>
      <c r="GYD51" s="80"/>
      <c r="GYE51" s="80"/>
      <c r="GYF51" s="80"/>
      <c r="GYG51" s="80"/>
      <c r="GYH51" s="80"/>
      <c r="GYI51" s="80"/>
      <c r="GYJ51" s="80"/>
      <c r="GYK51" s="80"/>
      <c r="GYL51" s="80"/>
      <c r="GYM51" s="80"/>
      <c r="GYN51" s="80"/>
      <c r="GYO51" s="80"/>
      <c r="GYP51" s="80"/>
      <c r="GYQ51" s="80"/>
      <c r="GYR51" s="80"/>
      <c r="GYS51" s="80"/>
      <c r="GYT51" s="80"/>
      <c r="GYU51" s="80"/>
      <c r="GYV51" s="80"/>
      <c r="GYW51" s="80"/>
      <c r="GYX51" s="80"/>
      <c r="GYY51" s="80"/>
      <c r="GYZ51" s="80"/>
      <c r="GZA51" s="80"/>
      <c r="GZB51" s="80"/>
      <c r="GZC51" s="80"/>
      <c r="GZD51" s="80"/>
      <c r="GZE51" s="80"/>
      <c r="GZF51" s="80"/>
      <c r="GZG51" s="80"/>
      <c r="GZH51" s="80"/>
      <c r="GZI51" s="80"/>
      <c r="GZJ51" s="80"/>
      <c r="GZK51" s="80"/>
      <c r="GZL51" s="80"/>
      <c r="GZM51" s="80"/>
      <c r="GZN51" s="80"/>
      <c r="GZO51" s="80"/>
      <c r="GZP51" s="80"/>
      <c r="GZQ51" s="80"/>
      <c r="GZR51" s="80"/>
      <c r="GZS51" s="80"/>
      <c r="GZT51" s="80"/>
      <c r="GZU51" s="80"/>
      <c r="GZV51" s="80"/>
      <c r="GZW51" s="80"/>
      <c r="GZX51" s="80"/>
      <c r="GZY51" s="80"/>
      <c r="GZZ51" s="80"/>
      <c r="HAA51" s="80"/>
      <c r="HAB51" s="80"/>
      <c r="HAC51" s="80"/>
      <c r="HAD51" s="80"/>
      <c r="HAE51" s="80"/>
      <c r="HAF51" s="80"/>
      <c r="HAG51" s="80"/>
      <c r="HAH51" s="80"/>
      <c r="HAI51" s="80"/>
      <c r="HAJ51" s="80"/>
      <c r="HAK51" s="80"/>
      <c r="HAL51" s="80"/>
      <c r="HAM51" s="80"/>
      <c r="HAN51" s="80"/>
      <c r="HAO51" s="80"/>
      <c r="HAP51" s="80"/>
      <c r="HAQ51" s="80"/>
      <c r="HAR51" s="80"/>
      <c r="HAS51" s="80"/>
      <c r="HAT51" s="80"/>
      <c r="HAU51" s="80"/>
      <c r="HAV51" s="80"/>
      <c r="HAW51" s="80"/>
      <c r="HAX51" s="80"/>
      <c r="HAY51" s="80"/>
      <c r="HAZ51" s="80"/>
      <c r="HBA51" s="80"/>
      <c r="HBB51" s="80"/>
      <c r="HBC51" s="80"/>
      <c r="HBD51" s="80"/>
      <c r="HBE51" s="80"/>
      <c r="HBF51" s="80"/>
      <c r="HBG51" s="80"/>
      <c r="HBH51" s="80"/>
      <c r="HBI51" s="80"/>
      <c r="HBJ51" s="80"/>
      <c r="HBK51" s="80"/>
      <c r="HBL51" s="80"/>
      <c r="HBM51" s="80"/>
      <c r="HBN51" s="80"/>
      <c r="HBO51" s="80"/>
      <c r="HBP51" s="80"/>
      <c r="HBQ51" s="80"/>
      <c r="HBR51" s="80"/>
      <c r="HBS51" s="80"/>
      <c r="HBT51" s="80"/>
      <c r="HBU51" s="80"/>
      <c r="HBV51" s="80"/>
      <c r="HBW51" s="80"/>
      <c r="HBX51" s="80"/>
      <c r="HBY51" s="80"/>
      <c r="HBZ51" s="80"/>
      <c r="HCA51" s="80"/>
      <c r="HCB51" s="80"/>
      <c r="HCC51" s="80"/>
      <c r="HCD51" s="80"/>
      <c r="HCE51" s="80"/>
      <c r="HCF51" s="80"/>
      <c r="HCG51" s="80"/>
      <c r="HCH51" s="80"/>
      <c r="HCI51" s="80"/>
      <c r="HCJ51" s="80"/>
      <c r="HCK51" s="80"/>
      <c r="HCL51" s="80"/>
      <c r="HCM51" s="80"/>
      <c r="HCN51" s="80"/>
      <c r="HCO51" s="80"/>
      <c r="HCP51" s="80"/>
      <c r="HCQ51" s="80"/>
      <c r="HCR51" s="80"/>
      <c r="HCS51" s="80"/>
      <c r="HCT51" s="80"/>
      <c r="HCU51" s="80"/>
      <c r="HCV51" s="80"/>
      <c r="HCW51" s="80"/>
      <c r="HCX51" s="80"/>
      <c r="HCY51" s="80"/>
      <c r="HCZ51" s="80"/>
      <c r="HDA51" s="80"/>
      <c r="HDB51" s="80"/>
      <c r="HDC51" s="80"/>
      <c r="HDD51" s="80"/>
      <c r="HDE51" s="80"/>
      <c r="HDF51" s="80"/>
      <c r="HDG51" s="80"/>
      <c r="HDH51" s="80"/>
      <c r="HDI51" s="80"/>
      <c r="HDJ51" s="80"/>
      <c r="HDK51" s="80"/>
      <c r="HDL51" s="80"/>
      <c r="HDM51" s="80"/>
      <c r="HDN51" s="80"/>
      <c r="HDO51" s="80"/>
      <c r="HDP51" s="80"/>
      <c r="HDQ51" s="80"/>
      <c r="HDR51" s="80"/>
      <c r="HDS51" s="80"/>
      <c r="HDT51" s="80"/>
      <c r="HDU51" s="80"/>
      <c r="HDV51" s="80"/>
      <c r="HDW51" s="80"/>
      <c r="HDX51" s="80"/>
      <c r="HDY51" s="80"/>
      <c r="HDZ51" s="80"/>
      <c r="HEA51" s="80"/>
      <c r="HEB51" s="80"/>
      <c r="HEC51" s="80"/>
      <c r="HED51" s="80"/>
      <c r="HEE51" s="80"/>
      <c r="HEF51" s="80"/>
      <c r="HEG51" s="80"/>
      <c r="HEH51" s="80"/>
      <c r="HEI51" s="80"/>
      <c r="HEJ51" s="80"/>
      <c r="HEK51" s="80"/>
      <c r="HEL51" s="80"/>
      <c r="HEM51" s="80"/>
      <c r="HEN51" s="80"/>
      <c r="HEO51" s="80"/>
      <c r="HEP51" s="80"/>
      <c r="HEQ51" s="80"/>
      <c r="HER51" s="80"/>
      <c r="HES51" s="80"/>
      <c r="HET51" s="80"/>
      <c r="HEU51" s="80"/>
      <c r="HEV51" s="80"/>
      <c r="HEW51" s="80"/>
      <c r="HEX51" s="80"/>
      <c r="HEY51" s="80"/>
      <c r="HEZ51" s="80"/>
      <c r="HFA51" s="80"/>
      <c r="HFB51" s="80"/>
      <c r="HFC51" s="80"/>
      <c r="HFD51" s="80"/>
      <c r="HFE51" s="80"/>
      <c r="HFF51" s="80"/>
      <c r="HFG51" s="80"/>
      <c r="HFH51" s="80"/>
      <c r="HFI51" s="80"/>
      <c r="HFJ51" s="80"/>
      <c r="HFK51" s="80"/>
      <c r="HFL51" s="80"/>
      <c r="HFM51" s="80"/>
      <c r="HFN51" s="80"/>
      <c r="HFO51" s="80"/>
      <c r="HFP51" s="80"/>
      <c r="HFQ51" s="80"/>
      <c r="HFR51" s="80"/>
      <c r="HFS51" s="80"/>
      <c r="HFT51" s="80"/>
      <c r="HFU51" s="80"/>
      <c r="HFV51" s="80"/>
      <c r="HFW51" s="80"/>
      <c r="HFX51" s="80"/>
      <c r="HFY51" s="80"/>
      <c r="HFZ51" s="80"/>
      <c r="HGA51" s="80"/>
      <c r="HGB51" s="80"/>
      <c r="HGC51" s="80"/>
      <c r="HGD51" s="80"/>
      <c r="HGE51" s="80"/>
      <c r="HGF51" s="80"/>
      <c r="HGG51" s="80"/>
      <c r="HGH51" s="80"/>
      <c r="HGI51" s="80"/>
      <c r="HGJ51" s="80"/>
      <c r="HGK51" s="80"/>
      <c r="HGL51" s="80"/>
      <c r="HGM51" s="80"/>
      <c r="HGN51" s="80"/>
      <c r="HGO51" s="80"/>
      <c r="HGP51" s="80"/>
      <c r="HGQ51" s="80"/>
      <c r="HGR51" s="80"/>
      <c r="HGS51" s="80"/>
      <c r="HGT51" s="80"/>
      <c r="HGU51" s="80"/>
      <c r="HGV51" s="80"/>
      <c r="HGW51" s="80"/>
      <c r="HGX51" s="80"/>
      <c r="HGY51" s="80"/>
      <c r="HGZ51" s="80"/>
      <c r="HHA51" s="80"/>
      <c r="HHB51" s="80"/>
      <c r="HHC51" s="80"/>
      <c r="HHD51" s="80"/>
      <c r="HHE51" s="80"/>
      <c r="HHF51" s="80"/>
      <c r="HHG51" s="80"/>
      <c r="HHH51" s="80"/>
      <c r="HHI51" s="80"/>
      <c r="HHJ51" s="80"/>
      <c r="HHK51" s="80"/>
      <c r="HHL51" s="80"/>
      <c r="HHM51" s="80"/>
      <c r="HHN51" s="80"/>
      <c r="HHO51" s="80"/>
      <c r="HHP51" s="80"/>
      <c r="HHQ51" s="80"/>
      <c r="HHR51" s="80"/>
      <c r="HHS51" s="80"/>
      <c r="HHT51" s="80"/>
      <c r="HHU51" s="80"/>
      <c r="HHV51" s="80"/>
      <c r="HHW51" s="80"/>
      <c r="HHX51" s="80"/>
      <c r="HHY51" s="80"/>
      <c r="HHZ51" s="80"/>
      <c r="HIA51" s="80"/>
      <c r="HIB51" s="80"/>
      <c r="HIC51" s="80"/>
      <c r="HID51" s="80"/>
      <c r="HIE51" s="80"/>
      <c r="HIF51" s="80"/>
      <c r="HIG51" s="80"/>
      <c r="HIH51" s="80"/>
      <c r="HII51" s="80"/>
      <c r="HIJ51" s="80"/>
      <c r="HIK51" s="80"/>
      <c r="HIL51" s="80"/>
      <c r="HIM51" s="80"/>
      <c r="HIN51" s="80"/>
      <c r="HIO51" s="80"/>
      <c r="HIP51" s="80"/>
      <c r="HIQ51" s="80"/>
      <c r="HIR51" s="80"/>
      <c r="HIS51" s="80"/>
      <c r="HIT51" s="80"/>
      <c r="HIU51" s="80"/>
      <c r="HIV51" s="80"/>
      <c r="HIW51" s="80"/>
      <c r="HIX51" s="80"/>
      <c r="HIY51" s="80"/>
      <c r="HIZ51" s="80"/>
      <c r="HJA51" s="80"/>
      <c r="HJB51" s="80"/>
      <c r="HJC51" s="80"/>
      <c r="HJD51" s="80"/>
      <c r="HJE51" s="80"/>
      <c r="HJF51" s="80"/>
      <c r="HJG51" s="80"/>
      <c r="HJH51" s="80"/>
      <c r="HJI51" s="80"/>
      <c r="HJJ51" s="80"/>
      <c r="HJK51" s="80"/>
      <c r="HJL51" s="80"/>
      <c r="HJM51" s="80"/>
      <c r="HJN51" s="80"/>
      <c r="HJO51" s="80"/>
      <c r="HJP51" s="80"/>
      <c r="HJQ51" s="80"/>
      <c r="HJR51" s="80"/>
      <c r="HJS51" s="80"/>
      <c r="HJT51" s="80"/>
      <c r="HJU51" s="80"/>
      <c r="HJV51" s="80"/>
      <c r="HJW51" s="80"/>
      <c r="HJX51" s="80"/>
      <c r="HJY51" s="80"/>
      <c r="HJZ51" s="80"/>
      <c r="HKA51" s="80"/>
      <c r="HKB51" s="80"/>
      <c r="HKC51" s="80"/>
      <c r="HKD51" s="80"/>
      <c r="HKE51" s="80"/>
      <c r="HKF51" s="80"/>
      <c r="HKG51" s="80"/>
      <c r="HKH51" s="80"/>
      <c r="HKI51" s="80"/>
      <c r="HKJ51" s="80"/>
      <c r="HKK51" s="80"/>
      <c r="HKL51" s="80"/>
      <c r="HKM51" s="80"/>
      <c r="HKN51" s="80"/>
      <c r="HKO51" s="80"/>
      <c r="HKP51" s="80"/>
      <c r="HKQ51" s="80"/>
      <c r="HKR51" s="80"/>
      <c r="HKS51" s="80"/>
      <c r="HKT51" s="80"/>
      <c r="HKU51" s="80"/>
      <c r="HKV51" s="80"/>
      <c r="HKW51" s="80"/>
      <c r="HKX51" s="80"/>
      <c r="HKY51" s="80"/>
      <c r="HKZ51" s="80"/>
      <c r="HLA51" s="80"/>
      <c r="HLB51" s="80"/>
      <c r="HLC51" s="80"/>
      <c r="HLD51" s="80"/>
      <c r="HLE51" s="80"/>
      <c r="HLF51" s="80"/>
      <c r="HLG51" s="80"/>
      <c r="HLH51" s="80"/>
      <c r="HLI51" s="80"/>
      <c r="HLJ51" s="80"/>
      <c r="HLK51" s="80"/>
      <c r="HLL51" s="80"/>
      <c r="HLM51" s="80"/>
      <c r="HLN51" s="80"/>
      <c r="HLO51" s="80"/>
      <c r="HLP51" s="80"/>
      <c r="HLQ51" s="80"/>
      <c r="HLR51" s="80"/>
      <c r="HLS51" s="80"/>
      <c r="HLT51" s="80"/>
      <c r="HLU51" s="80"/>
      <c r="HLV51" s="80"/>
      <c r="HLW51" s="80"/>
      <c r="HLX51" s="80"/>
      <c r="HLY51" s="80"/>
      <c r="HLZ51" s="80"/>
      <c r="HMA51" s="80"/>
      <c r="HMB51" s="80"/>
      <c r="HMC51" s="80"/>
      <c r="HMD51" s="80"/>
      <c r="HME51" s="80"/>
      <c r="HMF51" s="80"/>
      <c r="HMG51" s="80"/>
      <c r="HMH51" s="80"/>
      <c r="HMI51" s="80"/>
      <c r="HMJ51" s="80"/>
      <c r="HMK51" s="80"/>
      <c r="HML51" s="80"/>
      <c r="HMM51" s="80"/>
      <c r="HMN51" s="80"/>
      <c r="HMO51" s="80"/>
      <c r="HMP51" s="80"/>
      <c r="HMQ51" s="80"/>
      <c r="HMR51" s="80"/>
      <c r="HMS51" s="80"/>
      <c r="HMT51" s="80"/>
      <c r="HMU51" s="80"/>
      <c r="HMV51" s="80"/>
      <c r="HMW51" s="80"/>
      <c r="HMX51" s="80"/>
      <c r="HMY51" s="80"/>
      <c r="HMZ51" s="80"/>
      <c r="HNA51" s="80"/>
      <c r="HNB51" s="80"/>
      <c r="HNC51" s="80"/>
      <c r="HND51" s="80"/>
      <c r="HNE51" s="80"/>
      <c r="HNF51" s="80"/>
      <c r="HNG51" s="80"/>
      <c r="HNH51" s="80"/>
      <c r="HNI51" s="80"/>
      <c r="HNJ51" s="80"/>
      <c r="HNK51" s="80"/>
      <c r="HNL51" s="80"/>
      <c r="HNM51" s="80"/>
      <c r="HNN51" s="80"/>
      <c r="HNO51" s="80"/>
      <c r="HNP51" s="80"/>
      <c r="HNQ51" s="80"/>
      <c r="HNR51" s="80"/>
      <c r="HNS51" s="80"/>
      <c r="HNT51" s="80"/>
      <c r="HNU51" s="80"/>
      <c r="HNV51" s="80"/>
      <c r="HNW51" s="80"/>
      <c r="HNX51" s="80"/>
      <c r="HNY51" s="80"/>
      <c r="HNZ51" s="80"/>
      <c r="HOA51" s="80"/>
      <c r="HOB51" s="80"/>
      <c r="HOC51" s="80"/>
      <c r="HOD51" s="80"/>
      <c r="HOE51" s="80"/>
      <c r="HOF51" s="80"/>
      <c r="HOG51" s="80"/>
      <c r="HOH51" s="80"/>
      <c r="HOI51" s="80"/>
      <c r="HOJ51" s="80"/>
      <c r="HOK51" s="80"/>
      <c r="HOL51" s="80"/>
      <c r="HOM51" s="80"/>
      <c r="HON51" s="80"/>
      <c r="HOO51" s="80"/>
      <c r="HOP51" s="80"/>
      <c r="HOQ51" s="80"/>
      <c r="HOR51" s="80"/>
      <c r="HOS51" s="80"/>
      <c r="HOT51" s="80"/>
      <c r="HOU51" s="80"/>
      <c r="HOV51" s="80"/>
      <c r="HOW51" s="80"/>
      <c r="HOX51" s="80"/>
      <c r="HOY51" s="80"/>
      <c r="HOZ51" s="80"/>
      <c r="HPA51" s="80"/>
      <c r="HPB51" s="80"/>
      <c r="HPC51" s="80"/>
      <c r="HPD51" s="80"/>
      <c r="HPE51" s="80"/>
      <c r="HPF51" s="80"/>
      <c r="HPG51" s="80"/>
      <c r="HPH51" s="80"/>
      <c r="HPI51" s="80"/>
      <c r="HPJ51" s="80"/>
      <c r="HPK51" s="80"/>
      <c r="HPL51" s="80"/>
      <c r="HPM51" s="80"/>
      <c r="HPN51" s="80"/>
      <c r="HPO51" s="80"/>
      <c r="HPP51" s="80"/>
      <c r="HPQ51" s="80"/>
      <c r="HPR51" s="80"/>
      <c r="HPS51" s="80"/>
      <c r="HPT51" s="80"/>
      <c r="HPU51" s="80"/>
      <c r="HPV51" s="80"/>
      <c r="HPW51" s="80"/>
      <c r="HPX51" s="80"/>
      <c r="HPY51" s="80"/>
      <c r="HPZ51" s="80"/>
      <c r="HQA51" s="80"/>
      <c r="HQB51" s="80"/>
      <c r="HQC51" s="80"/>
      <c r="HQD51" s="80"/>
      <c r="HQE51" s="80"/>
      <c r="HQF51" s="80"/>
      <c r="HQG51" s="80"/>
      <c r="HQH51" s="80"/>
      <c r="HQI51" s="80"/>
      <c r="HQJ51" s="80"/>
      <c r="HQK51" s="80"/>
      <c r="HQL51" s="80"/>
      <c r="HQM51" s="80"/>
      <c r="HQN51" s="80"/>
      <c r="HQO51" s="80"/>
      <c r="HQP51" s="80"/>
      <c r="HQQ51" s="80"/>
      <c r="HQR51" s="80"/>
      <c r="HQS51" s="80"/>
      <c r="HQT51" s="80"/>
      <c r="HQU51" s="80"/>
      <c r="HQV51" s="80"/>
      <c r="HQW51" s="80"/>
      <c r="HQX51" s="80"/>
      <c r="HQY51" s="80"/>
      <c r="HQZ51" s="80"/>
      <c r="HRA51" s="80"/>
      <c r="HRB51" s="80"/>
      <c r="HRC51" s="80"/>
      <c r="HRD51" s="80"/>
      <c r="HRE51" s="80"/>
      <c r="HRF51" s="80"/>
      <c r="HRG51" s="80"/>
      <c r="HRH51" s="80"/>
      <c r="HRI51" s="80"/>
      <c r="HRJ51" s="80"/>
      <c r="HRK51" s="80"/>
      <c r="HRL51" s="80"/>
      <c r="HRM51" s="80"/>
      <c r="HRN51" s="80"/>
      <c r="HRO51" s="80"/>
      <c r="HRP51" s="80"/>
      <c r="HRQ51" s="80"/>
      <c r="HRR51" s="80"/>
      <c r="HRS51" s="80"/>
      <c r="HRT51" s="80"/>
      <c r="HRU51" s="80"/>
      <c r="HRV51" s="80"/>
      <c r="HRW51" s="80"/>
      <c r="HRX51" s="80"/>
      <c r="HRY51" s="80"/>
      <c r="HRZ51" s="80"/>
      <c r="HSA51" s="80"/>
      <c r="HSB51" s="80"/>
      <c r="HSC51" s="80"/>
      <c r="HSD51" s="80"/>
      <c r="HSE51" s="80"/>
      <c r="HSF51" s="80"/>
      <c r="HSG51" s="80"/>
      <c r="HSH51" s="80"/>
      <c r="HSI51" s="80"/>
      <c r="HSJ51" s="80"/>
      <c r="HSK51" s="80"/>
      <c r="HSL51" s="80"/>
      <c r="HSM51" s="80"/>
      <c r="HSN51" s="80"/>
      <c r="HSO51" s="80"/>
      <c r="HSP51" s="80"/>
      <c r="HSQ51" s="80"/>
      <c r="HSR51" s="80"/>
      <c r="HSS51" s="80"/>
      <c r="HST51" s="80"/>
      <c r="HSU51" s="80"/>
      <c r="HSV51" s="80"/>
      <c r="HSW51" s="80"/>
      <c r="HSX51" s="80"/>
      <c r="HSY51" s="80"/>
      <c r="HSZ51" s="80"/>
      <c r="HTA51" s="80"/>
      <c r="HTB51" s="80"/>
      <c r="HTC51" s="80"/>
      <c r="HTD51" s="80"/>
      <c r="HTE51" s="80"/>
      <c r="HTF51" s="80"/>
      <c r="HTG51" s="80"/>
      <c r="HTH51" s="80"/>
      <c r="HTI51" s="80"/>
      <c r="HTJ51" s="80"/>
      <c r="HTK51" s="80"/>
      <c r="HTL51" s="80"/>
      <c r="HTM51" s="80"/>
      <c r="HTN51" s="80"/>
      <c r="HTO51" s="80"/>
      <c r="HTP51" s="80"/>
      <c r="HTQ51" s="80"/>
      <c r="HTR51" s="80"/>
      <c r="HTS51" s="80"/>
      <c r="HTT51" s="80"/>
      <c r="HTU51" s="80"/>
      <c r="HTV51" s="80"/>
      <c r="HTW51" s="80"/>
      <c r="HTX51" s="80"/>
      <c r="HTY51" s="80"/>
      <c r="HTZ51" s="80"/>
      <c r="HUA51" s="80"/>
      <c r="HUB51" s="80"/>
      <c r="HUC51" s="80"/>
      <c r="HUD51" s="80"/>
      <c r="HUE51" s="80"/>
      <c r="HUF51" s="80"/>
      <c r="HUG51" s="80"/>
      <c r="HUH51" s="80"/>
      <c r="HUI51" s="80"/>
      <c r="HUJ51" s="80"/>
      <c r="HUK51" s="80"/>
      <c r="HUL51" s="80"/>
      <c r="HUM51" s="80"/>
      <c r="HUN51" s="80"/>
      <c r="HUO51" s="80"/>
      <c r="HUP51" s="80"/>
      <c r="HUQ51" s="80"/>
      <c r="HUR51" s="80"/>
      <c r="HUS51" s="80"/>
      <c r="HUT51" s="80"/>
      <c r="HUU51" s="80"/>
      <c r="HUV51" s="80"/>
      <c r="HUW51" s="80"/>
      <c r="HUX51" s="80"/>
      <c r="HUY51" s="80"/>
      <c r="HUZ51" s="80"/>
      <c r="HVA51" s="80"/>
      <c r="HVB51" s="80"/>
      <c r="HVC51" s="80"/>
      <c r="HVD51" s="80"/>
      <c r="HVE51" s="80"/>
      <c r="HVF51" s="80"/>
      <c r="HVG51" s="80"/>
      <c r="HVH51" s="80"/>
      <c r="HVI51" s="80"/>
      <c r="HVJ51" s="80"/>
      <c r="HVK51" s="80"/>
      <c r="HVL51" s="80"/>
      <c r="HVM51" s="80"/>
      <c r="HVN51" s="80"/>
      <c r="HVO51" s="80"/>
      <c r="HVP51" s="80"/>
      <c r="HVQ51" s="80"/>
      <c r="HVR51" s="80"/>
      <c r="HVS51" s="80"/>
      <c r="HVT51" s="80"/>
      <c r="HVU51" s="80"/>
      <c r="HVV51" s="80"/>
      <c r="HVW51" s="80"/>
      <c r="HVX51" s="80"/>
      <c r="HVY51" s="80"/>
      <c r="HVZ51" s="80"/>
      <c r="HWA51" s="80"/>
      <c r="HWB51" s="80"/>
      <c r="HWC51" s="80"/>
      <c r="HWD51" s="80"/>
      <c r="HWE51" s="80"/>
      <c r="HWF51" s="80"/>
      <c r="HWG51" s="80"/>
      <c r="HWH51" s="80"/>
      <c r="HWI51" s="80"/>
      <c r="HWJ51" s="80"/>
      <c r="HWK51" s="80"/>
      <c r="HWL51" s="80"/>
      <c r="HWM51" s="80"/>
      <c r="HWN51" s="80"/>
      <c r="HWO51" s="80"/>
      <c r="HWP51" s="80"/>
      <c r="HWQ51" s="80"/>
      <c r="HWR51" s="80"/>
      <c r="HWS51" s="80"/>
      <c r="HWT51" s="80"/>
      <c r="HWU51" s="80"/>
      <c r="HWV51" s="80"/>
      <c r="HWW51" s="80"/>
      <c r="HWX51" s="80"/>
      <c r="HWY51" s="80"/>
      <c r="HWZ51" s="80"/>
      <c r="HXA51" s="80"/>
      <c r="HXB51" s="80"/>
      <c r="HXC51" s="80"/>
      <c r="HXD51" s="80"/>
      <c r="HXE51" s="80"/>
      <c r="HXF51" s="80"/>
      <c r="HXG51" s="80"/>
      <c r="HXH51" s="80"/>
      <c r="HXI51" s="80"/>
      <c r="HXJ51" s="80"/>
      <c r="HXK51" s="80"/>
      <c r="HXL51" s="80"/>
      <c r="HXM51" s="80"/>
      <c r="HXN51" s="80"/>
      <c r="HXO51" s="80"/>
      <c r="HXP51" s="80"/>
      <c r="HXQ51" s="80"/>
      <c r="HXR51" s="80"/>
      <c r="HXS51" s="80"/>
      <c r="HXT51" s="80"/>
      <c r="HXU51" s="80"/>
      <c r="HXV51" s="80"/>
      <c r="HXW51" s="80"/>
      <c r="HXX51" s="80"/>
      <c r="HXY51" s="80"/>
      <c r="HXZ51" s="80"/>
      <c r="HYA51" s="80"/>
      <c r="HYB51" s="80"/>
      <c r="HYC51" s="80"/>
      <c r="HYD51" s="80"/>
      <c r="HYE51" s="80"/>
      <c r="HYF51" s="80"/>
      <c r="HYG51" s="80"/>
      <c r="HYH51" s="80"/>
      <c r="HYI51" s="80"/>
      <c r="HYJ51" s="80"/>
      <c r="HYK51" s="80"/>
      <c r="HYL51" s="80"/>
      <c r="HYM51" s="80"/>
      <c r="HYN51" s="80"/>
      <c r="HYO51" s="80"/>
      <c r="HYP51" s="80"/>
      <c r="HYQ51" s="80"/>
      <c r="HYR51" s="80"/>
      <c r="HYS51" s="80"/>
      <c r="HYT51" s="80"/>
      <c r="HYU51" s="80"/>
      <c r="HYV51" s="80"/>
      <c r="HYW51" s="80"/>
      <c r="HYX51" s="80"/>
      <c r="HYY51" s="80"/>
      <c r="HYZ51" s="80"/>
      <c r="HZA51" s="80"/>
      <c r="HZB51" s="80"/>
      <c r="HZC51" s="80"/>
      <c r="HZD51" s="80"/>
      <c r="HZE51" s="80"/>
      <c r="HZF51" s="80"/>
      <c r="HZG51" s="80"/>
      <c r="HZH51" s="80"/>
      <c r="HZI51" s="80"/>
      <c r="HZJ51" s="80"/>
      <c r="HZK51" s="80"/>
      <c r="HZL51" s="80"/>
      <c r="HZM51" s="80"/>
      <c r="HZN51" s="80"/>
      <c r="HZO51" s="80"/>
      <c r="HZP51" s="80"/>
      <c r="HZQ51" s="80"/>
      <c r="HZR51" s="80"/>
      <c r="HZS51" s="80"/>
      <c r="HZT51" s="80"/>
      <c r="HZU51" s="80"/>
      <c r="HZV51" s="80"/>
      <c r="HZW51" s="80"/>
      <c r="HZX51" s="80"/>
      <c r="HZY51" s="80"/>
      <c r="HZZ51" s="80"/>
      <c r="IAA51" s="80"/>
      <c r="IAB51" s="80"/>
      <c r="IAC51" s="80"/>
      <c r="IAD51" s="80"/>
      <c r="IAE51" s="80"/>
      <c r="IAF51" s="80"/>
      <c r="IAG51" s="80"/>
      <c r="IAH51" s="80"/>
      <c r="IAI51" s="80"/>
      <c r="IAJ51" s="80"/>
      <c r="IAK51" s="80"/>
      <c r="IAL51" s="80"/>
      <c r="IAM51" s="80"/>
      <c r="IAN51" s="80"/>
      <c r="IAO51" s="80"/>
      <c r="IAP51" s="80"/>
      <c r="IAQ51" s="80"/>
      <c r="IAR51" s="80"/>
      <c r="IAS51" s="80"/>
      <c r="IAT51" s="80"/>
      <c r="IAU51" s="80"/>
      <c r="IAV51" s="80"/>
      <c r="IAW51" s="80"/>
      <c r="IAX51" s="80"/>
      <c r="IAY51" s="80"/>
      <c r="IAZ51" s="80"/>
      <c r="IBA51" s="80"/>
      <c r="IBB51" s="80"/>
      <c r="IBC51" s="80"/>
      <c r="IBD51" s="80"/>
      <c r="IBE51" s="80"/>
      <c r="IBF51" s="80"/>
      <c r="IBG51" s="80"/>
      <c r="IBH51" s="80"/>
      <c r="IBI51" s="80"/>
      <c r="IBJ51" s="80"/>
      <c r="IBK51" s="80"/>
      <c r="IBL51" s="80"/>
      <c r="IBM51" s="80"/>
      <c r="IBN51" s="80"/>
      <c r="IBO51" s="80"/>
      <c r="IBP51" s="80"/>
      <c r="IBQ51" s="80"/>
      <c r="IBR51" s="80"/>
      <c r="IBS51" s="80"/>
      <c r="IBT51" s="80"/>
      <c r="IBU51" s="80"/>
      <c r="IBV51" s="80"/>
      <c r="IBW51" s="80"/>
      <c r="IBX51" s="80"/>
      <c r="IBY51" s="80"/>
      <c r="IBZ51" s="80"/>
      <c r="ICA51" s="80"/>
      <c r="ICB51" s="80"/>
      <c r="ICC51" s="80"/>
      <c r="ICD51" s="80"/>
      <c r="ICE51" s="80"/>
      <c r="ICF51" s="80"/>
      <c r="ICG51" s="80"/>
      <c r="ICH51" s="80"/>
      <c r="ICI51" s="80"/>
      <c r="ICJ51" s="80"/>
      <c r="ICK51" s="80"/>
      <c r="ICL51" s="80"/>
      <c r="ICM51" s="80"/>
      <c r="ICN51" s="80"/>
      <c r="ICO51" s="80"/>
      <c r="ICP51" s="80"/>
      <c r="ICQ51" s="80"/>
      <c r="ICR51" s="80"/>
      <c r="ICS51" s="80"/>
      <c r="ICT51" s="80"/>
      <c r="ICU51" s="80"/>
      <c r="ICV51" s="80"/>
      <c r="ICW51" s="80"/>
      <c r="ICX51" s="80"/>
      <c r="ICY51" s="80"/>
      <c r="ICZ51" s="80"/>
      <c r="IDA51" s="80"/>
      <c r="IDB51" s="80"/>
      <c r="IDC51" s="80"/>
      <c r="IDD51" s="80"/>
      <c r="IDE51" s="80"/>
      <c r="IDF51" s="80"/>
      <c r="IDG51" s="80"/>
      <c r="IDH51" s="80"/>
      <c r="IDI51" s="80"/>
      <c r="IDJ51" s="80"/>
      <c r="IDK51" s="80"/>
      <c r="IDL51" s="80"/>
      <c r="IDM51" s="80"/>
      <c r="IDN51" s="80"/>
      <c r="IDO51" s="80"/>
      <c r="IDP51" s="80"/>
      <c r="IDQ51" s="80"/>
      <c r="IDR51" s="80"/>
      <c r="IDS51" s="80"/>
      <c r="IDT51" s="80"/>
      <c r="IDU51" s="80"/>
      <c r="IDV51" s="80"/>
      <c r="IDW51" s="80"/>
      <c r="IDX51" s="80"/>
      <c r="IDY51" s="80"/>
      <c r="IDZ51" s="80"/>
      <c r="IEA51" s="80"/>
      <c r="IEB51" s="80"/>
      <c r="IEC51" s="80"/>
      <c r="IED51" s="80"/>
      <c r="IEE51" s="80"/>
      <c r="IEF51" s="80"/>
      <c r="IEG51" s="80"/>
      <c r="IEH51" s="80"/>
      <c r="IEI51" s="80"/>
      <c r="IEJ51" s="80"/>
      <c r="IEK51" s="80"/>
      <c r="IEL51" s="80"/>
      <c r="IEM51" s="80"/>
      <c r="IEN51" s="80"/>
      <c r="IEO51" s="80"/>
      <c r="IEP51" s="80"/>
      <c r="IEQ51" s="80"/>
      <c r="IER51" s="80"/>
      <c r="IES51" s="80"/>
      <c r="IET51" s="80"/>
      <c r="IEU51" s="80"/>
      <c r="IEV51" s="80"/>
      <c r="IEW51" s="80"/>
      <c r="IEX51" s="80"/>
      <c r="IEY51" s="80"/>
      <c r="IEZ51" s="80"/>
      <c r="IFA51" s="80"/>
      <c r="IFB51" s="80"/>
      <c r="IFC51" s="80"/>
      <c r="IFD51" s="80"/>
      <c r="IFE51" s="80"/>
      <c r="IFF51" s="80"/>
      <c r="IFG51" s="80"/>
      <c r="IFH51" s="80"/>
      <c r="IFI51" s="80"/>
      <c r="IFJ51" s="80"/>
      <c r="IFK51" s="80"/>
      <c r="IFL51" s="80"/>
      <c r="IFM51" s="80"/>
      <c r="IFN51" s="80"/>
      <c r="IFO51" s="80"/>
      <c r="IFP51" s="80"/>
      <c r="IFQ51" s="80"/>
      <c r="IFR51" s="80"/>
      <c r="IFS51" s="80"/>
      <c r="IFT51" s="80"/>
      <c r="IFU51" s="80"/>
      <c r="IFV51" s="80"/>
      <c r="IFW51" s="80"/>
      <c r="IFX51" s="80"/>
      <c r="IFY51" s="80"/>
      <c r="IFZ51" s="80"/>
      <c r="IGA51" s="80"/>
      <c r="IGB51" s="80"/>
      <c r="IGC51" s="80"/>
      <c r="IGD51" s="80"/>
      <c r="IGE51" s="80"/>
      <c r="IGF51" s="80"/>
      <c r="IGG51" s="80"/>
      <c r="IGH51" s="80"/>
      <c r="IGI51" s="80"/>
      <c r="IGJ51" s="80"/>
      <c r="IGK51" s="80"/>
      <c r="IGL51" s="80"/>
      <c r="IGM51" s="80"/>
      <c r="IGN51" s="80"/>
      <c r="IGO51" s="80"/>
      <c r="IGP51" s="80"/>
      <c r="IGQ51" s="80"/>
      <c r="IGR51" s="80"/>
      <c r="IGS51" s="80"/>
      <c r="IGT51" s="80"/>
      <c r="IGU51" s="80"/>
      <c r="IGV51" s="80"/>
      <c r="IGW51" s="80"/>
      <c r="IGX51" s="80"/>
      <c r="IGY51" s="80"/>
      <c r="IGZ51" s="80"/>
      <c r="IHA51" s="80"/>
      <c r="IHB51" s="80"/>
      <c r="IHC51" s="80"/>
      <c r="IHD51" s="80"/>
      <c r="IHE51" s="80"/>
      <c r="IHF51" s="80"/>
      <c r="IHG51" s="80"/>
      <c r="IHH51" s="80"/>
      <c r="IHI51" s="80"/>
      <c r="IHJ51" s="80"/>
      <c r="IHK51" s="80"/>
      <c r="IHL51" s="80"/>
      <c r="IHM51" s="80"/>
      <c r="IHN51" s="80"/>
      <c r="IHO51" s="80"/>
      <c r="IHP51" s="80"/>
      <c r="IHQ51" s="80"/>
      <c r="IHR51" s="80"/>
      <c r="IHS51" s="80"/>
      <c r="IHT51" s="80"/>
      <c r="IHU51" s="80"/>
      <c r="IHV51" s="80"/>
      <c r="IHW51" s="80"/>
      <c r="IHX51" s="80"/>
      <c r="IHY51" s="80"/>
      <c r="IHZ51" s="80"/>
      <c r="IIA51" s="80"/>
      <c r="IIB51" s="80"/>
      <c r="IIC51" s="80"/>
      <c r="IID51" s="80"/>
      <c r="IIE51" s="80"/>
      <c r="IIF51" s="80"/>
      <c r="IIG51" s="80"/>
      <c r="IIH51" s="80"/>
      <c r="III51" s="80"/>
      <c r="IIJ51" s="80"/>
      <c r="IIK51" s="80"/>
      <c r="IIL51" s="80"/>
      <c r="IIM51" s="80"/>
      <c r="IIN51" s="80"/>
      <c r="IIO51" s="80"/>
      <c r="IIP51" s="80"/>
      <c r="IIQ51" s="80"/>
      <c r="IIR51" s="80"/>
      <c r="IIS51" s="80"/>
      <c r="IIT51" s="80"/>
      <c r="IIU51" s="80"/>
      <c r="IIV51" s="80"/>
      <c r="IIW51" s="80"/>
      <c r="IIX51" s="80"/>
      <c r="IIY51" s="80"/>
      <c r="IIZ51" s="80"/>
      <c r="IJA51" s="80"/>
      <c r="IJB51" s="80"/>
      <c r="IJC51" s="80"/>
      <c r="IJD51" s="80"/>
      <c r="IJE51" s="80"/>
      <c r="IJF51" s="80"/>
      <c r="IJG51" s="80"/>
      <c r="IJH51" s="80"/>
      <c r="IJI51" s="80"/>
      <c r="IJJ51" s="80"/>
      <c r="IJK51" s="80"/>
      <c r="IJL51" s="80"/>
      <c r="IJM51" s="80"/>
      <c r="IJN51" s="80"/>
      <c r="IJO51" s="80"/>
      <c r="IJP51" s="80"/>
      <c r="IJQ51" s="80"/>
      <c r="IJR51" s="80"/>
      <c r="IJS51" s="80"/>
      <c r="IJT51" s="80"/>
      <c r="IJU51" s="80"/>
      <c r="IJV51" s="80"/>
      <c r="IJW51" s="80"/>
      <c r="IJX51" s="80"/>
      <c r="IJY51" s="80"/>
      <c r="IJZ51" s="80"/>
      <c r="IKA51" s="80"/>
      <c r="IKB51" s="80"/>
      <c r="IKC51" s="80"/>
      <c r="IKD51" s="80"/>
      <c r="IKE51" s="80"/>
      <c r="IKF51" s="80"/>
      <c r="IKG51" s="80"/>
      <c r="IKH51" s="80"/>
      <c r="IKI51" s="80"/>
      <c r="IKJ51" s="80"/>
      <c r="IKK51" s="80"/>
      <c r="IKL51" s="80"/>
      <c r="IKM51" s="80"/>
      <c r="IKN51" s="80"/>
      <c r="IKO51" s="80"/>
      <c r="IKP51" s="80"/>
      <c r="IKQ51" s="80"/>
      <c r="IKR51" s="80"/>
      <c r="IKS51" s="80"/>
      <c r="IKT51" s="80"/>
      <c r="IKU51" s="80"/>
      <c r="IKV51" s="80"/>
      <c r="IKW51" s="80"/>
      <c r="IKX51" s="80"/>
      <c r="IKY51" s="80"/>
      <c r="IKZ51" s="80"/>
      <c r="ILA51" s="80"/>
      <c r="ILB51" s="80"/>
      <c r="ILC51" s="80"/>
      <c r="ILD51" s="80"/>
      <c r="ILE51" s="80"/>
      <c r="ILF51" s="80"/>
      <c r="ILG51" s="80"/>
      <c r="ILH51" s="80"/>
      <c r="ILI51" s="80"/>
      <c r="ILJ51" s="80"/>
      <c r="ILK51" s="80"/>
      <c r="ILL51" s="80"/>
      <c r="ILM51" s="80"/>
      <c r="ILN51" s="80"/>
      <c r="ILO51" s="80"/>
      <c r="ILP51" s="80"/>
      <c r="ILQ51" s="80"/>
      <c r="ILR51" s="80"/>
      <c r="ILS51" s="80"/>
      <c r="ILT51" s="80"/>
      <c r="ILU51" s="80"/>
      <c r="ILV51" s="80"/>
      <c r="ILW51" s="80"/>
      <c r="ILX51" s="80"/>
      <c r="ILY51" s="80"/>
      <c r="ILZ51" s="80"/>
      <c r="IMA51" s="80"/>
      <c r="IMB51" s="80"/>
      <c r="IMC51" s="80"/>
      <c r="IMD51" s="80"/>
      <c r="IME51" s="80"/>
      <c r="IMF51" s="80"/>
      <c r="IMG51" s="80"/>
      <c r="IMH51" s="80"/>
      <c r="IMI51" s="80"/>
      <c r="IMJ51" s="80"/>
      <c r="IMK51" s="80"/>
      <c r="IML51" s="80"/>
      <c r="IMM51" s="80"/>
      <c r="IMN51" s="80"/>
      <c r="IMO51" s="80"/>
      <c r="IMP51" s="80"/>
      <c r="IMQ51" s="80"/>
      <c r="IMR51" s="80"/>
      <c r="IMS51" s="80"/>
      <c r="IMT51" s="80"/>
      <c r="IMU51" s="80"/>
      <c r="IMV51" s="80"/>
      <c r="IMW51" s="80"/>
      <c r="IMX51" s="80"/>
      <c r="IMY51" s="80"/>
      <c r="IMZ51" s="80"/>
      <c r="INA51" s="80"/>
      <c r="INB51" s="80"/>
      <c r="INC51" s="80"/>
      <c r="IND51" s="80"/>
      <c r="INE51" s="80"/>
      <c r="INF51" s="80"/>
      <c r="ING51" s="80"/>
      <c r="INH51" s="80"/>
      <c r="INI51" s="80"/>
      <c r="INJ51" s="80"/>
      <c r="INK51" s="80"/>
      <c r="INL51" s="80"/>
      <c r="INM51" s="80"/>
      <c r="INN51" s="80"/>
      <c r="INO51" s="80"/>
      <c r="INP51" s="80"/>
      <c r="INQ51" s="80"/>
      <c r="INR51" s="80"/>
      <c r="INS51" s="80"/>
      <c r="INT51" s="80"/>
      <c r="INU51" s="80"/>
      <c r="INV51" s="80"/>
      <c r="INW51" s="80"/>
      <c r="INX51" s="80"/>
      <c r="INY51" s="80"/>
      <c r="INZ51" s="80"/>
      <c r="IOA51" s="80"/>
      <c r="IOB51" s="80"/>
      <c r="IOC51" s="80"/>
      <c r="IOD51" s="80"/>
      <c r="IOE51" s="80"/>
      <c r="IOF51" s="80"/>
      <c r="IOG51" s="80"/>
      <c r="IOH51" s="80"/>
      <c r="IOI51" s="80"/>
      <c r="IOJ51" s="80"/>
      <c r="IOK51" s="80"/>
      <c r="IOL51" s="80"/>
      <c r="IOM51" s="80"/>
      <c r="ION51" s="80"/>
      <c r="IOO51" s="80"/>
      <c r="IOP51" s="80"/>
      <c r="IOQ51" s="80"/>
      <c r="IOR51" s="80"/>
      <c r="IOS51" s="80"/>
      <c r="IOT51" s="80"/>
      <c r="IOU51" s="80"/>
      <c r="IOV51" s="80"/>
      <c r="IOW51" s="80"/>
      <c r="IOX51" s="80"/>
      <c r="IOY51" s="80"/>
      <c r="IOZ51" s="80"/>
      <c r="IPA51" s="80"/>
      <c r="IPB51" s="80"/>
      <c r="IPC51" s="80"/>
      <c r="IPD51" s="80"/>
      <c r="IPE51" s="80"/>
      <c r="IPF51" s="80"/>
      <c r="IPG51" s="80"/>
      <c r="IPH51" s="80"/>
      <c r="IPI51" s="80"/>
      <c r="IPJ51" s="80"/>
      <c r="IPK51" s="80"/>
      <c r="IPL51" s="80"/>
      <c r="IPM51" s="80"/>
      <c r="IPN51" s="80"/>
      <c r="IPO51" s="80"/>
      <c r="IPP51" s="80"/>
      <c r="IPQ51" s="80"/>
      <c r="IPR51" s="80"/>
      <c r="IPS51" s="80"/>
      <c r="IPT51" s="80"/>
      <c r="IPU51" s="80"/>
      <c r="IPV51" s="80"/>
      <c r="IPW51" s="80"/>
      <c r="IPX51" s="80"/>
      <c r="IPY51" s="80"/>
      <c r="IPZ51" s="80"/>
      <c r="IQA51" s="80"/>
      <c r="IQB51" s="80"/>
      <c r="IQC51" s="80"/>
      <c r="IQD51" s="80"/>
      <c r="IQE51" s="80"/>
      <c r="IQF51" s="80"/>
      <c r="IQG51" s="80"/>
      <c r="IQH51" s="80"/>
      <c r="IQI51" s="80"/>
      <c r="IQJ51" s="80"/>
      <c r="IQK51" s="80"/>
      <c r="IQL51" s="80"/>
      <c r="IQM51" s="80"/>
      <c r="IQN51" s="80"/>
      <c r="IQO51" s="80"/>
      <c r="IQP51" s="80"/>
      <c r="IQQ51" s="80"/>
      <c r="IQR51" s="80"/>
      <c r="IQS51" s="80"/>
      <c r="IQT51" s="80"/>
      <c r="IQU51" s="80"/>
      <c r="IQV51" s="80"/>
      <c r="IQW51" s="80"/>
      <c r="IQX51" s="80"/>
      <c r="IQY51" s="80"/>
      <c r="IQZ51" s="80"/>
      <c r="IRA51" s="80"/>
      <c r="IRB51" s="80"/>
      <c r="IRC51" s="80"/>
      <c r="IRD51" s="80"/>
      <c r="IRE51" s="80"/>
      <c r="IRF51" s="80"/>
      <c r="IRG51" s="80"/>
      <c r="IRH51" s="80"/>
      <c r="IRI51" s="80"/>
      <c r="IRJ51" s="80"/>
      <c r="IRK51" s="80"/>
      <c r="IRL51" s="80"/>
      <c r="IRM51" s="80"/>
      <c r="IRN51" s="80"/>
      <c r="IRO51" s="80"/>
      <c r="IRP51" s="80"/>
      <c r="IRQ51" s="80"/>
      <c r="IRR51" s="80"/>
      <c r="IRS51" s="80"/>
      <c r="IRT51" s="80"/>
      <c r="IRU51" s="80"/>
      <c r="IRV51" s="80"/>
      <c r="IRW51" s="80"/>
      <c r="IRX51" s="80"/>
      <c r="IRY51" s="80"/>
      <c r="IRZ51" s="80"/>
      <c r="ISA51" s="80"/>
      <c r="ISB51" s="80"/>
      <c r="ISC51" s="80"/>
      <c r="ISD51" s="80"/>
      <c r="ISE51" s="80"/>
      <c r="ISF51" s="80"/>
      <c r="ISG51" s="80"/>
      <c r="ISH51" s="80"/>
      <c r="ISI51" s="80"/>
      <c r="ISJ51" s="80"/>
      <c r="ISK51" s="80"/>
      <c r="ISL51" s="80"/>
      <c r="ISM51" s="80"/>
      <c r="ISN51" s="80"/>
      <c r="ISO51" s="80"/>
      <c r="ISP51" s="80"/>
      <c r="ISQ51" s="80"/>
      <c r="ISR51" s="80"/>
      <c r="ISS51" s="80"/>
      <c r="IST51" s="80"/>
      <c r="ISU51" s="80"/>
      <c r="ISV51" s="80"/>
      <c r="ISW51" s="80"/>
      <c r="ISX51" s="80"/>
      <c r="ISY51" s="80"/>
      <c r="ISZ51" s="80"/>
      <c r="ITA51" s="80"/>
      <c r="ITB51" s="80"/>
      <c r="ITC51" s="80"/>
      <c r="ITD51" s="80"/>
      <c r="ITE51" s="80"/>
      <c r="ITF51" s="80"/>
      <c r="ITG51" s="80"/>
      <c r="ITH51" s="80"/>
      <c r="ITI51" s="80"/>
      <c r="ITJ51" s="80"/>
      <c r="ITK51" s="80"/>
      <c r="ITL51" s="80"/>
      <c r="ITM51" s="80"/>
      <c r="ITN51" s="80"/>
      <c r="ITO51" s="80"/>
      <c r="ITP51" s="80"/>
      <c r="ITQ51" s="80"/>
      <c r="ITR51" s="80"/>
      <c r="ITS51" s="80"/>
      <c r="ITT51" s="80"/>
      <c r="ITU51" s="80"/>
      <c r="ITV51" s="80"/>
      <c r="ITW51" s="80"/>
      <c r="ITX51" s="80"/>
      <c r="ITY51" s="80"/>
      <c r="ITZ51" s="80"/>
      <c r="IUA51" s="80"/>
      <c r="IUB51" s="80"/>
      <c r="IUC51" s="80"/>
      <c r="IUD51" s="80"/>
      <c r="IUE51" s="80"/>
      <c r="IUF51" s="80"/>
      <c r="IUG51" s="80"/>
      <c r="IUH51" s="80"/>
      <c r="IUI51" s="80"/>
      <c r="IUJ51" s="80"/>
      <c r="IUK51" s="80"/>
      <c r="IUL51" s="80"/>
      <c r="IUM51" s="80"/>
      <c r="IUN51" s="80"/>
      <c r="IUO51" s="80"/>
      <c r="IUP51" s="80"/>
      <c r="IUQ51" s="80"/>
      <c r="IUR51" s="80"/>
      <c r="IUS51" s="80"/>
      <c r="IUT51" s="80"/>
      <c r="IUU51" s="80"/>
      <c r="IUV51" s="80"/>
      <c r="IUW51" s="80"/>
      <c r="IUX51" s="80"/>
      <c r="IUY51" s="80"/>
      <c r="IUZ51" s="80"/>
      <c r="IVA51" s="80"/>
      <c r="IVB51" s="80"/>
      <c r="IVC51" s="80"/>
      <c r="IVD51" s="80"/>
      <c r="IVE51" s="80"/>
      <c r="IVF51" s="80"/>
      <c r="IVG51" s="80"/>
      <c r="IVH51" s="80"/>
      <c r="IVI51" s="80"/>
      <c r="IVJ51" s="80"/>
      <c r="IVK51" s="80"/>
      <c r="IVL51" s="80"/>
      <c r="IVM51" s="80"/>
      <c r="IVN51" s="80"/>
      <c r="IVO51" s="80"/>
      <c r="IVP51" s="80"/>
      <c r="IVQ51" s="80"/>
      <c r="IVR51" s="80"/>
      <c r="IVS51" s="80"/>
      <c r="IVT51" s="80"/>
      <c r="IVU51" s="80"/>
      <c r="IVV51" s="80"/>
      <c r="IVW51" s="80"/>
      <c r="IVX51" s="80"/>
      <c r="IVY51" s="80"/>
      <c r="IVZ51" s="80"/>
      <c r="IWA51" s="80"/>
      <c r="IWB51" s="80"/>
      <c r="IWC51" s="80"/>
      <c r="IWD51" s="80"/>
      <c r="IWE51" s="80"/>
      <c r="IWF51" s="80"/>
      <c r="IWG51" s="80"/>
      <c r="IWH51" s="80"/>
      <c r="IWI51" s="80"/>
      <c r="IWJ51" s="80"/>
      <c r="IWK51" s="80"/>
      <c r="IWL51" s="80"/>
      <c r="IWM51" s="80"/>
      <c r="IWN51" s="80"/>
      <c r="IWO51" s="80"/>
      <c r="IWP51" s="80"/>
      <c r="IWQ51" s="80"/>
      <c r="IWR51" s="80"/>
      <c r="IWS51" s="80"/>
      <c r="IWT51" s="80"/>
      <c r="IWU51" s="80"/>
      <c r="IWV51" s="80"/>
      <c r="IWW51" s="80"/>
      <c r="IWX51" s="80"/>
      <c r="IWY51" s="80"/>
      <c r="IWZ51" s="80"/>
      <c r="IXA51" s="80"/>
      <c r="IXB51" s="80"/>
      <c r="IXC51" s="80"/>
      <c r="IXD51" s="80"/>
      <c r="IXE51" s="80"/>
      <c r="IXF51" s="80"/>
      <c r="IXG51" s="80"/>
      <c r="IXH51" s="80"/>
      <c r="IXI51" s="80"/>
      <c r="IXJ51" s="80"/>
      <c r="IXK51" s="80"/>
      <c r="IXL51" s="80"/>
      <c r="IXM51" s="80"/>
      <c r="IXN51" s="80"/>
      <c r="IXO51" s="80"/>
      <c r="IXP51" s="80"/>
      <c r="IXQ51" s="80"/>
      <c r="IXR51" s="80"/>
      <c r="IXS51" s="80"/>
      <c r="IXT51" s="80"/>
      <c r="IXU51" s="80"/>
      <c r="IXV51" s="80"/>
      <c r="IXW51" s="80"/>
      <c r="IXX51" s="80"/>
      <c r="IXY51" s="80"/>
      <c r="IXZ51" s="80"/>
      <c r="IYA51" s="80"/>
      <c r="IYB51" s="80"/>
      <c r="IYC51" s="80"/>
      <c r="IYD51" s="80"/>
      <c r="IYE51" s="80"/>
      <c r="IYF51" s="80"/>
      <c r="IYG51" s="80"/>
      <c r="IYH51" s="80"/>
      <c r="IYI51" s="80"/>
      <c r="IYJ51" s="80"/>
      <c r="IYK51" s="80"/>
      <c r="IYL51" s="80"/>
      <c r="IYM51" s="80"/>
      <c r="IYN51" s="80"/>
      <c r="IYO51" s="80"/>
      <c r="IYP51" s="80"/>
      <c r="IYQ51" s="80"/>
      <c r="IYR51" s="80"/>
      <c r="IYS51" s="80"/>
      <c r="IYT51" s="80"/>
      <c r="IYU51" s="80"/>
      <c r="IYV51" s="80"/>
      <c r="IYW51" s="80"/>
      <c r="IYX51" s="80"/>
      <c r="IYY51" s="80"/>
      <c r="IYZ51" s="80"/>
      <c r="IZA51" s="80"/>
      <c r="IZB51" s="80"/>
      <c r="IZC51" s="80"/>
      <c r="IZD51" s="80"/>
      <c r="IZE51" s="80"/>
      <c r="IZF51" s="80"/>
      <c r="IZG51" s="80"/>
      <c r="IZH51" s="80"/>
      <c r="IZI51" s="80"/>
      <c r="IZJ51" s="80"/>
      <c r="IZK51" s="80"/>
      <c r="IZL51" s="80"/>
      <c r="IZM51" s="80"/>
      <c r="IZN51" s="80"/>
      <c r="IZO51" s="80"/>
      <c r="IZP51" s="80"/>
      <c r="IZQ51" s="80"/>
      <c r="IZR51" s="80"/>
      <c r="IZS51" s="80"/>
      <c r="IZT51" s="80"/>
      <c r="IZU51" s="80"/>
      <c r="IZV51" s="80"/>
      <c r="IZW51" s="80"/>
      <c r="IZX51" s="80"/>
      <c r="IZY51" s="80"/>
      <c r="IZZ51" s="80"/>
      <c r="JAA51" s="80"/>
      <c r="JAB51" s="80"/>
      <c r="JAC51" s="80"/>
      <c r="JAD51" s="80"/>
      <c r="JAE51" s="80"/>
      <c r="JAF51" s="80"/>
      <c r="JAG51" s="80"/>
      <c r="JAH51" s="80"/>
      <c r="JAI51" s="80"/>
      <c r="JAJ51" s="80"/>
      <c r="JAK51" s="80"/>
      <c r="JAL51" s="80"/>
      <c r="JAM51" s="80"/>
      <c r="JAN51" s="80"/>
      <c r="JAO51" s="80"/>
      <c r="JAP51" s="80"/>
      <c r="JAQ51" s="80"/>
      <c r="JAR51" s="80"/>
      <c r="JAS51" s="80"/>
      <c r="JAT51" s="80"/>
      <c r="JAU51" s="80"/>
      <c r="JAV51" s="80"/>
      <c r="JAW51" s="80"/>
      <c r="JAX51" s="80"/>
      <c r="JAY51" s="80"/>
      <c r="JAZ51" s="80"/>
      <c r="JBA51" s="80"/>
      <c r="JBB51" s="80"/>
      <c r="JBC51" s="80"/>
      <c r="JBD51" s="80"/>
      <c r="JBE51" s="80"/>
      <c r="JBF51" s="80"/>
      <c r="JBG51" s="80"/>
      <c r="JBH51" s="80"/>
      <c r="JBI51" s="80"/>
      <c r="JBJ51" s="80"/>
      <c r="JBK51" s="80"/>
      <c r="JBL51" s="80"/>
      <c r="JBM51" s="80"/>
      <c r="JBN51" s="80"/>
      <c r="JBO51" s="80"/>
      <c r="JBP51" s="80"/>
      <c r="JBQ51" s="80"/>
      <c r="JBR51" s="80"/>
      <c r="JBS51" s="80"/>
      <c r="JBT51" s="80"/>
      <c r="JBU51" s="80"/>
      <c r="JBV51" s="80"/>
      <c r="JBW51" s="80"/>
      <c r="JBX51" s="80"/>
      <c r="JBY51" s="80"/>
      <c r="JBZ51" s="80"/>
      <c r="JCA51" s="80"/>
      <c r="JCB51" s="80"/>
      <c r="JCC51" s="80"/>
      <c r="JCD51" s="80"/>
      <c r="JCE51" s="80"/>
      <c r="JCF51" s="80"/>
      <c r="JCG51" s="80"/>
      <c r="JCH51" s="80"/>
      <c r="JCI51" s="80"/>
      <c r="JCJ51" s="80"/>
      <c r="JCK51" s="80"/>
      <c r="JCL51" s="80"/>
      <c r="JCM51" s="80"/>
      <c r="JCN51" s="80"/>
      <c r="JCO51" s="80"/>
      <c r="JCP51" s="80"/>
      <c r="JCQ51" s="80"/>
      <c r="JCR51" s="80"/>
      <c r="JCS51" s="80"/>
      <c r="JCT51" s="80"/>
      <c r="JCU51" s="80"/>
      <c r="JCV51" s="80"/>
      <c r="JCW51" s="80"/>
      <c r="JCX51" s="80"/>
      <c r="JCY51" s="80"/>
      <c r="JCZ51" s="80"/>
      <c r="JDA51" s="80"/>
      <c r="JDB51" s="80"/>
      <c r="JDC51" s="80"/>
      <c r="JDD51" s="80"/>
      <c r="JDE51" s="80"/>
      <c r="JDF51" s="80"/>
      <c r="JDG51" s="80"/>
      <c r="JDH51" s="80"/>
      <c r="JDI51" s="80"/>
      <c r="JDJ51" s="80"/>
      <c r="JDK51" s="80"/>
      <c r="JDL51" s="80"/>
      <c r="JDM51" s="80"/>
      <c r="JDN51" s="80"/>
      <c r="JDO51" s="80"/>
      <c r="JDP51" s="80"/>
      <c r="JDQ51" s="80"/>
      <c r="JDR51" s="80"/>
      <c r="JDS51" s="80"/>
      <c r="JDT51" s="80"/>
      <c r="JDU51" s="80"/>
      <c r="JDV51" s="80"/>
      <c r="JDW51" s="80"/>
      <c r="JDX51" s="80"/>
      <c r="JDY51" s="80"/>
      <c r="JDZ51" s="80"/>
      <c r="JEA51" s="80"/>
      <c r="JEB51" s="80"/>
      <c r="JEC51" s="80"/>
      <c r="JED51" s="80"/>
      <c r="JEE51" s="80"/>
      <c r="JEF51" s="80"/>
      <c r="JEG51" s="80"/>
      <c r="JEH51" s="80"/>
      <c r="JEI51" s="80"/>
      <c r="JEJ51" s="80"/>
      <c r="JEK51" s="80"/>
      <c r="JEL51" s="80"/>
      <c r="JEM51" s="80"/>
      <c r="JEN51" s="80"/>
      <c r="JEO51" s="80"/>
      <c r="JEP51" s="80"/>
      <c r="JEQ51" s="80"/>
      <c r="JER51" s="80"/>
      <c r="JES51" s="80"/>
      <c r="JET51" s="80"/>
      <c r="JEU51" s="80"/>
      <c r="JEV51" s="80"/>
      <c r="JEW51" s="80"/>
      <c r="JEX51" s="80"/>
      <c r="JEY51" s="80"/>
      <c r="JEZ51" s="80"/>
      <c r="JFA51" s="80"/>
      <c r="JFB51" s="80"/>
      <c r="JFC51" s="80"/>
      <c r="JFD51" s="80"/>
      <c r="JFE51" s="80"/>
      <c r="JFF51" s="80"/>
      <c r="JFG51" s="80"/>
      <c r="JFH51" s="80"/>
      <c r="JFI51" s="80"/>
      <c r="JFJ51" s="80"/>
      <c r="JFK51" s="80"/>
      <c r="JFL51" s="80"/>
      <c r="JFM51" s="80"/>
      <c r="JFN51" s="80"/>
      <c r="JFO51" s="80"/>
      <c r="JFP51" s="80"/>
      <c r="JFQ51" s="80"/>
      <c r="JFR51" s="80"/>
      <c r="JFS51" s="80"/>
      <c r="JFT51" s="80"/>
      <c r="JFU51" s="80"/>
      <c r="JFV51" s="80"/>
      <c r="JFW51" s="80"/>
      <c r="JFX51" s="80"/>
      <c r="JFY51" s="80"/>
      <c r="JFZ51" s="80"/>
      <c r="JGA51" s="80"/>
      <c r="JGB51" s="80"/>
      <c r="JGC51" s="80"/>
      <c r="JGD51" s="80"/>
      <c r="JGE51" s="80"/>
      <c r="JGF51" s="80"/>
      <c r="JGG51" s="80"/>
      <c r="JGH51" s="80"/>
      <c r="JGI51" s="80"/>
      <c r="JGJ51" s="80"/>
      <c r="JGK51" s="80"/>
      <c r="JGL51" s="80"/>
      <c r="JGM51" s="80"/>
      <c r="JGN51" s="80"/>
      <c r="JGO51" s="80"/>
      <c r="JGP51" s="80"/>
      <c r="JGQ51" s="80"/>
      <c r="JGR51" s="80"/>
      <c r="JGS51" s="80"/>
      <c r="JGT51" s="80"/>
      <c r="JGU51" s="80"/>
      <c r="JGV51" s="80"/>
      <c r="JGW51" s="80"/>
      <c r="JGX51" s="80"/>
      <c r="JGY51" s="80"/>
      <c r="JGZ51" s="80"/>
      <c r="JHA51" s="80"/>
      <c r="JHB51" s="80"/>
      <c r="JHC51" s="80"/>
      <c r="JHD51" s="80"/>
      <c r="JHE51" s="80"/>
      <c r="JHF51" s="80"/>
      <c r="JHG51" s="80"/>
      <c r="JHH51" s="80"/>
      <c r="JHI51" s="80"/>
      <c r="JHJ51" s="80"/>
      <c r="JHK51" s="80"/>
      <c r="JHL51" s="80"/>
      <c r="JHM51" s="80"/>
      <c r="JHN51" s="80"/>
      <c r="JHO51" s="80"/>
      <c r="JHP51" s="80"/>
      <c r="JHQ51" s="80"/>
      <c r="JHR51" s="80"/>
      <c r="JHS51" s="80"/>
      <c r="JHT51" s="80"/>
      <c r="JHU51" s="80"/>
      <c r="JHV51" s="80"/>
      <c r="JHW51" s="80"/>
      <c r="JHX51" s="80"/>
      <c r="JHY51" s="80"/>
      <c r="JHZ51" s="80"/>
      <c r="JIA51" s="80"/>
      <c r="JIB51" s="80"/>
      <c r="JIC51" s="80"/>
      <c r="JID51" s="80"/>
      <c r="JIE51" s="80"/>
      <c r="JIF51" s="80"/>
      <c r="JIG51" s="80"/>
      <c r="JIH51" s="80"/>
      <c r="JII51" s="80"/>
      <c r="JIJ51" s="80"/>
      <c r="JIK51" s="80"/>
      <c r="JIL51" s="80"/>
      <c r="JIM51" s="80"/>
      <c r="JIN51" s="80"/>
      <c r="JIO51" s="80"/>
      <c r="JIP51" s="80"/>
      <c r="JIQ51" s="80"/>
      <c r="JIR51" s="80"/>
      <c r="JIS51" s="80"/>
      <c r="JIT51" s="80"/>
      <c r="JIU51" s="80"/>
      <c r="JIV51" s="80"/>
      <c r="JIW51" s="80"/>
      <c r="JIX51" s="80"/>
      <c r="JIY51" s="80"/>
      <c r="JIZ51" s="80"/>
      <c r="JJA51" s="80"/>
      <c r="JJB51" s="80"/>
      <c r="JJC51" s="80"/>
      <c r="JJD51" s="80"/>
      <c r="JJE51" s="80"/>
      <c r="JJF51" s="80"/>
      <c r="JJG51" s="80"/>
      <c r="JJH51" s="80"/>
      <c r="JJI51" s="80"/>
      <c r="JJJ51" s="80"/>
      <c r="JJK51" s="80"/>
      <c r="JJL51" s="80"/>
      <c r="JJM51" s="80"/>
      <c r="JJN51" s="80"/>
      <c r="JJO51" s="80"/>
      <c r="JJP51" s="80"/>
      <c r="JJQ51" s="80"/>
      <c r="JJR51" s="80"/>
      <c r="JJS51" s="80"/>
      <c r="JJT51" s="80"/>
      <c r="JJU51" s="80"/>
      <c r="JJV51" s="80"/>
      <c r="JJW51" s="80"/>
      <c r="JJX51" s="80"/>
      <c r="JJY51" s="80"/>
      <c r="JJZ51" s="80"/>
      <c r="JKA51" s="80"/>
      <c r="JKB51" s="80"/>
      <c r="JKC51" s="80"/>
      <c r="JKD51" s="80"/>
      <c r="JKE51" s="80"/>
      <c r="JKF51" s="80"/>
      <c r="JKG51" s="80"/>
      <c r="JKH51" s="80"/>
      <c r="JKI51" s="80"/>
      <c r="JKJ51" s="80"/>
      <c r="JKK51" s="80"/>
      <c r="JKL51" s="80"/>
      <c r="JKM51" s="80"/>
      <c r="JKN51" s="80"/>
      <c r="JKO51" s="80"/>
      <c r="JKP51" s="80"/>
      <c r="JKQ51" s="80"/>
      <c r="JKR51" s="80"/>
      <c r="JKS51" s="80"/>
      <c r="JKT51" s="80"/>
      <c r="JKU51" s="80"/>
      <c r="JKV51" s="80"/>
      <c r="JKW51" s="80"/>
      <c r="JKX51" s="80"/>
      <c r="JKY51" s="80"/>
      <c r="JKZ51" s="80"/>
      <c r="JLA51" s="80"/>
      <c r="JLB51" s="80"/>
      <c r="JLC51" s="80"/>
      <c r="JLD51" s="80"/>
      <c r="JLE51" s="80"/>
      <c r="JLF51" s="80"/>
      <c r="JLG51" s="80"/>
      <c r="JLH51" s="80"/>
      <c r="JLI51" s="80"/>
      <c r="JLJ51" s="80"/>
      <c r="JLK51" s="80"/>
      <c r="JLL51" s="80"/>
      <c r="JLM51" s="80"/>
      <c r="JLN51" s="80"/>
      <c r="JLO51" s="80"/>
      <c r="JLP51" s="80"/>
      <c r="JLQ51" s="80"/>
      <c r="JLR51" s="80"/>
      <c r="JLS51" s="80"/>
      <c r="JLT51" s="80"/>
      <c r="JLU51" s="80"/>
      <c r="JLV51" s="80"/>
      <c r="JLW51" s="80"/>
      <c r="JLX51" s="80"/>
      <c r="JLY51" s="80"/>
      <c r="JLZ51" s="80"/>
      <c r="JMA51" s="80"/>
      <c r="JMB51" s="80"/>
      <c r="JMC51" s="80"/>
      <c r="JMD51" s="80"/>
      <c r="JME51" s="80"/>
      <c r="JMF51" s="80"/>
      <c r="JMG51" s="80"/>
      <c r="JMH51" s="80"/>
      <c r="JMI51" s="80"/>
      <c r="JMJ51" s="80"/>
      <c r="JMK51" s="80"/>
      <c r="JML51" s="80"/>
      <c r="JMM51" s="80"/>
      <c r="JMN51" s="80"/>
      <c r="JMO51" s="80"/>
      <c r="JMP51" s="80"/>
      <c r="JMQ51" s="80"/>
      <c r="JMR51" s="80"/>
      <c r="JMS51" s="80"/>
      <c r="JMT51" s="80"/>
      <c r="JMU51" s="80"/>
      <c r="JMV51" s="80"/>
      <c r="JMW51" s="80"/>
      <c r="JMX51" s="80"/>
      <c r="JMY51" s="80"/>
      <c r="JMZ51" s="80"/>
      <c r="JNA51" s="80"/>
      <c r="JNB51" s="80"/>
      <c r="JNC51" s="80"/>
      <c r="JND51" s="80"/>
      <c r="JNE51" s="80"/>
      <c r="JNF51" s="80"/>
      <c r="JNG51" s="80"/>
      <c r="JNH51" s="80"/>
      <c r="JNI51" s="80"/>
      <c r="JNJ51" s="80"/>
      <c r="JNK51" s="80"/>
      <c r="JNL51" s="80"/>
      <c r="JNM51" s="80"/>
      <c r="JNN51" s="80"/>
      <c r="JNO51" s="80"/>
      <c r="JNP51" s="80"/>
      <c r="JNQ51" s="80"/>
      <c r="JNR51" s="80"/>
      <c r="JNS51" s="80"/>
      <c r="JNT51" s="80"/>
      <c r="JNU51" s="80"/>
      <c r="JNV51" s="80"/>
      <c r="JNW51" s="80"/>
      <c r="JNX51" s="80"/>
      <c r="JNY51" s="80"/>
      <c r="JNZ51" s="80"/>
      <c r="JOA51" s="80"/>
      <c r="JOB51" s="80"/>
      <c r="JOC51" s="80"/>
      <c r="JOD51" s="80"/>
      <c r="JOE51" s="80"/>
      <c r="JOF51" s="80"/>
      <c r="JOG51" s="80"/>
      <c r="JOH51" s="80"/>
      <c r="JOI51" s="80"/>
      <c r="JOJ51" s="80"/>
      <c r="JOK51" s="80"/>
      <c r="JOL51" s="80"/>
      <c r="JOM51" s="80"/>
      <c r="JON51" s="80"/>
      <c r="JOO51" s="80"/>
      <c r="JOP51" s="80"/>
      <c r="JOQ51" s="80"/>
      <c r="JOR51" s="80"/>
      <c r="JOS51" s="80"/>
      <c r="JOT51" s="80"/>
      <c r="JOU51" s="80"/>
      <c r="JOV51" s="80"/>
      <c r="JOW51" s="80"/>
      <c r="JOX51" s="80"/>
      <c r="JOY51" s="80"/>
      <c r="JOZ51" s="80"/>
      <c r="JPA51" s="80"/>
      <c r="JPB51" s="80"/>
      <c r="JPC51" s="80"/>
      <c r="JPD51" s="80"/>
      <c r="JPE51" s="80"/>
      <c r="JPF51" s="80"/>
      <c r="JPG51" s="80"/>
      <c r="JPH51" s="80"/>
      <c r="JPI51" s="80"/>
      <c r="JPJ51" s="80"/>
      <c r="JPK51" s="80"/>
      <c r="JPL51" s="80"/>
      <c r="JPM51" s="80"/>
      <c r="JPN51" s="80"/>
      <c r="JPO51" s="80"/>
      <c r="JPP51" s="80"/>
      <c r="JPQ51" s="80"/>
      <c r="JPR51" s="80"/>
      <c r="JPS51" s="80"/>
      <c r="JPT51" s="80"/>
      <c r="JPU51" s="80"/>
      <c r="JPV51" s="80"/>
      <c r="JPW51" s="80"/>
      <c r="JPX51" s="80"/>
      <c r="JPY51" s="80"/>
      <c r="JPZ51" s="80"/>
      <c r="JQA51" s="80"/>
      <c r="JQB51" s="80"/>
      <c r="JQC51" s="80"/>
      <c r="JQD51" s="80"/>
      <c r="JQE51" s="80"/>
      <c r="JQF51" s="80"/>
      <c r="JQG51" s="80"/>
      <c r="JQH51" s="80"/>
      <c r="JQI51" s="80"/>
      <c r="JQJ51" s="80"/>
      <c r="JQK51" s="80"/>
      <c r="JQL51" s="80"/>
      <c r="JQM51" s="80"/>
      <c r="JQN51" s="80"/>
      <c r="JQO51" s="80"/>
      <c r="JQP51" s="80"/>
      <c r="JQQ51" s="80"/>
      <c r="JQR51" s="80"/>
      <c r="JQS51" s="80"/>
      <c r="JQT51" s="80"/>
      <c r="JQU51" s="80"/>
      <c r="JQV51" s="80"/>
      <c r="JQW51" s="80"/>
      <c r="JQX51" s="80"/>
      <c r="JQY51" s="80"/>
      <c r="JQZ51" s="80"/>
      <c r="JRA51" s="80"/>
      <c r="JRB51" s="80"/>
      <c r="JRC51" s="80"/>
      <c r="JRD51" s="80"/>
      <c r="JRE51" s="80"/>
      <c r="JRF51" s="80"/>
      <c r="JRG51" s="80"/>
      <c r="JRH51" s="80"/>
      <c r="JRI51" s="80"/>
      <c r="JRJ51" s="80"/>
      <c r="JRK51" s="80"/>
      <c r="JRL51" s="80"/>
      <c r="JRM51" s="80"/>
      <c r="JRN51" s="80"/>
      <c r="JRO51" s="80"/>
      <c r="JRP51" s="80"/>
      <c r="JRQ51" s="80"/>
      <c r="JRR51" s="80"/>
      <c r="JRS51" s="80"/>
      <c r="JRT51" s="80"/>
      <c r="JRU51" s="80"/>
      <c r="JRV51" s="80"/>
      <c r="JRW51" s="80"/>
      <c r="JRX51" s="80"/>
      <c r="JRY51" s="80"/>
      <c r="JRZ51" s="80"/>
      <c r="JSA51" s="80"/>
      <c r="JSB51" s="80"/>
      <c r="JSC51" s="80"/>
      <c r="JSD51" s="80"/>
      <c r="JSE51" s="80"/>
      <c r="JSF51" s="80"/>
      <c r="JSG51" s="80"/>
      <c r="JSH51" s="80"/>
      <c r="JSI51" s="80"/>
      <c r="JSJ51" s="80"/>
      <c r="JSK51" s="80"/>
      <c r="JSL51" s="80"/>
      <c r="JSM51" s="80"/>
      <c r="JSN51" s="80"/>
      <c r="JSO51" s="80"/>
      <c r="JSP51" s="80"/>
      <c r="JSQ51" s="80"/>
      <c r="JSR51" s="80"/>
      <c r="JSS51" s="80"/>
      <c r="JST51" s="80"/>
      <c r="JSU51" s="80"/>
      <c r="JSV51" s="80"/>
      <c r="JSW51" s="80"/>
      <c r="JSX51" s="80"/>
      <c r="JSY51" s="80"/>
      <c r="JSZ51" s="80"/>
      <c r="JTA51" s="80"/>
      <c r="JTB51" s="80"/>
      <c r="JTC51" s="80"/>
      <c r="JTD51" s="80"/>
      <c r="JTE51" s="80"/>
      <c r="JTF51" s="80"/>
      <c r="JTG51" s="80"/>
      <c r="JTH51" s="80"/>
      <c r="JTI51" s="80"/>
      <c r="JTJ51" s="80"/>
      <c r="JTK51" s="80"/>
      <c r="JTL51" s="80"/>
      <c r="JTM51" s="80"/>
      <c r="JTN51" s="80"/>
      <c r="JTO51" s="80"/>
      <c r="JTP51" s="80"/>
      <c r="JTQ51" s="80"/>
      <c r="JTR51" s="80"/>
      <c r="JTS51" s="80"/>
      <c r="JTT51" s="80"/>
      <c r="JTU51" s="80"/>
      <c r="JTV51" s="80"/>
      <c r="JTW51" s="80"/>
      <c r="JTX51" s="80"/>
      <c r="JTY51" s="80"/>
      <c r="JTZ51" s="80"/>
      <c r="JUA51" s="80"/>
      <c r="JUB51" s="80"/>
      <c r="JUC51" s="80"/>
      <c r="JUD51" s="80"/>
      <c r="JUE51" s="80"/>
      <c r="JUF51" s="80"/>
      <c r="JUG51" s="80"/>
      <c r="JUH51" s="80"/>
      <c r="JUI51" s="80"/>
      <c r="JUJ51" s="80"/>
      <c r="JUK51" s="80"/>
      <c r="JUL51" s="80"/>
      <c r="JUM51" s="80"/>
      <c r="JUN51" s="80"/>
      <c r="JUO51" s="80"/>
      <c r="JUP51" s="80"/>
      <c r="JUQ51" s="80"/>
      <c r="JUR51" s="80"/>
      <c r="JUS51" s="80"/>
      <c r="JUT51" s="80"/>
      <c r="JUU51" s="80"/>
      <c r="JUV51" s="80"/>
      <c r="JUW51" s="80"/>
      <c r="JUX51" s="80"/>
      <c r="JUY51" s="80"/>
      <c r="JUZ51" s="80"/>
      <c r="JVA51" s="80"/>
      <c r="JVB51" s="80"/>
      <c r="JVC51" s="80"/>
      <c r="JVD51" s="80"/>
      <c r="JVE51" s="80"/>
      <c r="JVF51" s="80"/>
      <c r="JVG51" s="80"/>
      <c r="JVH51" s="80"/>
      <c r="JVI51" s="80"/>
      <c r="JVJ51" s="80"/>
      <c r="JVK51" s="80"/>
      <c r="JVL51" s="80"/>
      <c r="JVM51" s="80"/>
      <c r="JVN51" s="80"/>
      <c r="JVO51" s="80"/>
      <c r="JVP51" s="80"/>
      <c r="JVQ51" s="80"/>
      <c r="JVR51" s="80"/>
      <c r="JVS51" s="80"/>
      <c r="JVT51" s="80"/>
      <c r="JVU51" s="80"/>
      <c r="JVV51" s="80"/>
      <c r="JVW51" s="80"/>
      <c r="JVX51" s="80"/>
      <c r="JVY51" s="80"/>
      <c r="JVZ51" s="80"/>
      <c r="JWA51" s="80"/>
      <c r="JWB51" s="80"/>
      <c r="JWC51" s="80"/>
      <c r="JWD51" s="80"/>
      <c r="JWE51" s="80"/>
      <c r="JWF51" s="80"/>
      <c r="JWG51" s="80"/>
      <c r="JWH51" s="80"/>
      <c r="JWI51" s="80"/>
      <c r="JWJ51" s="80"/>
      <c r="JWK51" s="80"/>
      <c r="JWL51" s="80"/>
      <c r="JWM51" s="80"/>
      <c r="JWN51" s="80"/>
      <c r="JWO51" s="80"/>
      <c r="JWP51" s="80"/>
      <c r="JWQ51" s="80"/>
      <c r="JWR51" s="80"/>
      <c r="JWS51" s="80"/>
      <c r="JWT51" s="80"/>
      <c r="JWU51" s="80"/>
      <c r="JWV51" s="80"/>
      <c r="JWW51" s="80"/>
      <c r="JWX51" s="80"/>
      <c r="JWY51" s="80"/>
      <c r="JWZ51" s="80"/>
      <c r="JXA51" s="80"/>
      <c r="JXB51" s="80"/>
      <c r="JXC51" s="80"/>
      <c r="JXD51" s="80"/>
      <c r="JXE51" s="80"/>
      <c r="JXF51" s="80"/>
      <c r="JXG51" s="80"/>
      <c r="JXH51" s="80"/>
      <c r="JXI51" s="80"/>
      <c r="JXJ51" s="80"/>
      <c r="JXK51" s="80"/>
      <c r="JXL51" s="80"/>
      <c r="JXM51" s="80"/>
      <c r="JXN51" s="80"/>
      <c r="JXO51" s="80"/>
      <c r="JXP51" s="80"/>
      <c r="JXQ51" s="80"/>
      <c r="JXR51" s="80"/>
      <c r="JXS51" s="80"/>
      <c r="JXT51" s="80"/>
      <c r="JXU51" s="80"/>
      <c r="JXV51" s="80"/>
      <c r="JXW51" s="80"/>
      <c r="JXX51" s="80"/>
      <c r="JXY51" s="80"/>
      <c r="JXZ51" s="80"/>
      <c r="JYA51" s="80"/>
      <c r="JYB51" s="80"/>
      <c r="JYC51" s="80"/>
      <c r="JYD51" s="80"/>
      <c r="JYE51" s="80"/>
      <c r="JYF51" s="80"/>
      <c r="JYG51" s="80"/>
      <c r="JYH51" s="80"/>
      <c r="JYI51" s="80"/>
      <c r="JYJ51" s="80"/>
      <c r="JYK51" s="80"/>
      <c r="JYL51" s="80"/>
      <c r="JYM51" s="80"/>
      <c r="JYN51" s="80"/>
      <c r="JYO51" s="80"/>
      <c r="JYP51" s="80"/>
      <c r="JYQ51" s="80"/>
      <c r="JYR51" s="80"/>
      <c r="JYS51" s="80"/>
      <c r="JYT51" s="80"/>
      <c r="JYU51" s="80"/>
      <c r="JYV51" s="80"/>
      <c r="JYW51" s="80"/>
      <c r="JYX51" s="80"/>
      <c r="JYY51" s="80"/>
      <c r="JYZ51" s="80"/>
      <c r="JZA51" s="80"/>
      <c r="JZB51" s="80"/>
      <c r="JZC51" s="80"/>
      <c r="JZD51" s="80"/>
      <c r="JZE51" s="80"/>
      <c r="JZF51" s="80"/>
      <c r="JZG51" s="80"/>
      <c r="JZH51" s="80"/>
      <c r="JZI51" s="80"/>
      <c r="JZJ51" s="80"/>
      <c r="JZK51" s="80"/>
      <c r="JZL51" s="80"/>
      <c r="JZM51" s="80"/>
      <c r="JZN51" s="80"/>
      <c r="JZO51" s="80"/>
      <c r="JZP51" s="80"/>
      <c r="JZQ51" s="80"/>
      <c r="JZR51" s="80"/>
      <c r="JZS51" s="80"/>
      <c r="JZT51" s="80"/>
      <c r="JZU51" s="80"/>
      <c r="JZV51" s="80"/>
      <c r="JZW51" s="80"/>
      <c r="JZX51" s="80"/>
      <c r="JZY51" s="80"/>
      <c r="JZZ51" s="80"/>
      <c r="KAA51" s="80"/>
      <c r="KAB51" s="80"/>
      <c r="KAC51" s="80"/>
      <c r="KAD51" s="80"/>
      <c r="KAE51" s="80"/>
      <c r="KAF51" s="80"/>
      <c r="KAG51" s="80"/>
      <c r="KAH51" s="80"/>
      <c r="KAI51" s="80"/>
      <c r="KAJ51" s="80"/>
      <c r="KAK51" s="80"/>
      <c r="KAL51" s="80"/>
      <c r="KAM51" s="80"/>
      <c r="KAN51" s="80"/>
      <c r="KAO51" s="80"/>
      <c r="KAP51" s="80"/>
      <c r="KAQ51" s="80"/>
      <c r="KAR51" s="80"/>
      <c r="KAS51" s="80"/>
      <c r="KAT51" s="80"/>
      <c r="KAU51" s="80"/>
      <c r="KAV51" s="80"/>
      <c r="KAW51" s="80"/>
      <c r="KAX51" s="80"/>
      <c r="KAY51" s="80"/>
      <c r="KAZ51" s="80"/>
      <c r="KBA51" s="80"/>
      <c r="KBB51" s="80"/>
      <c r="KBC51" s="80"/>
      <c r="KBD51" s="80"/>
      <c r="KBE51" s="80"/>
      <c r="KBF51" s="80"/>
      <c r="KBG51" s="80"/>
      <c r="KBH51" s="80"/>
      <c r="KBI51" s="80"/>
      <c r="KBJ51" s="80"/>
      <c r="KBK51" s="80"/>
      <c r="KBL51" s="80"/>
      <c r="KBM51" s="80"/>
      <c r="KBN51" s="80"/>
      <c r="KBO51" s="80"/>
      <c r="KBP51" s="80"/>
      <c r="KBQ51" s="80"/>
      <c r="KBR51" s="80"/>
      <c r="KBS51" s="80"/>
      <c r="KBT51" s="80"/>
      <c r="KBU51" s="80"/>
      <c r="KBV51" s="80"/>
      <c r="KBW51" s="80"/>
      <c r="KBX51" s="80"/>
      <c r="KBY51" s="80"/>
      <c r="KBZ51" s="80"/>
      <c r="KCA51" s="80"/>
      <c r="KCB51" s="80"/>
      <c r="KCC51" s="80"/>
      <c r="KCD51" s="80"/>
      <c r="KCE51" s="80"/>
      <c r="KCF51" s="80"/>
      <c r="KCG51" s="80"/>
      <c r="KCH51" s="80"/>
      <c r="KCI51" s="80"/>
      <c r="KCJ51" s="80"/>
      <c r="KCK51" s="80"/>
      <c r="KCL51" s="80"/>
      <c r="KCM51" s="80"/>
      <c r="KCN51" s="80"/>
      <c r="KCO51" s="80"/>
      <c r="KCP51" s="80"/>
      <c r="KCQ51" s="80"/>
      <c r="KCR51" s="80"/>
      <c r="KCS51" s="80"/>
      <c r="KCT51" s="80"/>
      <c r="KCU51" s="80"/>
      <c r="KCV51" s="80"/>
      <c r="KCW51" s="80"/>
      <c r="KCX51" s="80"/>
      <c r="KCY51" s="80"/>
      <c r="KCZ51" s="80"/>
      <c r="KDA51" s="80"/>
      <c r="KDB51" s="80"/>
      <c r="KDC51" s="80"/>
      <c r="KDD51" s="80"/>
      <c r="KDE51" s="80"/>
      <c r="KDF51" s="80"/>
      <c r="KDG51" s="80"/>
      <c r="KDH51" s="80"/>
      <c r="KDI51" s="80"/>
      <c r="KDJ51" s="80"/>
      <c r="KDK51" s="80"/>
      <c r="KDL51" s="80"/>
      <c r="KDM51" s="80"/>
      <c r="KDN51" s="80"/>
      <c r="KDO51" s="80"/>
      <c r="KDP51" s="80"/>
      <c r="KDQ51" s="80"/>
      <c r="KDR51" s="80"/>
      <c r="KDS51" s="80"/>
      <c r="KDT51" s="80"/>
      <c r="KDU51" s="80"/>
      <c r="KDV51" s="80"/>
      <c r="KDW51" s="80"/>
      <c r="KDX51" s="80"/>
      <c r="KDY51" s="80"/>
      <c r="KDZ51" s="80"/>
      <c r="KEA51" s="80"/>
      <c r="KEB51" s="80"/>
      <c r="KEC51" s="80"/>
      <c r="KED51" s="80"/>
      <c r="KEE51" s="80"/>
      <c r="KEF51" s="80"/>
      <c r="KEG51" s="80"/>
      <c r="KEH51" s="80"/>
      <c r="KEI51" s="80"/>
      <c r="KEJ51" s="80"/>
      <c r="KEK51" s="80"/>
      <c r="KEL51" s="80"/>
      <c r="KEM51" s="80"/>
      <c r="KEN51" s="80"/>
      <c r="KEO51" s="80"/>
      <c r="KEP51" s="80"/>
      <c r="KEQ51" s="80"/>
      <c r="KER51" s="80"/>
      <c r="KES51" s="80"/>
      <c r="KET51" s="80"/>
      <c r="KEU51" s="80"/>
      <c r="KEV51" s="80"/>
      <c r="KEW51" s="80"/>
      <c r="KEX51" s="80"/>
      <c r="KEY51" s="80"/>
      <c r="KEZ51" s="80"/>
      <c r="KFA51" s="80"/>
      <c r="KFB51" s="80"/>
      <c r="KFC51" s="80"/>
      <c r="KFD51" s="80"/>
      <c r="KFE51" s="80"/>
      <c r="KFF51" s="80"/>
      <c r="KFG51" s="80"/>
      <c r="KFH51" s="80"/>
      <c r="KFI51" s="80"/>
      <c r="KFJ51" s="80"/>
      <c r="KFK51" s="80"/>
      <c r="KFL51" s="80"/>
      <c r="KFM51" s="80"/>
      <c r="KFN51" s="80"/>
      <c r="KFO51" s="80"/>
      <c r="KFP51" s="80"/>
      <c r="KFQ51" s="80"/>
      <c r="KFR51" s="80"/>
      <c r="KFS51" s="80"/>
      <c r="KFT51" s="80"/>
      <c r="KFU51" s="80"/>
      <c r="KFV51" s="80"/>
      <c r="KFW51" s="80"/>
      <c r="KFX51" s="80"/>
      <c r="KFY51" s="80"/>
      <c r="KFZ51" s="80"/>
      <c r="KGA51" s="80"/>
      <c r="KGB51" s="80"/>
      <c r="KGC51" s="80"/>
      <c r="KGD51" s="80"/>
      <c r="KGE51" s="80"/>
      <c r="KGF51" s="80"/>
      <c r="KGG51" s="80"/>
      <c r="KGH51" s="80"/>
      <c r="KGI51" s="80"/>
      <c r="KGJ51" s="80"/>
      <c r="KGK51" s="80"/>
      <c r="KGL51" s="80"/>
      <c r="KGM51" s="80"/>
      <c r="KGN51" s="80"/>
      <c r="KGO51" s="80"/>
      <c r="KGP51" s="80"/>
      <c r="KGQ51" s="80"/>
      <c r="KGR51" s="80"/>
      <c r="KGS51" s="80"/>
      <c r="KGT51" s="80"/>
      <c r="KGU51" s="80"/>
      <c r="KGV51" s="80"/>
      <c r="KGW51" s="80"/>
      <c r="KGX51" s="80"/>
      <c r="KGY51" s="80"/>
      <c r="KGZ51" s="80"/>
      <c r="KHA51" s="80"/>
      <c r="KHB51" s="80"/>
      <c r="KHC51" s="80"/>
      <c r="KHD51" s="80"/>
      <c r="KHE51" s="80"/>
      <c r="KHF51" s="80"/>
      <c r="KHG51" s="80"/>
      <c r="KHH51" s="80"/>
      <c r="KHI51" s="80"/>
      <c r="KHJ51" s="80"/>
      <c r="KHK51" s="80"/>
      <c r="KHL51" s="80"/>
      <c r="KHM51" s="80"/>
      <c r="KHN51" s="80"/>
      <c r="KHO51" s="80"/>
      <c r="KHP51" s="80"/>
      <c r="KHQ51" s="80"/>
      <c r="KHR51" s="80"/>
      <c r="KHS51" s="80"/>
      <c r="KHT51" s="80"/>
      <c r="KHU51" s="80"/>
      <c r="KHV51" s="80"/>
      <c r="KHW51" s="80"/>
      <c r="KHX51" s="80"/>
      <c r="KHY51" s="80"/>
      <c r="KHZ51" s="80"/>
      <c r="KIA51" s="80"/>
      <c r="KIB51" s="80"/>
      <c r="KIC51" s="80"/>
      <c r="KID51" s="80"/>
      <c r="KIE51" s="80"/>
      <c r="KIF51" s="80"/>
      <c r="KIG51" s="80"/>
      <c r="KIH51" s="80"/>
      <c r="KII51" s="80"/>
      <c r="KIJ51" s="80"/>
      <c r="KIK51" s="80"/>
      <c r="KIL51" s="80"/>
      <c r="KIM51" s="80"/>
      <c r="KIN51" s="80"/>
      <c r="KIO51" s="80"/>
      <c r="KIP51" s="80"/>
      <c r="KIQ51" s="80"/>
      <c r="KIR51" s="80"/>
      <c r="KIS51" s="80"/>
      <c r="KIT51" s="80"/>
      <c r="KIU51" s="80"/>
      <c r="KIV51" s="80"/>
      <c r="KIW51" s="80"/>
      <c r="KIX51" s="80"/>
      <c r="KIY51" s="80"/>
      <c r="KIZ51" s="80"/>
      <c r="KJA51" s="80"/>
      <c r="KJB51" s="80"/>
      <c r="KJC51" s="80"/>
      <c r="KJD51" s="80"/>
      <c r="KJE51" s="80"/>
      <c r="KJF51" s="80"/>
      <c r="KJG51" s="80"/>
      <c r="KJH51" s="80"/>
      <c r="KJI51" s="80"/>
      <c r="KJJ51" s="80"/>
      <c r="KJK51" s="80"/>
      <c r="KJL51" s="80"/>
      <c r="KJM51" s="80"/>
      <c r="KJN51" s="80"/>
      <c r="KJO51" s="80"/>
      <c r="KJP51" s="80"/>
      <c r="KJQ51" s="80"/>
      <c r="KJR51" s="80"/>
      <c r="KJS51" s="80"/>
      <c r="KJT51" s="80"/>
      <c r="KJU51" s="80"/>
      <c r="KJV51" s="80"/>
      <c r="KJW51" s="80"/>
      <c r="KJX51" s="80"/>
      <c r="KJY51" s="80"/>
      <c r="KJZ51" s="80"/>
      <c r="KKA51" s="80"/>
      <c r="KKB51" s="80"/>
      <c r="KKC51" s="80"/>
      <c r="KKD51" s="80"/>
      <c r="KKE51" s="80"/>
      <c r="KKF51" s="80"/>
      <c r="KKG51" s="80"/>
      <c r="KKH51" s="80"/>
      <c r="KKI51" s="80"/>
      <c r="KKJ51" s="80"/>
      <c r="KKK51" s="80"/>
      <c r="KKL51" s="80"/>
      <c r="KKM51" s="80"/>
      <c r="KKN51" s="80"/>
      <c r="KKO51" s="80"/>
      <c r="KKP51" s="80"/>
      <c r="KKQ51" s="80"/>
      <c r="KKR51" s="80"/>
      <c r="KKS51" s="80"/>
      <c r="KKT51" s="80"/>
      <c r="KKU51" s="80"/>
      <c r="KKV51" s="80"/>
      <c r="KKW51" s="80"/>
      <c r="KKX51" s="80"/>
      <c r="KKY51" s="80"/>
      <c r="KKZ51" s="80"/>
      <c r="KLA51" s="80"/>
      <c r="KLB51" s="80"/>
      <c r="KLC51" s="80"/>
      <c r="KLD51" s="80"/>
      <c r="KLE51" s="80"/>
      <c r="KLF51" s="80"/>
      <c r="KLG51" s="80"/>
      <c r="KLH51" s="80"/>
      <c r="KLI51" s="80"/>
      <c r="KLJ51" s="80"/>
      <c r="KLK51" s="80"/>
      <c r="KLL51" s="80"/>
      <c r="KLM51" s="80"/>
      <c r="KLN51" s="80"/>
      <c r="KLO51" s="80"/>
      <c r="KLP51" s="80"/>
      <c r="KLQ51" s="80"/>
      <c r="KLR51" s="80"/>
      <c r="KLS51" s="80"/>
      <c r="KLT51" s="80"/>
      <c r="KLU51" s="80"/>
      <c r="KLV51" s="80"/>
      <c r="KLW51" s="80"/>
      <c r="KLX51" s="80"/>
      <c r="KLY51" s="80"/>
      <c r="KLZ51" s="80"/>
      <c r="KMA51" s="80"/>
      <c r="KMB51" s="80"/>
      <c r="KMC51" s="80"/>
      <c r="KMD51" s="80"/>
      <c r="KME51" s="80"/>
      <c r="KMF51" s="80"/>
      <c r="KMG51" s="80"/>
      <c r="KMH51" s="80"/>
      <c r="KMI51" s="80"/>
      <c r="KMJ51" s="80"/>
      <c r="KMK51" s="80"/>
      <c r="KML51" s="80"/>
      <c r="KMM51" s="80"/>
      <c r="KMN51" s="80"/>
      <c r="KMO51" s="80"/>
      <c r="KMP51" s="80"/>
      <c r="KMQ51" s="80"/>
      <c r="KMR51" s="80"/>
      <c r="KMS51" s="80"/>
      <c r="KMT51" s="80"/>
      <c r="KMU51" s="80"/>
      <c r="KMV51" s="80"/>
      <c r="KMW51" s="80"/>
      <c r="KMX51" s="80"/>
      <c r="KMY51" s="80"/>
      <c r="KMZ51" s="80"/>
      <c r="KNA51" s="80"/>
      <c r="KNB51" s="80"/>
      <c r="KNC51" s="80"/>
      <c r="KND51" s="80"/>
      <c r="KNE51" s="80"/>
      <c r="KNF51" s="80"/>
      <c r="KNG51" s="80"/>
      <c r="KNH51" s="80"/>
      <c r="KNI51" s="80"/>
      <c r="KNJ51" s="80"/>
      <c r="KNK51" s="80"/>
      <c r="KNL51" s="80"/>
      <c r="KNM51" s="80"/>
      <c r="KNN51" s="80"/>
      <c r="KNO51" s="80"/>
      <c r="KNP51" s="80"/>
      <c r="KNQ51" s="80"/>
      <c r="KNR51" s="80"/>
      <c r="KNS51" s="80"/>
      <c r="KNT51" s="80"/>
      <c r="KNU51" s="80"/>
      <c r="KNV51" s="80"/>
      <c r="KNW51" s="80"/>
      <c r="KNX51" s="80"/>
      <c r="KNY51" s="80"/>
      <c r="KNZ51" s="80"/>
      <c r="KOA51" s="80"/>
      <c r="KOB51" s="80"/>
      <c r="KOC51" s="80"/>
      <c r="KOD51" s="80"/>
      <c r="KOE51" s="80"/>
      <c r="KOF51" s="80"/>
      <c r="KOG51" s="80"/>
      <c r="KOH51" s="80"/>
      <c r="KOI51" s="80"/>
      <c r="KOJ51" s="80"/>
      <c r="KOK51" s="80"/>
      <c r="KOL51" s="80"/>
      <c r="KOM51" s="80"/>
      <c r="KON51" s="80"/>
      <c r="KOO51" s="80"/>
      <c r="KOP51" s="80"/>
      <c r="KOQ51" s="80"/>
      <c r="KOR51" s="80"/>
      <c r="KOS51" s="80"/>
      <c r="KOT51" s="80"/>
      <c r="KOU51" s="80"/>
      <c r="KOV51" s="80"/>
      <c r="KOW51" s="80"/>
      <c r="KOX51" s="80"/>
      <c r="KOY51" s="80"/>
      <c r="KOZ51" s="80"/>
      <c r="KPA51" s="80"/>
      <c r="KPB51" s="80"/>
      <c r="KPC51" s="80"/>
      <c r="KPD51" s="80"/>
      <c r="KPE51" s="80"/>
      <c r="KPF51" s="80"/>
      <c r="KPG51" s="80"/>
      <c r="KPH51" s="80"/>
      <c r="KPI51" s="80"/>
      <c r="KPJ51" s="80"/>
      <c r="KPK51" s="80"/>
      <c r="KPL51" s="80"/>
      <c r="KPM51" s="80"/>
      <c r="KPN51" s="80"/>
      <c r="KPO51" s="80"/>
      <c r="KPP51" s="80"/>
      <c r="KPQ51" s="80"/>
      <c r="KPR51" s="80"/>
      <c r="KPS51" s="80"/>
      <c r="KPT51" s="80"/>
      <c r="KPU51" s="80"/>
      <c r="KPV51" s="80"/>
      <c r="KPW51" s="80"/>
      <c r="KPX51" s="80"/>
      <c r="KPY51" s="80"/>
      <c r="KPZ51" s="80"/>
      <c r="KQA51" s="80"/>
      <c r="KQB51" s="80"/>
      <c r="KQC51" s="80"/>
      <c r="KQD51" s="80"/>
      <c r="KQE51" s="80"/>
      <c r="KQF51" s="80"/>
      <c r="KQG51" s="80"/>
      <c r="KQH51" s="80"/>
      <c r="KQI51" s="80"/>
      <c r="KQJ51" s="80"/>
      <c r="KQK51" s="80"/>
      <c r="KQL51" s="80"/>
      <c r="KQM51" s="80"/>
      <c r="KQN51" s="80"/>
      <c r="KQO51" s="80"/>
      <c r="KQP51" s="80"/>
      <c r="KQQ51" s="80"/>
      <c r="KQR51" s="80"/>
      <c r="KQS51" s="80"/>
      <c r="KQT51" s="80"/>
      <c r="KQU51" s="80"/>
      <c r="KQV51" s="80"/>
      <c r="KQW51" s="80"/>
      <c r="KQX51" s="80"/>
      <c r="KQY51" s="80"/>
      <c r="KQZ51" s="80"/>
      <c r="KRA51" s="80"/>
      <c r="KRB51" s="80"/>
      <c r="KRC51" s="80"/>
      <c r="KRD51" s="80"/>
      <c r="KRE51" s="80"/>
      <c r="KRF51" s="80"/>
      <c r="KRG51" s="80"/>
      <c r="KRH51" s="80"/>
      <c r="KRI51" s="80"/>
      <c r="KRJ51" s="80"/>
      <c r="KRK51" s="80"/>
      <c r="KRL51" s="80"/>
      <c r="KRM51" s="80"/>
      <c r="KRN51" s="80"/>
      <c r="KRO51" s="80"/>
      <c r="KRP51" s="80"/>
      <c r="KRQ51" s="80"/>
      <c r="KRR51" s="80"/>
      <c r="KRS51" s="80"/>
      <c r="KRT51" s="80"/>
      <c r="KRU51" s="80"/>
      <c r="KRV51" s="80"/>
      <c r="KRW51" s="80"/>
      <c r="KRX51" s="80"/>
      <c r="KRY51" s="80"/>
      <c r="KRZ51" s="80"/>
      <c r="KSA51" s="80"/>
      <c r="KSB51" s="80"/>
      <c r="KSC51" s="80"/>
      <c r="KSD51" s="80"/>
      <c r="KSE51" s="80"/>
      <c r="KSF51" s="80"/>
      <c r="KSG51" s="80"/>
      <c r="KSH51" s="80"/>
      <c r="KSI51" s="80"/>
      <c r="KSJ51" s="80"/>
      <c r="KSK51" s="80"/>
      <c r="KSL51" s="80"/>
      <c r="KSM51" s="80"/>
      <c r="KSN51" s="80"/>
      <c r="KSO51" s="80"/>
      <c r="KSP51" s="80"/>
      <c r="KSQ51" s="80"/>
      <c r="KSR51" s="80"/>
      <c r="KSS51" s="80"/>
      <c r="KST51" s="80"/>
      <c r="KSU51" s="80"/>
      <c r="KSV51" s="80"/>
      <c r="KSW51" s="80"/>
      <c r="KSX51" s="80"/>
      <c r="KSY51" s="80"/>
      <c r="KSZ51" s="80"/>
      <c r="KTA51" s="80"/>
      <c r="KTB51" s="80"/>
      <c r="KTC51" s="80"/>
      <c r="KTD51" s="80"/>
      <c r="KTE51" s="80"/>
      <c r="KTF51" s="80"/>
      <c r="KTG51" s="80"/>
      <c r="KTH51" s="80"/>
      <c r="KTI51" s="80"/>
      <c r="KTJ51" s="80"/>
      <c r="KTK51" s="80"/>
      <c r="KTL51" s="80"/>
      <c r="KTM51" s="80"/>
      <c r="KTN51" s="80"/>
      <c r="KTO51" s="80"/>
      <c r="KTP51" s="80"/>
      <c r="KTQ51" s="80"/>
      <c r="KTR51" s="80"/>
      <c r="KTS51" s="80"/>
      <c r="KTT51" s="80"/>
      <c r="KTU51" s="80"/>
      <c r="KTV51" s="80"/>
      <c r="KTW51" s="80"/>
      <c r="KTX51" s="80"/>
      <c r="KTY51" s="80"/>
      <c r="KTZ51" s="80"/>
      <c r="KUA51" s="80"/>
      <c r="KUB51" s="80"/>
      <c r="KUC51" s="80"/>
      <c r="KUD51" s="80"/>
      <c r="KUE51" s="80"/>
      <c r="KUF51" s="80"/>
      <c r="KUG51" s="80"/>
      <c r="KUH51" s="80"/>
      <c r="KUI51" s="80"/>
      <c r="KUJ51" s="80"/>
      <c r="KUK51" s="80"/>
      <c r="KUL51" s="80"/>
      <c r="KUM51" s="80"/>
      <c r="KUN51" s="80"/>
      <c r="KUO51" s="80"/>
      <c r="KUP51" s="80"/>
      <c r="KUQ51" s="80"/>
      <c r="KUR51" s="80"/>
      <c r="KUS51" s="80"/>
      <c r="KUT51" s="80"/>
      <c r="KUU51" s="80"/>
      <c r="KUV51" s="80"/>
      <c r="KUW51" s="80"/>
      <c r="KUX51" s="80"/>
      <c r="KUY51" s="80"/>
      <c r="KUZ51" s="80"/>
      <c r="KVA51" s="80"/>
      <c r="KVB51" s="80"/>
      <c r="KVC51" s="80"/>
      <c r="KVD51" s="80"/>
      <c r="KVE51" s="80"/>
      <c r="KVF51" s="80"/>
      <c r="KVG51" s="80"/>
      <c r="KVH51" s="80"/>
      <c r="KVI51" s="80"/>
      <c r="KVJ51" s="80"/>
      <c r="KVK51" s="80"/>
      <c r="KVL51" s="80"/>
      <c r="KVM51" s="80"/>
      <c r="KVN51" s="80"/>
      <c r="KVO51" s="80"/>
      <c r="KVP51" s="80"/>
      <c r="KVQ51" s="80"/>
      <c r="KVR51" s="80"/>
      <c r="KVS51" s="80"/>
      <c r="KVT51" s="80"/>
      <c r="KVU51" s="80"/>
      <c r="KVV51" s="80"/>
      <c r="KVW51" s="80"/>
      <c r="KVX51" s="80"/>
      <c r="KVY51" s="80"/>
      <c r="KVZ51" s="80"/>
      <c r="KWA51" s="80"/>
      <c r="KWB51" s="80"/>
      <c r="KWC51" s="80"/>
      <c r="KWD51" s="80"/>
      <c r="KWE51" s="80"/>
      <c r="KWF51" s="80"/>
      <c r="KWG51" s="80"/>
      <c r="KWH51" s="80"/>
      <c r="KWI51" s="80"/>
      <c r="KWJ51" s="80"/>
      <c r="KWK51" s="80"/>
      <c r="KWL51" s="80"/>
      <c r="KWM51" s="80"/>
      <c r="KWN51" s="80"/>
      <c r="KWO51" s="80"/>
      <c r="KWP51" s="80"/>
      <c r="KWQ51" s="80"/>
      <c r="KWR51" s="80"/>
      <c r="KWS51" s="80"/>
      <c r="KWT51" s="80"/>
      <c r="KWU51" s="80"/>
      <c r="KWV51" s="80"/>
      <c r="KWW51" s="80"/>
      <c r="KWX51" s="80"/>
      <c r="KWY51" s="80"/>
      <c r="KWZ51" s="80"/>
      <c r="KXA51" s="80"/>
      <c r="KXB51" s="80"/>
      <c r="KXC51" s="80"/>
      <c r="KXD51" s="80"/>
      <c r="KXE51" s="80"/>
      <c r="KXF51" s="80"/>
      <c r="KXG51" s="80"/>
      <c r="KXH51" s="80"/>
      <c r="KXI51" s="80"/>
      <c r="KXJ51" s="80"/>
      <c r="KXK51" s="80"/>
      <c r="KXL51" s="80"/>
      <c r="KXM51" s="80"/>
      <c r="KXN51" s="80"/>
      <c r="KXO51" s="80"/>
      <c r="KXP51" s="80"/>
      <c r="KXQ51" s="80"/>
      <c r="KXR51" s="80"/>
      <c r="KXS51" s="80"/>
      <c r="KXT51" s="80"/>
      <c r="KXU51" s="80"/>
      <c r="KXV51" s="80"/>
      <c r="KXW51" s="80"/>
      <c r="KXX51" s="80"/>
      <c r="KXY51" s="80"/>
      <c r="KXZ51" s="80"/>
      <c r="KYA51" s="80"/>
      <c r="KYB51" s="80"/>
      <c r="KYC51" s="80"/>
      <c r="KYD51" s="80"/>
      <c r="KYE51" s="80"/>
      <c r="KYF51" s="80"/>
      <c r="KYG51" s="80"/>
      <c r="KYH51" s="80"/>
      <c r="KYI51" s="80"/>
      <c r="KYJ51" s="80"/>
      <c r="KYK51" s="80"/>
      <c r="KYL51" s="80"/>
      <c r="KYM51" s="80"/>
      <c r="KYN51" s="80"/>
      <c r="KYO51" s="80"/>
      <c r="KYP51" s="80"/>
      <c r="KYQ51" s="80"/>
      <c r="KYR51" s="80"/>
      <c r="KYS51" s="80"/>
      <c r="KYT51" s="80"/>
      <c r="KYU51" s="80"/>
      <c r="KYV51" s="80"/>
      <c r="KYW51" s="80"/>
      <c r="KYX51" s="80"/>
      <c r="KYY51" s="80"/>
      <c r="KYZ51" s="80"/>
      <c r="KZA51" s="80"/>
      <c r="KZB51" s="80"/>
      <c r="KZC51" s="80"/>
      <c r="KZD51" s="80"/>
      <c r="KZE51" s="80"/>
      <c r="KZF51" s="80"/>
      <c r="KZG51" s="80"/>
      <c r="KZH51" s="80"/>
      <c r="KZI51" s="80"/>
      <c r="KZJ51" s="80"/>
      <c r="KZK51" s="80"/>
      <c r="KZL51" s="80"/>
      <c r="KZM51" s="80"/>
      <c r="KZN51" s="80"/>
      <c r="KZO51" s="80"/>
      <c r="KZP51" s="80"/>
      <c r="KZQ51" s="80"/>
      <c r="KZR51" s="80"/>
      <c r="KZS51" s="80"/>
      <c r="KZT51" s="80"/>
      <c r="KZU51" s="80"/>
      <c r="KZV51" s="80"/>
      <c r="KZW51" s="80"/>
      <c r="KZX51" s="80"/>
      <c r="KZY51" s="80"/>
      <c r="KZZ51" s="80"/>
      <c r="LAA51" s="80"/>
      <c r="LAB51" s="80"/>
      <c r="LAC51" s="80"/>
      <c r="LAD51" s="80"/>
      <c r="LAE51" s="80"/>
      <c r="LAF51" s="80"/>
      <c r="LAG51" s="80"/>
      <c r="LAH51" s="80"/>
      <c r="LAI51" s="80"/>
      <c r="LAJ51" s="80"/>
      <c r="LAK51" s="80"/>
      <c r="LAL51" s="80"/>
      <c r="LAM51" s="80"/>
      <c r="LAN51" s="80"/>
      <c r="LAO51" s="80"/>
      <c r="LAP51" s="80"/>
      <c r="LAQ51" s="80"/>
      <c r="LAR51" s="80"/>
      <c r="LAS51" s="80"/>
      <c r="LAT51" s="80"/>
      <c r="LAU51" s="80"/>
      <c r="LAV51" s="80"/>
      <c r="LAW51" s="80"/>
      <c r="LAX51" s="80"/>
      <c r="LAY51" s="80"/>
      <c r="LAZ51" s="80"/>
      <c r="LBA51" s="80"/>
      <c r="LBB51" s="80"/>
      <c r="LBC51" s="80"/>
      <c r="LBD51" s="80"/>
      <c r="LBE51" s="80"/>
      <c r="LBF51" s="80"/>
      <c r="LBG51" s="80"/>
      <c r="LBH51" s="80"/>
      <c r="LBI51" s="80"/>
      <c r="LBJ51" s="80"/>
      <c r="LBK51" s="80"/>
      <c r="LBL51" s="80"/>
      <c r="LBM51" s="80"/>
      <c r="LBN51" s="80"/>
      <c r="LBO51" s="80"/>
      <c r="LBP51" s="80"/>
      <c r="LBQ51" s="80"/>
      <c r="LBR51" s="80"/>
      <c r="LBS51" s="80"/>
      <c r="LBT51" s="80"/>
      <c r="LBU51" s="80"/>
      <c r="LBV51" s="80"/>
      <c r="LBW51" s="80"/>
      <c r="LBX51" s="80"/>
      <c r="LBY51" s="80"/>
      <c r="LBZ51" s="80"/>
      <c r="LCA51" s="80"/>
      <c r="LCB51" s="80"/>
      <c r="LCC51" s="80"/>
      <c r="LCD51" s="80"/>
      <c r="LCE51" s="80"/>
      <c r="LCF51" s="80"/>
      <c r="LCG51" s="80"/>
      <c r="LCH51" s="80"/>
      <c r="LCI51" s="80"/>
      <c r="LCJ51" s="80"/>
      <c r="LCK51" s="80"/>
      <c r="LCL51" s="80"/>
      <c r="LCM51" s="80"/>
      <c r="LCN51" s="80"/>
      <c r="LCO51" s="80"/>
      <c r="LCP51" s="80"/>
      <c r="LCQ51" s="80"/>
      <c r="LCR51" s="80"/>
      <c r="LCS51" s="80"/>
      <c r="LCT51" s="80"/>
      <c r="LCU51" s="80"/>
      <c r="LCV51" s="80"/>
      <c r="LCW51" s="80"/>
      <c r="LCX51" s="80"/>
      <c r="LCY51" s="80"/>
      <c r="LCZ51" s="80"/>
      <c r="LDA51" s="80"/>
      <c r="LDB51" s="80"/>
      <c r="LDC51" s="80"/>
      <c r="LDD51" s="80"/>
      <c r="LDE51" s="80"/>
      <c r="LDF51" s="80"/>
      <c r="LDG51" s="80"/>
      <c r="LDH51" s="80"/>
      <c r="LDI51" s="80"/>
      <c r="LDJ51" s="80"/>
      <c r="LDK51" s="80"/>
      <c r="LDL51" s="80"/>
      <c r="LDM51" s="80"/>
      <c r="LDN51" s="80"/>
      <c r="LDO51" s="80"/>
      <c r="LDP51" s="80"/>
      <c r="LDQ51" s="80"/>
      <c r="LDR51" s="80"/>
      <c r="LDS51" s="80"/>
      <c r="LDT51" s="80"/>
      <c r="LDU51" s="80"/>
      <c r="LDV51" s="80"/>
      <c r="LDW51" s="80"/>
      <c r="LDX51" s="80"/>
      <c r="LDY51" s="80"/>
      <c r="LDZ51" s="80"/>
      <c r="LEA51" s="80"/>
      <c r="LEB51" s="80"/>
      <c r="LEC51" s="80"/>
      <c r="LED51" s="80"/>
      <c r="LEE51" s="80"/>
      <c r="LEF51" s="80"/>
      <c r="LEG51" s="80"/>
      <c r="LEH51" s="80"/>
      <c r="LEI51" s="80"/>
      <c r="LEJ51" s="80"/>
      <c r="LEK51" s="80"/>
      <c r="LEL51" s="80"/>
      <c r="LEM51" s="80"/>
      <c r="LEN51" s="80"/>
      <c r="LEO51" s="80"/>
      <c r="LEP51" s="80"/>
      <c r="LEQ51" s="80"/>
      <c r="LER51" s="80"/>
      <c r="LES51" s="80"/>
      <c r="LET51" s="80"/>
      <c r="LEU51" s="80"/>
      <c r="LEV51" s="80"/>
      <c r="LEW51" s="80"/>
      <c r="LEX51" s="80"/>
      <c r="LEY51" s="80"/>
      <c r="LEZ51" s="80"/>
      <c r="LFA51" s="80"/>
      <c r="LFB51" s="80"/>
      <c r="LFC51" s="80"/>
      <c r="LFD51" s="80"/>
      <c r="LFE51" s="80"/>
      <c r="LFF51" s="80"/>
      <c r="LFG51" s="80"/>
      <c r="LFH51" s="80"/>
      <c r="LFI51" s="80"/>
      <c r="LFJ51" s="80"/>
      <c r="LFK51" s="80"/>
      <c r="LFL51" s="80"/>
      <c r="LFM51" s="80"/>
      <c r="LFN51" s="80"/>
      <c r="LFO51" s="80"/>
      <c r="LFP51" s="80"/>
      <c r="LFQ51" s="80"/>
      <c r="LFR51" s="80"/>
      <c r="LFS51" s="80"/>
      <c r="LFT51" s="80"/>
      <c r="LFU51" s="80"/>
      <c r="LFV51" s="80"/>
      <c r="LFW51" s="80"/>
      <c r="LFX51" s="80"/>
      <c r="LFY51" s="80"/>
      <c r="LFZ51" s="80"/>
      <c r="LGA51" s="80"/>
      <c r="LGB51" s="80"/>
      <c r="LGC51" s="80"/>
      <c r="LGD51" s="80"/>
      <c r="LGE51" s="80"/>
      <c r="LGF51" s="80"/>
      <c r="LGG51" s="80"/>
      <c r="LGH51" s="80"/>
      <c r="LGI51" s="80"/>
      <c r="LGJ51" s="80"/>
      <c r="LGK51" s="80"/>
      <c r="LGL51" s="80"/>
      <c r="LGM51" s="80"/>
      <c r="LGN51" s="80"/>
      <c r="LGO51" s="80"/>
      <c r="LGP51" s="80"/>
      <c r="LGQ51" s="80"/>
      <c r="LGR51" s="80"/>
      <c r="LGS51" s="80"/>
      <c r="LGT51" s="80"/>
      <c r="LGU51" s="80"/>
      <c r="LGV51" s="80"/>
      <c r="LGW51" s="80"/>
      <c r="LGX51" s="80"/>
      <c r="LGY51" s="80"/>
      <c r="LGZ51" s="80"/>
      <c r="LHA51" s="80"/>
      <c r="LHB51" s="80"/>
      <c r="LHC51" s="80"/>
      <c r="LHD51" s="80"/>
      <c r="LHE51" s="80"/>
      <c r="LHF51" s="80"/>
      <c r="LHG51" s="80"/>
      <c r="LHH51" s="80"/>
      <c r="LHI51" s="80"/>
      <c r="LHJ51" s="80"/>
      <c r="LHK51" s="80"/>
      <c r="LHL51" s="80"/>
      <c r="LHM51" s="80"/>
      <c r="LHN51" s="80"/>
      <c r="LHO51" s="80"/>
      <c r="LHP51" s="80"/>
      <c r="LHQ51" s="80"/>
      <c r="LHR51" s="80"/>
      <c r="LHS51" s="80"/>
      <c r="LHT51" s="80"/>
      <c r="LHU51" s="80"/>
      <c r="LHV51" s="80"/>
      <c r="LHW51" s="80"/>
      <c r="LHX51" s="80"/>
      <c r="LHY51" s="80"/>
      <c r="LHZ51" s="80"/>
      <c r="LIA51" s="80"/>
      <c r="LIB51" s="80"/>
      <c r="LIC51" s="80"/>
      <c r="LID51" s="80"/>
      <c r="LIE51" s="80"/>
      <c r="LIF51" s="80"/>
      <c r="LIG51" s="80"/>
      <c r="LIH51" s="80"/>
      <c r="LII51" s="80"/>
      <c r="LIJ51" s="80"/>
      <c r="LIK51" s="80"/>
      <c r="LIL51" s="80"/>
      <c r="LIM51" s="80"/>
      <c r="LIN51" s="80"/>
      <c r="LIO51" s="80"/>
      <c r="LIP51" s="80"/>
      <c r="LIQ51" s="80"/>
      <c r="LIR51" s="80"/>
      <c r="LIS51" s="80"/>
      <c r="LIT51" s="80"/>
      <c r="LIU51" s="80"/>
      <c r="LIV51" s="80"/>
      <c r="LIW51" s="80"/>
      <c r="LIX51" s="80"/>
      <c r="LIY51" s="80"/>
      <c r="LIZ51" s="80"/>
      <c r="LJA51" s="80"/>
      <c r="LJB51" s="80"/>
      <c r="LJC51" s="80"/>
      <c r="LJD51" s="80"/>
      <c r="LJE51" s="80"/>
      <c r="LJF51" s="80"/>
      <c r="LJG51" s="80"/>
      <c r="LJH51" s="80"/>
      <c r="LJI51" s="80"/>
      <c r="LJJ51" s="80"/>
      <c r="LJK51" s="80"/>
      <c r="LJL51" s="80"/>
      <c r="LJM51" s="80"/>
      <c r="LJN51" s="80"/>
      <c r="LJO51" s="80"/>
      <c r="LJP51" s="80"/>
      <c r="LJQ51" s="80"/>
      <c r="LJR51" s="80"/>
      <c r="LJS51" s="80"/>
      <c r="LJT51" s="80"/>
      <c r="LJU51" s="80"/>
      <c r="LJV51" s="80"/>
      <c r="LJW51" s="80"/>
      <c r="LJX51" s="80"/>
      <c r="LJY51" s="80"/>
      <c r="LJZ51" s="80"/>
      <c r="LKA51" s="80"/>
      <c r="LKB51" s="80"/>
      <c r="LKC51" s="80"/>
      <c r="LKD51" s="80"/>
      <c r="LKE51" s="80"/>
      <c r="LKF51" s="80"/>
      <c r="LKG51" s="80"/>
      <c r="LKH51" s="80"/>
      <c r="LKI51" s="80"/>
      <c r="LKJ51" s="80"/>
      <c r="LKK51" s="80"/>
      <c r="LKL51" s="80"/>
      <c r="LKM51" s="80"/>
      <c r="LKN51" s="80"/>
      <c r="LKO51" s="80"/>
      <c r="LKP51" s="80"/>
      <c r="LKQ51" s="80"/>
      <c r="LKR51" s="80"/>
      <c r="LKS51" s="80"/>
      <c r="LKT51" s="80"/>
      <c r="LKU51" s="80"/>
      <c r="LKV51" s="80"/>
      <c r="LKW51" s="80"/>
      <c r="LKX51" s="80"/>
      <c r="LKY51" s="80"/>
      <c r="LKZ51" s="80"/>
      <c r="LLA51" s="80"/>
      <c r="LLB51" s="80"/>
      <c r="LLC51" s="80"/>
      <c r="LLD51" s="80"/>
      <c r="LLE51" s="80"/>
      <c r="LLF51" s="80"/>
      <c r="LLG51" s="80"/>
      <c r="LLH51" s="80"/>
      <c r="LLI51" s="80"/>
      <c r="LLJ51" s="80"/>
      <c r="LLK51" s="80"/>
      <c r="LLL51" s="80"/>
      <c r="LLM51" s="80"/>
      <c r="LLN51" s="80"/>
      <c r="LLO51" s="80"/>
      <c r="LLP51" s="80"/>
      <c r="LLQ51" s="80"/>
      <c r="LLR51" s="80"/>
      <c r="LLS51" s="80"/>
      <c r="LLT51" s="80"/>
      <c r="LLU51" s="80"/>
      <c r="LLV51" s="80"/>
      <c r="LLW51" s="80"/>
      <c r="LLX51" s="80"/>
      <c r="LLY51" s="80"/>
      <c r="LLZ51" s="80"/>
      <c r="LMA51" s="80"/>
      <c r="LMB51" s="80"/>
      <c r="LMC51" s="80"/>
      <c r="LMD51" s="80"/>
      <c r="LME51" s="80"/>
      <c r="LMF51" s="80"/>
      <c r="LMG51" s="80"/>
      <c r="LMH51" s="80"/>
      <c r="LMI51" s="80"/>
      <c r="LMJ51" s="80"/>
      <c r="LMK51" s="80"/>
      <c r="LML51" s="80"/>
      <c r="LMM51" s="80"/>
      <c r="LMN51" s="80"/>
      <c r="LMO51" s="80"/>
      <c r="LMP51" s="80"/>
      <c r="LMQ51" s="80"/>
      <c r="LMR51" s="80"/>
      <c r="LMS51" s="80"/>
      <c r="LMT51" s="80"/>
      <c r="LMU51" s="80"/>
      <c r="LMV51" s="80"/>
      <c r="LMW51" s="80"/>
      <c r="LMX51" s="80"/>
      <c r="LMY51" s="80"/>
      <c r="LMZ51" s="80"/>
      <c r="LNA51" s="80"/>
      <c r="LNB51" s="80"/>
      <c r="LNC51" s="80"/>
      <c r="LND51" s="80"/>
      <c r="LNE51" s="80"/>
      <c r="LNF51" s="80"/>
      <c r="LNG51" s="80"/>
      <c r="LNH51" s="80"/>
      <c r="LNI51" s="80"/>
      <c r="LNJ51" s="80"/>
      <c r="LNK51" s="80"/>
      <c r="LNL51" s="80"/>
      <c r="LNM51" s="80"/>
      <c r="LNN51" s="80"/>
      <c r="LNO51" s="80"/>
      <c r="LNP51" s="80"/>
      <c r="LNQ51" s="80"/>
      <c r="LNR51" s="80"/>
      <c r="LNS51" s="80"/>
      <c r="LNT51" s="80"/>
      <c r="LNU51" s="80"/>
      <c r="LNV51" s="80"/>
      <c r="LNW51" s="80"/>
      <c r="LNX51" s="80"/>
      <c r="LNY51" s="80"/>
      <c r="LNZ51" s="80"/>
      <c r="LOA51" s="80"/>
      <c r="LOB51" s="80"/>
      <c r="LOC51" s="80"/>
      <c r="LOD51" s="80"/>
      <c r="LOE51" s="80"/>
      <c r="LOF51" s="80"/>
      <c r="LOG51" s="80"/>
      <c r="LOH51" s="80"/>
      <c r="LOI51" s="80"/>
      <c r="LOJ51" s="80"/>
      <c r="LOK51" s="80"/>
      <c r="LOL51" s="80"/>
      <c r="LOM51" s="80"/>
      <c r="LON51" s="80"/>
      <c r="LOO51" s="80"/>
      <c r="LOP51" s="80"/>
      <c r="LOQ51" s="80"/>
      <c r="LOR51" s="80"/>
      <c r="LOS51" s="80"/>
      <c r="LOT51" s="80"/>
      <c r="LOU51" s="80"/>
      <c r="LOV51" s="80"/>
      <c r="LOW51" s="80"/>
      <c r="LOX51" s="80"/>
      <c r="LOY51" s="80"/>
      <c r="LOZ51" s="80"/>
      <c r="LPA51" s="80"/>
      <c r="LPB51" s="80"/>
      <c r="LPC51" s="80"/>
      <c r="LPD51" s="80"/>
      <c r="LPE51" s="80"/>
      <c r="LPF51" s="80"/>
      <c r="LPG51" s="80"/>
      <c r="LPH51" s="80"/>
      <c r="LPI51" s="80"/>
      <c r="LPJ51" s="80"/>
      <c r="LPK51" s="80"/>
      <c r="LPL51" s="80"/>
      <c r="LPM51" s="80"/>
      <c r="LPN51" s="80"/>
      <c r="LPO51" s="80"/>
      <c r="LPP51" s="80"/>
      <c r="LPQ51" s="80"/>
      <c r="LPR51" s="80"/>
      <c r="LPS51" s="80"/>
      <c r="LPT51" s="80"/>
      <c r="LPU51" s="80"/>
      <c r="LPV51" s="80"/>
      <c r="LPW51" s="80"/>
      <c r="LPX51" s="80"/>
      <c r="LPY51" s="80"/>
      <c r="LPZ51" s="80"/>
      <c r="LQA51" s="80"/>
      <c r="LQB51" s="80"/>
      <c r="LQC51" s="80"/>
      <c r="LQD51" s="80"/>
      <c r="LQE51" s="80"/>
      <c r="LQF51" s="80"/>
      <c r="LQG51" s="80"/>
      <c r="LQH51" s="80"/>
      <c r="LQI51" s="80"/>
      <c r="LQJ51" s="80"/>
      <c r="LQK51" s="80"/>
      <c r="LQL51" s="80"/>
      <c r="LQM51" s="80"/>
      <c r="LQN51" s="80"/>
      <c r="LQO51" s="80"/>
      <c r="LQP51" s="80"/>
      <c r="LQQ51" s="80"/>
      <c r="LQR51" s="80"/>
      <c r="LQS51" s="80"/>
      <c r="LQT51" s="80"/>
      <c r="LQU51" s="80"/>
      <c r="LQV51" s="80"/>
      <c r="LQW51" s="80"/>
      <c r="LQX51" s="80"/>
      <c r="LQY51" s="80"/>
      <c r="LQZ51" s="80"/>
      <c r="LRA51" s="80"/>
      <c r="LRB51" s="80"/>
      <c r="LRC51" s="80"/>
      <c r="LRD51" s="80"/>
      <c r="LRE51" s="80"/>
      <c r="LRF51" s="80"/>
      <c r="LRG51" s="80"/>
      <c r="LRH51" s="80"/>
      <c r="LRI51" s="80"/>
      <c r="LRJ51" s="80"/>
      <c r="LRK51" s="80"/>
      <c r="LRL51" s="80"/>
      <c r="LRM51" s="80"/>
      <c r="LRN51" s="80"/>
      <c r="LRO51" s="80"/>
      <c r="LRP51" s="80"/>
      <c r="LRQ51" s="80"/>
      <c r="LRR51" s="80"/>
      <c r="LRS51" s="80"/>
      <c r="LRT51" s="80"/>
      <c r="LRU51" s="80"/>
      <c r="LRV51" s="80"/>
      <c r="LRW51" s="80"/>
      <c r="LRX51" s="80"/>
      <c r="LRY51" s="80"/>
      <c r="LRZ51" s="80"/>
      <c r="LSA51" s="80"/>
      <c r="LSB51" s="80"/>
      <c r="LSC51" s="80"/>
      <c r="LSD51" s="80"/>
      <c r="LSE51" s="80"/>
      <c r="LSF51" s="80"/>
      <c r="LSG51" s="80"/>
      <c r="LSH51" s="80"/>
      <c r="LSI51" s="80"/>
      <c r="LSJ51" s="80"/>
      <c r="LSK51" s="80"/>
      <c r="LSL51" s="80"/>
      <c r="LSM51" s="80"/>
      <c r="LSN51" s="80"/>
      <c r="LSO51" s="80"/>
      <c r="LSP51" s="80"/>
      <c r="LSQ51" s="80"/>
      <c r="LSR51" s="80"/>
      <c r="LSS51" s="80"/>
      <c r="LST51" s="80"/>
      <c r="LSU51" s="80"/>
      <c r="LSV51" s="80"/>
      <c r="LSW51" s="80"/>
      <c r="LSX51" s="80"/>
      <c r="LSY51" s="80"/>
      <c r="LSZ51" s="80"/>
      <c r="LTA51" s="80"/>
      <c r="LTB51" s="80"/>
      <c r="LTC51" s="80"/>
      <c r="LTD51" s="80"/>
      <c r="LTE51" s="80"/>
      <c r="LTF51" s="80"/>
      <c r="LTG51" s="80"/>
      <c r="LTH51" s="80"/>
      <c r="LTI51" s="80"/>
      <c r="LTJ51" s="80"/>
      <c r="LTK51" s="80"/>
      <c r="LTL51" s="80"/>
      <c r="LTM51" s="80"/>
      <c r="LTN51" s="80"/>
      <c r="LTO51" s="80"/>
      <c r="LTP51" s="80"/>
      <c r="LTQ51" s="80"/>
      <c r="LTR51" s="80"/>
      <c r="LTS51" s="80"/>
      <c r="LTT51" s="80"/>
      <c r="LTU51" s="80"/>
      <c r="LTV51" s="80"/>
      <c r="LTW51" s="80"/>
      <c r="LTX51" s="80"/>
      <c r="LTY51" s="80"/>
      <c r="LTZ51" s="80"/>
      <c r="LUA51" s="80"/>
      <c r="LUB51" s="80"/>
      <c r="LUC51" s="80"/>
      <c r="LUD51" s="80"/>
      <c r="LUE51" s="80"/>
      <c r="LUF51" s="80"/>
      <c r="LUG51" s="80"/>
      <c r="LUH51" s="80"/>
      <c r="LUI51" s="80"/>
      <c r="LUJ51" s="80"/>
      <c r="LUK51" s="80"/>
      <c r="LUL51" s="80"/>
      <c r="LUM51" s="80"/>
      <c r="LUN51" s="80"/>
      <c r="LUO51" s="80"/>
      <c r="LUP51" s="80"/>
      <c r="LUQ51" s="80"/>
      <c r="LUR51" s="80"/>
      <c r="LUS51" s="80"/>
      <c r="LUT51" s="80"/>
      <c r="LUU51" s="80"/>
      <c r="LUV51" s="80"/>
      <c r="LUW51" s="80"/>
      <c r="LUX51" s="80"/>
      <c r="LUY51" s="80"/>
      <c r="LUZ51" s="80"/>
      <c r="LVA51" s="80"/>
      <c r="LVB51" s="80"/>
      <c r="LVC51" s="80"/>
      <c r="LVD51" s="80"/>
      <c r="LVE51" s="80"/>
      <c r="LVF51" s="80"/>
      <c r="LVG51" s="80"/>
      <c r="LVH51" s="80"/>
      <c r="LVI51" s="80"/>
      <c r="LVJ51" s="80"/>
      <c r="LVK51" s="80"/>
      <c r="LVL51" s="80"/>
      <c r="LVM51" s="80"/>
      <c r="LVN51" s="80"/>
      <c r="LVO51" s="80"/>
      <c r="LVP51" s="80"/>
      <c r="LVQ51" s="80"/>
      <c r="LVR51" s="80"/>
      <c r="LVS51" s="80"/>
      <c r="LVT51" s="80"/>
      <c r="LVU51" s="80"/>
      <c r="LVV51" s="80"/>
      <c r="LVW51" s="80"/>
      <c r="LVX51" s="80"/>
      <c r="LVY51" s="80"/>
      <c r="LVZ51" s="80"/>
      <c r="LWA51" s="80"/>
      <c r="LWB51" s="80"/>
      <c r="LWC51" s="80"/>
      <c r="LWD51" s="80"/>
      <c r="LWE51" s="80"/>
      <c r="LWF51" s="80"/>
      <c r="LWG51" s="80"/>
      <c r="LWH51" s="80"/>
      <c r="LWI51" s="80"/>
      <c r="LWJ51" s="80"/>
      <c r="LWK51" s="80"/>
      <c r="LWL51" s="80"/>
      <c r="LWM51" s="80"/>
      <c r="LWN51" s="80"/>
      <c r="LWO51" s="80"/>
      <c r="LWP51" s="80"/>
      <c r="LWQ51" s="80"/>
      <c r="LWR51" s="80"/>
      <c r="LWS51" s="80"/>
      <c r="LWT51" s="80"/>
      <c r="LWU51" s="80"/>
      <c r="LWV51" s="80"/>
      <c r="LWW51" s="80"/>
      <c r="LWX51" s="80"/>
      <c r="LWY51" s="80"/>
      <c r="LWZ51" s="80"/>
      <c r="LXA51" s="80"/>
      <c r="LXB51" s="80"/>
      <c r="LXC51" s="80"/>
      <c r="LXD51" s="80"/>
      <c r="LXE51" s="80"/>
      <c r="LXF51" s="80"/>
      <c r="LXG51" s="80"/>
      <c r="LXH51" s="80"/>
      <c r="LXI51" s="80"/>
      <c r="LXJ51" s="80"/>
      <c r="LXK51" s="80"/>
      <c r="LXL51" s="80"/>
      <c r="LXM51" s="80"/>
      <c r="LXN51" s="80"/>
      <c r="LXO51" s="80"/>
      <c r="LXP51" s="80"/>
      <c r="LXQ51" s="80"/>
      <c r="LXR51" s="80"/>
      <c r="LXS51" s="80"/>
      <c r="LXT51" s="80"/>
      <c r="LXU51" s="80"/>
      <c r="LXV51" s="80"/>
      <c r="LXW51" s="80"/>
      <c r="LXX51" s="80"/>
      <c r="LXY51" s="80"/>
      <c r="LXZ51" s="80"/>
      <c r="LYA51" s="80"/>
      <c r="LYB51" s="80"/>
      <c r="LYC51" s="80"/>
      <c r="LYD51" s="80"/>
      <c r="LYE51" s="80"/>
      <c r="LYF51" s="80"/>
      <c r="LYG51" s="80"/>
      <c r="LYH51" s="80"/>
      <c r="LYI51" s="80"/>
      <c r="LYJ51" s="80"/>
      <c r="LYK51" s="80"/>
      <c r="LYL51" s="80"/>
      <c r="LYM51" s="80"/>
      <c r="LYN51" s="80"/>
      <c r="LYO51" s="80"/>
      <c r="LYP51" s="80"/>
      <c r="LYQ51" s="80"/>
      <c r="LYR51" s="80"/>
      <c r="LYS51" s="80"/>
      <c r="LYT51" s="80"/>
      <c r="LYU51" s="80"/>
      <c r="LYV51" s="80"/>
      <c r="LYW51" s="80"/>
      <c r="LYX51" s="80"/>
      <c r="LYY51" s="80"/>
      <c r="LYZ51" s="80"/>
      <c r="LZA51" s="80"/>
      <c r="LZB51" s="80"/>
      <c r="LZC51" s="80"/>
      <c r="LZD51" s="80"/>
      <c r="LZE51" s="80"/>
      <c r="LZF51" s="80"/>
      <c r="LZG51" s="80"/>
      <c r="LZH51" s="80"/>
      <c r="LZI51" s="80"/>
      <c r="LZJ51" s="80"/>
      <c r="LZK51" s="80"/>
      <c r="LZL51" s="80"/>
      <c r="LZM51" s="80"/>
      <c r="LZN51" s="80"/>
      <c r="LZO51" s="80"/>
      <c r="LZP51" s="80"/>
      <c r="LZQ51" s="80"/>
      <c r="LZR51" s="80"/>
      <c r="LZS51" s="80"/>
      <c r="LZT51" s="80"/>
      <c r="LZU51" s="80"/>
      <c r="LZV51" s="80"/>
      <c r="LZW51" s="80"/>
      <c r="LZX51" s="80"/>
      <c r="LZY51" s="80"/>
      <c r="LZZ51" s="80"/>
      <c r="MAA51" s="80"/>
      <c r="MAB51" s="80"/>
      <c r="MAC51" s="80"/>
      <c r="MAD51" s="80"/>
      <c r="MAE51" s="80"/>
      <c r="MAF51" s="80"/>
      <c r="MAG51" s="80"/>
      <c r="MAH51" s="80"/>
      <c r="MAI51" s="80"/>
      <c r="MAJ51" s="80"/>
      <c r="MAK51" s="80"/>
      <c r="MAL51" s="80"/>
      <c r="MAM51" s="80"/>
      <c r="MAN51" s="80"/>
      <c r="MAO51" s="80"/>
      <c r="MAP51" s="80"/>
      <c r="MAQ51" s="80"/>
      <c r="MAR51" s="80"/>
      <c r="MAS51" s="80"/>
      <c r="MAT51" s="80"/>
      <c r="MAU51" s="80"/>
      <c r="MAV51" s="80"/>
      <c r="MAW51" s="80"/>
      <c r="MAX51" s="80"/>
      <c r="MAY51" s="80"/>
      <c r="MAZ51" s="80"/>
      <c r="MBA51" s="80"/>
      <c r="MBB51" s="80"/>
      <c r="MBC51" s="80"/>
      <c r="MBD51" s="80"/>
      <c r="MBE51" s="80"/>
      <c r="MBF51" s="80"/>
      <c r="MBG51" s="80"/>
      <c r="MBH51" s="80"/>
      <c r="MBI51" s="80"/>
      <c r="MBJ51" s="80"/>
      <c r="MBK51" s="80"/>
      <c r="MBL51" s="80"/>
      <c r="MBM51" s="80"/>
      <c r="MBN51" s="80"/>
      <c r="MBO51" s="80"/>
      <c r="MBP51" s="80"/>
      <c r="MBQ51" s="80"/>
      <c r="MBR51" s="80"/>
      <c r="MBS51" s="80"/>
      <c r="MBT51" s="80"/>
      <c r="MBU51" s="80"/>
      <c r="MBV51" s="80"/>
      <c r="MBW51" s="80"/>
      <c r="MBX51" s="80"/>
      <c r="MBY51" s="80"/>
      <c r="MBZ51" s="80"/>
      <c r="MCA51" s="80"/>
      <c r="MCB51" s="80"/>
      <c r="MCC51" s="80"/>
      <c r="MCD51" s="80"/>
      <c r="MCE51" s="80"/>
      <c r="MCF51" s="80"/>
      <c r="MCG51" s="80"/>
      <c r="MCH51" s="80"/>
      <c r="MCI51" s="80"/>
      <c r="MCJ51" s="80"/>
      <c r="MCK51" s="80"/>
      <c r="MCL51" s="80"/>
      <c r="MCM51" s="80"/>
      <c r="MCN51" s="80"/>
      <c r="MCO51" s="80"/>
      <c r="MCP51" s="80"/>
      <c r="MCQ51" s="80"/>
      <c r="MCR51" s="80"/>
      <c r="MCS51" s="80"/>
      <c r="MCT51" s="80"/>
      <c r="MCU51" s="80"/>
      <c r="MCV51" s="80"/>
      <c r="MCW51" s="80"/>
      <c r="MCX51" s="80"/>
      <c r="MCY51" s="80"/>
      <c r="MCZ51" s="80"/>
      <c r="MDA51" s="80"/>
      <c r="MDB51" s="80"/>
      <c r="MDC51" s="80"/>
      <c r="MDD51" s="80"/>
      <c r="MDE51" s="80"/>
      <c r="MDF51" s="80"/>
      <c r="MDG51" s="80"/>
      <c r="MDH51" s="80"/>
      <c r="MDI51" s="80"/>
      <c r="MDJ51" s="80"/>
      <c r="MDK51" s="80"/>
      <c r="MDL51" s="80"/>
      <c r="MDM51" s="80"/>
      <c r="MDN51" s="80"/>
      <c r="MDO51" s="80"/>
      <c r="MDP51" s="80"/>
      <c r="MDQ51" s="80"/>
      <c r="MDR51" s="80"/>
      <c r="MDS51" s="80"/>
      <c r="MDT51" s="80"/>
      <c r="MDU51" s="80"/>
      <c r="MDV51" s="80"/>
      <c r="MDW51" s="80"/>
      <c r="MDX51" s="80"/>
      <c r="MDY51" s="80"/>
      <c r="MDZ51" s="80"/>
      <c r="MEA51" s="80"/>
      <c r="MEB51" s="80"/>
      <c r="MEC51" s="80"/>
      <c r="MED51" s="80"/>
      <c r="MEE51" s="80"/>
      <c r="MEF51" s="80"/>
      <c r="MEG51" s="80"/>
      <c r="MEH51" s="80"/>
      <c r="MEI51" s="80"/>
      <c r="MEJ51" s="80"/>
      <c r="MEK51" s="80"/>
      <c r="MEL51" s="80"/>
      <c r="MEM51" s="80"/>
      <c r="MEN51" s="80"/>
      <c r="MEO51" s="80"/>
      <c r="MEP51" s="80"/>
      <c r="MEQ51" s="80"/>
      <c r="MER51" s="80"/>
      <c r="MES51" s="80"/>
      <c r="MET51" s="80"/>
      <c r="MEU51" s="80"/>
      <c r="MEV51" s="80"/>
      <c r="MEW51" s="80"/>
      <c r="MEX51" s="80"/>
      <c r="MEY51" s="80"/>
      <c r="MEZ51" s="80"/>
      <c r="MFA51" s="80"/>
      <c r="MFB51" s="80"/>
      <c r="MFC51" s="80"/>
      <c r="MFD51" s="80"/>
      <c r="MFE51" s="80"/>
      <c r="MFF51" s="80"/>
      <c r="MFG51" s="80"/>
      <c r="MFH51" s="80"/>
      <c r="MFI51" s="80"/>
      <c r="MFJ51" s="80"/>
      <c r="MFK51" s="80"/>
      <c r="MFL51" s="80"/>
      <c r="MFM51" s="80"/>
      <c r="MFN51" s="80"/>
      <c r="MFO51" s="80"/>
      <c r="MFP51" s="80"/>
      <c r="MFQ51" s="80"/>
      <c r="MFR51" s="80"/>
      <c r="MFS51" s="80"/>
      <c r="MFT51" s="80"/>
      <c r="MFU51" s="80"/>
      <c r="MFV51" s="80"/>
      <c r="MFW51" s="80"/>
      <c r="MFX51" s="80"/>
      <c r="MFY51" s="80"/>
      <c r="MFZ51" s="80"/>
      <c r="MGA51" s="80"/>
      <c r="MGB51" s="80"/>
      <c r="MGC51" s="80"/>
      <c r="MGD51" s="80"/>
      <c r="MGE51" s="80"/>
      <c r="MGF51" s="80"/>
      <c r="MGG51" s="80"/>
      <c r="MGH51" s="80"/>
      <c r="MGI51" s="80"/>
      <c r="MGJ51" s="80"/>
      <c r="MGK51" s="80"/>
      <c r="MGL51" s="80"/>
      <c r="MGM51" s="80"/>
      <c r="MGN51" s="80"/>
      <c r="MGO51" s="80"/>
      <c r="MGP51" s="80"/>
      <c r="MGQ51" s="80"/>
      <c r="MGR51" s="80"/>
      <c r="MGS51" s="80"/>
      <c r="MGT51" s="80"/>
      <c r="MGU51" s="80"/>
      <c r="MGV51" s="80"/>
      <c r="MGW51" s="80"/>
      <c r="MGX51" s="80"/>
      <c r="MGY51" s="80"/>
      <c r="MGZ51" s="80"/>
      <c r="MHA51" s="80"/>
      <c r="MHB51" s="80"/>
      <c r="MHC51" s="80"/>
      <c r="MHD51" s="80"/>
      <c r="MHE51" s="80"/>
      <c r="MHF51" s="80"/>
      <c r="MHG51" s="80"/>
      <c r="MHH51" s="80"/>
      <c r="MHI51" s="80"/>
      <c r="MHJ51" s="80"/>
      <c r="MHK51" s="80"/>
      <c r="MHL51" s="80"/>
      <c r="MHM51" s="80"/>
      <c r="MHN51" s="80"/>
      <c r="MHO51" s="80"/>
      <c r="MHP51" s="80"/>
      <c r="MHQ51" s="80"/>
      <c r="MHR51" s="80"/>
      <c r="MHS51" s="80"/>
      <c r="MHT51" s="80"/>
      <c r="MHU51" s="80"/>
      <c r="MHV51" s="80"/>
      <c r="MHW51" s="80"/>
      <c r="MHX51" s="80"/>
      <c r="MHY51" s="80"/>
      <c r="MHZ51" s="80"/>
      <c r="MIA51" s="80"/>
      <c r="MIB51" s="80"/>
      <c r="MIC51" s="80"/>
      <c r="MID51" s="80"/>
      <c r="MIE51" s="80"/>
      <c r="MIF51" s="80"/>
      <c r="MIG51" s="80"/>
      <c r="MIH51" s="80"/>
      <c r="MII51" s="80"/>
      <c r="MIJ51" s="80"/>
      <c r="MIK51" s="80"/>
      <c r="MIL51" s="80"/>
      <c r="MIM51" s="80"/>
      <c r="MIN51" s="80"/>
      <c r="MIO51" s="80"/>
      <c r="MIP51" s="80"/>
      <c r="MIQ51" s="80"/>
      <c r="MIR51" s="80"/>
      <c r="MIS51" s="80"/>
      <c r="MIT51" s="80"/>
      <c r="MIU51" s="80"/>
      <c r="MIV51" s="80"/>
      <c r="MIW51" s="80"/>
      <c r="MIX51" s="80"/>
      <c r="MIY51" s="80"/>
      <c r="MIZ51" s="80"/>
      <c r="MJA51" s="80"/>
      <c r="MJB51" s="80"/>
      <c r="MJC51" s="80"/>
      <c r="MJD51" s="80"/>
      <c r="MJE51" s="80"/>
      <c r="MJF51" s="80"/>
      <c r="MJG51" s="80"/>
      <c r="MJH51" s="80"/>
      <c r="MJI51" s="80"/>
      <c r="MJJ51" s="80"/>
      <c r="MJK51" s="80"/>
      <c r="MJL51" s="80"/>
      <c r="MJM51" s="80"/>
      <c r="MJN51" s="80"/>
      <c r="MJO51" s="80"/>
      <c r="MJP51" s="80"/>
      <c r="MJQ51" s="80"/>
      <c r="MJR51" s="80"/>
      <c r="MJS51" s="80"/>
      <c r="MJT51" s="80"/>
      <c r="MJU51" s="80"/>
      <c r="MJV51" s="80"/>
      <c r="MJW51" s="80"/>
      <c r="MJX51" s="80"/>
      <c r="MJY51" s="80"/>
      <c r="MJZ51" s="80"/>
      <c r="MKA51" s="80"/>
      <c r="MKB51" s="80"/>
      <c r="MKC51" s="80"/>
      <c r="MKD51" s="80"/>
      <c r="MKE51" s="80"/>
      <c r="MKF51" s="80"/>
      <c r="MKG51" s="80"/>
      <c r="MKH51" s="80"/>
      <c r="MKI51" s="80"/>
      <c r="MKJ51" s="80"/>
      <c r="MKK51" s="80"/>
      <c r="MKL51" s="80"/>
      <c r="MKM51" s="80"/>
      <c r="MKN51" s="80"/>
      <c r="MKO51" s="80"/>
      <c r="MKP51" s="80"/>
      <c r="MKQ51" s="80"/>
      <c r="MKR51" s="80"/>
      <c r="MKS51" s="80"/>
      <c r="MKT51" s="80"/>
      <c r="MKU51" s="80"/>
      <c r="MKV51" s="80"/>
      <c r="MKW51" s="80"/>
      <c r="MKX51" s="80"/>
      <c r="MKY51" s="80"/>
      <c r="MKZ51" s="80"/>
      <c r="MLA51" s="80"/>
      <c r="MLB51" s="80"/>
      <c r="MLC51" s="80"/>
      <c r="MLD51" s="80"/>
      <c r="MLE51" s="80"/>
      <c r="MLF51" s="80"/>
      <c r="MLG51" s="80"/>
      <c r="MLH51" s="80"/>
      <c r="MLI51" s="80"/>
      <c r="MLJ51" s="80"/>
      <c r="MLK51" s="80"/>
      <c r="MLL51" s="80"/>
      <c r="MLM51" s="80"/>
      <c r="MLN51" s="80"/>
      <c r="MLO51" s="80"/>
      <c r="MLP51" s="80"/>
      <c r="MLQ51" s="80"/>
      <c r="MLR51" s="80"/>
      <c r="MLS51" s="80"/>
      <c r="MLT51" s="80"/>
      <c r="MLU51" s="80"/>
      <c r="MLV51" s="80"/>
      <c r="MLW51" s="80"/>
      <c r="MLX51" s="80"/>
      <c r="MLY51" s="80"/>
      <c r="MLZ51" s="80"/>
      <c r="MMA51" s="80"/>
      <c r="MMB51" s="80"/>
      <c r="MMC51" s="80"/>
      <c r="MMD51" s="80"/>
      <c r="MME51" s="80"/>
      <c r="MMF51" s="80"/>
      <c r="MMG51" s="80"/>
      <c r="MMH51" s="80"/>
      <c r="MMI51" s="80"/>
      <c r="MMJ51" s="80"/>
      <c r="MMK51" s="80"/>
      <c r="MML51" s="80"/>
      <c r="MMM51" s="80"/>
      <c r="MMN51" s="80"/>
      <c r="MMO51" s="80"/>
      <c r="MMP51" s="80"/>
      <c r="MMQ51" s="80"/>
      <c r="MMR51" s="80"/>
      <c r="MMS51" s="80"/>
      <c r="MMT51" s="80"/>
      <c r="MMU51" s="80"/>
      <c r="MMV51" s="80"/>
      <c r="MMW51" s="80"/>
      <c r="MMX51" s="80"/>
      <c r="MMY51" s="80"/>
      <c r="MMZ51" s="80"/>
      <c r="MNA51" s="80"/>
      <c r="MNB51" s="80"/>
      <c r="MNC51" s="80"/>
      <c r="MND51" s="80"/>
      <c r="MNE51" s="80"/>
      <c r="MNF51" s="80"/>
      <c r="MNG51" s="80"/>
      <c r="MNH51" s="80"/>
      <c r="MNI51" s="80"/>
      <c r="MNJ51" s="80"/>
      <c r="MNK51" s="80"/>
      <c r="MNL51" s="80"/>
      <c r="MNM51" s="80"/>
      <c r="MNN51" s="80"/>
      <c r="MNO51" s="80"/>
      <c r="MNP51" s="80"/>
      <c r="MNQ51" s="80"/>
      <c r="MNR51" s="80"/>
      <c r="MNS51" s="80"/>
      <c r="MNT51" s="80"/>
      <c r="MNU51" s="80"/>
      <c r="MNV51" s="80"/>
      <c r="MNW51" s="80"/>
      <c r="MNX51" s="80"/>
      <c r="MNY51" s="80"/>
      <c r="MNZ51" s="80"/>
      <c r="MOA51" s="80"/>
      <c r="MOB51" s="80"/>
      <c r="MOC51" s="80"/>
      <c r="MOD51" s="80"/>
      <c r="MOE51" s="80"/>
      <c r="MOF51" s="80"/>
      <c r="MOG51" s="80"/>
      <c r="MOH51" s="80"/>
      <c r="MOI51" s="80"/>
      <c r="MOJ51" s="80"/>
      <c r="MOK51" s="80"/>
      <c r="MOL51" s="80"/>
      <c r="MOM51" s="80"/>
      <c r="MON51" s="80"/>
      <c r="MOO51" s="80"/>
      <c r="MOP51" s="80"/>
      <c r="MOQ51" s="80"/>
      <c r="MOR51" s="80"/>
      <c r="MOS51" s="80"/>
      <c r="MOT51" s="80"/>
      <c r="MOU51" s="80"/>
      <c r="MOV51" s="80"/>
      <c r="MOW51" s="80"/>
      <c r="MOX51" s="80"/>
      <c r="MOY51" s="80"/>
      <c r="MOZ51" s="80"/>
      <c r="MPA51" s="80"/>
      <c r="MPB51" s="80"/>
      <c r="MPC51" s="80"/>
      <c r="MPD51" s="80"/>
      <c r="MPE51" s="80"/>
      <c r="MPF51" s="80"/>
      <c r="MPG51" s="80"/>
      <c r="MPH51" s="80"/>
      <c r="MPI51" s="80"/>
      <c r="MPJ51" s="80"/>
      <c r="MPK51" s="80"/>
      <c r="MPL51" s="80"/>
      <c r="MPM51" s="80"/>
      <c r="MPN51" s="80"/>
      <c r="MPO51" s="80"/>
      <c r="MPP51" s="80"/>
      <c r="MPQ51" s="80"/>
      <c r="MPR51" s="80"/>
      <c r="MPS51" s="80"/>
      <c r="MPT51" s="80"/>
      <c r="MPU51" s="80"/>
      <c r="MPV51" s="80"/>
      <c r="MPW51" s="80"/>
      <c r="MPX51" s="80"/>
      <c r="MPY51" s="80"/>
      <c r="MPZ51" s="80"/>
      <c r="MQA51" s="80"/>
      <c r="MQB51" s="80"/>
      <c r="MQC51" s="80"/>
      <c r="MQD51" s="80"/>
      <c r="MQE51" s="80"/>
      <c r="MQF51" s="80"/>
      <c r="MQG51" s="80"/>
      <c r="MQH51" s="80"/>
      <c r="MQI51" s="80"/>
      <c r="MQJ51" s="80"/>
      <c r="MQK51" s="80"/>
      <c r="MQL51" s="80"/>
      <c r="MQM51" s="80"/>
      <c r="MQN51" s="80"/>
      <c r="MQO51" s="80"/>
      <c r="MQP51" s="80"/>
      <c r="MQQ51" s="80"/>
      <c r="MQR51" s="80"/>
      <c r="MQS51" s="80"/>
      <c r="MQT51" s="80"/>
      <c r="MQU51" s="80"/>
      <c r="MQV51" s="80"/>
      <c r="MQW51" s="80"/>
      <c r="MQX51" s="80"/>
      <c r="MQY51" s="80"/>
      <c r="MQZ51" s="80"/>
      <c r="MRA51" s="80"/>
      <c r="MRB51" s="80"/>
      <c r="MRC51" s="80"/>
      <c r="MRD51" s="80"/>
      <c r="MRE51" s="80"/>
      <c r="MRF51" s="80"/>
      <c r="MRG51" s="80"/>
      <c r="MRH51" s="80"/>
      <c r="MRI51" s="80"/>
      <c r="MRJ51" s="80"/>
      <c r="MRK51" s="80"/>
      <c r="MRL51" s="80"/>
      <c r="MRM51" s="80"/>
      <c r="MRN51" s="80"/>
      <c r="MRO51" s="80"/>
      <c r="MRP51" s="80"/>
      <c r="MRQ51" s="80"/>
      <c r="MRR51" s="80"/>
      <c r="MRS51" s="80"/>
      <c r="MRT51" s="80"/>
      <c r="MRU51" s="80"/>
      <c r="MRV51" s="80"/>
      <c r="MRW51" s="80"/>
      <c r="MRX51" s="80"/>
      <c r="MRY51" s="80"/>
      <c r="MRZ51" s="80"/>
      <c r="MSA51" s="80"/>
      <c r="MSB51" s="80"/>
      <c r="MSC51" s="80"/>
      <c r="MSD51" s="80"/>
      <c r="MSE51" s="80"/>
      <c r="MSF51" s="80"/>
      <c r="MSG51" s="80"/>
      <c r="MSH51" s="80"/>
      <c r="MSI51" s="80"/>
      <c r="MSJ51" s="80"/>
      <c r="MSK51" s="80"/>
      <c r="MSL51" s="80"/>
      <c r="MSM51" s="80"/>
      <c r="MSN51" s="80"/>
      <c r="MSO51" s="80"/>
      <c r="MSP51" s="80"/>
      <c r="MSQ51" s="80"/>
      <c r="MSR51" s="80"/>
      <c r="MSS51" s="80"/>
      <c r="MST51" s="80"/>
      <c r="MSU51" s="80"/>
      <c r="MSV51" s="80"/>
      <c r="MSW51" s="80"/>
      <c r="MSX51" s="80"/>
      <c r="MSY51" s="80"/>
      <c r="MSZ51" s="80"/>
      <c r="MTA51" s="80"/>
      <c r="MTB51" s="80"/>
      <c r="MTC51" s="80"/>
      <c r="MTD51" s="80"/>
      <c r="MTE51" s="80"/>
      <c r="MTF51" s="80"/>
      <c r="MTG51" s="80"/>
      <c r="MTH51" s="80"/>
      <c r="MTI51" s="80"/>
      <c r="MTJ51" s="80"/>
      <c r="MTK51" s="80"/>
      <c r="MTL51" s="80"/>
      <c r="MTM51" s="80"/>
      <c r="MTN51" s="80"/>
      <c r="MTO51" s="80"/>
      <c r="MTP51" s="80"/>
      <c r="MTQ51" s="80"/>
      <c r="MTR51" s="80"/>
      <c r="MTS51" s="80"/>
      <c r="MTT51" s="80"/>
      <c r="MTU51" s="80"/>
      <c r="MTV51" s="80"/>
      <c r="MTW51" s="80"/>
      <c r="MTX51" s="80"/>
      <c r="MTY51" s="80"/>
      <c r="MTZ51" s="80"/>
      <c r="MUA51" s="80"/>
      <c r="MUB51" s="80"/>
      <c r="MUC51" s="80"/>
      <c r="MUD51" s="80"/>
      <c r="MUE51" s="80"/>
      <c r="MUF51" s="80"/>
      <c r="MUG51" s="80"/>
      <c r="MUH51" s="80"/>
      <c r="MUI51" s="80"/>
      <c r="MUJ51" s="80"/>
      <c r="MUK51" s="80"/>
      <c r="MUL51" s="80"/>
      <c r="MUM51" s="80"/>
      <c r="MUN51" s="80"/>
      <c r="MUO51" s="80"/>
      <c r="MUP51" s="80"/>
      <c r="MUQ51" s="80"/>
      <c r="MUR51" s="80"/>
      <c r="MUS51" s="80"/>
      <c r="MUT51" s="80"/>
      <c r="MUU51" s="80"/>
      <c r="MUV51" s="80"/>
      <c r="MUW51" s="80"/>
      <c r="MUX51" s="80"/>
      <c r="MUY51" s="80"/>
      <c r="MUZ51" s="80"/>
      <c r="MVA51" s="80"/>
      <c r="MVB51" s="80"/>
      <c r="MVC51" s="80"/>
      <c r="MVD51" s="80"/>
      <c r="MVE51" s="80"/>
      <c r="MVF51" s="80"/>
      <c r="MVG51" s="80"/>
      <c r="MVH51" s="80"/>
      <c r="MVI51" s="80"/>
      <c r="MVJ51" s="80"/>
      <c r="MVK51" s="80"/>
      <c r="MVL51" s="80"/>
      <c r="MVM51" s="80"/>
      <c r="MVN51" s="80"/>
      <c r="MVO51" s="80"/>
      <c r="MVP51" s="80"/>
      <c r="MVQ51" s="80"/>
      <c r="MVR51" s="80"/>
      <c r="MVS51" s="80"/>
      <c r="MVT51" s="80"/>
      <c r="MVU51" s="80"/>
      <c r="MVV51" s="80"/>
      <c r="MVW51" s="80"/>
      <c r="MVX51" s="80"/>
      <c r="MVY51" s="80"/>
      <c r="MVZ51" s="80"/>
      <c r="MWA51" s="80"/>
      <c r="MWB51" s="80"/>
      <c r="MWC51" s="80"/>
      <c r="MWD51" s="80"/>
      <c r="MWE51" s="80"/>
      <c r="MWF51" s="80"/>
      <c r="MWG51" s="80"/>
      <c r="MWH51" s="80"/>
      <c r="MWI51" s="80"/>
      <c r="MWJ51" s="80"/>
      <c r="MWK51" s="80"/>
      <c r="MWL51" s="80"/>
      <c r="MWM51" s="80"/>
      <c r="MWN51" s="80"/>
      <c r="MWO51" s="80"/>
      <c r="MWP51" s="80"/>
      <c r="MWQ51" s="80"/>
      <c r="MWR51" s="80"/>
      <c r="MWS51" s="80"/>
      <c r="MWT51" s="80"/>
      <c r="MWU51" s="80"/>
      <c r="MWV51" s="80"/>
      <c r="MWW51" s="80"/>
      <c r="MWX51" s="80"/>
      <c r="MWY51" s="80"/>
      <c r="MWZ51" s="80"/>
      <c r="MXA51" s="80"/>
      <c r="MXB51" s="80"/>
      <c r="MXC51" s="80"/>
      <c r="MXD51" s="80"/>
      <c r="MXE51" s="80"/>
      <c r="MXF51" s="80"/>
      <c r="MXG51" s="80"/>
      <c r="MXH51" s="80"/>
      <c r="MXI51" s="80"/>
      <c r="MXJ51" s="80"/>
      <c r="MXK51" s="80"/>
      <c r="MXL51" s="80"/>
      <c r="MXM51" s="80"/>
      <c r="MXN51" s="80"/>
      <c r="MXO51" s="80"/>
      <c r="MXP51" s="80"/>
      <c r="MXQ51" s="80"/>
      <c r="MXR51" s="80"/>
      <c r="MXS51" s="80"/>
      <c r="MXT51" s="80"/>
      <c r="MXU51" s="80"/>
      <c r="MXV51" s="80"/>
      <c r="MXW51" s="80"/>
      <c r="MXX51" s="80"/>
      <c r="MXY51" s="80"/>
      <c r="MXZ51" s="80"/>
      <c r="MYA51" s="80"/>
      <c r="MYB51" s="80"/>
      <c r="MYC51" s="80"/>
      <c r="MYD51" s="80"/>
      <c r="MYE51" s="80"/>
      <c r="MYF51" s="80"/>
      <c r="MYG51" s="80"/>
      <c r="MYH51" s="80"/>
      <c r="MYI51" s="80"/>
      <c r="MYJ51" s="80"/>
      <c r="MYK51" s="80"/>
      <c r="MYL51" s="80"/>
      <c r="MYM51" s="80"/>
      <c r="MYN51" s="80"/>
      <c r="MYO51" s="80"/>
      <c r="MYP51" s="80"/>
      <c r="MYQ51" s="80"/>
      <c r="MYR51" s="80"/>
      <c r="MYS51" s="80"/>
      <c r="MYT51" s="80"/>
      <c r="MYU51" s="80"/>
      <c r="MYV51" s="80"/>
      <c r="MYW51" s="80"/>
      <c r="MYX51" s="80"/>
      <c r="MYY51" s="80"/>
      <c r="MYZ51" s="80"/>
      <c r="MZA51" s="80"/>
      <c r="MZB51" s="80"/>
      <c r="MZC51" s="80"/>
      <c r="MZD51" s="80"/>
      <c r="MZE51" s="80"/>
      <c r="MZF51" s="80"/>
      <c r="MZG51" s="80"/>
      <c r="MZH51" s="80"/>
      <c r="MZI51" s="80"/>
      <c r="MZJ51" s="80"/>
      <c r="MZK51" s="80"/>
      <c r="MZL51" s="80"/>
      <c r="MZM51" s="80"/>
      <c r="MZN51" s="80"/>
      <c r="MZO51" s="80"/>
      <c r="MZP51" s="80"/>
      <c r="MZQ51" s="80"/>
      <c r="MZR51" s="80"/>
      <c r="MZS51" s="80"/>
      <c r="MZT51" s="80"/>
      <c r="MZU51" s="80"/>
      <c r="MZV51" s="80"/>
      <c r="MZW51" s="80"/>
      <c r="MZX51" s="80"/>
      <c r="MZY51" s="80"/>
      <c r="MZZ51" s="80"/>
      <c r="NAA51" s="80"/>
      <c r="NAB51" s="80"/>
      <c r="NAC51" s="80"/>
      <c r="NAD51" s="80"/>
      <c r="NAE51" s="80"/>
      <c r="NAF51" s="80"/>
      <c r="NAG51" s="80"/>
      <c r="NAH51" s="80"/>
      <c r="NAI51" s="80"/>
      <c r="NAJ51" s="80"/>
      <c r="NAK51" s="80"/>
      <c r="NAL51" s="80"/>
      <c r="NAM51" s="80"/>
      <c r="NAN51" s="80"/>
      <c r="NAO51" s="80"/>
      <c r="NAP51" s="80"/>
      <c r="NAQ51" s="80"/>
      <c r="NAR51" s="80"/>
      <c r="NAS51" s="80"/>
      <c r="NAT51" s="80"/>
      <c r="NAU51" s="80"/>
      <c r="NAV51" s="80"/>
      <c r="NAW51" s="80"/>
      <c r="NAX51" s="80"/>
      <c r="NAY51" s="80"/>
      <c r="NAZ51" s="80"/>
      <c r="NBA51" s="80"/>
      <c r="NBB51" s="80"/>
      <c r="NBC51" s="80"/>
      <c r="NBD51" s="80"/>
      <c r="NBE51" s="80"/>
      <c r="NBF51" s="80"/>
      <c r="NBG51" s="80"/>
      <c r="NBH51" s="80"/>
      <c r="NBI51" s="80"/>
      <c r="NBJ51" s="80"/>
      <c r="NBK51" s="80"/>
      <c r="NBL51" s="80"/>
      <c r="NBM51" s="80"/>
      <c r="NBN51" s="80"/>
      <c r="NBO51" s="80"/>
      <c r="NBP51" s="80"/>
      <c r="NBQ51" s="80"/>
      <c r="NBR51" s="80"/>
      <c r="NBS51" s="80"/>
      <c r="NBT51" s="80"/>
      <c r="NBU51" s="80"/>
      <c r="NBV51" s="80"/>
      <c r="NBW51" s="80"/>
      <c r="NBX51" s="80"/>
      <c r="NBY51" s="80"/>
      <c r="NBZ51" s="80"/>
      <c r="NCA51" s="80"/>
      <c r="NCB51" s="80"/>
      <c r="NCC51" s="80"/>
      <c r="NCD51" s="80"/>
      <c r="NCE51" s="80"/>
      <c r="NCF51" s="80"/>
      <c r="NCG51" s="80"/>
      <c r="NCH51" s="80"/>
      <c r="NCI51" s="80"/>
      <c r="NCJ51" s="80"/>
      <c r="NCK51" s="80"/>
      <c r="NCL51" s="80"/>
      <c r="NCM51" s="80"/>
      <c r="NCN51" s="80"/>
      <c r="NCO51" s="80"/>
      <c r="NCP51" s="80"/>
      <c r="NCQ51" s="80"/>
      <c r="NCR51" s="80"/>
      <c r="NCS51" s="80"/>
      <c r="NCT51" s="80"/>
      <c r="NCU51" s="80"/>
      <c r="NCV51" s="80"/>
      <c r="NCW51" s="80"/>
      <c r="NCX51" s="80"/>
      <c r="NCY51" s="80"/>
      <c r="NCZ51" s="80"/>
      <c r="NDA51" s="80"/>
      <c r="NDB51" s="80"/>
      <c r="NDC51" s="80"/>
      <c r="NDD51" s="80"/>
      <c r="NDE51" s="80"/>
      <c r="NDF51" s="80"/>
      <c r="NDG51" s="80"/>
      <c r="NDH51" s="80"/>
      <c r="NDI51" s="80"/>
      <c r="NDJ51" s="80"/>
      <c r="NDK51" s="80"/>
      <c r="NDL51" s="80"/>
      <c r="NDM51" s="80"/>
      <c r="NDN51" s="80"/>
      <c r="NDO51" s="80"/>
      <c r="NDP51" s="80"/>
      <c r="NDQ51" s="80"/>
      <c r="NDR51" s="80"/>
      <c r="NDS51" s="80"/>
      <c r="NDT51" s="80"/>
      <c r="NDU51" s="80"/>
      <c r="NDV51" s="80"/>
      <c r="NDW51" s="80"/>
      <c r="NDX51" s="80"/>
      <c r="NDY51" s="80"/>
      <c r="NDZ51" s="80"/>
      <c r="NEA51" s="80"/>
      <c r="NEB51" s="80"/>
      <c r="NEC51" s="80"/>
      <c r="NED51" s="80"/>
      <c r="NEE51" s="80"/>
      <c r="NEF51" s="80"/>
      <c r="NEG51" s="80"/>
      <c r="NEH51" s="80"/>
      <c r="NEI51" s="80"/>
      <c r="NEJ51" s="80"/>
      <c r="NEK51" s="80"/>
      <c r="NEL51" s="80"/>
      <c r="NEM51" s="80"/>
      <c r="NEN51" s="80"/>
      <c r="NEO51" s="80"/>
      <c r="NEP51" s="80"/>
      <c r="NEQ51" s="80"/>
      <c r="NER51" s="80"/>
      <c r="NES51" s="80"/>
      <c r="NET51" s="80"/>
      <c r="NEU51" s="80"/>
      <c r="NEV51" s="80"/>
      <c r="NEW51" s="80"/>
      <c r="NEX51" s="80"/>
      <c r="NEY51" s="80"/>
      <c r="NEZ51" s="80"/>
      <c r="NFA51" s="80"/>
      <c r="NFB51" s="80"/>
      <c r="NFC51" s="80"/>
      <c r="NFD51" s="80"/>
      <c r="NFE51" s="80"/>
      <c r="NFF51" s="80"/>
      <c r="NFG51" s="80"/>
      <c r="NFH51" s="80"/>
      <c r="NFI51" s="80"/>
      <c r="NFJ51" s="80"/>
      <c r="NFK51" s="80"/>
      <c r="NFL51" s="80"/>
      <c r="NFM51" s="80"/>
      <c r="NFN51" s="80"/>
      <c r="NFO51" s="80"/>
      <c r="NFP51" s="80"/>
      <c r="NFQ51" s="80"/>
      <c r="NFR51" s="80"/>
      <c r="NFS51" s="80"/>
      <c r="NFT51" s="80"/>
      <c r="NFU51" s="80"/>
      <c r="NFV51" s="80"/>
      <c r="NFW51" s="80"/>
      <c r="NFX51" s="80"/>
      <c r="NFY51" s="80"/>
      <c r="NFZ51" s="80"/>
      <c r="NGA51" s="80"/>
      <c r="NGB51" s="80"/>
      <c r="NGC51" s="80"/>
      <c r="NGD51" s="80"/>
      <c r="NGE51" s="80"/>
      <c r="NGF51" s="80"/>
      <c r="NGG51" s="80"/>
      <c r="NGH51" s="80"/>
      <c r="NGI51" s="80"/>
      <c r="NGJ51" s="80"/>
      <c r="NGK51" s="80"/>
      <c r="NGL51" s="80"/>
      <c r="NGM51" s="80"/>
      <c r="NGN51" s="80"/>
      <c r="NGO51" s="80"/>
      <c r="NGP51" s="80"/>
      <c r="NGQ51" s="80"/>
      <c r="NGR51" s="80"/>
      <c r="NGS51" s="80"/>
      <c r="NGT51" s="80"/>
      <c r="NGU51" s="80"/>
      <c r="NGV51" s="80"/>
      <c r="NGW51" s="80"/>
      <c r="NGX51" s="80"/>
      <c r="NGY51" s="80"/>
      <c r="NGZ51" s="80"/>
      <c r="NHA51" s="80"/>
      <c r="NHB51" s="80"/>
      <c r="NHC51" s="80"/>
      <c r="NHD51" s="80"/>
      <c r="NHE51" s="80"/>
      <c r="NHF51" s="80"/>
      <c r="NHG51" s="80"/>
      <c r="NHH51" s="80"/>
      <c r="NHI51" s="80"/>
      <c r="NHJ51" s="80"/>
      <c r="NHK51" s="80"/>
      <c r="NHL51" s="80"/>
      <c r="NHM51" s="80"/>
      <c r="NHN51" s="80"/>
      <c r="NHO51" s="80"/>
      <c r="NHP51" s="80"/>
      <c r="NHQ51" s="80"/>
      <c r="NHR51" s="80"/>
      <c r="NHS51" s="80"/>
      <c r="NHT51" s="80"/>
      <c r="NHU51" s="80"/>
      <c r="NHV51" s="80"/>
      <c r="NHW51" s="80"/>
      <c r="NHX51" s="80"/>
      <c r="NHY51" s="80"/>
      <c r="NHZ51" s="80"/>
      <c r="NIA51" s="80"/>
      <c r="NIB51" s="80"/>
      <c r="NIC51" s="80"/>
      <c r="NID51" s="80"/>
      <c r="NIE51" s="80"/>
      <c r="NIF51" s="80"/>
      <c r="NIG51" s="80"/>
      <c r="NIH51" s="80"/>
      <c r="NII51" s="80"/>
      <c r="NIJ51" s="80"/>
      <c r="NIK51" s="80"/>
      <c r="NIL51" s="80"/>
      <c r="NIM51" s="80"/>
      <c r="NIN51" s="80"/>
      <c r="NIO51" s="80"/>
      <c r="NIP51" s="80"/>
      <c r="NIQ51" s="80"/>
      <c r="NIR51" s="80"/>
      <c r="NIS51" s="80"/>
      <c r="NIT51" s="80"/>
      <c r="NIU51" s="80"/>
      <c r="NIV51" s="80"/>
      <c r="NIW51" s="80"/>
      <c r="NIX51" s="80"/>
      <c r="NIY51" s="80"/>
      <c r="NIZ51" s="80"/>
      <c r="NJA51" s="80"/>
      <c r="NJB51" s="80"/>
      <c r="NJC51" s="80"/>
      <c r="NJD51" s="80"/>
      <c r="NJE51" s="80"/>
      <c r="NJF51" s="80"/>
      <c r="NJG51" s="80"/>
      <c r="NJH51" s="80"/>
      <c r="NJI51" s="80"/>
      <c r="NJJ51" s="80"/>
      <c r="NJK51" s="80"/>
      <c r="NJL51" s="80"/>
      <c r="NJM51" s="80"/>
      <c r="NJN51" s="80"/>
      <c r="NJO51" s="80"/>
      <c r="NJP51" s="80"/>
      <c r="NJQ51" s="80"/>
      <c r="NJR51" s="80"/>
      <c r="NJS51" s="80"/>
      <c r="NJT51" s="80"/>
      <c r="NJU51" s="80"/>
      <c r="NJV51" s="80"/>
      <c r="NJW51" s="80"/>
      <c r="NJX51" s="80"/>
      <c r="NJY51" s="80"/>
      <c r="NJZ51" s="80"/>
      <c r="NKA51" s="80"/>
      <c r="NKB51" s="80"/>
      <c r="NKC51" s="80"/>
      <c r="NKD51" s="80"/>
      <c r="NKE51" s="80"/>
      <c r="NKF51" s="80"/>
      <c r="NKG51" s="80"/>
      <c r="NKH51" s="80"/>
      <c r="NKI51" s="80"/>
      <c r="NKJ51" s="80"/>
      <c r="NKK51" s="80"/>
      <c r="NKL51" s="80"/>
      <c r="NKM51" s="80"/>
      <c r="NKN51" s="80"/>
      <c r="NKO51" s="80"/>
      <c r="NKP51" s="80"/>
      <c r="NKQ51" s="80"/>
      <c r="NKR51" s="80"/>
      <c r="NKS51" s="80"/>
      <c r="NKT51" s="80"/>
      <c r="NKU51" s="80"/>
      <c r="NKV51" s="80"/>
      <c r="NKW51" s="80"/>
      <c r="NKX51" s="80"/>
      <c r="NKY51" s="80"/>
      <c r="NKZ51" s="80"/>
      <c r="NLA51" s="80"/>
      <c r="NLB51" s="80"/>
      <c r="NLC51" s="80"/>
      <c r="NLD51" s="80"/>
      <c r="NLE51" s="80"/>
      <c r="NLF51" s="80"/>
      <c r="NLG51" s="80"/>
      <c r="NLH51" s="80"/>
      <c r="NLI51" s="80"/>
      <c r="NLJ51" s="80"/>
      <c r="NLK51" s="80"/>
      <c r="NLL51" s="80"/>
      <c r="NLM51" s="80"/>
      <c r="NLN51" s="80"/>
      <c r="NLO51" s="80"/>
      <c r="NLP51" s="80"/>
      <c r="NLQ51" s="80"/>
      <c r="NLR51" s="80"/>
      <c r="NLS51" s="80"/>
      <c r="NLT51" s="80"/>
      <c r="NLU51" s="80"/>
      <c r="NLV51" s="80"/>
      <c r="NLW51" s="80"/>
      <c r="NLX51" s="80"/>
      <c r="NLY51" s="80"/>
      <c r="NLZ51" s="80"/>
      <c r="NMA51" s="80"/>
      <c r="NMB51" s="80"/>
      <c r="NMC51" s="80"/>
      <c r="NMD51" s="80"/>
      <c r="NME51" s="80"/>
      <c r="NMF51" s="80"/>
      <c r="NMG51" s="80"/>
      <c r="NMH51" s="80"/>
      <c r="NMI51" s="80"/>
      <c r="NMJ51" s="80"/>
      <c r="NMK51" s="80"/>
      <c r="NML51" s="80"/>
      <c r="NMM51" s="80"/>
      <c r="NMN51" s="80"/>
      <c r="NMO51" s="80"/>
      <c r="NMP51" s="80"/>
      <c r="NMQ51" s="80"/>
      <c r="NMR51" s="80"/>
      <c r="NMS51" s="80"/>
      <c r="NMT51" s="80"/>
      <c r="NMU51" s="80"/>
      <c r="NMV51" s="80"/>
      <c r="NMW51" s="80"/>
      <c r="NMX51" s="80"/>
      <c r="NMY51" s="80"/>
      <c r="NMZ51" s="80"/>
      <c r="NNA51" s="80"/>
      <c r="NNB51" s="80"/>
      <c r="NNC51" s="80"/>
      <c r="NND51" s="80"/>
      <c r="NNE51" s="80"/>
      <c r="NNF51" s="80"/>
      <c r="NNG51" s="80"/>
      <c r="NNH51" s="80"/>
      <c r="NNI51" s="80"/>
      <c r="NNJ51" s="80"/>
      <c r="NNK51" s="80"/>
      <c r="NNL51" s="80"/>
      <c r="NNM51" s="80"/>
      <c r="NNN51" s="80"/>
      <c r="NNO51" s="80"/>
      <c r="NNP51" s="80"/>
      <c r="NNQ51" s="80"/>
      <c r="NNR51" s="80"/>
      <c r="NNS51" s="80"/>
      <c r="NNT51" s="80"/>
      <c r="NNU51" s="80"/>
      <c r="NNV51" s="80"/>
      <c r="NNW51" s="80"/>
      <c r="NNX51" s="80"/>
      <c r="NNY51" s="80"/>
      <c r="NNZ51" s="80"/>
      <c r="NOA51" s="80"/>
      <c r="NOB51" s="80"/>
      <c r="NOC51" s="80"/>
      <c r="NOD51" s="80"/>
      <c r="NOE51" s="80"/>
      <c r="NOF51" s="80"/>
      <c r="NOG51" s="80"/>
      <c r="NOH51" s="80"/>
      <c r="NOI51" s="80"/>
      <c r="NOJ51" s="80"/>
      <c r="NOK51" s="80"/>
      <c r="NOL51" s="80"/>
      <c r="NOM51" s="80"/>
      <c r="NON51" s="80"/>
      <c r="NOO51" s="80"/>
      <c r="NOP51" s="80"/>
      <c r="NOQ51" s="80"/>
      <c r="NOR51" s="80"/>
      <c r="NOS51" s="80"/>
      <c r="NOT51" s="80"/>
      <c r="NOU51" s="80"/>
      <c r="NOV51" s="80"/>
      <c r="NOW51" s="80"/>
      <c r="NOX51" s="80"/>
      <c r="NOY51" s="80"/>
      <c r="NOZ51" s="80"/>
      <c r="NPA51" s="80"/>
      <c r="NPB51" s="80"/>
      <c r="NPC51" s="80"/>
      <c r="NPD51" s="80"/>
      <c r="NPE51" s="80"/>
      <c r="NPF51" s="80"/>
      <c r="NPG51" s="80"/>
      <c r="NPH51" s="80"/>
      <c r="NPI51" s="80"/>
      <c r="NPJ51" s="80"/>
      <c r="NPK51" s="80"/>
      <c r="NPL51" s="80"/>
      <c r="NPM51" s="80"/>
      <c r="NPN51" s="80"/>
      <c r="NPO51" s="80"/>
      <c r="NPP51" s="80"/>
      <c r="NPQ51" s="80"/>
      <c r="NPR51" s="80"/>
      <c r="NPS51" s="80"/>
      <c r="NPT51" s="80"/>
      <c r="NPU51" s="80"/>
      <c r="NPV51" s="80"/>
      <c r="NPW51" s="80"/>
      <c r="NPX51" s="80"/>
      <c r="NPY51" s="80"/>
      <c r="NPZ51" s="80"/>
      <c r="NQA51" s="80"/>
      <c r="NQB51" s="80"/>
      <c r="NQC51" s="80"/>
      <c r="NQD51" s="80"/>
      <c r="NQE51" s="80"/>
      <c r="NQF51" s="80"/>
      <c r="NQG51" s="80"/>
      <c r="NQH51" s="80"/>
      <c r="NQI51" s="80"/>
      <c r="NQJ51" s="80"/>
      <c r="NQK51" s="80"/>
      <c r="NQL51" s="80"/>
      <c r="NQM51" s="80"/>
      <c r="NQN51" s="80"/>
      <c r="NQO51" s="80"/>
      <c r="NQP51" s="80"/>
      <c r="NQQ51" s="80"/>
      <c r="NQR51" s="80"/>
      <c r="NQS51" s="80"/>
      <c r="NQT51" s="80"/>
      <c r="NQU51" s="80"/>
      <c r="NQV51" s="80"/>
      <c r="NQW51" s="80"/>
      <c r="NQX51" s="80"/>
      <c r="NQY51" s="80"/>
      <c r="NQZ51" s="80"/>
      <c r="NRA51" s="80"/>
      <c r="NRB51" s="80"/>
      <c r="NRC51" s="80"/>
      <c r="NRD51" s="80"/>
      <c r="NRE51" s="80"/>
      <c r="NRF51" s="80"/>
      <c r="NRG51" s="80"/>
      <c r="NRH51" s="80"/>
      <c r="NRI51" s="80"/>
      <c r="NRJ51" s="80"/>
      <c r="NRK51" s="80"/>
      <c r="NRL51" s="80"/>
      <c r="NRM51" s="80"/>
      <c r="NRN51" s="80"/>
      <c r="NRO51" s="80"/>
      <c r="NRP51" s="80"/>
      <c r="NRQ51" s="80"/>
      <c r="NRR51" s="80"/>
      <c r="NRS51" s="80"/>
      <c r="NRT51" s="80"/>
      <c r="NRU51" s="80"/>
      <c r="NRV51" s="80"/>
      <c r="NRW51" s="80"/>
      <c r="NRX51" s="80"/>
      <c r="NRY51" s="80"/>
      <c r="NRZ51" s="80"/>
      <c r="NSA51" s="80"/>
      <c r="NSB51" s="80"/>
      <c r="NSC51" s="80"/>
      <c r="NSD51" s="80"/>
      <c r="NSE51" s="80"/>
      <c r="NSF51" s="80"/>
      <c r="NSG51" s="80"/>
      <c r="NSH51" s="80"/>
      <c r="NSI51" s="80"/>
      <c r="NSJ51" s="80"/>
      <c r="NSK51" s="80"/>
      <c r="NSL51" s="80"/>
      <c r="NSM51" s="80"/>
      <c r="NSN51" s="80"/>
      <c r="NSO51" s="80"/>
      <c r="NSP51" s="80"/>
      <c r="NSQ51" s="80"/>
      <c r="NSR51" s="80"/>
      <c r="NSS51" s="80"/>
      <c r="NST51" s="80"/>
      <c r="NSU51" s="80"/>
      <c r="NSV51" s="80"/>
      <c r="NSW51" s="80"/>
      <c r="NSX51" s="80"/>
      <c r="NSY51" s="80"/>
      <c r="NSZ51" s="80"/>
      <c r="NTA51" s="80"/>
      <c r="NTB51" s="80"/>
      <c r="NTC51" s="80"/>
      <c r="NTD51" s="80"/>
      <c r="NTE51" s="80"/>
      <c r="NTF51" s="80"/>
      <c r="NTG51" s="80"/>
      <c r="NTH51" s="80"/>
      <c r="NTI51" s="80"/>
      <c r="NTJ51" s="80"/>
      <c r="NTK51" s="80"/>
      <c r="NTL51" s="80"/>
      <c r="NTM51" s="80"/>
      <c r="NTN51" s="80"/>
      <c r="NTO51" s="80"/>
      <c r="NTP51" s="80"/>
      <c r="NTQ51" s="80"/>
      <c r="NTR51" s="80"/>
      <c r="NTS51" s="80"/>
      <c r="NTT51" s="80"/>
      <c r="NTU51" s="80"/>
      <c r="NTV51" s="80"/>
      <c r="NTW51" s="80"/>
      <c r="NTX51" s="80"/>
      <c r="NTY51" s="80"/>
      <c r="NTZ51" s="80"/>
      <c r="NUA51" s="80"/>
      <c r="NUB51" s="80"/>
      <c r="NUC51" s="80"/>
      <c r="NUD51" s="80"/>
      <c r="NUE51" s="80"/>
      <c r="NUF51" s="80"/>
      <c r="NUG51" s="80"/>
      <c r="NUH51" s="80"/>
      <c r="NUI51" s="80"/>
      <c r="NUJ51" s="80"/>
      <c r="NUK51" s="80"/>
      <c r="NUL51" s="80"/>
      <c r="NUM51" s="80"/>
      <c r="NUN51" s="80"/>
      <c r="NUO51" s="80"/>
      <c r="NUP51" s="80"/>
      <c r="NUQ51" s="80"/>
      <c r="NUR51" s="80"/>
      <c r="NUS51" s="80"/>
      <c r="NUT51" s="80"/>
      <c r="NUU51" s="80"/>
      <c r="NUV51" s="80"/>
      <c r="NUW51" s="80"/>
      <c r="NUX51" s="80"/>
      <c r="NUY51" s="80"/>
      <c r="NUZ51" s="80"/>
      <c r="NVA51" s="80"/>
      <c r="NVB51" s="80"/>
      <c r="NVC51" s="80"/>
      <c r="NVD51" s="80"/>
      <c r="NVE51" s="80"/>
      <c r="NVF51" s="80"/>
      <c r="NVG51" s="80"/>
      <c r="NVH51" s="80"/>
      <c r="NVI51" s="80"/>
      <c r="NVJ51" s="80"/>
      <c r="NVK51" s="80"/>
      <c r="NVL51" s="80"/>
      <c r="NVM51" s="80"/>
      <c r="NVN51" s="80"/>
      <c r="NVO51" s="80"/>
      <c r="NVP51" s="80"/>
      <c r="NVQ51" s="80"/>
      <c r="NVR51" s="80"/>
      <c r="NVS51" s="80"/>
      <c r="NVT51" s="80"/>
      <c r="NVU51" s="80"/>
      <c r="NVV51" s="80"/>
      <c r="NVW51" s="80"/>
      <c r="NVX51" s="80"/>
      <c r="NVY51" s="80"/>
      <c r="NVZ51" s="80"/>
      <c r="NWA51" s="80"/>
      <c r="NWB51" s="80"/>
      <c r="NWC51" s="80"/>
      <c r="NWD51" s="80"/>
      <c r="NWE51" s="80"/>
      <c r="NWF51" s="80"/>
      <c r="NWG51" s="80"/>
      <c r="NWH51" s="80"/>
      <c r="NWI51" s="80"/>
      <c r="NWJ51" s="80"/>
      <c r="NWK51" s="80"/>
      <c r="NWL51" s="80"/>
      <c r="NWM51" s="80"/>
      <c r="NWN51" s="80"/>
      <c r="NWO51" s="80"/>
      <c r="NWP51" s="80"/>
      <c r="NWQ51" s="80"/>
      <c r="NWR51" s="80"/>
      <c r="NWS51" s="80"/>
      <c r="NWT51" s="80"/>
      <c r="NWU51" s="80"/>
      <c r="NWV51" s="80"/>
      <c r="NWW51" s="80"/>
      <c r="NWX51" s="80"/>
      <c r="NWY51" s="80"/>
      <c r="NWZ51" s="80"/>
      <c r="NXA51" s="80"/>
      <c r="NXB51" s="80"/>
      <c r="NXC51" s="80"/>
      <c r="NXD51" s="80"/>
      <c r="NXE51" s="80"/>
      <c r="NXF51" s="80"/>
      <c r="NXG51" s="80"/>
      <c r="NXH51" s="80"/>
      <c r="NXI51" s="80"/>
      <c r="NXJ51" s="80"/>
      <c r="NXK51" s="80"/>
      <c r="NXL51" s="80"/>
      <c r="NXM51" s="80"/>
      <c r="NXN51" s="80"/>
      <c r="NXO51" s="80"/>
      <c r="NXP51" s="80"/>
      <c r="NXQ51" s="80"/>
      <c r="NXR51" s="80"/>
      <c r="NXS51" s="80"/>
      <c r="NXT51" s="80"/>
      <c r="NXU51" s="80"/>
      <c r="NXV51" s="80"/>
      <c r="NXW51" s="80"/>
      <c r="NXX51" s="80"/>
      <c r="NXY51" s="80"/>
      <c r="NXZ51" s="80"/>
      <c r="NYA51" s="80"/>
      <c r="NYB51" s="80"/>
      <c r="NYC51" s="80"/>
      <c r="NYD51" s="80"/>
      <c r="NYE51" s="80"/>
      <c r="NYF51" s="80"/>
      <c r="NYG51" s="80"/>
      <c r="NYH51" s="80"/>
      <c r="NYI51" s="80"/>
      <c r="NYJ51" s="80"/>
      <c r="NYK51" s="80"/>
      <c r="NYL51" s="80"/>
      <c r="NYM51" s="80"/>
      <c r="NYN51" s="80"/>
      <c r="NYO51" s="80"/>
      <c r="NYP51" s="80"/>
      <c r="NYQ51" s="80"/>
      <c r="NYR51" s="80"/>
      <c r="NYS51" s="80"/>
      <c r="NYT51" s="80"/>
      <c r="NYU51" s="80"/>
      <c r="NYV51" s="80"/>
      <c r="NYW51" s="80"/>
      <c r="NYX51" s="80"/>
      <c r="NYY51" s="80"/>
      <c r="NYZ51" s="80"/>
      <c r="NZA51" s="80"/>
      <c r="NZB51" s="80"/>
      <c r="NZC51" s="80"/>
      <c r="NZD51" s="80"/>
      <c r="NZE51" s="80"/>
      <c r="NZF51" s="80"/>
      <c r="NZG51" s="80"/>
      <c r="NZH51" s="80"/>
      <c r="NZI51" s="80"/>
      <c r="NZJ51" s="80"/>
      <c r="NZK51" s="80"/>
      <c r="NZL51" s="80"/>
      <c r="NZM51" s="80"/>
      <c r="NZN51" s="80"/>
      <c r="NZO51" s="80"/>
      <c r="NZP51" s="80"/>
      <c r="NZQ51" s="80"/>
      <c r="NZR51" s="80"/>
      <c r="NZS51" s="80"/>
      <c r="NZT51" s="80"/>
      <c r="NZU51" s="80"/>
      <c r="NZV51" s="80"/>
      <c r="NZW51" s="80"/>
      <c r="NZX51" s="80"/>
      <c r="NZY51" s="80"/>
      <c r="NZZ51" s="80"/>
      <c r="OAA51" s="80"/>
      <c r="OAB51" s="80"/>
      <c r="OAC51" s="80"/>
      <c r="OAD51" s="80"/>
      <c r="OAE51" s="80"/>
      <c r="OAF51" s="80"/>
      <c r="OAG51" s="80"/>
      <c r="OAH51" s="80"/>
      <c r="OAI51" s="80"/>
      <c r="OAJ51" s="80"/>
      <c r="OAK51" s="80"/>
      <c r="OAL51" s="80"/>
      <c r="OAM51" s="80"/>
      <c r="OAN51" s="80"/>
      <c r="OAO51" s="80"/>
      <c r="OAP51" s="80"/>
      <c r="OAQ51" s="80"/>
      <c r="OAR51" s="80"/>
      <c r="OAS51" s="80"/>
      <c r="OAT51" s="80"/>
      <c r="OAU51" s="80"/>
      <c r="OAV51" s="80"/>
      <c r="OAW51" s="80"/>
      <c r="OAX51" s="80"/>
      <c r="OAY51" s="80"/>
      <c r="OAZ51" s="80"/>
      <c r="OBA51" s="80"/>
      <c r="OBB51" s="80"/>
      <c r="OBC51" s="80"/>
      <c r="OBD51" s="80"/>
      <c r="OBE51" s="80"/>
      <c r="OBF51" s="80"/>
      <c r="OBG51" s="80"/>
      <c r="OBH51" s="80"/>
      <c r="OBI51" s="80"/>
      <c r="OBJ51" s="80"/>
      <c r="OBK51" s="80"/>
      <c r="OBL51" s="80"/>
      <c r="OBM51" s="80"/>
      <c r="OBN51" s="80"/>
      <c r="OBO51" s="80"/>
      <c r="OBP51" s="80"/>
      <c r="OBQ51" s="80"/>
      <c r="OBR51" s="80"/>
      <c r="OBS51" s="80"/>
      <c r="OBT51" s="80"/>
      <c r="OBU51" s="80"/>
      <c r="OBV51" s="80"/>
      <c r="OBW51" s="80"/>
      <c r="OBX51" s="80"/>
      <c r="OBY51" s="80"/>
      <c r="OBZ51" s="80"/>
      <c r="OCA51" s="80"/>
      <c r="OCB51" s="80"/>
      <c r="OCC51" s="80"/>
      <c r="OCD51" s="80"/>
      <c r="OCE51" s="80"/>
      <c r="OCF51" s="80"/>
      <c r="OCG51" s="80"/>
      <c r="OCH51" s="80"/>
      <c r="OCI51" s="80"/>
      <c r="OCJ51" s="80"/>
      <c r="OCK51" s="80"/>
      <c r="OCL51" s="80"/>
      <c r="OCM51" s="80"/>
      <c r="OCN51" s="80"/>
      <c r="OCO51" s="80"/>
      <c r="OCP51" s="80"/>
      <c r="OCQ51" s="80"/>
      <c r="OCR51" s="80"/>
      <c r="OCS51" s="80"/>
      <c r="OCT51" s="80"/>
      <c r="OCU51" s="80"/>
      <c r="OCV51" s="80"/>
      <c r="OCW51" s="80"/>
      <c r="OCX51" s="80"/>
      <c r="OCY51" s="80"/>
      <c r="OCZ51" s="80"/>
      <c r="ODA51" s="80"/>
      <c r="ODB51" s="80"/>
      <c r="ODC51" s="80"/>
      <c r="ODD51" s="80"/>
      <c r="ODE51" s="80"/>
      <c r="ODF51" s="80"/>
      <c r="ODG51" s="80"/>
      <c r="ODH51" s="80"/>
      <c r="ODI51" s="80"/>
      <c r="ODJ51" s="80"/>
      <c r="ODK51" s="80"/>
      <c r="ODL51" s="80"/>
      <c r="ODM51" s="80"/>
      <c r="ODN51" s="80"/>
      <c r="ODO51" s="80"/>
      <c r="ODP51" s="80"/>
      <c r="ODQ51" s="80"/>
      <c r="ODR51" s="80"/>
      <c r="ODS51" s="80"/>
      <c r="ODT51" s="80"/>
      <c r="ODU51" s="80"/>
      <c r="ODV51" s="80"/>
      <c r="ODW51" s="80"/>
      <c r="ODX51" s="80"/>
      <c r="ODY51" s="80"/>
      <c r="ODZ51" s="80"/>
      <c r="OEA51" s="80"/>
      <c r="OEB51" s="80"/>
      <c r="OEC51" s="80"/>
      <c r="OED51" s="80"/>
      <c r="OEE51" s="80"/>
      <c r="OEF51" s="80"/>
      <c r="OEG51" s="80"/>
      <c r="OEH51" s="80"/>
      <c r="OEI51" s="80"/>
      <c r="OEJ51" s="80"/>
      <c r="OEK51" s="80"/>
      <c r="OEL51" s="80"/>
      <c r="OEM51" s="80"/>
      <c r="OEN51" s="80"/>
      <c r="OEO51" s="80"/>
      <c r="OEP51" s="80"/>
      <c r="OEQ51" s="80"/>
      <c r="OER51" s="80"/>
      <c r="OES51" s="80"/>
      <c r="OET51" s="80"/>
      <c r="OEU51" s="80"/>
      <c r="OEV51" s="80"/>
      <c r="OEW51" s="80"/>
      <c r="OEX51" s="80"/>
      <c r="OEY51" s="80"/>
      <c r="OEZ51" s="80"/>
      <c r="OFA51" s="80"/>
      <c r="OFB51" s="80"/>
      <c r="OFC51" s="80"/>
      <c r="OFD51" s="80"/>
      <c r="OFE51" s="80"/>
      <c r="OFF51" s="80"/>
      <c r="OFG51" s="80"/>
      <c r="OFH51" s="80"/>
      <c r="OFI51" s="80"/>
      <c r="OFJ51" s="80"/>
      <c r="OFK51" s="80"/>
      <c r="OFL51" s="80"/>
      <c r="OFM51" s="80"/>
      <c r="OFN51" s="80"/>
      <c r="OFO51" s="80"/>
      <c r="OFP51" s="80"/>
      <c r="OFQ51" s="80"/>
      <c r="OFR51" s="80"/>
      <c r="OFS51" s="80"/>
      <c r="OFT51" s="80"/>
      <c r="OFU51" s="80"/>
      <c r="OFV51" s="80"/>
      <c r="OFW51" s="80"/>
      <c r="OFX51" s="80"/>
      <c r="OFY51" s="80"/>
      <c r="OFZ51" s="80"/>
      <c r="OGA51" s="80"/>
      <c r="OGB51" s="80"/>
      <c r="OGC51" s="80"/>
      <c r="OGD51" s="80"/>
      <c r="OGE51" s="80"/>
      <c r="OGF51" s="80"/>
      <c r="OGG51" s="80"/>
      <c r="OGH51" s="80"/>
      <c r="OGI51" s="80"/>
      <c r="OGJ51" s="80"/>
      <c r="OGK51" s="80"/>
      <c r="OGL51" s="80"/>
      <c r="OGM51" s="80"/>
      <c r="OGN51" s="80"/>
      <c r="OGO51" s="80"/>
      <c r="OGP51" s="80"/>
      <c r="OGQ51" s="80"/>
      <c r="OGR51" s="80"/>
      <c r="OGS51" s="80"/>
      <c r="OGT51" s="80"/>
      <c r="OGU51" s="80"/>
      <c r="OGV51" s="80"/>
      <c r="OGW51" s="80"/>
      <c r="OGX51" s="80"/>
      <c r="OGY51" s="80"/>
      <c r="OGZ51" s="80"/>
      <c r="OHA51" s="80"/>
      <c r="OHB51" s="80"/>
      <c r="OHC51" s="80"/>
      <c r="OHD51" s="80"/>
      <c r="OHE51" s="80"/>
      <c r="OHF51" s="80"/>
      <c r="OHG51" s="80"/>
      <c r="OHH51" s="80"/>
      <c r="OHI51" s="80"/>
      <c r="OHJ51" s="80"/>
      <c r="OHK51" s="80"/>
      <c r="OHL51" s="80"/>
      <c r="OHM51" s="80"/>
      <c r="OHN51" s="80"/>
      <c r="OHO51" s="80"/>
      <c r="OHP51" s="80"/>
      <c r="OHQ51" s="80"/>
      <c r="OHR51" s="80"/>
      <c r="OHS51" s="80"/>
      <c r="OHT51" s="80"/>
      <c r="OHU51" s="80"/>
      <c r="OHV51" s="80"/>
      <c r="OHW51" s="80"/>
      <c r="OHX51" s="80"/>
      <c r="OHY51" s="80"/>
      <c r="OHZ51" s="80"/>
      <c r="OIA51" s="80"/>
      <c r="OIB51" s="80"/>
      <c r="OIC51" s="80"/>
      <c r="OID51" s="80"/>
      <c r="OIE51" s="80"/>
      <c r="OIF51" s="80"/>
      <c r="OIG51" s="80"/>
      <c r="OIH51" s="80"/>
      <c r="OII51" s="80"/>
      <c r="OIJ51" s="80"/>
      <c r="OIK51" s="80"/>
      <c r="OIL51" s="80"/>
      <c r="OIM51" s="80"/>
      <c r="OIN51" s="80"/>
      <c r="OIO51" s="80"/>
      <c r="OIP51" s="80"/>
      <c r="OIQ51" s="80"/>
      <c r="OIR51" s="80"/>
      <c r="OIS51" s="80"/>
      <c r="OIT51" s="80"/>
      <c r="OIU51" s="80"/>
      <c r="OIV51" s="80"/>
      <c r="OIW51" s="80"/>
      <c r="OIX51" s="80"/>
      <c r="OIY51" s="80"/>
      <c r="OIZ51" s="80"/>
      <c r="OJA51" s="80"/>
      <c r="OJB51" s="80"/>
      <c r="OJC51" s="80"/>
      <c r="OJD51" s="80"/>
      <c r="OJE51" s="80"/>
      <c r="OJF51" s="80"/>
      <c r="OJG51" s="80"/>
      <c r="OJH51" s="80"/>
      <c r="OJI51" s="80"/>
      <c r="OJJ51" s="80"/>
      <c r="OJK51" s="80"/>
      <c r="OJL51" s="80"/>
      <c r="OJM51" s="80"/>
      <c r="OJN51" s="80"/>
      <c r="OJO51" s="80"/>
      <c r="OJP51" s="80"/>
      <c r="OJQ51" s="80"/>
      <c r="OJR51" s="80"/>
      <c r="OJS51" s="80"/>
      <c r="OJT51" s="80"/>
      <c r="OJU51" s="80"/>
      <c r="OJV51" s="80"/>
      <c r="OJW51" s="80"/>
      <c r="OJX51" s="80"/>
      <c r="OJY51" s="80"/>
      <c r="OJZ51" s="80"/>
      <c r="OKA51" s="80"/>
      <c r="OKB51" s="80"/>
      <c r="OKC51" s="80"/>
      <c r="OKD51" s="80"/>
      <c r="OKE51" s="80"/>
      <c r="OKF51" s="80"/>
      <c r="OKG51" s="80"/>
      <c r="OKH51" s="80"/>
      <c r="OKI51" s="80"/>
      <c r="OKJ51" s="80"/>
      <c r="OKK51" s="80"/>
      <c r="OKL51" s="80"/>
      <c r="OKM51" s="80"/>
      <c r="OKN51" s="80"/>
      <c r="OKO51" s="80"/>
      <c r="OKP51" s="80"/>
      <c r="OKQ51" s="80"/>
      <c r="OKR51" s="80"/>
      <c r="OKS51" s="80"/>
      <c r="OKT51" s="80"/>
      <c r="OKU51" s="80"/>
      <c r="OKV51" s="80"/>
      <c r="OKW51" s="80"/>
      <c r="OKX51" s="80"/>
      <c r="OKY51" s="80"/>
      <c r="OKZ51" s="80"/>
      <c r="OLA51" s="80"/>
      <c r="OLB51" s="80"/>
      <c r="OLC51" s="80"/>
      <c r="OLD51" s="80"/>
      <c r="OLE51" s="80"/>
      <c r="OLF51" s="80"/>
      <c r="OLG51" s="80"/>
      <c r="OLH51" s="80"/>
      <c r="OLI51" s="80"/>
      <c r="OLJ51" s="80"/>
      <c r="OLK51" s="80"/>
      <c r="OLL51" s="80"/>
      <c r="OLM51" s="80"/>
      <c r="OLN51" s="80"/>
      <c r="OLO51" s="80"/>
      <c r="OLP51" s="80"/>
      <c r="OLQ51" s="80"/>
      <c r="OLR51" s="80"/>
      <c r="OLS51" s="80"/>
      <c r="OLT51" s="80"/>
      <c r="OLU51" s="80"/>
      <c r="OLV51" s="80"/>
      <c r="OLW51" s="80"/>
      <c r="OLX51" s="80"/>
      <c r="OLY51" s="80"/>
      <c r="OLZ51" s="80"/>
      <c r="OMA51" s="80"/>
      <c r="OMB51" s="80"/>
      <c r="OMC51" s="80"/>
      <c r="OMD51" s="80"/>
      <c r="OME51" s="80"/>
      <c r="OMF51" s="80"/>
      <c r="OMG51" s="80"/>
      <c r="OMH51" s="80"/>
      <c r="OMI51" s="80"/>
      <c r="OMJ51" s="80"/>
      <c r="OMK51" s="80"/>
      <c r="OML51" s="80"/>
      <c r="OMM51" s="80"/>
      <c r="OMN51" s="80"/>
      <c r="OMO51" s="80"/>
      <c r="OMP51" s="80"/>
      <c r="OMQ51" s="80"/>
      <c r="OMR51" s="80"/>
      <c r="OMS51" s="80"/>
      <c r="OMT51" s="80"/>
      <c r="OMU51" s="80"/>
      <c r="OMV51" s="80"/>
      <c r="OMW51" s="80"/>
      <c r="OMX51" s="80"/>
      <c r="OMY51" s="80"/>
      <c r="OMZ51" s="80"/>
      <c r="ONA51" s="80"/>
      <c r="ONB51" s="80"/>
      <c r="ONC51" s="80"/>
      <c r="OND51" s="80"/>
      <c r="ONE51" s="80"/>
      <c r="ONF51" s="80"/>
      <c r="ONG51" s="80"/>
      <c r="ONH51" s="80"/>
      <c r="ONI51" s="80"/>
      <c r="ONJ51" s="80"/>
      <c r="ONK51" s="80"/>
      <c r="ONL51" s="80"/>
      <c r="ONM51" s="80"/>
      <c r="ONN51" s="80"/>
      <c r="ONO51" s="80"/>
      <c r="ONP51" s="80"/>
      <c r="ONQ51" s="80"/>
      <c r="ONR51" s="80"/>
      <c r="ONS51" s="80"/>
      <c r="ONT51" s="80"/>
      <c r="ONU51" s="80"/>
      <c r="ONV51" s="80"/>
      <c r="ONW51" s="80"/>
      <c r="ONX51" s="80"/>
      <c r="ONY51" s="80"/>
      <c r="ONZ51" s="80"/>
      <c r="OOA51" s="80"/>
      <c r="OOB51" s="80"/>
      <c r="OOC51" s="80"/>
      <c r="OOD51" s="80"/>
      <c r="OOE51" s="80"/>
      <c r="OOF51" s="80"/>
      <c r="OOG51" s="80"/>
      <c r="OOH51" s="80"/>
      <c r="OOI51" s="80"/>
      <c r="OOJ51" s="80"/>
      <c r="OOK51" s="80"/>
      <c r="OOL51" s="80"/>
      <c r="OOM51" s="80"/>
      <c r="OON51" s="80"/>
      <c r="OOO51" s="80"/>
      <c r="OOP51" s="80"/>
      <c r="OOQ51" s="80"/>
      <c r="OOR51" s="80"/>
      <c r="OOS51" s="80"/>
      <c r="OOT51" s="80"/>
      <c r="OOU51" s="80"/>
      <c r="OOV51" s="80"/>
      <c r="OOW51" s="80"/>
      <c r="OOX51" s="80"/>
      <c r="OOY51" s="80"/>
      <c r="OOZ51" s="80"/>
      <c r="OPA51" s="80"/>
      <c r="OPB51" s="80"/>
      <c r="OPC51" s="80"/>
      <c r="OPD51" s="80"/>
      <c r="OPE51" s="80"/>
      <c r="OPF51" s="80"/>
      <c r="OPG51" s="80"/>
      <c r="OPH51" s="80"/>
      <c r="OPI51" s="80"/>
      <c r="OPJ51" s="80"/>
      <c r="OPK51" s="80"/>
      <c r="OPL51" s="80"/>
      <c r="OPM51" s="80"/>
      <c r="OPN51" s="80"/>
      <c r="OPO51" s="80"/>
      <c r="OPP51" s="80"/>
      <c r="OPQ51" s="80"/>
      <c r="OPR51" s="80"/>
      <c r="OPS51" s="80"/>
      <c r="OPT51" s="80"/>
      <c r="OPU51" s="80"/>
      <c r="OPV51" s="80"/>
      <c r="OPW51" s="80"/>
      <c r="OPX51" s="80"/>
      <c r="OPY51" s="80"/>
      <c r="OPZ51" s="80"/>
      <c r="OQA51" s="80"/>
      <c r="OQB51" s="80"/>
      <c r="OQC51" s="80"/>
      <c r="OQD51" s="80"/>
      <c r="OQE51" s="80"/>
      <c r="OQF51" s="80"/>
      <c r="OQG51" s="80"/>
      <c r="OQH51" s="80"/>
      <c r="OQI51" s="80"/>
      <c r="OQJ51" s="80"/>
      <c r="OQK51" s="80"/>
      <c r="OQL51" s="80"/>
      <c r="OQM51" s="80"/>
      <c r="OQN51" s="80"/>
      <c r="OQO51" s="80"/>
      <c r="OQP51" s="80"/>
      <c r="OQQ51" s="80"/>
      <c r="OQR51" s="80"/>
      <c r="OQS51" s="80"/>
      <c r="OQT51" s="80"/>
      <c r="OQU51" s="80"/>
      <c r="OQV51" s="80"/>
      <c r="OQW51" s="80"/>
      <c r="OQX51" s="80"/>
      <c r="OQY51" s="80"/>
      <c r="OQZ51" s="80"/>
      <c r="ORA51" s="80"/>
      <c r="ORB51" s="80"/>
      <c r="ORC51" s="80"/>
      <c r="ORD51" s="80"/>
      <c r="ORE51" s="80"/>
      <c r="ORF51" s="80"/>
      <c r="ORG51" s="80"/>
      <c r="ORH51" s="80"/>
      <c r="ORI51" s="80"/>
      <c r="ORJ51" s="80"/>
      <c r="ORK51" s="80"/>
      <c r="ORL51" s="80"/>
      <c r="ORM51" s="80"/>
      <c r="ORN51" s="80"/>
      <c r="ORO51" s="80"/>
      <c r="ORP51" s="80"/>
      <c r="ORQ51" s="80"/>
      <c r="ORR51" s="80"/>
      <c r="ORS51" s="80"/>
      <c r="ORT51" s="80"/>
      <c r="ORU51" s="80"/>
      <c r="ORV51" s="80"/>
      <c r="ORW51" s="80"/>
      <c r="ORX51" s="80"/>
      <c r="ORY51" s="80"/>
      <c r="ORZ51" s="80"/>
      <c r="OSA51" s="80"/>
      <c r="OSB51" s="80"/>
      <c r="OSC51" s="80"/>
      <c r="OSD51" s="80"/>
      <c r="OSE51" s="80"/>
      <c r="OSF51" s="80"/>
      <c r="OSG51" s="80"/>
      <c r="OSH51" s="80"/>
      <c r="OSI51" s="80"/>
      <c r="OSJ51" s="80"/>
      <c r="OSK51" s="80"/>
      <c r="OSL51" s="80"/>
      <c r="OSM51" s="80"/>
      <c r="OSN51" s="80"/>
      <c r="OSO51" s="80"/>
      <c r="OSP51" s="80"/>
      <c r="OSQ51" s="80"/>
      <c r="OSR51" s="80"/>
      <c r="OSS51" s="80"/>
      <c r="OST51" s="80"/>
      <c r="OSU51" s="80"/>
      <c r="OSV51" s="80"/>
      <c r="OSW51" s="80"/>
      <c r="OSX51" s="80"/>
      <c r="OSY51" s="80"/>
      <c r="OSZ51" s="80"/>
      <c r="OTA51" s="80"/>
      <c r="OTB51" s="80"/>
      <c r="OTC51" s="80"/>
      <c r="OTD51" s="80"/>
      <c r="OTE51" s="80"/>
      <c r="OTF51" s="80"/>
      <c r="OTG51" s="80"/>
      <c r="OTH51" s="80"/>
      <c r="OTI51" s="80"/>
      <c r="OTJ51" s="80"/>
      <c r="OTK51" s="80"/>
      <c r="OTL51" s="80"/>
      <c r="OTM51" s="80"/>
      <c r="OTN51" s="80"/>
      <c r="OTO51" s="80"/>
      <c r="OTP51" s="80"/>
      <c r="OTQ51" s="80"/>
      <c r="OTR51" s="80"/>
      <c r="OTS51" s="80"/>
      <c r="OTT51" s="80"/>
      <c r="OTU51" s="80"/>
      <c r="OTV51" s="80"/>
      <c r="OTW51" s="80"/>
      <c r="OTX51" s="80"/>
      <c r="OTY51" s="80"/>
      <c r="OTZ51" s="80"/>
      <c r="OUA51" s="80"/>
      <c r="OUB51" s="80"/>
      <c r="OUC51" s="80"/>
      <c r="OUD51" s="80"/>
      <c r="OUE51" s="80"/>
      <c r="OUF51" s="80"/>
      <c r="OUG51" s="80"/>
      <c r="OUH51" s="80"/>
      <c r="OUI51" s="80"/>
      <c r="OUJ51" s="80"/>
      <c r="OUK51" s="80"/>
      <c r="OUL51" s="80"/>
      <c r="OUM51" s="80"/>
      <c r="OUN51" s="80"/>
      <c r="OUO51" s="80"/>
      <c r="OUP51" s="80"/>
      <c r="OUQ51" s="80"/>
      <c r="OUR51" s="80"/>
      <c r="OUS51" s="80"/>
      <c r="OUT51" s="80"/>
      <c r="OUU51" s="80"/>
      <c r="OUV51" s="80"/>
      <c r="OUW51" s="80"/>
      <c r="OUX51" s="80"/>
      <c r="OUY51" s="80"/>
      <c r="OUZ51" s="80"/>
      <c r="OVA51" s="80"/>
      <c r="OVB51" s="80"/>
      <c r="OVC51" s="80"/>
      <c r="OVD51" s="80"/>
      <c r="OVE51" s="80"/>
      <c r="OVF51" s="80"/>
      <c r="OVG51" s="80"/>
      <c r="OVH51" s="80"/>
      <c r="OVI51" s="80"/>
      <c r="OVJ51" s="80"/>
      <c r="OVK51" s="80"/>
      <c r="OVL51" s="80"/>
      <c r="OVM51" s="80"/>
      <c r="OVN51" s="80"/>
      <c r="OVO51" s="80"/>
      <c r="OVP51" s="80"/>
      <c r="OVQ51" s="80"/>
      <c r="OVR51" s="80"/>
      <c r="OVS51" s="80"/>
      <c r="OVT51" s="80"/>
      <c r="OVU51" s="80"/>
      <c r="OVV51" s="80"/>
      <c r="OVW51" s="80"/>
      <c r="OVX51" s="80"/>
      <c r="OVY51" s="80"/>
      <c r="OVZ51" s="80"/>
      <c r="OWA51" s="80"/>
      <c r="OWB51" s="80"/>
      <c r="OWC51" s="80"/>
      <c r="OWD51" s="80"/>
      <c r="OWE51" s="80"/>
      <c r="OWF51" s="80"/>
      <c r="OWG51" s="80"/>
      <c r="OWH51" s="80"/>
      <c r="OWI51" s="80"/>
      <c r="OWJ51" s="80"/>
      <c r="OWK51" s="80"/>
      <c r="OWL51" s="80"/>
      <c r="OWM51" s="80"/>
      <c r="OWN51" s="80"/>
      <c r="OWO51" s="80"/>
      <c r="OWP51" s="80"/>
      <c r="OWQ51" s="80"/>
      <c r="OWR51" s="80"/>
      <c r="OWS51" s="80"/>
      <c r="OWT51" s="80"/>
      <c r="OWU51" s="80"/>
      <c r="OWV51" s="80"/>
      <c r="OWW51" s="80"/>
      <c r="OWX51" s="80"/>
      <c r="OWY51" s="80"/>
      <c r="OWZ51" s="80"/>
      <c r="OXA51" s="80"/>
      <c r="OXB51" s="80"/>
      <c r="OXC51" s="80"/>
      <c r="OXD51" s="80"/>
      <c r="OXE51" s="80"/>
      <c r="OXF51" s="80"/>
      <c r="OXG51" s="80"/>
      <c r="OXH51" s="80"/>
      <c r="OXI51" s="80"/>
      <c r="OXJ51" s="80"/>
      <c r="OXK51" s="80"/>
      <c r="OXL51" s="80"/>
      <c r="OXM51" s="80"/>
      <c r="OXN51" s="80"/>
      <c r="OXO51" s="80"/>
      <c r="OXP51" s="80"/>
      <c r="OXQ51" s="80"/>
      <c r="OXR51" s="80"/>
      <c r="OXS51" s="80"/>
      <c r="OXT51" s="80"/>
      <c r="OXU51" s="80"/>
      <c r="OXV51" s="80"/>
      <c r="OXW51" s="80"/>
      <c r="OXX51" s="80"/>
      <c r="OXY51" s="80"/>
      <c r="OXZ51" s="80"/>
      <c r="OYA51" s="80"/>
      <c r="OYB51" s="80"/>
      <c r="OYC51" s="80"/>
      <c r="OYD51" s="80"/>
      <c r="OYE51" s="80"/>
      <c r="OYF51" s="80"/>
      <c r="OYG51" s="80"/>
      <c r="OYH51" s="80"/>
      <c r="OYI51" s="80"/>
      <c r="OYJ51" s="80"/>
      <c r="OYK51" s="80"/>
      <c r="OYL51" s="80"/>
      <c r="OYM51" s="80"/>
      <c r="OYN51" s="80"/>
      <c r="OYO51" s="80"/>
      <c r="OYP51" s="80"/>
      <c r="OYQ51" s="80"/>
      <c r="OYR51" s="80"/>
      <c r="OYS51" s="80"/>
      <c r="OYT51" s="80"/>
      <c r="OYU51" s="80"/>
      <c r="OYV51" s="80"/>
      <c r="OYW51" s="80"/>
      <c r="OYX51" s="80"/>
      <c r="OYY51" s="80"/>
      <c r="OYZ51" s="80"/>
      <c r="OZA51" s="80"/>
      <c r="OZB51" s="80"/>
      <c r="OZC51" s="80"/>
      <c r="OZD51" s="80"/>
      <c r="OZE51" s="80"/>
      <c r="OZF51" s="80"/>
      <c r="OZG51" s="80"/>
      <c r="OZH51" s="80"/>
      <c r="OZI51" s="80"/>
      <c r="OZJ51" s="80"/>
      <c r="OZK51" s="80"/>
      <c r="OZL51" s="80"/>
      <c r="OZM51" s="80"/>
      <c r="OZN51" s="80"/>
      <c r="OZO51" s="80"/>
      <c r="OZP51" s="80"/>
      <c r="OZQ51" s="80"/>
      <c r="OZR51" s="80"/>
      <c r="OZS51" s="80"/>
      <c r="OZT51" s="80"/>
      <c r="OZU51" s="80"/>
      <c r="OZV51" s="80"/>
      <c r="OZW51" s="80"/>
      <c r="OZX51" s="80"/>
      <c r="OZY51" s="80"/>
      <c r="OZZ51" s="80"/>
      <c r="PAA51" s="80"/>
      <c r="PAB51" s="80"/>
      <c r="PAC51" s="80"/>
      <c r="PAD51" s="80"/>
      <c r="PAE51" s="80"/>
      <c r="PAF51" s="80"/>
      <c r="PAG51" s="80"/>
      <c r="PAH51" s="80"/>
      <c r="PAI51" s="80"/>
      <c r="PAJ51" s="80"/>
      <c r="PAK51" s="80"/>
      <c r="PAL51" s="80"/>
      <c r="PAM51" s="80"/>
      <c r="PAN51" s="80"/>
      <c r="PAO51" s="80"/>
      <c r="PAP51" s="80"/>
      <c r="PAQ51" s="80"/>
      <c r="PAR51" s="80"/>
      <c r="PAS51" s="80"/>
      <c r="PAT51" s="80"/>
      <c r="PAU51" s="80"/>
      <c r="PAV51" s="80"/>
      <c r="PAW51" s="80"/>
      <c r="PAX51" s="80"/>
      <c r="PAY51" s="80"/>
      <c r="PAZ51" s="80"/>
      <c r="PBA51" s="80"/>
      <c r="PBB51" s="80"/>
      <c r="PBC51" s="80"/>
      <c r="PBD51" s="80"/>
      <c r="PBE51" s="80"/>
      <c r="PBF51" s="80"/>
      <c r="PBG51" s="80"/>
      <c r="PBH51" s="80"/>
      <c r="PBI51" s="80"/>
      <c r="PBJ51" s="80"/>
      <c r="PBK51" s="80"/>
      <c r="PBL51" s="80"/>
      <c r="PBM51" s="80"/>
      <c r="PBN51" s="80"/>
      <c r="PBO51" s="80"/>
      <c r="PBP51" s="80"/>
      <c r="PBQ51" s="80"/>
      <c r="PBR51" s="80"/>
      <c r="PBS51" s="80"/>
      <c r="PBT51" s="80"/>
      <c r="PBU51" s="80"/>
      <c r="PBV51" s="80"/>
      <c r="PBW51" s="80"/>
      <c r="PBX51" s="80"/>
      <c r="PBY51" s="80"/>
      <c r="PBZ51" s="80"/>
      <c r="PCA51" s="80"/>
      <c r="PCB51" s="80"/>
      <c r="PCC51" s="80"/>
      <c r="PCD51" s="80"/>
      <c r="PCE51" s="80"/>
      <c r="PCF51" s="80"/>
      <c r="PCG51" s="80"/>
      <c r="PCH51" s="80"/>
      <c r="PCI51" s="80"/>
      <c r="PCJ51" s="80"/>
      <c r="PCK51" s="80"/>
      <c r="PCL51" s="80"/>
      <c r="PCM51" s="80"/>
      <c r="PCN51" s="80"/>
      <c r="PCO51" s="80"/>
      <c r="PCP51" s="80"/>
      <c r="PCQ51" s="80"/>
      <c r="PCR51" s="80"/>
      <c r="PCS51" s="80"/>
      <c r="PCT51" s="80"/>
      <c r="PCU51" s="80"/>
      <c r="PCV51" s="80"/>
      <c r="PCW51" s="80"/>
      <c r="PCX51" s="80"/>
      <c r="PCY51" s="80"/>
      <c r="PCZ51" s="80"/>
      <c r="PDA51" s="80"/>
      <c r="PDB51" s="80"/>
      <c r="PDC51" s="80"/>
      <c r="PDD51" s="80"/>
      <c r="PDE51" s="80"/>
      <c r="PDF51" s="80"/>
      <c r="PDG51" s="80"/>
      <c r="PDH51" s="80"/>
      <c r="PDI51" s="80"/>
      <c r="PDJ51" s="80"/>
      <c r="PDK51" s="80"/>
      <c r="PDL51" s="80"/>
      <c r="PDM51" s="80"/>
      <c r="PDN51" s="80"/>
      <c r="PDO51" s="80"/>
      <c r="PDP51" s="80"/>
      <c r="PDQ51" s="80"/>
      <c r="PDR51" s="80"/>
      <c r="PDS51" s="80"/>
      <c r="PDT51" s="80"/>
      <c r="PDU51" s="80"/>
      <c r="PDV51" s="80"/>
      <c r="PDW51" s="80"/>
      <c r="PDX51" s="80"/>
      <c r="PDY51" s="80"/>
      <c r="PDZ51" s="80"/>
      <c r="PEA51" s="80"/>
      <c r="PEB51" s="80"/>
      <c r="PEC51" s="80"/>
      <c r="PED51" s="80"/>
      <c r="PEE51" s="80"/>
      <c r="PEF51" s="80"/>
      <c r="PEG51" s="80"/>
      <c r="PEH51" s="80"/>
      <c r="PEI51" s="80"/>
      <c r="PEJ51" s="80"/>
      <c r="PEK51" s="80"/>
      <c r="PEL51" s="80"/>
      <c r="PEM51" s="80"/>
      <c r="PEN51" s="80"/>
      <c r="PEO51" s="80"/>
      <c r="PEP51" s="80"/>
      <c r="PEQ51" s="80"/>
      <c r="PER51" s="80"/>
      <c r="PES51" s="80"/>
      <c r="PET51" s="80"/>
      <c r="PEU51" s="80"/>
      <c r="PEV51" s="80"/>
      <c r="PEW51" s="80"/>
      <c r="PEX51" s="80"/>
      <c r="PEY51" s="80"/>
      <c r="PEZ51" s="80"/>
      <c r="PFA51" s="80"/>
      <c r="PFB51" s="80"/>
      <c r="PFC51" s="80"/>
      <c r="PFD51" s="80"/>
      <c r="PFE51" s="80"/>
      <c r="PFF51" s="80"/>
      <c r="PFG51" s="80"/>
      <c r="PFH51" s="80"/>
      <c r="PFI51" s="80"/>
      <c r="PFJ51" s="80"/>
      <c r="PFK51" s="80"/>
      <c r="PFL51" s="80"/>
      <c r="PFM51" s="80"/>
      <c r="PFN51" s="80"/>
      <c r="PFO51" s="80"/>
      <c r="PFP51" s="80"/>
      <c r="PFQ51" s="80"/>
      <c r="PFR51" s="80"/>
      <c r="PFS51" s="80"/>
      <c r="PFT51" s="80"/>
      <c r="PFU51" s="80"/>
      <c r="PFV51" s="80"/>
      <c r="PFW51" s="80"/>
      <c r="PFX51" s="80"/>
      <c r="PFY51" s="80"/>
      <c r="PFZ51" s="80"/>
      <c r="PGA51" s="80"/>
      <c r="PGB51" s="80"/>
      <c r="PGC51" s="80"/>
      <c r="PGD51" s="80"/>
      <c r="PGE51" s="80"/>
      <c r="PGF51" s="80"/>
      <c r="PGG51" s="80"/>
      <c r="PGH51" s="80"/>
      <c r="PGI51" s="80"/>
      <c r="PGJ51" s="80"/>
      <c r="PGK51" s="80"/>
      <c r="PGL51" s="80"/>
      <c r="PGM51" s="80"/>
      <c r="PGN51" s="80"/>
      <c r="PGO51" s="80"/>
      <c r="PGP51" s="80"/>
      <c r="PGQ51" s="80"/>
      <c r="PGR51" s="80"/>
      <c r="PGS51" s="80"/>
      <c r="PGT51" s="80"/>
      <c r="PGU51" s="80"/>
      <c r="PGV51" s="80"/>
      <c r="PGW51" s="80"/>
      <c r="PGX51" s="80"/>
      <c r="PGY51" s="80"/>
      <c r="PGZ51" s="80"/>
      <c r="PHA51" s="80"/>
      <c r="PHB51" s="80"/>
      <c r="PHC51" s="80"/>
      <c r="PHD51" s="80"/>
      <c r="PHE51" s="80"/>
      <c r="PHF51" s="80"/>
      <c r="PHG51" s="80"/>
      <c r="PHH51" s="80"/>
      <c r="PHI51" s="80"/>
      <c r="PHJ51" s="80"/>
      <c r="PHK51" s="80"/>
      <c r="PHL51" s="80"/>
      <c r="PHM51" s="80"/>
      <c r="PHN51" s="80"/>
      <c r="PHO51" s="80"/>
      <c r="PHP51" s="80"/>
      <c r="PHQ51" s="80"/>
      <c r="PHR51" s="80"/>
      <c r="PHS51" s="80"/>
      <c r="PHT51" s="80"/>
      <c r="PHU51" s="80"/>
      <c r="PHV51" s="80"/>
      <c r="PHW51" s="80"/>
      <c r="PHX51" s="80"/>
      <c r="PHY51" s="80"/>
      <c r="PHZ51" s="80"/>
      <c r="PIA51" s="80"/>
      <c r="PIB51" s="80"/>
      <c r="PIC51" s="80"/>
      <c r="PID51" s="80"/>
      <c r="PIE51" s="80"/>
      <c r="PIF51" s="80"/>
      <c r="PIG51" s="80"/>
      <c r="PIH51" s="80"/>
      <c r="PII51" s="80"/>
      <c r="PIJ51" s="80"/>
      <c r="PIK51" s="80"/>
      <c r="PIL51" s="80"/>
      <c r="PIM51" s="80"/>
      <c r="PIN51" s="80"/>
      <c r="PIO51" s="80"/>
      <c r="PIP51" s="80"/>
      <c r="PIQ51" s="80"/>
      <c r="PIR51" s="80"/>
      <c r="PIS51" s="80"/>
      <c r="PIT51" s="80"/>
      <c r="PIU51" s="80"/>
      <c r="PIV51" s="80"/>
      <c r="PIW51" s="80"/>
      <c r="PIX51" s="80"/>
      <c r="PIY51" s="80"/>
      <c r="PIZ51" s="80"/>
      <c r="PJA51" s="80"/>
      <c r="PJB51" s="80"/>
      <c r="PJC51" s="80"/>
      <c r="PJD51" s="80"/>
      <c r="PJE51" s="80"/>
      <c r="PJF51" s="80"/>
      <c r="PJG51" s="80"/>
      <c r="PJH51" s="80"/>
      <c r="PJI51" s="80"/>
      <c r="PJJ51" s="80"/>
      <c r="PJK51" s="80"/>
      <c r="PJL51" s="80"/>
      <c r="PJM51" s="80"/>
      <c r="PJN51" s="80"/>
      <c r="PJO51" s="80"/>
      <c r="PJP51" s="80"/>
      <c r="PJQ51" s="80"/>
      <c r="PJR51" s="80"/>
      <c r="PJS51" s="80"/>
      <c r="PJT51" s="80"/>
      <c r="PJU51" s="80"/>
      <c r="PJV51" s="80"/>
      <c r="PJW51" s="80"/>
      <c r="PJX51" s="80"/>
      <c r="PJY51" s="80"/>
      <c r="PJZ51" s="80"/>
      <c r="PKA51" s="80"/>
      <c r="PKB51" s="80"/>
      <c r="PKC51" s="80"/>
      <c r="PKD51" s="80"/>
      <c r="PKE51" s="80"/>
      <c r="PKF51" s="80"/>
      <c r="PKG51" s="80"/>
      <c r="PKH51" s="80"/>
      <c r="PKI51" s="80"/>
      <c r="PKJ51" s="80"/>
      <c r="PKK51" s="80"/>
      <c r="PKL51" s="80"/>
      <c r="PKM51" s="80"/>
      <c r="PKN51" s="80"/>
      <c r="PKO51" s="80"/>
      <c r="PKP51" s="80"/>
      <c r="PKQ51" s="80"/>
      <c r="PKR51" s="80"/>
      <c r="PKS51" s="80"/>
      <c r="PKT51" s="80"/>
      <c r="PKU51" s="80"/>
      <c r="PKV51" s="80"/>
      <c r="PKW51" s="80"/>
      <c r="PKX51" s="80"/>
      <c r="PKY51" s="80"/>
      <c r="PKZ51" s="80"/>
      <c r="PLA51" s="80"/>
      <c r="PLB51" s="80"/>
      <c r="PLC51" s="80"/>
      <c r="PLD51" s="80"/>
      <c r="PLE51" s="80"/>
      <c r="PLF51" s="80"/>
      <c r="PLG51" s="80"/>
      <c r="PLH51" s="80"/>
      <c r="PLI51" s="80"/>
      <c r="PLJ51" s="80"/>
      <c r="PLK51" s="80"/>
      <c r="PLL51" s="80"/>
      <c r="PLM51" s="80"/>
      <c r="PLN51" s="80"/>
      <c r="PLO51" s="80"/>
      <c r="PLP51" s="80"/>
      <c r="PLQ51" s="80"/>
      <c r="PLR51" s="80"/>
      <c r="PLS51" s="80"/>
      <c r="PLT51" s="80"/>
      <c r="PLU51" s="80"/>
      <c r="PLV51" s="80"/>
      <c r="PLW51" s="80"/>
      <c r="PLX51" s="80"/>
      <c r="PLY51" s="80"/>
      <c r="PLZ51" s="80"/>
      <c r="PMA51" s="80"/>
      <c r="PMB51" s="80"/>
      <c r="PMC51" s="80"/>
      <c r="PMD51" s="80"/>
      <c r="PME51" s="80"/>
      <c r="PMF51" s="80"/>
      <c r="PMG51" s="80"/>
      <c r="PMH51" s="80"/>
      <c r="PMI51" s="80"/>
      <c r="PMJ51" s="80"/>
      <c r="PMK51" s="80"/>
      <c r="PML51" s="80"/>
      <c r="PMM51" s="80"/>
      <c r="PMN51" s="80"/>
      <c r="PMO51" s="80"/>
      <c r="PMP51" s="80"/>
      <c r="PMQ51" s="80"/>
      <c r="PMR51" s="80"/>
      <c r="PMS51" s="80"/>
      <c r="PMT51" s="80"/>
      <c r="PMU51" s="80"/>
      <c r="PMV51" s="80"/>
      <c r="PMW51" s="80"/>
      <c r="PMX51" s="80"/>
      <c r="PMY51" s="80"/>
      <c r="PMZ51" s="80"/>
      <c r="PNA51" s="80"/>
      <c r="PNB51" s="80"/>
      <c r="PNC51" s="80"/>
      <c r="PND51" s="80"/>
      <c r="PNE51" s="80"/>
      <c r="PNF51" s="80"/>
      <c r="PNG51" s="80"/>
      <c r="PNH51" s="80"/>
      <c r="PNI51" s="80"/>
      <c r="PNJ51" s="80"/>
      <c r="PNK51" s="80"/>
      <c r="PNL51" s="80"/>
      <c r="PNM51" s="80"/>
      <c r="PNN51" s="80"/>
      <c r="PNO51" s="80"/>
      <c r="PNP51" s="80"/>
      <c r="PNQ51" s="80"/>
      <c r="PNR51" s="80"/>
      <c r="PNS51" s="80"/>
      <c r="PNT51" s="80"/>
      <c r="PNU51" s="80"/>
      <c r="PNV51" s="80"/>
      <c r="PNW51" s="80"/>
      <c r="PNX51" s="80"/>
      <c r="PNY51" s="80"/>
      <c r="PNZ51" s="80"/>
      <c r="POA51" s="80"/>
      <c r="POB51" s="80"/>
      <c r="POC51" s="80"/>
      <c r="POD51" s="80"/>
      <c r="POE51" s="80"/>
      <c r="POF51" s="80"/>
      <c r="POG51" s="80"/>
      <c r="POH51" s="80"/>
      <c r="POI51" s="80"/>
      <c r="POJ51" s="80"/>
      <c r="POK51" s="80"/>
      <c r="POL51" s="80"/>
      <c r="POM51" s="80"/>
      <c r="PON51" s="80"/>
      <c r="POO51" s="80"/>
      <c r="POP51" s="80"/>
      <c r="POQ51" s="80"/>
      <c r="POR51" s="80"/>
      <c r="POS51" s="80"/>
      <c r="POT51" s="80"/>
      <c r="POU51" s="80"/>
      <c r="POV51" s="80"/>
      <c r="POW51" s="80"/>
      <c r="POX51" s="80"/>
      <c r="POY51" s="80"/>
      <c r="POZ51" s="80"/>
      <c r="PPA51" s="80"/>
      <c r="PPB51" s="80"/>
      <c r="PPC51" s="80"/>
      <c r="PPD51" s="80"/>
      <c r="PPE51" s="80"/>
      <c r="PPF51" s="80"/>
      <c r="PPG51" s="80"/>
      <c r="PPH51" s="80"/>
      <c r="PPI51" s="80"/>
      <c r="PPJ51" s="80"/>
      <c r="PPK51" s="80"/>
      <c r="PPL51" s="80"/>
      <c r="PPM51" s="80"/>
      <c r="PPN51" s="80"/>
      <c r="PPO51" s="80"/>
      <c r="PPP51" s="80"/>
      <c r="PPQ51" s="80"/>
      <c r="PPR51" s="80"/>
      <c r="PPS51" s="80"/>
      <c r="PPT51" s="80"/>
      <c r="PPU51" s="80"/>
      <c r="PPV51" s="80"/>
      <c r="PPW51" s="80"/>
      <c r="PPX51" s="80"/>
      <c r="PPY51" s="80"/>
      <c r="PPZ51" s="80"/>
      <c r="PQA51" s="80"/>
      <c r="PQB51" s="80"/>
      <c r="PQC51" s="80"/>
      <c r="PQD51" s="80"/>
      <c r="PQE51" s="80"/>
      <c r="PQF51" s="80"/>
      <c r="PQG51" s="80"/>
      <c r="PQH51" s="80"/>
      <c r="PQI51" s="80"/>
      <c r="PQJ51" s="80"/>
      <c r="PQK51" s="80"/>
      <c r="PQL51" s="80"/>
      <c r="PQM51" s="80"/>
      <c r="PQN51" s="80"/>
      <c r="PQO51" s="80"/>
      <c r="PQP51" s="80"/>
      <c r="PQQ51" s="80"/>
      <c r="PQR51" s="80"/>
      <c r="PQS51" s="80"/>
      <c r="PQT51" s="80"/>
      <c r="PQU51" s="80"/>
      <c r="PQV51" s="80"/>
      <c r="PQW51" s="80"/>
      <c r="PQX51" s="80"/>
      <c r="PQY51" s="80"/>
      <c r="PQZ51" s="80"/>
      <c r="PRA51" s="80"/>
      <c r="PRB51" s="80"/>
      <c r="PRC51" s="80"/>
      <c r="PRD51" s="80"/>
      <c r="PRE51" s="80"/>
      <c r="PRF51" s="80"/>
      <c r="PRG51" s="80"/>
      <c r="PRH51" s="80"/>
      <c r="PRI51" s="80"/>
      <c r="PRJ51" s="80"/>
      <c r="PRK51" s="80"/>
      <c r="PRL51" s="80"/>
      <c r="PRM51" s="80"/>
      <c r="PRN51" s="80"/>
      <c r="PRO51" s="80"/>
      <c r="PRP51" s="80"/>
      <c r="PRQ51" s="80"/>
      <c r="PRR51" s="80"/>
      <c r="PRS51" s="80"/>
      <c r="PRT51" s="80"/>
      <c r="PRU51" s="80"/>
      <c r="PRV51" s="80"/>
      <c r="PRW51" s="80"/>
      <c r="PRX51" s="80"/>
      <c r="PRY51" s="80"/>
      <c r="PRZ51" s="80"/>
      <c r="PSA51" s="80"/>
      <c r="PSB51" s="80"/>
      <c r="PSC51" s="80"/>
      <c r="PSD51" s="80"/>
      <c r="PSE51" s="80"/>
      <c r="PSF51" s="80"/>
      <c r="PSG51" s="80"/>
      <c r="PSH51" s="80"/>
      <c r="PSI51" s="80"/>
      <c r="PSJ51" s="80"/>
      <c r="PSK51" s="80"/>
      <c r="PSL51" s="80"/>
      <c r="PSM51" s="80"/>
      <c r="PSN51" s="80"/>
      <c r="PSO51" s="80"/>
      <c r="PSP51" s="80"/>
      <c r="PSQ51" s="80"/>
      <c r="PSR51" s="80"/>
      <c r="PSS51" s="80"/>
      <c r="PST51" s="80"/>
      <c r="PSU51" s="80"/>
      <c r="PSV51" s="80"/>
      <c r="PSW51" s="80"/>
      <c r="PSX51" s="80"/>
      <c r="PSY51" s="80"/>
      <c r="PSZ51" s="80"/>
      <c r="PTA51" s="80"/>
      <c r="PTB51" s="80"/>
      <c r="PTC51" s="80"/>
      <c r="PTD51" s="80"/>
      <c r="PTE51" s="80"/>
      <c r="PTF51" s="80"/>
      <c r="PTG51" s="80"/>
      <c r="PTH51" s="80"/>
      <c r="PTI51" s="80"/>
      <c r="PTJ51" s="80"/>
      <c r="PTK51" s="80"/>
      <c r="PTL51" s="80"/>
      <c r="PTM51" s="80"/>
      <c r="PTN51" s="80"/>
      <c r="PTO51" s="80"/>
      <c r="PTP51" s="80"/>
      <c r="PTQ51" s="80"/>
      <c r="PTR51" s="80"/>
      <c r="PTS51" s="80"/>
      <c r="PTT51" s="80"/>
      <c r="PTU51" s="80"/>
      <c r="PTV51" s="80"/>
      <c r="PTW51" s="80"/>
      <c r="PTX51" s="80"/>
      <c r="PTY51" s="80"/>
      <c r="PTZ51" s="80"/>
      <c r="PUA51" s="80"/>
      <c r="PUB51" s="80"/>
      <c r="PUC51" s="80"/>
      <c r="PUD51" s="80"/>
      <c r="PUE51" s="80"/>
      <c r="PUF51" s="80"/>
      <c r="PUG51" s="80"/>
      <c r="PUH51" s="80"/>
      <c r="PUI51" s="80"/>
      <c r="PUJ51" s="80"/>
      <c r="PUK51" s="80"/>
      <c r="PUL51" s="80"/>
      <c r="PUM51" s="80"/>
      <c r="PUN51" s="80"/>
      <c r="PUO51" s="80"/>
      <c r="PUP51" s="80"/>
      <c r="PUQ51" s="80"/>
      <c r="PUR51" s="80"/>
      <c r="PUS51" s="80"/>
      <c r="PUT51" s="80"/>
      <c r="PUU51" s="80"/>
      <c r="PUV51" s="80"/>
      <c r="PUW51" s="80"/>
      <c r="PUX51" s="80"/>
      <c r="PUY51" s="80"/>
      <c r="PUZ51" s="80"/>
      <c r="PVA51" s="80"/>
      <c r="PVB51" s="80"/>
      <c r="PVC51" s="80"/>
      <c r="PVD51" s="80"/>
      <c r="PVE51" s="80"/>
      <c r="PVF51" s="80"/>
      <c r="PVG51" s="80"/>
      <c r="PVH51" s="80"/>
      <c r="PVI51" s="80"/>
      <c r="PVJ51" s="80"/>
      <c r="PVK51" s="80"/>
      <c r="PVL51" s="80"/>
      <c r="PVM51" s="80"/>
      <c r="PVN51" s="80"/>
      <c r="PVO51" s="80"/>
      <c r="PVP51" s="80"/>
      <c r="PVQ51" s="80"/>
      <c r="PVR51" s="80"/>
      <c r="PVS51" s="80"/>
      <c r="PVT51" s="80"/>
      <c r="PVU51" s="80"/>
      <c r="PVV51" s="80"/>
      <c r="PVW51" s="80"/>
      <c r="PVX51" s="80"/>
      <c r="PVY51" s="80"/>
      <c r="PVZ51" s="80"/>
      <c r="PWA51" s="80"/>
      <c r="PWB51" s="80"/>
      <c r="PWC51" s="80"/>
      <c r="PWD51" s="80"/>
      <c r="PWE51" s="80"/>
      <c r="PWF51" s="80"/>
      <c r="PWG51" s="80"/>
      <c r="PWH51" s="80"/>
      <c r="PWI51" s="80"/>
      <c r="PWJ51" s="80"/>
      <c r="PWK51" s="80"/>
      <c r="PWL51" s="80"/>
      <c r="PWM51" s="80"/>
      <c r="PWN51" s="80"/>
      <c r="PWO51" s="80"/>
      <c r="PWP51" s="80"/>
      <c r="PWQ51" s="80"/>
      <c r="PWR51" s="80"/>
      <c r="PWS51" s="80"/>
      <c r="PWT51" s="80"/>
      <c r="PWU51" s="80"/>
      <c r="PWV51" s="80"/>
      <c r="PWW51" s="80"/>
      <c r="PWX51" s="80"/>
      <c r="PWY51" s="80"/>
      <c r="PWZ51" s="80"/>
      <c r="PXA51" s="80"/>
      <c r="PXB51" s="80"/>
      <c r="PXC51" s="80"/>
      <c r="PXD51" s="80"/>
      <c r="PXE51" s="80"/>
      <c r="PXF51" s="80"/>
      <c r="PXG51" s="80"/>
      <c r="PXH51" s="80"/>
      <c r="PXI51" s="80"/>
      <c r="PXJ51" s="80"/>
      <c r="PXK51" s="80"/>
      <c r="PXL51" s="80"/>
      <c r="PXM51" s="80"/>
      <c r="PXN51" s="80"/>
      <c r="PXO51" s="80"/>
      <c r="PXP51" s="80"/>
      <c r="PXQ51" s="80"/>
      <c r="PXR51" s="80"/>
      <c r="PXS51" s="80"/>
      <c r="PXT51" s="80"/>
      <c r="PXU51" s="80"/>
      <c r="PXV51" s="80"/>
      <c r="PXW51" s="80"/>
      <c r="PXX51" s="80"/>
      <c r="PXY51" s="80"/>
      <c r="PXZ51" s="80"/>
      <c r="PYA51" s="80"/>
      <c r="PYB51" s="80"/>
      <c r="PYC51" s="80"/>
      <c r="PYD51" s="80"/>
      <c r="PYE51" s="80"/>
      <c r="PYF51" s="80"/>
      <c r="PYG51" s="80"/>
      <c r="PYH51" s="80"/>
      <c r="PYI51" s="80"/>
      <c r="PYJ51" s="80"/>
      <c r="PYK51" s="80"/>
      <c r="PYL51" s="80"/>
      <c r="PYM51" s="80"/>
      <c r="PYN51" s="80"/>
      <c r="PYO51" s="80"/>
      <c r="PYP51" s="80"/>
      <c r="PYQ51" s="80"/>
      <c r="PYR51" s="80"/>
      <c r="PYS51" s="80"/>
      <c r="PYT51" s="80"/>
      <c r="PYU51" s="80"/>
      <c r="PYV51" s="80"/>
      <c r="PYW51" s="80"/>
      <c r="PYX51" s="80"/>
      <c r="PYY51" s="80"/>
      <c r="PYZ51" s="80"/>
      <c r="PZA51" s="80"/>
      <c r="PZB51" s="80"/>
      <c r="PZC51" s="80"/>
      <c r="PZD51" s="80"/>
      <c r="PZE51" s="80"/>
      <c r="PZF51" s="80"/>
      <c r="PZG51" s="80"/>
      <c r="PZH51" s="80"/>
      <c r="PZI51" s="80"/>
      <c r="PZJ51" s="80"/>
      <c r="PZK51" s="80"/>
      <c r="PZL51" s="80"/>
      <c r="PZM51" s="80"/>
      <c r="PZN51" s="80"/>
      <c r="PZO51" s="80"/>
      <c r="PZP51" s="80"/>
      <c r="PZQ51" s="80"/>
      <c r="PZR51" s="80"/>
      <c r="PZS51" s="80"/>
      <c r="PZT51" s="80"/>
      <c r="PZU51" s="80"/>
      <c r="PZV51" s="80"/>
      <c r="PZW51" s="80"/>
      <c r="PZX51" s="80"/>
      <c r="PZY51" s="80"/>
      <c r="PZZ51" s="80"/>
      <c r="QAA51" s="80"/>
      <c r="QAB51" s="80"/>
      <c r="QAC51" s="80"/>
      <c r="QAD51" s="80"/>
      <c r="QAE51" s="80"/>
      <c r="QAF51" s="80"/>
      <c r="QAG51" s="80"/>
      <c r="QAH51" s="80"/>
      <c r="QAI51" s="80"/>
      <c r="QAJ51" s="80"/>
      <c r="QAK51" s="80"/>
      <c r="QAL51" s="80"/>
      <c r="QAM51" s="80"/>
      <c r="QAN51" s="80"/>
      <c r="QAO51" s="80"/>
      <c r="QAP51" s="80"/>
      <c r="QAQ51" s="80"/>
      <c r="QAR51" s="80"/>
      <c r="QAS51" s="80"/>
      <c r="QAT51" s="80"/>
      <c r="QAU51" s="80"/>
      <c r="QAV51" s="80"/>
      <c r="QAW51" s="80"/>
      <c r="QAX51" s="80"/>
      <c r="QAY51" s="80"/>
      <c r="QAZ51" s="80"/>
      <c r="QBA51" s="80"/>
      <c r="QBB51" s="80"/>
      <c r="QBC51" s="80"/>
      <c r="QBD51" s="80"/>
      <c r="QBE51" s="80"/>
      <c r="QBF51" s="80"/>
      <c r="QBG51" s="80"/>
      <c r="QBH51" s="80"/>
      <c r="QBI51" s="80"/>
      <c r="QBJ51" s="80"/>
      <c r="QBK51" s="80"/>
      <c r="QBL51" s="80"/>
      <c r="QBM51" s="80"/>
      <c r="QBN51" s="80"/>
      <c r="QBO51" s="80"/>
      <c r="QBP51" s="80"/>
      <c r="QBQ51" s="80"/>
      <c r="QBR51" s="80"/>
      <c r="QBS51" s="80"/>
      <c r="QBT51" s="80"/>
      <c r="QBU51" s="80"/>
      <c r="QBV51" s="80"/>
      <c r="QBW51" s="80"/>
      <c r="QBX51" s="80"/>
      <c r="QBY51" s="80"/>
      <c r="QBZ51" s="80"/>
      <c r="QCA51" s="80"/>
      <c r="QCB51" s="80"/>
      <c r="QCC51" s="80"/>
      <c r="QCD51" s="80"/>
      <c r="QCE51" s="80"/>
      <c r="QCF51" s="80"/>
      <c r="QCG51" s="80"/>
      <c r="QCH51" s="80"/>
      <c r="QCI51" s="80"/>
      <c r="QCJ51" s="80"/>
      <c r="QCK51" s="80"/>
      <c r="QCL51" s="80"/>
      <c r="QCM51" s="80"/>
      <c r="QCN51" s="80"/>
      <c r="QCO51" s="80"/>
      <c r="QCP51" s="80"/>
      <c r="QCQ51" s="80"/>
      <c r="QCR51" s="80"/>
      <c r="QCS51" s="80"/>
      <c r="QCT51" s="80"/>
      <c r="QCU51" s="80"/>
      <c r="QCV51" s="80"/>
      <c r="QCW51" s="80"/>
      <c r="QCX51" s="80"/>
      <c r="QCY51" s="80"/>
      <c r="QCZ51" s="80"/>
      <c r="QDA51" s="80"/>
      <c r="QDB51" s="80"/>
      <c r="QDC51" s="80"/>
      <c r="QDD51" s="80"/>
      <c r="QDE51" s="80"/>
      <c r="QDF51" s="80"/>
      <c r="QDG51" s="80"/>
      <c r="QDH51" s="80"/>
      <c r="QDI51" s="80"/>
      <c r="QDJ51" s="80"/>
      <c r="QDK51" s="80"/>
      <c r="QDL51" s="80"/>
      <c r="QDM51" s="80"/>
      <c r="QDN51" s="80"/>
      <c r="QDO51" s="80"/>
      <c r="QDP51" s="80"/>
      <c r="QDQ51" s="80"/>
      <c r="QDR51" s="80"/>
      <c r="QDS51" s="80"/>
      <c r="QDT51" s="80"/>
      <c r="QDU51" s="80"/>
      <c r="QDV51" s="80"/>
      <c r="QDW51" s="80"/>
      <c r="QDX51" s="80"/>
      <c r="QDY51" s="80"/>
      <c r="QDZ51" s="80"/>
      <c r="QEA51" s="80"/>
      <c r="QEB51" s="80"/>
      <c r="QEC51" s="80"/>
      <c r="QED51" s="80"/>
      <c r="QEE51" s="80"/>
      <c r="QEF51" s="80"/>
      <c r="QEG51" s="80"/>
      <c r="QEH51" s="80"/>
      <c r="QEI51" s="80"/>
      <c r="QEJ51" s="80"/>
      <c r="QEK51" s="80"/>
      <c r="QEL51" s="80"/>
      <c r="QEM51" s="80"/>
      <c r="QEN51" s="80"/>
      <c r="QEO51" s="80"/>
      <c r="QEP51" s="80"/>
      <c r="QEQ51" s="80"/>
      <c r="QER51" s="80"/>
      <c r="QES51" s="80"/>
      <c r="QET51" s="80"/>
      <c r="QEU51" s="80"/>
      <c r="QEV51" s="80"/>
      <c r="QEW51" s="80"/>
      <c r="QEX51" s="80"/>
      <c r="QEY51" s="80"/>
      <c r="QEZ51" s="80"/>
      <c r="QFA51" s="80"/>
      <c r="QFB51" s="80"/>
      <c r="QFC51" s="80"/>
      <c r="QFD51" s="80"/>
      <c r="QFE51" s="80"/>
      <c r="QFF51" s="80"/>
      <c r="QFG51" s="80"/>
      <c r="QFH51" s="80"/>
      <c r="QFI51" s="80"/>
      <c r="QFJ51" s="80"/>
      <c r="QFK51" s="80"/>
      <c r="QFL51" s="80"/>
      <c r="QFM51" s="80"/>
      <c r="QFN51" s="80"/>
      <c r="QFO51" s="80"/>
      <c r="QFP51" s="80"/>
      <c r="QFQ51" s="80"/>
      <c r="QFR51" s="80"/>
      <c r="QFS51" s="80"/>
      <c r="QFT51" s="80"/>
      <c r="QFU51" s="80"/>
      <c r="QFV51" s="80"/>
      <c r="QFW51" s="80"/>
      <c r="QFX51" s="80"/>
      <c r="QFY51" s="80"/>
      <c r="QFZ51" s="80"/>
      <c r="QGA51" s="80"/>
      <c r="QGB51" s="80"/>
      <c r="QGC51" s="80"/>
      <c r="QGD51" s="80"/>
      <c r="QGE51" s="80"/>
      <c r="QGF51" s="80"/>
      <c r="QGG51" s="80"/>
      <c r="QGH51" s="80"/>
      <c r="QGI51" s="80"/>
      <c r="QGJ51" s="80"/>
      <c r="QGK51" s="80"/>
      <c r="QGL51" s="80"/>
      <c r="QGM51" s="80"/>
      <c r="QGN51" s="80"/>
      <c r="QGO51" s="80"/>
      <c r="QGP51" s="80"/>
      <c r="QGQ51" s="80"/>
      <c r="QGR51" s="80"/>
      <c r="QGS51" s="80"/>
      <c r="QGT51" s="80"/>
      <c r="QGU51" s="80"/>
      <c r="QGV51" s="80"/>
      <c r="QGW51" s="80"/>
      <c r="QGX51" s="80"/>
      <c r="QGY51" s="80"/>
      <c r="QGZ51" s="80"/>
      <c r="QHA51" s="80"/>
      <c r="QHB51" s="80"/>
      <c r="QHC51" s="80"/>
      <c r="QHD51" s="80"/>
      <c r="QHE51" s="80"/>
      <c r="QHF51" s="80"/>
      <c r="QHG51" s="80"/>
      <c r="QHH51" s="80"/>
      <c r="QHI51" s="80"/>
      <c r="QHJ51" s="80"/>
      <c r="QHK51" s="80"/>
      <c r="QHL51" s="80"/>
      <c r="QHM51" s="80"/>
      <c r="QHN51" s="80"/>
      <c r="QHO51" s="80"/>
      <c r="QHP51" s="80"/>
      <c r="QHQ51" s="80"/>
      <c r="QHR51" s="80"/>
      <c r="QHS51" s="80"/>
      <c r="QHT51" s="80"/>
      <c r="QHU51" s="80"/>
      <c r="QHV51" s="80"/>
      <c r="QHW51" s="80"/>
      <c r="QHX51" s="80"/>
      <c r="QHY51" s="80"/>
      <c r="QHZ51" s="80"/>
      <c r="QIA51" s="80"/>
      <c r="QIB51" s="80"/>
      <c r="QIC51" s="80"/>
      <c r="QID51" s="80"/>
      <c r="QIE51" s="80"/>
      <c r="QIF51" s="80"/>
      <c r="QIG51" s="80"/>
      <c r="QIH51" s="80"/>
      <c r="QII51" s="80"/>
      <c r="QIJ51" s="80"/>
      <c r="QIK51" s="80"/>
      <c r="QIL51" s="80"/>
      <c r="QIM51" s="80"/>
      <c r="QIN51" s="80"/>
      <c r="QIO51" s="80"/>
      <c r="QIP51" s="80"/>
      <c r="QIQ51" s="80"/>
      <c r="QIR51" s="80"/>
      <c r="QIS51" s="80"/>
      <c r="QIT51" s="80"/>
      <c r="QIU51" s="80"/>
      <c r="QIV51" s="80"/>
      <c r="QIW51" s="80"/>
      <c r="QIX51" s="80"/>
      <c r="QIY51" s="80"/>
      <c r="QIZ51" s="80"/>
      <c r="QJA51" s="80"/>
      <c r="QJB51" s="80"/>
      <c r="QJC51" s="80"/>
      <c r="QJD51" s="80"/>
      <c r="QJE51" s="80"/>
      <c r="QJF51" s="80"/>
      <c r="QJG51" s="80"/>
      <c r="QJH51" s="80"/>
      <c r="QJI51" s="80"/>
      <c r="QJJ51" s="80"/>
      <c r="QJK51" s="80"/>
      <c r="QJL51" s="80"/>
      <c r="QJM51" s="80"/>
      <c r="QJN51" s="80"/>
      <c r="QJO51" s="80"/>
      <c r="QJP51" s="80"/>
      <c r="QJQ51" s="80"/>
      <c r="QJR51" s="80"/>
      <c r="QJS51" s="80"/>
      <c r="QJT51" s="80"/>
      <c r="QJU51" s="80"/>
      <c r="QJV51" s="80"/>
      <c r="QJW51" s="80"/>
      <c r="QJX51" s="80"/>
      <c r="QJY51" s="80"/>
      <c r="QJZ51" s="80"/>
      <c r="QKA51" s="80"/>
      <c r="QKB51" s="80"/>
      <c r="QKC51" s="80"/>
      <c r="QKD51" s="80"/>
      <c r="QKE51" s="80"/>
      <c r="QKF51" s="80"/>
      <c r="QKG51" s="80"/>
      <c r="QKH51" s="80"/>
      <c r="QKI51" s="80"/>
      <c r="QKJ51" s="80"/>
      <c r="QKK51" s="80"/>
      <c r="QKL51" s="80"/>
      <c r="QKM51" s="80"/>
      <c r="QKN51" s="80"/>
      <c r="QKO51" s="80"/>
      <c r="QKP51" s="80"/>
      <c r="QKQ51" s="80"/>
      <c r="QKR51" s="80"/>
      <c r="QKS51" s="80"/>
      <c r="QKT51" s="80"/>
      <c r="QKU51" s="80"/>
      <c r="QKV51" s="80"/>
      <c r="QKW51" s="80"/>
      <c r="QKX51" s="80"/>
      <c r="QKY51" s="80"/>
      <c r="QKZ51" s="80"/>
      <c r="QLA51" s="80"/>
      <c r="QLB51" s="80"/>
      <c r="QLC51" s="80"/>
      <c r="QLD51" s="80"/>
      <c r="QLE51" s="80"/>
      <c r="QLF51" s="80"/>
      <c r="QLG51" s="80"/>
      <c r="QLH51" s="80"/>
      <c r="QLI51" s="80"/>
      <c r="QLJ51" s="80"/>
      <c r="QLK51" s="80"/>
      <c r="QLL51" s="80"/>
      <c r="QLM51" s="80"/>
      <c r="QLN51" s="80"/>
      <c r="QLO51" s="80"/>
      <c r="QLP51" s="80"/>
      <c r="QLQ51" s="80"/>
      <c r="QLR51" s="80"/>
      <c r="QLS51" s="80"/>
      <c r="QLT51" s="80"/>
      <c r="QLU51" s="80"/>
      <c r="QLV51" s="80"/>
      <c r="QLW51" s="80"/>
      <c r="QLX51" s="80"/>
      <c r="QLY51" s="80"/>
      <c r="QLZ51" s="80"/>
      <c r="QMA51" s="80"/>
      <c r="QMB51" s="80"/>
      <c r="QMC51" s="80"/>
      <c r="QMD51" s="80"/>
      <c r="QME51" s="80"/>
      <c r="QMF51" s="80"/>
      <c r="QMG51" s="80"/>
      <c r="QMH51" s="80"/>
      <c r="QMI51" s="80"/>
      <c r="QMJ51" s="80"/>
      <c r="QMK51" s="80"/>
      <c r="QML51" s="80"/>
      <c r="QMM51" s="80"/>
      <c r="QMN51" s="80"/>
      <c r="QMO51" s="80"/>
      <c r="QMP51" s="80"/>
      <c r="QMQ51" s="80"/>
      <c r="QMR51" s="80"/>
      <c r="QMS51" s="80"/>
      <c r="QMT51" s="80"/>
      <c r="QMU51" s="80"/>
      <c r="QMV51" s="80"/>
      <c r="QMW51" s="80"/>
      <c r="QMX51" s="80"/>
      <c r="QMY51" s="80"/>
      <c r="QMZ51" s="80"/>
      <c r="QNA51" s="80"/>
      <c r="QNB51" s="80"/>
      <c r="QNC51" s="80"/>
      <c r="QND51" s="80"/>
      <c r="QNE51" s="80"/>
      <c r="QNF51" s="80"/>
      <c r="QNG51" s="80"/>
      <c r="QNH51" s="80"/>
      <c r="QNI51" s="80"/>
      <c r="QNJ51" s="80"/>
      <c r="QNK51" s="80"/>
      <c r="QNL51" s="80"/>
      <c r="QNM51" s="80"/>
      <c r="QNN51" s="80"/>
      <c r="QNO51" s="80"/>
      <c r="QNP51" s="80"/>
      <c r="QNQ51" s="80"/>
      <c r="QNR51" s="80"/>
      <c r="QNS51" s="80"/>
      <c r="QNT51" s="80"/>
      <c r="QNU51" s="80"/>
      <c r="QNV51" s="80"/>
      <c r="QNW51" s="80"/>
      <c r="QNX51" s="80"/>
      <c r="QNY51" s="80"/>
      <c r="QNZ51" s="80"/>
      <c r="QOA51" s="80"/>
      <c r="QOB51" s="80"/>
      <c r="QOC51" s="80"/>
      <c r="QOD51" s="80"/>
      <c r="QOE51" s="80"/>
      <c r="QOF51" s="80"/>
      <c r="QOG51" s="80"/>
      <c r="QOH51" s="80"/>
      <c r="QOI51" s="80"/>
      <c r="QOJ51" s="80"/>
      <c r="QOK51" s="80"/>
      <c r="QOL51" s="80"/>
      <c r="QOM51" s="80"/>
      <c r="QON51" s="80"/>
      <c r="QOO51" s="80"/>
      <c r="QOP51" s="80"/>
      <c r="QOQ51" s="80"/>
      <c r="QOR51" s="80"/>
      <c r="QOS51" s="80"/>
      <c r="QOT51" s="80"/>
      <c r="QOU51" s="80"/>
      <c r="QOV51" s="80"/>
      <c r="QOW51" s="80"/>
      <c r="QOX51" s="80"/>
      <c r="QOY51" s="80"/>
      <c r="QOZ51" s="80"/>
      <c r="QPA51" s="80"/>
      <c r="QPB51" s="80"/>
      <c r="QPC51" s="80"/>
      <c r="QPD51" s="80"/>
      <c r="QPE51" s="80"/>
      <c r="QPF51" s="80"/>
      <c r="QPG51" s="80"/>
      <c r="QPH51" s="80"/>
      <c r="QPI51" s="80"/>
      <c r="QPJ51" s="80"/>
      <c r="QPK51" s="80"/>
      <c r="QPL51" s="80"/>
      <c r="QPM51" s="80"/>
      <c r="QPN51" s="80"/>
      <c r="QPO51" s="80"/>
      <c r="QPP51" s="80"/>
      <c r="QPQ51" s="80"/>
      <c r="QPR51" s="80"/>
      <c r="QPS51" s="80"/>
      <c r="QPT51" s="80"/>
      <c r="QPU51" s="80"/>
      <c r="QPV51" s="80"/>
      <c r="QPW51" s="80"/>
      <c r="QPX51" s="80"/>
      <c r="QPY51" s="80"/>
      <c r="QPZ51" s="80"/>
      <c r="QQA51" s="80"/>
      <c r="QQB51" s="80"/>
      <c r="QQC51" s="80"/>
      <c r="QQD51" s="80"/>
      <c r="QQE51" s="80"/>
      <c r="QQF51" s="80"/>
      <c r="QQG51" s="80"/>
      <c r="QQH51" s="80"/>
      <c r="QQI51" s="80"/>
      <c r="QQJ51" s="80"/>
      <c r="QQK51" s="80"/>
      <c r="QQL51" s="80"/>
      <c r="QQM51" s="80"/>
      <c r="QQN51" s="80"/>
      <c r="QQO51" s="80"/>
      <c r="QQP51" s="80"/>
      <c r="QQQ51" s="80"/>
      <c r="QQR51" s="80"/>
      <c r="QQS51" s="80"/>
      <c r="QQT51" s="80"/>
      <c r="QQU51" s="80"/>
      <c r="QQV51" s="80"/>
      <c r="QQW51" s="80"/>
      <c r="QQX51" s="80"/>
      <c r="QQY51" s="80"/>
      <c r="QQZ51" s="80"/>
      <c r="QRA51" s="80"/>
      <c r="QRB51" s="80"/>
      <c r="QRC51" s="80"/>
      <c r="QRD51" s="80"/>
      <c r="QRE51" s="80"/>
      <c r="QRF51" s="80"/>
      <c r="QRG51" s="80"/>
      <c r="QRH51" s="80"/>
      <c r="QRI51" s="80"/>
      <c r="QRJ51" s="80"/>
      <c r="QRK51" s="80"/>
      <c r="QRL51" s="80"/>
      <c r="QRM51" s="80"/>
      <c r="QRN51" s="80"/>
      <c r="QRO51" s="80"/>
      <c r="QRP51" s="80"/>
      <c r="QRQ51" s="80"/>
      <c r="QRR51" s="80"/>
      <c r="QRS51" s="80"/>
      <c r="QRT51" s="80"/>
      <c r="QRU51" s="80"/>
      <c r="QRV51" s="80"/>
      <c r="QRW51" s="80"/>
      <c r="QRX51" s="80"/>
      <c r="QRY51" s="80"/>
      <c r="QRZ51" s="80"/>
      <c r="QSA51" s="80"/>
      <c r="QSB51" s="80"/>
      <c r="QSC51" s="80"/>
      <c r="QSD51" s="80"/>
      <c r="QSE51" s="80"/>
      <c r="QSF51" s="80"/>
      <c r="QSG51" s="80"/>
      <c r="QSH51" s="80"/>
      <c r="QSI51" s="80"/>
      <c r="QSJ51" s="80"/>
      <c r="QSK51" s="80"/>
      <c r="QSL51" s="80"/>
      <c r="QSM51" s="80"/>
      <c r="QSN51" s="80"/>
      <c r="QSO51" s="80"/>
      <c r="QSP51" s="80"/>
      <c r="QSQ51" s="80"/>
      <c r="QSR51" s="80"/>
      <c r="QSS51" s="80"/>
      <c r="QST51" s="80"/>
      <c r="QSU51" s="80"/>
      <c r="QSV51" s="80"/>
      <c r="QSW51" s="80"/>
      <c r="QSX51" s="80"/>
      <c r="QSY51" s="80"/>
      <c r="QSZ51" s="80"/>
      <c r="QTA51" s="80"/>
      <c r="QTB51" s="80"/>
      <c r="QTC51" s="80"/>
      <c r="QTD51" s="80"/>
      <c r="QTE51" s="80"/>
      <c r="QTF51" s="80"/>
      <c r="QTG51" s="80"/>
      <c r="QTH51" s="80"/>
      <c r="QTI51" s="80"/>
      <c r="QTJ51" s="80"/>
      <c r="QTK51" s="80"/>
      <c r="QTL51" s="80"/>
      <c r="QTM51" s="80"/>
      <c r="QTN51" s="80"/>
      <c r="QTO51" s="80"/>
      <c r="QTP51" s="80"/>
      <c r="QTQ51" s="80"/>
      <c r="QTR51" s="80"/>
      <c r="QTS51" s="80"/>
      <c r="QTT51" s="80"/>
      <c r="QTU51" s="80"/>
      <c r="QTV51" s="80"/>
      <c r="QTW51" s="80"/>
      <c r="QTX51" s="80"/>
      <c r="QTY51" s="80"/>
      <c r="QTZ51" s="80"/>
      <c r="QUA51" s="80"/>
      <c r="QUB51" s="80"/>
      <c r="QUC51" s="80"/>
      <c r="QUD51" s="80"/>
      <c r="QUE51" s="80"/>
      <c r="QUF51" s="80"/>
      <c r="QUG51" s="80"/>
      <c r="QUH51" s="80"/>
      <c r="QUI51" s="80"/>
      <c r="QUJ51" s="80"/>
      <c r="QUK51" s="80"/>
      <c r="QUL51" s="80"/>
      <c r="QUM51" s="80"/>
      <c r="QUN51" s="80"/>
      <c r="QUO51" s="80"/>
      <c r="QUP51" s="80"/>
      <c r="QUQ51" s="80"/>
      <c r="QUR51" s="80"/>
      <c r="QUS51" s="80"/>
      <c r="QUT51" s="80"/>
      <c r="QUU51" s="80"/>
      <c r="QUV51" s="80"/>
      <c r="QUW51" s="80"/>
      <c r="QUX51" s="80"/>
      <c r="QUY51" s="80"/>
      <c r="QUZ51" s="80"/>
      <c r="QVA51" s="80"/>
      <c r="QVB51" s="80"/>
      <c r="QVC51" s="80"/>
      <c r="QVD51" s="80"/>
      <c r="QVE51" s="80"/>
      <c r="QVF51" s="80"/>
      <c r="QVG51" s="80"/>
      <c r="QVH51" s="80"/>
      <c r="QVI51" s="80"/>
      <c r="QVJ51" s="80"/>
      <c r="QVK51" s="80"/>
      <c r="QVL51" s="80"/>
      <c r="QVM51" s="80"/>
      <c r="QVN51" s="80"/>
      <c r="QVO51" s="80"/>
      <c r="QVP51" s="80"/>
      <c r="QVQ51" s="80"/>
      <c r="QVR51" s="80"/>
      <c r="QVS51" s="80"/>
      <c r="QVT51" s="80"/>
      <c r="QVU51" s="80"/>
      <c r="QVV51" s="80"/>
      <c r="QVW51" s="80"/>
      <c r="QVX51" s="80"/>
      <c r="QVY51" s="80"/>
      <c r="QVZ51" s="80"/>
      <c r="QWA51" s="80"/>
      <c r="QWB51" s="80"/>
      <c r="QWC51" s="80"/>
      <c r="QWD51" s="80"/>
      <c r="QWE51" s="80"/>
      <c r="QWF51" s="80"/>
      <c r="QWG51" s="80"/>
      <c r="QWH51" s="80"/>
      <c r="QWI51" s="80"/>
      <c r="QWJ51" s="80"/>
      <c r="QWK51" s="80"/>
      <c r="QWL51" s="80"/>
      <c r="QWM51" s="80"/>
      <c r="QWN51" s="80"/>
      <c r="QWO51" s="80"/>
      <c r="QWP51" s="80"/>
      <c r="QWQ51" s="80"/>
      <c r="QWR51" s="80"/>
      <c r="QWS51" s="80"/>
      <c r="QWT51" s="80"/>
      <c r="QWU51" s="80"/>
      <c r="QWV51" s="80"/>
      <c r="QWW51" s="80"/>
      <c r="QWX51" s="80"/>
      <c r="QWY51" s="80"/>
      <c r="QWZ51" s="80"/>
      <c r="QXA51" s="80"/>
      <c r="QXB51" s="80"/>
      <c r="QXC51" s="80"/>
      <c r="QXD51" s="80"/>
      <c r="QXE51" s="80"/>
      <c r="QXF51" s="80"/>
      <c r="QXG51" s="80"/>
      <c r="QXH51" s="80"/>
      <c r="QXI51" s="80"/>
      <c r="QXJ51" s="80"/>
      <c r="QXK51" s="80"/>
      <c r="QXL51" s="80"/>
      <c r="QXM51" s="80"/>
      <c r="QXN51" s="80"/>
      <c r="QXO51" s="80"/>
      <c r="QXP51" s="80"/>
      <c r="QXQ51" s="80"/>
      <c r="QXR51" s="80"/>
      <c r="QXS51" s="80"/>
      <c r="QXT51" s="80"/>
      <c r="QXU51" s="80"/>
      <c r="QXV51" s="80"/>
      <c r="QXW51" s="80"/>
      <c r="QXX51" s="80"/>
      <c r="QXY51" s="80"/>
      <c r="QXZ51" s="80"/>
      <c r="QYA51" s="80"/>
      <c r="QYB51" s="80"/>
      <c r="QYC51" s="80"/>
      <c r="QYD51" s="80"/>
      <c r="QYE51" s="80"/>
      <c r="QYF51" s="80"/>
      <c r="QYG51" s="80"/>
      <c r="QYH51" s="80"/>
      <c r="QYI51" s="80"/>
      <c r="QYJ51" s="80"/>
      <c r="QYK51" s="80"/>
      <c r="QYL51" s="80"/>
      <c r="QYM51" s="80"/>
      <c r="QYN51" s="80"/>
      <c r="QYO51" s="80"/>
      <c r="QYP51" s="80"/>
      <c r="QYQ51" s="80"/>
      <c r="QYR51" s="80"/>
      <c r="QYS51" s="80"/>
      <c r="QYT51" s="80"/>
      <c r="QYU51" s="80"/>
      <c r="QYV51" s="80"/>
      <c r="QYW51" s="80"/>
      <c r="QYX51" s="80"/>
      <c r="QYY51" s="80"/>
      <c r="QYZ51" s="80"/>
      <c r="QZA51" s="80"/>
      <c r="QZB51" s="80"/>
      <c r="QZC51" s="80"/>
      <c r="QZD51" s="80"/>
      <c r="QZE51" s="80"/>
      <c r="QZF51" s="80"/>
      <c r="QZG51" s="80"/>
      <c r="QZH51" s="80"/>
      <c r="QZI51" s="80"/>
      <c r="QZJ51" s="80"/>
      <c r="QZK51" s="80"/>
      <c r="QZL51" s="80"/>
      <c r="QZM51" s="80"/>
      <c r="QZN51" s="80"/>
      <c r="QZO51" s="80"/>
      <c r="QZP51" s="80"/>
      <c r="QZQ51" s="80"/>
      <c r="QZR51" s="80"/>
      <c r="QZS51" s="80"/>
      <c r="QZT51" s="80"/>
      <c r="QZU51" s="80"/>
      <c r="QZV51" s="80"/>
      <c r="QZW51" s="80"/>
      <c r="QZX51" s="80"/>
      <c r="QZY51" s="80"/>
      <c r="QZZ51" s="80"/>
      <c r="RAA51" s="80"/>
      <c r="RAB51" s="80"/>
      <c r="RAC51" s="80"/>
      <c r="RAD51" s="80"/>
      <c r="RAE51" s="80"/>
      <c r="RAF51" s="80"/>
      <c r="RAG51" s="80"/>
      <c r="RAH51" s="80"/>
      <c r="RAI51" s="80"/>
      <c r="RAJ51" s="80"/>
      <c r="RAK51" s="80"/>
      <c r="RAL51" s="80"/>
      <c r="RAM51" s="80"/>
      <c r="RAN51" s="80"/>
      <c r="RAO51" s="80"/>
      <c r="RAP51" s="80"/>
      <c r="RAQ51" s="80"/>
      <c r="RAR51" s="80"/>
      <c r="RAS51" s="80"/>
      <c r="RAT51" s="80"/>
      <c r="RAU51" s="80"/>
      <c r="RAV51" s="80"/>
      <c r="RAW51" s="80"/>
      <c r="RAX51" s="80"/>
      <c r="RAY51" s="80"/>
      <c r="RAZ51" s="80"/>
      <c r="RBA51" s="80"/>
      <c r="RBB51" s="80"/>
      <c r="RBC51" s="80"/>
      <c r="RBD51" s="80"/>
      <c r="RBE51" s="80"/>
      <c r="RBF51" s="80"/>
      <c r="RBG51" s="80"/>
      <c r="RBH51" s="80"/>
      <c r="RBI51" s="80"/>
      <c r="RBJ51" s="80"/>
      <c r="RBK51" s="80"/>
      <c r="RBL51" s="80"/>
      <c r="RBM51" s="80"/>
      <c r="RBN51" s="80"/>
      <c r="RBO51" s="80"/>
      <c r="RBP51" s="80"/>
      <c r="RBQ51" s="80"/>
      <c r="RBR51" s="80"/>
      <c r="RBS51" s="80"/>
      <c r="RBT51" s="80"/>
      <c r="RBU51" s="80"/>
      <c r="RBV51" s="80"/>
      <c r="RBW51" s="80"/>
      <c r="RBX51" s="80"/>
      <c r="RBY51" s="80"/>
      <c r="RBZ51" s="80"/>
      <c r="RCA51" s="80"/>
      <c r="RCB51" s="80"/>
      <c r="RCC51" s="80"/>
      <c r="RCD51" s="80"/>
      <c r="RCE51" s="80"/>
      <c r="RCF51" s="80"/>
      <c r="RCG51" s="80"/>
      <c r="RCH51" s="80"/>
      <c r="RCI51" s="80"/>
      <c r="RCJ51" s="80"/>
      <c r="RCK51" s="80"/>
      <c r="RCL51" s="80"/>
      <c r="RCM51" s="80"/>
      <c r="RCN51" s="80"/>
      <c r="RCO51" s="80"/>
      <c r="RCP51" s="80"/>
      <c r="RCQ51" s="80"/>
      <c r="RCR51" s="80"/>
      <c r="RCS51" s="80"/>
      <c r="RCT51" s="80"/>
      <c r="RCU51" s="80"/>
      <c r="RCV51" s="80"/>
      <c r="RCW51" s="80"/>
      <c r="RCX51" s="80"/>
      <c r="RCY51" s="80"/>
      <c r="RCZ51" s="80"/>
      <c r="RDA51" s="80"/>
      <c r="RDB51" s="80"/>
      <c r="RDC51" s="80"/>
      <c r="RDD51" s="80"/>
      <c r="RDE51" s="80"/>
      <c r="RDF51" s="80"/>
      <c r="RDG51" s="80"/>
      <c r="RDH51" s="80"/>
      <c r="RDI51" s="80"/>
      <c r="RDJ51" s="80"/>
      <c r="RDK51" s="80"/>
      <c r="RDL51" s="80"/>
      <c r="RDM51" s="80"/>
      <c r="RDN51" s="80"/>
      <c r="RDO51" s="80"/>
      <c r="RDP51" s="80"/>
      <c r="RDQ51" s="80"/>
      <c r="RDR51" s="80"/>
      <c r="RDS51" s="80"/>
      <c r="RDT51" s="80"/>
      <c r="RDU51" s="80"/>
      <c r="RDV51" s="80"/>
      <c r="RDW51" s="80"/>
      <c r="RDX51" s="80"/>
      <c r="RDY51" s="80"/>
      <c r="RDZ51" s="80"/>
      <c r="REA51" s="80"/>
      <c r="REB51" s="80"/>
      <c r="REC51" s="80"/>
      <c r="RED51" s="80"/>
      <c r="REE51" s="80"/>
      <c r="REF51" s="80"/>
      <c r="REG51" s="80"/>
      <c r="REH51" s="80"/>
      <c r="REI51" s="80"/>
      <c r="REJ51" s="80"/>
      <c r="REK51" s="80"/>
      <c r="REL51" s="80"/>
      <c r="REM51" s="80"/>
      <c r="REN51" s="80"/>
      <c r="REO51" s="80"/>
      <c r="REP51" s="80"/>
      <c r="REQ51" s="80"/>
      <c r="RER51" s="80"/>
      <c r="RES51" s="80"/>
      <c r="RET51" s="80"/>
      <c r="REU51" s="80"/>
      <c r="REV51" s="80"/>
      <c r="REW51" s="80"/>
      <c r="REX51" s="80"/>
      <c r="REY51" s="80"/>
      <c r="REZ51" s="80"/>
      <c r="RFA51" s="80"/>
      <c r="RFB51" s="80"/>
      <c r="RFC51" s="80"/>
      <c r="RFD51" s="80"/>
      <c r="RFE51" s="80"/>
      <c r="RFF51" s="80"/>
      <c r="RFG51" s="80"/>
      <c r="RFH51" s="80"/>
      <c r="RFI51" s="80"/>
      <c r="RFJ51" s="80"/>
      <c r="RFK51" s="80"/>
      <c r="RFL51" s="80"/>
      <c r="RFM51" s="80"/>
      <c r="RFN51" s="80"/>
      <c r="RFO51" s="80"/>
      <c r="RFP51" s="80"/>
      <c r="RFQ51" s="80"/>
      <c r="RFR51" s="80"/>
      <c r="RFS51" s="80"/>
      <c r="RFT51" s="80"/>
      <c r="RFU51" s="80"/>
      <c r="RFV51" s="80"/>
      <c r="RFW51" s="80"/>
      <c r="RFX51" s="80"/>
      <c r="RFY51" s="80"/>
      <c r="RFZ51" s="80"/>
      <c r="RGA51" s="80"/>
      <c r="RGB51" s="80"/>
      <c r="RGC51" s="80"/>
      <c r="RGD51" s="80"/>
      <c r="RGE51" s="80"/>
      <c r="RGF51" s="80"/>
      <c r="RGG51" s="80"/>
      <c r="RGH51" s="80"/>
      <c r="RGI51" s="80"/>
      <c r="RGJ51" s="80"/>
      <c r="RGK51" s="80"/>
      <c r="RGL51" s="80"/>
      <c r="RGM51" s="80"/>
      <c r="RGN51" s="80"/>
      <c r="RGO51" s="80"/>
      <c r="RGP51" s="80"/>
      <c r="RGQ51" s="80"/>
      <c r="RGR51" s="80"/>
      <c r="RGS51" s="80"/>
      <c r="RGT51" s="80"/>
      <c r="RGU51" s="80"/>
      <c r="RGV51" s="80"/>
      <c r="RGW51" s="80"/>
      <c r="RGX51" s="80"/>
      <c r="RGY51" s="80"/>
      <c r="RGZ51" s="80"/>
      <c r="RHA51" s="80"/>
      <c r="RHB51" s="80"/>
      <c r="RHC51" s="80"/>
      <c r="RHD51" s="80"/>
      <c r="RHE51" s="80"/>
      <c r="RHF51" s="80"/>
      <c r="RHG51" s="80"/>
      <c r="RHH51" s="80"/>
      <c r="RHI51" s="80"/>
      <c r="RHJ51" s="80"/>
      <c r="RHK51" s="80"/>
      <c r="RHL51" s="80"/>
      <c r="RHM51" s="80"/>
      <c r="RHN51" s="80"/>
      <c r="RHO51" s="80"/>
      <c r="RHP51" s="80"/>
      <c r="RHQ51" s="80"/>
      <c r="RHR51" s="80"/>
      <c r="RHS51" s="80"/>
      <c r="RHT51" s="80"/>
      <c r="RHU51" s="80"/>
      <c r="RHV51" s="80"/>
      <c r="RHW51" s="80"/>
      <c r="RHX51" s="80"/>
      <c r="RHY51" s="80"/>
      <c r="RHZ51" s="80"/>
      <c r="RIA51" s="80"/>
      <c r="RIB51" s="80"/>
      <c r="RIC51" s="80"/>
      <c r="RID51" s="80"/>
      <c r="RIE51" s="80"/>
      <c r="RIF51" s="80"/>
      <c r="RIG51" s="80"/>
      <c r="RIH51" s="80"/>
      <c r="RII51" s="80"/>
      <c r="RIJ51" s="80"/>
      <c r="RIK51" s="80"/>
      <c r="RIL51" s="80"/>
      <c r="RIM51" s="80"/>
      <c r="RIN51" s="80"/>
      <c r="RIO51" s="80"/>
      <c r="RIP51" s="80"/>
      <c r="RIQ51" s="80"/>
      <c r="RIR51" s="80"/>
      <c r="RIS51" s="80"/>
      <c r="RIT51" s="80"/>
      <c r="RIU51" s="80"/>
      <c r="RIV51" s="80"/>
      <c r="RIW51" s="80"/>
      <c r="RIX51" s="80"/>
      <c r="RIY51" s="80"/>
      <c r="RIZ51" s="80"/>
      <c r="RJA51" s="80"/>
      <c r="RJB51" s="80"/>
      <c r="RJC51" s="80"/>
      <c r="RJD51" s="80"/>
      <c r="RJE51" s="80"/>
      <c r="RJF51" s="80"/>
      <c r="RJG51" s="80"/>
      <c r="RJH51" s="80"/>
      <c r="RJI51" s="80"/>
      <c r="RJJ51" s="80"/>
      <c r="RJK51" s="80"/>
      <c r="RJL51" s="80"/>
      <c r="RJM51" s="80"/>
      <c r="RJN51" s="80"/>
      <c r="RJO51" s="80"/>
      <c r="RJP51" s="80"/>
      <c r="RJQ51" s="80"/>
      <c r="RJR51" s="80"/>
      <c r="RJS51" s="80"/>
      <c r="RJT51" s="80"/>
      <c r="RJU51" s="80"/>
      <c r="RJV51" s="80"/>
      <c r="RJW51" s="80"/>
      <c r="RJX51" s="80"/>
      <c r="RJY51" s="80"/>
      <c r="RJZ51" s="80"/>
      <c r="RKA51" s="80"/>
      <c r="RKB51" s="80"/>
      <c r="RKC51" s="80"/>
      <c r="RKD51" s="80"/>
      <c r="RKE51" s="80"/>
      <c r="RKF51" s="80"/>
      <c r="RKG51" s="80"/>
      <c r="RKH51" s="80"/>
      <c r="RKI51" s="80"/>
      <c r="RKJ51" s="80"/>
      <c r="RKK51" s="80"/>
      <c r="RKL51" s="80"/>
      <c r="RKM51" s="80"/>
      <c r="RKN51" s="80"/>
      <c r="RKO51" s="80"/>
      <c r="RKP51" s="80"/>
      <c r="RKQ51" s="80"/>
      <c r="RKR51" s="80"/>
      <c r="RKS51" s="80"/>
      <c r="RKT51" s="80"/>
      <c r="RKU51" s="80"/>
      <c r="RKV51" s="80"/>
      <c r="RKW51" s="80"/>
      <c r="RKX51" s="80"/>
      <c r="RKY51" s="80"/>
      <c r="RKZ51" s="80"/>
      <c r="RLA51" s="80"/>
      <c r="RLB51" s="80"/>
      <c r="RLC51" s="80"/>
      <c r="RLD51" s="80"/>
      <c r="RLE51" s="80"/>
      <c r="RLF51" s="80"/>
      <c r="RLG51" s="80"/>
      <c r="RLH51" s="80"/>
      <c r="RLI51" s="80"/>
      <c r="RLJ51" s="80"/>
      <c r="RLK51" s="80"/>
      <c r="RLL51" s="80"/>
      <c r="RLM51" s="80"/>
      <c r="RLN51" s="80"/>
      <c r="RLO51" s="80"/>
      <c r="RLP51" s="80"/>
      <c r="RLQ51" s="80"/>
      <c r="RLR51" s="80"/>
      <c r="RLS51" s="80"/>
      <c r="RLT51" s="80"/>
      <c r="RLU51" s="80"/>
      <c r="RLV51" s="80"/>
      <c r="RLW51" s="80"/>
      <c r="RLX51" s="80"/>
      <c r="RLY51" s="80"/>
      <c r="RLZ51" s="80"/>
      <c r="RMA51" s="80"/>
      <c r="RMB51" s="80"/>
      <c r="RMC51" s="80"/>
      <c r="RMD51" s="80"/>
      <c r="RME51" s="80"/>
      <c r="RMF51" s="80"/>
      <c r="RMG51" s="80"/>
      <c r="RMH51" s="80"/>
      <c r="RMI51" s="80"/>
      <c r="RMJ51" s="80"/>
      <c r="RMK51" s="80"/>
      <c r="RML51" s="80"/>
      <c r="RMM51" s="80"/>
      <c r="RMN51" s="80"/>
      <c r="RMO51" s="80"/>
      <c r="RMP51" s="80"/>
      <c r="RMQ51" s="80"/>
      <c r="RMR51" s="80"/>
      <c r="RMS51" s="80"/>
      <c r="RMT51" s="80"/>
      <c r="RMU51" s="80"/>
      <c r="RMV51" s="80"/>
      <c r="RMW51" s="80"/>
      <c r="RMX51" s="80"/>
      <c r="RMY51" s="80"/>
      <c r="RMZ51" s="80"/>
      <c r="RNA51" s="80"/>
      <c r="RNB51" s="80"/>
      <c r="RNC51" s="80"/>
      <c r="RND51" s="80"/>
      <c r="RNE51" s="80"/>
      <c r="RNF51" s="80"/>
      <c r="RNG51" s="80"/>
      <c r="RNH51" s="80"/>
      <c r="RNI51" s="80"/>
      <c r="RNJ51" s="80"/>
      <c r="RNK51" s="80"/>
      <c r="RNL51" s="80"/>
      <c r="RNM51" s="80"/>
      <c r="RNN51" s="80"/>
      <c r="RNO51" s="80"/>
      <c r="RNP51" s="80"/>
      <c r="RNQ51" s="80"/>
      <c r="RNR51" s="80"/>
      <c r="RNS51" s="80"/>
      <c r="RNT51" s="80"/>
      <c r="RNU51" s="80"/>
      <c r="RNV51" s="80"/>
      <c r="RNW51" s="80"/>
      <c r="RNX51" s="80"/>
      <c r="RNY51" s="80"/>
      <c r="RNZ51" s="80"/>
      <c r="ROA51" s="80"/>
      <c r="ROB51" s="80"/>
      <c r="ROC51" s="80"/>
      <c r="ROD51" s="80"/>
      <c r="ROE51" s="80"/>
      <c r="ROF51" s="80"/>
      <c r="ROG51" s="80"/>
      <c r="ROH51" s="80"/>
      <c r="ROI51" s="80"/>
      <c r="ROJ51" s="80"/>
      <c r="ROK51" s="80"/>
      <c r="ROL51" s="80"/>
      <c r="ROM51" s="80"/>
      <c r="RON51" s="80"/>
      <c r="ROO51" s="80"/>
      <c r="ROP51" s="80"/>
      <c r="ROQ51" s="80"/>
      <c r="ROR51" s="80"/>
      <c r="ROS51" s="80"/>
      <c r="ROT51" s="80"/>
      <c r="ROU51" s="80"/>
      <c r="ROV51" s="80"/>
      <c r="ROW51" s="80"/>
      <c r="ROX51" s="80"/>
      <c r="ROY51" s="80"/>
      <c r="ROZ51" s="80"/>
      <c r="RPA51" s="80"/>
      <c r="RPB51" s="80"/>
      <c r="RPC51" s="80"/>
      <c r="RPD51" s="80"/>
      <c r="RPE51" s="80"/>
      <c r="RPF51" s="80"/>
      <c r="RPG51" s="80"/>
      <c r="RPH51" s="80"/>
      <c r="RPI51" s="80"/>
      <c r="RPJ51" s="80"/>
      <c r="RPK51" s="80"/>
      <c r="RPL51" s="80"/>
      <c r="RPM51" s="80"/>
      <c r="RPN51" s="80"/>
      <c r="RPO51" s="80"/>
      <c r="RPP51" s="80"/>
      <c r="RPQ51" s="80"/>
      <c r="RPR51" s="80"/>
      <c r="RPS51" s="80"/>
      <c r="RPT51" s="80"/>
      <c r="RPU51" s="80"/>
      <c r="RPV51" s="80"/>
      <c r="RPW51" s="80"/>
      <c r="RPX51" s="80"/>
      <c r="RPY51" s="80"/>
      <c r="RPZ51" s="80"/>
      <c r="RQA51" s="80"/>
      <c r="RQB51" s="80"/>
      <c r="RQC51" s="80"/>
      <c r="RQD51" s="80"/>
      <c r="RQE51" s="80"/>
      <c r="RQF51" s="80"/>
      <c r="RQG51" s="80"/>
      <c r="RQH51" s="80"/>
      <c r="RQI51" s="80"/>
      <c r="RQJ51" s="80"/>
      <c r="RQK51" s="80"/>
      <c r="RQL51" s="80"/>
      <c r="RQM51" s="80"/>
      <c r="RQN51" s="80"/>
      <c r="RQO51" s="80"/>
      <c r="RQP51" s="80"/>
      <c r="RQQ51" s="80"/>
      <c r="RQR51" s="80"/>
      <c r="RQS51" s="80"/>
      <c r="RQT51" s="80"/>
      <c r="RQU51" s="80"/>
      <c r="RQV51" s="80"/>
      <c r="RQW51" s="80"/>
      <c r="RQX51" s="80"/>
      <c r="RQY51" s="80"/>
      <c r="RQZ51" s="80"/>
      <c r="RRA51" s="80"/>
      <c r="RRB51" s="80"/>
      <c r="RRC51" s="80"/>
      <c r="RRD51" s="80"/>
      <c r="RRE51" s="80"/>
      <c r="RRF51" s="80"/>
      <c r="RRG51" s="80"/>
      <c r="RRH51" s="80"/>
      <c r="RRI51" s="80"/>
      <c r="RRJ51" s="80"/>
      <c r="RRK51" s="80"/>
      <c r="RRL51" s="80"/>
      <c r="RRM51" s="80"/>
      <c r="RRN51" s="80"/>
      <c r="RRO51" s="80"/>
      <c r="RRP51" s="80"/>
      <c r="RRQ51" s="80"/>
      <c r="RRR51" s="80"/>
      <c r="RRS51" s="80"/>
      <c r="RRT51" s="80"/>
      <c r="RRU51" s="80"/>
      <c r="RRV51" s="80"/>
      <c r="RRW51" s="80"/>
      <c r="RRX51" s="80"/>
      <c r="RRY51" s="80"/>
      <c r="RRZ51" s="80"/>
      <c r="RSA51" s="80"/>
      <c r="RSB51" s="80"/>
      <c r="RSC51" s="80"/>
      <c r="RSD51" s="80"/>
      <c r="RSE51" s="80"/>
      <c r="RSF51" s="80"/>
      <c r="RSG51" s="80"/>
      <c r="RSH51" s="80"/>
      <c r="RSI51" s="80"/>
      <c r="RSJ51" s="80"/>
      <c r="RSK51" s="80"/>
      <c r="RSL51" s="80"/>
      <c r="RSM51" s="80"/>
      <c r="RSN51" s="80"/>
      <c r="RSO51" s="80"/>
      <c r="RSP51" s="80"/>
      <c r="RSQ51" s="80"/>
      <c r="RSR51" s="80"/>
      <c r="RSS51" s="80"/>
      <c r="RST51" s="80"/>
      <c r="RSU51" s="80"/>
      <c r="RSV51" s="80"/>
      <c r="RSW51" s="80"/>
      <c r="RSX51" s="80"/>
      <c r="RSY51" s="80"/>
      <c r="RSZ51" s="80"/>
      <c r="RTA51" s="80"/>
      <c r="RTB51" s="80"/>
      <c r="RTC51" s="80"/>
      <c r="RTD51" s="80"/>
      <c r="RTE51" s="80"/>
      <c r="RTF51" s="80"/>
      <c r="RTG51" s="80"/>
      <c r="RTH51" s="80"/>
      <c r="RTI51" s="80"/>
      <c r="RTJ51" s="80"/>
      <c r="RTK51" s="80"/>
      <c r="RTL51" s="80"/>
      <c r="RTM51" s="80"/>
      <c r="RTN51" s="80"/>
      <c r="RTO51" s="80"/>
      <c r="RTP51" s="80"/>
      <c r="RTQ51" s="80"/>
      <c r="RTR51" s="80"/>
      <c r="RTS51" s="80"/>
      <c r="RTT51" s="80"/>
      <c r="RTU51" s="80"/>
      <c r="RTV51" s="80"/>
      <c r="RTW51" s="80"/>
      <c r="RTX51" s="80"/>
      <c r="RTY51" s="80"/>
      <c r="RTZ51" s="80"/>
      <c r="RUA51" s="80"/>
      <c r="RUB51" s="80"/>
      <c r="RUC51" s="80"/>
      <c r="RUD51" s="80"/>
      <c r="RUE51" s="80"/>
      <c r="RUF51" s="80"/>
      <c r="RUG51" s="80"/>
      <c r="RUH51" s="80"/>
      <c r="RUI51" s="80"/>
      <c r="RUJ51" s="80"/>
      <c r="RUK51" s="80"/>
      <c r="RUL51" s="80"/>
      <c r="RUM51" s="80"/>
      <c r="RUN51" s="80"/>
      <c r="RUO51" s="80"/>
      <c r="RUP51" s="80"/>
      <c r="RUQ51" s="80"/>
      <c r="RUR51" s="80"/>
      <c r="RUS51" s="80"/>
      <c r="RUT51" s="80"/>
      <c r="RUU51" s="80"/>
      <c r="RUV51" s="80"/>
      <c r="RUW51" s="80"/>
      <c r="RUX51" s="80"/>
      <c r="RUY51" s="80"/>
      <c r="RUZ51" s="80"/>
      <c r="RVA51" s="80"/>
      <c r="RVB51" s="80"/>
      <c r="RVC51" s="80"/>
      <c r="RVD51" s="80"/>
      <c r="RVE51" s="80"/>
      <c r="RVF51" s="80"/>
      <c r="RVG51" s="80"/>
      <c r="RVH51" s="80"/>
      <c r="RVI51" s="80"/>
      <c r="RVJ51" s="80"/>
      <c r="RVK51" s="80"/>
      <c r="RVL51" s="80"/>
      <c r="RVM51" s="80"/>
      <c r="RVN51" s="80"/>
      <c r="RVO51" s="80"/>
      <c r="RVP51" s="80"/>
      <c r="RVQ51" s="80"/>
      <c r="RVR51" s="80"/>
      <c r="RVS51" s="80"/>
      <c r="RVT51" s="80"/>
      <c r="RVU51" s="80"/>
      <c r="RVV51" s="80"/>
      <c r="RVW51" s="80"/>
      <c r="RVX51" s="80"/>
      <c r="RVY51" s="80"/>
      <c r="RVZ51" s="80"/>
      <c r="RWA51" s="80"/>
      <c r="RWB51" s="80"/>
      <c r="RWC51" s="80"/>
      <c r="RWD51" s="80"/>
      <c r="RWE51" s="80"/>
      <c r="RWF51" s="80"/>
      <c r="RWG51" s="80"/>
      <c r="RWH51" s="80"/>
      <c r="RWI51" s="80"/>
      <c r="RWJ51" s="80"/>
      <c r="RWK51" s="80"/>
      <c r="RWL51" s="80"/>
      <c r="RWM51" s="80"/>
      <c r="RWN51" s="80"/>
      <c r="RWO51" s="80"/>
      <c r="RWP51" s="80"/>
      <c r="RWQ51" s="80"/>
      <c r="RWR51" s="80"/>
      <c r="RWS51" s="80"/>
      <c r="RWT51" s="80"/>
      <c r="RWU51" s="80"/>
      <c r="RWV51" s="80"/>
      <c r="RWW51" s="80"/>
      <c r="RWX51" s="80"/>
      <c r="RWY51" s="80"/>
      <c r="RWZ51" s="80"/>
      <c r="RXA51" s="80"/>
      <c r="RXB51" s="80"/>
      <c r="RXC51" s="80"/>
      <c r="RXD51" s="80"/>
      <c r="RXE51" s="80"/>
      <c r="RXF51" s="80"/>
      <c r="RXG51" s="80"/>
      <c r="RXH51" s="80"/>
      <c r="RXI51" s="80"/>
      <c r="RXJ51" s="80"/>
      <c r="RXK51" s="80"/>
      <c r="RXL51" s="80"/>
      <c r="RXM51" s="80"/>
      <c r="RXN51" s="80"/>
      <c r="RXO51" s="80"/>
      <c r="RXP51" s="80"/>
      <c r="RXQ51" s="80"/>
      <c r="RXR51" s="80"/>
      <c r="RXS51" s="80"/>
      <c r="RXT51" s="80"/>
      <c r="RXU51" s="80"/>
      <c r="RXV51" s="80"/>
      <c r="RXW51" s="80"/>
      <c r="RXX51" s="80"/>
      <c r="RXY51" s="80"/>
      <c r="RXZ51" s="80"/>
      <c r="RYA51" s="80"/>
      <c r="RYB51" s="80"/>
      <c r="RYC51" s="80"/>
      <c r="RYD51" s="80"/>
      <c r="RYE51" s="80"/>
      <c r="RYF51" s="80"/>
      <c r="RYG51" s="80"/>
      <c r="RYH51" s="80"/>
      <c r="RYI51" s="80"/>
      <c r="RYJ51" s="80"/>
      <c r="RYK51" s="80"/>
      <c r="RYL51" s="80"/>
      <c r="RYM51" s="80"/>
      <c r="RYN51" s="80"/>
      <c r="RYO51" s="80"/>
      <c r="RYP51" s="80"/>
      <c r="RYQ51" s="80"/>
      <c r="RYR51" s="80"/>
      <c r="RYS51" s="80"/>
      <c r="RYT51" s="80"/>
      <c r="RYU51" s="80"/>
      <c r="RYV51" s="80"/>
      <c r="RYW51" s="80"/>
      <c r="RYX51" s="80"/>
      <c r="RYY51" s="80"/>
      <c r="RYZ51" s="80"/>
      <c r="RZA51" s="80"/>
      <c r="RZB51" s="80"/>
      <c r="RZC51" s="80"/>
      <c r="RZD51" s="80"/>
      <c r="RZE51" s="80"/>
      <c r="RZF51" s="80"/>
      <c r="RZG51" s="80"/>
      <c r="RZH51" s="80"/>
      <c r="RZI51" s="80"/>
      <c r="RZJ51" s="80"/>
      <c r="RZK51" s="80"/>
      <c r="RZL51" s="80"/>
      <c r="RZM51" s="80"/>
      <c r="RZN51" s="80"/>
      <c r="RZO51" s="80"/>
      <c r="RZP51" s="80"/>
      <c r="RZQ51" s="80"/>
      <c r="RZR51" s="80"/>
      <c r="RZS51" s="80"/>
      <c r="RZT51" s="80"/>
      <c r="RZU51" s="80"/>
      <c r="RZV51" s="80"/>
      <c r="RZW51" s="80"/>
      <c r="RZX51" s="80"/>
      <c r="RZY51" s="80"/>
      <c r="RZZ51" s="80"/>
      <c r="SAA51" s="80"/>
      <c r="SAB51" s="80"/>
      <c r="SAC51" s="80"/>
      <c r="SAD51" s="80"/>
      <c r="SAE51" s="80"/>
      <c r="SAF51" s="80"/>
      <c r="SAG51" s="80"/>
      <c r="SAH51" s="80"/>
      <c r="SAI51" s="80"/>
      <c r="SAJ51" s="80"/>
      <c r="SAK51" s="80"/>
      <c r="SAL51" s="80"/>
      <c r="SAM51" s="80"/>
      <c r="SAN51" s="80"/>
      <c r="SAO51" s="80"/>
      <c r="SAP51" s="80"/>
      <c r="SAQ51" s="80"/>
      <c r="SAR51" s="80"/>
      <c r="SAS51" s="80"/>
      <c r="SAT51" s="80"/>
      <c r="SAU51" s="80"/>
      <c r="SAV51" s="80"/>
      <c r="SAW51" s="80"/>
      <c r="SAX51" s="80"/>
      <c r="SAY51" s="80"/>
      <c r="SAZ51" s="80"/>
      <c r="SBA51" s="80"/>
      <c r="SBB51" s="80"/>
      <c r="SBC51" s="80"/>
      <c r="SBD51" s="80"/>
      <c r="SBE51" s="80"/>
      <c r="SBF51" s="80"/>
      <c r="SBG51" s="80"/>
      <c r="SBH51" s="80"/>
      <c r="SBI51" s="80"/>
      <c r="SBJ51" s="80"/>
      <c r="SBK51" s="80"/>
      <c r="SBL51" s="80"/>
      <c r="SBM51" s="80"/>
      <c r="SBN51" s="80"/>
      <c r="SBO51" s="80"/>
      <c r="SBP51" s="80"/>
      <c r="SBQ51" s="80"/>
      <c r="SBR51" s="80"/>
      <c r="SBS51" s="80"/>
      <c r="SBT51" s="80"/>
      <c r="SBU51" s="80"/>
      <c r="SBV51" s="80"/>
      <c r="SBW51" s="80"/>
      <c r="SBX51" s="80"/>
      <c r="SBY51" s="80"/>
      <c r="SBZ51" s="80"/>
      <c r="SCA51" s="80"/>
      <c r="SCB51" s="80"/>
      <c r="SCC51" s="80"/>
      <c r="SCD51" s="80"/>
      <c r="SCE51" s="80"/>
      <c r="SCF51" s="80"/>
      <c r="SCG51" s="80"/>
      <c r="SCH51" s="80"/>
      <c r="SCI51" s="80"/>
      <c r="SCJ51" s="80"/>
      <c r="SCK51" s="80"/>
      <c r="SCL51" s="80"/>
      <c r="SCM51" s="80"/>
      <c r="SCN51" s="80"/>
      <c r="SCO51" s="80"/>
      <c r="SCP51" s="80"/>
      <c r="SCQ51" s="80"/>
      <c r="SCR51" s="80"/>
      <c r="SCS51" s="80"/>
      <c r="SCT51" s="80"/>
      <c r="SCU51" s="80"/>
      <c r="SCV51" s="80"/>
      <c r="SCW51" s="80"/>
      <c r="SCX51" s="80"/>
      <c r="SCY51" s="80"/>
      <c r="SCZ51" s="80"/>
      <c r="SDA51" s="80"/>
      <c r="SDB51" s="80"/>
      <c r="SDC51" s="80"/>
      <c r="SDD51" s="80"/>
      <c r="SDE51" s="80"/>
      <c r="SDF51" s="80"/>
      <c r="SDG51" s="80"/>
      <c r="SDH51" s="80"/>
      <c r="SDI51" s="80"/>
      <c r="SDJ51" s="80"/>
      <c r="SDK51" s="80"/>
      <c r="SDL51" s="80"/>
      <c r="SDM51" s="80"/>
      <c r="SDN51" s="80"/>
      <c r="SDO51" s="80"/>
      <c r="SDP51" s="80"/>
      <c r="SDQ51" s="80"/>
      <c r="SDR51" s="80"/>
      <c r="SDS51" s="80"/>
      <c r="SDT51" s="80"/>
      <c r="SDU51" s="80"/>
      <c r="SDV51" s="80"/>
      <c r="SDW51" s="80"/>
      <c r="SDX51" s="80"/>
      <c r="SDY51" s="80"/>
      <c r="SDZ51" s="80"/>
      <c r="SEA51" s="80"/>
      <c r="SEB51" s="80"/>
      <c r="SEC51" s="80"/>
      <c r="SED51" s="80"/>
      <c r="SEE51" s="80"/>
      <c r="SEF51" s="80"/>
      <c r="SEG51" s="80"/>
      <c r="SEH51" s="80"/>
      <c r="SEI51" s="80"/>
      <c r="SEJ51" s="80"/>
      <c r="SEK51" s="80"/>
      <c r="SEL51" s="80"/>
      <c r="SEM51" s="80"/>
      <c r="SEN51" s="80"/>
      <c r="SEO51" s="80"/>
      <c r="SEP51" s="80"/>
      <c r="SEQ51" s="80"/>
      <c r="SER51" s="80"/>
      <c r="SES51" s="80"/>
      <c r="SET51" s="80"/>
      <c r="SEU51" s="80"/>
      <c r="SEV51" s="80"/>
      <c r="SEW51" s="80"/>
      <c r="SEX51" s="80"/>
      <c r="SEY51" s="80"/>
      <c r="SEZ51" s="80"/>
      <c r="SFA51" s="80"/>
      <c r="SFB51" s="80"/>
      <c r="SFC51" s="80"/>
      <c r="SFD51" s="80"/>
      <c r="SFE51" s="80"/>
      <c r="SFF51" s="80"/>
      <c r="SFG51" s="80"/>
      <c r="SFH51" s="80"/>
      <c r="SFI51" s="80"/>
      <c r="SFJ51" s="80"/>
      <c r="SFK51" s="80"/>
      <c r="SFL51" s="80"/>
      <c r="SFM51" s="80"/>
      <c r="SFN51" s="80"/>
      <c r="SFO51" s="80"/>
      <c r="SFP51" s="80"/>
      <c r="SFQ51" s="80"/>
      <c r="SFR51" s="80"/>
      <c r="SFS51" s="80"/>
      <c r="SFT51" s="80"/>
      <c r="SFU51" s="80"/>
      <c r="SFV51" s="80"/>
      <c r="SFW51" s="80"/>
      <c r="SFX51" s="80"/>
      <c r="SFY51" s="80"/>
      <c r="SFZ51" s="80"/>
      <c r="SGA51" s="80"/>
      <c r="SGB51" s="80"/>
      <c r="SGC51" s="80"/>
      <c r="SGD51" s="80"/>
      <c r="SGE51" s="80"/>
      <c r="SGF51" s="80"/>
      <c r="SGG51" s="80"/>
      <c r="SGH51" s="80"/>
      <c r="SGI51" s="80"/>
      <c r="SGJ51" s="80"/>
      <c r="SGK51" s="80"/>
      <c r="SGL51" s="80"/>
      <c r="SGM51" s="80"/>
      <c r="SGN51" s="80"/>
      <c r="SGO51" s="80"/>
      <c r="SGP51" s="80"/>
      <c r="SGQ51" s="80"/>
      <c r="SGR51" s="80"/>
      <c r="SGS51" s="80"/>
      <c r="SGT51" s="80"/>
      <c r="SGU51" s="80"/>
      <c r="SGV51" s="80"/>
      <c r="SGW51" s="80"/>
      <c r="SGX51" s="80"/>
      <c r="SGY51" s="80"/>
      <c r="SGZ51" s="80"/>
      <c r="SHA51" s="80"/>
      <c r="SHB51" s="80"/>
      <c r="SHC51" s="80"/>
      <c r="SHD51" s="80"/>
      <c r="SHE51" s="80"/>
      <c r="SHF51" s="80"/>
      <c r="SHG51" s="80"/>
      <c r="SHH51" s="80"/>
      <c r="SHI51" s="80"/>
      <c r="SHJ51" s="80"/>
      <c r="SHK51" s="80"/>
      <c r="SHL51" s="80"/>
      <c r="SHM51" s="80"/>
      <c r="SHN51" s="80"/>
      <c r="SHO51" s="80"/>
      <c r="SHP51" s="80"/>
      <c r="SHQ51" s="80"/>
      <c r="SHR51" s="80"/>
      <c r="SHS51" s="80"/>
      <c r="SHT51" s="80"/>
      <c r="SHU51" s="80"/>
      <c r="SHV51" s="80"/>
      <c r="SHW51" s="80"/>
      <c r="SHX51" s="80"/>
      <c r="SHY51" s="80"/>
      <c r="SHZ51" s="80"/>
      <c r="SIA51" s="80"/>
      <c r="SIB51" s="80"/>
      <c r="SIC51" s="80"/>
      <c r="SID51" s="80"/>
      <c r="SIE51" s="80"/>
      <c r="SIF51" s="80"/>
      <c r="SIG51" s="80"/>
      <c r="SIH51" s="80"/>
      <c r="SII51" s="80"/>
      <c r="SIJ51" s="80"/>
      <c r="SIK51" s="80"/>
      <c r="SIL51" s="80"/>
      <c r="SIM51" s="80"/>
      <c r="SIN51" s="80"/>
      <c r="SIO51" s="80"/>
      <c r="SIP51" s="80"/>
      <c r="SIQ51" s="80"/>
      <c r="SIR51" s="80"/>
      <c r="SIS51" s="80"/>
      <c r="SIT51" s="80"/>
      <c r="SIU51" s="80"/>
      <c r="SIV51" s="80"/>
      <c r="SIW51" s="80"/>
      <c r="SIX51" s="80"/>
      <c r="SIY51" s="80"/>
      <c r="SIZ51" s="80"/>
      <c r="SJA51" s="80"/>
      <c r="SJB51" s="80"/>
      <c r="SJC51" s="80"/>
      <c r="SJD51" s="80"/>
      <c r="SJE51" s="80"/>
      <c r="SJF51" s="80"/>
      <c r="SJG51" s="80"/>
      <c r="SJH51" s="80"/>
      <c r="SJI51" s="80"/>
      <c r="SJJ51" s="80"/>
      <c r="SJK51" s="80"/>
      <c r="SJL51" s="80"/>
      <c r="SJM51" s="80"/>
      <c r="SJN51" s="80"/>
      <c r="SJO51" s="80"/>
      <c r="SJP51" s="80"/>
      <c r="SJQ51" s="80"/>
      <c r="SJR51" s="80"/>
      <c r="SJS51" s="80"/>
      <c r="SJT51" s="80"/>
      <c r="SJU51" s="80"/>
      <c r="SJV51" s="80"/>
      <c r="SJW51" s="80"/>
      <c r="SJX51" s="80"/>
      <c r="SJY51" s="80"/>
      <c r="SJZ51" s="80"/>
      <c r="SKA51" s="80"/>
      <c r="SKB51" s="80"/>
      <c r="SKC51" s="80"/>
      <c r="SKD51" s="80"/>
      <c r="SKE51" s="80"/>
      <c r="SKF51" s="80"/>
      <c r="SKG51" s="80"/>
      <c r="SKH51" s="80"/>
      <c r="SKI51" s="80"/>
      <c r="SKJ51" s="80"/>
      <c r="SKK51" s="80"/>
      <c r="SKL51" s="80"/>
      <c r="SKM51" s="80"/>
      <c r="SKN51" s="80"/>
      <c r="SKO51" s="80"/>
      <c r="SKP51" s="80"/>
      <c r="SKQ51" s="80"/>
      <c r="SKR51" s="80"/>
      <c r="SKS51" s="80"/>
      <c r="SKT51" s="80"/>
      <c r="SKU51" s="80"/>
      <c r="SKV51" s="80"/>
      <c r="SKW51" s="80"/>
      <c r="SKX51" s="80"/>
      <c r="SKY51" s="80"/>
      <c r="SKZ51" s="80"/>
      <c r="SLA51" s="80"/>
      <c r="SLB51" s="80"/>
      <c r="SLC51" s="80"/>
      <c r="SLD51" s="80"/>
      <c r="SLE51" s="80"/>
      <c r="SLF51" s="80"/>
      <c r="SLG51" s="80"/>
      <c r="SLH51" s="80"/>
      <c r="SLI51" s="80"/>
      <c r="SLJ51" s="80"/>
      <c r="SLK51" s="80"/>
      <c r="SLL51" s="80"/>
      <c r="SLM51" s="80"/>
      <c r="SLN51" s="80"/>
      <c r="SLO51" s="80"/>
      <c r="SLP51" s="80"/>
      <c r="SLQ51" s="80"/>
      <c r="SLR51" s="80"/>
      <c r="SLS51" s="80"/>
      <c r="SLT51" s="80"/>
      <c r="SLU51" s="80"/>
      <c r="SLV51" s="80"/>
      <c r="SLW51" s="80"/>
      <c r="SLX51" s="80"/>
      <c r="SLY51" s="80"/>
      <c r="SLZ51" s="80"/>
      <c r="SMA51" s="80"/>
      <c r="SMB51" s="80"/>
      <c r="SMC51" s="80"/>
      <c r="SMD51" s="80"/>
      <c r="SME51" s="80"/>
      <c r="SMF51" s="80"/>
      <c r="SMG51" s="80"/>
      <c r="SMH51" s="80"/>
      <c r="SMI51" s="80"/>
      <c r="SMJ51" s="80"/>
      <c r="SMK51" s="80"/>
      <c r="SML51" s="80"/>
      <c r="SMM51" s="80"/>
      <c r="SMN51" s="80"/>
      <c r="SMO51" s="80"/>
      <c r="SMP51" s="80"/>
      <c r="SMQ51" s="80"/>
      <c r="SMR51" s="80"/>
      <c r="SMS51" s="80"/>
      <c r="SMT51" s="80"/>
      <c r="SMU51" s="80"/>
      <c r="SMV51" s="80"/>
      <c r="SMW51" s="80"/>
      <c r="SMX51" s="80"/>
      <c r="SMY51" s="80"/>
      <c r="SMZ51" s="80"/>
      <c r="SNA51" s="80"/>
      <c r="SNB51" s="80"/>
      <c r="SNC51" s="80"/>
      <c r="SND51" s="80"/>
      <c r="SNE51" s="80"/>
      <c r="SNF51" s="80"/>
      <c r="SNG51" s="80"/>
      <c r="SNH51" s="80"/>
      <c r="SNI51" s="80"/>
      <c r="SNJ51" s="80"/>
      <c r="SNK51" s="80"/>
      <c r="SNL51" s="80"/>
      <c r="SNM51" s="80"/>
      <c r="SNN51" s="80"/>
      <c r="SNO51" s="80"/>
      <c r="SNP51" s="80"/>
      <c r="SNQ51" s="80"/>
      <c r="SNR51" s="80"/>
      <c r="SNS51" s="80"/>
      <c r="SNT51" s="80"/>
      <c r="SNU51" s="80"/>
      <c r="SNV51" s="80"/>
      <c r="SNW51" s="80"/>
      <c r="SNX51" s="80"/>
      <c r="SNY51" s="80"/>
      <c r="SNZ51" s="80"/>
      <c r="SOA51" s="80"/>
      <c r="SOB51" s="80"/>
      <c r="SOC51" s="80"/>
      <c r="SOD51" s="80"/>
      <c r="SOE51" s="80"/>
      <c r="SOF51" s="80"/>
      <c r="SOG51" s="80"/>
      <c r="SOH51" s="80"/>
      <c r="SOI51" s="80"/>
      <c r="SOJ51" s="80"/>
      <c r="SOK51" s="80"/>
      <c r="SOL51" s="80"/>
      <c r="SOM51" s="80"/>
      <c r="SON51" s="80"/>
      <c r="SOO51" s="80"/>
      <c r="SOP51" s="80"/>
      <c r="SOQ51" s="80"/>
      <c r="SOR51" s="80"/>
      <c r="SOS51" s="80"/>
      <c r="SOT51" s="80"/>
      <c r="SOU51" s="80"/>
      <c r="SOV51" s="80"/>
      <c r="SOW51" s="80"/>
      <c r="SOX51" s="80"/>
      <c r="SOY51" s="80"/>
      <c r="SOZ51" s="80"/>
      <c r="SPA51" s="80"/>
      <c r="SPB51" s="80"/>
      <c r="SPC51" s="80"/>
      <c r="SPD51" s="80"/>
      <c r="SPE51" s="80"/>
      <c r="SPF51" s="80"/>
      <c r="SPG51" s="80"/>
      <c r="SPH51" s="80"/>
      <c r="SPI51" s="80"/>
      <c r="SPJ51" s="80"/>
      <c r="SPK51" s="80"/>
      <c r="SPL51" s="80"/>
      <c r="SPM51" s="80"/>
      <c r="SPN51" s="80"/>
      <c r="SPO51" s="80"/>
      <c r="SPP51" s="80"/>
      <c r="SPQ51" s="80"/>
      <c r="SPR51" s="80"/>
      <c r="SPS51" s="80"/>
      <c r="SPT51" s="80"/>
      <c r="SPU51" s="80"/>
      <c r="SPV51" s="80"/>
      <c r="SPW51" s="80"/>
      <c r="SPX51" s="80"/>
      <c r="SPY51" s="80"/>
      <c r="SPZ51" s="80"/>
      <c r="SQA51" s="80"/>
      <c r="SQB51" s="80"/>
      <c r="SQC51" s="80"/>
      <c r="SQD51" s="80"/>
      <c r="SQE51" s="80"/>
      <c r="SQF51" s="80"/>
      <c r="SQG51" s="80"/>
      <c r="SQH51" s="80"/>
      <c r="SQI51" s="80"/>
      <c r="SQJ51" s="80"/>
      <c r="SQK51" s="80"/>
      <c r="SQL51" s="80"/>
      <c r="SQM51" s="80"/>
      <c r="SQN51" s="80"/>
      <c r="SQO51" s="80"/>
      <c r="SQP51" s="80"/>
      <c r="SQQ51" s="80"/>
      <c r="SQR51" s="80"/>
      <c r="SQS51" s="80"/>
      <c r="SQT51" s="80"/>
      <c r="SQU51" s="80"/>
      <c r="SQV51" s="80"/>
      <c r="SQW51" s="80"/>
      <c r="SQX51" s="80"/>
      <c r="SQY51" s="80"/>
      <c r="SQZ51" s="80"/>
      <c r="SRA51" s="80"/>
      <c r="SRB51" s="80"/>
      <c r="SRC51" s="80"/>
      <c r="SRD51" s="80"/>
      <c r="SRE51" s="80"/>
      <c r="SRF51" s="80"/>
      <c r="SRG51" s="80"/>
      <c r="SRH51" s="80"/>
      <c r="SRI51" s="80"/>
      <c r="SRJ51" s="80"/>
      <c r="SRK51" s="80"/>
      <c r="SRL51" s="80"/>
      <c r="SRM51" s="80"/>
      <c r="SRN51" s="80"/>
      <c r="SRO51" s="80"/>
      <c r="SRP51" s="80"/>
      <c r="SRQ51" s="80"/>
      <c r="SRR51" s="80"/>
      <c r="SRS51" s="80"/>
      <c r="SRT51" s="80"/>
      <c r="SRU51" s="80"/>
      <c r="SRV51" s="80"/>
      <c r="SRW51" s="80"/>
      <c r="SRX51" s="80"/>
      <c r="SRY51" s="80"/>
      <c r="SRZ51" s="80"/>
      <c r="SSA51" s="80"/>
      <c r="SSB51" s="80"/>
      <c r="SSC51" s="80"/>
      <c r="SSD51" s="80"/>
      <c r="SSE51" s="80"/>
      <c r="SSF51" s="80"/>
      <c r="SSG51" s="80"/>
      <c r="SSH51" s="80"/>
      <c r="SSI51" s="80"/>
      <c r="SSJ51" s="80"/>
      <c r="SSK51" s="80"/>
      <c r="SSL51" s="80"/>
      <c r="SSM51" s="80"/>
      <c r="SSN51" s="80"/>
      <c r="SSO51" s="80"/>
      <c r="SSP51" s="80"/>
      <c r="SSQ51" s="80"/>
      <c r="SSR51" s="80"/>
      <c r="SSS51" s="80"/>
      <c r="SST51" s="80"/>
      <c r="SSU51" s="80"/>
      <c r="SSV51" s="80"/>
      <c r="SSW51" s="80"/>
      <c r="SSX51" s="80"/>
      <c r="SSY51" s="80"/>
      <c r="SSZ51" s="80"/>
      <c r="STA51" s="80"/>
      <c r="STB51" s="80"/>
      <c r="STC51" s="80"/>
      <c r="STD51" s="80"/>
      <c r="STE51" s="80"/>
      <c r="STF51" s="80"/>
      <c r="STG51" s="80"/>
      <c r="STH51" s="80"/>
      <c r="STI51" s="80"/>
      <c r="STJ51" s="80"/>
      <c r="STK51" s="80"/>
      <c r="STL51" s="80"/>
      <c r="STM51" s="80"/>
      <c r="STN51" s="80"/>
      <c r="STO51" s="80"/>
      <c r="STP51" s="80"/>
      <c r="STQ51" s="80"/>
      <c r="STR51" s="80"/>
      <c r="STS51" s="80"/>
      <c r="STT51" s="80"/>
      <c r="STU51" s="80"/>
      <c r="STV51" s="80"/>
      <c r="STW51" s="80"/>
      <c r="STX51" s="80"/>
      <c r="STY51" s="80"/>
      <c r="STZ51" s="80"/>
      <c r="SUA51" s="80"/>
      <c r="SUB51" s="80"/>
      <c r="SUC51" s="80"/>
      <c r="SUD51" s="80"/>
      <c r="SUE51" s="80"/>
      <c r="SUF51" s="80"/>
      <c r="SUG51" s="80"/>
      <c r="SUH51" s="80"/>
      <c r="SUI51" s="80"/>
      <c r="SUJ51" s="80"/>
      <c r="SUK51" s="80"/>
      <c r="SUL51" s="80"/>
      <c r="SUM51" s="80"/>
      <c r="SUN51" s="80"/>
      <c r="SUO51" s="80"/>
      <c r="SUP51" s="80"/>
      <c r="SUQ51" s="80"/>
      <c r="SUR51" s="80"/>
      <c r="SUS51" s="80"/>
      <c r="SUT51" s="80"/>
      <c r="SUU51" s="80"/>
      <c r="SUV51" s="80"/>
      <c r="SUW51" s="80"/>
      <c r="SUX51" s="80"/>
      <c r="SUY51" s="80"/>
      <c r="SUZ51" s="80"/>
      <c r="SVA51" s="80"/>
      <c r="SVB51" s="80"/>
      <c r="SVC51" s="80"/>
      <c r="SVD51" s="80"/>
      <c r="SVE51" s="80"/>
      <c r="SVF51" s="80"/>
      <c r="SVG51" s="80"/>
      <c r="SVH51" s="80"/>
      <c r="SVI51" s="80"/>
      <c r="SVJ51" s="80"/>
      <c r="SVK51" s="80"/>
      <c r="SVL51" s="80"/>
      <c r="SVM51" s="80"/>
      <c r="SVN51" s="80"/>
      <c r="SVO51" s="80"/>
      <c r="SVP51" s="80"/>
      <c r="SVQ51" s="80"/>
      <c r="SVR51" s="80"/>
      <c r="SVS51" s="80"/>
      <c r="SVT51" s="80"/>
      <c r="SVU51" s="80"/>
      <c r="SVV51" s="80"/>
      <c r="SVW51" s="80"/>
      <c r="SVX51" s="80"/>
      <c r="SVY51" s="80"/>
      <c r="SVZ51" s="80"/>
      <c r="SWA51" s="80"/>
      <c r="SWB51" s="80"/>
      <c r="SWC51" s="80"/>
      <c r="SWD51" s="80"/>
      <c r="SWE51" s="80"/>
      <c r="SWF51" s="80"/>
      <c r="SWG51" s="80"/>
      <c r="SWH51" s="80"/>
      <c r="SWI51" s="80"/>
      <c r="SWJ51" s="80"/>
      <c r="SWK51" s="80"/>
      <c r="SWL51" s="80"/>
      <c r="SWM51" s="80"/>
      <c r="SWN51" s="80"/>
      <c r="SWO51" s="80"/>
      <c r="SWP51" s="80"/>
      <c r="SWQ51" s="80"/>
      <c r="SWR51" s="80"/>
      <c r="SWS51" s="80"/>
      <c r="SWT51" s="80"/>
      <c r="SWU51" s="80"/>
      <c r="SWV51" s="80"/>
      <c r="SWW51" s="80"/>
      <c r="SWX51" s="80"/>
      <c r="SWY51" s="80"/>
      <c r="SWZ51" s="80"/>
      <c r="SXA51" s="80"/>
      <c r="SXB51" s="80"/>
      <c r="SXC51" s="80"/>
      <c r="SXD51" s="80"/>
      <c r="SXE51" s="80"/>
      <c r="SXF51" s="80"/>
      <c r="SXG51" s="80"/>
      <c r="SXH51" s="80"/>
      <c r="SXI51" s="80"/>
      <c r="SXJ51" s="80"/>
      <c r="SXK51" s="80"/>
      <c r="SXL51" s="80"/>
      <c r="SXM51" s="80"/>
      <c r="SXN51" s="80"/>
      <c r="SXO51" s="80"/>
      <c r="SXP51" s="80"/>
      <c r="SXQ51" s="80"/>
      <c r="SXR51" s="80"/>
      <c r="SXS51" s="80"/>
      <c r="SXT51" s="80"/>
      <c r="SXU51" s="80"/>
      <c r="SXV51" s="80"/>
      <c r="SXW51" s="80"/>
      <c r="SXX51" s="80"/>
      <c r="SXY51" s="80"/>
      <c r="SXZ51" s="80"/>
      <c r="SYA51" s="80"/>
      <c r="SYB51" s="80"/>
      <c r="SYC51" s="80"/>
      <c r="SYD51" s="80"/>
      <c r="SYE51" s="80"/>
      <c r="SYF51" s="80"/>
      <c r="SYG51" s="80"/>
      <c r="SYH51" s="80"/>
      <c r="SYI51" s="80"/>
      <c r="SYJ51" s="80"/>
      <c r="SYK51" s="80"/>
      <c r="SYL51" s="80"/>
      <c r="SYM51" s="80"/>
      <c r="SYN51" s="80"/>
      <c r="SYO51" s="80"/>
      <c r="SYP51" s="80"/>
      <c r="SYQ51" s="80"/>
      <c r="SYR51" s="80"/>
      <c r="SYS51" s="80"/>
      <c r="SYT51" s="80"/>
      <c r="SYU51" s="80"/>
      <c r="SYV51" s="80"/>
      <c r="SYW51" s="80"/>
      <c r="SYX51" s="80"/>
      <c r="SYY51" s="80"/>
      <c r="SYZ51" s="80"/>
      <c r="SZA51" s="80"/>
      <c r="SZB51" s="80"/>
      <c r="SZC51" s="80"/>
      <c r="SZD51" s="80"/>
      <c r="SZE51" s="80"/>
      <c r="SZF51" s="80"/>
      <c r="SZG51" s="80"/>
      <c r="SZH51" s="80"/>
      <c r="SZI51" s="80"/>
      <c r="SZJ51" s="80"/>
      <c r="SZK51" s="80"/>
      <c r="SZL51" s="80"/>
      <c r="SZM51" s="80"/>
      <c r="SZN51" s="80"/>
      <c r="SZO51" s="80"/>
      <c r="SZP51" s="80"/>
      <c r="SZQ51" s="80"/>
      <c r="SZR51" s="80"/>
      <c r="SZS51" s="80"/>
      <c r="SZT51" s="80"/>
      <c r="SZU51" s="80"/>
      <c r="SZV51" s="80"/>
      <c r="SZW51" s="80"/>
      <c r="SZX51" s="80"/>
      <c r="SZY51" s="80"/>
      <c r="SZZ51" s="80"/>
      <c r="TAA51" s="80"/>
      <c r="TAB51" s="80"/>
      <c r="TAC51" s="80"/>
      <c r="TAD51" s="80"/>
      <c r="TAE51" s="80"/>
      <c r="TAF51" s="80"/>
      <c r="TAG51" s="80"/>
      <c r="TAH51" s="80"/>
      <c r="TAI51" s="80"/>
      <c r="TAJ51" s="80"/>
      <c r="TAK51" s="80"/>
      <c r="TAL51" s="80"/>
      <c r="TAM51" s="80"/>
      <c r="TAN51" s="80"/>
      <c r="TAO51" s="80"/>
      <c r="TAP51" s="80"/>
      <c r="TAQ51" s="80"/>
      <c r="TAR51" s="80"/>
      <c r="TAS51" s="80"/>
      <c r="TAT51" s="80"/>
      <c r="TAU51" s="80"/>
      <c r="TAV51" s="80"/>
      <c r="TAW51" s="80"/>
      <c r="TAX51" s="80"/>
      <c r="TAY51" s="80"/>
      <c r="TAZ51" s="80"/>
      <c r="TBA51" s="80"/>
      <c r="TBB51" s="80"/>
      <c r="TBC51" s="80"/>
      <c r="TBD51" s="80"/>
      <c r="TBE51" s="80"/>
      <c r="TBF51" s="80"/>
      <c r="TBG51" s="80"/>
      <c r="TBH51" s="80"/>
      <c r="TBI51" s="80"/>
      <c r="TBJ51" s="80"/>
      <c r="TBK51" s="80"/>
      <c r="TBL51" s="80"/>
      <c r="TBM51" s="80"/>
      <c r="TBN51" s="80"/>
      <c r="TBO51" s="80"/>
      <c r="TBP51" s="80"/>
      <c r="TBQ51" s="80"/>
      <c r="TBR51" s="80"/>
      <c r="TBS51" s="80"/>
      <c r="TBT51" s="80"/>
      <c r="TBU51" s="80"/>
      <c r="TBV51" s="80"/>
      <c r="TBW51" s="80"/>
      <c r="TBX51" s="80"/>
      <c r="TBY51" s="80"/>
      <c r="TBZ51" s="80"/>
      <c r="TCA51" s="80"/>
      <c r="TCB51" s="80"/>
      <c r="TCC51" s="80"/>
      <c r="TCD51" s="80"/>
      <c r="TCE51" s="80"/>
      <c r="TCF51" s="80"/>
      <c r="TCG51" s="80"/>
      <c r="TCH51" s="80"/>
      <c r="TCI51" s="80"/>
      <c r="TCJ51" s="80"/>
      <c r="TCK51" s="80"/>
      <c r="TCL51" s="80"/>
      <c r="TCM51" s="80"/>
      <c r="TCN51" s="80"/>
      <c r="TCO51" s="80"/>
      <c r="TCP51" s="80"/>
      <c r="TCQ51" s="80"/>
      <c r="TCR51" s="80"/>
      <c r="TCS51" s="80"/>
      <c r="TCT51" s="80"/>
      <c r="TCU51" s="80"/>
      <c r="TCV51" s="80"/>
      <c r="TCW51" s="80"/>
      <c r="TCX51" s="80"/>
      <c r="TCY51" s="80"/>
      <c r="TCZ51" s="80"/>
      <c r="TDA51" s="80"/>
      <c r="TDB51" s="80"/>
      <c r="TDC51" s="80"/>
      <c r="TDD51" s="80"/>
      <c r="TDE51" s="80"/>
      <c r="TDF51" s="80"/>
      <c r="TDG51" s="80"/>
      <c r="TDH51" s="80"/>
      <c r="TDI51" s="80"/>
      <c r="TDJ51" s="80"/>
      <c r="TDK51" s="80"/>
      <c r="TDL51" s="80"/>
      <c r="TDM51" s="80"/>
      <c r="TDN51" s="80"/>
      <c r="TDO51" s="80"/>
      <c r="TDP51" s="80"/>
      <c r="TDQ51" s="80"/>
      <c r="TDR51" s="80"/>
      <c r="TDS51" s="80"/>
      <c r="TDT51" s="80"/>
      <c r="TDU51" s="80"/>
      <c r="TDV51" s="80"/>
      <c r="TDW51" s="80"/>
      <c r="TDX51" s="80"/>
      <c r="TDY51" s="80"/>
      <c r="TDZ51" s="80"/>
      <c r="TEA51" s="80"/>
      <c r="TEB51" s="80"/>
      <c r="TEC51" s="80"/>
      <c r="TED51" s="80"/>
      <c r="TEE51" s="80"/>
      <c r="TEF51" s="80"/>
      <c r="TEG51" s="80"/>
      <c r="TEH51" s="80"/>
      <c r="TEI51" s="80"/>
      <c r="TEJ51" s="80"/>
      <c r="TEK51" s="80"/>
      <c r="TEL51" s="80"/>
      <c r="TEM51" s="80"/>
      <c r="TEN51" s="80"/>
      <c r="TEO51" s="80"/>
      <c r="TEP51" s="80"/>
      <c r="TEQ51" s="80"/>
      <c r="TER51" s="80"/>
      <c r="TES51" s="80"/>
      <c r="TET51" s="80"/>
      <c r="TEU51" s="80"/>
      <c r="TEV51" s="80"/>
      <c r="TEW51" s="80"/>
      <c r="TEX51" s="80"/>
      <c r="TEY51" s="80"/>
      <c r="TEZ51" s="80"/>
      <c r="TFA51" s="80"/>
      <c r="TFB51" s="80"/>
      <c r="TFC51" s="80"/>
      <c r="TFD51" s="80"/>
      <c r="TFE51" s="80"/>
      <c r="TFF51" s="80"/>
      <c r="TFG51" s="80"/>
      <c r="TFH51" s="80"/>
      <c r="TFI51" s="80"/>
      <c r="TFJ51" s="80"/>
      <c r="TFK51" s="80"/>
      <c r="TFL51" s="80"/>
      <c r="TFM51" s="80"/>
      <c r="TFN51" s="80"/>
      <c r="TFO51" s="80"/>
      <c r="TFP51" s="80"/>
      <c r="TFQ51" s="80"/>
      <c r="TFR51" s="80"/>
      <c r="TFS51" s="80"/>
      <c r="TFT51" s="80"/>
      <c r="TFU51" s="80"/>
      <c r="TFV51" s="80"/>
      <c r="TFW51" s="80"/>
      <c r="TFX51" s="80"/>
      <c r="TFY51" s="80"/>
      <c r="TFZ51" s="80"/>
      <c r="TGA51" s="80"/>
      <c r="TGB51" s="80"/>
      <c r="TGC51" s="80"/>
      <c r="TGD51" s="80"/>
      <c r="TGE51" s="80"/>
      <c r="TGF51" s="80"/>
      <c r="TGG51" s="80"/>
      <c r="TGH51" s="80"/>
      <c r="TGI51" s="80"/>
      <c r="TGJ51" s="80"/>
      <c r="TGK51" s="80"/>
      <c r="TGL51" s="80"/>
      <c r="TGM51" s="80"/>
      <c r="TGN51" s="80"/>
      <c r="TGO51" s="80"/>
      <c r="TGP51" s="80"/>
      <c r="TGQ51" s="80"/>
      <c r="TGR51" s="80"/>
      <c r="TGS51" s="80"/>
      <c r="TGT51" s="80"/>
      <c r="TGU51" s="80"/>
      <c r="TGV51" s="80"/>
      <c r="TGW51" s="80"/>
      <c r="TGX51" s="80"/>
      <c r="TGY51" s="80"/>
      <c r="TGZ51" s="80"/>
      <c r="THA51" s="80"/>
      <c r="THB51" s="80"/>
      <c r="THC51" s="80"/>
      <c r="THD51" s="80"/>
      <c r="THE51" s="80"/>
      <c r="THF51" s="80"/>
      <c r="THG51" s="80"/>
      <c r="THH51" s="80"/>
      <c r="THI51" s="80"/>
      <c r="THJ51" s="80"/>
      <c r="THK51" s="80"/>
      <c r="THL51" s="80"/>
      <c r="THM51" s="80"/>
      <c r="THN51" s="80"/>
      <c r="THO51" s="80"/>
      <c r="THP51" s="80"/>
      <c r="THQ51" s="80"/>
      <c r="THR51" s="80"/>
      <c r="THS51" s="80"/>
      <c r="THT51" s="80"/>
      <c r="THU51" s="80"/>
      <c r="THV51" s="80"/>
      <c r="THW51" s="80"/>
      <c r="THX51" s="80"/>
      <c r="THY51" s="80"/>
      <c r="THZ51" s="80"/>
      <c r="TIA51" s="80"/>
      <c r="TIB51" s="80"/>
      <c r="TIC51" s="80"/>
      <c r="TID51" s="80"/>
      <c r="TIE51" s="80"/>
      <c r="TIF51" s="80"/>
      <c r="TIG51" s="80"/>
      <c r="TIH51" s="80"/>
      <c r="TII51" s="80"/>
      <c r="TIJ51" s="80"/>
      <c r="TIK51" s="80"/>
      <c r="TIL51" s="80"/>
      <c r="TIM51" s="80"/>
      <c r="TIN51" s="80"/>
      <c r="TIO51" s="80"/>
      <c r="TIP51" s="80"/>
      <c r="TIQ51" s="80"/>
      <c r="TIR51" s="80"/>
      <c r="TIS51" s="80"/>
      <c r="TIT51" s="80"/>
      <c r="TIU51" s="80"/>
      <c r="TIV51" s="80"/>
      <c r="TIW51" s="80"/>
      <c r="TIX51" s="80"/>
      <c r="TIY51" s="80"/>
      <c r="TIZ51" s="80"/>
      <c r="TJA51" s="80"/>
      <c r="TJB51" s="80"/>
      <c r="TJC51" s="80"/>
      <c r="TJD51" s="80"/>
      <c r="TJE51" s="80"/>
      <c r="TJF51" s="80"/>
      <c r="TJG51" s="80"/>
      <c r="TJH51" s="80"/>
      <c r="TJI51" s="80"/>
      <c r="TJJ51" s="80"/>
      <c r="TJK51" s="80"/>
      <c r="TJL51" s="80"/>
      <c r="TJM51" s="80"/>
      <c r="TJN51" s="80"/>
      <c r="TJO51" s="80"/>
      <c r="TJP51" s="80"/>
      <c r="TJQ51" s="80"/>
      <c r="TJR51" s="80"/>
      <c r="TJS51" s="80"/>
      <c r="TJT51" s="80"/>
      <c r="TJU51" s="80"/>
      <c r="TJV51" s="80"/>
      <c r="TJW51" s="80"/>
      <c r="TJX51" s="80"/>
      <c r="TJY51" s="80"/>
      <c r="TJZ51" s="80"/>
      <c r="TKA51" s="80"/>
      <c r="TKB51" s="80"/>
      <c r="TKC51" s="80"/>
      <c r="TKD51" s="80"/>
      <c r="TKE51" s="80"/>
      <c r="TKF51" s="80"/>
      <c r="TKG51" s="80"/>
      <c r="TKH51" s="80"/>
      <c r="TKI51" s="80"/>
      <c r="TKJ51" s="80"/>
      <c r="TKK51" s="80"/>
      <c r="TKL51" s="80"/>
      <c r="TKM51" s="80"/>
      <c r="TKN51" s="80"/>
      <c r="TKO51" s="80"/>
      <c r="TKP51" s="80"/>
      <c r="TKQ51" s="80"/>
      <c r="TKR51" s="80"/>
      <c r="TKS51" s="80"/>
      <c r="TKT51" s="80"/>
      <c r="TKU51" s="80"/>
      <c r="TKV51" s="80"/>
      <c r="TKW51" s="80"/>
      <c r="TKX51" s="80"/>
      <c r="TKY51" s="80"/>
      <c r="TKZ51" s="80"/>
      <c r="TLA51" s="80"/>
      <c r="TLB51" s="80"/>
      <c r="TLC51" s="80"/>
      <c r="TLD51" s="80"/>
      <c r="TLE51" s="80"/>
      <c r="TLF51" s="80"/>
      <c r="TLG51" s="80"/>
      <c r="TLH51" s="80"/>
      <c r="TLI51" s="80"/>
      <c r="TLJ51" s="80"/>
      <c r="TLK51" s="80"/>
      <c r="TLL51" s="80"/>
      <c r="TLM51" s="80"/>
      <c r="TLN51" s="80"/>
      <c r="TLO51" s="80"/>
      <c r="TLP51" s="80"/>
      <c r="TLQ51" s="80"/>
      <c r="TLR51" s="80"/>
      <c r="TLS51" s="80"/>
      <c r="TLT51" s="80"/>
      <c r="TLU51" s="80"/>
      <c r="TLV51" s="80"/>
      <c r="TLW51" s="80"/>
      <c r="TLX51" s="80"/>
      <c r="TLY51" s="80"/>
      <c r="TLZ51" s="80"/>
      <c r="TMA51" s="80"/>
      <c r="TMB51" s="80"/>
      <c r="TMC51" s="80"/>
      <c r="TMD51" s="80"/>
      <c r="TME51" s="80"/>
      <c r="TMF51" s="80"/>
      <c r="TMG51" s="80"/>
      <c r="TMH51" s="80"/>
      <c r="TMI51" s="80"/>
      <c r="TMJ51" s="80"/>
      <c r="TMK51" s="80"/>
      <c r="TML51" s="80"/>
      <c r="TMM51" s="80"/>
      <c r="TMN51" s="80"/>
      <c r="TMO51" s="80"/>
      <c r="TMP51" s="80"/>
      <c r="TMQ51" s="80"/>
      <c r="TMR51" s="80"/>
      <c r="TMS51" s="80"/>
      <c r="TMT51" s="80"/>
      <c r="TMU51" s="80"/>
      <c r="TMV51" s="80"/>
      <c r="TMW51" s="80"/>
      <c r="TMX51" s="80"/>
      <c r="TMY51" s="80"/>
      <c r="TMZ51" s="80"/>
      <c r="TNA51" s="80"/>
      <c r="TNB51" s="80"/>
      <c r="TNC51" s="80"/>
      <c r="TND51" s="80"/>
      <c r="TNE51" s="80"/>
      <c r="TNF51" s="80"/>
      <c r="TNG51" s="80"/>
      <c r="TNH51" s="80"/>
      <c r="TNI51" s="80"/>
      <c r="TNJ51" s="80"/>
      <c r="TNK51" s="80"/>
      <c r="TNL51" s="80"/>
      <c r="TNM51" s="80"/>
      <c r="TNN51" s="80"/>
      <c r="TNO51" s="80"/>
      <c r="TNP51" s="80"/>
      <c r="TNQ51" s="80"/>
      <c r="TNR51" s="80"/>
      <c r="TNS51" s="80"/>
      <c r="TNT51" s="80"/>
      <c r="TNU51" s="80"/>
      <c r="TNV51" s="80"/>
      <c r="TNW51" s="80"/>
      <c r="TNX51" s="80"/>
      <c r="TNY51" s="80"/>
      <c r="TNZ51" s="80"/>
      <c r="TOA51" s="80"/>
      <c r="TOB51" s="80"/>
      <c r="TOC51" s="80"/>
      <c r="TOD51" s="80"/>
      <c r="TOE51" s="80"/>
      <c r="TOF51" s="80"/>
      <c r="TOG51" s="80"/>
      <c r="TOH51" s="80"/>
      <c r="TOI51" s="80"/>
      <c r="TOJ51" s="80"/>
      <c r="TOK51" s="80"/>
      <c r="TOL51" s="80"/>
      <c r="TOM51" s="80"/>
      <c r="TON51" s="80"/>
      <c r="TOO51" s="80"/>
      <c r="TOP51" s="80"/>
      <c r="TOQ51" s="80"/>
      <c r="TOR51" s="80"/>
      <c r="TOS51" s="80"/>
      <c r="TOT51" s="80"/>
      <c r="TOU51" s="80"/>
      <c r="TOV51" s="80"/>
      <c r="TOW51" s="80"/>
      <c r="TOX51" s="80"/>
      <c r="TOY51" s="80"/>
      <c r="TOZ51" s="80"/>
      <c r="TPA51" s="80"/>
      <c r="TPB51" s="80"/>
      <c r="TPC51" s="80"/>
      <c r="TPD51" s="80"/>
      <c r="TPE51" s="80"/>
      <c r="TPF51" s="80"/>
      <c r="TPG51" s="80"/>
      <c r="TPH51" s="80"/>
      <c r="TPI51" s="80"/>
      <c r="TPJ51" s="80"/>
      <c r="TPK51" s="80"/>
      <c r="TPL51" s="80"/>
      <c r="TPM51" s="80"/>
      <c r="TPN51" s="80"/>
      <c r="TPO51" s="80"/>
      <c r="TPP51" s="80"/>
      <c r="TPQ51" s="80"/>
      <c r="TPR51" s="80"/>
      <c r="TPS51" s="80"/>
      <c r="TPT51" s="80"/>
      <c r="TPU51" s="80"/>
      <c r="TPV51" s="80"/>
      <c r="TPW51" s="80"/>
      <c r="TPX51" s="80"/>
      <c r="TPY51" s="80"/>
      <c r="TPZ51" s="80"/>
      <c r="TQA51" s="80"/>
      <c r="TQB51" s="80"/>
      <c r="TQC51" s="80"/>
      <c r="TQD51" s="80"/>
      <c r="TQE51" s="80"/>
      <c r="TQF51" s="80"/>
      <c r="TQG51" s="80"/>
      <c r="TQH51" s="80"/>
      <c r="TQI51" s="80"/>
      <c r="TQJ51" s="80"/>
      <c r="TQK51" s="80"/>
      <c r="TQL51" s="80"/>
      <c r="TQM51" s="80"/>
      <c r="TQN51" s="80"/>
      <c r="TQO51" s="80"/>
      <c r="TQP51" s="80"/>
      <c r="TQQ51" s="80"/>
      <c r="TQR51" s="80"/>
      <c r="TQS51" s="80"/>
      <c r="TQT51" s="80"/>
      <c r="TQU51" s="80"/>
      <c r="TQV51" s="80"/>
      <c r="TQW51" s="80"/>
      <c r="TQX51" s="80"/>
      <c r="TQY51" s="80"/>
      <c r="TQZ51" s="80"/>
      <c r="TRA51" s="80"/>
      <c r="TRB51" s="80"/>
      <c r="TRC51" s="80"/>
      <c r="TRD51" s="80"/>
      <c r="TRE51" s="80"/>
      <c r="TRF51" s="80"/>
      <c r="TRG51" s="80"/>
      <c r="TRH51" s="80"/>
      <c r="TRI51" s="80"/>
      <c r="TRJ51" s="80"/>
      <c r="TRK51" s="80"/>
      <c r="TRL51" s="80"/>
      <c r="TRM51" s="80"/>
      <c r="TRN51" s="80"/>
      <c r="TRO51" s="80"/>
      <c r="TRP51" s="80"/>
      <c r="TRQ51" s="80"/>
      <c r="TRR51" s="80"/>
      <c r="TRS51" s="80"/>
      <c r="TRT51" s="80"/>
      <c r="TRU51" s="80"/>
      <c r="TRV51" s="80"/>
      <c r="TRW51" s="80"/>
      <c r="TRX51" s="80"/>
      <c r="TRY51" s="80"/>
      <c r="TRZ51" s="80"/>
      <c r="TSA51" s="80"/>
      <c r="TSB51" s="80"/>
      <c r="TSC51" s="80"/>
      <c r="TSD51" s="80"/>
      <c r="TSE51" s="80"/>
      <c r="TSF51" s="80"/>
      <c r="TSG51" s="80"/>
      <c r="TSH51" s="80"/>
      <c r="TSI51" s="80"/>
      <c r="TSJ51" s="80"/>
      <c r="TSK51" s="80"/>
      <c r="TSL51" s="80"/>
      <c r="TSM51" s="80"/>
      <c r="TSN51" s="80"/>
      <c r="TSO51" s="80"/>
      <c r="TSP51" s="80"/>
      <c r="TSQ51" s="80"/>
      <c r="TSR51" s="80"/>
      <c r="TSS51" s="80"/>
      <c r="TST51" s="80"/>
      <c r="TSU51" s="80"/>
      <c r="TSV51" s="80"/>
      <c r="TSW51" s="80"/>
      <c r="TSX51" s="80"/>
      <c r="TSY51" s="80"/>
      <c r="TSZ51" s="80"/>
      <c r="TTA51" s="80"/>
      <c r="TTB51" s="80"/>
      <c r="TTC51" s="80"/>
      <c r="TTD51" s="80"/>
      <c r="TTE51" s="80"/>
      <c r="TTF51" s="80"/>
      <c r="TTG51" s="80"/>
      <c r="TTH51" s="80"/>
      <c r="TTI51" s="80"/>
      <c r="TTJ51" s="80"/>
      <c r="TTK51" s="80"/>
      <c r="TTL51" s="80"/>
      <c r="TTM51" s="80"/>
      <c r="TTN51" s="80"/>
      <c r="TTO51" s="80"/>
      <c r="TTP51" s="80"/>
      <c r="TTQ51" s="80"/>
      <c r="TTR51" s="80"/>
      <c r="TTS51" s="80"/>
      <c r="TTT51" s="80"/>
      <c r="TTU51" s="80"/>
      <c r="TTV51" s="80"/>
      <c r="TTW51" s="80"/>
      <c r="TTX51" s="80"/>
      <c r="TTY51" s="80"/>
      <c r="TTZ51" s="80"/>
      <c r="TUA51" s="80"/>
      <c r="TUB51" s="80"/>
      <c r="TUC51" s="80"/>
      <c r="TUD51" s="80"/>
      <c r="TUE51" s="80"/>
      <c r="TUF51" s="80"/>
      <c r="TUG51" s="80"/>
      <c r="TUH51" s="80"/>
      <c r="TUI51" s="80"/>
      <c r="TUJ51" s="80"/>
      <c r="TUK51" s="80"/>
      <c r="TUL51" s="80"/>
      <c r="TUM51" s="80"/>
      <c r="TUN51" s="80"/>
      <c r="TUO51" s="80"/>
      <c r="TUP51" s="80"/>
      <c r="TUQ51" s="80"/>
      <c r="TUR51" s="80"/>
      <c r="TUS51" s="80"/>
      <c r="TUT51" s="80"/>
      <c r="TUU51" s="80"/>
      <c r="TUV51" s="80"/>
      <c r="TUW51" s="80"/>
      <c r="TUX51" s="80"/>
      <c r="TUY51" s="80"/>
      <c r="TUZ51" s="80"/>
      <c r="TVA51" s="80"/>
      <c r="TVB51" s="80"/>
      <c r="TVC51" s="80"/>
      <c r="TVD51" s="80"/>
      <c r="TVE51" s="80"/>
      <c r="TVF51" s="80"/>
      <c r="TVG51" s="80"/>
      <c r="TVH51" s="80"/>
      <c r="TVI51" s="80"/>
      <c r="TVJ51" s="80"/>
      <c r="TVK51" s="80"/>
      <c r="TVL51" s="80"/>
      <c r="TVM51" s="80"/>
      <c r="TVN51" s="80"/>
      <c r="TVO51" s="80"/>
      <c r="TVP51" s="80"/>
      <c r="TVQ51" s="80"/>
      <c r="TVR51" s="80"/>
      <c r="TVS51" s="80"/>
      <c r="TVT51" s="80"/>
      <c r="TVU51" s="80"/>
      <c r="TVV51" s="80"/>
      <c r="TVW51" s="80"/>
      <c r="TVX51" s="80"/>
      <c r="TVY51" s="80"/>
      <c r="TVZ51" s="80"/>
      <c r="TWA51" s="80"/>
      <c r="TWB51" s="80"/>
      <c r="TWC51" s="80"/>
      <c r="TWD51" s="80"/>
      <c r="TWE51" s="80"/>
      <c r="TWF51" s="80"/>
      <c r="TWG51" s="80"/>
      <c r="TWH51" s="80"/>
      <c r="TWI51" s="80"/>
      <c r="TWJ51" s="80"/>
      <c r="TWK51" s="80"/>
      <c r="TWL51" s="80"/>
      <c r="TWM51" s="80"/>
      <c r="TWN51" s="80"/>
      <c r="TWO51" s="80"/>
      <c r="TWP51" s="80"/>
      <c r="TWQ51" s="80"/>
      <c r="TWR51" s="80"/>
      <c r="TWS51" s="80"/>
      <c r="TWT51" s="80"/>
      <c r="TWU51" s="80"/>
      <c r="TWV51" s="80"/>
      <c r="TWW51" s="80"/>
      <c r="TWX51" s="80"/>
      <c r="TWY51" s="80"/>
      <c r="TWZ51" s="80"/>
      <c r="TXA51" s="80"/>
      <c r="TXB51" s="80"/>
      <c r="TXC51" s="80"/>
      <c r="TXD51" s="80"/>
      <c r="TXE51" s="80"/>
      <c r="TXF51" s="80"/>
      <c r="TXG51" s="80"/>
      <c r="TXH51" s="80"/>
      <c r="TXI51" s="80"/>
      <c r="TXJ51" s="80"/>
      <c r="TXK51" s="80"/>
      <c r="TXL51" s="80"/>
      <c r="TXM51" s="80"/>
      <c r="TXN51" s="80"/>
      <c r="TXO51" s="80"/>
      <c r="TXP51" s="80"/>
      <c r="TXQ51" s="80"/>
      <c r="TXR51" s="80"/>
      <c r="TXS51" s="80"/>
      <c r="TXT51" s="80"/>
      <c r="TXU51" s="80"/>
      <c r="TXV51" s="80"/>
      <c r="TXW51" s="80"/>
      <c r="TXX51" s="80"/>
      <c r="TXY51" s="80"/>
      <c r="TXZ51" s="80"/>
      <c r="TYA51" s="80"/>
      <c r="TYB51" s="80"/>
      <c r="TYC51" s="80"/>
      <c r="TYD51" s="80"/>
      <c r="TYE51" s="80"/>
      <c r="TYF51" s="80"/>
      <c r="TYG51" s="80"/>
      <c r="TYH51" s="80"/>
      <c r="TYI51" s="80"/>
      <c r="TYJ51" s="80"/>
      <c r="TYK51" s="80"/>
      <c r="TYL51" s="80"/>
      <c r="TYM51" s="80"/>
      <c r="TYN51" s="80"/>
      <c r="TYO51" s="80"/>
      <c r="TYP51" s="80"/>
      <c r="TYQ51" s="80"/>
      <c r="TYR51" s="80"/>
      <c r="TYS51" s="80"/>
      <c r="TYT51" s="80"/>
      <c r="TYU51" s="80"/>
      <c r="TYV51" s="80"/>
      <c r="TYW51" s="80"/>
      <c r="TYX51" s="80"/>
      <c r="TYY51" s="80"/>
      <c r="TYZ51" s="80"/>
      <c r="TZA51" s="80"/>
      <c r="TZB51" s="80"/>
      <c r="TZC51" s="80"/>
      <c r="TZD51" s="80"/>
      <c r="TZE51" s="80"/>
      <c r="TZF51" s="80"/>
      <c r="TZG51" s="80"/>
      <c r="TZH51" s="80"/>
      <c r="TZI51" s="80"/>
      <c r="TZJ51" s="80"/>
      <c r="TZK51" s="80"/>
      <c r="TZL51" s="80"/>
      <c r="TZM51" s="80"/>
      <c r="TZN51" s="80"/>
      <c r="TZO51" s="80"/>
      <c r="TZP51" s="80"/>
      <c r="TZQ51" s="80"/>
      <c r="TZR51" s="80"/>
      <c r="TZS51" s="80"/>
      <c r="TZT51" s="80"/>
      <c r="TZU51" s="80"/>
      <c r="TZV51" s="80"/>
      <c r="TZW51" s="80"/>
      <c r="TZX51" s="80"/>
      <c r="TZY51" s="80"/>
      <c r="TZZ51" s="80"/>
      <c r="UAA51" s="80"/>
      <c r="UAB51" s="80"/>
      <c r="UAC51" s="80"/>
      <c r="UAD51" s="80"/>
      <c r="UAE51" s="80"/>
      <c r="UAF51" s="80"/>
      <c r="UAG51" s="80"/>
      <c r="UAH51" s="80"/>
      <c r="UAI51" s="80"/>
      <c r="UAJ51" s="80"/>
      <c r="UAK51" s="80"/>
      <c r="UAL51" s="80"/>
      <c r="UAM51" s="80"/>
      <c r="UAN51" s="80"/>
      <c r="UAO51" s="80"/>
      <c r="UAP51" s="80"/>
      <c r="UAQ51" s="80"/>
      <c r="UAR51" s="80"/>
      <c r="UAS51" s="80"/>
      <c r="UAT51" s="80"/>
      <c r="UAU51" s="80"/>
      <c r="UAV51" s="80"/>
      <c r="UAW51" s="80"/>
      <c r="UAX51" s="80"/>
      <c r="UAY51" s="80"/>
      <c r="UAZ51" s="80"/>
      <c r="UBA51" s="80"/>
      <c r="UBB51" s="80"/>
      <c r="UBC51" s="80"/>
      <c r="UBD51" s="80"/>
      <c r="UBE51" s="80"/>
      <c r="UBF51" s="80"/>
      <c r="UBG51" s="80"/>
      <c r="UBH51" s="80"/>
      <c r="UBI51" s="80"/>
      <c r="UBJ51" s="80"/>
      <c r="UBK51" s="80"/>
      <c r="UBL51" s="80"/>
      <c r="UBM51" s="80"/>
      <c r="UBN51" s="80"/>
      <c r="UBO51" s="80"/>
      <c r="UBP51" s="80"/>
      <c r="UBQ51" s="80"/>
      <c r="UBR51" s="80"/>
      <c r="UBS51" s="80"/>
      <c r="UBT51" s="80"/>
      <c r="UBU51" s="80"/>
      <c r="UBV51" s="80"/>
      <c r="UBW51" s="80"/>
      <c r="UBX51" s="80"/>
      <c r="UBY51" s="80"/>
      <c r="UBZ51" s="80"/>
      <c r="UCA51" s="80"/>
      <c r="UCB51" s="80"/>
      <c r="UCC51" s="80"/>
      <c r="UCD51" s="80"/>
      <c r="UCE51" s="80"/>
      <c r="UCF51" s="80"/>
      <c r="UCG51" s="80"/>
      <c r="UCH51" s="80"/>
      <c r="UCI51" s="80"/>
      <c r="UCJ51" s="80"/>
      <c r="UCK51" s="80"/>
      <c r="UCL51" s="80"/>
      <c r="UCM51" s="80"/>
      <c r="UCN51" s="80"/>
      <c r="UCO51" s="80"/>
      <c r="UCP51" s="80"/>
      <c r="UCQ51" s="80"/>
      <c r="UCR51" s="80"/>
      <c r="UCS51" s="80"/>
      <c r="UCT51" s="80"/>
      <c r="UCU51" s="80"/>
      <c r="UCV51" s="80"/>
      <c r="UCW51" s="80"/>
      <c r="UCX51" s="80"/>
      <c r="UCY51" s="80"/>
      <c r="UCZ51" s="80"/>
      <c r="UDA51" s="80"/>
      <c r="UDB51" s="80"/>
      <c r="UDC51" s="80"/>
      <c r="UDD51" s="80"/>
      <c r="UDE51" s="80"/>
      <c r="UDF51" s="80"/>
      <c r="UDG51" s="80"/>
      <c r="UDH51" s="80"/>
      <c r="UDI51" s="80"/>
      <c r="UDJ51" s="80"/>
      <c r="UDK51" s="80"/>
      <c r="UDL51" s="80"/>
      <c r="UDM51" s="80"/>
      <c r="UDN51" s="80"/>
      <c r="UDO51" s="80"/>
      <c r="UDP51" s="80"/>
      <c r="UDQ51" s="80"/>
      <c r="UDR51" s="80"/>
      <c r="UDS51" s="80"/>
      <c r="UDT51" s="80"/>
      <c r="UDU51" s="80"/>
      <c r="UDV51" s="80"/>
      <c r="UDW51" s="80"/>
      <c r="UDX51" s="80"/>
      <c r="UDY51" s="80"/>
      <c r="UDZ51" s="80"/>
      <c r="UEA51" s="80"/>
      <c r="UEB51" s="80"/>
      <c r="UEC51" s="80"/>
      <c r="UED51" s="80"/>
      <c r="UEE51" s="80"/>
      <c r="UEF51" s="80"/>
      <c r="UEG51" s="80"/>
      <c r="UEH51" s="80"/>
      <c r="UEI51" s="80"/>
      <c r="UEJ51" s="80"/>
      <c r="UEK51" s="80"/>
      <c r="UEL51" s="80"/>
      <c r="UEM51" s="80"/>
      <c r="UEN51" s="80"/>
      <c r="UEO51" s="80"/>
      <c r="UEP51" s="80"/>
      <c r="UEQ51" s="80"/>
      <c r="UER51" s="80"/>
      <c r="UES51" s="80"/>
      <c r="UET51" s="80"/>
      <c r="UEU51" s="80"/>
      <c r="UEV51" s="80"/>
      <c r="UEW51" s="80"/>
      <c r="UEX51" s="80"/>
      <c r="UEY51" s="80"/>
      <c r="UEZ51" s="80"/>
      <c r="UFA51" s="80"/>
      <c r="UFB51" s="80"/>
      <c r="UFC51" s="80"/>
      <c r="UFD51" s="80"/>
      <c r="UFE51" s="80"/>
      <c r="UFF51" s="80"/>
      <c r="UFG51" s="80"/>
      <c r="UFH51" s="80"/>
      <c r="UFI51" s="80"/>
      <c r="UFJ51" s="80"/>
      <c r="UFK51" s="80"/>
      <c r="UFL51" s="80"/>
      <c r="UFM51" s="80"/>
      <c r="UFN51" s="80"/>
      <c r="UFO51" s="80"/>
      <c r="UFP51" s="80"/>
      <c r="UFQ51" s="80"/>
      <c r="UFR51" s="80"/>
      <c r="UFS51" s="80"/>
      <c r="UFT51" s="80"/>
      <c r="UFU51" s="80"/>
      <c r="UFV51" s="80"/>
      <c r="UFW51" s="80"/>
      <c r="UFX51" s="80"/>
      <c r="UFY51" s="80"/>
      <c r="UFZ51" s="80"/>
      <c r="UGA51" s="80"/>
      <c r="UGB51" s="80"/>
      <c r="UGC51" s="80"/>
      <c r="UGD51" s="80"/>
      <c r="UGE51" s="80"/>
      <c r="UGF51" s="80"/>
      <c r="UGG51" s="80"/>
      <c r="UGH51" s="80"/>
      <c r="UGI51" s="80"/>
      <c r="UGJ51" s="80"/>
      <c r="UGK51" s="80"/>
      <c r="UGL51" s="80"/>
      <c r="UGM51" s="80"/>
      <c r="UGN51" s="80"/>
      <c r="UGO51" s="80"/>
      <c r="UGP51" s="80"/>
      <c r="UGQ51" s="80"/>
      <c r="UGR51" s="80"/>
      <c r="UGS51" s="80"/>
      <c r="UGT51" s="80"/>
      <c r="UGU51" s="80"/>
      <c r="UGV51" s="80"/>
      <c r="UGW51" s="80"/>
      <c r="UGX51" s="80"/>
      <c r="UGY51" s="80"/>
      <c r="UGZ51" s="80"/>
      <c r="UHA51" s="80"/>
      <c r="UHB51" s="80"/>
      <c r="UHC51" s="80"/>
      <c r="UHD51" s="80"/>
      <c r="UHE51" s="80"/>
      <c r="UHF51" s="80"/>
      <c r="UHG51" s="80"/>
      <c r="UHH51" s="80"/>
      <c r="UHI51" s="80"/>
      <c r="UHJ51" s="80"/>
      <c r="UHK51" s="80"/>
      <c r="UHL51" s="80"/>
      <c r="UHM51" s="80"/>
      <c r="UHN51" s="80"/>
      <c r="UHO51" s="80"/>
      <c r="UHP51" s="80"/>
      <c r="UHQ51" s="80"/>
      <c r="UHR51" s="80"/>
      <c r="UHS51" s="80"/>
      <c r="UHT51" s="80"/>
      <c r="UHU51" s="80"/>
      <c r="UHV51" s="80"/>
      <c r="UHW51" s="80"/>
      <c r="UHX51" s="80"/>
      <c r="UHY51" s="80"/>
      <c r="UHZ51" s="80"/>
      <c r="UIA51" s="80"/>
      <c r="UIB51" s="80"/>
      <c r="UIC51" s="80"/>
      <c r="UID51" s="80"/>
      <c r="UIE51" s="80"/>
      <c r="UIF51" s="80"/>
      <c r="UIG51" s="80"/>
      <c r="UIH51" s="80"/>
      <c r="UII51" s="80"/>
      <c r="UIJ51" s="80"/>
      <c r="UIK51" s="80"/>
      <c r="UIL51" s="80"/>
      <c r="UIM51" s="80"/>
      <c r="UIN51" s="80"/>
      <c r="UIO51" s="80"/>
      <c r="UIP51" s="80"/>
      <c r="UIQ51" s="80"/>
      <c r="UIR51" s="80"/>
      <c r="UIS51" s="80"/>
      <c r="UIT51" s="80"/>
      <c r="UIU51" s="80"/>
      <c r="UIV51" s="80"/>
      <c r="UIW51" s="80"/>
      <c r="UIX51" s="80"/>
      <c r="UIY51" s="80"/>
      <c r="UIZ51" s="80"/>
      <c r="UJA51" s="80"/>
      <c r="UJB51" s="80"/>
      <c r="UJC51" s="80"/>
      <c r="UJD51" s="80"/>
      <c r="UJE51" s="80"/>
      <c r="UJF51" s="80"/>
      <c r="UJG51" s="80"/>
      <c r="UJH51" s="80"/>
      <c r="UJI51" s="80"/>
      <c r="UJJ51" s="80"/>
      <c r="UJK51" s="80"/>
      <c r="UJL51" s="80"/>
      <c r="UJM51" s="80"/>
      <c r="UJN51" s="80"/>
      <c r="UJO51" s="80"/>
      <c r="UJP51" s="80"/>
      <c r="UJQ51" s="80"/>
      <c r="UJR51" s="80"/>
      <c r="UJS51" s="80"/>
      <c r="UJT51" s="80"/>
      <c r="UJU51" s="80"/>
      <c r="UJV51" s="80"/>
      <c r="UJW51" s="80"/>
      <c r="UJX51" s="80"/>
      <c r="UJY51" s="80"/>
      <c r="UJZ51" s="80"/>
      <c r="UKA51" s="80"/>
      <c r="UKB51" s="80"/>
      <c r="UKC51" s="80"/>
      <c r="UKD51" s="80"/>
      <c r="UKE51" s="80"/>
      <c r="UKF51" s="80"/>
      <c r="UKG51" s="80"/>
      <c r="UKH51" s="80"/>
      <c r="UKI51" s="80"/>
      <c r="UKJ51" s="80"/>
      <c r="UKK51" s="80"/>
      <c r="UKL51" s="80"/>
      <c r="UKM51" s="80"/>
      <c r="UKN51" s="80"/>
      <c r="UKO51" s="80"/>
      <c r="UKP51" s="80"/>
      <c r="UKQ51" s="80"/>
      <c r="UKR51" s="80"/>
      <c r="UKS51" s="80"/>
      <c r="UKT51" s="80"/>
      <c r="UKU51" s="80"/>
      <c r="UKV51" s="80"/>
      <c r="UKW51" s="80"/>
      <c r="UKX51" s="80"/>
      <c r="UKY51" s="80"/>
      <c r="UKZ51" s="80"/>
      <c r="ULA51" s="80"/>
      <c r="ULB51" s="80"/>
      <c r="ULC51" s="80"/>
      <c r="ULD51" s="80"/>
      <c r="ULE51" s="80"/>
      <c r="ULF51" s="80"/>
      <c r="ULG51" s="80"/>
      <c r="ULH51" s="80"/>
      <c r="ULI51" s="80"/>
      <c r="ULJ51" s="80"/>
      <c r="ULK51" s="80"/>
      <c r="ULL51" s="80"/>
      <c r="ULM51" s="80"/>
      <c r="ULN51" s="80"/>
      <c r="ULO51" s="80"/>
      <c r="ULP51" s="80"/>
      <c r="ULQ51" s="80"/>
      <c r="ULR51" s="80"/>
      <c r="ULS51" s="80"/>
      <c r="ULT51" s="80"/>
      <c r="ULU51" s="80"/>
      <c r="ULV51" s="80"/>
      <c r="ULW51" s="80"/>
      <c r="ULX51" s="80"/>
      <c r="ULY51" s="80"/>
      <c r="ULZ51" s="80"/>
      <c r="UMA51" s="80"/>
      <c r="UMB51" s="80"/>
      <c r="UMC51" s="80"/>
      <c r="UMD51" s="80"/>
      <c r="UME51" s="80"/>
      <c r="UMF51" s="80"/>
      <c r="UMG51" s="80"/>
      <c r="UMH51" s="80"/>
      <c r="UMI51" s="80"/>
      <c r="UMJ51" s="80"/>
      <c r="UMK51" s="80"/>
      <c r="UML51" s="80"/>
      <c r="UMM51" s="80"/>
      <c r="UMN51" s="80"/>
      <c r="UMO51" s="80"/>
      <c r="UMP51" s="80"/>
      <c r="UMQ51" s="80"/>
      <c r="UMR51" s="80"/>
      <c r="UMS51" s="80"/>
      <c r="UMT51" s="80"/>
      <c r="UMU51" s="80"/>
      <c r="UMV51" s="80"/>
      <c r="UMW51" s="80"/>
      <c r="UMX51" s="80"/>
      <c r="UMY51" s="80"/>
      <c r="UMZ51" s="80"/>
      <c r="UNA51" s="80"/>
      <c r="UNB51" s="80"/>
      <c r="UNC51" s="80"/>
      <c r="UND51" s="80"/>
      <c r="UNE51" s="80"/>
      <c r="UNF51" s="80"/>
      <c r="UNG51" s="80"/>
      <c r="UNH51" s="80"/>
      <c r="UNI51" s="80"/>
      <c r="UNJ51" s="80"/>
      <c r="UNK51" s="80"/>
      <c r="UNL51" s="80"/>
      <c r="UNM51" s="80"/>
      <c r="UNN51" s="80"/>
      <c r="UNO51" s="80"/>
      <c r="UNP51" s="80"/>
      <c r="UNQ51" s="80"/>
      <c r="UNR51" s="80"/>
      <c r="UNS51" s="80"/>
      <c r="UNT51" s="80"/>
      <c r="UNU51" s="80"/>
      <c r="UNV51" s="80"/>
      <c r="UNW51" s="80"/>
      <c r="UNX51" s="80"/>
      <c r="UNY51" s="80"/>
      <c r="UNZ51" s="80"/>
      <c r="UOA51" s="80"/>
      <c r="UOB51" s="80"/>
      <c r="UOC51" s="80"/>
      <c r="UOD51" s="80"/>
      <c r="UOE51" s="80"/>
      <c r="UOF51" s="80"/>
      <c r="UOG51" s="80"/>
      <c r="UOH51" s="80"/>
      <c r="UOI51" s="80"/>
      <c r="UOJ51" s="80"/>
      <c r="UOK51" s="80"/>
      <c r="UOL51" s="80"/>
      <c r="UOM51" s="80"/>
      <c r="UON51" s="80"/>
      <c r="UOO51" s="80"/>
      <c r="UOP51" s="80"/>
      <c r="UOQ51" s="80"/>
      <c r="UOR51" s="80"/>
      <c r="UOS51" s="80"/>
      <c r="UOT51" s="80"/>
      <c r="UOU51" s="80"/>
      <c r="UOV51" s="80"/>
      <c r="UOW51" s="80"/>
      <c r="UOX51" s="80"/>
      <c r="UOY51" s="80"/>
      <c r="UOZ51" s="80"/>
      <c r="UPA51" s="80"/>
      <c r="UPB51" s="80"/>
      <c r="UPC51" s="80"/>
      <c r="UPD51" s="80"/>
      <c r="UPE51" s="80"/>
      <c r="UPF51" s="80"/>
      <c r="UPG51" s="80"/>
      <c r="UPH51" s="80"/>
      <c r="UPI51" s="80"/>
      <c r="UPJ51" s="80"/>
      <c r="UPK51" s="80"/>
      <c r="UPL51" s="80"/>
      <c r="UPM51" s="80"/>
      <c r="UPN51" s="80"/>
      <c r="UPO51" s="80"/>
      <c r="UPP51" s="80"/>
      <c r="UPQ51" s="80"/>
      <c r="UPR51" s="80"/>
      <c r="UPS51" s="80"/>
      <c r="UPT51" s="80"/>
      <c r="UPU51" s="80"/>
      <c r="UPV51" s="80"/>
      <c r="UPW51" s="80"/>
      <c r="UPX51" s="80"/>
      <c r="UPY51" s="80"/>
      <c r="UPZ51" s="80"/>
      <c r="UQA51" s="80"/>
      <c r="UQB51" s="80"/>
      <c r="UQC51" s="80"/>
      <c r="UQD51" s="80"/>
      <c r="UQE51" s="80"/>
      <c r="UQF51" s="80"/>
      <c r="UQG51" s="80"/>
      <c r="UQH51" s="80"/>
      <c r="UQI51" s="80"/>
      <c r="UQJ51" s="80"/>
      <c r="UQK51" s="80"/>
      <c r="UQL51" s="80"/>
      <c r="UQM51" s="80"/>
      <c r="UQN51" s="80"/>
      <c r="UQO51" s="80"/>
      <c r="UQP51" s="80"/>
      <c r="UQQ51" s="80"/>
      <c r="UQR51" s="80"/>
      <c r="UQS51" s="80"/>
      <c r="UQT51" s="80"/>
      <c r="UQU51" s="80"/>
      <c r="UQV51" s="80"/>
      <c r="UQW51" s="80"/>
      <c r="UQX51" s="80"/>
      <c r="UQY51" s="80"/>
      <c r="UQZ51" s="80"/>
      <c r="URA51" s="80"/>
      <c r="URB51" s="80"/>
      <c r="URC51" s="80"/>
      <c r="URD51" s="80"/>
      <c r="URE51" s="80"/>
      <c r="URF51" s="80"/>
      <c r="URG51" s="80"/>
      <c r="URH51" s="80"/>
      <c r="URI51" s="80"/>
      <c r="URJ51" s="80"/>
      <c r="URK51" s="80"/>
      <c r="URL51" s="80"/>
      <c r="URM51" s="80"/>
      <c r="URN51" s="80"/>
      <c r="URO51" s="80"/>
      <c r="URP51" s="80"/>
      <c r="URQ51" s="80"/>
      <c r="URR51" s="80"/>
      <c r="URS51" s="80"/>
      <c r="URT51" s="80"/>
      <c r="URU51" s="80"/>
      <c r="URV51" s="80"/>
      <c r="URW51" s="80"/>
      <c r="URX51" s="80"/>
      <c r="URY51" s="80"/>
      <c r="URZ51" s="80"/>
      <c r="USA51" s="80"/>
      <c r="USB51" s="80"/>
      <c r="USC51" s="80"/>
      <c r="USD51" s="80"/>
      <c r="USE51" s="80"/>
      <c r="USF51" s="80"/>
      <c r="USG51" s="80"/>
      <c r="USH51" s="80"/>
      <c r="USI51" s="80"/>
      <c r="USJ51" s="80"/>
      <c r="USK51" s="80"/>
      <c r="USL51" s="80"/>
      <c r="USM51" s="80"/>
      <c r="USN51" s="80"/>
      <c r="USO51" s="80"/>
      <c r="USP51" s="80"/>
      <c r="USQ51" s="80"/>
      <c r="USR51" s="80"/>
      <c r="USS51" s="80"/>
      <c r="UST51" s="80"/>
      <c r="USU51" s="80"/>
      <c r="USV51" s="80"/>
      <c r="USW51" s="80"/>
      <c r="USX51" s="80"/>
      <c r="USY51" s="80"/>
      <c r="USZ51" s="80"/>
      <c r="UTA51" s="80"/>
      <c r="UTB51" s="80"/>
      <c r="UTC51" s="80"/>
      <c r="UTD51" s="80"/>
      <c r="UTE51" s="80"/>
      <c r="UTF51" s="80"/>
      <c r="UTG51" s="80"/>
      <c r="UTH51" s="80"/>
      <c r="UTI51" s="80"/>
      <c r="UTJ51" s="80"/>
      <c r="UTK51" s="80"/>
      <c r="UTL51" s="80"/>
      <c r="UTM51" s="80"/>
      <c r="UTN51" s="80"/>
      <c r="UTO51" s="80"/>
      <c r="UTP51" s="80"/>
      <c r="UTQ51" s="80"/>
      <c r="UTR51" s="80"/>
      <c r="UTS51" s="80"/>
      <c r="UTT51" s="80"/>
      <c r="UTU51" s="80"/>
      <c r="UTV51" s="80"/>
      <c r="UTW51" s="80"/>
      <c r="UTX51" s="80"/>
      <c r="UTY51" s="80"/>
      <c r="UTZ51" s="80"/>
      <c r="UUA51" s="80"/>
      <c r="UUB51" s="80"/>
      <c r="UUC51" s="80"/>
      <c r="UUD51" s="80"/>
      <c r="UUE51" s="80"/>
      <c r="UUF51" s="80"/>
      <c r="UUG51" s="80"/>
      <c r="UUH51" s="80"/>
      <c r="UUI51" s="80"/>
      <c r="UUJ51" s="80"/>
      <c r="UUK51" s="80"/>
      <c r="UUL51" s="80"/>
      <c r="UUM51" s="80"/>
      <c r="UUN51" s="80"/>
      <c r="UUO51" s="80"/>
      <c r="UUP51" s="80"/>
      <c r="UUQ51" s="80"/>
      <c r="UUR51" s="80"/>
      <c r="UUS51" s="80"/>
      <c r="UUT51" s="80"/>
      <c r="UUU51" s="80"/>
      <c r="UUV51" s="80"/>
      <c r="UUW51" s="80"/>
      <c r="UUX51" s="80"/>
      <c r="UUY51" s="80"/>
      <c r="UUZ51" s="80"/>
      <c r="UVA51" s="80"/>
      <c r="UVB51" s="80"/>
      <c r="UVC51" s="80"/>
      <c r="UVD51" s="80"/>
      <c r="UVE51" s="80"/>
      <c r="UVF51" s="80"/>
      <c r="UVG51" s="80"/>
      <c r="UVH51" s="80"/>
      <c r="UVI51" s="80"/>
      <c r="UVJ51" s="80"/>
      <c r="UVK51" s="80"/>
      <c r="UVL51" s="80"/>
      <c r="UVM51" s="80"/>
      <c r="UVN51" s="80"/>
      <c r="UVO51" s="80"/>
      <c r="UVP51" s="80"/>
      <c r="UVQ51" s="80"/>
      <c r="UVR51" s="80"/>
      <c r="UVS51" s="80"/>
      <c r="UVT51" s="80"/>
      <c r="UVU51" s="80"/>
      <c r="UVV51" s="80"/>
      <c r="UVW51" s="80"/>
      <c r="UVX51" s="80"/>
      <c r="UVY51" s="80"/>
      <c r="UVZ51" s="80"/>
      <c r="UWA51" s="80"/>
      <c r="UWB51" s="80"/>
      <c r="UWC51" s="80"/>
      <c r="UWD51" s="80"/>
      <c r="UWE51" s="80"/>
      <c r="UWF51" s="80"/>
      <c r="UWG51" s="80"/>
      <c r="UWH51" s="80"/>
      <c r="UWI51" s="80"/>
      <c r="UWJ51" s="80"/>
      <c r="UWK51" s="80"/>
      <c r="UWL51" s="80"/>
      <c r="UWM51" s="80"/>
      <c r="UWN51" s="80"/>
      <c r="UWO51" s="80"/>
      <c r="UWP51" s="80"/>
      <c r="UWQ51" s="80"/>
      <c r="UWR51" s="80"/>
      <c r="UWS51" s="80"/>
      <c r="UWT51" s="80"/>
      <c r="UWU51" s="80"/>
      <c r="UWV51" s="80"/>
      <c r="UWW51" s="80"/>
      <c r="UWX51" s="80"/>
      <c r="UWY51" s="80"/>
      <c r="UWZ51" s="80"/>
      <c r="UXA51" s="80"/>
      <c r="UXB51" s="80"/>
      <c r="UXC51" s="80"/>
      <c r="UXD51" s="80"/>
      <c r="UXE51" s="80"/>
      <c r="UXF51" s="80"/>
      <c r="UXG51" s="80"/>
      <c r="UXH51" s="80"/>
      <c r="UXI51" s="80"/>
      <c r="UXJ51" s="80"/>
      <c r="UXK51" s="80"/>
      <c r="UXL51" s="80"/>
      <c r="UXM51" s="80"/>
      <c r="UXN51" s="80"/>
      <c r="UXO51" s="80"/>
      <c r="UXP51" s="80"/>
      <c r="UXQ51" s="80"/>
      <c r="UXR51" s="80"/>
      <c r="UXS51" s="80"/>
      <c r="UXT51" s="80"/>
      <c r="UXU51" s="80"/>
      <c r="UXV51" s="80"/>
      <c r="UXW51" s="80"/>
      <c r="UXX51" s="80"/>
      <c r="UXY51" s="80"/>
      <c r="UXZ51" s="80"/>
      <c r="UYA51" s="80"/>
      <c r="UYB51" s="80"/>
      <c r="UYC51" s="80"/>
      <c r="UYD51" s="80"/>
      <c r="UYE51" s="80"/>
      <c r="UYF51" s="80"/>
      <c r="UYG51" s="80"/>
      <c r="UYH51" s="80"/>
      <c r="UYI51" s="80"/>
      <c r="UYJ51" s="80"/>
      <c r="UYK51" s="80"/>
      <c r="UYL51" s="80"/>
      <c r="UYM51" s="80"/>
      <c r="UYN51" s="80"/>
      <c r="UYO51" s="80"/>
      <c r="UYP51" s="80"/>
      <c r="UYQ51" s="80"/>
      <c r="UYR51" s="80"/>
      <c r="UYS51" s="80"/>
      <c r="UYT51" s="80"/>
      <c r="UYU51" s="80"/>
      <c r="UYV51" s="80"/>
      <c r="UYW51" s="80"/>
      <c r="UYX51" s="80"/>
      <c r="UYY51" s="80"/>
      <c r="UYZ51" s="80"/>
      <c r="UZA51" s="80"/>
      <c r="UZB51" s="80"/>
      <c r="UZC51" s="80"/>
      <c r="UZD51" s="80"/>
      <c r="UZE51" s="80"/>
      <c r="UZF51" s="80"/>
      <c r="UZG51" s="80"/>
      <c r="UZH51" s="80"/>
      <c r="UZI51" s="80"/>
      <c r="UZJ51" s="80"/>
      <c r="UZK51" s="80"/>
      <c r="UZL51" s="80"/>
      <c r="UZM51" s="80"/>
      <c r="UZN51" s="80"/>
      <c r="UZO51" s="80"/>
      <c r="UZP51" s="80"/>
      <c r="UZQ51" s="80"/>
      <c r="UZR51" s="80"/>
      <c r="UZS51" s="80"/>
      <c r="UZT51" s="80"/>
      <c r="UZU51" s="80"/>
      <c r="UZV51" s="80"/>
      <c r="UZW51" s="80"/>
      <c r="UZX51" s="80"/>
      <c r="UZY51" s="80"/>
      <c r="UZZ51" s="80"/>
      <c r="VAA51" s="80"/>
      <c r="VAB51" s="80"/>
      <c r="VAC51" s="80"/>
      <c r="VAD51" s="80"/>
      <c r="VAE51" s="80"/>
      <c r="VAF51" s="80"/>
      <c r="VAG51" s="80"/>
      <c r="VAH51" s="80"/>
      <c r="VAI51" s="80"/>
      <c r="VAJ51" s="80"/>
      <c r="VAK51" s="80"/>
      <c r="VAL51" s="80"/>
      <c r="VAM51" s="80"/>
      <c r="VAN51" s="80"/>
      <c r="VAO51" s="80"/>
      <c r="VAP51" s="80"/>
      <c r="VAQ51" s="80"/>
      <c r="VAR51" s="80"/>
      <c r="VAS51" s="80"/>
      <c r="VAT51" s="80"/>
      <c r="VAU51" s="80"/>
      <c r="VAV51" s="80"/>
      <c r="VAW51" s="80"/>
      <c r="VAX51" s="80"/>
      <c r="VAY51" s="80"/>
      <c r="VAZ51" s="80"/>
      <c r="VBA51" s="80"/>
      <c r="VBB51" s="80"/>
      <c r="VBC51" s="80"/>
      <c r="VBD51" s="80"/>
      <c r="VBE51" s="80"/>
      <c r="VBF51" s="80"/>
      <c r="VBG51" s="80"/>
      <c r="VBH51" s="80"/>
      <c r="VBI51" s="80"/>
      <c r="VBJ51" s="80"/>
      <c r="VBK51" s="80"/>
      <c r="VBL51" s="80"/>
      <c r="VBM51" s="80"/>
      <c r="VBN51" s="80"/>
      <c r="VBO51" s="80"/>
      <c r="VBP51" s="80"/>
      <c r="VBQ51" s="80"/>
      <c r="VBR51" s="80"/>
      <c r="VBS51" s="80"/>
      <c r="VBT51" s="80"/>
      <c r="VBU51" s="80"/>
      <c r="VBV51" s="80"/>
      <c r="VBW51" s="80"/>
      <c r="VBX51" s="80"/>
      <c r="VBY51" s="80"/>
      <c r="VBZ51" s="80"/>
      <c r="VCA51" s="80"/>
      <c r="VCB51" s="80"/>
      <c r="VCC51" s="80"/>
      <c r="VCD51" s="80"/>
      <c r="VCE51" s="80"/>
      <c r="VCF51" s="80"/>
      <c r="VCG51" s="80"/>
      <c r="VCH51" s="80"/>
      <c r="VCI51" s="80"/>
      <c r="VCJ51" s="80"/>
      <c r="VCK51" s="80"/>
      <c r="VCL51" s="80"/>
      <c r="VCM51" s="80"/>
      <c r="VCN51" s="80"/>
      <c r="VCO51" s="80"/>
      <c r="VCP51" s="80"/>
      <c r="VCQ51" s="80"/>
      <c r="VCR51" s="80"/>
      <c r="VCS51" s="80"/>
      <c r="VCT51" s="80"/>
      <c r="VCU51" s="80"/>
      <c r="VCV51" s="80"/>
      <c r="VCW51" s="80"/>
      <c r="VCX51" s="80"/>
      <c r="VCY51" s="80"/>
      <c r="VCZ51" s="80"/>
      <c r="VDA51" s="80"/>
      <c r="VDB51" s="80"/>
      <c r="VDC51" s="80"/>
      <c r="VDD51" s="80"/>
      <c r="VDE51" s="80"/>
      <c r="VDF51" s="80"/>
      <c r="VDG51" s="80"/>
      <c r="VDH51" s="80"/>
      <c r="VDI51" s="80"/>
      <c r="VDJ51" s="80"/>
      <c r="VDK51" s="80"/>
      <c r="VDL51" s="80"/>
      <c r="VDM51" s="80"/>
      <c r="VDN51" s="80"/>
      <c r="VDO51" s="80"/>
      <c r="VDP51" s="80"/>
      <c r="VDQ51" s="80"/>
      <c r="VDR51" s="80"/>
      <c r="VDS51" s="80"/>
      <c r="VDT51" s="80"/>
      <c r="VDU51" s="80"/>
      <c r="VDV51" s="80"/>
      <c r="VDW51" s="80"/>
      <c r="VDX51" s="80"/>
      <c r="VDY51" s="80"/>
      <c r="VDZ51" s="80"/>
      <c r="VEA51" s="80"/>
      <c r="VEB51" s="80"/>
      <c r="VEC51" s="80"/>
      <c r="VED51" s="80"/>
      <c r="VEE51" s="80"/>
      <c r="VEF51" s="80"/>
      <c r="VEG51" s="80"/>
      <c r="VEH51" s="80"/>
      <c r="VEI51" s="80"/>
      <c r="VEJ51" s="80"/>
      <c r="VEK51" s="80"/>
      <c r="VEL51" s="80"/>
      <c r="VEM51" s="80"/>
      <c r="VEN51" s="80"/>
      <c r="VEO51" s="80"/>
      <c r="VEP51" s="80"/>
      <c r="VEQ51" s="80"/>
      <c r="VER51" s="80"/>
      <c r="VES51" s="80"/>
      <c r="VET51" s="80"/>
      <c r="VEU51" s="80"/>
      <c r="VEV51" s="80"/>
      <c r="VEW51" s="80"/>
      <c r="VEX51" s="80"/>
      <c r="VEY51" s="80"/>
      <c r="VEZ51" s="80"/>
      <c r="VFA51" s="80"/>
      <c r="VFB51" s="80"/>
      <c r="VFC51" s="80"/>
      <c r="VFD51" s="80"/>
      <c r="VFE51" s="80"/>
      <c r="VFF51" s="80"/>
      <c r="VFG51" s="80"/>
      <c r="VFH51" s="80"/>
      <c r="VFI51" s="80"/>
      <c r="VFJ51" s="80"/>
      <c r="VFK51" s="80"/>
      <c r="VFL51" s="80"/>
      <c r="VFM51" s="80"/>
      <c r="VFN51" s="80"/>
      <c r="VFO51" s="80"/>
      <c r="VFP51" s="80"/>
      <c r="VFQ51" s="80"/>
      <c r="VFR51" s="80"/>
      <c r="VFS51" s="80"/>
      <c r="VFT51" s="80"/>
      <c r="VFU51" s="80"/>
      <c r="VFV51" s="80"/>
      <c r="VFW51" s="80"/>
      <c r="VFX51" s="80"/>
      <c r="VFY51" s="80"/>
      <c r="VFZ51" s="80"/>
      <c r="VGA51" s="80"/>
      <c r="VGB51" s="80"/>
      <c r="VGC51" s="80"/>
      <c r="VGD51" s="80"/>
      <c r="VGE51" s="80"/>
      <c r="VGF51" s="80"/>
      <c r="VGG51" s="80"/>
      <c r="VGH51" s="80"/>
      <c r="VGI51" s="80"/>
      <c r="VGJ51" s="80"/>
      <c r="VGK51" s="80"/>
      <c r="VGL51" s="80"/>
      <c r="VGM51" s="80"/>
      <c r="VGN51" s="80"/>
      <c r="VGO51" s="80"/>
      <c r="VGP51" s="80"/>
      <c r="VGQ51" s="80"/>
      <c r="VGR51" s="80"/>
      <c r="VGS51" s="80"/>
      <c r="VGT51" s="80"/>
      <c r="VGU51" s="80"/>
      <c r="VGV51" s="80"/>
      <c r="VGW51" s="80"/>
      <c r="VGX51" s="80"/>
      <c r="VGY51" s="80"/>
      <c r="VGZ51" s="80"/>
      <c r="VHA51" s="80"/>
      <c r="VHB51" s="80"/>
      <c r="VHC51" s="80"/>
      <c r="VHD51" s="80"/>
      <c r="VHE51" s="80"/>
      <c r="VHF51" s="80"/>
      <c r="VHG51" s="80"/>
      <c r="VHH51" s="80"/>
      <c r="VHI51" s="80"/>
      <c r="VHJ51" s="80"/>
      <c r="VHK51" s="80"/>
      <c r="VHL51" s="80"/>
      <c r="VHM51" s="80"/>
      <c r="VHN51" s="80"/>
      <c r="VHO51" s="80"/>
      <c r="VHP51" s="80"/>
      <c r="VHQ51" s="80"/>
      <c r="VHR51" s="80"/>
      <c r="VHS51" s="80"/>
      <c r="VHT51" s="80"/>
      <c r="VHU51" s="80"/>
      <c r="VHV51" s="80"/>
      <c r="VHW51" s="80"/>
      <c r="VHX51" s="80"/>
      <c r="VHY51" s="80"/>
      <c r="VHZ51" s="80"/>
      <c r="VIA51" s="80"/>
      <c r="VIB51" s="80"/>
      <c r="VIC51" s="80"/>
      <c r="VID51" s="80"/>
      <c r="VIE51" s="80"/>
      <c r="VIF51" s="80"/>
      <c r="VIG51" s="80"/>
      <c r="VIH51" s="80"/>
      <c r="VII51" s="80"/>
      <c r="VIJ51" s="80"/>
      <c r="VIK51" s="80"/>
      <c r="VIL51" s="80"/>
      <c r="VIM51" s="80"/>
      <c r="VIN51" s="80"/>
      <c r="VIO51" s="80"/>
      <c r="VIP51" s="80"/>
      <c r="VIQ51" s="80"/>
      <c r="VIR51" s="80"/>
      <c r="VIS51" s="80"/>
      <c r="VIT51" s="80"/>
      <c r="VIU51" s="80"/>
      <c r="VIV51" s="80"/>
      <c r="VIW51" s="80"/>
      <c r="VIX51" s="80"/>
      <c r="VIY51" s="80"/>
      <c r="VIZ51" s="80"/>
      <c r="VJA51" s="80"/>
      <c r="VJB51" s="80"/>
      <c r="VJC51" s="80"/>
      <c r="VJD51" s="80"/>
      <c r="VJE51" s="80"/>
      <c r="VJF51" s="80"/>
      <c r="VJG51" s="80"/>
      <c r="VJH51" s="80"/>
      <c r="VJI51" s="80"/>
      <c r="VJJ51" s="80"/>
      <c r="VJK51" s="80"/>
      <c r="VJL51" s="80"/>
      <c r="VJM51" s="80"/>
      <c r="VJN51" s="80"/>
      <c r="VJO51" s="80"/>
      <c r="VJP51" s="80"/>
      <c r="VJQ51" s="80"/>
      <c r="VJR51" s="80"/>
      <c r="VJS51" s="80"/>
      <c r="VJT51" s="80"/>
      <c r="VJU51" s="80"/>
      <c r="VJV51" s="80"/>
      <c r="VJW51" s="80"/>
      <c r="VJX51" s="80"/>
      <c r="VJY51" s="80"/>
      <c r="VJZ51" s="80"/>
      <c r="VKA51" s="80"/>
      <c r="VKB51" s="80"/>
      <c r="VKC51" s="80"/>
      <c r="VKD51" s="80"/>
      <c r="VKE51" s="80"/>
      <c r="VKF51" s="80"/>
      <c r="VKG51" s="80"/>
      <c r="VKH51" s="80"/>
      <c r="VKI51" s="80"/>
      <c r="VKJ51" s="80"/>
      <c r="VKK51" s="80"/>
      <c r="VKL51" s="80"/>
      <c r="VKM51" s="80"/>
      <c r="VKN51" s="80"/>
      <c r="VKO51" s="80"/>
      <c r="VKP51" s="80"/>
      <c r="VKQ51" s="80"/>
      <c r="VKR51" s="80"/>
      <c r="VKS51" s="80"/>
      <c r="VKT51" s="80"/>
      <c r="VKU51" s="80"/>
      <c r="VKV51" s="80"/>
      <c r="VKW51" s="80"/>
      <c r="VKX51" s="80"/>
      <c r="VKY51" s="80"/>
      <c r="VKZ51" s="80"/>
      <c r="VLA51" s="80"/>
      <c r="VLB51" s="80"/>
      <c r="VLC51" s="80"/>
      <c r="VLD51" s="80"/>
      <c r="VLE51" s="80"/>
      <c r="VLF51" s="80"/>
      <c r="VLG51" s="80"/>
      <c r="VLH51" s="80"/>
      <c r="VLI51" s="80"/>
      <c r="VLJ51" s="80"/>
      <c r="VLK51" s="80"/>
      <c r="VLL51" s="80"/>
      <c r="VLM51" s="80"/>
      <c r="VLN51" s="80"/>
      <c r="VLO51" s="80"/>
      <c r="VLP51" s="80"/>
      <c r="VLQ51" s="80"/>
      <c r="VLR51" s="80"/>
      <c r="VLS51" s="80"/>
      <c r="VLT51" s="80"/>
      <c r="VLU51" s="80"/>
      <c r="VLV51" s="80"/>
      <c r="VLW51" s="80"/>
      <c r="VLX51" s="80"/>
      <c r="VLY51" s="80"/>
      <c r="VLZ51" s="80"/>
      <c r="VMA51" s="80"/>
      <c r="VMB51" s="80"/>
      <c r="VMC51" s="80"/>
      <c r="VMD51" s="80"/>
      <c r="VME51" s="80"/>
      <c r="VMF51" s="80"/>
      <c r="VMG51" s="80"/>
      <c r="VMH51" s="80"/>
      <c r="VMI51" s="80"/>
      <c r="VMJ51" s="80"/>
      <c r="VMK51" s="80"/>
      <c r="VML51" s="80"/>
      <c r="VMM51" s="80"/>
      <c r="VMN51" s="80"/>
      <c r="VMO51" s="80"/>
      <c r="VMP51" s="80"/>
      <c r="VMQ51" s="80"/>
      <c r="VMR51" s="80"/>
      <c r="VMS51" s="80"/>
      <c r="VMT51" s="80"/>
      <c r="VMU51" s="80"/>
      <c r="VMV51" s="80"/>
      <c r="VMW51" s="80"/>
      <c r="VMX51" s="80"/>
      <c r="VMY51" s="80"/>
      <c r="VMZ51" s="80"/>
      <c r="VNA51" s="80"/>
      <c r="VNB51" s="80"/>
      <c r="VNC51" s="80"/>
      <c r="VND51" s="80"/>
      <c r="VNE51" s="80"/>
      <c r="VNF51" s="80"/>
      <c r="VNG51" s="80"/>
      <c r="VNH51" s="80"/>
      <c r="VNI51" s="80"/>
      <c r="VNJ51" s="80"/>
      <c r="VNK51" s="80"/>
      <c r="VNL51" s="80"/>
      <c r="VNM51" s="80"/>
      <c r="VNN51" s="80"/>
      <c r="VNO51" s="80"/>
      <c r="VNP51" s="80"/>
      <c r="VNQ51" s="80"/>
      <c r="VNR51" s="80"/>
      <c r="VNS51" s="80"/>
      <c r="VNT51" s="80"/>
      <c r="VNU51" s="80"/>
      <c r="VNV51" s="80"/>
      <c r="VNW51" s="80"/>
      <c r="VNX51" s="80"/>
      <c r="VNY51" s="80"/>
      <c r="VNZ51" s="80"/>
      <c r="VOA51" s="80"/>
      <c r="VOB51" s="80"/>
      <c r="VOC51" s="80"/>
      <c r="VOD51" s="80"/>
      <c r="VOE51" s="80"/>
      <c r="VOF51" s="80"/>
      <c r="VOG51" s="80"/>
      <c r="VOH51" s="80"/>
      <c r="VOI51" s="80"/>
      <c r="VOJ51" s="80"/>
      <c r="VOK51" s="80"/>
      <c r="VOL51" s="80"/>
      <c r="VOM51" s="80"/>
      <c r="VON51" s="80"/>
      <c r="VOO51" s="80"/>
      <c r="VOP51" s="80"/>
      <c r="VOQ51" s="80"/>
      <c r="VOR51" s="80"/>
      <c r="VOS51" s="80"/>
      <c r="VOT51" s="80"/>
      <c r="VOU51" s="80"/>
      <c r="VOV51" s="80"/>
      <c r="VOW51" s="80"/>
      <c r="VOX51" s="80"/>
      <c r="VOY51" s="80"/>
      <c r="VOZ51" s="80"/>
      <c r="VPA51" s="80"/>
      <c r="VPB51" s="80"/>
      <c r="VPC51" s="80"/>
      <c r="VPD51" s="80"/>
      <c r="VPE51" s="80"/>
      <c r="VPF51" s="80"/>
      <c r="VPG51" s="80"/>
      <c r="VPH51" s="80"/>
      <c r="VPI51" s="80"/>
      <c r="VPJ51" s="80"/>
      <c r="VPK51" s="80"/>
      <c r="VPL51" s="80"/>
      <c r="VPM51" s="80"/>
      <c r="VPN51" s="80"/>
      <c r="VPO51" s="80"/>
      <c r="VPP51" s="80"/>
      <c r="VPQ51" s="80"/>
      <c r="VPR51" s="80"/>
      <c r="VPS51" s="80"/>
      <c r="VPT51" s="80"/>
      <c r="VPU51" s="80"/>
      <c r="VPV51" s="80"/>
      <c r="VPW51" s="80"/>
      <c r="VPX51" s="80"/>
      <c r="VPY51" s="80"/>
      <c r="VPZ51" s="80"/>
      <c r="VQA51" s="80"/>
      <c r="VQB51" s="80"/>
      <c r="VQC51" s="80"/>
      <c r="VQD51" s="80"/>
      <c r="VQE51" s="80"/>
      <c r="VQF51" s="80"/>
      <c r="VQG51" s="80"/>
      <c r="VQH51" s="80"/>
      <c r="VQI51" s="80"/>
      <c r="VQJ51" s="80"/>
      <c r="VQK51" s="80"/>
      <c r="VQL51" s="80"/>
      <c r="VQM51" s="80"/>
      <c r="VQN51" s="80"/>
      <c r="VQO51" s="80"/>
      <c r="VQP51" s="80"/>
      <c r="VQQ51" s="80"/>
      <c r="VQR51" s="80"/>
      <c r="VQS51" s="80"/>
      <c r="VQT51" s="80"/>
      <c r="VQU51" s="80"/>
      <c r="VQV51" s="80"/>
      <c r="VQW51" s="80"/>
      <c r="VQX51" s="80"/>
      <c r="VQY51" s="80"/>
      <c r="VQZ51" s="80"/>
      <c r="VRA51" s="80"/>
      <c r="VRB51" s="80"/>
      <c r="VRC51" s="80"/>
      <c r="VRD51" s="80"/>
      <c r="VRE51" s="80"/>
      <c r="VRF51" s="80"/>
      <c r="VRG51" s="80"/>
      <c r="VRH51" s="80"/>
      <c r="VRI51" s="80"/>
      <c r="VRJ51" s="80"/>
      <c r="VRK51" s="80"/>
      <c r="VRL51" s="80"/>
      <c r="VRM51" s="80"/>
      <c r="VRN51" s="80"/>
      <c r="VRO51" s="80"/>
      <c r="VRP51" s="80"/>
      <c r="VRQ51" s="80"/>
      <c r="VRR51" s="80"/>
      <c r="VRS51" s="80"/>
      <c r="VRT51" s="80"/>
      <c r="VRU51" s="80"/>
      <c r="VRV51" s="80"/>
      <c r="VRW51" s="80"/>
      <c r="VRX51" s="80"/>
      <c r="VRY51" s="80"/>
      <c r="VRZ51" s="80"/>
      <c r="VSA51" s="80"/>
      <c r="VSB51" s="80"/>
      <c r="VSC51" s="80"/>
      <c r="VSD51" s="80"/>
      <c r="VSE51" s="80"/>
      <c r="VSF51" s="80"/>
      <c r="VSG51" s="80"/>
      <c r="VSH51" s="80"/>
      <c r="VSI51" s="80"/>
      <c r="VSJ51" s="80"/>
      <c r="VSK51" s="80"/>
      <c r="VSL51" s="80"/>
      <c r="VSM51" s="80"/>
      <c r="VSN51" s="80"/>
      <c r="VSO51" s="80"/>
      <c r="VSP51" s="80"/>
      <c r="VSQ51" s="80"/>
      <c r="VSR51" s="80"/>
      <c r="VSS51" s="80"/>
      <c r="VST51" s="80"/>
      <c r="VSU51" s="80"/>
      <c r="VSV51" s="80"/>
      <c r="VSW51" s="80"/>
      <c r="VSX51" s="80"/>
      <c r="VSY51" s="80"/>
      <c r="VSZ51" s="80"/>
      <c r="VTA51" s="80"/>
      <c r="VTB51" s="80"/>
      <c r="VTC51" s="80"/>
      <c r="VTD51" s="80"/>
      <c r="VTE51" s="80"/>
      <c r="VTF51" s="80"/>
      <c r="VTG51" s="80"/>
      <c r="VTH51" s="80"/>
      <c r="VTI51" s="80"/>
      <c r="VTJ51" s="80"/>
      <c r="VTK51" s="80"/>
      <c r="VTL51" s="80"/>
      <c r="VTM51" s="80"/>
      <c r="VTN51" s="80"/>
      <c r="VTO51" s="80"/>
      <c r="VTP51" s="80"/>
      <c r="VTQ51" s="80"/>
      <c r="VTR51" s="80"/>
      <c r="VTS51" s="80"/>
      <c r="VTT51" s="80"/>
      <c r="VTU51" s="80"/>
      <c r="VTV51" s="80"/>
      <c r="VTW51" s="80"/>
      <c r="VTX51" s="80"/>
      <c r="VTY51" s="80"/>
      <c r="VTZ51" s="80"/>
      <c r="VUA51" s="80"/>
      <c r="VUB51" s="80"/>
      <c r="VUC51" s="80"/>
      <c r="VUD51" s="80"/>
      <c r="VUE51" s="80"/>
      <c r="VUF51" s="80"/>
      <c r="VUG51" s="80"/>
      <c r="VUH51" s="80"/>
      <c r="VUI51" s="80"/>
      <c r="VUJ51" s="80"/>
      <c r="VUK51" s="80"/>
      <c r="VUL51" s="80"/>
      <c r="VUM51" s="80"/>
      <c r="VUN51" s="80"/>
      <c r="VUO51" s="80"/>
      <c r="VUP51" s="80"/>
      <c r="VUQ51" s="80"/>
      <c r="VUR51" s="80"/>
      <c r="VUS51" s="80"/>
      <c r="VUT51" s="80"/>
      <c r="VUU51" s="80"/>
      <c r="VUV51" s="80"/>
      <c r="VUW51" s="80"/>
      <c r="VUX51" s="80"/>
      <c r="VUY51" s="80"/>
      <c r="VUZ51" s="80"/>
      <c r="VVA51" s="80"/>
      <c r="VVB51" s="80"/>
      <c r="VVC51" s="80"/>
      <c r="VVD51" s="80"/>
      <c r="VVE51" s="80"/>
      <c r="VVF51" s="80"/>
      <c r="VVG51" s="80"/>
      <c r="VVH51" s="80"/>
      <c r="VVI51" s="80"/>
      <c r="VVJ51" s="80"/>
      <c r="VVK51" s="80"/>
      <c r="VVL51" s="80"/>
      <c r="VVM51" s="80"/>
      <c r="VVN51" s="80"/>
      <c r="VVO51" s="80"/>
      <c r="VVP51" s="80"/>
      <c r="VVQ51" s="80"/>
      <c r="VVR51" s="80"/>
      <c r="VVS51" s="80"/>
      <c r="VVT51" s="80"/>
      <c r="VVU51" s="80"/>
      <c r="VVV51" s="80"/>
      <c r="VVW51" s="80"/>
      <c r="VVX51" s="80"/>
      <c r="VVY51" s="80"/>
      <c r="VVZ51" s="80"/>
      <c r="VWA51" s="80"/>
      <c r="VWB51" s="80"/>
      <c r="VWC51" s="80"/>
      <c r="VWD51" s="80"/>
      <c r="VWE51" s="80"/>
      <c r="VWF51" s="80"/>
      <c r="VWG51" s="80"/>
      <c r="VWH51" s="80"/>
      <c r="VWI51" s="80"/>
      <c r="VWJ51" s="80"/>
      <c r="VWK51" s="80"/>
      <c r="VWL51" s="80"/>
      <c r="VWM51" s="80"/>
      <c r="VWN51" s="80"/>
      <c r="VWO51" s="80"/>
      <c r="VWP51" s="80"/>
      <c r="VWQ51" s="80"/>
      <c r="VWR51" s="80"/>
      <c r="VWS51" s="80"/>
      <c r="VWT51" s="80"/>
      <c r="VWU51" s="80"/>
      <c r="VWV51" s="80"/>
      <c r="VWW51" s="80"/>
      <c r="VWX51" s="80"/>
      <c r="VWY51" s="80"/>
      <c r="VWZ51" s="80"/>
      <c r="VXA51" s="80"/>
      <c r="VXB51" s="80"/>
      <c r="VXC51" s="80"/>
      <c r="VXD51" s="80"/>
      <c r="VXE51" s="80"/>
      <c r="VXF51" s="80"/>
      <c r="VXG51" s="80"/>
      <c r="VXH51" s="80"/>
      <c r="VXI51" s="80"/>
      <c r="VXJ51" s="80"/>
      <c r="VXK51" s="80"/>
      <c r="VXL51" s="80"/>
      <c r="VXM51" s="80"/>
      <c r="VXN51" s="80"/>
      <c r="VXO51" s="80"/>
      <c r="VXP51" s="80"/>
      <c r="VXQ51" s="80"/>
      <c r="VXR51" s="80"/>
      <c r="VXS51" s="80"/>
      <c r="VXT51" s="80"/>
      <c r="VXU51" s="80"/>
      <c r="VXV51" s="80"/>
      <c r="VXW51" s="80"/>
      <c r="VXX51" s="80"/>
      <c r="VXY51" s="80"/>
      <c r="VXZ51" s="80"/>
      <c r="VYA51" s="80"/>
      <c r="VYB51" s="80"/>
      <c r="VYC51" s="80"/>
      <c r="VYD51" s="80"/>
      <c r="VYE51" s="80"/>
      <c r="VYF51" s="80"/>
      <c r="VYG51" s="80"/>
      <c r="VYH51" s="80"/>
      <c r="VYI51" s="80"/>
      <c r="VYJ51" s="80"/>
      <c r="VYK51" s="80"/>
      <c r="VYL51" s="80"/>
      <c r="VYM51" s="80"/>
      <c r="VYN51" s="80"/>
      <c r="VYO51" s="80"/>
      <c r="VYP51" s="80"/>
      <c r="VYQ51" s="80"/>
      <c r="VYR51" s="80"/>
      <c r="VYS51" s="80"/>
      <c r="VYT51" s="80"/>
      <c r="VYU51" s="80"/>
      <c r="VYV51" s="80"/>
      <c r="VYW51" s="80"/>
      <c r="VYX51" s="80"/>
      <c r="VYY51" s="80"/>
      <c r="VYZ51" s="80"/>
      <c r="VZA51" s="80"/>
      <c r="VZB51" s="80"/>
      <c r="VZC51" s="80"/>
      <c r="VZD51" s="80"/>
      <c r="VZE51" s="80"/>
      <c r="VZF51" s="80"/>
      <c r="VZG51" s="80"/>
      <c r="VZH51" s="80"/>
      <c r="VZI51" s="80"/>
      <c r="VZJ51" s="80"/>
      <c r="VZK51" s="80"/>
      <c r="VZL51" s="80"/>
      <c r="VZM51" s="80"/>
      <c r="VZN51" s="80"/>
      <c r="VZO51" s="80"/>
      <c r="VZP51" s="80"/>
      <c r="VZQ51" s="80"/>
      <c r="VZR51" s="80"/>
      <c r="VZS51" s="80"/>
      <c r="VZT51" s="80"/>
      <c r="VZU51" s="80"/>
      <c r="VZV51" s="80"/>
      <c r="VZW51" s="80"/>
      <c r="VZX51" s="80"/>
      <c r="VZY51" s="80"/>
      <c r="VZZ51" s="80"/>
      <c r="WAA51" s="80"/>
      <c r="WAB51" s="80"/>
      <c r="WAC51" s="80"/>
      <c r="WAD51" s="80"/>
      <c r="WAE51" s="80"/>
      <c r="WAF51" s="80"/>
      <c r="WAG51" s="80"/>
      <c r="WAH51" s="80"/>
      <c r="WAI51" s="80"/>
      <c r="WAJ51" s="80"/>
      <c r="WAK51" s="80"/>
      <c r="WAL51" s="80"/>
      <c r="WAM51" s="80"/>
      <c r="WAN51" s="80"/>
      <c r="WAO51" s="80"/>
      <c r="WAP51" s="80"/>
      <c r="WAQ51" s="80"/>
      <c r="WAR51" s="80"/>
      <c r="WAS51" s="80"/>
      <c r="WAT51" s="80"/>
      <c r="WAU51" s="80"/>
      <c r="WAV51" s="80"/>
      <c r="WAW51" s="80"/>
      <c r="WAX51" s="80"/>
      <c r="WAY51" s="80"/>
      <c r="WAZ51" s="80"/>
      <c r="WBA51" s="80"/>
      <c r="WBB51" s="80"/>
      <c r="WBC51" s="80"/>
      <c r="WBD51" s="80"/>
      <c r="WBE51" s="80"/>
      <c r="WBF51" s="80"/>
      <c r="WBG51" s="80"/>
      <c r="WBH51" s="80"/>
      <c r="WBI51" s="80"/>
      <c r="WBJ51" s="80"/>
      <c r="WBK51" s="80"/>
      <c r="WBL51" s="80"/>
      <c r="WBM51" s="80"/>
      <c r="WBN51" s="80"/>
      <c r="WBO51" s="80"/>
      <c r="WBP51" s="80"/>
      <c r="WBQ51" s="80"/>
      <c r="WBR51" s="80"/>
      <c r="WBS51" s="80"/>
      <c r="WBT51" s="80"/>
      <c r="WBU51" s="80"/>
      <c r="WBV51" s="80"/>
      <c r="WBW51" s="80"/>
      <c r="WBX51" s="80"/>
      <c r="WBY51" s="80"/>
      <c r="WBZ51" s="80"/>
      <c r="WCA51" s="80"/>
      <c r="WCB51" s="80"/>
      <c r="WCC51" s="80"/>
      <c r="WCD51" s="80"/>
      <c r="WCE51" s="80"/>
      <c r="WCF51" s="80"/>
      <c r="WCG51" s="80"/>
      <c r="WCH51" s="80"/>
      <c r="WCI51" s="80"/>
      <c r="WCJ51" s="80"/>
      <c r="WCK51" s="80"/>
      <c r="WCL51" s="80"/>
      <c r="WCM51" s="80"/>
      <c r="WCN51" s="80"/>
      <c r="WCO51" s="80"/>
      <c r="WCP51" s="80"/>
      <c r="WCQ51" s="80"/>
      <c r="WCR51" s="80"/>
      <c r="WCS51" s="80"/>
      <c r="WCT51" s="80"/>
      <c r="WCU51" s="80"/>
      <c r="WCV51" s="80"/>
      <c r="WCW51" s="80"/>
      <c r="WCX51" s="80"/>
      <c r="WCY51" s="80"/>
      <c r="WCZ51" s="80"/>
      <c r="WDA51" s="80"/>
      <c r="WDB51" s="80"/>
      <c r="WDC51" s="80"/>
      <c r="WDD51" s="80"/>
      <c r="WDE51" s="80"/>
      <c r="WDF51" s="80"/>
      <c r="WDG51" s="80"/>
      <c r="WDH51" s="80"/>
      <c r="WDI51" s="80"/>
      <c r="WDJ51" s="80"/>
      <c r="WDK51" s="80"/>
      <c r="WDL51" s="80"/>
      <c r="WDM51" s="80"/>
      <c r="WDN51" s="80"/>
      <c r="WDO51" s="80"/>
      <c r="WDP51" s="80"/>
      <c r="WDQ51" s="80"/>
      <c r="WDR51" s="80"/>
      <c r="WDS51" s="80"/>
      <c r="WDT51" s="80"/>
      <c r="WDU51" s="80"/>
      <c r="WDV51" s="80"/>
      <c r="WDW51" s="80"/>
      <c r="WDX51" s="80"/>
      <c r="WDY51" s="80"/>
      <c r="WDZ51" s="80"/>
      <c r="WEA51" s="80"/>
      <c r="WEB51" s="80"/>
      <c r="WEC51" s="80"/>
      <c r="WED51" s="80"/>
      <c r="WEE51" s="80"/>
      <c r="WEF51" s="80"/>
      <c r="WEG51" s="80"/>
      <c r="WEH51" s="80"/>
      <c r="WEI51" s="80"/>
      <c r="WEJ51" s="80"/>
      <c r="WEK51" s="80"/>
      <c r="WEL51" s="80"/>
      <c r="WEM51" s="80"/>
      <c r="WEN51" s="80"/>
      <c r="WEO51" s="80"/>
      <c r="WEP51" s="80"/>
      <c r="WEQ51" s="80"/>
      <c r="WER51" s="80"/>
      <c r="WES51" s="80"/>
      <c r="WET51" s="80"/>
      <c r="WEU51" s="80"/>
      <c r="WEV51" s="80"/>
      <c r="WEW51" s="80"/>
      <c r="WEX51" s="80"/>
      <c r="WEY51" s="80"/>
      <c r="WEZ51" s="80"/>
      <c r="WFA51" s="80"/>
      <c r="WFB51" s="80"/>
      <c r="WFC51" s="80"/>
      <c r="WFD51" s="80"/>
      <c r="WFE51" s="80"/>
      <c r="WFF51" s="80"/>
      <c r="WFG51" s="80"/>
      <c r="WFH51" s="80"/>
      <c r="WFI51" s="80"/>
      <c r="WFJ51" s="80"/>
      <c r="WFK51" s="80"/>
      <c r="WFL51" s="80"/>
      <c r="WFM51" s="80"/>
      <c r="WFN51" s="80"/>
      <c r="WFO51" s="80"/>
      <c r="WFP51" s="80"/>
      <c r="WFQ51" s="80"/>
      <c r="WFR51" s="80"/>
      <c r="WFS51" s="80"/>
      <c r="WFT51" s="80"/>
      <c r="WFU51" s="80"/>
      <c r="WFV51" s="80"/>
      <c r="WFW51" s="80"/>
      <c r="WFX51" s="80"/>
      <c r="WFY51" s="80"/>
      <c r="WFZ51" s="80"/>
      <c r="WGA51" s="80"/>
      <c r="WGB51" s="80"/>
      <c r="WGC51" s="80"/>
      <c r="WGD51" s="80"/>
      <c r="WGE51" s="80"/>
      <c r="WGF51" s="80"/>
      <c r="WGG51" s="80"/>
      <c r="WGH51" s="80"/>
      <c r="WGI51" s="80"/>
      <c r="WGJ51" s="80"/>
      <c r="WGK51" s="80"/>
      <c r="WGL51" s="80"/>
      <c r="WGM51" s="80"/>
      <c r="WGN51" s="80"/>
      <c r="WGO51" s="80"/>
      <c r="WGP51" s="80"/>
      <c r="WGQ51" s="80"/>
      <c r="WGR51" s="80"/>
      <c r="WGS51" s="80"/>
      <c r="WGT51" s="80"/>
      <c r="WGU51" s="80"/>
      <c r="WGV51" s="80"/>
      <c r="WGW51" s="80"/>
      <c r="WGX51" s="80"/>
      <c r="WGY51" s="80"/>
      <c r="WGZ51" s="80"/>
      <c r="WHA51" s="80"/>
      <c r="WHB51" s="80"/>
      <c r="WHC51" s="80"/>
      <c r="WHD51" s="80"/>
      <c r="WHE51" s="80"/>
      <c r="WHF51" s="80"/>
      <c r="WHG51" s="80"/>
      <c r="WHH51" s="80"/>
      <c r="WHI51" s="80"/>
      <c r="WHJ51" s="80"/>
      <c r="WHK51" s="80"/>
      <c r="WHL51" s="80"/>
      <c r="WHM51" s="80"/>
      <c r="WHN51" s="80"/>
      <c r="WHO51" s="80"/>
      <c r="WHP51" s="80"/>
      <c r="WHQ51" s="80"/>
      <c r="WHR51" s="80"/>
      <c r="WHS51" s="80"/>
      <c r="WHT51" s="80"/>
      <c r="WHU51" s="80"/>
      <c r="WHV51" s="80"/>
      <c r="WHW51" s="80"/>
      <c r="WHX51" s="80"/>
      <c r="WHY51" s="80"/>
      <c r="WHZ51" s="80"/>
      <c r="WIA51" s="80"/>
      <c r="WIB51" s="80"/>
      <c r="WIC51" s="80"/>
      <c r="WID51" s="80"/>
      <c r="WIE51" s="80"/>
      <c r="WIF51" s="80"/>
      <c r="WIG51" s="80"/>
      <c r="WIH51" s="80"/>
      <c r="WII51" s="80"/>
      <c r="WIJ51" s="80"/>
      <c r="WIK51" s="80"/>
      <c r="WIL51" s="80"/>
      <c r="WIM51" s="80"/>
      <c r="WIN51" s="80"/>
      <c r="WIO51" s="80"/>
      <c r="WIP51" s="80"/>
      <c r="WIQ51" s="80"/>
      <c r="WIR51" s="80"/>
      <c r="WIS51" s="80"/>
      <c r="WIT51" s="80"/>
      <c r="WIU51" s="80"/>
      <c r="WIV51" s="80"/>
      <c r="WIW51" s="80"/>
      <c r="WIX51" s="80"/>
      <c r="WIY51" s="80"/>
      <c r="WIZ51" s="80"/>
      <c r="WJA51" s="80"/>
      <c r="WJB51" s="80"/>
      <c r="WJC51" s="80"/>
      <c r="WJD51" s="80"/>
      <c r="WJE51" s="80"/>
      <c r="WJF51" s="80"/>
      <c r="WJG51" s="80"/>
      <c r="WJH51" s="80"/>
      <c r="WJI51" s="80"/>
      <c r="WJJ51" s="80"/>
      <c r="WJK51" s="80"/>
      <c r="WJL51" s="80"/>
      <c r="WJM51" s="80"/>
      <c r="WJN51" s="80"/>
      <c r="WJO51" s="80"/>
      <c r="WJP51" s="80"/>
      <c r="WJQ51" s="80"/>
      <c r="WJR51" s="80"/>
      <c r="WJS51" s="80"/>
      <c r="WJT51" s="80"/>
      <c r="WJU51" s="80"/>
      <c r="WJV51" s="80"/>
      <c r="WJW51" s="80"/>
      <c r="WJX51" s="80"/>
      <c r="WJY51" s="80"/>
      <c r="WJZ51" s="80"/>
      <c r="WKA51" s="80"/>
      <c r="WKB51" s="80"/>
      <c r="WKC51" s="80"/>
      <c r="WKD51" s="80"/>
      <c r="WKE51" s="80"/>
      <c r="WKF51" s="80"/>
      <c r="WKG51" s="80"/>
      <c r="WKH51" s="80"/>
      <c r="WKI51" s="80"/>
      <c r="WKJ51" s="80"/>
      <c r="WKK51" s="80"/>
      <c r="WKL51" s="80"/>
      <c r="WKM51" s="80"/>
      <c r="WKN51" s="80"/>
      <c r="WKO51" s="80"/>
      <c r="WKP51" s="80"/>
      <c r="WKQ51" s="80"/>
      <c r="WKR51" s="80"/>
      <c r="WKS51" s="80"/>
      <c r="WKT51" s="80"/>
      <c r="WKU51" s="80"/>
      <c r="WKV51" s="80"/>
      <c r="WKW51" s="80"/>
      <c r="WKX51" s="80"/>
      <c r="WKY51" s="80"/>
      <c r="WKZ51" s="80"/>
      <c r="WLA51" s="80"/>
      <c r="WLB51" s="80"/>
      <c r="WLC51" s="80"/>
      <c r="WLD51" s="80"/>
      <c r="WLE51" s="80"/>
      <c r="WLF51" s="80"/>
      <c r="WLG51" s="80"/>
      <c r="WLH51" s="80"/>
      <c r="WLI51" s="80"/>
      <c r="WLJ51" s="80"/>
      <c r="WLK51" s="80"/>
      <c r="WLL51" s="80"/>
      <c r="WLM51" s="80"/>
      <c r="WLN51" s="80"/>
      <c r="WLO51" s="80"/>
      <c r="WLP51" s="80"/>
      <c r="WLQ51" s="80"/>
      <c r="WLR51" s="80"/>
      <c r="WLS51" s="80"/>
      <c r="WLT51" s="80"/>
      <c r="WLU51" s="80"/>
      <c r="WLV51" s="80"/>
      <c r="WLW51" s="80"/>
      <c r="WLX51" s="80"/>
      <c r="WLY51" s="80"/>
      <c r="WLZ51" s="80"/>
      <c r="WMA51" s="80"/>
      <c r="WMB51" s="80"/>
      <c r="WMC51" s="80"/>
      <c r="WMD51" s="80"/>
      <c r="WME51" s="80"/>
      <c r="WMF51" s="80"/>
      <c r="WMG51" s="80"/>
      <c r="WMH51" s="80"/>
      <c r="WMI51" s="80"/>
      <c r="WMJ51" s="80"/>
      <c r="WMK51" s="80"/>
      <c r="WML51" s="80"/>
      <c r="WMM51" s="80"/>
      <c r="WMN51" s="80"/>
      <c r="WMO51" s="80"/>
      <c r="WMP51" s="80"/>
      <c r="WMQ51" s="80"/>
      <c r="WMR51" s="80"/>
      <c r="WMS51" s="80"/>
      <c r="WMT51" s="80"/>
      <c r="WMU51" s="80"/>
      <c r="WMV51" s="80"/>
      <c r="WMW51" s="80"/>
      <c r="WMX51" s="80"/>
      <c r="WMY51" s="80"/>
      <c r="WMZ51" s="80"/>
      <c r="WNA51" s="80"/>
      <c r="WNB51" s="80"/>
      <c r="WNC51" s="80"/>
      <c r="WND51" s="80"/>
      <c r="WNE51" s="80"/>
      <c r="WNF51" s="80"/>
      <c r="WNG51" s="80"/>
      <c r="WNH51" s="80"/>
      <c r="WNI51" s="80"/>
      <c r="WNJ51" s="80"/>
      <c r="WNK51" s="80"/>
      <c r="WNL51" s="80"/>
      <c r="WNM51" s="80"/>
      <c r="WNN51" s="80"/>
      <c r="WNO51" s="80"/>
      <c r="WNP51" s="80"/>
      <c r="WNQ51" s="80"/>
      <c r="WNR51" s="80"/>
      <c r="WNS51" s="80"/>
      <c r="WNT51" s="80"/>
      <c r="WNU51" s="80"/>
      <c r="WNV51" s="80"/>
      <c r="WNW51" s="80"/>
      <c r="WNX51" s="80"/>
      <c r="WNY51" s="80"/>
      <c r="WNZ51" s="80"/>
      <c r="WOA51" s="80"/>
      <c r="WOB51" s="80"/>
      <c r="WOC51" s="80"/>
      <c r="WOD51" s="80"/>
      <c r="WOE51" s="80"/>
      <c r="WOF51" s="80"/>
      <c r="WOG51" s="80"/>
      <c r="WOH51" s="80"/>
      <c r="WOI51" s="80"/>
      <c r="WOJ51" s="80"/>
      <c r="WOK51" s="80"/>
      <c r="WOL51" s="80"/>
      <c r="WOM51" s="80"/>
      <c r="WON51" s="80"/>
      <c r="WOO51" s="80"/>
      <c r="WOP51" s="80"/>
      <c r="WOQ51" s="80"/>
      <c r="WOR51" s="80"/>
      <c r="WOS51" s="80"/>
      <c r="WOT51" s="80"/>
      <c r="WOU51" s="80"/>
      <c r="WOV51" s="80"/>
      <c r="WOW51" s="80"/>
      <c r="WOX51" s="80"/>
      <c r="WOY51" s="80"/>
      <c r="WOZ51" s="80"/>
      <c r="WPA51" s="80"/>
      <c r="WPB51" s="80"/>
      <c r="WPC51" s="80"/>
      <c r="WPD51" s="80"/>
      <c r="WPE51" s="80"/>
      <c r="WPF51" s="80"/>
      <c r="WPG51" s="80"/>
      <c r="WPH51" s="80"/>
      <c r="WPI51" s="80"/>
      <c r="WPJ51" s="80"/>
      <c r="WPK51" s="80"/>
      <c r="WPL51" s="80"/>
      <c r="WPM51" s="80"/>
      <c r="WPN51" s="80"/>
      <c r="WPO51" s="80"/>
      <c r="WPP51" s="80"/>
      <c r="WPQ51" s="80"/>
      <c r="WPR51" s="80"/>
      <c r="WPS51" s="80"/>
      <c r="WPT51" s="80"/>
      <c r="WPU51" s="80"/>
      <c r="WPV51" s="80"/>
      <c r="WPW51" s="80"/>
      <c r="WPX51" s="80"/>
      <c r="WPY51" s="80"/>
      <c r="WPZ51" s="80"/>
      <c r="WQA51" s="80"/>
      <c r="WQB51" s="80"/>
      <c r="WQC51" s="80"/>
      <c r="WQD51" s="80"/>
      <c r="WQE51" s="80"/>
      <c r="WQF51" s="80"/>
      <c r="WQG51" s="80"/>
      <c r="WQH51" s="80"/>
      <c r="WQI51" s="80"/>
      <c r="WQJ51" s="80"/>
      <c r="WQK51" s="80"/>
      <c r="WQL51" s="80"/>
      <c r="WQM51" s="80"/>
      <c r="WQN51" s="80"/>
      <c r="WQO51" s="80"/>
      <c r="WQP51" s="80"/>
      <c r="WQQ51" s="80"/>
      <c r="WQR51" s="80"/>
      <c r="WQS51" s="80"/>
      <c r="WQT51" s="80"/>
      <c r="WQU51" s="80"/>
      <c r="WQV51" s="80"/>
      <c r="WQW51" s="80"/>
      <c r="WQX51" s="80"/>
      <c r="WQY51" s="80"/>
      <c r="WQZ51" s="80"/>
      <c r="WRA51" s="80"/>
      <c r="WRB51" s="80"/>
      <c r="WRC51" s="80"/>
      <c r="WRD51" s="80"/>
      <c r="WRE51" s="80"/>
      <c r="WRF51" s="80"/>
      <c r="WRG51" s="80"/>
      <c r="WRH51" s="80"/>
      <c r="WRI51" s="80"/>
      <c r="WRJ51" s="80"/>
      <c r="WRK51" s="80"/>
      <c r="WRL51" s="80"/>
      <c r="WRM51" s="80"/>
      <c r="WRN51" s="80"/>
      <c r="WRO51" s="80"/>
      <c r="WRP51" s="80"/>
      <c r="WRQ51" s="80"/>
      <c r="WRR51" s="80"/>
      <c r="WRS51" s="80"/>
      <c r="WRT51" s="80"/>
      <c r="WRU51" s="80"/>
      <c r="WRV51" s="80"/>
      <c r="WRW51" s="80"/>
      <c r="WRX51" s="80"/>
      <c r="WRY51" s="80"/>
      <c r="WRZ51" s="80"/>
      <c r="WSA51" s="80"/>
      <c r="WSB51" s="80"/>
      <c r="WSC51" s="80"/>
      <c r="WSD51" s="80"/>
      <c r="WSE51" s="80"/>
      <c r="WSF51" s="80"/>
      <c r="WSG51" s="80"/>
      <c r="WSH51" s="80"/>
      <c r="WSI51" s="80"/>
      <c r="WSJ51" s="80"/>
      <c r="WSK51" s="80"/>
      <c r="WSL51" s="80"/>
      <c r="WSM51" s="80"/>
      <c r="WSN51" s="80"/>
      <c r="WSO51" s="80"/>
      <c r="WSP51" s="80"/>
      <c r="WSQ51" s="80"/>
      <c r="WSR51" s="80"/>
      <c r="WSS51" s="80"/>
      <c r="WST51" s="80"/>
      <c r="WSU51" s="80"/>
      <c r="WSV51" s="80"/>
      <c r="WSW51" s="80"/>
      <c r="WSX51" s="80"/>
      <c r="WSY51" s="80"/>
      <c r="WSZ51" s="80"/>
      <c r="WTA51" s="80"/>
      <c r="WTB51" s="80"/>
      <c r="WTC51" s="80"/>
      <c r="WTD51" s="80"/>
      <c r="WTE51" s="80"/>
      <c r="WTF51" s="80"/>
      <c r="WTG51" s="80"/>
      <c r="WTH51" s="80"/>
      <c r="WTI51" s="80"/>
      <c r="WTJ51" s="80"/>
      <c r="WTK51" s="80"/>
      <c r="WTL51" s="80"/>
      <c r="WTM51" s="80"/>
      <c r="WTN51" s="80"/>
      <c r="WTO51" s="80"/>
      <c r="WTP51" s="80"/>
      <c r="WTQ51" s="80"/>
      <c r="WTR51" s="80"/>
      <c r="WTS51" s="80"/>
      <c r="WTT51" s="80"/>
      <c r="WTU51" s="80"/>
      <c r="WTV51" s="80"/>
      <c r="WTW51" s="80"/>
      <c r="WTX51" s="80"/>
      <c r="WTY51" s="80"/>
      <c r="WTZ51" s="80"/>
      <c r="WUA51" s="80"/>
      <c r="WUB51" s="80"/>
      <c r="WUC51" s="80"/>
      <c r="WUD51" s="80"/>
      <c r="WUE51" s="80"/>
      <c r="WUF51" s="80"/>
      <c r="WUG51" s="80"/>
      <c r="WUH51" s="80"/>
      <c r="WUI51" s="80"/>
      <c r="WUJ51" s="80"/>
      <c r="WUK51" s="80"/>
      <c r="WUL51" s="80"/>
      <c r="WUM51" s="80"/>
      <c r="WUN51" s="80"/>
      <c r="WUO51" s="80"/>
      <c r="WUP51" s="80"/>
      <c r="WUQ51" s="80"/>
      <c r="WUR51" s="80"/>
      <c r="WUS51" s="80"/>
      <c r="WUT51" s="80"/>
      <c r="WUU51" s="80"/>
      <c r="WUV51" s="80"/>
      <c r="WUW51" s="80"/>
      <c r="WUX51" s="80"/>
      <c r="WUY51" s="80"/>
      <c r="WUZ51" s="80"/>
      <c r="WVA51" s="80"/>
      <c r="WVB51" s="80"/>
      <c r="WVC51" s="80"/>
      <c r="WVD51" s="80"/>
      <c r="WVE51" s="80"/>
      <c r="WVF51" s="80"/>
      <c r="WVG51" s="80"/>
      <c r="WVH51" s="80"/>
      <c r="WVI51" s="80"/>
      <c r="WVJ51" s="80"/>
      <c r="WVK51" s="80"/>
      <c r="WVL51" s="80"/>
      <c r="WVM51" s="80"/>
      <c r="WVN51" s="80"/>
      <c r="WVO51" s="80"/>
      <c r="WVP51" s="80"/>
      <c r="WVQ51" s="80"/>
      <c r="WVR51" s="80"/>
      <c r="WVS51" s="80"/>
      <c r="WVT51" s="80"/>
      <c r="WVU51" s="80"/>
      <c r="WVV51" s="80"/>
      <c r="WVW51" s="80"/>
      <c r="WVX51" s="80"/>
      <c r="WVY51" s="80"/>
      <c r="WVZ51" s="80"/>
      <c r="WWA51" s="80"/>
      <c r="WWB51" s="80"/>
      <c r="WWC51" s="80"/>
      <c r="WWD51" s="80"/>
      <c r="WWE51" s="80"/>
      <c r="WWF51" s="80"/>
      <c r="WWG51" s="80"/>
      <c r="WWH51" s="80"/>
      <c r="WWI51" s="80"/>
      <c r="WWJ51" s="80"/>
      <c r="WWK51" s="80"/>
      <c r="WWL51" s="80"/>
      <c r="WWM51" s="80"/>
      <c r="WWN51" s="80"/>
      <c r="WWO51" s="80"/>
      <c r="WWP51" s="80"/>
      <c r="WWQ51" s="80"/>
      <c r="WWR51" s="80"/>
      <c r="WWS51" s="80"/>
      <c r="WWT51" s="80"/>
      <c r="WWU51" s="80"/>
      <c r="WWV51" s="80"/>
      <c r="WWW51" s="80"/>
      <c r="WWX51" s="80"/>
      <c r="WWY51" s="80"/>
      <c r="WWZ51" s="80"/>
      <c r="WXA51" s="80"/>
      <c r="WXB51" s="80"/>
      <c r="WXC51" s="80"/>
      <c r="WXD51" s="80"/>
      <c r="WXE51" s="80"/>
      <c r="WXF51" s="80"/>
      <c r="WXG51" s="80"/>
      <c r="WXH51" s="80"/>
      <c r="WXI51" s="80"/>
      <c r="WXJ51" s="80"/>
      <c r="WXK51" s="80"/>
      <c r="WXL51" s="80"/>
      <c r="WXM51" s="80"/>
      <c r="WXN51" s="80"/>
      <c r="WXO51" s="80"/>
      <c r="WXP51" s="80"/>
      <c r="WXQ51" s="80"/>
      <c r="WXR51" s="80"/>
      <c r="WXS51" s="80"/>
      <c r="WXT51" s="80"/>
      <c r="WXU51" s="80"/>
      <c r="WXV51" s="80"/>
      <c r="WXW51" s="80"/>
      <c r="WXX51" s="80"/>
      <c r="WXY51" s="80"/>
      <c r="WXZ51" s="80"/>
      <c r="WYA51" s="80"/>
      <c r="WYB51" s="80"/>
      <c r="WYC51" s="80"/>
      <c r="WYD51" s="80"/>
      <c r="WYE51" s="80"/>
      <c r="WYF51" s="80"/>
      <c r="WYG51" s="80"/>
      <c r="WYH51" s="80"/>
      <c r="WYI51" s="80"/>
      <c r="WYJ51" s="80"/>
      <c r="WYK51" s="80"/>
      <c r="WYL51" s="80"/>
      <c r="WYM51" s="80"/>
      <c r="WYN51" s="80"/>
      <c r="WYO51" s="80"/>
      <c r="WYP51" s="80"/>
      <c r="WYQ51" s="80"/>
      <c r="WYR51" s="80"/>
      <c r="WYS51" s="80"/>
      <c r="WYT51" s="80"/>
      <c r="WYU51" s="80"/>
      <c r="WYV51" s="80"/>
      <c r="WYW51" s="80"/>
      <c r="WYX51" s="80"/>
      <c r="WYY51" s="80"/>
      <c r="WYZ51" s="80"/>
      <c r="WZA51" s="80"/>
      <c r="WZB51" s="80"/>
      <c r="WZC51" s="80"/>
      <c r="WZD51" s="80"/>
      <c r="WZE51" s="80"/>
      <c r="WZF51" s="80"/>
      <c r="WZG51" s="80"/>
      <c r="WZH51" s="80"/>
      <c r="WZI51" s="80"/>
      <c r="WZJ51" s="80"/>
      <c r="WZK51" s="80"/>
      <c r="WZL51" s="80"/>
      <c r="WZM51" s="80"/>
      <c r="WZN51" s="80"/>
      <c r="WZO51" s="80"/>
      <c r="WZP51" s="80"/>
      <c r="WZQ51" s="80"/>
      <c r="WZR51" s="80"/>
      <c r="WZS51" s="80"/>
      <c r="WZT51" s="80"/>
      <c r="WZU51" s="80"/>
      <c r="WZV51" s="80"/>
      <c r="WZW51" s="80"/>
      <c r="WZX51" s="80"/>
      <c r="WZY51" s="80"/>
      <c r="WZZ51" s="80"/>
      <c r="XAA51" s="80"/>
      <c r="XAB51" s="80"/>
      <c r="XAC51" s="80"/>
      <c r="XAD51" s="80"/>
      <c r="XAE51" s="80"/>
      <c r="XAF51" s="80"/>
      <c r="XAG51" s="80"/>
      <c r="XAH51" s="80"/>
      <c r="XAI51" s="80"/>
      <c r="XAJ51" s="80"/>
      <c r="XAK51" s="80"/>
      <c r="XAL51" s="80"/>
      <c r="XAM51" s="80"/>
      <c r="XAN51" s="80"/>
      <c r="XAO51" s="80"/>
      <c r="XAP51" s="80"/>
      <c r="XAQ51" s="80"/>
      <c r="XAR51" s="80"/>
      <c r="XAS51" s="80"/>
      <c r="XAT51" s="80"/>
      <c r="XAU51" s="80"/>
      <c r="XAV51" s="80"/>
      <c r="XAW51" s="80"/>
      <c r="XAX51" s="80"/>
      <c r="XAY51" s="80"/>
      <c r="XAZ51" s="80"/>
      <c r="XBA51" s="80"/>
      <c r="XBB51" s="80"/>
      <c r="XBC51" s="80"/>
      <c r="XBD51" s="80"/>
      <c r="XBE51" s="80"/>
      <c r="XBF51" s="80"/>
      <c r="XBG51" s="80"/>
      <c r="XBH51" s="80"/>
      <c r="XBI51" s="80"/>
      <c r="XBJ51" s="80"/>
      <c r="XBK51" s="80"/>
      <c r="XBL51" s="80"/>
      <c r="XBM51" s="80"/>
      <c r="XBN51" s="80"/>
      <c r="XBO51" s="80"/>
      <c r="XBP51" s="80"/>
      <c r="XBQ51" s="80"/>
      <c r="XBR51" s="80"/>
      <c r="XBS51" s="80"/>
      <c r="XBT51" s="80"/>
      <c r="XBU51" s="80"/>
      <c r="XBV51" s="80"/>
      <c r="XBW51" s="80"/>
      <c r="XBX51" s="80"/>
      <c r="XBY51" s="80"/>
      <c r="XBZ51" s="80"/>
      <c r="XCA51" s="80"/>
      <c r="XCB51" s="80"/>
      <c r="XCC51" s="80"/>
      <c r="XCD51" s="80"/>
      <c r="XCE51" s="80"/>
      <c r="XCF51" s="80"/>
      <c r="XCG51" s="80"/>
      <c r="XCH51" s="80"/>
      <c r="XCI51" s="80"/>
      <c r="XCJ51" s="80"/>
      <c r="XCK51" s="80"/>
      <c r="XCL51" s="80"/>
      <c r="XCM51" s="80"/>
      <c r="XCN51" s="80"/>
      <c r="XCO51" s="80"/>
      <c r="XCP51" s="80"/>
      <c r="XCQ51" s="80"/>
      <c r="XCR51" s="80"/>
      <c r="XCS51" s="80"/>
      <c r="XCT51" s="80"/>
      <c r="XCU51" s="80"/>
      <c r="XCV51" s="80"/>
      <c r="XCW51" s="80"/>
      <c r="XCX51" s="80"/>
      <c r="XCY51" s="80"/>
      <c r="XCZ51" s="80"/>
      <c r="XDA51" s="80"/>
      <c r="XDB51" s="80"/>
      <c r="XDC51" s="80"/>
      <c r="XDD51" s="80"/>
      <c r="XDE51" s="80"/>
      <c r="XDF51" s="80"/>
      <c r="XDG51" s="80"/>
      <c r="XDH51" s="80"/>
      <c r="XDI51" s="80"/>
      <c r="XDJ51" s="80"/>
      <c r="XDK51" s="80"/>
      <c r="XDL51" s="80"/>
      <c r="XDM51" s="80"/>
      <c r="XDN51" s="80"/>
      <c r="XDO51" s="80"/>
      <c r="XDP51" s="80"/>
      <c r="XDQ51" s="80"/>
      <c r="XDR51" s="80"/>
      <c r="XDS51" s="80"/>
      <c r="XDT51" s="80"/>
      <c r="XDU51" s="80"/>
      <c r="XDV51" s="80"/>
      <c r="XDW51" s="80"/>
      <c r="XDX51" s="80"/>
      <c r="XDY51" s="80"/>
      <c r="XDZ51" s="80"/>
      <c r="XEA51" s="80"/>
      <c r="XEB51" s="80"/>
      <c r="XEC51" s="80"/>
      <c r="XED51" s="80"/>
      <c r="XEE51" s="80"/>
      <c r="XEF51" s="80"/>
      <c r="XEG51" s="80"/>
      <c r="XEH51" s="80"/>
      <c r="XEI51" s="80"/>
      <c r="XEJ51" s="80"/>
      <c r="XEK51" s="80"/>
      <c r="XEL51" s="80"/>
      <c r="XEM51" s="80"/>
      <c r="XEN51" s="80"/>
      <c r="XEO51" s="80"/>
      <c r="XEP51" s="80"/>
      <c r="XEQ51" s="80"/>
      <c r="XER51" s="80"/>
      <c r="XES51" s="80"/>
      <c r="XET51" s="80"/>
      <c r="XEU51" s="80"/>
      <c r="XEV51" s="80"/>
      <c r="XEW51" s="80"/>
      <c r="XEX51" s="80"/>
      <c r="XEY51" s="80"/>
    </row>
    <row r="52" spans="1:16379" s="81" customFormat="1" ht="15" customHeight="1">
      <c r="A52" s="90">
        <v>45</v>
      </c>
      <c r="B52" s="43" t="s">
        <v>103</v>
      </c>
      <c r="C52" s="65" t="s">
        <v>140</v>
      </c>
      <c r="D52" s="67">
        <v>5690.1666613404395</v>
      </c>
      <c r="E52" s="67"/>
      <c r="F52" s="67">
        <v>5589.3054583142712</v>
      </c>
      <c r="G52" s="67">
        <v>5293.4930636109166</v>
      </c>
      <c r="H52" s="67">
        <v>5168.7915686737215</v>
      </c>
      <c r="I52" s="67">
        <v>5140.245368240382</v>
      </c>
      <c r="J52" s="67">
        <v>4945.9914397879274</v>
      </c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80"/>
      <c r="AS52" s="80"/>
      <c r="AT52" s="80"/>
      <c r="AU52" s="80"/>
      <c r="AV52" s="80"/>
      <c r="AW52" s="80"/>
      <c r="AX52" s="80"/>
      <c r="AY52" s="80"/>
      <c r="AZ52" s="80"/>
      <c r="BA52" s="80"/>
      <c r="BB52" s="80"/>
      <c r="BC52" s="80"/>
      <c r="BD52" s="80"/>
      <c r="BE52" s="80"/>
      <c r="BF52" s="80"/>
      <c r="BG52" s="80"/>
      <c r="BH52" s="80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80"/>
      <c r="CX52" s="80"/>
      <c r="CY52" s="80"/>
      <c r="CZ52" s="80"/>
      <c r="DA52" s="80"/>
      <c r="DB52" s="80"/>
      <c r="DC52" s="80"/>
      <c r="DD52" s="80"/>
      <c r="DE52" s="80"/>
      <c r="DF52" s="80"/>
      <c r="DG52" s="80"/>
      <c r="DH52" s="80"/>
      <c r="DI52" s="80"/>
      <c r="DJ52" s="80"/>
      <c r="DK52" s="80"/>
      <c r="DL52" s="80"/>
      <c r="DM52" s="80"/>
      <c r="DN52" s="80"/>
      <c r="DO52" s="80"/>
      <c r="DP52" s="80"/>
      <c r="DQ52" s="80"/>
      <c r="DR52" s="80"/>
      <c r="DS52" s="80"/>
      <c r="DT52" s="80"/>
      <c r="DU52" s="80"/>
      <c r="DV52" s="80"/>
      <c r="DW52" s="80"/>
      <c r="DX52" s="80"/>
      <c r="DY52" s="80"/>
      <c r="DZ52" s="80"/>
      <c r="EA52" s="80"/>
      <c r="EB52" s="80"/>
      <c r="EC52" s="80"/>
      <c r="ED52" s="80"/>
      <c r="EE52" s="80"/>
      <c r="EF52" s="80"/>
      <c r="EG52" s="80"/>
      <c r="EH52" s="80"/>
      <c r="EI52" s="80"/>
      <c r="EJ52" s="80"/>
      <c r="EK52" s="80"/>
      <c r="EL52" s="80"/>
      <c r="EM52" s="80"/>
      <c r="EN52" s="80"/>
      <c r="EO52" s="80"/>
      <c r="EP52" s="80"/>
      <c r="EQ52" s="80"/>
      <c r="ER52" s="80"/>
      <c r="ES52" s="80"/>
      <c r="ET52" s="80"/>
      <c r="EU52" s="80"/>
      <c r="EV52" s="80"/>
      <c r="EW52" s="80"/>
      <c r="EX52" s="80"/>
      <c r="EY52" s="80"/>
      <c r="EZ52" s="80"/>
      <c r="FA52" s="80"/>
      <c r="FB52" s="80"/>
      <c r="FC52" s="80"/>
      <c r="FD52" s="80"/>
      <c r="FE52" s="80"/>
      <c r="FF52" s="80"/>
      <c r="FG52" s="80"/>
      <c r="FH52" s="80"/>
      <c r="FI52" s="80"/>
      <c r="FJ52" s="80"/>
      <c r="FK52" s="80"/>
      <c r="FL52" s="80"/>
      <c r="FM52" s="80"/>
      <c r="FN52" s="80"/>
      <c r="FO52" s="80"/>
      <c r="FP52" s="80"/>
      <c r="FQ52" s="80"/>
      <c r="FR52" s="80"/>
      <c r="FS52" s="80"/>
      <c r="FT52" s="80"/>
      <c r="FU52" s="80"/>
      <c r="FV52" s="80"/>
      <c r="FW52" s="80"/>
      <c r="FX52" s="80"/>
      <c r="FY52" s="80"/>
      <c r="FZ52" s="80"/>
      <c r="GA52" s="80"/>
      <c r="GB52" s="80"/>
      <c r="GC52" s="80"/>
      <c r="GD52" s="80"/>
      <c r="GE52" s="80"/>
      <c r="GF52" s="80"/>
      <c r="GG52" s="80"/>
      <c r="GH52" s="80"/>
      <c r="GI52" s="80"/>
      <c r="GJ52" s="80"/>
      <c r="GK52" s="80"/>
      <c r="GL52" s="80"/>
      <c r="GM52" s="80"/>
      <c r="GN52" s="80"/>
      <c r="GO52" s="80"/>
      <c r="GP52" s="80"/>
      <c r="GQ52" s="80"/>
      <c r="GR52" s="80"/>
      <c r="GS52" s="80"/>
      <c r="GT52" s="80"/>
      <c r="GU52" s="80"/>
      <c r="GV52" s="80"/>
      <c r="GW52" s="80"/>
      <c r="GX52" s="80"/>
      <c r="GY52" s="80"/>
      <c r="GZ52" s="80"/>
      <c r="HA52" s="80"/>
      <c r="HB52" s="80"/>
      <c r="HC52" s="80"/>
      <c r="HD52" s="80"/>
      <c r="HE52" s="80"/>
      <c r="HF52" s="80"/>
      <c r="HG52" s="80"/>
      <c r="HH52" s="80"/>
      <c r="HI52" s="80"/>
      <c r="HJ52" s="80"/>
      <c r="HK52" s="80"/>
      <c r="HL52" s="80"/>
      <c r="HM52" s="80"/>
      <c r="HN52" s="80"/>
      <c r="HO52" s="80"/>
      <c r="HP52" s="80"/>
      <c r="HQ52" s="80"/>
      <c r="HR52" s="80"/>
      <c r="HS52" s="80"/>
      <c r="HT52" s="80"/>
      <c r="HU52" s="80"/>
      <c r="HV52" s="80"/>
      <c r="HW52" s="80"/>
      <c r="HX52" s="80"/>
      <c r="HY52" s="80"/>
      <c r="HZ52" s="80"/>
      <c r="IA52" s="80"/>
      <c r="IB52" s="80"/>
      <c r="IC52" s="80"/>
      <c r="ID52" s="80"/>
      <c r="IE52" s="80"/>
      <c r="IF52" s="80"/>
      <c r="IG52" s="80"/>
      <c r="IH52" s="80"/>
      <c r="II52" s="80"/>
      <c r="IJ52" s="80"/>
      <c r="IK52" s="80"/>
      <c r="IL52" s="80"/>
      <c r="IM52" s="80"/>
      <c r="IN52" s="80"/>
      <c r="IO52" s="80"/>
      <c r="IP52" s="80"/>
      <c r="IQ52" s="80"/>
      <c r="IR52" s="80"/>
      <c r="IS52" s="80"/>
      <c r="IT52" s="80"/>
      <c r="IU52" s="80"/>
      <c r="IV52" s="80"/>
      <c r="IW52" s="80"/>
      <c r="IX52" s="80"/>
      <c r="IY52" s="80"/>
      <c r="IZ52" s="80"/>
      <c r="JA52" s="80"/>
      <c r="JB52" s="80"/>
      <c r="JC52" s="80"/>
      <c r="JD52" s="80"/>
      <c r="JE52" s="80"/>
      <c r="JF52" s="80"/>
      <c r="JG52" s="80"/>
      <c r="JH52" s="80"/>
      <c r="JI52" s="80"/>
      <c r="JJ52" s="80"/>
      <c r="JK52" s="80"/>
      <c r="JL52" s="80"/>
      <c r="JM52" s="80"/>
      <c r="JN52" s="80"/>
      <c r="JO52" s="80"/>
      <c r="JP52" s="80"/>
      <c r="JQ52" s="80"/>
      <c r="JR52" s="80"/>
      <c r="JS52" s="80"/>
      <c r="JT52" s="80"/>
      <c r="JU52" s="80"/>
      <c r="JV52" s="80"/>
      <c r="JW52" s="80"/>
      <c r="JX52" s="80"/>
      <c r="JY52" s="80"/>
      <c r="JZ52" s="80"/>
      <c r="KA52" s="80"/>
      <c r="KB52" s="80"/>
      <c r="KC52" s="80"/>
      <c r="KD52" s="80"/>
      <c r="KE52" s="80"/>
      <c r="KF52" s="80"/>
      <c r="KG52" s="80"/>
      <c r="KH52" s="80"/>
      <c r="KI52" s="80"/>
      <c r="KJ52" s="80"/>
      <c r="KK52" s="80"/>
      <c r="KL52" s="80"/>
      <c r="KM52" s="80"/>
      <c r="KN52" s="80"/>
      <c r="KO52" s="80"/>
      <c r="KP52" s="80"/>
      <c r="KQ52" s="80"/>
      <c r="KR52" s="80"/>
      <c r="KS52" s="80"/>
      <c r="KT52" s="80"/>
      <c r="KU52" s="80"/>
      <c r="KV52" s="80"/>
      <c r="KW52" s="80"/>
      <c r="KX52" s="80"/>
      <c r="KY52" s="80"/>
      <c r="KZ52" s="80"/>
      <c r="LA52" s="80"/>
      <c r="LB52" s="80"/>
      <c r="LC52" s="80"/>
      <c r="LD52" s="80"/>
      <c r="LE52" s="80"/>
      <c r="LF52" s="80"/>
      <c r="LG52" s="80"/>
      <c r="LH52" s="80"/>
      <c r="LI52" s="80"/>
      <c r="LJ52" s="80"/>
      <c r="LK52" s="80"/>
      <c r="LL52" s="80"/>
      <c r="LM52" s="80"/>
      <c r="LN52" s="80"/>
      <c r="LO52" s="80"/>
      <c r="LP52" s="80"/>
      <c r="LQ52" s="80"/>
      <c r="LR52" s="80"/>
      <c r="LS52" s="80"/>
      <c r="LT52" s="80"/>
      <c r="LU52" s="80"/>
      <c r="LV52" s="80"/>
      <c r="LW52" s="80"/>
      <c r="LX52" s="80"/>
      <c r="LY52" s="80"/>
      <c r="LZ52" s="80"/>
      <c r="MA52" s="80"/>
      <c r="MB52" s="80"/>
      <c r="MC52" s="80"/>
      <c r="MD52" s="80"/>
      <c r="ME52" s="80"/>
      <c r="MF52" s="80"/>
      <c r="MG52" s="80"/>
      <c r="MH52" s="80"/>
      <c r="MI52" s="80"/>
      <c r="MJ52" s="80"/>
      <c r="MK52" s="80"/>
      <c r="ML52" s="80"/>
      <c r="MM52" s="80"/>
      <c r="MN52" s="80"/>
      <c r="MO52" s="80"/>
      <c r="MP52" s="80"/>
      <c r="MQ52" s="80"/>
      <c r="MR52" s="80"/>
      <c r="MS52" s="80"/>
      <c r="MT52" s="80"/>
      <c r="MU52" s="80"/>
      <c r="MV52" s="80"/>
      <c r="MW52" s="80"/>
      <c r="MX52" s="80"/>
      <c r="MY52" s="80"/>
      <c r="MZ52" s="80"/>
      <c r="NA52" s="80"/>
      <c r="NB52" s="80"/>
      <c r="NC52" s="80"/>
      <c r="ND52" s="80"/>
      <c r="NE52" s="80"/>
      <c r="NF52" s="80"/>
      <c r="NG52" s="80"/>
      <c r="NH52" s="80"/>
      <c r="NI52" s="80"/>
      <c r="NJ52" s="80"/>
      <c r="NK52" s="80"/>
      <c r="NL52" s="80"/>
      <c r="NM52" s="80"/>
      <c r="NN52" s="80"/>
      <c r="NO52" s="80"/>
      <c r="NP52" s="80"/>
      <c r="NQ52" s="80"/>
      <c r="NR52" s="80"/>
      <c r="NS52" s="80"/>
      <c r="NT52" s="80"/>
      <c r="NU52" s="80"/>
      <c r="NV52" s="80"/>
      <c r="NW52" s="80"/>
      <c r="NX52" s="80"/>
      <c r="NY52" s="80"/>
      <c r="NZ52" s="80"/>
      <c r="OA52" s="80"/>
      <c r="OB52" s="80"/>
      <c r="OC52" s="80"/>
      <c r="OD52" s="80"/>
      <c r="OE52" s="80"/>
      <c r="OF52" s="80"/>
      <c r="OG52" s="80"/>
      <c r="OH52" s="80"/>
      <c r="OI52" s="80"/>
      <c r="OJ52" s="80"/>
      <c r="OK52" s="80"/>
      <c r="OL52" s="80"/>
      <c r="OM52" s="80"/>
      <c r="ON52" s="80"/>
      <c r="OO52" s="80"/>
      <c r="OP52" s="80"/>
      <c r="OQ52" s="80"/>
      <c r="OR52" s="80"/>
      <c r="OS52" s="80"/>
      <c r="OT52" s="80"/>
      <c r="OU52" s="80"/>
      <c r="OV52" s="80"/>
      <c r="OW52" s="80"/>
      <c r="OX52" s="80"/>
      <c r="OY52" s="80"/>
      <c r="OZ52" s="80"/>
      <c r="PA52" s="80"/>
      <c r="PB52" s="80"/>
      <c r="PC52" s="80"/>
      <c r="PD52" s="80"/>
      <c r="PE52" s="80"/>
      <c r="PF52" s="80"/>
      <c r="PG52" s="80"/>
      <c r="PH52" s="80"/>
      <c r="PI52" s="80"/>
      <c r="PJ52" s="80"/>
      <c r="PK52" s="80"/>
      <c r="PL52" s="80"/>
      <c r="PM52" s="80"/>
      <c r="PN52" s="80"/>
      <c r="PO52" s="80"/>
      <c r="PP52" s="80"/>
      <c r="PQ52" s="80"/>
      <c r="PR52" s="80"/>
      <c r="PS52" s="80"/>
      <c r="PT52" s="80"/>
      <c r="PU52" s="80"/>
      <c r="PV52" s="80"/>
      <c r="PW52" s="80"/>
      <c r="PX52" s="80"/>
      <c r="PY52" s="80"/>
      <c r="PZ52" s="80"/>
      <c r="QA52" s="80"/>
      <c r="QB52" s="80"/>
      <c r="QC52" s="80"/>
      <c r="QD52" s="80"/>
      <c r="QE52" s="80"/>
      <c r="QF52" s="80"/>
      <c r="QG52" s="80"/>
      <c r="QH52" s="80"/>
      <c r="QI52" s="80"/>
      <c r="QJ52" s="80"/>
      <c r="QK52" s="80"/>
      <c r="QL52" s="80"/>
      <c r="QM52" s="80"/>
      <c r="QN52" s="80"/>
      <c r="QO52" s="80"/>
      <c r="QP52" s="80"/>
      <c r="QQ52" s="80"/>
      <c r="QR52" s="80"/>
      <c r="QS52" s="80"/>
      <c r="QT52" s="80"/>
      <c r="QU52" s="80"/>
      <c r="QV52" s="80"/>
      <c r="QW52" s="80"/>
      <c r="QX52" s="80"/>
      <c r="QY52" s="80"/>
      <c r="QZ52" s="80"/>
      <c r="RA52" s="80"/>
      <c r="RB52" s="80"/>
      <c r="RC52" s="80"/>
      <c r="RD52" s="80"/>
      <c r="RE52" s="80"/>
      <c r="RF52" s="80"/>
      <c r="RG52" s="80"/>
      <c r="RH52" s="80"/>
      <c r="RI52" s="80"/>
      <c r="RJ52" s="80"/>
      <c r="RK52" s="80"/>
      <c r="RL52" s="80"/>
      <c r="RM52" s="80"/>
      <c r="RN52" s="80"/>
      <c r="RO52" s="80"/>
      <c r="RP52" s="80"/>
      <c r="RQ52" s="80"/>
      <c r="RR52" s="80"/>
      <c r="RS52" s="80"/>
      <c r="RT52" s="80"/>
      <c r="RU52" s="80"/>
      <c r="RV52" s="80"/>
      <c r="RW52" s="80"/>
      <c r="RX52" s="80"/>
      <c r="RY52" s="80"/>
      <c r="RZ52" s="80"/>
      <c r="SA52" s="80"/>
      <c r="SB52" s="80"/>
      <c r="SC52" s="80"/>
      <c r="SD52" s="80"/>
      <c r="SE52" s="80"/>
      <c r="SF52" s="80"/>
      <c r="SG52" s="80"/>
      <c r="SH52" s="80"/>
      <c r="SI52" s="80"/>
      <c r="SJ52" s="80"/>
      <c r="SK52" s="80"/>
      <c r="SL52" s="80"/>
      <c r="SM52" s="80"/>
      <c r="SN52" s="80"/>
      <c r="SO52" s="80"/>
      <c r="SP52" s="80"/>
      <c r="SQ52" s="80"/>
      <c r="SR52" s="80"/>
      <c r="SS52" s="80"/>
      <c r="ST52" s="80"/>
      <c r="SU52" s="80"/>
      <c r="SV52" s="80"/>
      <c r="SW52" s="80"/>
      <c r="SX52" s="80"/>
      <c r="SY52" s="80"/>
      <c r="SZ52" s="80"/>
      <c r="TA52" s="80"/>
      <c r="TB52" s="80"/>
      <c r="TC52" s="80"/>
      <c r="TD52" s="80"/>
      <c r="TE52" s="80"/>
      <c r="TF52" s="80"/>
      <c r="TG52" s="80"/>
      <c r="TH52" s="80"/>
      <c r="TI52" s="80"/>
      <c r="TJ52" s="80"/>
      <c r="TK52" s="80"/>
      <c r="TL52" s="80"/>
      <c r="TM52" s="80"/>
      <c r="TN52" s="80"/>
      <c r="TO52" s="80"/>
      <c r="TP52" s="80"/>
      <c r="TQ52" s="80"/>
      <c r="TR52" s="80"/>
      <c r="TS52" s="80"/>
      <c r="TT52" s="80"/>
      <c r="TU52" s="80"/>
      <c r="TV52" s="80"/>
      <c r="TW52" s="80"/>
      <c r="TX52" s="80"/>
      <c r="TY52" s="80"/>
      <c r="TZ52" s="80"/>
      <c r="UA52" s="80"/>
      <c r="UB52" s="80"/>
      <c r="UC52" s="80"/>
      <c r="UD52" s="80"/>
      <c r="UE52" s="80"/>
      <c r="UF52" s="80"/>
      <c r="UG52" s="80"/>
      <c r="UH52" s="80"/>
      <c r="UI52" s="80"/>
      <c r="UJ52" s="80"/>
      <c r="UK52" s="80"/>
      <c r="UL52" s="80"/>
      <c r="UM52" s="80"/>
      <c r="UN52" s="80"/>
      <c r="UO52" s="80"/>
      <c r="UP52" s="80"/>
      <c r="UQ52" s="80"/>
      <c r="UR52" s="80"/>
      <c r="US52" s="80"/>
      <c r="UT52" s="80"/>
      <c r="UU52" s="80"/>
      <c r="UV52" s="80"/>
      <c r="UW52" s="80"/>
      <c r="UX52" s="80"/>
      <c r="UY52" s="80"/>
      <c r="UZ52" s="80"/>
      <c r="VA52" s="80"/>
      <c r="VB52" s="80"/>
      <c r="VC52" s="80"/>
      <c r="VD52" s="80"/>
      <c r="VE52" s="80"/>
      <c r="VF52" s="80"/>
      <c r="VG52" s="80"/>
      <c r="VH52" s="80"/>
      <c r="VI52" s="80"/>
      <c r="VJ52" s="80"/>
      <c r="VK52" s="80"/>
      <c r="VL52" s="80"/>
      <c r="VM52" s="80"/>
      <c r="VN52" s="80"/>
      <c r="VO52" s="80"/>
      <c r="VP52" s="80"/>
      <c r="VQ52" s="80"/>
      <c r="VR52" s="80"/>
      <c r="VS52" s="80"/>
      <c r="VT52" s="80"/>
      <c r="VU52" s="80"/>
      <c r="VV52" s="80"/>
      <c r="VW52" s="80"/>
      <c r="VX52" s="80"/>
      <c r="VY52" s="80"/>
      <c r="VZ52" s="80"/>
      <c r="WA52" s="80"/>
      <c r="WB52" s="80"/>
      <c r="WC52" s="80"/>
      <c r="WD52" s="80"/>
      <c r="WE52" s="80"/>
      <c r="WF52" s="80"/>
      <c r="WG52" s="80"/>
      <c r="WH52" s="80"/>
      <c r="WI52" s="80"/>
      <c r="WJ52" s="80"/>
      <c r="WK52" s="80"/>
      <c r="WL52" s="80"/>
      <c r="WM52" s="80"/>
      <c r="WN52" s="80"/>
      <c r="WO52" s="80"/>
      <c r="WP52" s="80"/>
      <c r="WQ52" s="80"/>
      <c r="WR52" s="80"/>
      <c r="WS52" s="80"/>
      <c r="WT52" s="80"/>
      <c r="WU52" s="80"/>
      <c r="WV52" s="80"/>
      <c r="WW52" s="80"/>
      <c r="WX52" s="80"/>
      <c r="WY52" s="80"/>
      <c r="WZ52" s="80"/>
      <c r="XA52" s="80"/>
      <c r="XB52" s="80"/>
      <c r="XC52" s="80"/>
      <c r="XD52" s="80"/>
      <c r="XE52" s="80"/>
      <c r="XF52" s="80"/>
      <c r="XG52" s="80"/>
      <c r="XH52" s="80"/>
      <c r="XI52" s="80"/>
      <c r="XJ52" s="80"/>
      <c r="XK52" s="80"/>
      <c r="XL52" s="80"/>
      <c r="XM52" s="80"/>
      <c r="XN52" s="80"/>
      <c r="XO52" s="80"/>
      <c r="XP52" s="80"/>
      <c r="XQ52" s="80"/>
      <c r="XR52" s="80"/>
      <c r="XS52" s="80"/>
      <c r="XT52" s="80"/>
      <c r="XU52" s="80"/>
      <c r="XV52" s="80"/>
      <c r="XW52" s="80"/>
      <c r="XX52" s="80"/>
      <c r="XY52" s="80"/>
      <c r="XZ52" s="80"/>
      <c r="YA52" s="80"/>
      <c r="YB52" s="80"/>
      <c r="YC52" s="80"/>
      <c r="YD52" s="80"/>
      <c r="YE52" s="80"/>
      <c r="YF52" s="80"/>
      <c r="YG52" s="80"/>
      <c r="YH52" s="80"/>
      <c r="YI52" s="80"/>
      <c r="YJ52" s="80"/>
      <c r="YK52" s="80"/>
      <c r="YL52" s="80"/>
      <c r="YM52" s="80"/>
      <c r="YN52" s="80"/>
      <c r="YO52" s="80"/>
      <c r="YP52" s="80"/>
      <c r="YQ52" s="80"/>
      <c r="YR52" s="80"/>
      <c r="YS52" s="80"/>
      <c r="YT52" s="80"/>
      <c r="YU52" s="80"/>
      <c r="YV52" s="80"/>
      <c r="YW52" s="80"/>
      <c r="YX52" s="80"/>
      <c r="YY52" s="80"/>
      <c r="YZ52" s="80"/>
      <c r="ZA52" s="80"/>
      <c r="ZB52" s="80"/>
      <c r="ZC52" s="80"/>
      <c r="ZD52" s="80"/>
      <c r="ZE52" s="80"/>
      <c r="ZF52" s="80"/>
      <c r="ZG52" s="80"/>
      <c r="ZH52" s="80"/>
      <c r="ZI52" s="80"/>
      <c r="ZJ52" s="80"/>
      <c r="ZK52" s="80"/>
      <c r="ZL52" s="80"/>
      <c r="ZM52" s="80"/>
      <c r="ZN52" s="80"/>
      <c r="ZO52" s="80"/>
      <c r="ZP52" s="80"/>
      <c r="ZQ52" s="80"/>
      <c r="ZR52" s="80"/>
      <c r="ZS52" s="80"/>
      <c r="ZT52" s="80"/>
      <c r="ZU52" s="80"/>
      <c r="ZV52" s="80"/>
      <c r="ZW52" s="80"/>
      <c r="ZX52" s="80"/>
      <c r="ZY52" s="80"/>
      <c r="ZZ52" s="80"/>
      <c r="AAA52" s="80"/>
      <c r="AAB52" s="80"/>
      <c r="AAC52" s="80"/>
      <c r="AAD52" s="80"/>
      <c r="AAE52" s="80"/>
      <c r="AAF52" s="80"/>
      <c r="AAG52" s="80"/>
      <c r="AAH52" s="80"/>
      <c r="AAI52" s="80"/>
      <c r="AAJ52" s="80"/>
      <c r="AAK52" s="80"/>
      <c r="AAL52" s="80"/>
      <c r="AAM52" s="80"/>
      <c r="AAN52" s="80"/>
      <c r="AAO52" s="80"/>
      <c r="AAP52" s="80"/>
      <c r="AAQ52" s="80"/>
      <c r="AAR52" s="80"/>
      <c r="AAS52" s="80"/>
      <c r="AAT52" s="80"/>
      <c r="AAU52" s="80"/>
      <c r="AAV52" s="80"/>
      <c r="AAW52" s="80"/>
      <c r="AAX52" s="80"/>
      <c r="AAY52" s="80"/>
      <c r="AAZ52" s="80"/>
      <c r="ABA52" s="80"/>
      <c r="ABB52" s="80"/>
      <c r="ABC52" s="80"/>
      <c r="ABD52" s="80"/>
      <c r="ABE52" s="80"/>
      <c r="ABF52" s="80"/>
      <c r="ABG52" s="80"/>
      <c r="ABH52" s="80"/>
      <c r="ABI52" s="80"/>
      <c r="ABJ52" s="80"/>
      <c r="ABK52" s="80"/>
      <c r="ABL52" s="80"/>
      <c r="ABM52" s="80"/>
      <c r="ABN52" s="80"/>
      <c r="ABO52" s="80"/>
      <c r="ABP52" s="80"/>
      <c r="ABQ52" s="80"/>
      <c r="ABR52" s="80"/>
      <c r="ABS52" s="80"/>
      <c r="ABT52" s="80"/>
      <c r="ABU52" s="80"/>
      <c r="ABV52" s="80"/>
      <c r="ABW52" s="80"/>
      <c r="ABX52" s="80"/>
      <c r="ABY52" s="80"/>
      <c r="ABZ52" s="80"/>
      <c r="ACA52" s="80"/>
      <c r="ACB52" s="80"/>
      <c r="ACC52" s="80"/>
      <c r="ACD52" s="80"/>
      <c r="ACE52" s="80"/>
      <c r="ACF52" s="80"/>
      <c r="ACG52" s="80"/>
      <c r="ACH52" s="80"/>
      <c r="ACI52" s="80"/>
      <c r="ACJ52" s="80"/>
      <c r="ACK52" s="80"/>
      <c r="ACL52" s="80"/>
      <c r="ACM52" s="80"/>
      <c r="ACN52" s="80"/>
      <c r="ACO52" s="80"/>
      <c r="ACP52" s="80"/>
      <c r="ACQ52" s="80"/>
      <c r="ACR52" s="80"/>
      <c r="ACS52" s="80"/>
      <c r="ACT52" s="80"/>
      <c r="ACU52" s="80"/>
      <c r="ACV52" s="80"/>
      <c r="ACW52" s="80"/>
      <c r="ACX52" s="80"/>
      <c r="ACY52" s="80"/>
      <c r="ACZ52" s="80"/>
      <c r="ADA52" s="80"/>
      <c r="ADB52" s="80"/>
      <c r="ADC52" s="80"/>
      <c r="ADD52" s="80"/>
      <c r="ADE52" s="80"/>
      <c r="ADF52" s="80"/>
      <c r="ADG52" s="80"/>
      <c r="ADH52" s="80"/>
      <c r="ADI52" s="80"/>
      <c r="ADJ52" s="80"/>
      <c r="ADK52" s="80"/>
      <c r="ADL52" s="80"/>
      <c r="ADM52" s="80"/>
      <c r="ADN52" s="80"/>
      <c r="ADO52" s="80"/>
      <c r="ADP52" s="80"/>
      <c r="ADQ52" s="80"/>
      <c r="ADR52" s="80"/>
      <c r="ADS52" s="80"/>
      <c r="ADT52" s="80"/>
      <c r="ADU52" s="80"/>
      <c r="ADV52" s="80"/>
      <c r="ADW52" s="80"/>
      <c r="ADX52" s="80"/>
      <c r="ADY52" s="80"/>
      <c r="ADZ52" s="80"/>
      <c r="AEA52" s="80"/>
      <c r="AEB52" s="80"/>
      <c r="AEC52" s="80"/>
      <c r="AED52" s="80"/>
      <c r="AEE52" s="80"/>
      <c r="AEF52" s="80"/>
      <c r="AEG52" s="80"/>
      <c r="AEH52" s="80"/>
      <c r="AEI52" s="80"/>
      <c r="AEJ52" s="80"/>
      <c r="AEK52" s="80"/>
      <c r="AEL52" s="80"/>
      <c r="AEM52" s="80"/>
      <c r="AEN52" s="80"/>
      <c r="AEO52" s="80"/>
      <c r="AEP52" s="80"/>
      <c r="AEQ52" s="80"/>
      <c r="AER52" s="80"/>
      <c r="AES52" s="80"/>
      <c r="AET52" s="80"/>
      <c r="AEU52" s="80"/>
      <c r="AEV52" s="80"/>
      <c r="AEW52" s="80"/>
      <c r="AEX52" s="80"/>
      <c r="AEY52" s="80"/>
      <c r="AEZ52" s="80"/>
      <c r="AFA52" s="80"/>
      <c r="AFB52" s="80"/>
      <c r="AFC52" s="80"/>
      <c r="AFD52" s="80"/>
      <c r="AFE52" s="80"/>
      <c r="AFF52" s="80"/>
      <c r="AFG52" s="80"/>
      <c r="AFH52" s="80"/>
      <c r="AFI52" s="80"/>
      <c r="AFJ52" s="80"/>
      <c r="AFK52" s="80"/>
      <c r="AFL52" s="80"/>
      <c r="AFM52" s="80"/>
      <c r="AFN52" s="80"/>
      <c r="AFO52" s="80"/>
      <c r="AFP52" s="80"/>
      <c r="AFQ52" s="80"/>
      <c r="AFR52" s="80"/>
      <c r="AFS52" s="80"/>
      <c r="AFT52" s="80"/>
      <c r="AFU52" s="80"/>
      <c r="AFV52" s="80"/>
      <c r="AFW52" s="80"/>
      <c r="AFX52" s="80"/>
      <c r="AFY52" s="80"/>
      <c r="AFZ52" s="80"/>
      <c r="AGA52" s="80"/>
      <c r="AGB52" s="80"/>
      <c r="AGC52" s="80"/>
      <c r="AGD52" s="80"/>
      <c r="AGE52" s="80"/>
      <c r="AGF52" s="80"/>
      <c r="AGG52" s="80"/>
      <c r="AGH52" s="80"/>
      <c r="AGI52" s="80"/>
      <c r="AGJ52" s="80"/>
      <c r="AGK52" s="80"/>
      <c r="AGL52" s="80"/>
      <c r="AGM52" s="80"/>
      <c r="AGN52" s="80"/>
      <c r="AGO52" s="80"/>
      <c r="AGP52" s="80"/>
      <c r="AGQ52" s="80"/>
      <c r="AGR52" s="80"/>
      <c r="AGS52" s="80"/>
      <c r="AGT52" s="80"/>
      <c r="AGU52" s="80"/>
      <c r="AGV52" s="80"/>
      <c r="AGW52" s="80"/>
      <c r="AGX52" s="80"/>
      <c r="AGY52" s="80"/>
      <c r="AGZ52" s="80"/>
      <c r="AHA52" s="80"/>
      <c r="AHB52" s="80"/>
      <c r="AHC52" s="80"/>
      <c r="AHD52" s="80"/>
      <c r="AHE52" s="80"/>
      <c r="AHF52" s="80"/>
      <c r="AHG52" s="80"/>
      <c r="AHH52" s="80"/>
      <c r="AHI52" s="80"/>
      <c r="AHJ52" s="80"/>
      <c r="AHK52" s="80"/>
      <c r="AHL52" s="80"/>
      <c r="AHM52" s="80"/>
      <c r="AHN52" s="80"/>
      <c r="AHO52" s="80"/>
      <c r="AHP52" s="80"/>
      <c r="AHQ52" s="80"/>
      <c r="AHR52" s="80"/>
      <c r="AHS52" s="80"/>
      <c r="AHT52" s="80"/>
      <c r="AHU52" s="80"/>
      <c r="AHV52" s="80"/>
      <c r="AHW52" s="80"/>
      <c r="AHX52" s="80"/>
      <c r="AHY52" s="80"/>
      <c r="AHZ52" s="80"/>
      <c r="AIA52" s="80"/>
      <c r="AIB52" s="80"/>
      <c r="AIC52" s="80"/>
      <c r="AID52" s="80"/>
      <c r="AIE52" s="80"/>
      <c r="AIF52" s="80"/>
      <c r="AIG52" s="80"/>
      <c r="AIH52" s="80"/>
      <c r="AII52" s="80"/>
      <c r="AIJ52" s="80"/>
      <c r="AIK52" s="80"/>
      <c r="AIL52" s="80"/>
      <c r="AIM52" s="80"/>
      <c r="AIN52" s="80"/>
      <c r="AIO52" s="80"/>
      <c r="AIP52" s="80"/>
      <c r="AIQ52" s="80"/>
      <c r="AIR52" s="80"/>
      <c r="AIS52" s="80"/>
      <c r="AIT52" s="80"/>
      <c r="AIU52" s="80"/>
      <c r="AIV52" s="80"/>
      <c r="AIW52" s="80"/>
      <c r="AIX52" s="80"/>
      <c r="AIY52" s="80"/>
      <c r="AIZ52" s="80"/>
      <c r="AJA52" s="80"/>
      <c r="AJB52" s="80"/>
      <c r="AJC52" s="80"/>
      <c r="AJD52" s="80"/>
      <c r="AJE52" s="80"/>
      <c r="AJF52" s="80"/>
      <c r="AJG52" s="80"/>
      <c r="AJH52" s="80"/>
      <c r="AJI52" s="80"/>
      <c r="AJJ52" s="80"/>
      <c r="AJK52" s="80"/>
      <c r="AJL52" s="80"/>
      <c r="AJM52" s="80"/>
      <c r="AJN52" s="80"/>
      <c r="AJO52" s="80"/>
      <c r="AJP52" s="80"/>
      <c r="AJQ52" s="80"/>
      <c r="AJR52" s="80"/>
      <c r="AJS52" s="80"/>
      <c r="AJT52" s="80"/>
      <c r="AJU52" s="80"/>
      <c r="AJV52" s="80"/>
      <c r="AJW52" s="80"/>
      <c r="AJX52" s="80"/>
      <c r="AJY52" s="80"/>
      <c r="AJZ52" s="80"/>
      <c r="AKA52" s="80"/>
      <c r="AKB52" s="80"/>
      <c r="AKC52" s="80"/>
      <c r="AKD52" s="80"/>
      <c r="AKE52" s="80"/>
      <c r="AKF52" s="80"/>
      <c r="AKG52" s="80"/>
      <c r="AKH52" s="80"/>
      <c r="AKI52" s="80"/>
      <c r="AKJ52" s="80"/>
      <c r="AKK52" s="80"/>
      <c r="AKL52" s="80"/>
      <c r="AKM52" s="80"/>
      <c r="AKN52" s="80"/>
      <c r="AKO52" s="80"/>
      <c r="AKP52" s="80"/>
      <c r="AKQ52" s="80"/>
      <c r="AKR52" s="80"/>
      <c r="AKS52" s="80"/>
      <c r="AKT52" s="80"/>
      <c r="AKU52" s="80"/>
      <c r="AKV52" s="80"/>
      <c r="AKW52" s="80"/>
      <c r="AKX52" s="80"/>
      <c r="AKY52" s="80"/>
      <c r="AKZ52" s="80"/>
      <c r="ALA52" s="80"/>
      <c r="ALB52" s="80"/>
      <c r="ALC52" s="80"/>
      <c r="ALD52" s="80"/>
      <c r="ALE52" s="80"/>
      <c r="ALF52" s="80"/>
      <c r="ALG52" s="80"/>
      <c r="ALH52" s="80"/>
      <c r="ALI52" s="80"/>
      <c r="ALJ52" s="80"/>
      <c r="ALK52" s="80"/>
      <c r="ALL52" s="80"/>
      <c r="ALM52" s="80"/>
      <c r="ALN52" s="80"/>
      <c r="ALO52" s="80"/>
      <c r="ALP52" s="80"/>
      <c r="ALQ52" s="80"/>
      <c r="ALR52" s="80"/>
      <c r="ALS52" s="80"/>
      <c r="ALT52" s="80"/>
      <c r="ALU52" s="80"/>
      <c r="ALV52" s="80"/>
      <c r="ALW52" s="80"/>
      <c r="ALX52" s="80"/>
      <c r="ALY52" s="80"/>
      <c r="ALZ52" s="80"/>
      <c r="AMA52" s="80"/>
      <c r="AMB52" s="80"/>
      <c r="AMC52" s="80"/>
      <c r="AMD52" s="80"/>
      <c r="AME52" s="80"/>
      <c r="AMF52" s="80"/>
      <c r="AMG52" s="80"/>
      <c r="AMH52" s="80"/>
      <c r="AMI52" s="80"/>
      <c r="AMJ52" s="80"/>
      <c r="AMK52" s="80"/>
      <c r="AML52" s="80"/>
      <c r="AMM52" s="80"/>
      <c r="AMN52" s="80"/>
      <c r="AMO52" s="80"/>
      <c r="AMP52" s="80"/>
      <c r="AMQ52" s="80"/>
      <c r="AMR52" s="80"/>
      <c r="AMS52" s="80"/>
      <c r="AMT52" s="80"/>
      <c r="AMU52" s="80"/>
      <c r="AMV52" s="80"/>
      <c r="AMW52" s="80"/>
      <c r="AMX52" s="80"/>
      <c r="AMY52" s="80"/>
      <c r="AMZ52" s="80"/>
      <c r="ANA52" s="80"/>
      <c r="ANB52" s="80"/>
      <c r="ANC52" s="80"/>
      <c r="AND52" s="80"/>
      <c r="ANE52" s="80"/>
      <c r="ANF52" s="80"/>
      <c r="ANG52" s="80"/>
      <c r="ANH52" s="80"/>
      <c r="ANI52" s="80"/>
      <c r="ANJ52" s="80"/>
      <c r="ANK52" s="80"/>
      <c r="ANL52" s="80"/>
      <c r="ANM52" s="80"/>
      <c r="ANN52" s="80"/>
      <c r="ANO52" s="80"/>
      <c r="ANP52" s="80"/>
      <c r="ANQ52" s="80"/>
      <c r="ANR52" s="80"/>
      <c r="ANS52" s="80"/>
      <c r="ANT52" s="80"/>
      <c r="ANU52" s="80"/>
      <c r="ANV52" s="80"/>
      <c r="ANW52" s="80"/>
      <c r="ANX52" s="80"/>
      <c r="ANY52" s="80"/>
      <c r="ANZ52" s="80"/>
      <c r="AOA52" s="80"/>
      <c r="AOB52" s="80"/>
      <c r="AOC52" s="80"/>
      <c r="AOD52" s="80"/>
      <c r="AOE52" s="80"/>
      <c r="AOF52" s="80"/>
      <c r="AOG52" s="80"/>
      <c r="AOH52" s="80"/>
      <c r="AOI52" s="80"/>
      <c r="AOJ52" s="80"/>
      <c r="AOK52" s="80"/>
      <c r="AOL52" s="80"/>
      <c r="AOM52" s="80"/>
      <c r="AON52" s="80"/>
      <c r="AOO52" s="80"/>
      <c r="AOP52" s="80"/>
      <c r="AOQ52" s="80"/>
      <c r="AOR52" s="80"/>
      <c r="AOS52" s="80"/>
      <c r="AOT52" s="80"/>
      <c r="AOU52" s="80"/>
      <c r="AOV52" s="80"/>
      <c r="AOW52" s="80"/>
      <c r="AOX52" s="80"/>
      <c r="AOY52" s="80"/>
      <c r="AOZ52" s="80"/>
      <c r="APA52" s="80"/>
      <c r="APB52" s="80"/>
      <c r="APC52" s="80"/>
      <c r="APD52" s="80"/>
      <c r="APE52" s="80"/>
      <c r="APF52" s="80"/>
      <c r="APG52" s="80"/>
      <c r="APH52" s="80"/>
      <c r="API52" s="80"/>
      <c r="APJ52" s="80"/>
      <c r="APK52" s="80"/>
      <c r="APL52" s="80"/>
      <c r="APM52" s="80"/>
      <c r="APN52" s="80"/>
      <c r="APO52" s="80"/>
      <c r="APP52" s="80"/>
      <c r="APQ52" s="80"/>
      <c r="APR52" s="80"/>
      <c r="APS52" s="80"/>
      <c r="APT52" s="80"/>
      <c r="APU52" s="80"/>
      <c r="APV52" s="80"/>
      <c r="APW52" s="80"/>
      <c r="APX52" s="80"/>
      <c r="APY52" s="80"/>
      <c r="APZ52" s="80"/>
      <c r="AQA52" s="80"/>
      <c r="AQB52" s="80"/>
      <c r="AQC52" s="80"/>
      <c r="AQD52" s="80"/>
      <c r="AQE52" s="80"/>
      <c r="AQF52" s="80"/>
      <c r="AQG52" s="80"/>
      <c r="AQH52" s="80"/>
      <c r="AQI52" s="80"/>
      <c r="AQJ52" s="80"/>
      <c r="AQK52" s="80"/>
      <c r="AQL52" s="80"/>
      <c r="AQM52" s="80"/>
      <c r="AQN52" s="80"/>
      <c r="AQO52" s="80"/>
      <c r="AQP52" s="80"/>
      <c r="AQQ52" s="80"/>
      <c r="AQR52" s="80"/>
      <c r="AQS52" s="80"/>
      <c r="AQT52" s="80"/>
      <c r="AQU52" s="80"/>
      <c r="AQV52" s="80"/>
      <c r="AQW52" s="80"/>
      <c r="AQX52" s="80"/>
      <c r="AQY52" s="80"/>
      <c r="AQZ52" s="80"/>
      <c r="ARA52" s="80"/>
      <c r="ARB52" s="80"/>
      <c r="ARC52" s="80"/>
      <c r="ARD52" s="80"/>
      <c r="ARE52" s="80"/>
      <c r="ARF52" s="80"/>
      <c r="ARG52" s="80"/>
      <c r="ARH52" s="80"/>
      <c r="ARI52" s="80"/>
      <c r="ARJ52" s="80"/>
      <c r="ARK52" s="80"/>
      <c r="ARL52" s="80"/>
      <c r="ARM52" s="80"/>
      <c r="ARN52" s="80"/>
      <c r="ARO52" s="80"/>
      <c r="ARP52" s="80"/>
      <c r="ARQ52" s="80"/>
      <c r="ARR52" s="80"/>
      <c r="ARS52" s="80"/>
      <c r="ART52" s="80"/>
      <c r="ARU52" s="80"/>
      <c r="ARV52" s="80"/>
      <c r="ARW52" s="80"/>
      <c r="ARX52" s="80"/>
      <c r="ARY52" s="80"/>
      <c r="ARZ52" s="80"/>
      <c r="ASA52" s="80"/>
      <c r="ASB52" s="80"/>
      <c r="ASC52" s="80"/>
      <c r="ASD52" s="80"/>
      <c r="ASE52" s="80"/>
      <c r="ASF52" s="80"/>
      <c r="ASG52" s="80"/>
      <c r="ASH52" s="80"/>
      <c r="ASI52" s="80"/>
      <c r="ASJ52" s="80"/>
      <c r="ASK52" s="80"/>
      <c r="ASL52" s="80"/>
      <c r="ASM52" s="80"/>
      <c r="ASN52" s="80"/>
      <c r="ASO52" s="80"/>
      <c r="ASP52" s="80"/>
      <c r="ASQ52" s="80"/>
      <c r="ASR52" s="80"/>
      <c r="ASS52" s="80"/>
      <c r="AST52" s="80"/>
      <c r="ASU52" s="80"/>
      <c r="ASV52" s="80"/>
      <c r="ASW52" s="80"/>
      <c r="ASX52" s="80"/>
      <c r="ASY52" s="80"/>
      <c r="ASZ52" s="80"/>
      <c r="ATA52" s="80"/>
      <c r="ATB52" s="80"/>
      <c r="ATC52" s="80"/>
      <c r="ATD52" s="80"/>
      <c r="ATE52" s="80"/>
      <c r="ATF52" s="80"/>
      <c r="ATG52" s="80"/>
      <c r="ATH52" s="80"/>
      <c r="ATI52" s="80"/>
      <c r="ATJ52" s="80"/>
      <c r="ATK52" s="80"/>
      <c r="ATL52" s="80"/>
      <c r="ATM52" s="80"/>
      <c r="ATN52" s="80"/>
      <c r="ATO52" s="80"/>
      <c r="ATP52" s="80"/>
      <c r="ATQ52" s="80"/>
      <c r="ATR52" s="80"/>
      <c r="ATS52" s="80"/>
      <c r="ATT52" s="80"/>
      <c r="ATU52" s="80"/>
      <c r="ATV52" s="80"/>
      <c r="ATW52" s="80"/>
      <c r="ATX52" s="80"/>
      <c r="ATY52" s="80"/>
      <c r="ATZ52" s="80"/>
      <c r="AUA52" s="80"/>
      <c r="AUB52" s="80"/>
      <c r="AUC52" s="80"/>
      <c r="AUD52" s="80"/>
      <c r="AUE52" s="80"/>
      <c r="AUF52" s="80"/>
      <c r="AUG52" s="80"/>
      <c r="AUH52" s="80"/>
      <c r="AUI52" s="80"/>
      <c r="AUJ52" s="80"/>
      <c r="AUK52" s="80"/>
      <c r="AUL52" s="80"/>
      <c r="AUM52" s="80"/>
      <c r="AUN52" s="80"/>
      <c r="AUO52" s="80"/>
      <c r="AUP52" s="80"/>
      <c r="AUQ52" s="80"/>
      <c r="AUR52" s="80"/>
      <c r="AUS52" s="80"/>
      <c r="AUT52" s="80"/>
      <c r="AUU52" s="80"/>
      <c r="AUV52" s="80"/>
      <c r="AUW52" s="80"/>
      <c r="AUX52" s="80"/>
      <c r="AUY52" s="80"/>
      <c r="AUZ52" s="80"/>
      <c r="AVA52" s="80"/>
      <c r="AVB52" s="80"/>
      <c r="AVC52" s="80"/>
      <c r="AVD52" s="80"/>
      <c r="AVE52" s="80"/>
      <c r="AVF52" s="80"/>
      <c r="AVG52" s="80"/>
      <c r="AVH52" s="80"/>
      <c r="AVI52" s="80"/>
      <c r="AVJ52" s="80"/>
      <c r="AVK52" s="80"/>
      <c r="AVL52" s="80"/>
      <c r="AVM52" s="80"/>
      <c r="AVN52" s="80"/>
      <c r="AVO52" s="80"/>
      <c r="AVP52" s="80"/>
      <c r="AVQ52" s="80"/>
      <c r="AVR52" s="80"/>
      <c r="AVS52" s="80"/>
      <c r="AVT52" s="80"/>
      <c r="AVU52" s="80"/>
      <c r="AVV52" s="80"/>
      <c r="AVW52" s="80"/>
      <c r="AVX52" s="80"/>
      <c r="AVY52" s="80"/>
      <c r="AVZ52" s="80"/>
      <c r="AWA52" s="80"/>
      <c r="AWB52" s="80"/>
      <c r="AWC52" s="80"/>
      <c r="AWD52" s="80"/>
      <c r="AWE52" s="80"/>
      <c r="AWF52" s="80"/>
      <c r="AWG52" s="80"/>
      <c r="AWH52" s="80"/>
      <c r="AWI52" s="80"/>
      <c r="AWJ52" s="80"/>
      <c r="AWK52" s="80"/>
      <c r="AWL52" s="80"/>
      <c r="AWM52" s="80"/>
      <c r="AWN52" s="80"/>
      <c r="AWO52" s="80"/>
      <c r="AWP52" s="80"/>
      <c r="AWQ52" s="80"/>
      <c r="AWR52" s="80"/>
      <c r="AWS52" s="80"/>
      <c r="AWT52" s="80"/>
      <c r="AWU52" s="80"/>
      <c r="AWV52" s="80"/>
      <c r="AWW52" s="80"/>
      <c r="AWX52" s="80"/>
      <c r="AWY52" s="80"/>
      <c r="AWZ52" s="80"/>
      <c r="AXA52" s="80"/>
      <c r="AXB52" s="80"/>
      <c r="AXC52" s="80"/>
      <c r="AXD52" s="80"/>
      <c r="AXE52" s="80"/>
      <c r="AXF52" s="80"/>
      <c r="AXG52" s="80"/>
      <c r="AXH52" s="80"/>
      <c r="AXI52" s="80"/>
      <c r="AXJ52" s="80"/>
      <c r="AXK52" s="80"/>
      <c r="AXL52" s="80"/>
      <c r="AXM52" s="80"/>
      <c r="AXN52" s="80"/>
      <c r="AXO52" s="80"/>
      <c r="AXP52" s="80"/>
      <c r="AXQ52" s="80"/>
      <c r="AXR52" s="80"/>
      <c r="AXS52" s="80"/>
      <c r="AXT52" s="80"/>
      <c r="AXU52" s="80"/>
      <c r="AXV52" s="80"/>
      <c r="AXW52" s="80"/>
      <c r="AXX52" s="80"/>
      <c r="AXY52" s="80"/>
      <c r="AXZ52" s="80"/>
      <c r="AYA52" s="80"/>
      <c r="AYB52" s="80"/>
      <c r="AYC52" s="80"/>
      <c r="AYD52" s="80"/>
      <c r="AYE52" s="80"/>
      <c r="AYF52" s="80"/>
      <c r="AYG52" s="80"/>
      <c r="AYH52" s="80"/>
      <c r="AYI52" s="80"/>
      <c r="AYJ52" s="80"/>
      <c r="AYK52" s="80"/>
      <c r="AYL52" s="80"/>
      <c r="AYM52" s="80"/>
      <c r="AYN52" s="80"/>
      <c r="AYO52" s="80"/>
      <c r="AYP52" s="80"/>
      <c r="AYQ52" s="80"/>
      <c r="AYR52" s="80"/>
      <c r="AYS52" s="80"/>
      <c r="AYT52" s="80"/>
      <c r="AYU52" s="80"/>
      <c r="AYV52" s="80"/>
      <c r="AYW52" s="80"/>
      <c r="AYX52" s="80"/>
      <c r="AYY52" s="80"/>
      <c r="AYZ52" s="80"/>
      <c r="AZA52" s="80"/>
      <c r="AZB52" s="80"/>
      <c r="AZC52" s="80"/>
      <c r="AZD52" s="80"/>
      <c r="AZE52" s="80"/>
      <c r="AZF52" s="80"/>
      <c r="AZG52" s="80"/>
      <c r="AZH52" s="80"/>
      <c r="AZI52" s="80"/>
      <c r="AZJ52" s="80"/>
      <c r="AZK52" s="80"/>
      <c r="AZL52" s="80"/>
      <c r="AZM52" s="80"/>
      <c r="AZN52" s="80"/>
      <c r="AZO52" s="80"/>
      <c r="AZP52" s="80"/>
      <c r="AZQ52" s="80"/>
      <c r="AZR52" s="80"/>
      <c r="AZS52" s="80"/>
      <c r="AZT52" s="80"/>
      <c r="AZU52" s="80"/>
      <c r="AZV52" s="80"/>
      <c r="AZW52" s="80"/>
      <c r="AZX52" s="80"/>
      <c r="AZY52" s="80"/>
      <c r="AZZ52" s="80"/>
      <c r="BAA52" s="80"/>
      <c r="BAB52" s="80"/>
      <c r="BAC52" s="80"/>
      <c r="BAD52" s="80"/>
      <c r="BAE52" s="80"/>
      <c r="BAF52" s="80"/>
      <c r="BAG52" s="80"/>
      <c r="BAH52" s="80"/>
      <c r="BAI52" s="80"/>
      <c r="BAJ52" s="80"/>
      <c r="BAK52" s="80"/>
      <c r="BAL52" s="80"/>
      <c r="BAM52" s="80"/>
      <c r="BAN52" s="80"/>
      <c r="BAO52" s="80"/>
      <c r="BAP52" s="80"/>
      <c r="BAQ52" s="80"/>
      <c r="BAR52" s="80"/>
      <c r="BAS52" s="80"/>
      <c r="BAT52" s="80"/>
      <c r="BAU52" s="80"/>
      <c r="BAV52" s="80"/>
      <c r="BAW52" s="80"/>
      <c r="BAX52" s="80"/>
      <c r="BAY52" s="80"/>
      <c r="BAZ52" s="80"/>
      <c r="BBA52" s="80"/>
      <c r="BBB52" s="80"/>
      <c r="BBC52" s="80"/>
      <c r="BBD52" s="80"/>
      <c r="BBE52" s="80"/>
      <c r="BBF52" s="80"/>
      <c r="BBG52" s="80"/>
      <c r="BBH52" s="80"/>
      <c r="BBI52" s="80"/>
      <c r="BBJ52" s="80"/>
      <c r="BBK52" s="80"/>
      <c r="BBL52" s="80"/>
      <c r="BBM52" s="80"/>
      <c r="BBN52" s="80"/>
      <c r="BBO52" s="80"/>
      <c r="BBP52" s="80"/>
      <c r="BBQ52" s="80"/>
      <c r="BBR52" s="80"/>
      <c r="BBS52" s="80"/>
      <c r="BBT52" s="80"/>
      <c r="BBU52" s="80"/>
      <c r="BBV52" s="80"/>
      <c r="BBW52" s="80"/>
      <c r="BBX52" s="80"/>
      <c r="BBY52" s="80"/>
      <c r="BBZ52" s="80"/>
      <c r="BCA52" s="80"/>
      <c r="BCB52" s="80"/>
      <c r="BCC52" s="80"/>
      <c r="BCD52" s="80"/>
      <c r="BCE52" s="80"/>
      <c r="BCF52" s="80"/>
      <c r="BCG52" s="80"/>
      <c r="BCH52" s="80"/>
      <c r="BCI52" s="80"/>
      <c r="BCJ52" s="80"/>
      <c r="BCK52" s="80"/>
      <c r="BCL52" s="80"/>
      <c r="BCM52" s="80"/>
      <c r="BCN52" s="80"/>
      <c r="BCO52" s="80"/>
      <c r="BCP52" s="80"/>
      <c r="BCQ52" s="80"/>
      <c r="BCR52" s="80"/>
      <c r="BCS52" s="80"/>
      <c r="BCT52" s="80"/>
      <c r="BCU52" s="80"/>
      <c r="BCV52" s="80"/>
      <c r="BCW52" s="80"/>
      <c r="BCX52" s="80"/>
      <c r="BCY52" s="80"/>
      <c r="BCZ52" s="80"/>
      <c r="BDA52" s="80"/>
      <c r="BDB52" s="80"/>
      <c r="BDC52" s="80"/>
      <c r="BDD52" s="80"/>
      <c r="BDE52" s="80"/>
      <c r="BDF52" s="80"/>
      <c r="BDG52" s="80"/>
      <c r="BDH52" s="80"/>
      <c r="BDI52" s="80"/>
      <c r="BDJ52" s="80"/>
      <c r="BDK52" s="80"/>
      <c r="BDL52" s="80"/>
      <c r="BDM52" s="80"/>
      <c r="BDN52" s="80"/>
      <c r="BDO52" s="80"/>
      <c r="BDP52" s="80"/>
      <c r="BDQ52" s="80"/>
      <c r="BDR52" s="80"/>
      <c r="BDS52" s="80"/>
      <c r="BDT52" s="80"/>
      <c r="BDU52" s="80"/>
      <c r="BDV52" s="80"/>
      <c r="BDW52" s="80"/>
      <c r="BDX52" s="80"/>
      <c r="BDY52" s="80"/>
      <c r="BDZ52" s="80"/>
      <c r="BEA52" s="80"/>
      <c r="BEB52" s="80"/>
      <c r="BEC52" s="80"/>
      <c r="BED52" s="80"/>
      <c r="BEE52" s="80"/>
      <c r="BEF52" s="80"/>
      <c r="BEG52" s="80"/>
      <c r="BEH52" s="80"/>
      <c r="BEI52" s="80"/>
      <c r="BEJ52" s="80"/>
      <c r="BEK52" s="80"/>
      <c r="BEL52" s="80"/>
      <c r="BEM52" s="80"/>
      <c r="BEN52" s="80"/>
      <c r="BEO52" s="80"/>
      <c r="BEP52" s="80"/>
      <c r="BEQ52" s="80"/>
      <c r="BER52" s="80"/>
      <c r="BES52" s="80"/>
      <c r="BET52" s="80"/>
      <c r="BEU52" s="80"/>
      <c r="BEV52" s="80"/>
      <c r="BEW52" s="80"/>
      <c r="BEX52" s="80"/>
      <c r="BEY52" s="80"/>
      <c r="BEZ52" s="80"/>
      <c r="BFA52" s="80"/>
      <c r="BFB52" s="80"/>
      <c r="BFC52" s="80"/>
      <c r="BFD52" s="80"/>
      <c r="BFE52" s="80"/>
      <c r="BFF52" s="80"/>
      <c r="BFG52" s="80"/>
      <c r="BFH52" s="80"/>
      <c r="BFI52" s="80"/>
      <c r="BFJ52" s="80"/>
      <c r="BFK52" s="80"/>
      <c r="BFL52" s="80"/>
      <c r="BFM52" s="80"/>
      <c r="BFN52" s="80"/>
      <c r="BFO52" s="80"/>
      <c r="BFP52" s="80"/>
      <c r="BFQ52" s="80"/>
      <c r="BFR52" s="80"/>
      <c r="BFS52" s="80"/>
      <c r="BFT52" s="80"/>
      <c r="BFU52" s="80"/>
      <c r="BFV52" s="80"/>
      <c r="BFW52" s="80"/>
      <c r="BFX52" s="80"/>
      <c r="BFY52" s="80"/>
      <c r="BFZ52" s="80"/>
      <c r="BGA52" s="80"/>
      <c r="BGB52" s="80"/>
      <c r="BGC52" s="80"/>
      <c r="BGD52" s="80"/>
      <c r="BGE52" s="80"/>
      <c r="BGF52" s="80"/>
      <c r="BGG52" s="80"/>
      <c r="BGH52" s="80"/>
      <c r="BGI52" s="80"/>
      <c r="BGJ52" s="80"/>
      <c r="BGK52" s="80"/>
      <c r="BGL52" s="80"/>
      <c r="BGM52" s="80"/>
      <c r="BGN52" s="80"/>
      <c r="BGO52" s="80"/>
      <c r="BGP52" s="80"/>
      <c r="BGQ52" s="80"/>
      <c r="BGR52" s="80"/>
      <c r="BGS52" s="80"/>
      <c r="BGT52" s="80"/>
      <c r="BGU52" s="80"/>
      <c r="BGV52" s="80"/>
      <c r="BGW52" s="80"/>
      <c r="BGX52" s="80"/>
      <c r="BGY52" s="80"/>
      <c r="BGZ52" s="80"/>
      <c r="BHA52" s="80"/>
      <c r="BHB52" s="80"/>
      <c r="BHC52" s="80"/>
      <c r="BHD52" s="80"/>
      <c r="BHE52" s="80"/>
      <c r="BHF52" s="80"/>
      <c r="BHG52" s="80"/>
      <c r="BHH52" s="80"/>
      <c r="BHI52" s="80"/>
      <c r="BHJ52" s="80"/>
      <c r="BHK52" s="80"/>
      <c r="BHL52" s="80"/>
      <c r="BHM52" s="80"/>
      <c r="BHN52" s="80"/>
      <c r="BHO52" s="80"/>
      <c r="BHP52" s="80"/>
      <c r="BHQ52" s="80"/>
      <c r="BHR52" s="80"/>
      <c r="BHS52" s="80"/>
      <c r="BHT52" s="80"/>
      <c r="BHU52" s="80"/>
      <c r="BHV52" s="80"/>
      <c r="BHW52" s="80"/>
      <c r="BHX52" s="80"/>
      <c r="BHY52" s="80"/>
      <c r="BHZ52" s="80"/>
      <c r="BIA52" s="80"/>
      <c r="BIB52" s="80"/>
      <c r="BIC52" s="80"/>
      <c r="BID52" s="80"/>
      <c r="BIE52" s="80"/>
      <c r="BIF52" s="80"/>
      <c r="BIG52" s="80"/>
      <c r="BIH52" s="80"/>
      <c r="BII52" s="80"/>
      <c r="BIJ52" s="80"/>
      <c r="BIK52" s="80"/>
      <c r="BIL52" s="80"/>
      <c r="BIM52" s="80"/>
      <c r="BIN52" s="80"/>
      <c r="BIO52" s="80"/>
      <c r="BIP52" s="80"/>
      <c r="BIQ52" s="80"/>
      <c r="BIR52" s="80"/>
      <c r="BIS52" s="80"/>
      <c r="BIT52" s="80"/>
      <c r="BIU52" s="80"/>
      <c r="BIV52" s="80"/>
      <c r="BIW52" s="80"/>
      <c r="BIX52" s="80"/>
      <c r="BIY52" s="80"/>
      <c r="BIZ52" s="80"/>
      <c r="BJA52" s="80"/>
      <c r="BJB52" s="80"/>
      <c r="BJC52" s="80"/>
      <c r="BJD52" s="80"/>
      <c r="BJE52" s="80"/>
      <c r="BJF52" s="80"/>
      <c r="BJG52" s="80"/>
      <c r="BJH52" s="80"/>
      <c r="BJI52" s="80"/>
      <c r="BJJ52" s="80"/>
      <c r="BJK52" s="80"/>
      <c r="BJL52" s="80"/>
      <c r="BJM52" s="80"/>
      <c r="BJN52" s="80"/>
      <c r="BJO52" s="80"/>
      <c r="BJP52" s="80"/>
      <c r="BJQ52" s="80"/>
      <c r="BJR52" s="80"/>
      <c r="BJS52" s="80"/>
      <c r="BJT52" s="80"/>
      <c r="BJU52" s="80"/>
      <c r="BJV52" s="80"/>
      <c r="BJW52" s="80"/>
      <c r="BJX52" s="80"/>
      <c r="BJY52" s="80"/>
      <c r="BJZ52" s="80"/>
      <c r="BKA52" s="80"/>
      <c r="BKB52" s="80"/>
      <c r="BKC52" s="80"/>
      <c r="BKD52" s="80"/>
      <c r="BKE52" s="80"/>
      <c r="BKF52" s="80"/>
      <c r="BKG52" s="80"/>
      <c r="BKH52" s="80"/>
      <c r="BKI52" s="80"/>
      <c r="BKJ52" s="80"/>
      <c r="BKK52" s="80"/>
      <c r="BKL52" s="80"/>
      <c r="BKM52" s="80"/>
      <c r="BKN52" s="80"/>
      <c r="BKO52" s="80"/>
      <c r="BKP52" s="80"/>
      <c r="BKQ52" s="80"/>
      <c r="BKR52" s="80"/>
      <c r="BKS52" s="80"/>
      <c r="BKT52" s="80"/>
      <c r="BKU52" s="80"/>
      <c r="BKV52" s="80"/>
      <c r="BKW52" s="80"/>
      <c r="BKX52" s="80"/>
      <c r="BKY52" s="80"/>
      <c r="BKZ52" s="80"/>
      <c r="BLA52" s="80"/>
      <c r="BLB52" s="80"/>
      <c r="BLC52" s="80"/>
      <c r="BLD52" s="80"/>
      <c r="BLE52" s="80"/>
      <c r="BLF52" s="80"/>
      <c r="BLG52" s="80"/>
      <c r="BLH52" s="80"/>
      <c r="BLI52" s="80"/>
      <c r="BLJ52" s="80"/>
      <c r="BLK52" s="80"/>
      <c r="BLL52" s="80"/>
      <c r="BLM52" s="80"/>
      <c r="BLN52" s="80"/>
      <c r="BLO52" s="80"/>
      <c r="BLP52" s="80"/>
      <c r="BLQ52" s="80"/>
      <c r="BLR52" s="80"/>
      <c r="BLS52" s="80"/>
      <c r="BLT52" s="80"/>
      <c r="BLU52" s="80"/>
      <c r="BLV52" s="80"/>
      <c r="BLW52" s="80"/>
      <c r="BLX52" s="80"/>
      <c r="BLY52" s="80"/>
      <c r="BLZ52" s="80"/>
      <c r="BMA52" s="80"/>
      <c r="BMB52" s="80"/>
      <c r="BMC52" s="80"/>
      <c r="BMD52" s="80"/>
      <c r="BME52" s="80"/>
      <c r="BMF52" s="80"/>
      <c r="BMG52" s="80"/>
      <c r="BMH52" s="80"/>
      <c r="BMI52" s="80"/>
      <c r="BMJ52" s="80"/>
      <c r="BMK52" s="80"/>
      <c r="BML52" s="80"/>
      <c r="BMM52" s="80"/>
      <c r="BMN52" s="80"/>
      <c r="BMO52" s="80"/>
      <c r="BMP52" s="80"/>
      <c r="BMQ52" s="80"/>
      <c r="BMR52" s="80"/>
      <c r="BMS52" s="80"/>
      <c r="BMT52" s="80"/>
      <c r="BMU52" s="80"/>
      <c r="BMV52" s="80"/>
      <c r="BMW52" s="80"/>
      <c r="BMX52" s="80"/>
      <c r="BMY52" s="80"/>
      <c r="BMZ52" s="80"/>
      <c r="BNA52" s="80"/>
      <c r="BNB52" s="80"/>
      <c r="BNC52" s="80"/>
      <c r="BND52" s="80"/>
      <c r="BNE52" s="80"/>
      <c r="BNF52" s="80"/>
      <c r="BNG52" s="80"/>
      <c r="BNH52" s="80"/>
      <c r="BNI52" s="80"/>
      <c r="BNJ52" s="80"/>
      <c r="BNK52" s="80"/>
      <c r="BNL52" s="80"/>
      <c r="BNM52" s="80"/>
      <c r="BNN52" s="80"/>
      <c r="BNO52" s="80"/>
      <c r="BNP52" s="80"/>
      <c r="BNQ52" s="80"/>
      <c r="BNR52" s="80"/>
      <c r="BNS52" s="80"/>
      <c r="BNT52" s="80"/>
      <c r="BNU52" s="80"/>
      <c r="BNV52" s="80"/>
      <c r="BNW52" s="80"/>
      <c r="BNX52" s="80"/>
      <c r="BNY52" s="80"/>
      <c r="BNZ52" s="80"/>
      <c r="BOA52" s="80"/>
      <c r="BOB52" s="80"/>
      <c r="BOC52" s="80"/>
      <c r="BOD52" s="80"/>
      <c r="BOE52" s="80"/>
      <c r="BOF52" s="80"/>
      <c r="BOG52" s="80"/>
      <c r="BOH52" s="80"/>
      <c r="BOI52" s="80"/>
      <c r="BOJ52" s="80"/>
      <c r="BOK52" s="80"/>
      <c r="BOL52" s="80"/>
      <c r="BOM52" s="80"/>
      <c r="BON52" s="80"/>
      <c r="BOO52" s="80"/>
      <c r="BOP52" s="80"/>
      <c r="BOQ52" s="80"/>
      <c r="BOR52" s="80"/>
      <c r="BOS52" s="80"/>
      <c r="BOT52" s="80"/>
      <c r="BOU52" s="80"/>
      <c r="BOV52" s="80"/>
      <c r="BOW52" s="80"/>
      <c r="BOX52" s="80"/>
      <c r="BOY52" s="80"/>
      <c r="BOZ52" s="80"/>
      <c r="BPA52" s="80"/>
      <c r="BPB52" s="80"/>
      <c r="BPC52" s="80"/>
      <c r="BPD52" s="80"/>
      <c r="BPE52" s="80"/>
      <c r="BPF52" s="80"/>
      <c r="BPG52" s="80"/>
      <c r="BPH52" s="80"/>
      <c r="BPI52" s="80"/>
      <c r="BPJ52" s="80"/>
      <c r="BPK52" s="80"/>
      <c r="BPL52" s="80"/>
      <c r="BPM52" s="80"/>
      <c r="BPN52" s="80"/>
      <c r="BPO52" s="80"/>
      <c r="BPP52" s="80"/>
      <c r="BPQ52" s="80"/>
      <c r="BPR52" s="80"/>
      <c r="BPS52" s="80"/>
      <c r="BPT52" s="80"/>
      <c r="BPU52" s="80"/>
      <c r="BPV52" s="80"/>
      <c r="BPW52" s="80"/>
      <c r="BPX52" s="80"/>
      <c r="BPY52" s="80"/>
      <c r="BPZ52" s="80"/>
      <c r="BQA52" s="80"/>
      <c r="BQB52" s="80"/>
      <c r="BQC52" s="80"/>
      <c r="BQD52" s="80"/>
      <c r="BQE52" s="80"/>
      <c r="BQF52" s="80"/>
      <c r="BQG52" s="80"/>
      <c r="BQH52" s="80"/>
      <c r="BQI52" s="80"/>
      <c r="BQJ52" s="80"/>
      <c r="BQK52" s="80"/>
      <c r="BQL52" s="80"/>
      <c r="BQM52" s="80"/>
      <c r="BQN52" s="80"/>
      <c r="BQO52" s="80"/>
      <c r="BQP52" s="80"/>
      <c r="BQQ52" s="80"/>
      <c r="BQR52" s="80"/>
      <c r="BQS52" s="80"/>
      <c r="BQT52" s="80"/>
      <c r="BQU52" s="80"/>
      <c r="BQV52" s="80"/>
      <c r="BQW52" s="80"/>
      <c r="BQX52" s="80"/>
      <c r="BQY52" s="80"/>
      <c r="BQZ52" s="80"/>
      <c r="BRA52" s="80"/>
      <c r="BRB52" s="80"/>
      <c r="BRC52" s="80"/>
      <c r="BRD52" s="80"/>
      <c r="BRE52" s="80"/>
      <c r="BRF52" s="80"/>
      <c r="BRG52" s="80"/>
      <c r="BRH52" s="80"/>
      <c r="BRI52" s="80"/>
      <c r="BRJ52" s="80"/>
      <c r="BRK52" s="80"/>
      <c r="BRL52" s="80"/>
      <c r="BRM52" s="80"/>
      <c r="BRN52" s="80"/>
      <c r="BRO52" s="80"/>
      <c r="BRP52" s="80"/>
      <c r="BRQ52" s="80"/>
      <c r="BRR52" s="80"/>
      <c r="BRS52" s="80"/>
      <c r="BRT52" s="80"/>
      <c r="BRU52" s="80"/>
      <c r="BRV52" s="80"/>
      <c r="BRW52" s="80"/>
      <c r="BRX52" s="80"/>
      <c r="BRY52" s="80"/>
      <c r="BRZ52" s="80"/>
      <c r="BSA52" s="80"/>
      <c r="BSB52" s="80"/>
      <c r="BSC52" s="80"/>
      <c r="BSD52" s="80"/>
      <c r="BSE52" s="80"/>
      <c r="BSF52" s="80"/>
      <c r="BSG52" s="80"/>
      <c r="BSH52" s="80"/>
      <c r="BSI52" s="80"/>
      <c r="BSJ52" s="80"/>
      <c r="BSK52" s="80"/>
      <c r="BSL52" s="80"/>
      <c r="BSM52" s="80"/>
      <c r="BSN52" s="80"/>
      <c r="BSO52" s="80"/>
      <c r="BSP52" s="80"/>
      <c r="BSQ52" s="80"/>
      <c r="BSR52" s="80"/>
      <c r="BSS52" s="80"/>
      <c r="BST52" s="80"/>
      <c r="BSU52" s="80"/>
      <c r="BSV52" s="80"/>
      <c r="BSW52" s="80"/>
      <c r="BSX52" s="80"/>
      <c r="BSY52" s="80"/>
      <c r="BSZ52" s="80"/>
      <c r="BTA52" s="80"/>
      <c r="BTB52" s="80"/>
      <c r="BTC52" s="80"/>
      <c r="BTD52" s="80"/>
      <c r="BTE52" s="80"/>
      <c r="BTF52" s="80"/>
      <c r="BTG52" s="80"/>
      <c r="BTH52" s="80"/>
      <c r="BTI52" s="80"/>
      <c r="BTJ52" s="80"/>
      <c r="BTK52" s="80"/>
      <c r="BTL52" s="80"/>
      <c r="BTM52" s="80"/>
      <c r="BTN52" s="80"/>
      <c r="BTO52" s="80"/>
      <c r="BTP52" s="80"/>
      <c r="BTQ52" s="80"/>
      <c r="BTR52" s="80"/>
      <c r="BTS52" s="80"/>
      <c r="BTT52" s="80"/>
      <c r="BTU52" s="80"/>
      <c r="BTV52" s="80"/>
      <c r="BTW52" s="80"/>
      <c r="BTX52" s="80"/>
      <c r="BTY52" s="80"/>
      <c r="BTZ52" s="80"/>
      <c r="BUA52" s="80"/>
      <c r="BUB52" s="80"/>
      <c r="BUC52" s="80"/>
      <c r="BUD52" s="80"/>
      <c r="BUE52" s="80"/>
      <c r="BUF52" s="80"/>
      <c r="BUG52" s="80"/>
      <c r="BUH52" s="80"/>
      <c r="BUI52" s="80"/>
      <c r="BUJ52" s="80"/>
      <c r="BUK52" s="80"/>
      <c r="BUL52" s="80"/>
      <c r="BUM52" s="80"/>
      <c r="BUN52" s="80"/>
      <c r="BUO52" s="80"/>
      <c r="BUP52" s="80"/>
      <c r="BUQ52" s="80"/>
      <c r="BUR52" s="80"/>
      <c r="BUS52" s="80"/>
      <c r="BUT52" s="80"/>
      <c r="BUU52" s="80"/>
      <c r="BUV52" s="80"/>
      <c r="BUW52" s="80"/>
      <c r="BUX52" s="80"/>
      <c r="BUY52" s="80"/>
      <c r="BUZ52" s="80"/>
      <c r="BVA52" s="80"/>
      <c r="BVB52" s="80"/>
      <c r="BVC52" s="80"/>
      <c r="BVD52" s="80"/>
      <c r="BVE52" s="80"/>
      <c r="BVF52" s="80"/>
      <c r="BVG52" s="80"/>
      <c r="BVH52" s="80"/>
      <c r="BVI52" s="80"/>
      <c r="BVJ52" s="80"/>
      <c r="BVK52" s="80"/>
      <c r="BVL52" s="80"/>
      <c r="BVM52" s="80"/>
      <c r="BVN52" s="80"/>
      <c r="BVO52" s="80"/>
      <c r="BVP52" s="80"/>
      <c r="BVQ52" s="80"/>
      <c r="BVR52" s="80"/>
      <c r="BVS52" s="80"/>
      <c r="BVT52" s="80"/>
      <c r="BVU52" s="80"/>
      <c r="BVV52" s="80"/>
      <c r="BVW52" s="80"/>
      <c r="BVX52" s="80"/>
      <c r="BVY52" s="80"/>
      <c r="BVZ52" s="80"/>
      <c r="BWA52" s="80"/>
      <c r="BWB52" s="80"/>
      <c r="BWC52" s="80"/>
      <c r="BWD52" s="80"/>
      <c r="BWE52" s="80"/>
      <c r="BWF52" s="80"/>
      <c r="BWG52" s="80"/>
      <c r="BWH52" s="80"/>
      <c r="BWI52" s="80"/>
      <c r="BWJ52" s="80"/>
      <c r="BWK52" s="80"/>
      <c r="BWL52" s="80"/>
      <c r="BWM52" s="80"/>
      <c r="BWN52" s="80"/>
      <c r="BWO52" s="80"/>
      <c r="BWP52" s="80"/>
      <c r="BWQ52" s="80"/>
      <c r="BWR52" s="80"/>
      <c r="BWS52" s="80"/>
      <c r="BWT52" s="80"/>
      <c r="BWU52" s="80"/>
      <c r="BWV52" s="80"/>
      <c r="BWW52" s="80"/>
      <c r="BWX52" s="80"/>
      <c r="BWY52" s="80"/>
      <c r="BWZ52" s="80"/>
      <c r="BXA52" s="80"/>
      <c r="BXB52" s="80"/>
      <c r="BXC52" s="80"/>
      <c r="BXD52" s="80"/>
      <c r="BXE52" s="80"/>
      <c r="BXF52" s="80"/>
      <c r="BXG52" s="80"/>
      <c r="BXH52" s="80"/>
      <c r="BXI52" s="80"/>
      <c r="BXJ52" s="80"/>
      <c r="BXK52" s="80"/>
      <c r="BXL52" s="80"/>
      <c r="BXM52" s="80"/>
      <c r="BXN52" s="80"/>
      <c r="BXO52" s="80"/>
      <c r="BXP52" s="80"/>
      <c r="BXQ52" s="80"/>
      <c r="BXR52" s="80"/>
      <c r="BXS52" s="80"/>
      <c r="BXT52" s="80"/>
      <c r="BXU52" s="80"/>
      <c r="BXV52" s="80"/>
      <c r="BXW52" s="80"/>
      <c r="BXX52" s="80"/>
      <c r="BXY52" s="80"/>
      <c r="BXZ52" s="80"/>
      <c r="BYA52" s="80"/>
      <c r="BYB52" s="80"/>
      <c r="BYC52" s="80"/>
      <c r="BYD52" s="80"/>
      <c r="BYE52" s="80"/>
      <c r="BYF52" s="80"/>
      <c r="BYG52" s="80"/>
      <c r="BYH52" s="80"/>
      <c r="BYI52" s="80"/>
      <c r="BYJ52" s="80"/>
      <c r="BYK52" s="80"/>
      <c r="BYL52" s="80"/>
      <c r="BYM52" s="80"/>
      <c r="BYN52" s="80"/>
      <c r="BYO52" s="80"/>
      <c r="BYP52" s="80"/>
      <c r="BYQ52" s="80"/>
      <c r="BYR52" s="80"/>
      <c r="BYS52" s="80"/>
      <c r="BYT52" s="80"/>
      <c r="BYU52" s="80"/>
      <c r="BYV52" s="80"/>
      <c r="BYW52" s="80"/>
      <c r="BYX52" s="80"/>
      <c r="BYY52" s="80"/>
      <c r="BYZ52" s="80"/>
      <c r="BZA52" s="80"/>
      <c r="BZB52" s="80"/>
      <c r="BZC52" s="80"/>
      <c r="BZD52" s="80"/>
      <c r="BZE52" s="80"/>
      <c r="BZF52" s="80"/>
      <c r="BZG52" s="80"/>
      <c r="BZH52" s="80"/>
      <c r="BZI52" s="80"/>
      <c r="BZJ52" s="80"/>
      <c r="BZK52" s="80"/>
      <c r="BZL52" s="80"/>
      <c r="BZM52" s="80"/>
      <c r="BZN52" s="80"/>
      <c r="BZO52" s="80"/>
      <c r="BZP52" s="80"/>
      <c r="BZQ52" s="80"/>
      <c r="BZR52" s="80"/>
      <c r="BZS52" s="80"/>
      <c r="BZT52" s="80"/>
      <c r="BZU52" s="80"/>
      <c r="BZV52" s="80"/>
      <c r="BZW52" s="80"/>
      <c r="BZX52" s="80"/>
      <c r="BZY52" s="80"/>
      <c r="BZZ52" s="80"/>
      <c r="CAA52" s="80"/>
      <c r="CAB52" s="80"/>
      <c r="CAC52" s="80"/>
      <c r="CAD52" s="80"/>
      <c r="CAE52" s="80"/>
      <c r="CAF52" s="80"/>
      <c r="CAG52" s="80"/>
      <c r="CAH52" s="80"/>
      <c r="CAI52" s="80"/>
      <c r="CAJ52" s="80"/>
      <c r="CAK52" s="80"/>
      <c r="CAL52" s="80"/>
      <c r="CAM52" s="80"/>
      <c r="CAN52" s="80"/>
      <c r="CAO52" s="80"/>
      <c r="CAP52" s="80"/>
      <c r="CAQ52" s="80"/>
      <c r="CAR52" s="80"/>
      <c r="CAS52" s="80"/>
      <c r="CAT52" s="80"/>
      <c r="CAU52" s="80"/>
      <c r="CAV52" s="80"/>
      <c r="CAW52" s="80"/>
      <c r="CAX52" s="80"/>
      <c r="CAY52" s="80"/>
      <c r="CAZ52" s="80"/>
      <c r="CBA52" s="80"/>
      <c r="CBB52" s="80"/>
      <c r="CBC52" s="80"/>
      <c r="CBD52" s="80"/>
      <c r="CBE52" s="80"/>
      <c r="CBF52" s="80"/>
      <c r="CBG52" s="80"/>
      <c r="CBH52" s="80"/>
      <c r="CBI52" s="80"/>
      <c r="CBJ52" s="80"/>
      <c r="CBK52" s="80"/>
      <c r="CBL52" s="80"/>
      <c r="CBM52" s="80"/>
      <c r="CBN52" s="80"/>
      <c r="CBO52" s="80"/>
      <c r="CBP52" s="80"/>
      <c r="CBQ52" s="80"/>
      <c r="CBR52" s="80"/>
      <c r="CBS52" s="80"/>
      <c r="CBT52" s="80"/>
      <c r="CBU52" s="80"/>
      <c r="CBV52" s="80"/>
      <c r="CBW52" s="80"/>
      <c r="CBX52" s="80"/>
      <c r="CBY52" s="80"/>
      <c r="CBZ52" s="80"/>
      <c r="CCA52" s="80"/>
      <c r="CCB52" s="80"/>
      <c r="CCC52" s="80"/>
      <c r="CCD52" s="80"/>
      <c r="CCE52" s="80"/>
      <c r="CCF52" s="80"/>
      <c r="CCG52" s="80"/>
      <c r="CCH52" s="80"/>
      <c r="CCI52" s="80"/>
      <c r="CCJ52" s="80"/>
      <c r="CCK52" s="80"/>
      <c r="CCL52" s="80"/>
      <c r="CCM52" s="80"/>
      <c r="CCN52" s="80"/>
      <c r="CCO52" s="80"/>
      <c r="CCP52" s="80"/>
      <c r="CCQ52" s="80"/>
      <c r="CCR52" s="80"/>
      <c r="CCS52" s="80"/>
      <c r="CCT52" s="80"/>
      <c r="CCU52" s="80"/>
      <c r="CCV52" s="80"/>
      <c r="CCW52" s="80"/>
      <c r="CCX52" s="80"/>
      <c r="CCY52" s="80"/>
      <c r="CCZ52" s="80"/>
      <c r="CDA52" s="80"/>
      <c r="CDB52" s="80"/>
      <c r="CDC52" s="80"/>
      <c r="CDD52" s="80"/>
      <c r="CDE52" s="80"/>
      <c r="CDF52" s="80"/>
      <c r="CDG52" s="80"/>
      <c r="CDH52" s="80"/>
      <c r="CDI52" s="80"/>
      <c r="CDJ52" s="80"/>
      <c r="CDK52" s="80"/>
      <c r="CDL52" s="80"/>
      <c r="CDM52" s="80"/>
      <c r="CDN52" s="80"/>
      <c r="CDO52" s="80"/>
      <c r="CDP52" s="80"/>
      <c r="CDQ52" s="80"/>
      <c r="CDR52" s="80"/>
      <c r="CDS52" s="80"/>
      <c r="CDT52" s="80"/>
      <c r="CDU52" s="80"/>
      <c r="CDV52" s="80"/>
      <c r="CDW52" s="80"/>
      <c r="CDX52" s="80"/>
      <c r="CDY52" s="80"/>
      <c r="CDZ52" s="80"/>
      <c r="CEA52" s="80"/>
      <c r="CEB52" s="80"/>
      <c r="CEC52" s="80"/>
      <c r="CED52" s="80"/>
      <c r="CEE52" s="80"/>
      <c r="CEF52" s="80"/>
      <c r="CEG52" s="80"/>
      <c r="CEH52" s="80"/>
      <c r="CEI52" s="80"/>
      <c r="CEJ52" s="80"/>
      <c r="CEK52" s="80"/>
      <c r="CEL52" s="80"/>
      <c r="CEM52" s="80"/>
      <c r="CEN52" s="80"/>
      <c r="CEO52" s="80"/>
      <c r="CEP52" s="80"/>
      <c r="CEQ52" s="80"/>
      <c r="CER52" s="80"/>
      <c r="CES52" s="80"/>
      <c r="CET52" s="80"/>
      <c r="CEU52" s="80"/>
      <c r="CEV52" s="80"/>
      <c r="CEW52" s="80"/>
      <c r="CEX52" s="80"/>
      <c r="CEY52" s="80"/>
      <c r="CEZ52" s="80"/>
      <c r="CFA52" s="80"/>
      <c r="CFB52" s="80"/>
      <c r="CFC52" s="80"/>
      <c r="CFD52" s="80"/>
      <c r="CFE52" s="80"/>
      <c r="CFF52" s="80"/>
      <c r="CFG52" s="80"/>
      <c r="CFH52" s="80"/>
      <c r="CFI52" s="80"/>
      <c r="CFJ52" s="80"/>
      <c r="CFK52" s="80"/>
      <c r="CFL52" s="80"/>
      <c r="CFM52" s="80"/>
      <c r="CFN52" s="80"/>
      <c r="CFO52" s="80"/>
      <c r="CFP52" s="80"/>
      <c r="CFQ52" s="80"/>
      <c r="CFR52" s="80"/>
      <c r="CFS52" s="80"/>
      <c r="CFT52" s="80"/>
      <c r="CFU52" s="80"/>
      <c r="CFV52" s="80"/>
      <c r="CFW52" s="80"/>
      <c r="CFX52" s="80"/>
      <c r="CFY52" s="80"/>
      <c r="CFZ52" s="80"/>
      <c r="CGA52" s="80"/>
      <c r="CGB52" s="80"/>
      <c r="CGC52" s="80"/>
      <c r="CGD52" s="80"/>
      <c r="CGE52" s="80"/>
      <c r="CGF52" s="80"/>
      <c r="CGG52" s="80"/>
      <c r="CGH52" s="80"/>
      <c r="CGI52" s="80"/>
      <c r="CGJ52" s="80"/>
      <c r="CGK52" s="80"/>
      <c r="CGL52" s="80"/>
      <c r="CGM52" s="80"/>
      <c r="CGN52" s="80"/>
      <c r="CGO52" s="80"/>
      <c r="CGP52" s="80"/>
      <c r="CGQ52" s="80"/>
      <c r="CGR52" s="80"/>
      <c r="CGS52" s="80"/>
      <c r="CGT52" s="80"/>
      <c r="CGU52" s="80"/>
      <c r="CGV52" s="80"/>
      <c r="CGW52" s="80"/>
      <c r="CGX52" s="80"/>
      <c r="CGY52" s="80"/>
      <c r="CGZ52" s="80"/>
      <c r="CHA52" s="80"/>
      <c r="CHB52" s="80"/>
      <c r="CHC52" s="80"/>
      <c r="CHD52" s="80"/>
      <c r="CHE52" s="80"/>
      <c r="CHF52" s="80"/>
      <c r="CHG52" s="80"/>
      <c r="CHH52" s="80"/>
      <c r="CHI52" s="80"/>
      <c r="CHJ52" s="80"/>
      <c r="CHK52" s="80"/>
      <c r="CHL52" s="80"/>
      <c r="CHM52" s="80"/>
      <c r="CHN52" s="80"/>
      <c r="CHO52" s="80"/>
      <c r="CHP52" s="80"/>
      <c r="CHQ52" s="80"/>
      <c r="CHR52" s="80"/>
      <c r="CHS52" s="80"/>
      <c r="CHT52" s="80"/>
      <c r="CHU52" s="80"/>
      <c r="CHV52" s="80"/>
      <c r="CHW52" s="80"/>
      <c r="CHX52" s="80"/>
      <c r="CHY52" s="80"/>
      <c r="CHZ52" s="80"/>
      <c r="CIA52" s="80"/>
      <c r="CIB52" s="80"/>
      <c r="CIC52" s="80"/>
      <c r="CID52" s="80"/>
      <c r="CIE52" s="80"/>
      <c r="CIF52" s="80"/>
      <c r="CIG52" s="80"/>
      <c r="CIH52" s="80"/>
      <c r="CII52" s="80"/>
      <c r="CIJ52" s="80"/>
      <c r="CIK52" s="80"/>
      <c r="CIL52" s="80"/>
      <c r="CIM52" s="80"/>
      <c r="CIN52" s="80"/>
      <c r="CIO52" s="80"/>
      <c r="CIP52" s="80"/>
      <c r="CIQ52" s="80"/>
      <c r="CIR52" s="80"/>
      <c r="CIS52" s="80"/>
      <c r="CIT52" s="80"/>
      <c r="CIU52" s="80"/>
      <c r="CIV52" s="80"/>
      <c r="CIW52" s="80"/>
      <c r="CIX52" s="80"/>
      <c r="CIY52" s="80"/>
      <c r="CIZ52" s="80"/>
      <c r="CJA52" s="80"/>
      <c r="CJB52" s="80"/>
      <c r="CJC52" s="80"/>
      <c r="CJD52" s="80"/>
      <c r="CJE52" s="80"/>
      <c r="CJF52" s="80"/>
      <c r="CJG52" s="80"/>
      <c r="CJH52" s="80"/>
      <c r="CJI52" s="80"/>
      <c r="CJJ52" s="80"/>
      <c r="CJK52" s="80"/>
      <c r="CJL52" s="80"/>
      <c r="CJM52" s="80"/>
      <c r="CJN52" s="80"/>
      <c r="CJO52" s="80"/>
      <c r="CJP52" s="80"/>
      <c r="CJQ52" s="80"/>
      <c r="CJR52" s="80"/>
      <c r="CJS52" s="80"/>
      <c r="CJT52" s="80"/>
      <c r="CJU52" s="80"/>
      <c r="CJV52" s="80"/>
      <c r="CJW52" s="80"/>
      <c r="CJX52" s="80"/>
      <c r="CJY52" s="80"/>
      <c r="CJZ52" s="80"/>
      <c r="CKA52" s="80"/>
      <c r="CKB52" s="80"/>
      <c r="CKC52" s="80"/>
      <c r="CKD52" s="80"/>
      <c r="CKE52" s="80"/>
      <c r="CKF52" s="80"/>
      <c r="CKG52" s="80"/>
      <c r="CKH52" s="80"/>
      <c r="CKI52" s="80"/>
      <c r="CKJ52" s="80"/>
      <c r="CKK52" s="80"/>
      <c r="CKL52" s="80"/>
      <c r="CKM52" s="80"/>
      <c r="CKN52" s="80"/>
      <c r="CKO52" s="80"/>
      <c r="CKP52" s="80"/>
      <c r="CKQ52" s="80"/>
      <c r="CKR52" s="80"/>
      <c r="CKS52" s="80"/>
      <c r="CKT52" s="80"/>
      <c r="CKU52" s="80"/>
      <c r="CKV52" s="80"/>
      <c r="CKW52" s="80"/>
      <c r="CKX52" s="80"/>
      <c r="CKY52" s="80"/>
      <c r="CKZ52" s="80"/>
      <c r="CLA52" s="80"/>
      <c r="CLB52" s="80"/>
      <c r="CLC52" s="80"/>
      <c r="CLD52" s="80"/>
      <c r="CLE52" s="80"/>
      <c r="CLF52" s="80"/>
      <c r="CLG52" s="80"/>
      <c r="CLH52" s="80"/>
      <c r="CLI52" s="80"/>
      <c r="CLJ52" s="80"/>
      <c r="CLK52" s="80"/>
      <c r="CLL52" s="80"/>
      <c r="CLM52" s="80"/>
      <c r="CLN52" s="80"/>
      <c r="CLO52" s="80"/>
      <c r="CLP52" s="80"/>
      <c r="CLQ52" s="80"/>
      <c r="CLR52" s="80"/>
      <c r="CLS52" s="80"/>
      <c r="CLT52" s="80"/>
      <c r="CLU52" s="80"/>
      <c r="CLV52" s="80"/>
      <c r="CLW52" s="80"/>
      <c r="CLX52" s="80"/>
      <c r="CLY52" s="80"/>
      <c r="CLZ52" s="80"/>
      <c r="CMA52" s="80"/>
      <c r="CMB52" s="80"/>
      <c r="CMC52" s="80"/>
      <c r="CMD52" s="80"/>
      <c r="CME52" s="80"/>
      <c r="CMF52" s="80"/>
      <c r="CMG52" s="80"/>
      <c r="CMH52" s="80"/>
      <c r="CMI52" s="80"/>
      <c r="CMJ52" s="80"/>
      <c r="CMK52" s="80"/>
      <c r="CML52" s="80"/>
      <c r="CMM52" s="80"/>
      <c r="CMN52" s="80"/>
      <c r="CMO52" s="80"/>
      <c r="CMP52" s="80"/>
      <c r="CMQ52" s="80"/>
      <c r="CMR52" s="80"/>
      <c r="CMS52" s="80"/>
      <c r="CMT52" s="80"/>
      <c r="CMU52" s="80"/>
      <c r="CMV52" s="80"/>
      <c r="CMW52" s="80"/>
      <c r="CMX52" s="80"/>
      <c r="CMY52" s="80"/>
      <c r="CMZ52" s="80"/>
      <c r="CNA52" s="80"/>
      <c r="CNB52" s="80"/>
      <c r="CNC52" s="80"/>
      <c r="CND52" s="80"/>
      <c r="CNE52" s="80"/>
      <c r="CNF52" s="80"/>
      <c r="CNG52" s="80"/>
      <c r="CNH52" s="80"/>
      <c r="CNI52" s="80"/>
      <c r="CNJ52" s="80"/>
      <c r="CNK52" s="80"/>
      <c r="CNL52" s="80"/>
      <c r="CNM52" s="80"/>
      <c r="CNN52" s="80"/>
      <c r="CNO52" s="80"/>
      <c r="CNP52" s="80"/>
      <c r="CNQ52" s="80"/>
      <c r="CNR52" s="80"/>
      <c r="CNS52" s="80"/>
      <c r="CNT52" s="80"/>
      <c r="CNU52" s="80"/>
      <c r="CNV52" s="80"/>
      <c r="CNW52" s="80"/>
      <c r="CNX52" s="80"/>
      <c r="CNY52" s="80"/>
      <c r="CNZ52" s="80"/>
      <c r="COA52" s="80"/>
      <c r="COB52" s="80"/>
      <c r="COC52" s="80"/>
      <c r="COD52" s="80"/>
      <c r="COE52" s="80"/>
      <c r="COF52" s="80"/>
      <c r="COG52" s="80"/>
      <c r="COH52" s="80"/>
      <c r="COI52" s="80"/>
      <c r="COJ52" s="80"/>
      <c r="COK52" s="80"/>
      <c r="COL52" s="80"/>
      <c r="COM52" s="80"/>
      <c r="CON52" s="80"/>
      <c r="COO52" s="80"/>
      <c r="COP52" s="80"/>
      <c r="COQ52" s="80"/>
      <c r="COR52" s="80"/>
      <c r="COS52" s="80"/>
      <c r="COT52" s="80"/>
      <c r="COU52" s="80"/>
      <c r="COV52" s="80"/>
      <c r="COW52" s="80"/>
      <c r="COX52" s="80"/>
      <c r="COY52" s="80"/>
      <c r="COZ52" s="80"/>
      <c r="CPA52" s="80"/>
      <c r="CPB52" s="80"/>
      <c r="CPC52" s="80"/>
      <c r="CPD52" s="80"/>
      <c r="CPE52" s="80"/>
      <c r="CPF52" s="80"/>
      <c r="CPG52" s="80"/>
      <c r="CPH52" s="80"/>
      <c r="CPI52" s="80"/>
      <c r="CPJ52" s="80"/>
      <c r="CPK52" s="80"/>
      <c r="CPL52" s="80"/>
      <c r="CPM52" s="80"/>
      <c r="CPN52" s="80"/>
      <c r="CPO52" s="80"/>
      <c r="CPP52" s="80"/>
      <c r="CPQ52" s="80"/>
      <c r="CPR52" s="80"/>
      <c r="CPS52" s="80"/>
      <c r="CPT52" s="80"/>
      <c r="CPU52" s="80"/>
      <c r="CPV52" s="80"/>
      <c r="CPW52" s="80"/>
      <c r="CPX52" s="80"/>
      <c r="CPY52" s="80"/>
      <c r="CPZ52" s="80"/>
      <c r="CQA52" s="80"/>
      <c r="CQB52" s="80"/>
      <c r="CQC52" s="80"/>
      <c r="CQD52" s="80"/>
      <c r="CQE52" s="80"/>
      <c r="CQF52" s="80"/>
      <c r="CQG52" s="80"/>
      <c r="CQH52" s="80"/>
      <c r="CQI52" s="80"/>
      <c r="CQJ52" s="80"/>
      <c r="CQK52" s="80"/>
      <c r="CQL52" s="80"/>
      <c r="CQM52" s="80"/>
      <c r="CQN52" s="80"/>
      <c r="CQO52" s="80"/>
      <c r="CQP52" s="80"/>
      <c r="CQQ52" s="80"/>
      <c r="CQR52" s="80"/>
      <c r="CQS52" s="80"/>
      <c r="CQT52" s="80"/>
      <c r="CQU52" s="80"/>
      <c r="CQV52" s="80"/>
      <c r="CQW52" s="80"/>
      <c r="CQX52" s="80"/>
      <c r="CQY52" s="80"/>
      <c r="CQZ52" s="80"/>
      <c r="CRA52" s="80"/>
      <c r="CRB52" s="80"/>
      <c r="CRC52" s="80"/>
      <c r="CRD52" s="80"/>
      <c r="CRE52" s="80"/>
      <c r="CRF52" s="80"/>
      <c r="CRG52" s="80"/>
      <c r="CRH52" s="80"/>
      <c r="CRI52" s="80"/>
      <c r="CRJ52" s="80"/>
      <c r="CRK52" s="80"/>
      <c r="CRL52" s="80"/>
      <c r="CRM52" s="80"/>
      <c r="CRN52" s="80"/>
      <c r="CRO52" s="80"/>
      <c r="CRP52" s="80"/>
      <c r="CRQ52" s="80"/>
      <c r="CRR52" s="80"/>
      <c r="CRS52" s="80"/>
      <c r="CRT52" s="80"/>
      <c r="CRU52" s="80"/>
      <c r="CRV52" s="80"/>
      <c r="CRW52" s="80"/>
      <c r="CRX52" s="80"/>
      <c r="CRY52" s="80"/>
      <c r="CRZ52" s="80"/>
      <c r="CSA52" s="80"/>
      <c r="CSB52" s="80"/>
      <c r="CSC52" s="80"/>
      <c r="CSD52" s="80"/>
      <c r="CSE52" s="80"/>
      <c r="CSF52" s="80"/>
      <c r="CSG52" s="80"/>
      <c r="CSH52" s="80"/>
      <c r="CSI52" s="80"/>
      <c r="CSJ52" s="80"/>
      <c r="CSK52" s="80"/>
      <c r="CSL52" s="80"/>
      <c r="CSM52" s="80"/>
      <c r="CSN52" s="80"/>
      <c r="CSO52" s="80"/>
      <c r="CSP52" s="80"/>
      <c r="CSQ52" s="80"/>
      <c r="CSR52" s="80"/>
      <c r="CSS52" s="80"/>
      <c r="CST52" s="80"/>
      <c r="CSU52" s="80"/>
      <c r="CSV52" s="80"/>
      <c r="CSW52" s="80"/>
      <c r="CSX52" s="80"/>
      <c r="CSY52" s="80"/>
      <c r="CSZ52" s="80"/>
      <c r="CTA52" s="80"/>
      <c r="CTB52" s="80"/>
      <c r="CTC52" s="80"/>
      <c r="CTD52" s="80"/>
      <c r="CTE52" s="80"/>
      <c r="CTF52" s="80"/>
      <c r="CTG52" s="80"/>
      <c r="CTH52" s="80"/>
      <c r="CTI52" s="80"/>
      <c r="CTJ52" s="80"/>
      <c r="CTK52" s="80"/>
      <c r="CTL52" s="80"/>
      <c r="CTM52" s="80"/>
      <c r="CTN52" s="80"/>
      <c r="CTO52" s="80"/>
      <c r="CTP52" s="80"/>
      <c r="CTQ52" s="80"/>
      <c r="CTR52" s="80"/>
      <c r="CTS52" s="80"/>
      <c r="CTT52" s="80"/>
      <c r="CTU52" s="80"/>
      <c r="CTV52" s="80"/>
      <c r="CTW52" s="80"/>
      <c r="CTX52" s="80"/>
      <c r="CTY52" s="80"/>
      <c r="CTZ52" s="80"/>
      <c r="CUA52" s="80"/>
      <c r="CUB52" s="80"/>
      <c r="CUC52" s="80"/>
      <c r="CUD52" s="80"/>
      <c r="CUE52" s="80"/>
      <c r="CUF52" s="80"/>
      <c r="CUG52" s="80"/>
      <c r="CUH52" s="80"/>
      <c r="CUI52" s="80"/>
      <c r="CUJ52" s="80"/>
      <c r="CUK52" s="80"/>
      <c r="CUL52" s="80"/>
      <c r="CUM52" s="80"/>
      <c r="CUN52" s="80"/>
      <c r="CUO52" s="80"/>
      <c r="CUP52" s="80"/>
      <c r="CUQ52" s="80"/>
      <c r="CUR52" s="80"/>
      <c r="CUS52" s="80"/>
      <c r="CUT52" s="80"/>
      <c r="CUU52" s="80"/>
      <c r="CUV52" s="80"/>
      <c r="CUW52" s="80"/>
      <c r="CUX52" s="80"/>
      <c r="CUY52" s="80"/>
      <c r="CUZ52" s="80"/>
      <c r="CVA52" s="80"/>
      <c r="CVB52" s="80"/>
      <c r="CVC52" s="80"/>
      <c r="CVD52" s="80"/>
      <c r="CVE52" s="80"/>
      <c r="CVF52" s="80"/>
      <c r="CVG52" s="80"/>
      <c r="CVH52" s="80"/>
      <c r="CVI52" s="80"/>
      <c r="CVJ52" s="80"/>
      <c r="CVK52" s="80"/>
      <c r="CVL52" s="80"/>
      <c r="CVM52" s="80"/>
      <c r="CVN52" s="80"/>
      <c r="CVO52" s="80"/>
      <c r="CVP52" s="80"/>
      <c r="CVQ52" s="80"/>
      <c r="CVR52" s="80"/>
      <c r="CVS52" s="80"/>
      <c r="CVT52" s="80"/>
      <c r="CVU52" s="80"/>
      <c r="CVV52" s="80"/>
      <c r="CVW52" s="80"/>
      <c r="CVX52" s="80"/>
      <c r="CVY52" s="80"/>
      <c r="CVZ52" s="80"/>
      <c r="CWA52" s="80"/>
      <c r="CWB52" s="80"/>
      <c r="CWC52" s="80"/>
      <c r="CWD52" s="80"/>
      <c r="CWE52" s="80"/>
      <c r="CWF52" s="80"/>
      <c r="CWG52" s="80"/>
      <c r="CWH52" s="80"/>
      <c r="CWI52" s="80"/>
      <c r="CWJ52" s="80"/>
      <c r="CWK52" s="80"/>
      <c r="CWL52" s="80"/>
      <c r="CWM52" s="80"/>
      <c r="CWN52" s="80"/>
      <c r="CWO52" s="80"/>
      <c r="CWP52" s="80"/>
      <c r="CWQ52" s="80"/>
      <c r="CWR52" s="80"/>
      <c r="CWS52" s="80"/>
      <c r="CWT52" s="80"/>
      <c r="CWU52" s="80"/>
      <c r="CWV52" s="80"/>
      <c r="CWW52" s="80"/>
      <c r="CWX52" s="80"/>
      <c r="CWY52" s="80"/>
      <c r="CWZ52" s="80"/>
      <c r="CXA52" s="80"/>
      <c r="CXB52" s="80"/>
      <c r="CXC52" s="80"/>
      <c r="CXD52" s="80"/>
      <c r="CXE52" s="80"/>
      <c r="CXF52" s="80"/>
      <c r="CXG52" s="80"/>
      <c r="CXH52" s="80"/>
      <c r="CXI52" s="80"/>
      <c r="CXJ52" s="80"/>
      <c r="CXK52" s="80"/>
      <c r="CXL52" s="80"/>
      <c r="CXM52" s="80"/>
      <c r="CXN52" s="80"/>
      <c r="CXO52" s="80"/>
      <c r="CXP52" s="80"/>
      <c r="CXQ52" s="80"/>
      <c r="CXR52" s="80"/>
      <c r="CXS52" s="80"/>
      <c r="CXT52" s="80"/>
      <c r="CXU52" s="80"/>
      <c r="CXV52" s="80"/>
      <c r="CXW52" s="80"/>
      <c r="CXX52" s="80"/>
      <c r="CXY52" s="80"/>
      <c r="CXZ52" s="80"/>
      <c r="CYA52" s="80"/>
      <c r="CYB52" s="80"/>
      <c r="CYC52" s="80"/>
      <c r="CYD52" s="80"/>
      <c r="CYE52" s="80"/>
      <c r="CYF52" s="80"/>
      <c r="CYG52" s="80"/>
      <c r="CYH52" s="80"/>
      <c r="CYI52" s="80"/>
      <c r="CYJ52" s="80"/>
      <c r="CYK52" s="80"/>
      <c r="CYL52" s="80"/>
      <c r="CYM52" s="80"/>
      <c r="CYN52" s="80"/>
      <c r="CYO52" s="80"/>
      <c r="CYP52" s="80"/>
      <c r="CYQ52" s="80"/>
      <c r="CYR52" s="80"/>
      <c r="CYS52" s="80"/>
      <c r="CYT52" s="80"/>
      <c r="CYU52" s="80"/>
      <c r="CYV52" s="80"/>
      <c r="CYW52" s="80"/>
      <c r="CYX52" s="80"/>
      <c r="CYY52" s="80"/>
      <c r="CYZ52" s="80"/>
      <c r="CZA52" s="80"/>
      <c r="CZB52" s="80"/>
      <c r="CZC52" s="80"/>
      <c r="CZD52" s="80"/>
      <c r="CZE52" s="80"/>
      <c r="CZF52" s="80"/>
      <c r="CZG52" s="80"/>
      <c r="CZH52" s="80"/>
      <c r="CZI52" s="80"/>
      <c r="CZJ52" s="80"/>
      <c r="CZK52" s="80"/>
      <c r="CZL52" s="80"/>
      <c r="CZM52" s="80"/>
      <c r="CZN52" s="80"/>
      <c r="CZO52" s="80"/>
      <c r="CZP52" s="80"/>
      <c r="CZQ52" s="80"/>
      <c r="CZR52" s="80"/>
      <c r="CZS52" s="80"/>
      <c r="CZT52" s="80"/>
      <c r="CZU52" s="80"/>
      <c r="CZV52" s="80"/>
      <c r="CZW52" s="80"/>
      <c r="CZX52" s="80"/>
      <c r="CZY52" s="80"/>
      <c r="CZZ52" s="80"/>
      <c r="DAA52" s="80"/>
      <c r="DAB52" s="80"/>
      <c r="DAC52" s="80"/>
      <c r="DAD52" s="80"/>
      <c r="DAE52" s="80"/>
      <c r="DAF52" s="80"/>
      <c r="DAG52" s="80"/>
      <c r="DAH52" s="80"/>
      <c r="DAI52" s="80"/>
      <c r="DAJ52" s="80"/>
      <c r="DAK52" s="80"/>
      <c r="DAL52" s="80"/>
      <c r="DAM52" s="80"/>
      <c r="DAN52" s="80"/>
      <c r="DAO52" s="80"/>
      <c r="DAP52" s="80"/>
      <c r="DAQ52" s="80"/>
      <c r="DAR52" s="80"/>
      <c r="DAS52" s="80"/>
      <c r="DAT52" s="80"/>
      <c r="DAU52" s="80"/>
      <c r="DAV52" s="80"/>
      <c r="DAW52" s="80"/>
      <c r="DAX52" s="80"/>
      <c r="DAY52" s="80"/>
      <c r="DAZ52" s="80"/>
      <c r="DBA52" s="80"/>
      <c r="DBB52" s="80"/>
      <c r="DBC52" s="80"/>
      <c r="DBD52" s="80"/>
      <c r="DBE52" s="80"/>
      <c r="DBF52" s="80"/>
      <c r="DBG52" s="80"/>
      <c r="DBH52" s="80"/>
      <c r="DBI52" s="80"/>
      <c r="DBJ52" s="80"/>
      <c r="DBK52" s="80"/>
      <c r="DBL52" s="80"/>
      <c r="DBM52" s="80"/>
      <c r="DBN52" s="80"/>
      <c r="DBO52" s="80"/>
      <c r="DBP52" s="80"/>
      <c r="DBQ52" s="80"/>
      <c r="DBR52" s="80"/>
      <c r="DBS52" s="80"/>
      <c r="DBT52" s="80"/>
      <c r="DBU52" s="80"/>
      <c r="DBV52" s="80"/>
      <c r="DBW52" s="80"/>
      <c r="DBX52" s="80"/>
      <c r="DBY52" s="80"/>
      <c r="DBZ52" s="80"/>
      <c r="DCA52" s="80"/>
      <c r="DCB52" s="80"/>
      <c r="DCC52" s="80"/>
      <c r="DCD52" s="80"/>
      <c r="DCE52" s="80"/>
      <c r="DCF52" s="80"/>
      <c r="DCG52" s="80"/>
      <c r="DCH52" s="80"/>
      <c r="DCI52" s="80"/>
      <c r="DCJ52" s="80"/>
      <c r="DCK52" s="80"/>
      <c r="DCL52" s="80"/>
      <c r="DCM52" s="80"/>
      <c r="DCN52" s="80"/>
      <c r="DCO52" s="80"/>
      <c r="DCP52" s="80"/>
      <c r="DCQ52" s="80"/>
      <c r="DCR52" s="80"/>
      <c r="DCS52" s="80"/>
      <c r="DCT52" s="80"/>
      <c r="DCU52" s="80"/>
      <c r="DCV52" s="80"/>
      <c r="DCW52" s="80"/>
      <c r="DCX52" s="80"/>
      <c r="DCY52" s="80"/>
      <c r="DCZ52" s="80"/>
      <c r="DDA52" s="80"/>
      <c r="DDB52" s="80"/>
      <c r="DDC52" s="80"/>
      <c r="DDD52" s="80"/>
      <c r="DDE52" s="80"/>
      <c r="DDF52" s="80"/>
      <c r="DDG52" s="80"/>
      <c r="DDH52" s="80"/>
      <c r="DDI52" s="80"/>
      <c r="DDJ52" s="80"/>
      <c r="DDK52" s="80"/>
      <c r="DDL52" s="80"/>
      <c r="DDM52" s="80"/>
      <c r="DDN52" s="80"/>
      <c r="DDO52" s="80"/>
      <c r="DDP52" s="80"/>
      <c r="DDQ52" s="80"/>
      <c r="DDR52" s="80"/>
      <c r="DDS52" s="80"/>
      <c r="DDT52" s="80"/>
      <c r="DDU52" s="80"/>
      <c r="DDV52" s="80"/>
      <c r="DDW52" s="80"/>
      <c r="DDX52" s="80"/>
      <c r="DDY52" s="80"/>
      <c r="DDZ52" s="80"/>
      <c r="DEA52" s="80"/>
      <c r="DEB52" s="80"/>
      <c r="DEC52" s="80"/>
      <c r="DED52" s="80"/>
      <c r="DEE52" s="80"/>
      <c r="DEF52" s="80"/>
      <c r="DEG52" s="80"/>
      <c r="DEH52" s="80"/>
      <c r="DEI52" s="80"/>
      <c r="DEJ52" s="80"/>
      <c r="DEK52" s="80"/>
      <c r="DEL52" s="80"/>
      <c r="DEM52" s="80"/>
      <c r="DEN52" s="80"/>
      <c r="DEO52" s="80"/>
      <c r="DEP52" s="80"/>
      <c r="DEQ52" s="80"/>
      <c r="DER52" s="80"/>
      <c r="DES52" s="80"/>
      <c r="DET52" s="80"/>
      <c r="DEU52" s="80"/>
      <c r="DEV52" s="80"/>
      <c r="DEW52" s="80"/>
      <c r="DEX52" s="80"/>
      <c r="DEY52" s="80"/>
      <c r="DEZ52" s="80"/>
      <c r="DFA52" s="80"/>
      <c r="DFB52" s="80"/>
      <c r="DFC52" s="80"/>
      <c r="DFD52" s="80"/>
      <c r="DFE52" s="80"/>
      <c r="DFF52" s="80"/>
      <c r="DFG52" s="80"/>
      <c r="DFH52" s="80"/>
      <c r="DFI52" s="80"/>
      <c r="DFJ52" s="80"/>
      <c r="DFK52" s="80"/>
      <c r="DFL52" s="80"/>
      <c r="DFM52" s="80"/>
      <c r="DFN52" s="80"/>
      <c r="DFO52" s="80"/>
      <c r="DFP52" s="80"/>
      <c r="DFQ52" s="80"/>
      <c r="DFR52" s="80"/>
      <c r="DFS52" s="80"/>
      <c r="DFT52" s="80"/>
      <c r="DFU52" s="80"/>
      <c r="DFV52" s="80"/>
      <c r="DFW52" s="80"/>
      <c r="DFX52" s="80"/>
      <c r="DFY52" s="80"/>
      <c r="DFZ52" s="80"/>
      <c r="DGA52" s="80"/>
      <c r="DGB52" s="80"/>
      <c r="DGC52" s="80"/>
      <c r="DGD52" s="80"/>
      <c r="DGE52" s="80"/>
      <c r="DGF52" s="80"/>
      <c r="DGG52" s="80"/>
      <c r="DGH52" s="80"/>
      <c r="DGI52" s="80"/>
      <c r="DGJ52" s="80"/>
      <c r="DGK52" s="80"/>
      <c r="DGL52" s="80"/>
      <c r="DGM52" s="80"/>
      <c r="DGN52" s="80"/>
      <c r="DGO52" s="80"/>
      <c r="DGP52" s="80"/>
      <c r="DGQ52" s="80"/>
      <c r="DGR52" s="80"/>
      <c r="DGS52" s="80"/>
      <c r="DGT52" s="80"/>
      <c r="DGU52" s="80"/>
      <c r="DGV52" s="80"/>
      <c r="DGW52" s="80"/>
      <c r="DGX52" s="80"/>
      <c r="DGY52" s="80"/>
      <c r="DGZ52" s="80"/>
      <c r="DHA52" s="80"/>
      <c r="DHB52" s="80"/>
      <c r="DHC52" s="80"/>
      <c r="DHD52" s="80"/>
      <c r="DHE52" s="80"/>
      <c r="DHF52" s="80"/>
      <c r="DHG52" s="80"/>
      <c r="DHH52" s="80"/>
      <c r="DHI52" s="80"/>
      <c r="DHJ52" s="80"/>
      <c r="DHK52" s="80"/>
      <c r="DHL52" s="80"/>
      <c r="DHM52" s="80"/>
      <c r="DHN52" s="80"/>
      <c r="DHO52" s="80"/>
      <c r="DHP52" s="80"/>
      <c r="DHQ52" s="80"/>
      <c r="DHR52" s="80"/>
      <c r="DHS52" s="80"/>
      <c r="DHT52" s="80"/>
      <c r="DHU52" s="80"/>
      <c r="DHV52" s="80"/>
      <c r="DHW52" s="80"/>
      <c r="DHX52" s="80"/>
      <c r="DHY52" s="80"/>
      <c r="DHZ52" s="80"/>
      <c r="DIA52" s="80"/>
      <c r="DIB52" s="80"/>
      <c r="DIC52" s="80"/>
      <c r="DID52" s="80"/>
      <c r="DIE52" s="80"/>
      <c r="DIF52" s="80"/>
      <c r="DIG52" s="80"/>
      <c r="DIH52" s="80"/>
      <c r="DII52" s="80"/>
      <c r="DIJ52" s="80"/>
      <c r="DIK52" s="80"/>
      <c r="DIL52" s="80"/>
      <c r="DIM52" s="80"/>
      <c r="DIN52" s="80"/>
      <c r="DIO52" s="80"/>
      <c r="DIP52" s="80"/>
      <c r="DIQ52" s="80"/>
      <c r="DIR52" s="80"/>
      <c r="DIS52" s="80"/>
      <c r="DIT52" s="80"/>
      <c r="DIU52" s="80"/>
      <c r="DIV52" s="80"/>
      <c r="DIW52" s="80"/>
      <c r="DIX52" s="80"/>
      <c r="DIY52" s="80"/>
      <c r="DIZ52" s="80"/>
      <c r="DJA52" s="80"/>
      <c r="DJB52" s="80"/>
      <c r="DJC52" s="80"/>
      <c r="DJD52" s="80"/>
      <c r="DJE52" s="80"/>
      <c r="DJF52" s="80"/>
      <c r="DJG52" s="80"/>
      <c r="DJH52" s="80"/>
      <c r="DJI52" s="80"/>
      <c r="DJJ52" s="80"/>
      <c r="DJK52" s="80"/>
      <c r="DJL52" s="80"/>
      <c r="DJM52" s="80"/>
      <c r="DJN52" s="80"/>
      <c r="DJO52" s="80"/>
      <c r="DJP52" s="80"/>
      <c r="DJQ52" s="80"/>
      <c r="DJR52" s="80"/>
      <c r="DJS52" s="80"/>
      <c r="DJT52" s="80"/>
      <c r="DJU52" s="80"/>
      <c r="DJV52" s="80"/>
      <c r="DJW52" s="80"/>
      <c r="DJX52" s="80"/>
      <c r="DJY52" s="80"/>
      <c r="DJZ52" s="80"/>
      <c r="DKA52" s="80"/>
      <c r="DKB52" s="80"/>
      <c r="DKC52" s="80"/>
      <c r="DKD52" s="80"/>
      <c r="DKE52" s="80"/>
      <c r="DKF52" s="80"/>
      <c r="DKG52" s="80"/>
      <c r="DKH52" s="80"/>
      <c r="DKI52" s="80"/>
      <c r="DKJ52" s="80"/>
      <c r="DKK52" s="80"/>
      <c r="DKL52" s="80"/>
      <c r="DKM52" s="80"/>
      <c r="DKN52" s="80"/>
      <c r="DKO52" s="80"/>
      <c r="DKP52" s="80"/>
      <c r="DKQ52" s="80"/>
      <c r="DKR52" s="80"/>
      <c r="DKS52" s="80"/>
      <c r="DKT52" s="80"/>
      <c r="DKU52" s="80"/>
      <c r="DKV52" s="80"/>
      <c r="DKW52" s="80"/>
      <c r="DKX52" s="80"/>
      <c r="DKY52" s="80"/>
      <c r="DKZ52" s="80"/>
      <c r="DLA52" s="80"/>
      <c r="DLB52" s="80"/>
      <c r="DLC52" s="80"/>
      <c r="DLD52" s="80"/>
      <c r="DLE52" s="80"/>
      <c r="DLF52" s="80"/>
      <c r="DLG52" s="80"/>
      <c r="DLH52" s="80"/>
      <c r="DLI52" s="80"/>
      <c r="DLJ52" s="80"/>
      <c r="DLK52" s="80"/>
      <c r="DLL52" s="80"/>
      <c r="DLM52" s="80"/>
      <c r="DLN52" s="80"/>
      <c r="DLO52" s="80"/>
      <c r="DLP52" s="80"/>
      <c r="DLQ52" s="80"/>
      <c r="DLR52" s="80"/>
      <c r="DLS52" s="80"/>
      <c r="DLT52" s="80"/>
      <c r="DLU52" s="80"/>
      <c r="DLV52" s="80"/>
      <c r="DLW52" s="80"/>
      <c r="DLX52" s="80"/>
      <c r="DLY52" s="80"/>
      <c r="DLZ52" s="80"/>
      <c r="DMA52" s="80"/>
      <c r="DMB52" s="80"/>
      <c r="DMC52" s="80"/>
      <c r="DMD52" s="80"/>
      <c r="DME52" s="80"/>
      <c r="DMF52" s="80"/>
      <c r="DMG52" s="80"/>
      <c r="DMH52" s="80"/>
      <c r="DMI52" s="80"/>
      <c r="DMJ52" s="80"/>
      <c r="DMK52" s="80"/>
      <c r="DML52" s="80"/>
      <c r="DMM52" s="80"/>
      <c r="DMN52" s="80"/>
      <c r="DMO52" s="80"/>
      <c r="DMP52" s="80"/>
      <c r="DMQ52" s="80"/>
      <c r="DMR52" s="80"/>
      <c r="DMS52" s="80"/>
      <c r="DMT52" s="80"/>
      <c r="DMU52" s="80"/>
      <c r="DMV52" s="80"/>
      <c r="DMW52" s="80"/>
      <c r="DMX52" s="80"/>
      <c r="DMY52" s="80"/>
      <c r="DMZ52" s="80"/>
      <c r="DNA52" s="80"/>
      <c r="DNB52" s="80"/>
      <c r="DNC52" s="80"/>
      <c r="DND52" s="80"/>
      <c r="DNE52" s="80"/>
      <c r="DNF52" s="80"/>
      <c r="DNG52" s="80"/>
      <c r="DNH52" s="80"/>
      <c r="DNI52" s="80"/>
      <c r="DNJ52" s="80"/>
      <c r="DNK52" s="80"/>
      <c r="DNL52" s="80"/>
      <c r="DNM52" s="80"/>
      <c r="DNN52" s="80"/>
      <c r="DNO52" s="80"/>
      <c r="DNP52" s="80"/>
      <c r="DNQ52" s="80"/>
      <c r="DNR52" s="80"/>
      <c r="DNS52" s="80"/>
      <c r="DNT52" s="80"/>
      <c r="DNU52" s="80"/>
      <c r="DNV52" s="80"/>
      <c r="DNW52" s="80"/>
      <c r="DNX52" s="80"/>
      <c r="DNY52" s="80"/>
      <c r="DNZ52" s="80"/>
      <c r="DOA52" s="80"/>
      <c r="DOB52" s="80"/>
      <c r="DOC52" s="80"/>
      <c r="DOD52" s="80"/>
      <c r="DOE52" s="80"/>
      <c r="DOF52" s="80"/>
      <c r="DOG52" s="80"/>
      <c r="DOH52" s="80"/>
      <c r="DOI52" s="80"/>
      <c r="DOJ52" s="80"/>
      <c r="DOK52" s="80"/>
      <c r="DOL52" s="80"/>
      <c r="DOM52" s="80"/>
      <c r="DON52" s="80"/>
      <c r="DOO52" s="80"/>
      <c r="DOP52" s="80"/>
      <c r="DOQ52" s="80"/>
      <c r="DOR52" s="80"/>
      <c r="DOS52" s="80"/>
      <c r="DOT52" s="80"/>
      <c r="DOU52" s="80"/>
      <c r="DOV52" s="80"/>
      <c r="DOW52" s="80"/>
      <c r="DOX52" s="80"/>
      <c r="DOY52" s="80"/>
      <c r="DOZ52" s="80"/>
      <c r="DPA52" s="80"/>
      <c r="DPB52" s="80"/>
      <c r="DPC52" s="80"/>
      <c r="DPD52" s="80"/>
      <c r="DPE52" s="80"/>
      <c r="DPF52" s="80"/>
      <c r="DPG52" s="80"/>
      <c r="DPH52" s="80"/>
      <c r="DPI52" s="80"/>
      <c r="DPJ52" s="80"/>
      <c r="DPK52" s="80"/>
      <c r="DPL52" s="80"/>
      <c r="DPM52" s="80"/>
      <c r="DPN52" s="80"/>
      <c r="DPO52" s="80"/>
      <c r="DPP52" s="80"/>
      <c r="DPQ52" s="80"/>
      <c r="DPR52" s="80"/>
      <c r="DPS52" s="80"/>
      <c r="DPT52" s="80"/>
      <c r="DPU52" s="80"/>
      <c r="DPV52" s="80"/>
      <c r="DPW52" s="80"/>
      <c r="DPX52" s="80"/>
      <c r="DPY52" s="80"/>
      <c r="DPZ52" s="80"/>
      <c r="DQA52" s="80"/>
      <c r="DQB52" s="80"/>
      <c r="DQC52" s="80"/>
      <c r="DQD52" s="80"/>
      <c r="DQE52" s="80"/>
      <c r="DQF52" s="80"/>
      <c r="DQG52" s="80"/>
      <c r="DQH52" s="80"/>
      <c r="DQI52" s="80"/>
      <c r="DQJ52" s="80"/>
      <c r="DQK52" s="80"/>
      <c r="DQL52" s="80"/>
      <c r="DQM52" s="80"/>
      <c r="DQN52" s="80"/>
      <c r="DQO52" s="80"/>
      <c r="DQP52" s="80"/>
      <c r="DQQ52" s="80"/>
      <c r="DQR52" s="80"/>
      <c r="DQS52" s="80"/>
      <c r="DQT52" s="80"/>
      <c r="DQU52" s="80"/>
      <c r="DQV52" s="80"/>
      <c r="DQW52" s="80"/>
      <c r="DQX52" s="80"/>
      <c r="DQY52" s="80"/>
      <c r="DQZ52" s="80"/>
      <c r="DRA52" s="80"/>
      <c r="DRB52" s="80"/>
      <c r="DRC52" s="80"/>
      <c r="DRD52" s="80"/>
      <c r="DRE52" s="80"/>
      <c r="DRF52" s="80"/>
      <c r="DRG52" s="80"/>
      <c r="DRH52" s="80"/>
      <c r="DRI52" s="80"/>
      <c r="DRJ52" s="80"/>
      <c r="DRK52" s="80"/>
      <c r="DRL52" s="80"/>
      <c r="DRM52" s="80"/>
      <c r="DRN52" s="80"/>
      <c r="DRO52" s="80"/>
      <c r="DRP52" s="80"/>
      <c r="DRQ52" s="80"/>
      <c r="DRR52" s="80"/>
      <c r="DRS52" s="80"/>
      <c r="DRT52" s="80"/>
      <c r="DRU52" s="80"/>
      <c r="DRV52" s="80"/>
      <c r="DRW52" s="80"/>
      <c r="DRX52" s="80"/>
      <c r="DRY52" s="80"/>
      <c r="DRZ52" s="80"/>
      <c r="DSA52" s="80"/>
      <c r="DSB52" s="80"/>
      <c r="DSC52" s="80"/>
      <c r="DSD52" s="80"/>
      <c r="DSE52" s="80"/>
      <c r="DSF52" s="80"/>
      <c r="DSG52" s="80"/>
      <c r="DSH52" s="80"/>
      <c r="DSI52" s="80"/>
      <c r="DSJ52" s="80"/>
      <c r="DSK52" s="80"/>
      <c r="DSL52" s="80"/>
      <c r="DSM52" s="80"/>
      <c r="DSN52" s="80"/>
      <c r="DSO52" s="80"/>
      <c r="DSP52" s="80"/>
      <c r="DSQ52" s="80"/>
      <c r="DSR52" s="80"/>
      <c r="DSS52" s="80"/>
      <c r="DST52" s="80"/>
      <c r="DSU52" s="80"/>
      <c r="DSV52" s="80"/>
      <c r="DSW52" s="80"/>
      <c r="DSX52" s="80"/>
      <c r="DSY52" s="80"/>
      <c r="DSZ52" s="80"/>
      <c r="DTA52" s="80"/>
      <c r="DTB52" s="80"/>
      <c r="DTC52" s="80"/>
      <c r="DTD52" s="80"/>
      <c r="DTE52" s="80"/>
      <c r="DTF52" s="80"/>
      <c r="DTG52" s="80"/>
      <c r="DTH52" s="80"/>
      <c r="DTI52" s="80"/>
      <c r="DTJ52" s="80"/>
      <c r="DTK52" s="80"/>
      <c r="DTL52" s="80"/>
      <c r="DTM52" s="80"/>
      <c r="DTN52" s="80"/>
      <c r="DTO52" s="80"/>
      <c r="DTP52" s="80"/>
      <c r="DTQ52" s="80"/>
      <c r="DTR52" s="80"/>
      <c r="DTS52" s="80"/>
      <c r="DTT52" s="80"/>
      <c r="DTU52" s="80"/>
      <c r="DTV52" s="80"/>
      <c r="DTW52" s="80"/>
      <c r="DTX52" s="80"/>
      <c r="DTY52" s="80"/>
      <c r="DTZ52" s="80"/>
      <c r="DUA52" s="80"/>
      <c r="DUB52" s="80"/>
      <c r="DUC52" s="80"/>
      <c r="DUD52" s="80"/>
      <c r="DUE52" s="80"/>
      <c r="DUF52" s="80"/>
      <c r="DUG52" s="80"/>
      <c r="DUH52" s="80"/>
      <c r="DUI52" s="80"/>
      <c r="DUJ52" s="80"/>
      <c r="DUK52" s="80"/>
      <c r="DUL52" s="80"/>
      <c r="DUM52" s="80"/>
      <c r="DUN52" s="80"/>
      <c r="DUO52" s="80"/>
      <c r="DUP52" s="80"/>
      <c r="DUQ52" s="80"/>
      <c r="DUR52" s="80"/>
      <c r="DUS52" s="80"/>
      <c r="DUT52" s="80"/>
      <c r="DUU52" s="80"/>
      <c r="DUV52" s="80"/>
      <c r="DUW52" s="80"/>
      <c r="DUX52" s="80"/>
      <c r="DUY52" s="80"/>
      <c r="DUZ52" s="80"/>
      <c r="DVA52" s="80"/>
      <c r="DVB52" s="80"/>
      <c r="DVC52" s="80"/>
      <c r="DVD52" s="80"/>
      <c r="DVE52" s="80"/>
      <c r="DVF52" s="80"/>
      <c r="DVG52" s="80"/>
      <c r="DVH52" s="80"/>
      <c r="DVI52" s="80"/>
      <c r="DVJ52" s="80"/>
      <c r="DVK52" s="80"/>
      <c r="DVL52" s="80"/>
      <c r="DVM52" s="80"/>
      <c r="DVN52" s="80"/>
      <c r="DVO52" s="80"/>
      <c r="DVP52" s="80"/>
      <c r="DVQ52" s="80"/>
      <c r="DVR52" s="80"/>
      <c r="DVS52" s="80"/>
      <c r="DVT52" s="80"/>
      <c r="DVU52" s="80"/>
      <c r="DVV52" s="80"/>
      <c r="DVW52" s="80"/>
      <c r="DVX52" s="80"/>
      <c r="DVY52" s="80"/>
      <c r="DVZ52" s="80"/>
      <c r="DWA52" s="80"/>
      <c r="DWB52" s="80"/>
      <c r="DWC52" s="80"/>
      <c r="DWD52" s="80"/>
      <c r="DWE52" s="80"/>
      <c r="DWF52" s="80"/>
      <c r="DWG52" s="80"/>
      <c r="DWH52" s="80"/>
      <c r="DWI52" s="80"/>
      <c r="DWJ52" s="80"/>
      <c r="DWK52" s="80"/>
      <c r="DWL52" s="80"/>
      <c r="DWM52" s="80"/>
      <c r="DWN52" s="80"/>
      <c r="DWO52" s="80"/>
      <c r="DWP52" s="80"/>
      <c r="DWQ52" s="80"/>
      <c r="DWR52" s="80"/>
      <c r="DWS52" s="80"/>
      <c r="DWT52" s="80"/>
      <c r="DWU52" s="80"/>
      <c r="DWV52" s="80"/>
      <c r="DWW52" s="80"/>
      <c r="DWX52" s="80"/>
      <c r="DWY52" s="80"/>
      <c r="DWZ52" s="80"/>
      <c r="DXA52" s="80"/>
      <c r="DXB52" s="80"/>
      <c r="DXC52" s="80"/>
      <c r="DXD52" s="80"/>
      <c r="DXE52" s="80"/>
      <c r="DXF52" s="80"/>
      <c r="DXG52" s="80"/>
      <c r="DXH52" s="80"/>
      <c r="DXI52" s="80"/>
      <c r="DXJ52" s="80"/>
      <c r="DXK52" s="80"/>
      <c r="DXL52" s="80"/>
      <c r="DXM52" s="80"/>
      <c r="DXN52" s="80"/>
      <c r="DXO52" s="80"/>
      <c r="DXP52" s="80"/>
      <c r="DXQ52" s="80"/>
      <c r="DXR52" s="80"/>
      <c r="DXS52" s="80"/>
      <c r="DXT52" s="80"/>
      <c r="DXU52" s="80"/>
      <c r="DXV52" s="80"/>
      <c r="DXW52" s="80"/>
      <c r="DXX52" s="80"/>
      <c r="DXY52" s="80"/>
      <c r="DXZ52" s="80"/>
      <c r="DYA52" s="80"/>
      <c r="DYB52" s="80"/>
      <c r="DYC52" s="80"/>
      <c r="DYD52" s="80"/>
      <c r="DYE52" s="80"/>
      <c r="DYF52" s="80"/>
      <c r="DYG52" s="80"/>
      <c r="DYH52" s="80"/>
      <c r="DYI52" s="80"/>
      <c r="DYJ52" s="80"/>
      <c r="DYK52" s="80"/>
      <c r="DYL52" s="80"/>
      <c r="DYM52" s="80"/>
      <c r="DYN52" s="80"/>
      <c r="DYO52" s="80"/>
      <c r="DYP52" s="80"/>
      <c r="DYQ52" s="80"/>
      <c r="DYR52" s="80"/>
      <c r="DYS52" s="80"/>
      <c r="DYT52" s="80"/>
      <c r="DYU52" s="80"/>
      <c r="DYV52" s="80"/>
      <c r="DYW52" s="80"/>
      <c r="DYX52" s="80"/>
      <c r="DYY52" s="80"/>
      <c r="DYZ52" s="80"/>
      <c r="DZA52" s="80"/>
      <c r="DZB52" s="80"/>
      <c r="DZC52" s="80"/>
      <c r="DZD52" s="80"/>
      <c r="DZE52" s="80"/>
      <c r="DZF52" s="80"/>
      <c r="DZG52" s="80"/>
      <c r="DZH52" s="80"/>
      <c r="DZI52" s="80"/>
      <c r="DZJ52" s="80"/>
      <c r="DZK52" s="80"/>
      <c r="DZL52" s="80"/>
      <c r="DZM52" s="80"/>
      <c r="DZN52" s="80"/>
      <c r="DZO52" s="80"/>
      <c r="DZP52" s="80"/>
      <c r="DZQ52" s="80"/>
      <c r="DZR52" s="80"/>
      <c r="DZS52" s="80"/>
      <c r="DZT52" s="80"/>
      <c r="DZU52" s="80"/>
      <c r="DZV52" s="80"/>
      <c r="DZW52" s="80"/>
      <c r="DZX52" s="80"/>
      <c r="DZY52" s="80"/>
      <c r="DZZ52" s="80"/>
      <c r="EAA52" s="80"/>
      <c r="EAB52" s="80"/>
      <c r="EAC52" s="80"/>
      <c r="EAD52" s="80"/>
      <c r="EAE52" s="80"/>
      <c r="EAF52" s="80"/>
      <c r="EAG52" s="80"/>
      <c r="EAH52" s="80"/>
      <c r="EAI52" s="80"/>
      <c r="EAJ52" s="80"/>
      <c r="EAK52" s="80"/>
      <c r="EAL52" s="80"/>
      <c r="EAM52" s="80"/>
      <c r="EAN52" s="80"/>
      <c r="EAO52" s="80"/>
      <c r="EAP52" s="80"/>
      <c r="EAQ52" s="80"/>
      <c r="EAR52" s="80"/>
      <c r="EAS52" s="80"/>
      <c r="EAT52" s="80"/>
      <c r="EAU52" s="80"/>
      <c r="EAV52" s="80"/>
      <c r="EAW52" s="80"/>
      <c r="EAX52" s="80"/>
      <c r="EAY52" s="80"/>
      <c r="EAZ52" s="80"/>
      <c r="EBA52" s="80"/>
      <c r="EBB52" s="80"/>
      <c r="EBC52" s="80"/>
      <c r="EBD52" s="80"/>
      <c r="EBE52" s="80"/>
      <c r="EBF52" s="80"/>
      <c r="EBG52" s="80"/>
      <c r="EBH52" s="80"/>
      <c r="EBI52" s="80"/>
      <c r="EBJ52" s="80"/>
      <c r="EBK52" s="80"/>
      <c r="EBL52" s="80"/>
      <c r="EBM52" s="80"/>
      <c r="EBN52" s="80"/>
      <c r="EBO52" s="80"/>
      <c r="EBP52" s="80"/>
      <c r="EBQ52" s="80"/>
      <c r="EBR52" s="80"/>
      <c r="EBS52" s="80"/>
      <c r="EBT52" s="80"/>
      <c r="EBU52" s="80"/>
      <c r="EBV52" s="80"/>
      <c r="EBW52" s="80"/>
      <c r="EBX52" s="80"/>
      <c r="EBY52" s="80"/>
      <c r="EBZ52" s="80"/>
      <c r="ECA52" s="80"/>
      <c r="ECB52" s="80"/>
      <c r="ECC52" s="80"/>
      <c r="ECD52" s="80"/>
      <c r="ECE52" s="80"/>
      <c r="ECF52" s="80"/>
      <c r="ECG52" s="80"/>
      <c r="ECH52" s="80"/>
      <c r="ECI52" s="80"/>
      <c r="ECJ52" s="80"/>
      <c r="ECK52" s="80"/>
      <c r="ECL52" s="80"/>
      <c r="ECM52" s="80"/>
      <c r="ECN52" s="80"/>
      <c r="ECO52" s="80"/>
      <c r="ECP52" s="80"/>
      <c r="ECQ52" s="80"/>
      <c r="ECR52" s="80"/>
      <c r="ECS52" s="80"/>
      <c r="ECT52" s="80"/>
      <c r="ECU52" s="80"/>
      <c r="ECV52" s="80"/>
      <c r="ECW52" s="80"/>
      <c r="ECX52" s="80"/>
      <c r="ECY52" s="80"/>
      <c r="ECZ52" s="80"/>
      <c r="EDA52" s="80"/>
      <c r="EDB52" s="80"/>
      <c r="EDC52" s="80"/>
      <c r="EDD52" s="80"/>
      <c r="EDE52" s="80"/>
      <c r="EDF52" s="80"/>
      <c r="EDG52" s="80"/>
      <c r="EDH52" s="80"/>
      <c r="EDI52" s="80"/>
      <c r="EDJ52" s="80"/>
      <c r="EDK52" s="80"/>
      <c r="EDL52" s="80"/>
      <c r="EDM52" s="80"/>
      <c r="EDN52" s="80"/>
      <c r="EDO52" s="80"/>
      <c r="EDP52" s="80"/>
      <c r="EDQ52" s="80"/>
      <c r="EDR52" s="80"/>
      <c r="EDS52" s="80"/>
      <c r="EDT52" s="80"/>
      <c r="EDU52" s="80"/>
      <c r="EDV52" s="80"/>
      <c r="EDW52" s="80"/>
      <c r="EDX52" s="80"/>
      <c r="EDY52" s="80"/>
      <c r="EDZ52" s="80"/>
      <c r="EEA52" s="80"/>
      <c r="EEB52" s="80"/>
      <c r="EEC52" s="80"/>
      <c r="EED52" s="80"/>
      <c r="EEE52" s="80"/>
      <c r="EEF52" s="80"/>
      <c r="EEG52" s="80"/>
      <c r="EEH52" s="80"/>
      <c r="EEI52" s="80"/>
      <c r="EEJ52" s="80"/>
      <c r="EEK52" s="80"/>
      <c r="EEL52" s="80"/>
      <c r="EEM52" s="80"/>
      <c r="EEN52" s="80"/>
      <c r="EEO52" s="80"/>
      <c r="EEP52" s="80"/>
      <c r="EEQ52" s="80"/>
      <c r="EER52" s="80"/>
      <c r="EES52" s="80"/>
      <c r="EET52" s="80"/>
      <c r="EEU52" s="80"/>
      <c r="EEV52" s="80"/>
      <c r="EEW52" s="80"/>
      <c r="EEX52" s="80"/>
      <c r="EEY52" s="80"/>
      <c r="EEZ52" s="80"/>
      <c r="EFA52" s="80"/>
      <c r="EFB52" s="80"/>
      <c r="EFC52" s="80"/>
      <c r="EFD52" s="80"/>
      <c r="EFE52" s="80"/>
      <c r="EFF52" s="80"/>
      <c r="EFG52" s="80"/>
      <c r="EFH52" s="80"/>
      <c r="EFI52" s="80"/>
      <c r="EFJ52" s="80"/>
      <c r="EFK52" s="80"/>
      <c r="EFL52" s="80"/>
      <c r="EFM52" s="80"/>
      <c r="EFN52" s="80"/>
      <c r="EFO52" s="80"/>
      <c r="EFP52" s="80"/>
      <c r="EFQ52" s="80"/>
      <c r="EFR52" s="80"/>
      <c r="EFS52" s="80"/>
      <c r="EFT52" s="80"/>
      <c r="EFU52" s="80"/>
      <c r="EFV52" s="80"/>
      <c r="EFW52" s="80"/>
      <c r="EFX52" s="80"/>
      <c r="EFY52" s="80"/>
      <c r="EFZ52" s="80"/>
      <c r="EGA52" s="80"/>
      <c r="EGB52" s="80"/>
      <c r="EGC52" s="80"/>
      <c r="EGD52" s="80"/>
      <c r="EGE52" s="80"/>
      <c r="EGF52" s="80"/>
      <c r="EGG52" s="80"/>
      <c r="EGH52" s="80"/>
      <c r="EGI52" s="80"/>
      <c r="EGJ52" s="80"/>
      <c r="EGK52" s="80"/>
      <c r="EGL52" s="80"/>
      <c r="EGM52" s="80"/>
      <c r="EGN52" s="80"/>
      <c r="EGO52" s="80"/>
      <c r="EGP52" s="80"/>
      <c r="EGQ52" s="80"/>
      <c r="EGR52" s="80"/>
      <c r="EGS52" s="80"/>
      <c r="EGT52" s="80"/>
      <c r="EGU52" s="80"/>
      <c r="EGV52" s="80"/>
      <c r="EGW52" s="80"/>
      <c r="EGX52" s="80"/>
      <c r="EGY52" s="80"/>
      <c r="EGZ52" s="80"/>
      <c r="EHA52" s="80"/>
      <c r="EHB52" s="80"/>
      <c r="EHC52" s="80"/>
      <c r="EHD52" s="80"/>
      <c r="EHE52" s="80"/>
      <c r="EHF52" s="80"/>
      <c r="EHG52" s="80"/>
      <c r="EHH52" s="80"/>
      <c r="EHI52" s="80"/>
      <c r="EHJ52" s="80"/>
      <c r="EHK52" s="80"/>
      <c r="EHL52" s="80"/>
      <c r="EHM52" s="80"/>
      <c r="EHN52" s="80"/>
      <c r="EHO52" s="80"/>
      <c r="EHP52" s="80"/>
      <c r="EHQ52" s="80"/>
      <c r="EHR52" s="80"/>
      <c r="EHS52" s="80"/>
      <c r="EHT52" s="80"/>
      <c r="EHU52" s="80"/>
      <c r="EHV52" s="80"/>
      <c r="EHW52" s="80"/>
      <c r="EHX52" s="80"/>
      <c r="EHY52" s="80"/>
      <c r="EHZ52" s="80"/>
      <c r="EIA52" s="80"/>
      <c r="EIB52" s="80"/>
      <c r="EIC52" s="80"/>
      <c r="EID52" s="80"/>
      <c r="EIE52" s="80"/>
      <c r="EIF52" s="80"/>
      <c r="EIG52" s="80"/>
      <c r="EIH52" s="80"/>
      <c r="EII52" s="80"/>
      <c r="EIJ52" s="80"/>
      <c r="EIK52" s="80"/>
      <c r="EIL52" s="80"/>
      <c r="EIM52" s="80"/>
      <c r="EIN52" s="80"/>
      <c r="EIO52" s="80"/>
      <c r="EIP52" s="80"/>
      <c r="EIQ52" s="80"/>
      <c r="EIR52" s="80"/>
      <c r="EIS52" s="80"/>
      <c r="EIT52" s="80"/>
      <c r="EIU52" s="80"/>
      <c r="EIV52" s="80"/>
      <c r="EIW52" s="80"/>
      <c r="EIX52" s="80"/>
      <c r="EIY52" s="80"/>
      <c r="EIZ52" s="80"/>
      <c r="EJA52" s="80"/>
      <c r="EJB52" s="80"/>
      <c r="EJC52" s="80"/>
      <c r="EJD52" s="80"/>
      <c r="EJE52" s="80"/>
      <c r="EJF52" s="80"/>
      <c r="EJG52" s="80"/>
      <c r="EJH52" s="80"/>
      <c r="EJI52" s="80"/>
      <c r="EJJ52" s="80"/>
      <c r="EJK52" s="80"/>
      <c r="EJL52" s="80"/>
      <c r="EJM52" s="80"/>
      <c r="EJN52" s="80"/>
      <c r="EJO52" s="80"/>
      <c r="EJP52" s="80"/>
      <c r="EJQ52" s="80"/>
      <c r="EJR52" s="80"/>
      <c r="EJS52" s="80"/>
      <c r="EJT52" s="80"/>
      <c r="EJU52" s="80"/>
      <c r="EJV52" s="80"/>
      <c r="EJW52" s="80"/>
      <c r="EJX52" s="80"/>
      <c r="EJY52" s="80"/>
      <c r="EJZ52" s="80"/>
      <c r="EKA52" s="80"/>
      <c r="EKB52" s="80"/>
      <c r="EKC52" s="80"/>
      <c r="EKD52" s="80"/>
      <c r="EKE52" s="80"/>
      <c r="EKF52" s="80"/>
      <c r="EKG52" s="80"/>
      <c r="EKH52" s="80"/>
      <c r="EKI52" s="80"/>
      <c r="EKJ52" s="80"/>
      <c r="EKK52" s="80"/>
      <c r="EKL52" s="80"/>
      <c r="EKM52" s="80"/>
      <c r="EKN52" s="80"/>
      <c r="EKO52" s="80"/>
      <c r="EKP52" s="80"/>
      <c r="EKQ52" s="80"/>
      <c r="EKR52" s="80"/>
      <c r="EKS52" s="80"/>
      <c r="EKT52" s="80"/>
      <c r="EKU52" s="80"/>
      <c r="EKV52" s="80"/>
      <c r="EKW52" s="80"/>
      <c r="EKX52" s="80"/>
      <c r="EKY52" s="80"/>
      <c r="EKZ52" s="80"/>
      <c r="ELA52" s="80"/>
      <c r="ELB52" s="80"/>
      <c r="ELC52" s="80"/>
      <c r="ELD52" s="80"/>
      <c r="ELE52" s="80"/>
      <c r="ELF52" s="80"/>
      <c r="ELG52" s="80"/>
      <c r="ELH52" s="80"/>
      <c r="ELI52" s="80"/>
      <c r="ELJ52" s="80"/>
      <c r="ELK52" s="80"/>
      <c r="ELL52" s="80"/>
      <c r="ELM52" s="80"/>
      <c r="ELN52" s="80"/>
      <c r="ELO52" s="80"/>
      <c r="ELP52" s="80"/>
      <c r="ELQ52" s="80"/>
      <c r="ELR52" s="80"/>
      <c r="ELS52" s="80"/>
      <c r="ELT52" s="80"/>
      <c r="ELU52" s="80"/>
      <c r="ELV52" s="80"/>
      <c r="ELW52" s="80"/>
      <c r="ELX52" s="80"/>
      <c r="ELY52" s="80"/>
      <c r="ELZ52" s="80"/>
      <c r="EMA52" s="80"/>
      <c r="EMB52" s="80"/>
      <c r="EMC52" s="80"/>
      <c r="EMD52" s="80"/>
      <c r="EME52" s="80"/>
      <c r="EMF52" s="80"/>
      <c r="EMG52" s="80"/>
      <c r="EMH52" s="80"/>
      <c r="EMI52" s="80"/>
      <c r="EMJ52" s="80"/>
      <c r="EMK52" s="80"/>
      <c r="EML52" s="80"/>
      <c r="EMM52" s="80"/>
      <c r="EMN52" s="80"/>
      <c r="EMO52" s="80"/>
      <c r="EMP52" s="80"/>
      <c r="EMQ52" s="80"/>
      <c r="EMR52" s="80"/>
      <c r="EMS52" s="80"/>
      <c r="EMT52" s="80"/>
      <c r="EMU52" s="80"/>
      <c r="EMV52" s="80"/>
      <c r="EMW52" s="80"/>
      <c r="EMX52" s="80"/>
      <c r="EMY52" s="80"/>
      <c r="EMZ52" s="80"/>
      <c r="ENA52" s="80"/>
      <c r="ENB52" s="80"/>
      <c r="ENC52" s="80"/>
      <c r="END52" s="80"/>
      <c r="ENE52" s="80"/>
      <c r="ENF52" s="80"/>
      <c r="ENG52" s="80"/>
      <c r="ENH52" s="80"/>
      <c r="ENI52" s="80"/>
      <c r="ENJ52" s="80"/>
      <c r="ENK52" s="80"/>
      <c r="ENL52" s="80"/>
      <c r="ENM52" s="80"/>
      <c r="ENN52" s="80"/>
      <c r="ENO52" s="80"/>
      <c r="ENP52" s="80"/>
      <c r="ENQ52" s="80"/>
      <c r="ENR52" s="80"/>
      <c r="ENS52" s="80"/>
      <c r="ENT52" s="80"/>
      <c r="ENU52" s="80"/>
      <c r="ENV52" s="80"/>
      <c r="ENW52" s="80"/>
      <c r="ENX52" s="80"/>
      <c r="ENY52" s="80"/>
      <c r="ENZ52" s="80"/>
      <c r="EOA52" s="80"/>
      <c r="EOB52" s="80"/>
      <c r="EOC52" s="80"/>
      <c r="EOD52" s="80"/>
      <c r="EOE52" s="80"/>
      <c r="EOF52" s="80"/>
      <c r="EOG52" s="80"/>
      <c r="EOH52" s="80"/>
      <c r="EOI52" s="80"/>
      <c r="EOJ52" s="80"/>
      <c r="EOK52" s="80"/>
      <c r="EOL52" s="80"/>
      <c r="EOM52" s="80"/>
      <c r="EON52" s="80"/>
      <c r="EOO52" s="80"/>
      <c r="EOP52" s="80"/>
      <c r="EOQ52" s="80"/>
      <c r="EOR52" s="80"/>
      <c r="EOS52" s="80"/>
      <c r="EOT52" s="80"/>
      <c r="EOU52" s="80"/>
      <c r="EOV52" s="80"/>
      <c r="EOW52" s="80"/>
      <c r="EOX52" s="80"/>
      <c r="EOY52" s="80"/>
      <c r="EOZ52" s="80"/>
      <c r="EPA52" s="80"/>
      <c r="EPB52" s="80"/>
      <c r="EPC52" s="80"/>
      <c r="EPD52" s="80"/>
      <c r="EPE52" s="80"/>
      <c r="EPF52" s="80"/>
      <c r="EPG52" s="80"/>
      <c r="EPH52" s="80"/>
      <c r="EPI52" s="80"/>
      <c r="EPJ52" s="80"/>
      <c r="EPK52" s="80"/>
      <c r="EPL52" s="80"/>
      <c r="EPM52" s="80"/>
      <c r="EPN52" s="80"/>
      <c r="EPO52" s="80"/>
      <c r="EPP52" s="80"/>
      <c r="EPQ52" s="80"/>
      <c r="EPR52" s="80"/>
      <c r="EPS52" s="80"/>
      <c r="EPT52" s="80"/>
      <c r="EPU52" s="80"/>
      <c r="EPV52" s="80"/>
      <c r="EPW52" s="80"/>
      <c r="EPX52" s="80"/>
      <c r="EPY52" s="80"/>
      <c r="EPZ52" s="80"/>
      <c r="EQA52" s="80"/>
      <c r="EQB52" s="80"/>
      <c r="EQC52" s="80"/>
      <c r="EQD52" s="80"/>
      <c r="EQE52" s="80"/>
      <c r="EQF52" s="80"/>
      <c r="EQG52" s="80"/>
      <c r="EQH52" s="80"/>
      <c r="EQI52" s="80"/>
      <c r="EQJ52" s="80"/>
      <c r="EQK52" s="80"/>
      <c r="EQL52" s="80"/>
      <c r="EQM52" s="80"/>
      <c r="EQN52" s="80"/>
      <c r="EQO52" s="80"/>
      <c r="EQP52" s="80"/>
      <c r="EQQ52" s="80"/>
      <c r="EQR52" s="80"/>
      <c r="EQS52" s="80"/>
      <c r="EQT52" s="80"/>
      <c r="EQU52" s="80"/>
      <c r="EQV52" s="80"/>
      <c r="EQW52" s="80"/>
      <c r="EQX52" s="80"/>
      <c r="EQY52" s="80"/>
      <c r="EQZ52" s="80"/>
      <c r="ERA52" s="80"/>
      <c r="ERB52" s="80"/>
      <c r="ERC52" s="80"/>
      <c r="ERD52" s="80"/>
      <c r="ERE52" s="80"/>
      <c r="ERF52" s="80"/>
      <c r="ERG52" s="80"/>
      <c r="ERH52" s="80"/>
      <c r="ERI52" s="80"/>
      <c r="ERJ52" s="80"/>
      <c r="ERK52" s="80"/>
      <c r="ERL52" s="80"/>
      <c r="ERM52" s="80"/>
      <c r="ERN52" s="80"/>
      <c r="ERO52" s="80"/>
      <c r="ERP52" s="80"/>
      <c r="ERQ52" s="80"/>
      <c r="ERR52" s="80"/>
      <c r="ERS52" s="80"/>
      <c r="ERT52" s="80"/>
      <c r="ERU52" s="80"/>
      <c r="ERV52" s="80"/>
      <c r="ERW52" s="80"/>
      <c r="ERX52" s="80"/>
      <c r="ERY52" s="80"/>
      <c r="ERZ52" s="80"/>
      <c r="ESA52" s="80"/>
      <c r="ESB52" s="80"/>
      <c r="ESC52" s="80"/>
      <c r="ESD52" s="80"/>
      <c r="ESE52" s="80"/>
      <c r="ESF52" s="80"/>
      <c r="ESG52" s="80"/>
      <c r="ESH52" s="80"/>
      <c r="ESI52" s="80"/>
      <c r="ESJ52" s="80"/>
      <c r="ESK52" s="80"/>
      <c r="ESL52" s="80"/>
      <c r="ESM52" s="80"/>
      <c r="ESN52" s="80"/>
      <c r="ESO52" s="80"/>
      <c r="ESP52" s="80"/>
      <c r="ESQ52" s="80"/>
      <c r="ESR52" s="80"/>
      <c r="ESS52" s="80"/>
      <c r="EST52" s="80"/>
      <c r="ESU52" s="80"/>
      <c r="ESV52" s="80"/>
      <c r="ESW52" s="80"/>
      <c r="ESX52" s="80"/>
      <c r="ESY52" s="80"/>
      <c r="ESZ52" s="80"/>
      <c r="ETA52" s="80"/>
      <c r="ETB52" s="80"/>
      <c r="ETC52" s="80"/>
      <c r="ETD52" s="80"/>
      <c r="ETE52" s="80"/>
      <c r="ETF52" s="80"/>
      <c r="ETG52" s="80"/>
      <c r="ETH52" s="80"/>
      <c r="ETI52" s="80"/>
      <c r="ETJ52" s="80"/>
      <c r="ETK52" s="80"/>
      <c r="ETL52" s="80"/>
      <c r="ETM52" s="80"/>
      <c r="ETN52" s="80"/>
      <c r="ETO52" s="80"/>
      <c r="ETP52" s="80"/>
      <c r="ETQ52" s="80"/>
      <c r="ETR52" s="80"/>
      <c r="ETS52" s="80"/>
      <c r="ETT52" s="80"/>
      <c r="ETU52" s="80"/>
      <c r="ETV52" s="80"/>
      <c r="ETW52" s="80"/>
      <c r="ETX52" s="80"/>
      <c r="ETY52" s="80"/>
      <c r="ETZ52" s="80"/>
      <c r="EUA52" s="80"/>
      <c r="EUB52" s="80"/>
      <c r="EUC52" s="80"/>
      <c r="EUD52" s="80"/>
      <c r="EUE52" s="80"/>
      <c r="EUF52" s="80"/>
      <c r="EUG52" s="80"/>
      <c r="EUH52" s="80"/>
      <c r="EUI52" s="80"/>
      <c r="EUJ52" s="80"/>
      <c r="EUK52" s="80"/>
      <c r="EUL52" s="80"/>
      <c r="EUM52" s="80"/>
      <c r="EUN52" s="80"/>
      <c r="EUO52" s="80"/>
      <c r="EUP52" s="80"/>
      <c r="EUQ52" s="80"/>
      <c r="EUR52" s="80"/>
      <c r="EUS52" s="80"/>
      <c r="EUT52" s="80"/>
      <c r="EUU52" s="80"/>
      <c r="EUV52" s="80"/>
      <c r="EUW52" s="80"/>
      <c r="EUX52" s="80"/>
      <c r="EUY52" s="80"/>
      <c r="EUZ52" s="80"/>
      <c r="EVA52" s="80"/>
      <c r="EVB52" s="80"/>
      <c r="EVC52" s="80"/>
      <c r="EVD52" s="80"/>
      <c r="EVE52" s="80"/>
      <c r="EVF52" s="80"/>
      <c r="EVG52" s="80"/>
      <c r="EVH52" s="80"/>
      <c r="EVI52" s="80"/>
      <c r="EVJ52" s="80"/>
      <c r="EVK52" s="80"/>
      <c r="EVL52" s="80"/>
      <c r="EVM52" s="80"/>
      <c r="EVN52" s="80"/>
      <c r="EVO52" s="80"/>
      <c r="EVP52" s="80"/>
      <c r="EVQ52" s="80"/>
      <c r="EVR52" s="80"/>
      <c r="EVS52" s="80"/>
      <c r="EVT52" s="80"/>
      <c r="EVU52" s="80"/>
      <c r="EVV52" s="80"/>
      <c r="EVW52" s="80"/>
      <c r="EVX52" s="80"/>
      <c r="EVY52" s="80"/>
      <c r="EVZ52" s="80"/>
      <c r="EWA52" s="80"/>
      <c r="EWB52" s="80"/>
      <c r="EWC52" s="80"/>
      <c r="EWD52" s="80"/>
      <c r="EWE52" s="80"/>
      <c r="EWF52" s="80"/>
      <c r="EWG52" s="80"/>
      <c r="EWH52" s="80"/>
      <c r="EWI52" s="80"/>
      <c r="EWJ52" s="80"/>
      <c r="EWK52" s="80"/>
      <c r="EWL52" s="80"/>
      <c r="EWM52" s="80"/>
      <c r="EWN52" s="80"/>
      <c r="EWO52" s="80"/>
      <c r="EWP52" s="80"/>
      <c r="EWQ52" s="80"/>
      <c r="EWR52" s="80"/>
      <c r="EWS52" s="80"/>
      <c r="EWT52" s="80"/>
      <c r="EWU52" s="80"/>
      <c r="EWV52" s="80"/>
      <c r="EWW52" s="80"/>
      <c r="EWX52" s="80"/>
      <c r="EWY52" s="80"/>
      <c r="EWZ52" s="80"/>
      <c r="EXA52" s="80"/>
      <c r="EXB52" s="80"/>
      <c r="EXC52" s="80"/>
      <c r="EXD52" s="80"/>
      <c r="EXE52" s="80"/>
      <c r="EXF52" s="80"/>
      <c r="EXG52" s="80"/>
      <c r="EXH52" s="80"/>
      <c r="EXI52" s="80"/>
      <c r="EXJ52" s="80"/>
      <c r="EXK52" s="80"/>
      <c r="EXL52" s="80"/>
      <c r="EXM52" s="80"/>
      <c r="EXN52" s="80"/>
      <c r="EXO52" s="80"/>
      <c r="EXP52" s="80"/>
      <c r="EXQ52" s="80"/>
      <c r="EXR52" s="80"/>
      <c r="EXS52" s="80"/>
      <c r="EXT52" s="80"/>
      <c r="EXU52" s="80"/>
      <c r="EXV52" s="80"/>
      <c r="EXW52" s="80"/>
      <c r="EXX52" s="80"/>
      <c r="EXY52" s="80"/>
      <c r="EXZ52" s="80"/>
      <c r="EYA52" s="80"/>
      <c r="EYB52" s="80"/>
      <c r="EYC52" s="80"/>
      <c r="EYD52" s="80"/>
      <c r="EYE52" s="80"/>
      <c r="EYF52" s="80"/>
      <c r="EYG52" s="80"/>
      <c r="EYH52" s="80"/>
      <c r="EYI52" s="80"/>
      <c r="EYJ52" s="80"/>
      <c r="EYK52" s="80"/>
      <c r="EYL52" s="80"/>
      <c r="EYM52" s="80"/>
      <c r="EYN52" s="80"/>
      <c r="EYO52" s="80"/>
      <c r="EYP52" s="80"/>
      <c r="EYQ52" s="80"/>
      <c r="EYR52" s="80"/>
      <c r="EYS52" s="80"/>
      <c r="EYT52" s="80"/>
      <c r="EYU52" s="80"/>
      <c r="EYV52" s="80"/>
      <c r="EYW52" s="80"/>
      <c r="EYX52" s="80"/>
      <c r="EYY52" s="80"/>
      <c r="EYZ52" s="80"/>
      <c r="EZA52" s="80"/>
      <c r="EZB52" s="80"/>
      <c r="EZC52" s="80"/>
      <c r="EZD52" s="80"/>
      <c r="EZE52" s="80"/>
      <c r="EZF52" s="80"/>
      <c r="EZG52" s="80"/>
      <c r="EZH52" s="80"/>
      <c r="EZI52" s="80"/>
      <c r="EZJ52" s="80"/>
      <c r="EZK52" s="80"/>
      <c r="EZL52" s="80"/>
      <c r="EZM52" s="80"/>
      <c r="EZN52" s="80"/>
      <c r="EZO52" s="80"/>
      <c r="EZP52" s="80"/>
      <c r="EZQ52" s="80"/>
      <c r="EZR52" s="80"/>
      <c r="EZS52" s="80"/>
      <c r="EZT52" s="80"/>
      <c r="EZU52" s="80"/>
      <c r="EZV52" s="80"/>
      <c r="EZW52" s="80"/>
      <c r="EZX52" s="80"/>
      <c r="EZY52" s="80"/>
      <c r="EZZ52" s="80"/>
      <c r="FAA52" s="80"/>
      <c r="FAB52" s="80"/>
      <c r="FAC52" s="80"/>
      <c r="FAD52" s="80"/>
      <c r="FAE52" s="80"/>
      <c r="FAF52" s="80"/>
      <c r="FAG52" s="80"/>
      <c r="FAH52" s="80"/>
      <c r="FAI52" s="80"/>
      <c r="FAJ52" s="80"/>
      <c r="FAK52" s="80"/>
      <c r="FAL52" s="80"/>
      <c r="FAM52" s="80"/>
      <c r="FAN52" s="80"/>
      <c r="FAO52" s="80"/>
      <c r="FAP52" s="80"/>
      <c r="FAQ52" s="80"/>
      <c r="FAR52" s="80"/>
      <c r="FAS52" s="80"/>
      <c r="FAT52" s="80"/>
      <c r="FAU52" s="80"/>
      <c r="FAV52" s="80"/>
      <c r="FAW52" s="80"/>
      <c r="FAX52" s="80"/>
      <c r="FAY52" s="80"/>
      <c r="FAZ52" s="80"/>
      <c r="FBA52" s="80"/>
      <c r="FBB52" s="80"/>
      <c r="FBC52" s="80"/>
      <c r="FBD52" s="80"/>
      <c r="FBE52" s="80"/>
      <c r="FBF52" s="80"/>
      <c r="FBG52" s="80"/>
      <c r="FBH52" s="80"/>
      <c r="FBI52" s="80"/>
      <c r="FBJ52" s="80"/>
      <c r="FBK52" s="80"/>
      <c r="FBL52" s="80"/>
      <c r="FBM52" s="80"/>
      <c r="FBN52" s="80"/>
      <c r="FBO52" s="80"/>
      <c r="FBP52" s="80"/>
      <c r="FBQ52" s="80"/>
      <c r="FBR52" s="80"/>
      <c r="FBS52" s="80"/>
      <c r="FBT52" s="80"/>
      <c r="FBU52" s="80"/>
      <c r="FBV52" s="80"/>
      <c r="FBW52" s="80"/>
      <c r="FBX52" s="80"/>
      <c r="FBY52" s="80"/>
      <c r="FBZ52" s="80"/>
      <c r="FCA52" s="80"/>
      <c r="FCB52" s="80"/>
      <c r="FCC52" s="80"/>
      <c r="FCD52" s="80"/>
      <c r="FCE52" s="80"/>
      <c r="FCF52" s="80"/>
      <c r="FCG52" s="80"/>
      <c r="FCH52" s="80"/>
      <c r="FCI52" s="80"/>
      <c r="FCJ52" s="80"/>
      <c r="FCK52" s="80"/>
      <c r="FCL52" s="80"/>
      <c r="FCM52" s="80"/>
      <c r="FCN52" s="80"/>
      <c r="FCO52" s="80"/>
      <c r="FCP52" s="80"/>
      <c r="FCQ52" s="80"/>
      <c r="FCR52" s="80"/>
      <c r="FCS52" s="80"/>
      <c r="FCT52" s="80"/>
      <c r="FCU52" s="80"/>
      <c r="FCV52" s="80"/>
      <c r="FCW52" s="80"/>
      <c r="FCX52" s="80"/>
      <c r="FCY52" s="80"/>
      <c r="FCZ52" s="80"/>
      <c r="FDA52" s="80"/>
      <c r="FDB52" s="80"/>
      <c r="FDC52" s="80"/>
      <c r="FDD52" s="80"/>
      <c r="FDE52" s="80"/>
      <c r="FDF52" s="80"/>
      <c r="FDG52" s="80"/>
      <c r="FDH52" s="80"/>
      <c r="FDI52" s="80"/>
      <c r="FDJ52" s="80"/>
      <c r="FDK52" s="80"/>
      <c r="FDL52" s="80"/>
      <c r="FDM52" s="80"/>
      <c r="FDN52" s="80"/>
      <c r="FDO52" s="80"/>
      <c r="FDP52" s="80"/>
      <c r="FDQ52" s="80"/>
      <c r="FDR52" s="80"/>
      <c r="FDS52" s="80"/>
      <c r="FDT52" s="80"/>
      <c r="FDU52" s="80"/>
      <c r="FDV52" s="80"/>
      <c r="FDW52" s="80"/>
      <c r="FDX52" s="80"/>
      <c r="FDY52" s="80"/>
      <c r="FDZ52" s="80"/>
      <c r="FEA52" s="80"/>
      <c r="FEB52" s="80"/>
      <c r="FEC52" s="80"/>
      <c r="FED52" s="80"/>
      <c r="FEE52" s="80"/>
      <c r="FEF52" s="80"/>
      <c r="FEG52" s="80"/>
      <c r="FEH52" s="80"/>
      <c r="FEI52" s="80"/>
      <c r="FEJ52" s="80"/>
      <c r="FEK52" s="80"/>
      <c r="FEL52" s="80"/>
      <c r="FEM52" s="80"/>
      <c r="FEN52" s="80"/>
      <c r="FEO52" s="80"/>
      <c r="FEP52" s="80"/>
      <c r="FEQ52" s="80"/>
      <c r="FER52" s="80"/>
      <c r="FES52" s="80"/>
      <c r="FET52" s="80"/>
      <c r="FEU52" s="80"/>
      <c r="FEV52" s="80"/>
      <c r="FEW52" s="80"/>
      <c r="FEX52" s="80"/>
      <c r="FEY52" s="80"/>
      <c r="FEZ52" s="80"/>
      <c r="FFA52" s="80"/>
      <c r="FFB52" s="80"/>
      <c r="FFC52" s="80"/>
      <c r="FFD52" s="80"/>
      <c r="FFE52" s="80"/>
      <c r="FFF52" s="80"/>
      <c r="FFG52" s="80"/>
      <c r="FFH52" s="80"/>
      <c r="FFI52" s="80"/>
      <c r="FFJ52" s="80"/>
      <c r="FFK52" s="80"/>
      <c r="FFL52" s="80"/>
      <c r="FFM52" s="80"/>
      <c r="FFN52" s="80"/>
      <c r="FFO52" s="80"/>
      <c r="FFP52" s="80"/>
      <c r="FFQ52" s="80"/>
      <c r="FFR52" s="80"/>
      <c r="FFS52" s="80"/>
      <c r="FFT52" s="80"/>
      <c r="FFU52" s="80"/>
      <c r="FFV52" s="80"/>
      <c r="FFW52" s="80"/>
      <c r="FFX52" s="80"/>
      <c r="FFY52" s="80"/>
      <c r="FFZ52" s="80"/>
      <c r="FGA52" s="80"/>
      <c r="FGB52" s="80"/>
      <c r="FGC52" s="80"/>
      <c r="FGD52" s="80"/>
      <c r="FGE52" s="80"/>
      <c r="FGF52" s="80"/>
      <c r="FGG52" s="80"/>
      <c r="FGH52" s="80"/>
      <c r="FGI52" s="80"/>
      <c r="FGJ52" s="80"/>
      <c r="FGK52" s="80"/>
      <c r="FGL52" s="80"/>
      <c r="FGM52" s="80"/>
      <c r="FGN52" s="80"/>
      <c r="FGO52" s="80"/>
      <c r="FGP52" s="80"/>
      <c r="FGQ52" s="80"/>
      <c r="FGR52" s="80"/>
      <c r="FGS52" s="80"/>
      <c r="FGT52" s="80"/>
      <c r="FGU52" s="80"/>
      <c r="FGV52" s="80"/>
      <c r="FGW52" s="80"/>
      <c r="FGX52" s="80"/>
      <c r="FGY52" s="80"/>
      <c r="FGZ52" s="80"/>
      <c r="FHA52" s="80"/>
      <c r="FHB52" s="80"/>
      <c r="FHC52" s="80"/>
      <c r="FHD52" s="80"/>
      <c r="FHE52" s="80"/>
      <c r="FHF52" s="80"/>
      <c r="FHG52" s="80"/>
      <c r="FHH52" s="80"/>
      <c r="FHI52" s="80"/>
      <c r="FHJ52" s="80"/>
      <c r="FHK52" s="80"/>
      <c r="FHL52" s="80"/>
      <c r="FHM52" s="80"/>
      <c r="FHN52" s="80"/>
      <c r="FHO52" s="80"/>
      <c r="FHP52" s="80"/>
      <c r="FHQ52" s="80"/>
      <c r="FHR52" s="80"/>
      <c r="FHS52" s="80"/>
      <c r="FHT52" s="80"/>
      <c r="FHU52" s="80"/>
      <c r="FHV52" s="80"/>
      <c r="FHW52" s="80"/>
      <c r="FHX52" s="80"/>
      <c r="FHY52" s="80"/>
      <c r="FHZ52" s="80"/>
      <c r="FIA52" s="80"/>
      <c r="FIB52" s="80"/>
      <c r="FIC52" s="80"/>
      <c r="FID52" s="80"/>
      <c r="FIE52" s="80"/>
      <c r="FIF52" s="80"/>
      <c r="FIG52" s="80"/>
      <c r="FIH52" s="80"/>
      <c r="FII52" s="80"/>
      <c r="FIJ52" s="80"/>
      <c r="FIK52" s="80"/>
      <c r="FIL52" s="80"/>
      <c r="FIM52" s="80"/>
      <c r="FIN52" s="80"/>
      <c r="FIO52" s="80"/>
      <c r="FIP52" s="80"/>
      <c r="FIQ52" s="80"/>
      <c r="FIR52" s="80"/>
      <c r="FIS52" s="80"/>
      <c r="FIT52" s="80"/>
      <c r="FIU52" s="80"/>
      <c r="FIV52" s="80"/>
      <c r="FIW52" s="80"/>
      <c r="FIX52" s="80"/>
      <c r="FIY52" s="80"/>
      <c r="FIZ52" s="80"/>
      <c r="FJA52" s="80"/>
      <c r="FJB52" s="80"/>
      <c r="FJC52" s="80"/>
      <c r="FJD52" s="80"/>
      <c r="FJE52" s="80"/>
      <c r="FJF52" s="80"/>
      <c r="FJG52" s="80"/>
      <c r="FJH52" s="80"/>
      <c r="FJI52" s="80"/>
      <c r="FJJ52" s="80"/>
      <c r="FJK52" s="80"/>
      <c r="FJL52" s="80"/>
      <c r="FJM52" s="80"/>
      <c r="FJN52" s="80"/>
      <c r="FJO52" s="80"/>
      <c r="FJP52" s="80"/>
      <c r="FJQ52" s="80"/>
      <c r="FJR52" s="80"/>
      <c r="FJS52" s="80"/>
      <c r="FJT52" s="80"/>
      <c r="FJU52" s="80"/>
      <c r="FJV52" s="80"/>
      <c r="FJW52" s="80"/>
      <c r="FJX52" s="80"/>
      <c r="FJY52" s="80"/>
      <c r="FJZ52" s="80"/>
      <c r="FKA52" s="80"/>
      <c r="FKB52" s="80"/>
      <c r="FKC52" s="80"/>
      <c r="FKD52" s="80"/>
      <c r="FKE52" s="80"/>
      <c r="FKF52" s="80"/>
      <c r="FKG52" s="80"/>
      <c r="FKH52" s="80"/>
      <c r="FKI52" s="80"/>
      <c r="FKJ52" s="80"/>
      <c r="FKK52" s="80"/>
      <c r="FKL52" s="80"/>
      <c r="FKM52" s="80"/>
      <c r="FKN52" s="80"/>
      <c r="FKO52" s="80"/>
      <c r="FKP52" s="80"/>
      <c r="FKQ52" s="80"/>
      <c r="FKR52" s="80"/>
      <c r="FKS52" s="80"/>
      <c r="FKT52" s="80"/>
      <c r="FKU52" s="80"/>
      <c r="FKV52" s="80"/>
      <c r="FKW52" s="80"/>
      <c r="FKX52" s="80"/>
      <c r="FKY52" s="80"/>
      <c r="FKZ52" s="80"/>
      <c r="FLA52" s="80"/>
      <c r="FLB52" s="80"/>
      <c r="FLC52" s="80"/>
      <c r="FLD52" s="80"/>
      <c r="FLE52" s="80"/>
      <c r="FLF52" s="80"/>
      <c r="FLG52" s="80"/>
      <c r="FLH52" s="80"/>
      <c r="FLI52" s="80"/>
      <c r="FLJ52" s="80"/>
      <c r="FLK52" s="80"/>
      <c r="FLL52" s="80"/>
      <c r="FLM52" s="80"/>
      <c r="FLN52" s="80"/>
      <c r="FLO52" s="80"/>
      <c r="FLP52" s="80"/>
      <c r="FLQ52" s="80"/>
      <c r="FLR52" s="80"/>
      <c r="FLS52" s="80"/>
      <c r="FLT52" s="80"/>
      <c r="FLU52" s="80"/>
      <c r="FLV52" s="80"/>
      <c r="FLW52" s="80"/>
      <c r="FLX52" s="80"/>
      <c r="FLY52" s="80"/>
      <c r="FLZ52" s="80"/>
      <c r="FMA52" s="80"/>
      <c r="FMB52" s="80"/>
      <c r="FMC52" s="80"/>
      <c r="FMD52" s="80"/>
      <c r="FME52" s="80"/>
      <c r="FMF52" s="80"/>
      <c r="FMG52" s="80"/>
      <c r="FMH52" s="80"/>
      <c r="FMI52" s="80"/>
      <c r="FMJ52" s="80"/>
      <c r="FMK52" s="80"/>
      <c r="FML52" s="80"/>
      <c r="FMM52" s="80"/>
      <c r="FMN52" s="80"/>
      <c r="FMO52" s="80"/>
      <c r="FMP52" s="80"/>
      <c r="FMQ52" s="80"/>
      <c r="FMR52" s="80"/>
      <c r="FMS52" s="80"/>
      <c r="FMT52" s="80"/>
      <c r="FMU52" s="80"/>
      <c r="FMV52" s="80"/>
      <c r="FMW52" s="80"/>
      <c r="FMX52" s="80"/>
      <c r="FMY52" s="80"/>
      <c r="FMZ52" s="80"/>
      <c r="FNA52" s="80"/>
      <c r="FNB52" s="80"/>
      <c r="FNC52" s="80"/>
      <c r="FND52" s="80"/>
      <c r="FNE52" s="80"/>
      <c r="FNF52" s="80"/>
      <c r="FNG52" s="80"/>
      <c r="FNH52" s="80"/>
      <c r="FNI52" s="80"/>
      <c r="FNJ52" s="80"/>
      <c r="FNK52" s="80"/>
      <c r="FNL52" s="80"/>
      <c r="FNM52" s="80"/>
      <c r="FNN52" s="80"/>
      <c r="FNO52" s="80"/>
      <c r="FNP52" s="80"/>
      <c r="FNQ52" s="80"/>
      <c r="FNR52" s="80"/>
      <c r="FNS52" s="80"/>
      <c r="FNT52" s="80"/>
      <c r="FNU52" s="80"/>
      <c r="FNV52" s="80"/>
      <c r="FNW52" s="80"/>
      <c r="FNX52" s="80"/>
      <c r="FNY52" s="80"/>
      <c r="FNZ52" s="80"/>
      <c r="FOA52" s="80"/>
      <c r="FOB52" s="80"/>
      <c r="FOC52" s="80"/>
      <c r="FOD52" s="80"/>
      <c r="FOE52" s="80"/>
      <c r="FOF52" s="80"/>
      <c r="FOG52" s="80"/>
      <c r="FOH52" s="80"/>
      <c r="FOI52" s="80"/>
      <c r="FOJ52" s="80"/>
      <c r="FOK52" s="80"/>
      <c r="FOL52" s="80"/>
      <c r="FOM52" s="80"/>
      <c r="FON52" s="80"/>
      <c r="FOO52" s="80"/>
      <c r="FOP52" s="80"/>
      <c r="FOQ52" s="80"/>
      <c r="FOR52" s="80"/>
      <c r="FOS52" s="80"/>
      <c r="FOT52" s="80"/>
      <c r="FOU52" s="80"/>
      <c r="FOV52" s="80"/>
      <c r="FOW52" s="80"/>
      <c r="FOX52" s="80"/>
      <c r="FOY52" s="80"/>
      <c r="FOZ52" s="80"/>
      <c r="FPA52" s="80"/>
      <c r="FPB52" s="80"/>
      <c r="FPC52" s="80"/>
      <c r="FPD52" s="80"/>
      <c r="FPE52" s="80"/>
      <c r="FPF52" s="80"/>
      <c r="FPG52" s="80"/>
      <c r="FPH52" s="80"/>
      <c r="FPI52" s="80"/>
      <c r="FPJ52" s="80"/>
      <c r="FPK52" s="80"/>
      <c r="FPL52" s="80"/>
      <c r="FPM52" s="80"/>
      <c r="FPN52" s="80"/>
      <c r="FPO52" s="80"/>
      <c r="FPP52" s="80"/>
      <c r="FPQ52" s="80"/>
      <c r="FPR52" s="80"/>
      <c r="FPS52" s="80"/>
      <c r="FPT52" s="80"/>
      <c r="FPU52" s="80"/>
      <c r="FPV52" s="80"/>
      <c r="FPW52" s="80"/>
      <c r="FPX52" s="80"/>
      <c r="FPY52" s="80"/>
      <c r="FPZ52" s="80"/>
      <c r="FQA52" s="80"/>
      <c r="FQB52" s="80"/>
      <c r="FQC52" s="80"/>
      <c r="FQD52" s="80"/>
      <c r="FQE52" s="80"/>
      <c r="FQF52" s="80"/>
      <c r="FQG52" s="80"/>
      <c r="FQH52" s="80"/>
      <c r="FQI52" s="80"/>
      <c r="FQJ52" s="80"/>
      <c r="FQK52" s="80"/>
      <c r="FQL52" s="80"/>
      <c r="FQM52" s="80"/>
      <c r="FQN52" s="80"/>
      <c r="FQO52" s="80"/>
      <c r="FQP52" s="80"/>
      <c r="FQQ52" s="80"/>
      <c r="FQR52" s="80"/>
      <c r="FQS52" s="80"/>
      <c r="FQT52" s="80"/>
      <c r="FQU52" s="80"/>
      <c r="FQV52" s="80"/>
      <c r="FQW52" s="80"/>
      <c r="FQX52" s="80"/>
      <c r="FQY52" s="80"/>
      <c r="FQZ52" s="80"/>
      <c r="FRA52" s="80"/>
      <c r="FRB52" s="80"/>
      <c r="FRC52" s="80"/>
      <c r="FRD52" s="80"/>
      <c r="FRE52" s="80"/>
      <c r="FRF52" s="80"/>
      <c r="FRG52" s="80"/>
      <c r="FRH52" s="80"/>
      <c r="FRI52" s="80"/>
      <c r="FRJ52" s="80"/>
      <c r="FRK52" s="80"/>
      <c r="FRL52" s="80"/>
      <c r="FRM52" s="80"/>
      <c r="FRN52" s="80"/>
      <c r="FRO52" s="80"/>
      <c r="FRP52" s="80"/>
      <c r="FRQ52" s="80"/>
      <c r="FRR52" s="80"/>
      <c r="FRS52" s="80"/>
      <c r="FRT52" s="80"/>
      <c r="FRU52" s="80"/>
      <c r="FRV52" s="80"/>
      <c r="FRW52" s="80"/>
      <c r="FRX52" s="80"/>
      <c r="FRY52" s="80"/>
      <c r="FRZ52" s="80"/>
      <c r="FSA52" s="80"/>
      <c r="FSB52" s="80"/>
      <c r="FSC52" s="80"/>
      <c r="FSD52" s="80"/>
      <c r="FSE52" s="80"/>
      <c r="FSF52" s="80"/>
      <c r="FSG52" s="80"/>
      <c r="FSH52" s="80"/>
      <c r="FSI52" s="80"/>
      <c r="FSJ52" s="80"/>
      <c r="FSK52" s="80"/>
      <c r="FSL52" s="80"/>
      <c r="FSM52" s="80"/>
      <c r="FSN52" s="80"/>
      <c r="FSO52" s="80"/>
      <c r="FSP52" s="80"/>
      <c r="FSQ52" s="80"/>
      <c r="FSR52" s="80"/>
      <c r="FSS52" s="80"/>
      <c r="FST52" s="80"/>
      <c r="FSU52" s="80"/>
      <c r="FSV52" s="80"/>
      <c r="FSW52" s="80"/>
      <c r="FSX52" s="80"/>
      <c r="FSY52" s="80"/>
      <c r="FSZ52" s="80"/>
      <c r="FTA52" s="80"/>
      <c r="FTB52" s="80"/>
      <c r="FTC52" s="80"/>
      <c r="FTD52" s="80"/>
      <c r="FTE52" s="80"/>
      <c r="FTF52" s="80"/>
      <c r="FTG52" s="80"/>
      <c r="FTH52" s="80"/>
      <c r="FTI52" s="80"/>
      <c r="FTJ52" s="80"/>
      <c r="FTK52" s="80"/>
      <c r="FTL52" s="80"/>
      <c r="FTM52" s="80"/>
      <c r="FTN52" s="80"/>
      <c r="FTO52" s="80"/>
      <c r="FTP52" s="80"/>
      <c r="FTQ52" s="80"/>
      <c r="FTR52" s="80"/>
      <c r="FTS52" s="80"/>
      <c r="FTT52" s="80"/>
      <c r="FTU52" s="80"/>
      <c r="FTV52" s="80"/>
      <c r="FTW52" s="80"/>
      <c r="FTX52" s="80"/>
      <c r="FTY52" s="80"/>
      <c r="FTZ52" s="80"/>
      <c r="FUA52" s="80"/>
      <c r="FUB52" s="80"/>
      <c r="FUC52" s="80"/>
      <c r="FUD52" s="80"/>
      <c r="FUE52" s="80"/>
      <c r="FUF52" s="80"/>
      <c r="FUG52" s="80"/>
      <c r="FUH52" s="80"/>
      <c r="FUI52" s="80"/>
      <c r="FUJ52" s="80"/>
      <c r="FUK52" s="80"/>
      <c r="FUL52" s="80"/>
      <c r="FUM52" s="80"/>
      <c r="FUN52" s="80"/>
      <c r="FUO52" s="80"/>
      <c r="FUP52" s="80"/>
      <c r="FUQ52" s="80"/>
      <c r="FUR52" s="80"/>
      <c r="FUS52" s="80"/>
      <c r="FUT52" s="80"/>
      <c r="FUU52" s="80"/>
      <c r="FUV52" s="80"/>
      <c r="FUW52" s="80"/>
      <c r="FUX52" s="80"/>
      <c r="FUY52" s="80"/>
      <c r="FUZ52" s="80"/>
      <c r="FVA52" s="80"/>
      <c r="FVB52" s="80"/>
      <c r="FVC52" s="80"/>
      <c r="FVD52" s="80"/>
      <c r="FVE52" s="80"/>
      <c r="FVF52" s="80"/>
      <c r="FVG52" s="80"/>
      <c r="FVH52" s="80"/>
      <c r="FVI52" s="80"/>
      <c r="FVJ52" s="80"/>
      <c r="FVK52" s="80"/>
      <c r="FVL52" s="80"/>
      <c r="FVM52" s="80"/>
      <c r="FVN52" s="80"/>
      <c r="FVO52" s="80"/>
      <c r="FVP52" s="80"/>
      <c r="FVQ52" s="80"/>
      <c r="FVR52" s="80"/>
      <c r="FVS52" s="80"/>
      <c r="FVT52" s="80"/>
      <c r="FVU52" s="80"/>
      <c r="FVV52" s="80"/>
      <c r="FVW52" s="80"/>
      <c r="FVX52" s="80"/>
      <c r="FVY52" s="80"/>
      <c r="FVZ52" s="80"/>
      <c r="FWA52" s="80"/>
      <c r="FWB52" s="80"/>
      <c r="FWC52" s="80"/>
      <c r="FWD52" s="80"/>
      <c r="FWE52" s="80"/>
      <c r="FWF52" s="80"/>
      <c r="FWG52" s="80"/>
      <c r="FWH52" s="80"/>
      <c r="FWI52" s="80"/>
      <c r="FWJ52" s="80"/>
      <c r="FWK52" s="80"/>
      <c r="FWL52" s="80"/>
      <c r="FWM52" s="80"/>
      <c r="FWN52" s="80"/>
      <c r="FWO52" s="80"/>
      <c r="FWP52" s="80"/>
      <c r="FWQ52" s="80"/>
      <c r="FWR52" s="80"/>
      <c r="FWS52" s="80"/>
      <c r="FWT52" s="80"/>
      <c r="FWU52" s="80"/>
      <c r="FWV52" s="80"/>
      <c r="FWW52" s="80"/>
      <c r="FWX52" s="80"/>
      <c r="FWY52" s="80"/>
      <c r="FWZ52" s="80"/>
      <c r="FXA52" s="80"/>
      <c r="FXB52" s="80"/>
      <c r="FXC52" s="80"/>
      <c r="FXD52" s="80"/>
      <c r="FXE52" s="80"/>
      <c r="FXF52" s="80"/>
      <c r="FXG52" s="80"/>
      <c r="FXH52" s="80"/>
      <c r="FXI52" s="80"/>
      <c r="FXJ52" s="80"/>
      <c r="FXK52" s="80"/>
      <c r="FXL52" s="80"/>
      <c r="FXM52" s="80"/>
      <c r="FXN52" s="80"/>
      <c r="FXO52" s="80"/>
      <c r="FXP52" s="80"/>
      <c r="FXQ52" s="80"/>
      <c r="FXR52" s="80"/>
      <c r="FXS52" s="80"/>
      <c r="FXT52" s="80"/>
      <c r="FXU52" s="80"/>
      <c r="FXV52" s="80"/>
      <c r="FXW52" s="80"/>
      <c r="FXX52" s="80"/>
      <c r="FXY52" s="80"/>
      <c r="FXZ52" s="80"/>
      <c r="FYA52" s="80"/>
      <c r="FYB52" s="80"/>
      <c r="FYC52" s="80"/>
      <c r="FYD52" s="80"/>
      <c r="FYE52" s="80"/>
      <c r="FYF52" s="80"/>
      <c r="FYG52" s="80"/>
      <c r="FYH52" s="80"/>
      <c r="FYI52" s="80"/>
      <c r="FYJ52" s="80"/>
      <c r="FYK52" s="80"/>
      <c r="FYL52" s="80"/>
      <c r="FYM52" s="80"/>
      <c r="FYN52" s="80"/>
      <c r="FYO52" s="80"/>
      <c r="FYP52" s="80"/>
      <c r="FYQ52" s="80"/>
      <c r="FYR52" s="80"/>
      <c r="FYS52" s="80"/>
      <c r="FYT52" s="80"/>
      <c r="FYU52" s="80"/>
      <c r="FYV52" s="80"/>
      <c r="FYW52" s="80"/>
      <c r="FYX52" s="80"/>
      <c r="FYY52" s="80"/>
      <c r="FYZ52" s="80"/>
      <c r="FZA52" s="80"/>
      <c r="FZB52" s="80"/>
      <c r="FZC52" s="80"/>
      <c r="FZD52" s="80"/>
      <c r="FZE52" s="80"/>
      <c r="FZF52" s="80"/>
      <c r="FZG52" s="80"/>
      <c r="FZH52" s="80"/>
      <c r="FZI52" s="80"/>
      <c r="FZJ52" s="80"/>
      <c r="FZK52" s="80"/>
      <c r="FZL52" s="80"/>
      <c r="FZM52" s="80"/>
      <c r="FZN52" s="80"/>
      <c r="FZO52" s="80"/>
      <c r="FZP52" s="80"/>
      <c r="FZQ52" s="80"/>
      <c r="FZR52" s="80"/>
      <c r="FZS52" s="80"/>
      <c r="FZT52" s="80"/>
      <c r="FZU52" s="80"/>
      <c r="FZV52" s="80"/>
      <c r="FZW52" s="80"/>
      <c r="FZX52" s="80"/>
      <c r="FZY52" s="80"/>
      <c r="FZZ52" s="80"/>
      <c r="GAA52" s="80"/>
      <c r="GAB52" s="80"/>
      <c r="GAC52" s="80"/>
      <c r="GAD52" s="80"/>
      <c r="GAE52" s="80"/>
      <c r="GAF52" s="80"/>
      <c r="GAG52" s="80"/>
      <c r="GAH52" s="80"/>
      <c r="GAI52" s="80"/>
      <c r="GAJ52" s="80"/>
      <c r="GAK52" s="80"/>
      <c r="GAL52" s="80"/>
      <c r="GAM52" s="80"/>
      <c r="GAN52" s="80"/>
      <c r="GAO52" s="80"/>
      <c r="GAP52" s="80"/>
      <c r="GAQ52" s="80"/>
      <c r="GAR52" s="80"/>
      <c r="GAS52" s="80"/>
      <c r="GAT52" s="80"/>
      <c r="GAU52" s="80"/>
      <c r="GAV52" s="80"/>
      <c r="GAW52" s="80"/>
      <c r="GAX52" s="80"/>
      <c r="GAY52" s="80"/>
      <c r="GAZ52" s="80"/>
      <c r="GBA52" s="80"/>
      <c r="GBB52" s="80"/>
      <c r="GBC52" s="80"/>
      <c r="GBD52" s="80"/>
      <c r="GBE52" s="80"/>
      <c r="GBF52" s="80"/>
      <c r="GBG52" s="80"/>
      <c r="GBH52" s="80"/>
      <c r="GBI52" s="80"/>
      <c r="GBJ52" s="80"/>
      <c r="GBK52" s="80"/>
      <c r="GBL52" s="80"/>
      <c r="GBM52" s="80"/>
      <c r="GBN52" s="80"/>
      <c r="GBO52" s="80"/>
      <c r="GBP52" s="80"/>
      <c r="GBQ52" s="80"/>
      <c r="GBR52" s="80"/>
      <c r="GBS52" s="80"/>
      <c r="GBT52" s="80"/>
      <c r="GBU52" s="80"/>
      <c r="GBV52" s="80"/>
      <c r="GBW52" s="80"/>
      <c r="GBX52" s="80"/>
      <c r="GBY52" s="80"/>
      <c r="GBZ52" s="80"/>
      <c r="GCA52" s="80"/>
      <c r="GCB52" s="80"/>
      <c r="GCC52" s="80"/>
      <c r="GCD52" s="80"/>
      <c r="GCE52" s="80"/>
      <c r="GCF52" s="80"/>
      <c r="GCG52" s="80"/>
      <c r="GCH52" s="80"/>
      <c r="GCI52" s="80"/>
      <c r="GCJ52" s="80"/>
      <c r="GCK52" s="80"/>
      <c r="GCL52" s="80"/>
      <c r="GCM52" s="80"/>
      <c r="GCN52" s="80"/>
      <c r="GCO52" s="80"/>
      <c r="GCP52" s="80"/>
      <c r="GCQ52" s="80"/>
      <c r="GCR52" s="80"/>
      <c r="GCS52" s="80"/>
      <c r="GCT52" s="80"/>
      <c r="GCU52" s="80"/>
      <c r="GCV52" s="80"/>
      <c r="GCW52" s="80"/>
      <c r="GCX52" s="80"/>
      <c r="GCY52" s="80"/>
      <c r="GCZ52" s="80"/>
      <c r="GDA52" s="80"/>
      <c r="GDB52" s="80"/>
      <c r="GDC52" s="80"/>
      <c r="GDD52" s="80"/>
      <c r="GDE52" s="80"/>
      <c r="GDF52" s="80"/>
      <c r="GDG52" s="80"/>
      <c r="GDH52" s="80"/>
      <c r="GDI52" s="80"/>
      <c r="GDJ52" s="80"/>
      <c r="GDK52" s="80"/>
      <c r="GDL52" s="80"/>
      <c r="GDM52" s="80"/>
      <c r="GDN52" s="80"/>
      <c r="GDO52" s="80"/>
      <c r="GDP52" s="80"/>
      <c r="GDQ52" s="80"/>
      <c r="GDR52" s="80"/>
      <c r="GDS52" s="80"/>
      <c r="GDT52" s="80"/>
      <c r="GDU52" s="80"/>
      <c r="GDV52" s="80"/>
      <c r="GDW52" s="80"/>
      <c r="GDX52" s="80"/>
      <c r="GDY52" s="80"/>
      <c r="GDZ52" s="80"/>
      <c r="GEA52" s="80"/>
      <c r="GEB52" s="80"/>
      <c r="GEC52" s="80"/>
      <c r="GED52" s="80"/>
      <c r="GEE52" s="80"/>
      <c r="GEF52" s="80"/>
      <c r="GEG52" s="80"/>
      <c r="GEH52" s="80"/>
      <c r="GEI52" s="80"/>
      <c r="GEJ52" s="80"/>
      <c r="GEK52" s="80"/>
      <c r="GEL52" s="80"/>
      <c r="GEM52" s="80"/>
      <c r="GEN52" s="80"/>
      <c r="GEO52" s="80"/>
      <c r="GEP52" s="80"/>
      <c r="GEQ52" s="80"/>
      <c r="GER52" s="80"/>
      <c r="GES52" s="80"/>
      <c r="GET52" s="80"/>
      <c r="GEU52" s="80"/>
      <c r="GEV52" s="80"/>
      <c r="GEW52" s="80"/>
      <c r="GEX52" s="80"/>
      <c r="GEY52" s="80"/>
      <c r="GEZ52" s="80"/>
      <c r="GFA52" s="80"/>
      <c r="GFB52" s="80"/>
      <c r="GFC52" s="80"/>
      <c r="GFD52" s="80"/>
      <c r="GFE52" s="80"/>
      <c r="GFF52" s="80"/>
      <c r="GFG52" s="80"/>
      <c r="GFH52" s="80"/>
      <c r="GFI52" s="80"/>
      <c r="GFJ52" s="80"/>
      <c r="GFK52" s="80"/>
      <c r="GFL52" s="80"/>
      <c r="GFM52" s="80"/>
      <c r="GFN52" s="80"/>
      <c r="GFO52" s="80"/>
      <c r="GFP52" s="80"/>
      <c r="GFQ52" s="80"/>
      <c r="GFR52" s="80"/>
      <c r="GFS52" s="80"/>
      <c r="GFT52" s="80"/>
      <c r="GFU52" s="80"/>
      <c r="GFV52" s="80"/>
      <c r="GFW52" s="80"/>
      <c r="GFX52" s="80"/>
      <c r="GFY52" s="80"/>
      <c r="GFZ52" s="80"/>
      <c r="GGA52" s="80"/>
      <c r="GGB52" s="80"/>
      <c r="GGC52" s="80"/>
      <c r="GGD52" s="80"/>
      <c r="GGE52" s="80"/>
      <c r="GGF52" s="80"/>
      <c r="GGG52" s="80"/>
      <c r="GGH52" s="80"/>
      <c r="GGI52" s="80"/>
      <c r="GGJ52" s="80"/>
      <c r="GGK52" s="80"/>
      <c r="GGL52" s="80"/>
      <c r="GGM52" s="80"/>
      <c r="GGN52" s="80"/>
      <c r="GGO52" s="80"/>
      <c r="GGP52" s="80"/>
      <c r="GGQ52" s="80"/>
      <c r="GGR52" s="80"/>
      <c r="GGS52" s="80"/>
      <c r="GGT52" s="80"/>
      <c r="GGU52" s="80"/>
      <c r="GGV52" s="80"/>
      <c r="GGW52" s="80"/>
      <c r="GGX52" s="80"/>
      <c r="GGY52" s="80"/>
      <c r="GGZ52" s="80"/>
      <c r="GHA52" s="80"/>
      <c r="GHB52" s="80"/>
      <c r="GHC52" s="80"/>
      <c r="GHD52" s="80"/>
      <c r="GHE52" s="80"/>
      <c r="GHF52" s="80"/>
      <c r="GHG52" s="80"/>
      <c r="GHH52" s="80"/>
      <c r="GHI52" s="80"/>
      <c r="GHJ52" s="80"/>
      <c r="GHK52" s="80"/>
      <c r="GHL52" s="80"/>
      <c r="GHM52" s="80"/>
      <c r="GHN52" s="80"/>
      <c r="GHO52" s="80"/>
      <c r="GHP52" s="80"/>
      <c r="GHQ52" s="80"/>
      <c r="GHR52" s="80"/>
      <c r="GHS52" s="80"/>
      <c r="GHT52" s="80"/>
      <c r="GHU52" s="80"/>
      <c r="GHV52" s="80"/>
      <c r="GHW52" s="80"/>
      <c r="GHX52" s="80"/>
      <c r="GHY52" s="80"/>
      <c r="GHZ52" s="80"/>
      <c r="GIA52" s="80"/>
      <c r="GIB52" s="80"/>
      <c r="GIC52" s="80"/>
      <c r="GID52" s="80"/>
      <c r="GIE52" s="80"/>
      <c r="GIF52" s="80"/>
      <c r="GIG52" s="80"/>
      <c r="GIH52" s="80"/>
      <c r="GII52" s="80"/>
      <c r="GIJ52" s="80"/>
      <c r="GIK52" s="80"/>
      <c r="GIL52" s="80"/>
      <c r="GIM52" s="80"/>
      <c r="GIN52" s="80"/>
      <c r="GIO52" s="80"/>
      <c r="GIP52" s="80"/>
      <c r="GIQ52" s="80"/>
      <c r="GIR52" s="80"/>
      <c r="GIS52" s="80"/>
      <c r="GIT52" s="80"/>
      <c r="GIU52" s="80"/>
      <c r="GIV52" s="80"/>
      <c r="GIW52" s="80"/>
      <c r="GIX52" s="80"/>
      <c r="GIY52" s="80"/>
      <c r="GIZ52" s="80"/>
      <c r="GJA52" s="80"/>
      <c r="GJB52" s="80"/>
      <c r="GJC52" s="80"/>
      <c r="GJD52" s="80"/>
      <c r="GJE52" s="80"/>
      <c r="GJF52" s="80"/>
      <c r="GJG52" s="80"/>
      <c r="GJH52" s="80"/>
      <c r="GJI52" s="80"/>
      <c r="GJJ52" s="80"/>
      <c r="GJK52" s="80"/>
      <c r="GJL52" s="80"/>
      <c r="GJM52" s="80"/>
      <c r="GJN52" s="80"/>
      <c r="GJO52" s="80"/>
      <c r="GJP52" s="80"/>
      <c r="GJQ52" s="80"/>
      <c r="GJR52" s="80"/>
      <c r="GJS52" s="80"/>
      <c r="GJT52" s="80"/>
      <c r="GJU52" s="80"/>
      <c r="GJV52" s="80"/>
      <c r="GJW52" s="80"/>
      <c r="GJX52" s="80"/>
      <c r="GJY52" s="80"/>
      <c r="GJZ52" s="80"/>
      <c r="GKA52" s="80"/>
      <c r="GKB52" s="80"/>
      <c r="GKC52" s="80"/>
      <c r="GKD52" s="80"/>
      <c r="GKE52" s="80"/>
      <c r="GKF52" s="80"/>
      <c r="GKG52" s="80"/>
      <c r="GKH52" s="80"/>
      <c r="GKI52" s="80"/>
      <c r="GKJ52" s="80"/>
      <c r="GKK52" s="80"/>
      <c r="GKL52" s="80"/>
      <c r="GKM52" s="80"/>
      <c r="GKN52" s="80"/>
      <c r="GKO52" s="80"/>
      <c r="GKP52" s="80"/>
      <c r="GKQ52" s="80"/>
      <c r="GKR52" s="80"/>
      <c r="GKS52" s="80"/>
      <c r="GKT52" s="80"/>
      <c r="GKU52" s="80"/>
      <c r="GKV52" s="80"/>
      <c r="GKW52" s="80"/>
      <c r="GKX52" s="80"/>
      <c r="GKY52" s="80"/>
      <c r="GKZ52" s="80"/>
      <c r="GLA52" s="80"/>
      <c r="GLB52" s="80"/>
      <c r="GLC52" s="80"/>
      <c r="GLD52" s="80"/>
      <c r="GLE52" s="80"/>
      <c r="GLF52" s="80"/>
      <c r="GLG52" s="80"/>
      <c r="GLH52" s="80"/>
      <c r="GLI52" s="80"/>
      <c r="GLJ52" s="80"/>
      <c r="GLK52" s="80"/>
      <c r="GLL52" s="80"/>
      <c r="GLM52" s="80"/>
      <c r="GLN52" s="80"/>
      <c r="GLO52" s="80"/>
      <c r="GLP52" s="80"/>
      <c r="GLQ52" s="80"/>
      <c r="GLR52" s="80"/>
      <c r="GLS52" s="80"/>
      <c r="GLT52" s="80"/>
      <c r="GLU52" s="80"/>
      <c r="GLV52" s="80"/>
      <c r="GLW52" s="80"/>
      <c r="GLX52" s="80"/>
      <c r="GLY52" s="80"/>
      <c r="GLZ52" s="80"/>
      <c r="GMA52" s="80"/>
      <c r="GMB52" s="80"/>
      <c r="GMC52" s="80"/>
      <c r="GMD52" s="80"/>
      <c r="GME52" s="80"/>
      <c r="GMF52" s="80"/>
      <c r="GMG52" s="80"/>
      <c r="GMH52" s="80"/>
      <c r="GMI52" s="80"/>
      <c r="GMJ52" s="80"/>
      <c r="GMK52" s="80"/>
      <c r="GML52" s="80"/>
      <c r="GMM52" s="80"/>
      <c r="GMN52" s="80"/>
      <c r="GMO52" s="80"/>
      <c r="GMP52" s="80"/>
      <c r="GMQ52" s="80"/>
      <c r="GMR52" s="80"/>
      <c r="GMS52" s="80"/>
      <c r="GMT52" s="80"/>
      <c r="GMU52" s="80"/>
      <c r="GMV52" s="80"/>
      <c r="GMW52" s="80"/>
      <c r="GMX52" s="80"/>
      <c r="GMY52" s="80"/>
      <c r="GMZ52" s="80"/>
      <c r="GNA52" s="80"/>
      <c r="GNB52" s="80"/>
      <c r="GNC52" s="80"/>
      <c r="GND52" s="80"/>
      <c r="GNE52" s="80"/>
      <c r="GNF52" s="80"/>
      <c r="GNG52" s="80"/>
      <c r="GNH52" s="80"/>
      <c r="GNI52" s="80"/>
      <c r="GNJ52" s="80"/>
      <c r="GNK52" s="80"/>
      <c r="GNL52" s="80"/>
      <c r="GNM52" s="80"/>
      <c r="GNN52" s="80"/>
      <c r="GNO52" s="80"/>
      <c r="GNP52" s="80"/>
      <c r="GNQ52" s="80"/>
      <c r="GNR52" s="80"/>
      <c r="GNS52" s="80"/>
      <c r="GNT52" s="80"/>
      <c r="GNU52" s="80"/>
      <c r="GNV52" s="80"/>
      <c r="GNW52" s="80"/>
      <c r="GNX52" s="80"/>
      <c r="GNY52" s="80"/>
      <c r="GNZ52" s="80"/>
      <c r="GOA52" s="80"/>
      <c r="GOB52" s="80"/>
      <c r="GOC52" s="80"/>
      <c r="GOD52" s="80"/>
      <c r="GOE52" s="80"/>
      <c r="GOF52" s="80"/>
      <c r="GOG52" s="80"/>
      <c r="GOH52" s="80"/>
      <c r="GOI52" s="80"/>
      <c r="GOJ52" s="80"/>
      <c r="GOK52" s="80"/>
      <c r="GOL52" s="80"/>
      <c r="GOM52" s="80"/>
      <c r="GON52" s="80"/>
      <c r="GOO52" s="80"/>
      <c r="GOP52" s="80"/>
      <c r="GOQ52" s="80"/>
      <c r="GOR52" s="80"/>
      <c r="GOS52" s="80"/>
      <c r="GOT52" s="80"/>
      <c r="GOU52" s="80"/>
      <c r="GOV52" s="80"/>
      <c r="GOW52" s="80"/>
      <c r="GOX52" s="80"/>
      <c r="GOY52" s="80"/>
      <c r="GOZ52" s="80"/>
      <c r="GPA52" s="80"/>
      <c r="GPB52" s="80"/>
      <c r="GPC52" s="80"/>
      <c r="GPD52" s="80"/>
      <c r="GPE52" s="80"/>
      <c r="GPF52" s="80"/>
      <c r="GPG52" s="80"/>
      <c r="GPH52" s="80"/>
      <c r="GPI52" s="80"/>
      <c r="GPJ52" s="80"/>
      <c r="GPK52" s="80"/>
      <c r="GPL52" s="80"/>
      <c r="GPM52" s="80"/>
      <c r="GPN52" s="80"/>
      <c r="GPO52" s="80"/>
      <c r="GPP52" s="80"/>
      <c r="GPQ52" s="80"/>
      <c r="GPR52" s="80"/>
      <c r="GPS52" s="80"/>
      <c r="GPT52" s="80"/>
      <c r="GPU52" s="80"/>
      <c r="GPV52" s="80"/>
      <c r="GPW52" s="80"/>
      <c r="GPX52" s="80"/>
      <c r="GPY52" s="80"/>
      <c r="GPZ52" s="80"/>
      <c r="GQA52" s="80"/>
      <c r="GQB52" s="80"/>
      <c r="GQC52" s="80"/>
      <c r="GQD52" s="80"/>
      <c r="GQE52" s="80"/>
      <c r="GQF52" s="80"/>
      <c r="GQG52" s="80"/>
      <c r="GQH52" s="80"/>
      <c r="GQI52" s="80"/>
      <c r="GQJ52" s="80"/>
      <c r="GQK52" s="80"/>
      <c r="GQL52" s="80"/>
      <c r="GQM52" s="80"/>
      <c r="GQN52" s="80"/>
      <c r="GQO52" s="80"/>
      <c r="GQP52" s="80"/>
      <c r="GQQ52" s="80"/>
      <c r="GQR52" s="80"/>
      <c r="GQS52" s="80"/>
      <c r="GQT52" s="80"/>
      <c r="GQU52" s="80"/>
      <c r="GQV52" s="80"/>
      <c r="GQW52" s="80"/>
      <c r="GQX52" s="80"/>
      <c r="GQY52" s="80"/>
      <c r="GQZ52" s="80"/>
      <c r="GRA52" s="80"/>
      <c r="GRB52" s="80"/>
      <c r="GRC52" s="80"/>
      <c r="GRD52" s="80"/>
      <c r="GRE52" s="80"/>
      <c r="GRF52" s="80"/>
      <c r="GRG52" s="80"/>
      <c r="GRH52" s="80"/>
      <c r="GRI52" s="80"/>
      <c r="GRJ52" s="80"/>
      <c r="GRK52" s="80"/>
      <c r="GRL52" s="80"/>
      <c r="GRM52" s="80"/>
      <c r="GRN52" s="80"/>
      <c r="GRO52" s="80"/>
      <c r="GRP52" s="80"/>
      <c r="GRQ52" s="80"/>
      <c r="GRR52" s="80"/>
      <c r="GRS52" s="80"/>
      <c r="GRT52" s="80"/>
      <c r="GRU52" s="80"/>
      <c r="GRV52" s="80"/>
      <c r="GRW52" s="80"/>
      <c r="GRX52" s="80"/>
      <c r="GRY52" s="80"/>
      <c r="GRZ52" s="80"/>
      <c r="GSA52" s="80"/>
      <c r="GSB52" s="80"/>
      <c r="GSC52" s="80"/>
      <c r="GSD52" s="80"/>
      <c r="GSE52" s="80"/>
      <c r="GSF52" s="80"/>
      <c r="GSG52" s="80"/>
      <c r="GSH52" s="80"/>
      <c r="GSI52" s="80"/>
      <c r="GSJ52" s="80"/>
      <c r="GSK52" s="80"/>
      <c r="GSL52" s="80"/>
      <c r="GSM52" s="80"/>
      <c r="GSN52" s="80"/>
      <c r="GSO52" s="80"/>
      <c r="GSP52" s="80"/>
      <c r="GSQ52" s="80"/>
      <c r="GSR52" s="80"/>
      <c r="GSS52" s="80"/>
      <c r="GST52" s="80"/>
      <c r="GSU52" s="80"/>
      <c r="GSV52" s="80"/>
      <c r="GSW52" s="80"/>
      <c r="GSX52" s="80"/>
      <c r="GSY52" s="80"/>
      <c r="GSZ52" s="80"/>
      <c r="GTA52" s="80"/>
      <c r="GTB52" s="80"/>
      <c r="GTC52" s="80"/>
      <c r="GTD52" s="80"/>
      <c r="GTE52" s="80"/>
      <c r="GTF52" s="80"/>
      <c r="GTG52" s="80"/>
      <c r="GTH52" s="80"/>
      <c r="GTI52" s="80"/>
      <c r="GTJ52" s="80"/>
      <c r="GTK52" s="80"/>
      <c r="GTL52" s="80"/>
      <c r="GTM52" s="80"/>
      <c r="GTN52" s="80"/>
      <c r="GTO52" s="80"/>
      <c r="GTP52" s="80"/>
      <c r="GTQ52" s="80"/>
      <c r="GTR52" s="80"/>
      <c r="GTS52" s="80"/>
      <c r="GTT52" s="80"/>
      <c r="GTU52" s="80"/>
      <c r="GTV52" s="80"/>
      <c r="GTW52" s="80"/>
      <c r="GTX52" s="80"/>
      <c r="GTY52" s="80"/>
      <c r="GTZ52" s="80"/>
      <c r="GUA52" s="80"/>
      <c r="GUB52" s="80"/>
      <c r="GUC52" s="80"/>
      <c r="GUD52" s="80"/>
      <c r="GUE52" s="80"/>
      <c r="GUF52" s="80"/>
      <c r="GUG52" s="80"/>
      <c r="GUH52" s="80"/>
      <c r="GUI52" s="80"/>
      <c r="GUJ52" s="80"/>
      <c r="GUK52" s="80"/>
      <c r="GUL52" s="80"/>
      <c r="GUM52" s="80"/>
      <c r="GUN52" s="80"/>
      <c r="GUO52" s="80"/>
      <c r="GUP52" s="80"/>
      <c r="GUQ52" s="80"/>
      <c r="GUR52" s="80"/>
      <c r="GUS52" s="80"/>
      <c r="GUT52" s="80"/>
      <c r="GUU52" s="80"/>
      <c r="GUV52" s="80"/>
      <c r="GUW52" s="80"/>
      <c r="GUX52" s="80"/>
      <c r="GUY52" s="80"/>
      <c r="GUZ52" s="80"/>
      <c r="GVA52" s="80"/>
      <c r="GVB52" s="80"/>
      <c r="GVC52" s="80"/>
      <c r="GVD52" s="80"/>
      <c r="GVE52" s="80"/>
      <c r="GVF52" s="80"/>
      <c r="GVG52" s="80"/>
      <c r="GVH52" s="80"/>
      <c r="GVI52" s="80"/>
      <c r="GVJ52" s="80"/>
      <c r="GVK52" s="80"/>
      <c r="GVL52" s="80"/>
      <c r="GVM52" s="80"/>
      <c r="GVN52" s="80"/>
      <c r="GVO52" s="80"/>
      <c r="GVP52" s="80"/>
      <c r="GVQ52" s="80"/>
      <c r="GVR52" s="80"/>
      <c r="GVS52" s="80"/>
      <c r="GVT52" s="80"/>
      <c r="GVU52" s="80"/>
      <c r="GVV52" s="80"/>
      <c r="GVW52" s="80"/>
      <c r="GVX52" s="80"/>
      <c r="GVY52" s="80"/>
      <c r="GVZ52" s="80"/>
      <c r="GWA52" s="80"/>
      <c r="GWB52" s="80"/>
      <c r="GWC52" s="80"/>
      <c r="GWD52" s="80"/>
      <c r="GWE52" s="80"/>
      <c r="GWF52" s="80"/>
      <c r="GWG52" s="80"/>
      <c r="GWH52" s="80"/>
      <c r="GWI52" s="80"/>
      <c r="GWJ52" s="80"/>
      <c r="GWK52" s="80"/>
      <c r="GWL52" s="80"/>
      <c r="GWM52" s="80"/>
      <c r="GWN52" s="80"/>
      <c r="GWO52" s="80"/>
      <c r="GWP52" s="80"/>
      <c r="GWQ52" s="80"/>
      <c r="GWR52" s="80"/>
      <c r="GWS52" s="80"/>
      <c r="GWT52" s="80"/>
      <c r="GWU52" s="80"/>
      <c r="GWV52" s="80"/>
      <c r="GWW52" s="80"/>
      <c r="GWX52" s="80"/>
      <c r="GWY52" s="80"/>
      <c r="GWZ52" s="80"/>
      <c r="GXA52" s="80"/>
      <c r="GXB52" s="80"/>
      <c r="GXC52" s="80"/>
      <c r="GXD52" s="80"/>
      <c r="GXE52" s="80"/>
      <c r="GXF52" s="80"/>
      <c r="GXG52" s="80"/>
      <c r="GXH52" s="80"/>
      <c r="GXI52" s="80"/>
      <c r="GXJ52" s="80"/>
      <c r="GXK52" s="80"/>
      <c r="GXL52" s="80"/>
      <c r="GXM52" s="80"/>
      <c r="GXN52" s="80"/>
      <c r="GXO52" s="80"/>
      <c r="GXP52" s="80"/>
      <c r="GXQ52" s="80"/>
      <c r="GXR52" s="80"/>
      <c r="GXS52" s="80"/>
      <c r="GXT52" s="80"/>
      <c r="GXU52" s="80"/>
      <c r="GXV52" s="80"/>
      <c r="GXW52" s="80"/>
      <c r="GXX52" s="80"/>
      <c r="GXY52" s="80"/>
      <c r="GXZ52" s="80"/>
      <c r="GYA52" s="80"/>
      <c r="GYB52" s="80"/>
      <c r="GYC52" s="80"/>
      <c r="GYD52" s="80"/>
      <c r="GYE52" s="80"/>
      <c r="GYF52" s="80"/>
      <c r="GYG52" s="80"/>
      <c r="GYH52" s="80"/>
      <c r="GYI52" s="80"/>
      <c r="GYJ52" s="80"/>
      <c r="GYK52" s="80"/>
      <c r="GYL52" s="80"/>
      <c r="GYM52" s="80"/>
      <c r="GYN52" s="80"/>
      <c r="GYO52" s="80"/>
      <c r="GYP52" s="80"/>
      <c r="GYQ52" s="80"/>
      <c r="GYR52" s="80"/>
      <c r="GYS52" s="80"/>
      <c r="GYT52" s="80"/>
      <c r="GYU52" s="80"/>
      <c r="GYV52" s="80"/>
      <c r="GYW52" s="80"/>
      <c r="GYX52" s="80"/>
      <c r="GYY52" s="80"/>
      <c r="GYZ52" s="80"/>
      <c r="GZA52" s="80"/>
      <c r="GZB52" s="80"/>
      <c r="GZC52" s="80"/>
      <c r="GZD52" s="80"/>
      <c r="GZE52" s="80"/>
      <c r="GZF52" s="80"/>
      <c r="GZG52" s="80"/>
      <c r="GZH52" s="80"/>
      <c r="GZI52" s="80"/>
      <c r="GZJ52" s="80"/>
      <c r="GZK52" s="80"/>
      <c r="GZL52" s="80"/>
      <c r="GZM52" s="80"/>
      <c r="GZN52" s="80"/>
      <c r="GZO52" s="80"/>
      <c r="GZP52" s="80"/>
      <c r="GZQ52" s="80"/>
      <c r="GZR52" s="80"/>
      <c r="GZS52" s="80"/>
      <c r="GZT52" s="80"/>
      <c r="GZU52" s="80"/>
      <c r="GZV52" s="80"/>
      <c r="GZW52" s="80"/>
      <c r="GZX52" s="80"/>
      <c r="GZY52" s="80"/>
      <c r="GZZ52" s="80"/>
      <c r="HAA52" s="80"/>
      <c r="HAB52" s="80"/>
      <c r="HAC52" s="80"/>
      <c r="HAD52" s="80"/>
      <c r="HAE52" s="80"/>
      <c r="HAF52" s="80"/>
      <c r="HAG52" s="80"/>
      <c r="HAH52" s="80"/>
      <c r="HAI52" s="80"/>
      <c r="HAJ52" s="80"/>
      <c r="HAK52" s="80"/>
      <c r="HAL52" s="80"/>
      <c r="HAM52" s="80"/>
      <c r="HAN52" s="80"/>
      <c r="HAO52" s="80"/>
      <c r="HAP52" s="80"/>
      <c r="HAQ52" s="80"/>
      <c r="HAR52" s="80"/>
      <c r="HAS52" s="80"/>
      <c r="HAT52" s="80"/>
      <c r="HAU52" s="80"/>
      <c r="HAV52" s="80"/>
      <c r="HAW52" s="80"/>
      <c r="HAX52" s="80"/>
      <c r="HAY52" s="80"/>
      <c r="HAZ52" s="80"/>
      <c r="HBA52" s="80"/>
      <c r="HBB52" s="80"/>
      <c r="HBC52" s="80"/>
      <c r="HBD52" s="80"/>
      <c r="HBE52" s="80"/>
      <c r="HBF52" s="80"/>
      <c r="HBG52" s="80"/>
      <c r="HBH52" s="80"/>
      <c r="HBI52" s="80"/>
      <c r="HBJ52" s="80"/>
      <c r="HBK52" s="80"/>
      <c r="HBL52" s="80"/>
      <c r="HBM52" s="80"/>
      <c r="HBN52" s="80"/>
      <c r="HBO52" s="80"/>
      <c r="HBP52" s="80"/>
      <c r="HBQ52" s="80"/>
      <c r="HBR52" s="80"/>
      <c r="HBS52" s="80"/>
      <c r="HBT52" s="80"/>
      <c r="HBU52" s="80"/>
      <c r="HBV52" s="80"/>
      <c r="HBW52" s="80"/>
      <c r="HBX52" s="80"/>
      <c r="HBY52" s="80"/>
      <c r="HBZ52" s="80"/>
      <c r="HCA52" s="80"/>
      <c r="HCB52" s="80"/>
      <c r="HCC52" s="80"/>
      <c r="HCD52" s="80"/>
      <c r="HCE52" s="80"/>
      <c r="HCF52" s="80"/>
      <c r="HCG52" s="80"/>
      <c r="HCH52" s="80"/>
      <c r="HCI52" s="80"/>
      <c r="HCJ52" s="80"/>
      <c r="HCK52" s="80"/>
      <c r="HCL52" s="80"/>
      <c r="HCM52" s="80"/>
      <c r="HCN52" s="80"/>
      <c r="HCO52" s="80"/>
      <c r="HCP52" s="80"/>
      <c r="HCQ52" s="80"/>
      <c r="HCR52" s="80"/>
      <c r="HCS52" s="80"/>
      <c r="HCT52" s="80"/>
      <c r="HCU52" s="80"/>
      <c r="HCV52" s="80"/>
      <c r="HCW52" s="80"/>
      <c r="HCX52" s="80"/>
      <c r="HCY52" s="80"/>
      <c r="HCZ52" s="80"/>
      <c r="HDA52" s="80"/>
      <c r="HDB52" s="80"/>
      <c r="HDC52" s="80"/>
      <c r="HDD52" s="80"/>
      <c r="HDE52" s="80"/>
      <c r="HDF52" s="80"/>
      <c r="HDG52" s="80"/>
      <c r="HDH52" s="80"/>
      <c r="HDI52" s="80"/>
      <c r="HDJ52" s="80"/>
      <c r="HDK52" s="80"/>
      <c r="HDL52" s="80"/>
      <c r="HDM52" s="80"/>
      <c r="HDN52" s="80"/>
      <c r="HDO52" s="80"/>
      <c r="HDP52" s="80"/>
      <c r="HDQ52" s="80"/>
      <c r="HDR52" s="80"/>
      <c r="HDS52" s="80"/>
      <c r="HDT52" s="80"/>
      <c r="HDU52" s="80"/>
      <c r="HDV52" s="80"/>
      <c r="HDW52" s="80"/>
      <c r="HDX52" s="80"/>
      <c r="HDY52" s="80"/>
      <c r="HDZ52" s="80"/>
      <c r="HEA52" s="80"/>
      <c r="HEB52" s="80"/>
      <c r="HEC52" s="80"/>
      <c r="HED52" s="80"/>
      <c r="HEE52" s="80"/>
      <c r="HEF52" s="80"/>
      <c r="HEG52" s="80"/>
      <c r="HEH52" s="80"/>
      <c r="HEI52" s="80"/>
      <c r="HEJ52" s="80"/>
      <c r="HEK52" s="80"/>
      <c r="HEL52" s="80"/>
      <c r="HEM52" s="80"/>
      <c r="HEN52" s="80"/>
      <c r="HEO52" s="80"/>
      <c r="HEP52" s="80"/>
      <c r="HEQ52" s="80"/>
      <c r="HER52" s="80"/>
      <c r="HES52" s="80"/>
      <c r="HET52" s="80"/>
      <c r="HEU52" s="80"/>
      <c r="HEV52" s="80"/>
      <c r="HEW52" s="80"/>
      <c r="HEX52" s="80"/>
      <c r="HEY52" s="80"/>
      <c r="HEZ52" s="80"/>
      <c r="HFA52" s="80"/>
      <c r="HFB52" s="80"/>
      <c r="HFC52" s="80"/>
      <c r="HFD52" s="80"/>
      <c r="HFE52" s="80"/>
      <c r="HFF52" s="80"/>
      <c r="HFG52" s="80"/>
      <c r="HFH52" s="80"/>
      <c r="HFI52" s="80"/>
      <c r="HFJ52" s="80"/>
      <c r="HFK52" s="80"/>
      <c r="HFL52" s="80"/>
      <c r="HFM52" s="80"/>
      <c r="HFN52" s="80"/>
      <c r="HFO52" s="80"/>
      <c r="HFP52" s="80"/>
      <c r="HFQ52" s="80"/>
      <c r="HFR52" s="80"/>
      <c r="HFS52" s="80"/>
      <c r="HFT52" s="80"/>
      <c r="HFU52" s="80"/>
      <c r="HFV52" s="80"/>
      <c r="HFW52" s="80"/>
      <c r="HFX52" s="80"/>
      <c r="HFY52" s="80"/>
      <c r="HFZ52" s="80"/>
      <c r="HGA52" s="80"/>
      <c r="HGB52" s="80"/>
      <c r="HGC52" s="80"/>
      <c r="HGD52" s="80"/>
      <c r="HGE52" s="80"/>
      <c r="HGF52" s="80"/>
      <c r="HGG52" s="80"/>
      <c r="HGH52" s="80"/>
      <c r="HGI52" s="80"/>
      <c r="HGJ52" s="80"/>
      <c r="HGK52" s="80"/>
      <c r="HGL52" s="80"/>
      <c r="HGM52" s="80"/>
      <c r="HGN52" s="80"/>
      <c r="HGO52" s="80"/>
      <c r="HGP52" s="80"/>
      <c r="HGQ52" s="80"/>
      <c r="HGR52" s="80"/>
      <c r="HGS52" s="80"/>
      <c r="HGT52" s="80"/>
      <c r="HGU52" s="80"/>
      <c r="HGV52" s="80"/>
      <c r="HGW52" s="80"/>
      <c r="HGX52" s="80"/>
      <c r="HGY52" s="80"/>
      <c r="HGZ52" s="80"/>
      <c r="HHA52" s="80"/>
      <c r="HHB52" s="80"/>
      <c r="HHC52" s="80"/>
      <c r="HHD52" s="80"/>
      <c r="HHE52" s="80"/>
      <c r="HHF52" s="80"/>
      <c r="HHG52" s="80"/>
      <c r="HHH52" s="80"/>
      <c r="HHI52" s="80"/>
      <c r="HHJ52" s="80"/>
      <c r="HHK52" s="80"/>
      <c r="HHL52" s="80"/>
      <c r="HHM52" s="80"/>
      <c r="HHN52" s="80"/>
      <c r="HHO52" s="80"/>
      <c r="HHP52" s="80"/>
      <c r="HHQ52" s="80"/>
      <c r="HHR52" s="80"/>
      <c r="HHS52" s="80"/>
      <c r="HHT52" s="80"/>
      <c r="HHU52" s="80"/>
      <c r="HHV52" s="80"/>
      <c r="HHW52" s="80"/>
      <c r="HHX52" s="80"/>
      <c r="HHY52" s="80"/>
      <c r="HHZ52" s="80"/>
      <c r="HIA52" s="80"/>
      <c r="HIB52" s="80"/>
      <c r="HIC52" s="80"/>
      <c r="HID52" s="80"/>
      <c r="HIE52" s="80"/>
      <c r="HIF52" s="80"/>
      <c r="HIG52" s="80"/>
      <c r="HIH52" s="80"/>
      <c r="HII52" s="80"/>
      <c r="HIJ52" s="80"/>
      <c r="HIK52" s="80"/>
      <c r="HIL52" s="80"/>
      <c r="HIM52" s="80"/>
      <c r="HIN52" s="80"/>
      <c r="HIO52" s="80"/>
      <c r="HIP52" s="80"/>
      <c r="HIQ52" s="80"/>
      <c r="HIR52" s="80"/>
      <c r="HIS52" s="80"/>
      <c r="HIT52" s="80"/>
      <c r="HIU52" s="80"/>
      <c r="HIV52" s="80"/>
      <c r="HIW52" s="80"/>
      <c r="HIX52" s="80"/>
      <c r="HIY52" s="80"/>
      <c r="HIZ52" s="80"/>
      <c r="HJA52" s="80"/>
      <c r="HJB52" s="80"/>
      <c r="HJC52" s="80"/>
      <c r="HJD52" s="80"/>
      <c r="HJE52" s="80"/>
      <c r="HJF52" s="80"/>
      <c r="HJG52" s="80"/>
      <c r="HJH52" s="80"/>
      <c r="HJI52" s="80"/>
      <c r="HJJ52" s="80"/>
      <c r="HJK52" s="80"/>
      <c r="HJL52" s="80"/>
      <c r="HJM52" s="80"/>
      <c r="HJN52" s="80"/>
      <c r="HJO52" s="80"/>
      <c r="HJP52" s="80"/>
      <c r="HJQ52" s="80"/>
      <c r="HJR52" s="80"/>
      <c r="HJS52" s="80"/>
      <c r="HJT52" s="80"/>
      <c r="HJU52" s="80"/>
      <c r="HJV52" s="80"/>
      <c r="HJW52" s="80"/>
      <c r="HJX52" s="80"/>
      <c r="HJY52" s="80"/>
      <c r="HJZ52" s="80"/>
      <c r="HKA52" s="80"/>
      <c r="HKB52" s="80"/>
      <c r="HKC52" s="80"/>
      <c r="HKD52" s="80"/>
      <c r="HKE52" s="80"/>
      <c r="HKF52" s="80"/>
      <c r="HKG52" s="80"/>
      <c r="HKH52" s="80"/>
      <c r="HKI52" s="80"/>
      <c r="HKJ52" s="80"/>
      <c r="HKK52" s="80"/>
      <c r="HKL52" s="80"/>
      <c r="HKM52" s="80"/>
      <c r="HKN52" s="80"/>
      <c r="HKO52" s="80"/>
      <c r="HKP52" s="80"/>
      <c r="HKQ52" s="80"/>
      <c r="HKR52" s="80"/>
      <c r="HKS52" s="80"/>
      <c r="HKT52" s="80"/>
      <c r="HKU52" s="80"/>
      <c r="HKV52" s="80"/>
      <c r="HKW52" s="80"/>
      <c r="HKX52" s="80"/>
      <c r="HKY52" s="80"/>
      <c r="HKZ52" s="80"/>
      <c r="HLA52" s="80"/>
      <c r="HLB52" s="80"/>
      <c r="HLC52" s="80"/>
      <c r="HLD52" s="80"/>
      <c r="HLE52" s="80"/>
      <c r="HLF52" s="80"/>
      <c r="HLG52" s="80"/>
      <c r="HLH52" s="80"/>
      <c r="HLI52" s="80"/>
      <c r="HLJ52" s="80"/>
      <c r="HLK52" s="80"/>
      <c r="HLL52" s="80"/>
      <c r="HLM52" s="80"/>
      <c r="HLN52" s="80"/>
      <c r="HLO52" s="80"/>
      <c r="HLP52" s="80"/>
      <c r="HLQ52" s="80"/>
      <c r="HLR52" s="80"/>
      <c r="HLS52" s="80"/>
      <c r="HLT52" s="80"/>
      <c r="HLU52" s="80"/>
      <c r="HLV52" s="80"/>
      <c r="HLW52" s="80"/>
      <c r="HLX52" s="80"/>
      <c r="HLY52" s="80"/>
      <c r="HLZ52" s="80"/>
      <c r="HMA52" s="80"/>
      <c r="HMB52" s="80"/>
      <c r="HMC52" s="80"/>
      <c r="HMD52" s="80"/>
      <c r="HME52" s="80"/>
      <c r="HMF52" s="80"/>
      <c r="HMG52" s="80"/>
      <c r="HMH52" s="80"/>
      <c r="HMI52" s="80"/>
      <c r="HMJ52" s="80"/>
      <c r="HMK52" s="80"/>
      <c r="HML52" s="80"/>
      <c r="HMM52" s="80"/>
      <c r="HMN52" s="80"/>
      <c r="HMO52" s="80"/>
      <c r="HMP52" s="80"/>
      <c r="HMQ52" s="80"/>
      <c r="HMR52" s="80"/>
      <c r="HMS52" s="80"/>
      <c r="HMT52" s="80"/>
      <c r="HMU52" s="80"/>
      <c r="HMV52" s="80"/>
      <c r="HMW52" s="80"/>
      <c r="HMX52" s="80"/>
      <c r="HMY52" s="80"/>
      <c r="HMZ52" s="80"/>
      <c r="HNA52" s="80"/>
      <c r="HNB52" s="80"/>
      <c r="HNC52" s="80"/>
      <c r="HND52" s="80"/>
      <c r="HNE52" s="80"/>
      <c r="HNF52" s="80"/>
      <c r="HNG52" s="80"/>
      <c r="HNH52" s="80"/>
      <c r="HNI52" s="80"/>
      <c r="HNJ52" s="80"/>
      <c r="HNK52" s="80"/>
      <c r="HNL52" s="80"/>
      <c r="HNM52" s="80"/>
      <c r="HNN52" s="80"/>
      <c r="HNO52" s="80"/>
      <c r="HNP52" s="80"/>
      <c r="HNQ52" s="80"/>
      <c r="HNR52" s="80"/>
      <c r="HNS52" s="80"/>
      <c r="HNT52" s="80"/>
      <c r="HNU52" s="80"/>
      <c r="HNV52" s="80"/>
      <c r="HNW52" s="80"/>
      <c r="HNX52" s="80"/>
      <c r="HNY52" s="80"/>
      <c r="HNZ52" s="80"/>
      <c r="HOA52" s="80"/>
      <c r="HOB52" s="80"/>
      <c r="HOC52" s="80"/>
      <c r="HOD52" s="80"/>
      <c r="HOE52" s="80"/>
      <c r="HOF52" s="80"/>
      <c r="HOG52" s="80"/>
      <c r="HOH52" s="80"/>
      <c r="HOI52" s="80"/>
      <c r="HOJ52" s="80"/>
      <c r="HOK52" s="80"/>
      <c r="HOL52" s="80"/>
      <c r="HOM52" s="80"/>
      <c r="HON52" s="80"/>
      <c r="HOO52" s="80"/>
      <c r="HOP52" s="80"/>
      <c r="HOQ52" s="80"/>
      <c r="HOR52" s="80"/>
      <c r="HOS52" s="80"/>
      <c r="HOT52" s="80"/>
      <c r="HOU52" s="80"/>
      <c r="HOV52" s="80"/>
      <c r="HOW52" s="80"/>
      <c r="HOX52" s="80"/>
      <c r="HOY52" s="80"/>
      <c r="HOZ52" s="80"/>
      <c r="HPA52" s="80"/>
      <c r="HPB52" s="80"/>
      <c r="HPC52" s="80"/>
      <c r="HPD52" s="80"/>
      <c r="HPE52" s="80"/>
      <c r="HPF52" s="80"/>
      <c r="HPG52" s="80"/>
      <c r="HPH52" s="80"/>
      <c r="HPI52" s="80"/>
      <c r="HPJ52" s="80"/>
      <c r="HPK52" s="80"/>
      <c r="HPL52" s="80"/>
      <c r="HPM52" s="80"/>
      <c r="HPN52" s="80"/>
      <c r="HPO52" s="80"/>
      <c r="HPP52" s="80"/>
      <c r="HPQ52" s="80"/>
      <c r="HPR52" s="80"/>
      <c r="HPS52" s="80"/>
      <c r="HPT52" s="80"/>
      <c r="HPU52" s="80"/>
      <c r="HPV52" s="80"/>
      <c r="HPW52" s="80"/>
      <c r="HPX52" s="80"/>
      <c r="HPY52" s="80"/>
      <c r="HPZ52" s="80"/>
      <c r="HQA52" s="80"/>
      <c r="HQB52" s="80"/>
      <c r="HQC52" s="80"/>
      <c r="HQD52" s="80"/>
      <c r="HQE52" s="80"/>
      <c r="HQF52" s="80"/>
      <c r="HQG52" s="80"/>
      <c r="HQH52" s="80"/>
      <c r="HQI52" s="80"/>
      <c r="HQJ52" s="80"/>
      <c r="HQK52" s="80"/>
      <c r="HQL52" s="80"/>
      <c r="HQM52" s="80"/>
      <c r="HQN52" s="80"/>
      <c r="HQO52" s="80"/>
      <c r="HQP52" s="80"/>
      <c r="HQQ52" s="80"/>
      <c r="HQR52" s="80"/>
      <c r="HQS52" s="80"/>
      <c r="HQT52" s="80"/>
      <c r="HQU52" s="80"/>
      <c r="HQV52" s="80"/>
      <c r="HQW52" s="80"/>
      <c r="HQX52" s="80"/>
      <c r="HQY52" s="80"/>
      <c r="HQZ52" s="80"/>
      <c r="HRA52" s="80"/>
      <c r="HRB52" s="80"/>
      <c r="HRC52" s="80"/>
      <c r="HRD52" s="80"/>
      <c r="HRE52" s="80"/>
      <c r="HRF52" s="80"/>
      <c r="HRG52" s="80"/>
      <c r="HRH52" s="80"/>
      <c r="HRI52" s="80"/>
      <c r="HRJ52" s="80"/>
      <c r="HRK52" s="80"/>
      <c r="HRL52" s="80"/>
      <c r="HRM52" s="80"/>
      <c r="HRN52" s="80"/>
      <c r="HRO52" s="80"/>
      <c r="HRP52" s="80"/>
      <c r="HRQ52" s="80"/>
      <c r="HRR52" s="80"/>
      <c r="HRS52" s="80"/>
      <c r="HRT52" s="80"/>
      <c r="HRU52" s="80"/>
      <c r="HRV52" s="80"/>
      <c r="HRW52" s="80"/>
      <c r="HRX52" s="80"/>
      <c r="HRY52" s="80"/>
      <c r="HRZ52" s="80"/>
      <c r="HSA52" s="80"/>
      <c r="HSB52" s="80"/>
      <c r="HSC52" s="80"/>
      <c r="HSD52" s="80"/>
      <c r="HSE52" s="80"/>
      <c r="HSF52" s="80"/>
      <c r="HSG52" s="80"/>
      <c r="HSH52" s="80"/>
      <c r="HSI52" s="80"/>
      <c r="HSJ52" s="80"/>
      <c r="HSK52" s="80"/>
      <c r="HSL52" s="80"/>
      <c r="HSM52" s="80"/>
      <c r="HSN52" s="80"/>
      <c r="HSO52" s="80"/>
      <c r="HSP52" s="80"/>
      <c r="HSQ52" s="80"/>
      <c r="HSR52" s="80"/>
      <c r="HSS52" s="80"/>
      <c r="HST52" s="80"/>
      <c r="HSU52" s="80"/>
      <c r="HSV52" s="80"/>
      <c r="HSW52" s="80"/>
      <c r="HSX52" s="80"/>
      <c r="HSY52" s="80"/>
      <c r="HSZ52" s="80"/>
      <c r="HTA52" s="80"/>
      <c r="HTB52" s="80"/>
      <c r="HTC52" s="80"/>
      <c r="HTD52" s="80"/>
      <c r="HTE52" s="80"/>
      <c r="HTF52" s="80"/>
      <c r="HTG52" s="80"/>
      <c r="HTH52" s="80"/>
      <c r="HTI52" s="80"/>
      <c r="HTJ52" s="80"/>
      <c r="HTK52" s="80"/>
      <c r="HTL52" s="80"/>
      <c r="HTM52" s="80"/>
      <c r="HTN52" s="80"/>
      <c r="HTO52" s="80"/>
      <c r="HTP52" s="80"/>
      <c r="HTQ52" s="80"/>
      <c r="HTR52" s="80"/>
      <c r="HTS52" s="80"/>
      <c r="HTT52" s="80"/>
      <c r="HTU52" s="80"/>
      <c r="HTV52" s="80"/>
      <c r="HTW52" s="80"/>
      <c r="HTX52" s="80"/>
      <c r="HTY52" s="80"/>
      <c r="HTZ52" s="80"/>
      <c r="HUA52" s="80"/>
      <c r="HUB52" s="80"/>
      <c r="HUC52" s="80"/>
      <c r="HUD52" s="80"/>
      <c r="HUE52" s="80"/>
      <c r="HUF52" s="80"/>
      <c r="HUG52" s="80"/>
      <c r="HUH52" s="80"/>
      <c r="HUI52" s="80"/>
      <c r="HUJ52" s="80"/>
      <c r="HUK52" s="80"/>
      <c r="HUL52" s="80"/>
      <c r="HUM52" s="80"/>
      <c r="HUN52" s="80"/>
      <c r="HUO52" s="80"/>
      <c r="HUP52" s="80"/>
      <c r="HUQ52" s="80"/>
      <c r="HUR52" s="80"/>
      <c r="HUS52" s="80"/>
      <c r="HUT52" s="80"/>
      <c r="HUU52" s="80"/>
      <c r="HUV52" s="80"/>
      <c r="HUW52" s="80"/>
      <c r="HUX52" s="80"/>
      <c r="HUY52" s="80"/>
      <c r="HUZ52" s="80"/>
      <c r="HVA52" s="80"/>
      <c r="HVB52" s="80"/>
      <c r="HVC52" s="80"/>
      <c r="HVD52" s="80"/>
      <c r="HVE52" s="80"/>
      <c r="HVF52" s="80"/>
      <c r="HVG52" s="80"/>
      <c r="HVH52" s="80"/>
      <c r="HVI52" s="80"/>
      <c r="HVJ52" s="80"/>
      <c r="HVK52" s="80"/>
      <c r="HVL52" s="80"/>
      <c r="HVM52" s="80"/>
      <c r="HVN52" s="80"/>
      <c r="HVO52" s="80"/>
      <c r="HVP52" s="80"/>
      <c r="HVQ52" s="80"/>
      <c r="HVR52" s="80"/>
      <c r="HVS52" s="80"/>
      <c r="HVT52" s="80"/>
      <c r="HVU52" s="80"/>
      <c r="HVV52" s="80"/>
      <c r="HVW52" s="80"/>
      <c r="HVX52" s="80"/>
      <c r="HVY52" s="80"/>
      <c r="HVZ52" s="80"/>
      <c r="HWA52" s="80"/>
      <c r="HWB52" s="80"/>
      <c r="HWC52" s="80"/>
      <c r="HWD52" s="80"/>
      <c r="HWE52" s="80"/>
      <c r="HWF52" s="80"/>
      <c r="HWG52" s="80"/>
      <c r="HWH52" s="80"/>
      <c r="HWI52" s="80"/>
      <c r="HWJ52" s="80"/>
      <c r="HWK52" s="80"/>
      <c r="HWL52" s="80"/>
      <c r="HWM52" s="80"/>
      <c r="HWN52" s="80"/>
      <c r="HWO52" s="80"/>
      <c r="HWP52" s="80"/>
      <c r="HWQ52" s="80"/>
      <c r="HWR52" s="80"/>
      <c r="HWS52" s="80"/>
      <c r="HWT52" s="80"/>
      <c r="HWU52" s="80"/>
      <c r="HWV52" s="80"/>
      <c r="HWW52" s="80"/>
      <c r="HWX52" s="80"/>
      <c r="HWY52" s="80"/>
      <c r="HWZ52" s="80"/>
      <c r="HXA52" s="80"/>
      <c r="HXB52" s="80"/>
      <c r="HXC52" s="80"/>
      <c r="HXD52" s="80"/>
      <c r="HXE52" s="80"/>
      <c r="HXF52" s="80"/>
      <c r="HXG52" s="80"/>
      <c r="HXH52" s="80"/>
      <c r="HXI52" s="80"/>
      <c r="HXJ52" s="80"/>
      <c r="HXK52" s="80"/>
      <c r="HXL52" s="80"/>
      <c r="HXM52" s="80"/>
      <c r="HXN52" s="80"/>
      <c r="HXO52" s="80"/>
      <c r="HXP52" s="80"/>
      <c r="HXQ52" s="80"/>
      <c r="HXR52" s="80"/>
      <c r="HXS52" s="80"/>
      <c r="HXT52" s="80"/>
      <c r="HXU52" s="80"/>
      <c r="HXV52" s="80"/>
      <c r="HXW52" s="80"/>
      <c r="HXX52" s="80"/>
      <c r="HXY52" s="80"/>
      <c r="HXZ52" s="80"/>
      <c r="HYA52" s="80"/>
      <c r="HYB52" s="80"/>
      <c r="HYC52" s="80"/>
      <c r="HYD52" s="80"/>
      <c r="HYE52" s="80"/>
      <c r="HYF52" s="80"/>
      <c r="HYG52" s="80"/>
      <c r="HYH52" s="80"/>
      <c r="HYI52" s="80"/>
      <c r="HYJ52" s="80"/>
      <c r="HYK52" s="80"/>
      <c r="HYL52" s="80"/>
      <c r="HYM52" s="80"/>
      <c r="HYN52" s="80"/>
      <c r="HYO52" s="80"/>
      <c r="HYP52" s="80"/>
      <c r="HYQ52" s="80"/>
      <c r="HYR52" s="80"/>
      <c r="HYS52" s="80"/>
      <c r="HYT52" s="80"/>
      <c r="HYU52" s="80"/>
      <c r="HYV52" s="80"/>
      <c r="HYW52" s="80"/>
      <c r="HYX52" s="80"/>
      <c r="HYY52" s="80"/>
      <c r="HYZ52" s="80"/>
      <c r="HZA52" s="80"/>
      <c r="HZB52" s="80"/>
      <c r="HZC52" s="80"/>
      <c r="HZD52" s="80"/>
      <c r="HZE52" s="80"/>
      <c r="HZF52" s="80"/>
      <c r="HZG52" s="80"/>
      <c r="HZH52" s="80"/>
      <c r="HZI52" s="80"/>
      <c r="HZJ52" s="80"/>
      <c r="HZK52" s="80"/>
      <c r="HZL52" s="80"/>
      <c r="HZM52" s="80"/>
      <c r="HZN52" s="80"/>
      <c r="HZO52" s="80"/>
      <c r="HZP52" s="80"/>
      <c r="HZQ52" s="80"/>
      <c r="HZR52" s="80"/>
      <c r="HZS52" s="80"/>
      <c r="HZT52" s="80"/>
      <c r="HZU52" s="80"/>
      <c r="HZV52" s="80"/>
      <c r="HZW52" s="80"/>
      <c r="HZX52" s="80"/>
      <c r="HZY52" s="80"/>
      <c r="HZZ52" s="80"/>
      <c r="IAA52" s="80"/>
      <c r="IAB52" s="80"/>
      <c r="IAC52" s="80"/>
      <c r="IAD52" s="80"/>
      <c r="IAE52" s="80"/>
      <c r="IAF52" s="80"/>
      <c r="IAG52" s="80"/>
      <c r="IAH52" s="80"/>
      <c r="IAI52" s="80"/>
      <c r="IAJ52" s="80"/>
      <c r="IAK52" s="80"/>
      <c r="IAL52" s="80"/>
      <c r="IAM52" s="80"/>
      <c r="IAN52" s="80"/>
      <c r="IAO52" s="80"/>
      <c r="IAP52" s="80"/>
      <c r="IAQ52" s="80"/>
      <c r="IAR52" s="80"/>
      <c r="IAS52" s="80"/>
      <c r="IAT52" s="80"/>
      <c r="IAU52" s="80"/>
      <c r="IAV52" s="80"/>
      <c r="IAW52" s="80"/>
      <c r="IAX52" s="80"/>
      <c r="IAY52" s="80"/>
      <c r="IAZ52" s="80"/>
      <c r="IBA52" s="80"/>
      <c r="IBB52" s="80"/>
      <c r="IBC52" s="80"/>
      <c r="IBD52" s="80"/>
      <c r="IBE52" s="80"/>
      <c r="IBF52" s="80"/>
      <c r="IBG52" s="80"/>
      <c r="IBH52" s="80"/>
      <c r="IBI52" s="80"/>
      <c r="IBJ52" s="80"/>
      <c r="IBK52" s="80"/>
      <c r="IBL52" s="80"/>
      <c r="IBM52" s="80"/>
      <c r="IBN52" s="80"/>
      <c r="IBO52" s="80"/>
      <c r="IBP52" s="80"/>
      <c r="IBQ52" s="80"/>
      <c r="IBR52" s="80"/>
      <c r="IBS52" s="80"/>
      <c r="IBT52" s="80"/>
      <c r="IBU52" s="80"/>
      <c r="IBV52" s="80"/>
      <c r="IBW52" s="80"/>
      <c r="IBX52" s="80"/>
      <c r="IBY52" s="80"/>
      <c r="IBZ52" s="80"/>
      <c r="ICA52" s="80"/>
      <c r="ICB52" s="80"/>
      <c r="ICC52" s="80"/>
      <c r="ICD52" s="80"/>
      <c r="ICE52" s="80"/>
      <c r="ICF52" s="80"/>
      <c r="ICG52" s="80"/>
      <c r="ICH52" s="80"/>
      <c r="ICI52" s="80"/>
      <c r="ICJ52" s="80"/>
      <c r="ICK52" s="80"/>
      <c r="ICL52" s="80"/>
      <c r="ICM52" s="80"/>
      <c r="ICN52" s="80"/>
      <c r="ICO52" s="80"/>
      <c r="ICP52" s="80"/>
      <c r="ICQ52" s="80"/>
      <c r="ICR52" s="80"/>
      <c r="ICS52" s="80"/>
      <c r="ICT52" s="80"/>
      <c r="ICU52" s="80"/>
      <c r="ICV52" s="80"/>
      <c r="ICW52" s="80"/>
      <c r="ICX52" s="80"/>
      <c r="ICY52" s="80"/>
      <c r="ICZ52" s="80"/>
      <c r="IDA52" s="80"/>
      <c r="IDB52" s="80"/>
      <c r="IDC52" s="80"/>
      <c r="IDD52" s="80"/>
      <c r="IDE52" s="80"/>
      <c r="IDF52" s="80"/>
      <c r="IDG52" s="80"/>
      <c r="IDH52" s="80"/>
      <c r="IDI52" s="80"/>
      <c r="IDJ52" s="80"/>
      <c r="IDK52" s="80"/>
      <c r="IDL52" s="80"/>
      <c r="IDM52" s="80"/>
      <c r="IDN52" s="80"/>
      <c r="IDO52" s="80"/>
      <c r="IDP52" s="80"/>
      <c r="IDQ52" s="80"/>
      <c r="IDR52" s="80"/>
      <c r="IDS52" s="80"/>
      <c r="IDT52" s="80"/>
      <c r="IDU52" s="80"/>
      <c r="IDV52" s="80"/>
      <c r="IDW52" s="80"/>
      <c r="IDX52" s="80"/>
      <c r="IDY52" s="80"/>
      <c r="IDZ52" s="80"/>
      <c r="IEA52" s="80"/>
      <c r="IEB52" s="80"/>
      <c r="IEC52" s="80"/>
      <c r="IED52" s="80"/>
      <c r="IEE52" s="80"/>
      <c r="IEF52" s="80"/>
      <c r="IEG52" s="80"/>
      <c r="IEH52" s="80"/>
      <c r="IEI52" s="80"/>
      <c r="IEJ52" s="80"/>
      <c r="IEK52" s="80"/>
      <c r="IEL52" s="80"/>
      <c r="IEM52" s="80"/>
      <c r="IEN52" s="80"/>
      <c r="IEO52" s="80"/>
      <c r="IEP52" s="80"/>
      <c r="IEQ52" s="80"/>
      <c r="IER52" s="80"/>
      <c r="IES52" s="80"/>
      <c r="IET52" s="80"/>
      <c r="IEU52" s="80"/>
      <c r="IEV52" s="80"/>
      <c r="IEW52" s="80"/>
      <c r="IEX52" s="80"/>
      <c r="IEY52" s="80"/>
      <c r="IEZ52" s="80"/>
      <c r="IFA52" s="80"/>
      <c r="IFB52" s="80"/>
      <c r="IFC52" s="80"/>
      <c r="IFD52" s="80"/>
      <c r="IFE52" s="80"/>
      <c r="IFF52" s="80"/>
      <c r="IFG52" s="80"/>
      <c r="IFH52" s="80"/>
      <c r="IFI52" s="80"/>
      <c r="IFJ52" s="80"/>
      <c r="IFK52" s="80"/>
      <c r="IFL52" s="80"/>
      <c r="IFM52" s="80"/>
      <c r="IFN52" s="80"/>
      <c r="IFO52" s="80"/>
      <c r="IFP52" s="80"/>
      <c r="IFQ52" s="80"/>
      <c r="IFR52" s="80"/>
      <c r="IFS52" s="80"/>
      <c r="IFT52" s="80"/>
      <c r="IFU52" s="80"/>
      <c r="IFV52" s="80"/>
      <c r="IFW52" s="80"/>
      <c r="IFX52" s="80"/>
      <c r="IFY52" s="80"/>
      <c r="IFZ52" s="80"/>
      <c r="IGA52" s="80"/>
      <c r="IGB52" s="80"/>
      <c r="IGC52" s="80"/>
      <c r="IGD52" s="80"/>
      <c r="IGE52" s="80"/>
      <c r="IGF52" s="80"/>
      <c r="IGG52" s="80"/>
      <c r="IGH52" s="80"/>
      <c r="IGI52" s="80"/>
      <c r="IGJ52" s="80"/>
      <c r="IGK52" s="80"/>
      <c r="IGL52" s="80"/>
      <c r="IGM52" s="80"/>
      <c r="IGN52" s="80"/>
      <c r="IGO52" s="80"/>
      <c r="IGP52" s="80"/>
      <c r="IGQ52" s="80"/>
      <c r="IGR52" s="80"/>
      <c r="IGS52" s="80"/>
      <c r="IGT52" s="80"/>
      <c r="IGU52" s="80"/>
      <c r="IGV52" s="80"/>
      <c r="IGW52" s="80"/>
      <c r="IGX52" s="80"/>
      <c r="IGY52" s="80"/>
      <c r="IGZ52" s="80"/>
      <c r="IHA52" s="80"/>
      <c r="IHB52" s="80"/>
      <c r="IHC52" s="80"/>
      <c r="IHD52" s="80"/>
      <c r="IHE52" s="80"/>
      <c r="IHF52" s="80"/>
      <c r="IHG52" s="80"/>
      <c r="IHH52" s="80"/>
      <c r="IHI52" s="80"/>
      <c r="IHJ52" s="80"/>
      <c r="IHK52" s="80"/>
      <c r="IHL52" s="80"/>
      <c r="IHM52" s="80"/>
      <c r="IHN52" s="80"/>
      <c r="IHO52" s="80"/>
      <c r="IHP52" s="80"/>
      <c r="IHQ52" s="80"/>
      <c r="IHR52" s="80"/>
      <c r="IHS52" s="80"/>
      <c r="IHT52" s="80"/>
      <c r="IHU52" s="80"/>
      <c r="IHV52" s="80"/>
      <c r="IHW52" s="80"/>
      <c r="IHX52" s="80"/>
      <c r="IHY52" s="80"/>
      <c r="IHZ52" s="80"/>
      <c r="IIA52" s="80"/>
      <c r="IIB52" s="80"/>
      <c r="IIC52" s="80"/>
      <c r="IID52" s="80"/>
      <c r="IIE52" s="80"/>
      <c r="IIF52" s="80"/>
      <c r="IIG52" s="80"/>
      <c r="IIH52" s="80"/>
      <c r="III52" s="80"/>
      <c r="IIJ52" s="80"/>
      <c r="IIK52" s="80"/>
      <c r="IIL52" s="80"/>
      <c r="IIM52" s="80"/>
      <c r="IIN52" s="80"/>
      <c r="IIO52" s="80"/>
      <c r="IIP52" s="80"/>
      <c r="IIQ52" s="80"/>
      <c r="IIR52" s="80"/>
      <c r="IIS52" s="80"/>
      <c r="IIT52" s="80"/>
      <c r="IIU52" s="80"/>
      <c r="IIV52" s="80"/>
      <c r="IIW52" s="80"/>
      <c r="IIX52" s="80"/>
      <c r="IIY52" s="80"/>
      <c r="IIZ52" s="80"/>
      <c r="IJA52" s="80"/>
      <c r="IJB52" s="80"/>
      <c r="IJC52" s="80"/>
      <c r="IJD52" s="80"/>
      <c r="IJE52" s="80"/>
      <c r="IJF52" s="80"/>
      <c r="IJG52" s="80"/>
      <c r="IJH52" s="80"/>
      <c r="IJI52" s="80"/>
      <c r="IJJ52" s="80"/>
      <c r="IJK52" s="80"/>
      <c r="IJL52" s="80"/>
      <c r="IJM52" s="80"/>
      <c r="IJN52" s="80"/>
      <c r="IJO52" s="80"/>
      <c r="IJP52" s="80"/>
      <c r="IJQ52" s="80"/>
      <c r="IJR52" s="80"/>
      <c r="IJS52" s="80"/>
      <c r="IJT52" s="80"/>
      <c r="IJU52" s="80"/>
      <c r="IJV52" s="80"/>
      <c r="IJW52" s="80"/>
      <c r="IJX52" s="80"/>
      <c r="IJY52" s="80"/>
      <c r="IJZ52" s="80"/>
      <c r="IKA52" s="80"/>
      <c r="IKB52" s="80"/>
      <c r="IKC52" s="80"/>
      <c r="IKD52" s="80"/>
      <c r="IKE52" s="80"/>
      <c r="IKF52" s="80"/>
      <c r="IKG52" s="80"/>
      <c r="IKH52" s="80"/>
      <c r="IKI52" s="80"/>
      <c r="IKJ52" s="80"/>
      <c r="IKK52" s="80"/>
      <c r="IKL52" s="80"/>
      <c r="IKM52" s="80"/>
      <c r="IKN52" s="80"/>
      <c r="IKO52" s="80"/>
      <c r="IKP52" s="80"/>
      <c r="IKQ52" s="80"/>
      <c r="IKR52" s="80"/>
      <c r="IKS52" s="80"/>
      <c r="IKT52" s="80"/>
      <c r="IKU52" s="80"/>
      <c r="IKV52" s="80"/>
      <c r="IKW52" s="80"/>
      <c r="IKX52" s="80"/>
      <c r="IKY52" s="80"/>
      <c r="IKZ52" s="80"/>
      <c r="ILA52" s="80"/>
      <c r="ILB52" s="80"/>
      <c r="ILC52" s="80"/>
      <c r="ILD52" s="80"/>
      <c r="ILE52" s="80"/>
      <c r="ILF52" s="80"/>
      <c r="ILG52" s="80"/>
      <c r="ILH52" s="80"/>
      <c r="ILI52" s="80"/>
      <c r="ILJ52" s="80"/>
      <c r="ILK52" s="80"/>
      <c r="ILL52" s="80"/>
      <c r="ILM52" s="80"/>
      <c r="ILN52" s="80"/>
      <c r="ILO52" s="80"/>
      <c r="ILP52" s="80"/>
      <c r="ILQ52" s="80"/>
      <c r="ILR52" s="80"/>
      <c r="ILS52" s="80"/>
      <c r="ILT52" s="80"/>
      <c r="ILU52" s="80"/>
      <c r="ILV52" s="80"/>
      <c r="ILW52" s="80"/>
      <c r="ILX52" s="80"/>
      <c r="ILY52" s="80"/>
      <c r="ILZ52" s="80"/>
      <c r="IMA52" s="80"/>
      <c r="IMB52" s="80"/>
      <c r="IMC52" s="80"/>
      <c r="IMD52" s="80"/>
      <c r="IME52" s="80"/>
      <c r="IMF52" s="80"/>
      <c r="IMG52" s="80"/>
      <c r="IMH52" s="80"/>
      <c r="IMI52" s="80"/>
      <c r="IMJ52" s="80"/>
      <c r="IMK52" s="80"/>
      <c r="IML52" s="80"/>
      <c r="IMM52" s="80"/>
      <c r="IMN52" s="80"/>
      <c r="IMO52" s="80"/>
      <c r="IMP52" s="80"/>
      <c r="IMQ52" s="80"/>
      <c r="IMR52" s="80"/>
      <c r="IMS52" s="80"/>
      <c r="IMT52" s="80"/>
      <c r="IMU52" s="80"/>
      <c r="IMV52" s="80"/>
      <c r="IMW52" s="80"/>
      <c r="IMX52" s="80"/>
      <c r="IMY52" s="80"/>
      <c r="IMZ52" s="80"/>
      <c r="INA52" s="80"/>
      <c r="INB52" s="80"/>
      <c r="INC52" s="80"/>
      <c r="IND52" s="80"/>
      <c r="INE52" s="80"/>
      <c r="INF52" s="80"/>
      <c r="ING52" s="80"/>
      <c r="INH52" s="80"/>
      <c r="INI52" s="80"/>
      <c r="INJ52" s="80"/>
      <c r="INK52" s="80"/>
      <c r="INL52" s="80"/>
      <c r="INM52" s="80"/>
      <c r="INN52" s="80"/>
      <c r="INO52" s="80"/>
      <c r="INP52" s="80"/>
      <c r="INQ52" s="80"/>
      <c r="INR52" s="80"/>
      <c r="INS52" s="80"/>
      <c r="INT52" s="80"/>
      <c r="INU52" s="80"/>
      <c r="INV52" s="80"/>
      <c r="INW52" s="80"/>
      <c r="INX52" s="80"/>
      <c r="INY52" s="80"/>
      <c r="INZ52" s="80"/>
      <c r="IOA52" s="80"/>
      <c r="IOB52" s="80"/>
      <c r="IOC52" s="80"/>
      <c r="IOD52" s="80"/>
      <c r="IOE52" s="80"/>
      <c r="IOF52" s="80"/>
      <c r="IOG52" s="80"/>
      <c r="IOH52" s="80"/>
      <c r="IOI52" s="80"/>
      <c r="IOJ52" s="80"/>
      <c r="IOK52" s="80"/>
      <c r="IOL52" s="80"/>
      <c r="IOM52" s="80"/>
      <c r="ION52" s="80"/>
      <c r="IOO52" s="80"/>
      <c r="IOP52" s="80"/>
      <c r="IOQ52" s="80"/>
      <c r="IOR52" s="80"/>
      <c r="IOS52" s="80"/>
      <c r="IOT52" s="80"/>
      <c r="IOU52" s="80"/>
      <c r="IOV52" s="80"/>
      <c r="IOW52" s="80"/>
      <c r="IOX52" s="80"/>
      <c r="IOY52" s="80"/>
      <c r="IOZ52" s="80"/>
      <c r="IPA52" s="80"/>
      <c r="IPB52" s="80"/>
      <c r="IPC52" s="80"/>
      <c r="IPD52" s="80"/>
      <c r="IPE52" s="80"/>
      <c r="IPF52" s="80"/>
      <c r="IPG52" s="80"/>
      <c r="IPH52" s="80"/>
      <c r="IPI52" s="80"/>
      <c r="IPJ52" s="80"/>
      <c r="IPK52" s="80"/>
      <c r="IPL52" s="80"/>
      <c r="IPM52" s="80"/>
      <c r="IPN52" s="80"/>
      <c r="IPO52" s="80"/>
      <c r="IPP52" s="80"/>
      <c r="IPQ52" s="80"/>
      <c r="IPR52" s="80"/>
      <c r="IPS52" s="80"/>
      <c r="IPT52" s="80"/>
      <c r="IPU52" s="80"/>
      <c r="IPV52" s="80"/>
      <c r="IPW52" s="80"/>
      <c r="IPX52" s="80"/>
      <c r="IPY52" s="80"/>
      <c r="IPZ52" s="80"/>
      <c r="IQA52" s="80"/>
      <c r="IQB52" s="80"/>
      <c r="IQC52" s="80"/>
      <c r="IQD52" s="80"/>
      <c r="IQE52" s="80"/>
      <c r="IQF52" s="80"/>
      <c r="IQG52" s="80"/>
      <c r="IQH52" s="80"/>
      <c r="IQI52" s="80"/>
      <c r="IQJ52" s="80"/>
      <c r="IQK52" s="80"/>
      <c r="IQL52" s="80"/>
      <c r="IQM52" s="80"/>
      <c r="IQN52" s="80"/>
      <c r="IQO52" s="80"/>
      <c r="IQP52" s="80"/>
      <c r="IQQ52" s="80"/>
      <c r="IQR52" s="80"/>
      <c r="IQS52" s="80"/>
      <c r="IQT52" s="80"/>
      <c r="IQU52" s="80"/>
      <c r="IQV52" s="80"/>
      <c r="IQW52" s="80"/>
      <c r="IQX52" s="80"/>
      <c r="IQY52" s="80"/>
      <c r="IQZ52" s="80"/>
      <c r="IRA52" s="80"/>
      <c r="IRB52" s="80"/>
      <c r="IRC52" s="80"/>
      <c r="IRD52" s="80"/>
      <c r="IRE52" s="80"/>
      <c r="IRF52" s="80"/>
      <c r="IRG52" s="80"/>
      <c r="IRH52" s="80"/>
      <c r="IRI52" s="80"/>
      <c r="IRJ52" s="80"/>
      <c r="IRK52" s="80"/>
      <c r="IRL52" s="80"/>
      <c r="IRM52" s="80"/>
      <c r="IRN52" s="80"/>
      <c r="IRO52" s="80"/>
      <c r="IRP52" s="80"/>
      <c r="IRQ52" s="80"/>
      <c r="IRR52" s="80"/>
      <c r="IRS52" s="80"/>
      <c r="IRT52" s="80"/>
      <c r="IRU52" s="80"/>
      <c r="IRV52" s="80"/>
      <c r="IRW52" s="80"/>
      <c r="IRX52" s="80"/>
      <c r="IRY52" s="80"/>
      <c r="IRZ52" s="80"/>
      <c r="ISA52" s="80"/>
      <c r="ISB52" s="80"/>
      <c r="ISC52" s="80"/>
      <c r="ISD52" s="80"/>
      <c r="ISE52" s="80"/>
      <c r="ISF52" s="80"/>
      <c r="ISG52" s="80"/>
      <c r="ISH52" s="80"/>
      <c r="ISI52" s="80"/>
      <c r="ISJ52" s="80"/>
      <c r="ISK52" s="80"/>
      <c r="ISL52" s="80"/>
      <c r="ISM52" s="80"/>
      <c r="ISN52" s="80"/>
      <c r="ISO52" s="80"/>
      <c r="ISP52" s="80"/>
      <c r="ISQ52" s="80"/>
      <c r="ISR52" s="80"/>
      <c r="ISS52" s="80"/>
      <c r="IST52" s="80"/>
      <c r="ISU52" s="80"/>
      <c r="ISV52" s="80"/>
      <c r="ISW52" s="80"/>
      <c r="ISX52" s="80"/>
      <c r="ISY52" s="80"/>
      <c r="ISZ52" s="80"/>
      <c r="ITA52" s="80"/>
      <c r="ITB52" s="80"/>
      <c r="ITC52" s="80"/>
      <c r="ITD52" s="80"/>
      <c r="ITE52" s="80"/>
      <c r="ITF52" s="80"/>
      <c r="ITG52" s="80"/>
      <c r="ITH52" s="80"/>
      <c r="ITI52" s="80"/>
      <c r="ITJ52" s="80"/>
      <c r="ITK52" s="80"/>
      <c r="ITL52" s="80"/>
      <c r="ITM52" s="80"/>
      <c r="ITN52" s="80"/>
      <c r="ITO52" s="80"/>
      <c r="ITP52" s="80"/>
      <c r="ITQ52" s="80"/>
      <c r="ITR52" s="80"/>
      <c r="ITS52" s="80"/>
      <c r="ITT52" s="80"/>
      <c r="ITU52" s="80"/>
      <c r="ITV52" s="80"/>
      <c r="ITW52" s="80"/>
      <c r="ITX52" s="80"/>
      <c r="ITY52" s="80"/>
      <c r="ITZ52" s="80"/>
      <c r="IUA52" s="80"/>
      <c r="IUB52" s="80"/>
      <c r="IUC52" s="80"/>
      <c r="IUD52" s="80"/>
      <c r="IUE52" s="80"/>
      <c r="IUF52" s="80"/>
      <c r="IUG52" s="80"/>
      <c r="IUH52" s="80"/>
      <c r="IUI52" s="80"/>
      <c r="IUJ52" s="80"/>
      <c r="IUK52" s="80"/>
      <c r="IUL52" s="80"/>
      <c r="IUM52" s="80"/>
      <c r="IUN52" s="80"/>
      <c r="IUO52" s="80"/>
      <c r="IUP52" s="80"/>
      <c r="IUQ52" s="80"/>
      <c r="IUR52" s="80"/>
      <c r="IUS52" s="80"/>
      <c r="IUT52" s="80"/>
      <c r="IUU52" s="80"/>
      <c r="IUV52" s="80"/>
      <c r="IUW52" s="80"/>
      <c r="IUX52" s="80"/>
      <c r="IUY52" s="80"/>
      <c r="IUZ52" s="80"/>
      <c r="IVA52" s="80"/>
      <c r="IVB52" s="80"/>
      <c r="IVC52" s="80"/>
      <c r="IVD52" s="80"/>
      <c r="IVE52" s="80"/>
      <c r="IVF52" s="80"/>
      <c r="IVG52" s="80"/>
      <c r="IVH52" s="80"/>
      <c r="IVI52" s="80"/>
      <c r="IVJ52" s="80"/>
      <c r="IVK52" s="80"/>
      <c r="IVL52" s="80"/>
      <c r="IVM52" s="80"/>
      <c r="IVN52" s="80"/>
      <c r="IVO52" s="80"/>
      <c r="IVP52" s="80"/>
      <c r="IVQ52" s="80"/>
      <c r="IVR52" s="80"/>
      <c r="IVS52" s="80"/>
      <c r="IVT52" s="80"/>
      <c r="IVU52" s="80"/>
      <c r="IVV52" s="80"/>
      <c r="IVW52" s="80"/>
      <c r="IVX52" s="80"/>
      <c r="IVY52" s="80"/>
      <c r="IVZ52" s="80"/>
      <c r="IWA52" s="80"/>
      <c r="IWB52" s="80"/>
      <c r="IWC52" s="80"/>
      <c r="IWD52" s="80"/>
      <c r="IWE52" s="80"/>
      <c r="IWF52" s="80"/>
      <c r="IWG52" s="80"/>
      <c r="IWH52" s="80"/>
      <c r="IWI52" s="80"/>
      <c r="IWJ52" s="80"/>
      <c r="IWK52" s="80"/>
      <c r="IWL52" s="80"/>
      <c r="IWM52" s="80"/>
      <c r="IWN52" s="80"/>
      <c r="IWO52" s="80"/>
      <c r="IWP52" s="80"/>
      <c r="IWQ52" s="80"/>
      <c r="IWR52" s="80"/>
      <c r="IWS52" s="80"/>
      <c r="IWT52" s="80"/>
      <c r="IWU52" s="80"/>
      <c r="IWV52" s="80"/>
      <c r="IWW52" s="80"/>
      <c r="IWX52" s="80"/>
      <c r="IWY52" s="80"/>
      <c r="IWZ52" s="80"/>
      <c r="IXA52" s="80"/>
      <c r="IXB52" s="80"/>
      <c r="IXC52" s="80"/>
      <c r="IXD52" s="80"/>
      <c r="IXE52" s="80"/>
      <c r="IXF52" s="80"/>
      <c r="IXG52" s="80"/>
      <c r="IXH52" s="80"/>
      <c r="IXI52" s="80"/>
      <c r="IXJ52" s="80"/>
      <c r="IXK52" s="80"/>
      <c r="IXL52" s="80"/>
      <c r="IXM52" s="80"/>
      <c r="IXN52" s="80"/>
      <c r="IXO52" s="80"/>
      <c r="IXP52" s="80"/>
      <c r="IXQ52" s="80"/>
      <c r="IXR52" s="80"/>
      <c r="IXS52" s="80"/>
      <c r="IXT52" s="80"/>
      <c r="IXU52" s="80"/>
      <c r="IXV52" s="80"/>
      <c r="IXW52" s="80"/>
      <c r="IXX52" s="80"/>
      <c r="IXY52" s="80"/>
      <c r="IXZ52" s="80"/>
      <c r="IYA52" s="80"/>
      <c r="IYB52" s="80"/>
      <c r="IYC52" s="80"/>
      <c r="IYD52" s="80"/>
      <c r="IYE52" s="80"/>
      <c r="IYF52" s="80"/>
      <c r="IYG52" s="80"/>
      <c r="IYH52" s="80"/>
      <c r="IYI52" s="80"/>
      <c r="IYJ52" s="80"/>
      <c r="IYK52" s="80"/>
      <c r="IYL52" s="80"/>
      <c r="IYM52" s="80"/>
      <c r="IYN52" s="80"/>
      <c r="IYO52" s="80"/>
      <c r="IYP52" s="80"/>
      <c r="IYQ52" s="80"/>
      <c r="IYR52" s="80"/>
      <c r="IYS52" s="80"/>
      <c r="IYT52" s="80"/>
      <c r="IYU52" s="80"/>
      <c r="IYV52" s="80"/>
      <c r="IYW52" s="80"/>
      <c r="IYX52" s="80"/>
      <c r="IYY52" s="80"/>
      <c r="IYZ52" s="80"/>
      <c r="IZA52" s="80"/>
      <c r="IZB52" s="80"/>
      <c r="IZC52" s="80"/>
      <c r="IZD52" s="80"/>
      <c r="IZE52" s="80"/>
      <c r="IZF52" s="80"/>
      <c r="IZG52" s="80"/>
      <c r="IZH52" s="80"/>
      <c r="IZI52" s="80"/>
      <c r="IZJ52" s="80"/>
      <c r="IZK52" s="80"/>
      <c r="IZL52" s="80"/>
      <c r="IZM52" s="80"/>
      <c r="IZN52" s="80"/>
      <c r="IZO52" s="80"/>
      <c r="IZP52" s="80"/>
      <c r="IZQ52" s="80"/>
      <c r="IZR52" s="80"/>
      <c r="IZS52" s="80"/>
      <c r="IZT52" s="80"/>
      <c r="IZU52" s="80"/>
      <c r="IZV52" s="80"/>
      <c r="IZW52" s="80"/>
      <c r="IZX52" s="80"/>
      <c r="IZY52" s="80"/>
      <c r="IZZ52" s="80"/>
      <c r="JAA52" s="80"/>
      <c r="JAB52" s="80"/>
      <c r="JAC52" s="80"/>
      <c r="JAD52" s="80"/>
      <c r="JAE52" s="80"/>
      <c r="JAF52" s="80"/>
      <c r="JAG52" s="80"/>
      <c r="JAH52" s="80"/>
      <c r="JAI52" s="80"/>
      <c r="JAJ52" s="80"/>
      <c r="JAK52" s="80"/>
      <c r="JAL52" s="80"/>
      <c r="JAM52" s="80"/>
      <c r="JAN52" s="80"/>
      <c r="JAO52" s="80"/>
      <c r="JAP52" s="80"/>
      <c r="JAQ52" s="80"/>
      <c r="JAR52" s="80"/>
      <c r="JAS52" s="80"/>
      <c r="JAT52" s="80"/>
      <c r="JAU52" s="80"/>
      <c r="JAV52" s="80"/>
      <c r="JAW52" s="80"/>
      <c r="JAX52" s="80"/>
      <c r="JAY52" s="80"/>
      <c r="JAZ52" s="80"/>
      <c r="JBA52" s="80"/>
      <c r="JBB52" s="80"/>
      <c r="JBC52" s="80"/>
      <c r="JBD52" s="80"/>
      <c r="JBE52" s="80"/>
      <c r="JBF52" s="80"/>
      <c r="JBG52" s="80"/>
      <c r="JBH52" s="80"/>
      <c r="JBI52" s="80"/>
      <c r="JBJ52" s="80"/>
      <c r="JBK52" s="80"/>
      <c r="JBL52" s="80"/>
      <c r="JBM52" s="80"/>
      <c r="JBN52" s="80"/>
      <c r="JBO52" s="80"/>
      <c r="JBP52" s="80"/>
      <c r="JBQ52" s="80"/>
      <c r="JBR52" s="80"/>
      <c r="JBS52" s="80"/>
      <c r="JBT52" s="80"/>
      <c r="JBU52" s="80"/>
      <c r="JBV52" s="80"/>
      <c r="JBW52" s="80"/>
      <c r="JBX52" s="80"/>
      <c r="JBY52" s="80"/>
      <c r="JBZ52" s="80"/>
      <c r="JCA52" s="80"/>
      <c r="JCB52" s="80"/>
      <c r="JCC52" s="80"/>
      <c r="JCD52" s="80"/>
      <c r="JCE52" s="80"/>
      <c r="JCF52" s="80"/>
      <c r="JCG52" s="80"/>
      <c r="JCH52" s="80"/>
      <c r="JCI52" s="80"/>
      <c r="JCJ52" s="80"/>
      <c r="JCK52" s="80"/>
      <c r="JCL52" s="80"/>
      <c r="JCM52" s="80"/>
      <c r="JCN52" s="80"/>
      <c r="JCO52" s="80"/>
      <c r="JCP52" s="80"/>
      <c r="JCQ52" s="80"/>
      <c r="JCR52" s="80"/>
      <c r="JCS52" s="80"/>
      <c r="JCT52" s="80"/>
      <c r="JCU52" s="80"/>
      <c r="JCV52" s="80"/>
      <c r="JCW52" s="80"/>
      <c r="JCX52" s="80"/>
      <c r="JCY52" s="80"/>
      <c r="JCZ52" s="80"/>
      <c r="JDA52" s="80"/>
      <c r="JDB52" s="80"/>
      <c r="JDC52" s="80"/>
      <c r="JDD52" s="80"/>
      <c r="JDE52" s="80"/>
      <c r="JDF52" s="80"/>
      <c r="JDG52" s="80"/>
      <c r="JDH52" s="80"/>
      <c r="JDI52" s="80"/>
      <c r="JDJ52" s="80"/>
      <c r="JDK52" s="80"/>
      <c r="JDL52" s="80"/>
      <c r="JDM52" s="80"/>
      <c r="JDN52" s="80"/>
      <c r="JDO52" s="80"/>
      <c r="JDP52" s="80"/>
      <c r="JDQ52" s="80"/>
      <c r="JDR52" s="80"/>
      <c r="JDS52" s="80"/>
      <c r="JDT52" s="80"/>
      <c r="JDU52" s="80"/>
      <c r="JDV52" s="80"/>
      <c r="JDW52" s="80"/>
      <c r="JDX52" s="80"/>
      <c r="JDY52" s="80"/>
      <c r="JDZ52" s="80"/>
      <c r="JEA52" s="80"/>
      <c r="JEB52" s="80"/>
      <c r="JEC52" s="80"/>
      <c r="JED52" s="80"/>
      <c r="JEE52" s="80"/>
      <c r="JEF52" s="80"/>
      <c r="JEG52" s="80"/>
      <c r="JEH52" s="80"/>
      <c r="JEI52" s="80"/>
      <c r="JEJ52" s="80"/>
      <c r="JEK52" s="80"/>
      <c r="JEL52" s="80"/>
      <c r="JEM52" s="80"/>
      <c r="JEN52" s="80"/>
      <c r="JEO52" s="80"/>
      <c r="JEP52" s="80"/>
      <c r="JEQ52" s="80"/>
      <c r="JER52" s="80"/>
      <c r="JES52" s="80"/>
      <c r="JET52" s="80"/>
      <c r="JEU52" s="80"/>
      <c r="JEV52" s="80"/>
      <c r="JEW52" s="80"/>
      <c r="JEX52" s="80"/>
      <c r="JEY52" s="80"/>
      <c r="JEZ52" s="80"/>
      <c r="JFA52" s="80"/>
      <c r="JFB52" s="80"/>
      <c r="JFC52" s="80"/>
      <c r="JFD52" s="80"/>
      <c r="JFE52" s="80"/>
      <c r="JFF52" s="80"/>
      <c r="JFG52" s="80"/>
      <c r="JFH52" s="80"/>
      <c r="JFI52" s="80"/>
      <c r="JFJ52" s="80"/>
      <c r="JFK52" s="80"/>
      <c r="JFL52" s="80"/>
      <c r="JFM52" s="80"/>
      <c r="JFN52" s="80"/>
      <c r="JFO52" s="80"/>
      <c r="JFP52" s="80"/>
      <c r="JFQ52" s="80"/>
      <c r="JFR52" s="80"/>
      <c r="JFS52" s="80"/>
      <c r="JFT52" s="80"/>
      <c r="JFU52" s="80"/>
      <c r="JFV52" s="80"/>
      <c r="JFW52" s="80"/>
      <c r="JFX52" s="80"/>
      <c r="JFY52" s="80"/>
      <c r="JFZ52" s="80"/>
      <c r="JGA52" s="80"/>
      <c r="JGB52" s="80"/>
      <c r="JGC52" s="80"/>
      <c r="JGD52" s="80"/>
      <c r="JGE52" s="80"/>
      <c r="JGF52" s="80"/>
      <c r="JGG52" s="80"/>
      <c r="JGH52" s="80"/>
      <c r="JGI52" s="80"/>
      <c r="JGJ52" s="80"/>
      <c r="JGK52" s="80"/>
      <c r="JGL52" s="80"/>
      <c r="JGM52" s="80"/>
      <c r="JGN52" s="80"/>
      <c r="JGO52" s="80"/>
      <c r="JGP52" s="80"/>
      <c r="JGQ52" s="80"/>
      <c r="JGR52" s="80"/>
      <c r="JGS52" s="80"/>
      <c r="JGT52" s="80"/>
      <c r="JGU52" s="80"/>
      <c r="JGV52" s="80"/>
      <c r="JGW52" s="80"/>
      <c r="JGX52" s="80"/>
      <c r="JGY52" s="80"/>
      <c r="JGZ52" s="80"/>
      <c r="JHA52" s="80"/>
      <c r="JHB52" s="80"/>
      <c r="JHC52" s="80"/>
      <c r="JHD52" s="80"/>
      <c r="JHE52" s="80"/>
      <c r="JHF52" s="80"/>
      <c r="JHG52" s="80"/>
      <c r="JHH52" s="80"/>
      <c r="JHI52" s="80"/>
      <c r="JHJ52" s="80"/>
      <c r="JHK52" s="80"/>
      <c r="JHL52" s="80"/>
      <c r="JHM52" s="80"/>
      <c r="JHN52" s="80"/>
      <c r="JHO52" s="80"/>
      <c r="JHP52" s="80"/>
      <c r="JHQ52" s="80"/>
      <c r="JHR52" s="80"/>
      <c r="JHS52" s="80"/>
      <c r="JHT52" s="80"/>
      <c r="JHU52" s="80"/>
      <c r="JHV52" s="80"/>
      <c r="JHW52" s="80"/>
      <c r="JHX52" s="80"/>
      <c r="JHY52" s="80"/>
      <c r="JHZ52" s="80"/>
      <c r="JIA52" s="80"/>
      <c r="JIB52" s="80"/>
      <c r="JIC52" s="80"/>
      <c r="JID52" s="80"/>
      <c r="JIE52" s="80"/>
      <c r="JIF52" s="80"/>
      <c r="JIG52" s="80"/>
      <c r="JIH52" s="80"/>
      <c r="JII52" s="80"/>
      <c r="JIJ52" s="80"/>
      <c r="JIK52" s="80"/>
      <c r="JIL52" s="80"/>
      <c r="JIM52" s="80"/>
      <c r="JIN52" s="80"/>
      <c r="JIO52" s="80"/>
      <c r="JIP52" s="80"/>
      <c r="JIQ52" s="80"/>
      <c r="JIR52" s="80"/>
      <c r="JIS52" s="80"/>
      <c r="JIT52" s="80"/>
      <c r="JIU52" s="80"/>
      <c r="JIV52" s="80"/>
      <c r="JIW52" s="80"/>
      <c r="JIX52" s="80"/>
      <c r="JIY52" s="80"/>
      <c r="JIZ52" s="80"/>
      <c r="JJA52" s="80"/>
      <c r="JJB52" s="80"/>
      <c r="JJC52" s="80"/>
      <c r="JJD52" s="80"/>
      <c r="JJE52" s="80"/>
      <c r="JJF52" s="80"/>
      <c r="JJG52" s="80"/>
      <c r="JJH52" s="80"/>
      <c r="JJI52" s="80"/>
      <c r="JJJ52" s="80"/>
      <c r="JJK52" s="80"/>
      <c r="JJL52" s="80"/>
      <c r="JJM52" s="80"/>
      <c r="JJN52" s="80"/>
      <c r="JJO52" s="80"/>
      <c r="JJP52" s="80"/>
      <c r="JJQ52" s="80"/>
      <c r="JJR52" s="80"/>
      <c r="JJS52" s="80"/>
      <c r="JJT52" s="80"/>
      <c r="JJU52" s="80"/>
      <c r="JJV52" s="80"/>
      <c r="JJW52" s="80"/>
      <c r="JJX52" s="80"/>
      <c r="JJY52" s="80"/>
      <c r="JJZ52" s="80"/>
      <c r="JKA52" s="80"/>
      <c r="JKB52" s="80"/>
      <c r="JKC52" s="80"/>
      <c r="JKD52" s="80"/>
      <c r="JKE52" s="80"/>
      <c r="JKF52" s="80"/>
      <c r="JKG52" s="80"/>
      <c r="JKH52" s="80"/>
      <c r="JKI52" s="80"/>
      <c r="JKJ52" s="80"/>
      <c r="JKK52" s="80"/>
      <c r="JKL52" s="80"/>
      <c r="JKM52" s="80"/>
      <c r="JKN52" s="80"/>
      <c r="JKO52" s="80"/>
      <c r="JKP52" s="80"/>
      <c r="JKQ52" s="80"/>
      <c r="JKR52" s="80"/>
      <c r="JKS52" s="80"/>
      <c r="JKT52" s="80"/>
      <c r="JKU52" s="80"/>
      <c r="JKV52" s="80"/>
      <c r="JKW52" s="80"/>
      <c r="JKX52" s="80"/>
      <c r="JKY52" s="80"/>
      <c r="JKZ52" s="80"/>
      <c r="JLA52" s="80"/>
      <c r="JLB52" s="80"/>
      <c r="JLC52" s="80"/>
      <c r="JLD52" s="80"/>
      <c r="JLE52" s="80"/>
      <c r="JLF52" s="80"/>
      <c r="JLG52" s="80"/>
      <c r="JLH52" s="80"/>
      <c r="JLI52" s="80"/>
      <c r="JLJ52" s="80"/>
      <c r="JLK52" s="80"/>
      <c r="JLL52" s="80"/>
      <c r="JLM52" s="80"/>
      <c r="JLN52" s="80"/>
      <c r="JLO52" s="80"/>
      <c r="JLP52" s="80"/>
      <c r="JLQ52" s="80"/>
      <c r="JLR52" s="80"/>
      <c r="JLS52" s="80"/>
      <c r="JLT52" s="80"/>
      <c r="JLU52" s="80"/>
      <c r="JLV52" s="80"/>
      <c r="JLW52" s="80"/>
      <c r="JLX52" s="80"/>
      <c r="JLY52" s="80"/>
      <c r="JLZ52" s="80"/>
      <c r="JMA52" s="80"/>
      <c r="JMB52" s="80"/>
      <c r="JMC52" s="80"/>
      <c r="JMD52" s="80"/>
      <c r="JME52" s="80"/>
      <c r="JMF52" s="80"/>
      <c r="JMG52" s="80"/>
      <c r="JMH52" s="80"/>
      <c r="JMI52" s="80"/>
      <c r="JMJ52" s="80"/>
      <c r="JMK52" s="80"/>
      <c r="JML52" s="80"/>
      <c r="JMM52" s="80"/>
      <c r="JMN52" s="80"/>
      <c r="JMO52" s="80"/>
      <c r="JMP52" s="80"/>
      <c r="JMQ52" s="80"/>
      <c r="JMR52" s="80"/>
      <c r="JMS52" s="80"/>
      <c r="JMT52" s="80"/>
      <c r="JMU52" s="80"/>
      <c r="JMV52" s="80"/>
      <c r="JMW52" s="80"/>
      <c r="JMX52" s="80"/>
      <c r="JMY52" s="80"/>
      <c r="JMZ52" s="80"/>
      <c r="JNA52" s="80"/>
      <c r="JNB52" s="80"/>
      <c r="JNC52" s="80"/>
      <c r="JND52" s="80"/>
      <c r="JNE52" s="80"/>
      <c r="JNF52" s="80"/>
      <c r="JNG52" s="80"/>
      <c r="JNH52" s="80"/>
      <c r="JNI52" s="80"/>
      <c r="JNJ52" s="80"/>
      <c r="JNK52" s="80"/>
      <c r="JNL52" s="80"/>
      <c r="JNM52" s="80"/>
      <c r="JNN52" s="80"/>
      <c r="JNO52" s="80"/>
      <c r="JNP52" s="80"/>
      <c r="JNQ52" s="80"/>
      <c r="JNR52" s="80"/>
      <c r="JNS52" s="80"/>
      <c r="JNT52" s="80"/>
      <c r="JNU52" s="80"/>
      <c r="JNV52" s="80"/>
      <c r="JNW52" s="80"/>
      <c r="JNX52" s="80"/>
      <c r="JNY52" s="80"/>
      <c r="JNZ52" s="80"/>
      <c r="JOA52" s="80"/>
      <c r="JOB52" s="80"/>
      <c r="JOC52" s="80"/>
      <c r="JOD52" s="80"/>
      <c r="JOE52" s="80"/>
      <c r="JOF52" s="80"/>
      <c r="JOG52" s="80"/>
      <c r="JOH52" s="80"/>
      <c r="JOI52" s="80"/>
      <c r="JOJ52" s="80"/>
      <c r="JOK52" s="80"/>
      <c r="JOL52" s="80"/>
      <c r="JOM52" s="80"/>
      <c r="JON52" s="80"/>
      <c r="JOO52" s="80"/>
      <c r="JOP52" s="80"/>
      <c r="JOQ52" s="80"/>
      <c r="JOR52" s="80"/>
      <c r="JOS52" s="80"/>
      <c r="JOT52" s="80"/>
      <c r="JOU52" s="80"/>
      <c r="JOV52" s="80"/>
      <c r="JOW52" s="80"/>
      <c r="JOX52" s="80"/>
      <c r="JOY52" s="80"/>
      <c r="JOZ52" s="80"/>
      <c r="JPA52" s="80"/>
      <c r="JPB52" s="80"/>
      <c r="JPC52" s="80"/>
      <c r="JPD52" s="80"/>
      <c r="JPE52" s="80"/>
      <c r="JPF52" s="80"/>
      <c r="JPG52" s="80"/>
      <c r="JPH52" s="80"/>
      <c r="JPI52" s="80"/>
      <c r="JPJ52" s="80"/>
      <c r="JPK52" s="80"/>
      <c r="JPL52" s="80"/>
      <c r="JPM52" s="80"/>
      <c r="JPN52" s="80"/>
      <c r="JPO52" s="80"/>
      <c r="JPP52" s="80"/>
      <c r="JPQ52" s="80"/>
      <c r="JPR52" s="80"/>
      <c r="JPS52" s="80"/>
      <c r="JPT52" s="80"/>
      <c r="JPU52" s="80"/>
      <c r="JPV52" s="80"/>
      <c r="JPW52" s="80"/>
      <c r="JPX52" s="80"/>
      <c r="JPY52" s="80"/>
      <c r="JPZ52" s="80"/>
      <c r="JQA52" s="80"/>
      <c r="JQB52" s="80"/>
      <c r="JQC52" s="80"/>
      <c r="JQD52" s="80"/>
      <c r="JQE52" s="80"/>
      <c r="JQF52" s="80"/>
      <c r="JQG52" s="80"/>
      <c r="JQH52" s="80"/>
      <c r="JQI52" s="80"/>
      <c r="JQJ52" s="80"/>
      <c r="JQK52" s="80"/>
      <c r="JQL52" s="80"/>
      <c r="JQM52" s="80"/>
      <c r="JQN52" s="80"/>
      <c r="JQO52" s="80"/>
      <c r="JQP52" s="80"/>
      <c r="JQQ52" s="80"/>
      <c r="JQR52" s="80"/>
      <c r="JQS52" s="80"/>
      <c r="JQT52" s="80"/>
      <c r="JQU52" s="80"/>
      <c r="JQV52" s="80"/>
      <c r="JQW52" s="80"/>
      <c r="JQX52" s="80"/>
      <c r="JQY52" s="80"/>
      <c r="JQZ52" s="80"/>
      <c r="JRA52" s="80"/>
      <c r="JRB52" s="80"/>
      <c r="JRC52" s="80"/>
      <c r="JRD52" s="80"/>
      <c r="JRE52" s="80"/>
      <c r="JRF52" s="80"/>
      <c r="JRG52" s="80"/>
      <c r="JRH52" s="80"/>
      <c r="JRI52" s="80"/>
      <c r="JRJ52" s="80"/>
      <c r="JRK52" s="80"/>
      <c r="JRL52" s="80"/>
      <c r="JRM52" s="80"/>
      <c r="JRN52" s="80"/>
      <c r="JRO52" s="80"/>
      <c r="JRP52" s="80"/>
      <c r="JRQ52" s="80"/>
      <c r="JRR52" s="80"/>
      <c r="JRS52" s="80"/>
      <c r="JRT52" s="80"/>
      <c r="JRU52" s="80"/>
      <c r="JRV52" s="80"/>
      <c r="JRW52" s="80"/>
      <c r="JRX52" s="80"/>
      <c r="JRY52" s="80"/>
      <c r="JRZ52" s="80"/>
      <c r="JSA52" s="80"/>
      <c r="JSB52" s="80"/>
      <c r="JSC52" s="80"/>
      <c r="JSD52" s="80"/>
      <c r="JSE52" s="80"/>
      <c r="JSF52" s="80"/>
      <c r="JSG52" s="80"/>
      <c r="JSH52" s="80"/>
      <c r="JSI52" s="80"/>
      <c r="JSJ52" s="80"/>
      <c r="JSK52" s="80"/>
      <c r="JSL52" s="80"/>
      <c r="JSM52" s="80"/>
      <c r="JSN52" s="80"/>
      <c r="JSO52" s="80"/>
      <c r="JSP52" s="80"/>
      <c r="JSQ52" s="80"/>
      <c r="JSR52" s="80"/>
      <c r="JSS52" s="80"/>
      <c r="JST52" s="80"/>
      <c r="JSU52" s="80"/>
      <c r="JSV52" s="80"/>
      <c r="JSW52" s="80"/>
      <c r="JSX52" s="80"/>
      <c r="JSY52" s="80"/>
      <c r="JSZ52" s="80"/>
      <c r="JTA52" s="80"/>
      <c r="JTB52" s="80"/>
      <c r="JTC52" s="80"/>
      <c r="JTD52" s="80"/>
      <c r="JTE52" s="80"/>
      <c r="JTF52" s="80"/>
      <c r="JTG52" s="80"/>
      <c r="JTH52" s="80"/>
      <c r="JTI52" s="80"/>
      <c r="JTJ52" s="80"/>
      <c r="JTK52" s="80"/>
      <c r="JTL52" s="80"/>
      <c r="JTM52" s="80"/>
      <c r="JTN52" s="80"/>
      <c r="JTO52" s="80"/>
      <c r="JTP52" s="80"/>
      <c r="JTQ52" s="80"/>
      <c r="JTR52" s="80"/>
      <c r="JTS52" s="80"/>
      <c r="JTT52" s="80"/>
      <c r="JTU52" s="80"/>
      <c r="JTV52" s="80"/>
      <c r="JTW52" s="80"/>
      <c r="JTX52" s="80"/>
      <c r="JTY52" s="80"/>
      <c r="JTZ52" s="80"/>
      <c r="JUA52" s="80"/>
      <c r="JUB52" s="80"/>
      <c r="JUC52" s="80"/>
      <c r="JUD52" s="80"/>
      <c r="JUE52" s="80"/>
      <c r="JUF52" s="80"/>
      <c r="JUG52" s="80"/>
      <c r="JUH52" s="80"/>
      <c r="JUI52" s="80"/>
      <c r="JUJ52" s="80"/>
      <c r="JUK52" s="80"/>
      <c r="JUL52" s="80"/>
      <c r="JUM52" s="80"/>
      <c r="JUN52" s="80"/>
      <c r="JUO52" s="80"/>
      <c r="JUP52" s="80"/>
      <c r="JUQ52" s="80"/>
      <c r="JUR52" s="80"/>
      <c r="JUS52" s="80"/>
      <c r="JUT52" s="80"/>
      <c r="JUU52" s="80"/>
      <c r="JUV52" s="80"/>
      <c r="JUW52" s="80"/>
      <c r="JUX52" s="80"/>
      <c r="JUY52" s="80"/>
      <c r="JUZ52" s="80"/>
      <c r="JVA52" s="80"/>
      <c r="JVB52" s="80"/>
      <c r="JVC52" s="80"/>
      <c r="JVD52" s="80"/>
      <c r="JVE52" s="80"/>
      <c r="JVF52" s="80"/>
      <c r="JVG52" s="80"/>
      <c r="JVH52" s="80"/>
      <c r="JVI52" s="80"/>
      <c r="JVJ52" s="80"/>
      <c r="JVK52" s="80"/>
      <c r="JVL52" s="80"/>
      <c r="JVM52" s="80"/>
      <c r="JVN52" s="80"/>
      <c r="JVO52" s="80"/>
      <c r="JVP52" s="80"/>
      <c r="JVQ52" s="80"/>
      <c r="JVR52" s="80"/>
      <c r="JVS52" s="80"/>
      <c r="JVT52" s="80"/>
      <c r="JVU52" s="80"/>
      <c r="JVV52" s="80"/>
      <c r="JVW52" s="80"/>
      <c r="JVX52" s="80"/>
      <c r="JVY52" s="80"/>
      <c r="JVZ52" s="80"/>
      <c r="JWA52" s="80"/>
      <c r="JWB52" s="80"/>
      <c r="JWC52" s="80"/>
      <c r="JWD52" s="80"/>
      <c r="JWE52" s="80"/>
      <c r="JWF52" s="80"/>
      <c r="JWG52" s="80"/>
      <c r="JWH52" s="80"/>
      <c r="JWI52" s="80"/>
      <c r="JWJ52" s="80"/>
      <c r="JWK52" s="80"/>
      <c r="JWL52" s="80"/>
      <c r="JWM52" s="80"/>
      <c r="JWN52" s="80"/>
      <c r="JWO52" s="80"/>
      <c r="JWP52" s="80"/>
      <c r="JWQ52" s="80"/>
      <c r="JWR52" s="80"/>
      <c r="JWS52" s="80"/>
      <c r="JWT52" s="80"/>
      <c r="JWU52" s="80"/>
      <c r="JWV52" s="80"/>
      <c r="JWW52" s="80"/>
      <c r="JWX52" s="80"/>
      <c r="JWY52" s="80"/>
      <c r="JWZ52" s="80"/>
      <c r="JXA52" s="80"/>
      <c r="JXB52" s="80"/>
      <c r="JXC52" s="80"/>
      <c r="JXD52" s="80"/>
      <c r="JXE52" s="80"/>
      <c r="JXF52" s="80"/>
      <c r="JXG52" s="80"/>
      <c r="JXH52" s="80"/>
      <c r="JXI52" s="80"/>
      <c r="JXJ52" s="80"/>
      <c r="JXK52" s="80"/>
      <c r="JXL52" s="80"/>
      <c r="JXM52" s="80"/>
      <c r="JXN52" s="80"/>
      <c r="JXO52" s="80"/>
      <c r="JXP52" s="80"/>
      <c r="JXQ52" s="80"/>
      <c r="JXR52" s="80"/>
      <c r="JXS52" s="80"/>
      <c r="JXT52" s="80"/>
      <c r="JXU52" s="80"/>
      <c r="JXV52" s="80"/>
      <c r="JXW52" s="80"/>
      <c r="JXX52" s="80"/>
      <c r="JXY52" s="80"/>
      <c r="JXZ52" s="80"/>
      <c r="JYA52" s="80"/>
      <c r="JYB52" s="80"/>
      <c r="JYC52" s="80"/>
      <c r="JYD52" s="80"/>
      <c r="JYE52" s="80"/>
      <c r="JYF52" s="80"/>
      <c r="JYG52" s="80"/>
      <c r="JYH52" s="80"/>
      <c r="JYI52" s="80"/>
      <c r="JYJ52" s="80"/>
      <c r="JYK52" s="80"/>
      <c r="JYL52" s="80"/>
      <c r="JYM52" s="80"/>
      <c r="JYN52" s="80"/>
      <c r="JYO52" s="80"/>
      <c r="JYP52" s="80"/>
      <c r="JYQ52" s="80"/>
      <c r="JYR52" s="80"/>
      <c r="JYS52" s="80"/>
      <c r="JYT52" s="80"/>
      <c r="JYU52" s="80"/>
      <c r="JYV52" s="80"/>
      <c r="JYW52" s="80"/>
      <c r="JYX52" s="80"/>
      <c r="JYY52" s="80"/>
      <c r="JYZ52" s="80"/>
      <c r="JZA52" s="80"/>
      <c r="JZB52" s="80"/>
      <c r="JZC52" s="80"/>
      <c r="JZD52" s="80"/>
      <c r="JZE52" s="80"/>
      <c r="JZF52" s="80"/>
      <c r="JZG52" s="80"/>
      <c r="JZH52" s="80"/>
      <c r="JZI52" s="80"/>
      <c r="JZJ52" s="80"/>
      <c r="JZK52" s="80"/>
      <c r="JZL52" s="80"/>
      <c r="JZM52" s="80"/>
      <c r="JZN52" s="80"/>
      <c r="JZO52" s="80"/>
      <c r="JZP52" s="80"/>
      <c r="JZQ52" s="80"/>
      <c r="JZR52" s="80"/>
      <c r="JZS52" s="80"/>
      <c r="JZT52" s="80"/>
      <c r="JZU52" s="80"/>
      <c r="JZV52" s="80"/>
      <c r="JZW52" s="80"/>
      <c r="JZX52" s="80"/>
      <c r="JZY52" s="80"/>
      <c r="JZZ52" s="80"/>
      <c r="KAA52" s="80"/>
      <c r="KAB52" s="80"/>
      <c r="KAC52" s="80"/>
      <c r="KAD52" s="80"/>
      <c r="KAE52" s="80"/>
      <c r="KAF52" s="80"/>
      <c r="KAG52" s="80"/>
      <c r="KAH52" s="80"/>
      <c r="KAI52" s="80"/>
      <c r="KAJ52" s="80"/>
      <c r="KAK52" s="80"/>
      <c r="KAL52" s="80"/>
      <c r="KAM52" s="80"/>
      <c r="KAN52" s="80"/>
      <c r="KAO52" s="80"/>
      <c r="KAP52" s="80"/>
      <c r="KAQ52" s="80"/>
      <c r="KAR52" s="80"/>
      <c r="KAS52" s="80"/>
      <c r="KAT52" s="80"/>
      <c r="KAU52" s="80"/>
      <c r="KAV52" s="80"/>
      <c r="KAW52" s="80"/>
      <c r="KAX52" s="80"/>
      <c r="KAY52" s="80"/>
      <c r="KAZ52" s="80"/>
      <c r="KBA52" s="80"/>
      <c r="KBB52" s="80"/>
      <c r="KBC52" s="80"/>
      <c r="KBD52" s="80"/>
      <c r="KBE52" s="80"/>
      <c r="KBF52" s="80"/>
      <c r="KBG52" s="80"/>
      <c r="KBH52" s="80"/>
      <c r="KBI52" s="80"/>
      <c r="KBJ52" s="80"/>
      <c r="KBK52" s="80"/>
      <c r="KBL52" s="80"/>
      <c r="KBM52" s="80"/>
      <c r="KBN52" s="80"/>
      <c r="KBO52" s="80"/>
      <c r="KBP52" s="80"/>
      <c r="KBQ52" s="80"/>
      <c r="KBR52" s="80"/>
      <c r="KBS52" s="80"/>
      <c r="KBT52" s="80"/>
      <c r="KBU52" s="80"/>
      <c r="KBV52" s="80"/>
      <c r="KBW52" s="80"/>
      <c r="KBX52" s="80"/>
      <c r="KBY52" s="80"/>
      <c r="KBZ52" s="80"/>
      <c r="KCA52" s="80"/>
      <c r="KCB52" s="80"/>
      <c r="KCC52" s="80"/>
      <c r="KCD52" s="80"/>
      <c r="KCE52" s="80"/>
      <c r="KCF52" s="80"/>
      <c r="KCG52" s="80"/>
      <c r="KCH52" s="80"/>
      <c r="KCI52" s="80"/>
      <c r="KCJ52" s="80"/>
      <c r="KCK52" s="80"/>
      <c r="KCL52" s="80"/>
      <c r="KCM52" s="80"/>
      <c r="KCN52" s="80"/>
      <c r="KCO52" s="80"/>
      <c r="KCP52" s="80"/>
      <c r="KCQ52" s="80"/>
      <c r="KCR52" s="80"/>
      <c r="KCS52" s="80"/>
      <c r="KCT52" s="80"/>
      <c r="KCU52" s="80"/>
      <c r="KCV52" s="80"/>
      <c r="KCW52" s="80"/>
      <c r="KCX52" s="80"/>
      <c r="KCY52" s="80"/>
      <c r="KCZ52" s="80"/>
      <c r="KDA52" s="80"/>
      <c r="KDB52" s="80"/>
      <c r="KDC52" s="80"/>
      <c r="KDD52" s="80"/>
      <c r="KDE52" s="80"/>
      <c r="KDF52" s="80"/>
      <c r="KDG52" s="80"/>
      <c r="KDH52" s="80"/>
      <c r="KDI52" s="80"/>
      <c r="KDJ52" s="80"/>
      <c r="KDK52" s="80"/>
      <c r="KDL52" s="80"/>
      <c r="KDM52" s="80"/>
      <c r="KDN52" s="80"/>
      <c r="KDO52" s="80"/>
      <c r="KDP52" s="80"/>
      <c r="KDQ52" s="80"/>
      <c r="KDR52" s="80"/>
      <c r="KDS52" s="80"/>
      <c r="KDT52" s="80"/>
      <c r="KDU52" s="80"/>
      <c r="KDV52" s="80"/>
      <c r="KDW52" s="80"/>
      <c r="KDX52" s="80"/>
      <c r="KDY52" s="80"/>
      <c r="KDZ52" s="80"/>
      <c r="KEA52" s="80"/>
      <c r="KEB52" s="80"/>
      <c r="KEC52" s="80"/>
      <c r="KED52" s="80"/>
      <c r="KEE52" s="80"/>
      <c r="KEF52" s="80"/>
      <c r="KEG52" s="80"/>
      <c r="KEH52" s="80"/>
      <c r="KEI52" s="80"/>
      <c r="KEJ52" s="80"/>
      <c r="KEK52" s="80"/>
      <c r="KEL52" s="80"/>
      <c r="KEM52" s="80"/>
      <c r="KEN52" s="80"/>
      <c r="KEO52" s="80"/>
      <c r="KEP52" s="80"/>
      <c r="KEQ52" s="80"/>
      <c r="KER52" s="80"/>
      <c r="KES52" s="80"/>
      <c r="KET52" s="80"/>
      <c r="KEU52" s="80"/>
      <c r="KEV52" s="80"/>
      <c r="KEW52" s="80"/>
      <c r="KEX52" s="80"/>
      <c r="KEY52" s="80"/>
      <c r="KEZ52" s="80"/>
      <c r="KFA52" s="80"/>
      <c r="KFB52" s="80"/>
      <c r="KFC52" s="80"/>
      <c r="KFD52" s="80"/>
      <c r="KFE52" s="80"/>
      <c r="KFF52" s="80"/>
      <c r="KFG52" s="80"/>
      <c r="KFH52" s="80"/>
      <c r="KFI52" s="80"/>
      <c r="KFJ52" s="80"/>
      <c r="KFK52" s="80"/>
      <c r="KFL52" s="80"/>
      <c r="KFM52" s="80"/>
      <c r="KFN52" s="80"/>
      <c r="KFO52" s="80"/>
      <c r="KFP52" s="80"/>
      <c r="KFQ52" s="80"/>
      <c r="KFR52" s="80"/>
      <c r="KFS52" s="80"/>
      <c r="KFT52" s="80"/>
      <c r="KFU52" s="80"/>
      <c r="KFV52" s="80"/>
      <c r="KFW52" s="80"/>
      <c r="KFX52" s="80"/>
      <c r="KFY52" s="80"/>
      <c r="KFZ52" s="80"/>
      <c r="KGA52" s="80"/>
      <c r="KGB52" s="80"/>
      <c r="KGC52" s="80"/>
      <c r="KGD52" s="80"/>
      <c r="KGE52" s="80"/>
      <c r="KGF52" s="80"/>
      <c r="KGG52" s="80"/>
      <c r="KGH52" s="80"/>
      <c r="KGI52" s="80"/>
      <c r="KGJ52" s="80"/>
      <c r="KGK52" s="80"/>
      <c r="KGL52" s="80"/>
      <c r="KGM52" s="80"/>
      <c r="KGN52" s="80"/>
      <c r="KGO52" s="80"/>
      <c r="KGP52" s="80"/>
      <c r="KGQ52" s="80"/>
      <c r="KGR52" s="80"/>
      <c r="KGS52" s="80"/>
      <c r="KGT52" s="80"/>
      <c r="KGU52" s="80"/>
      <c r="KGV52" s="80"/>
      <c r="KGW52" s="80"/>
      <c r="KGX52" s="80"/>
      <c r="KGY52" s="80"/>
      <c r="KGZ52" s="80"/>
      <c r="KHA52" s="80"/>
      <c r="KHB52" s="80"/>
      <c r="KHC52" s="80"/>
      <c r="KHD52" s="80"/>
      <c r="KHE52" s="80"/>
      <c r="KHF52" s="80"/>
      <c r="KHG52" s="80"/>
      <c r="KHH52" s="80"/>
      <c r="KHI52" s="80"/>
      <c r="KHJ52" s="80"/>
      <c r="KHK52" s="80"/>
      <c r="KHL52" s="80"/>
      <c r="KHM52" s="80"/>
      <c r="KHN52" s="80"/>
      <c r="KHO52" s="80"/>
      <c r="KHP52" s="80"/>
      <c r="KHQ52" s="80"/>
      <c r="KHR52" s="80"/>
      <c r="KHS52" s="80"/>
      <c r="KHT52" s="80"/>
      <c r="KHU52" s="80"/>
      <c r="KHV52" s="80"/>
      <c r="KHW52" s="80"/>
      <c r="KHX52" s="80"/>
      <c r="KHY52" s="80"/>
      <c r="KHZ52" s="80"/>
      <c r="KIA52" s="80"/>
      <c r="KIB52" s="80"/>
      <c r="KIC52" s="80"/>
      <c r="KID52" s="80"/>
      <c r="KIE52" s="80"/>
      <c r="KIF52" s="80"/>
      <c r="KIG52" s="80"/>
      <c r="KIH52" s="80"/>
      <c r="KII52" s="80"/>
      <c r="KIJ52" s="80"/>
      <c r="KIK52" s="80"/>
      <c r="KIL52" s="80"/>
      <c r="KIM52" s="80"/>
      <c r="KIN52" s="80"/>
      <c r="KIO52" s="80"/>
      <c r="KIP52" s="80"/>
      <c r="KIQ52" s="80"/>
      <c r="KIR52" s="80"/>
      <c r="KIS52" s="80"/>
      <c r="KIT52" s="80"/>
      <c r="KIU52" s="80"/>
      <c r="KIV52" s="80"/>
      <c r="KIW52" s="80"/>
      <c r="KIX52" s="80"/>
      <c r="KIY52" s="80"/>
      <c r="KIZ52" s="80"/>
      <c r="KJA52" s="80"/>
      <c r="KJB52" s="80"/>
      <c r="KJC52" s="80"/>
      <c r="KJD52" s="80"/>
      <c r="KJE52" s="80"/>
      <c r="KJF52" s="80"/>
      <c r="KJG52" s="80"/>
      <c r="KJH52" s="80"/>
      <c r="KJI52" s="80"/>
      <c r="KJJ52" s="80"/>
      <c r="KJK52" s="80"/>
      <c r="KJL52" s="80"/>
      <c r="KJM52" s="80"/>
      <c r="KJN52" s="80"/>
      <c r="KJO52" s="80"/>
      <c r="KJP52" s="80"/>
      <c r="KJQ52" s="80"/>
      <c r="KJR52" s="80"/>
      <c r="KJS52" s="80"/>
      <c r="KJT52" s="80"/>
      <c r="KJU52" s="80"/>
      <c r="KJV52" s="80"/>
      <c r="KJW52" s="80"/>
      <c r="KJX52" s="80"/>
      <c r="KJY52" s="80"/>
      <c r="KJZ52" s="80"/>
      <c r="KKA52" s="80"/>
      <c r="KKB52" s="80"/>
      <c r="KKC52" s="80"/>
      <c r="KKD52" s="80"/>
      <c r="KKE52" s="80"/>
      <c r="KKF52" s="80"/>
      <c r="KKG52" s="80"/>
      <c r="KKH52" s="80"/>
      <c r="KKI52" s="80"/>
      <c r="KKJ52" s="80"/>
      <c r="KKK52" s="80"/>
      <c r="KKL52" s="80"/>
      <c r="KKM52" s="80"/>
      <c r="KKN52" s="80"/>
      <c r="KKO52" s="80"/>
      <c r="KKP52" s="80"/>
      <c r="KKQ52" s="80"/>
      <c r="KKR52" s="80"/>
      <c r="KKS52" s="80"/>
      <c r="KKT52" s="80"/>
      <c r="KKU52" s="80"/>
      <c r="KKV52" s="80"/>
      <c r="KKW52" s="80"/>
      <c r="KKX52" s="80"/>
      <c r="KKY52" s="80"/>
      <c r="KKZ52" s="80"/>
      <c r="KLA52" s="80"/>
      <c r="KLB52" s="80"/>
      <c r="KLC52" s="80"/>
      <c r="KLD52" s="80"/>
      <c r="KLE52" s="80"/>
      <c r="KLF52" s="80"/>
      <c r="KLG52" s="80"/>
      <c r="KLH52" s="80"/>
      <c r="KLI52" s="80"/>
      <c r="KLJ52" s="80"/>
      <c r="KLK52" s="80"/>
      <c r="KLL52" s="80"/>
      <c r="KLM52" s="80"/>
      <c r="KLN52" s="80"/>
      <c r="KLO52" s="80"/>
      <c r="KLP52" s="80"/>
      <c r="KLQ52" s="80"/>
      <c r="KLR52" s="80"/>
      <c r="KLS52" s="80"/>
      <c r="KLT52" s="80"/>
      <c r="KLU52" s="80"/>
      <c r="KLV52" s="80"/>
      <c r="KLW52" s="80"/>
      <c r="KLX52" s="80"/>
      <c r="KLY52" s="80"/>
      <c r="KLZ52" s="80"/>
      <c r="KMA52" s="80"/>
      <c r="KMB52" s="80"/>
      <c r="KMC52" s="80"/>
      <c r="KMD52" s="80"/>
      <c r="KME52" s="80"/>
      <c r="KMF52" s="80"/>
      <c r="KMG52" s="80"/>
      <c r="KMH52" s="80"/>
      <c r="KMI52" s="80"/>
      <c r="KMJ52" s="80"/>
      <c r="KMK52" s="80"/>
      <c r="KML52" s="80"/>
      <c r="KMM52" s="80"/>
      <c r="KMN52" s="80"/>
      <c r="KMO52" s="80"/>
      <c r="KMP52" s="80"/>
      <c r="KMQ52" s="80"/>
      <c r="KMR52" s="80"/>
      <c r="KMS52" s="80"/>
      <c r="KMT52" s="80"/>
      <c r="KMU52" s="80"/>
      <c r="KMV52" s="80"/>
      <c r="KMW52" s="80"/>
      <c r="KMX52" s="80"/>
      <c r="KMY52" s="80"/>
      <c r="KMZ52" s="80"/>
      <c r="KNA52" s="80"/>
      <c r="KNB52" s="80"/>
      <c r="KNC52" s="80"/>
      <c r="KND52" s="80"/>
      <c r="KNE52" s="80"/>
      <c r="KNF52" s="80"/>
      <c r="KNG52" s="80"/>
      <c r="KNH52" s="80"/>
      <c r="KNI52" s="80"/>
      <c r="KNJ52" s="80"/>
      <c r="KNK52" s="80"/>
      <c r="KNL52" s="80"/>
      <c r="KNM52" s="80"/>
      <c r="KNN52" s="80"/>
      <c r="KNO52" s="80"/>
      <c r="KNP52" s="80"/>
      <c r="KNQ52" s="80"/>
      <c r="KNR52" s="80"/>
      <c r="KNS52" s="80"/>
      <c r="KNT52" s="80"/>
      <c r="KNU52" s="80"/>
      <c r="KNV52" s="80"/>
      <c r="KNW52" s="80"/>
      <c r="KNX52" s="80"/>
      <c r="KNY52" s="80"/>
      <c r="KNZ52" s="80"/>
      <c r="KOA52" s="80"/>
      <c r="KOB52" s="80"/>
      <c r="KOC52" s="80"/>
      <c r="KOD52" s="80"/>
      <c r="KOE52" s="80"/>
      <c r="KOF52" s="80"/>
      <c r="KOG52" s="80"/>
      <c r="KOH52" s="80"/>
      <c r="KOI52" s="80"/>
      <c r="KOJ52" s="80"/>
      <c r="KOK52" s="80"/>
      <c r="KOL52" s="80"/>
      <c r="KOM52" s="80"/>
      <c r="KON52" s="80"/>
      <c r="KOO52" s="80"/>
      <c r="KOP52" s="80"/>
      <c r="KOQ52" s="80"/>
      <c r="KOR52" s="80"/>
      <c r="KOS52" s="80"/>
      <c r="KOT52" s="80"/>
      <c r="KOU52" s="80"/>
      <c r="KOV52" s="80"/>
      <c r="KOW52" s="80"/>
      <c r="KOX52" s="80"/>
      <c r="KOY52" s="80"/>
      <c r="KOZ52" s="80"/>
      <c r="KPA52" s="80"/>
      <c r="KPB52" s="80"/>
      <c r="KPC52" s="80"/>
      <c r="KPD52" s="80"/>
      <c r="KPE52" s="80"/>
      <c r="KPF52" s="80"/>
      <c r="KPG52" s="80"/>
      <c r="KPH52" s="80"/>
      <c r="KPI52" s="80"/>
      <c r="KPJ52" s="80"/>
      <c r="KPK52" s="80"/>
      <c r="KPL52" s="80"/>
      <c r="KPM52" s="80"/>
      <c r="KPN52" s="80"/>
      <c r="KPO52" s="80"/>
      <c r="KPP52" s="80"/>
      <c r="KPQ52" s="80"/>
      <c r="KPR52" s="80"/>
      <c r="KPS52" s="80"/>
      <c r="KPT52" s="80"/>
      <c r="KPU52" s="80"/>
      <c r="KPV52" s="80"/>
      <c r="KPW52" s="80"/>
      <c r="KPX52" s="80"/>
      <c r="KPY52" s="80"/>
      <c r="KPZ52" s="80"/>
      <c r="KQA52" s="80"/>
      <c r="KQB52" s="80"/>
      <c r="KQC52" s="80"/>
      <c r="KQD52" s="80"/>
      <c r="KQE52" s="80"/>
      <c r="KQF52" s="80"/>
      <c r="KQG52" s="80"/>
      <c r="KQH52" s="80"/>
      <c r="KQI52" s="80"/>
      <c r="KQJ52" s="80"/>
      <c r="KQK52" s="80"/>
      <c r="KQL52" s="80"/>
      <c r="KQM52" s="80"/>
      <c r="KQN52" s="80"/>
      <c r="KQO52" s="80"/>
      <c r="KQP52" s="80"/>
      <c r="KQQ52" s="80"/>
      <c r="KQR52" s="80"/>
      <c r="KQS52" s="80"/>
      <c r="KQT52" s="80"/>
      <c r="KQU52" s="80"/>
      <c r="KQV52" s="80"/>
      <c r="KQW52" s="80"/>
      <c r="KQX52" s="80"/>
      <c r="KQY52" s="80"/>
      <c r="KQZ52" s="80"/>
      <c r="KRA52" s="80"/>
      <c r="KRB52" s="80"/>
      <c r="KRC52" s="80"/>
      <c r="KRD52" s="80"/>
      <c r="KRE52" s="80"/>
      <c r="KRF52" s="80"/>
      <c r="KRG52" s="80"/>
      <c r="KRH52" s="80"/>
      <c r="KRI52" s="80"/>
      <c r="KRJ52" s="80"/>
      <c r="KRK52" s="80"/>
      <c r="KRL52" s="80"/>
      <c r="KRM52" s="80"/>
      <c r="KRN52" s="80"/>
      <c r="KRO52" s="80"/>
      <c r="KRP52" s="80"/>
      <c r="KRQ52" s="80"/>
      <c r="KRR52" s="80"/>
      <c r="KRS52" s="80"/>
      <c r="KRT52" s="80"/>
      <c r="KRU52" s="80"/>
      <c r="KRV52" s="80"/>
      <c r="KRW52" s="80"/>
      <c r="KRX52" s="80"/>
      <c r="KRY52" s="80"/>
      <c r="KRZ52" s="80"/>
      <c r="KSA52" s="80"/>
      <c r="KSB52" s="80"/>
      <c r="KSC52" s="80"/>
      <c r="KSD52" s="80"/>
      <c r="KSE52" s="80"/>
      <c r="KSF52" s="80"/>
      <c r="KSG52" s="80"/>
      <c r="KSH52" s="80"/>
      <c r="KSI52" s="80"/>
      <c r="KSJ52" s="80"/>
      <c r="KSK52" s="80"/>
      <c r="KSL52" s="80"/>
      <c r="KSM52" s="80"/>
      <c r="KSN52" s="80"/>
      <c r="KSO52" s="80"/>
      <c r="KSP52" s="80"/>
      <c r="KSQ52" s="80"/>
      <c r="KSR52" s="80"/>
      <c r="KSS52" s="80"/>
      <c r="KST52" s="80"/>
      <c r="KSU52" s="80"/>
      <c r="KSV52" s="80"/>
      <c r="KSW52" s="80"/>
      <c r="KSX52" s="80"/>
      <c r="KSY52" s="80"/>
      <c r="KSZ52" s="80"/>
      <c r="KTA52" s="80"/>
      <c r="KTB52" s="80"/>
      <c r="KTC52" s="80"/>
      <c r="KTD52" s="80"/>
      <c r="KTE52" s="80"/>
      <c r="KTF52" s="80"/>
      <c r="KTG52" s="80"/>
      <c r="KTH52" s="80"/>
      <c r="KTI52" s="80"/>
      <c r="KTJ52" s="80"/>
      <c r="KTK52" s="80"/>
      <c r="KTL52" s="80"/>
      <c r="KTM52" s="80"/>
      <c r="KTN52" s="80"/>
      <c r="KTO52" s="80"/>
      <c r="KTP52" s="80"/>
      <c r="KTQ52" s="80"/>
      <c r="KTR52" s="80"/>
      <c r="KTS52" s="80"/>
      <c r="KTT52" s="80"/>
      <c r="KTU52" s="80"/>
      <c r="KTV52" s="80"/>
      <c r="KTW52" s="80"/>
      <c r="KTX52" s="80"/>
      <c r="KTY52" s="80"/>
      <c r="KTZ52" s="80"/>
      <c r="KUA52" s="80"/>
      <c r="KUB52" s="80"/>
      <c r="KUC52" s="80"/>
      <c r="KUD52" s="80"/>
      <c r="KUE52" s="80"/>
      <c r="KUF52" s="80"/>
      <c r="KUG52" s="80"/>
      <c r="KUH52" s="80"/>
      <c r="KUI52" s="80"/>
      <c r="KUJ52" s="80"/>
      <c r="KUK52" s="80"/>
      <c r="KUL52" s="80"/>
      <c r="KUM52" s="80"/>
      <c r="KUN52" s="80"/>
      <c r="KUO52" s="80"/>
      <c r="KUP52" s="80"/>
      <c r="KUQ52" s="80"/>
      <c r="KUR52" s="80"/>
      <c r="KUS52" s="80"/>
      <c r="KUT52" s="80"/>
      <c r="KUU52" s="80"/>
      <c r="KUV52" s="80"/>
      <c r="KUW52" s="80"/>
      <c r="KUX52" s="80"/>
      <c r="KUY52" s="80"/>
      <c r="KUZ52" s="80"/>
      <c r="KVA52" s="80"/>
      <c r="KVB52" s="80"/>
      <c r="KVC52" s="80"/>
      <c r="KVD52" s="80"/>
      <c r="KVE52" s="80"/>
      <c r="KVF52" s="80"/>
      <c r="KVG52" s="80"/>
      <c r="KVH52" s="80"/>
      <c r="KVI52" s="80"/>
      <c r="KVJ52" s="80"/>
      <c r="KVK52" s="80"/>
      <c r="KVL52" s="80"/>
      <c r="KVM52" s="80"/>
      <c r="KVN52" s="80"/>
      <c r="KVO52" s="80"/>
      <c r="KVP52" s="80"/>
      <c r="KVQ52" s="80"/>
      <c r="KVR52" s="80"/>
      <c r="KVS52" s="80"/>
      <c r="KVT52" s="80"/>
      <c r="KVU52" s="80"/>
      <c r="KVV52" s="80"/>
      <c r="KVW52" s="80"/>
      <c r="KVX52" s="80"/>
      <c r="KVY52" s="80"/>
      <c r="KVZ52" s="80"/>
      <c r="KWA52" s="80"/>
      <c r="KWB52" s="80"/>
      <c r="KWC52" s="80"/>
      <c r="KWD52" s="80"/>
      <c r="KWE52" s="80"/>
      <c r="KWF52" s="80"/>
      <c r="KWG52" s="80"/>
      <c r="KWH52" s="80"/>
      <c r="KWI52" s="80"/>
      <c r="KWJ52" s="80"/>
      <c r="KWK52" s="80"/>
      <c r="KWL52" s="80"/>
      <c r="KWM52" s="80"/>
      <c r="KWN52" s="80"/>
      <c r="KWO52" s="80"/>
      <c r="KWP52" s="80"/>
      <c r="KWQ52" s="80"/>
      <c r="KWR52" s="80"/>
      <c r="KWS52" s="80"/>
      <c r="KWT52" s="80"/>
      <c r="KWU52" s="80"/>
      <c r="KWV52" s="80"/>
      <c r="KWW52" s="80"/>
      <c r="KWX52" s="80"/>
      <c r="KWY52" s="80"/>
      <c r="KWZ52" s="80"/>
      <c r="KXA52" s="80"/>
      <c r="KXB52" s="80"/>
      <c r="KXC52" s="80"/>
      <c r="KXD52" s="80"/>
      <c r="KXE52" s="80"/>
      <c r="KXF52" s="80"/>
      <c r="KXG52" s="80"/>
      <c r="KXH52" s="80"/>
      <c r="KXI52" s="80"/>
      <c r="KXJ52" s="80"/>
      <c r="KXK52" s="80"/>
      <c r="KXL52" s="80"/>
      <c r="KXM52" s="80"/>
      <c r="KXN52" s="80"/>
      <c r="KXO52" s="80"/>
      <c r="KXP52" s="80"/>
      <c r="KXQ52" s="80"/>
      <c r="KXR52" s="80"/>
      <c r="KXS52" s="80"/>
      <c r="KXT52" s="80"/>
      <c r="KXU52" s="80"/>
      <c r="KXV52" s="80"/>
      <c r="KXW52" s="80"/>
      <c r="KXX52" s="80"/>
      <c r="KXY52" s="80"/>
      <c r="KXZ52" s="80"/>
      <c r="KYA52" s="80"/>
      <c r="KYB52" s="80"/>
      <c r="KYC52" s="80"/>
      <c r="KYD52" s="80"/>
      <c r="KYE52" s="80"/>
      <c r="KYF52" s="80"/>
      <c r="KYG52" s="80"/>
      <c r="KYH52" s="80"/>
      <c r="KYI52" s="80"/>
      <c r="KYJ52" s="80"/>
      <c r="KYK52" s="80"/>
      <c r="KYL52" s="80"/>
      <c r="KYM52" s="80"/>
      <c r="KYN52" s="80"/>
      <c r="KYO52" s="80"/>
      <c r="KYP52" s="80"/>
      <c r="KYQ52" s="80"/>
      <c r="KYR52" s="80"/>
      <c r="KYS52" s="80"/>
      <c r="KYT52" s="80"/>
      <c r="KYU52" s="80"/>
      <c r="KYV52" s="80"/>
      <c r="KYW52" s="80"/>
      <c r="KYX52" s="80"/>
      <c r="KYY52" s="80"/>
      <c r="KYZ52" s="80"/>
      <c r="KZA52" s="80"/>
      <c r="KZB52" s="80"/>
      <c r="KZC52" s="80"/>
      <c r="KZD52" s="80"/>
      <c r="KZE52" s="80"/>
      <c r="KZF52" s="80"/>
      <c r="KZG52" s="80"/>
      <c r="KZH52" s="80"/>
      <c r="KZI52" s="80"/>
      <c r="KZJ52" s="80"/>
      <c r="KZK52" s="80"/>
      <c r="KZL52" s="80"/>
      <c r="KZM52" s="80"/>
      <c r="KZN52" s="80"/>
      <c r="KZO52" s="80"/>
      <c r="KZP52" s="80"/>
      <c r="KZQ52" s="80"/>
      <c r="KZR52" s="80"/>
      <c r="KZS52" s="80"/>
      <c r="KZT52" s="80"/>
      <c r="KZU52" s="80"/>
      <c r="KZV52" s="80"/>
      <c r="KZW52" s="80"/>
      <c r="KZX52" s="80"/>
      <c r="KZY52" s="80"/>
      <c r="KZZ52" s="80"/>
      <c r="LAA52" s="80"/>
      <c r="LAB52" s="80"/>
      <c r="LAC52" s="80"/>
      <c r="LAD52" s="80"/>
      <c r="LAE52" s="80"/>
      <c r="LAF52" s="80"/>
      <c r="LAG52" s="80"/>
      <c r="LAH52" s="80"/>
      <c r="LAI52" s="80"/>
      <c r="LAJ52" s="80"/>
      <c r="LAK52" s="80"/>
      <c r="LAL52" s="80"/>
      <c r="LAM52" s="80"/>
      <c r="LAN52" s="80"/>
      <c r="LAO52" s="80"/>
      <c r="LAP52" s="80"/>
      <c r="LAQ52" s="80"/>
      <c r="LAR52" s="80"/>
      <c r="LAS52" s="80"/>
      <c r="LAT52" s="80"/>
      <c r="LAU52" s="80"/>
      <c r="LAV52" s="80"/>
      <c r="LAW52" s="80"/>
      <c r="LAX52" s="80"/>
      <c r="LAY52" s="80"/>
      <c r="LAZ52" s="80"/>
      <c r="LBA52" s="80"/>
      <c r="LBB52" s="80"/>
      <c r="LBC52" s="80"/>
      <c r="LBD52" s="80"/>
      <c r="LBE52" s="80"/>
      <c r="LBF52" s="80"/>
      <c r="LBG52" s="80"/>
      <c r="LBH52" s="80"/>
      <c r="LBI52" s="80"/>
      <c r="LBJ52" s="80"/>
      <c r="LBK52" s="80"/>
      <c r="LBL52" s="80"/>
      <c r="LBM52" s="80"/>
      <c r="LBN52" s="80"/>
      <c r="LBO52" s="80"/>
      <c r="LBP52" s="80"/>
      <c r="LBQ52" s="80"/>
      <c r="LBR52" s="80"/>
      <c r="LBS52" s="80"/>
      <c r="LBT52" s="80"/>
      <c r="LBU52" s="80"/>
      <c r="LBV52" s="80"/>
      <c r="LBW52" s="80"/>
      <c r="LBX52" s="80"/>
      <c r="LBY52" s="80"/>
      <c r="LBZ52" s="80"/>
      <c r="LCA52" s="80"/>
      <c r="LCB52" s="80"/>
      <c r="LCC52" s="80"/>
      <c r="LCD52" s="80"/>
      <c r="LCE52" s="80"/>
      <c r="LCF52" s="80"/>
      <c r="LCG52" s="80"/>
      <c r="LCH52" s="80"/>
      <c r="LCI52" s="80"/>
      <c r="LCJ52" s="80"/>
      <c r="LCK52" s="80"/>
      <c r="LCL52" s="80"/>
      <c r="LCM52" s="80"/>
      <c r="LCN52" s="80"/>
      <c r="LCO52" s="80"/>
      <c r="LCP52" s="80"/>
      <c r="LCQ52" s="80"/>
      <c r="LCR52" s="80"/>
      <c r="LCS52" s="80"/>
      <c r="LCT52" s="80"/>
      <c r="LCU52" s="80"/>
      <c r="LCV52" s="80"/>
      <c r="LCW52" s="80"/>
      <c r="LCX52" s="80"/>
      <c r="LCY52" s="80"/>
      <c r="LCZ52" s="80"/>
      <c r="LDA52" s="80"/>
      <c r="LDB52" s="80"/>
      <c r="LDC52" s="80"/>
      <c r="LDD52" s="80"/>
      <c r="LDE52" s="80"/>
      <c r="LDF52" s="80"/>
      <c r="LDG52" s="80"/>
      <c r="LDH52" s="80"/>
      <c r="LDI52" s="80"/>
      <c r="LDJ52" s="80"/>
      <c r="LDK52" s="80"/>
      <c r="LDL52" s="80"/>
      <c r="LDM52" s="80"/>
      <c r="LDN52" s="80"/>
      <c r="LDO52" s="80"/>
      <c r="LDP52" s="80"/>
      <c r="LDQ52" s="80"/>
      <c r="LDR52" s="80"/>
      <c r="LDS52" s="80"/>
      <c r="LDT52" s="80"/>
      <c r="LDU52" s="80"/>
      <c r="LDV52" s="80"/>
      <c r="LDW52" s="80"/>
      <c r="LDX52" s="80"/>
      <c r="LDY52" s="80"/>
      <c r="LDZ52" s="80"/>
      <c r="LEA52" s="80"/>
      <c r="LEB52" s="80"/>
      <c r="LEC52" s="80"/>
      <c r="LED52" s="80"/>
      <c r="LEE52" s="80"/>
      <c r="LEF52" s="80"/>
      <c r="LEG52" s="80"/>
      <c r="LEH52" s="80"/>
      <c r="LEI52" s="80"/>
      <c r="LEJ52" s="80"/>
      <c r="LEK52" s="80"/>
      <c r="LEL52" s="80"/>
      <c r="LEM52" s="80"/>
      <c r="LEN52" s="80"/>
      <c r="LEO52" s="80"/>
      <c r="LEP52" s="80"/>
      <c r="LEQ52" s="80"/>
      <c r="LER52" s="80"/>
      <c r="LES52" s="80"/>
      <c r="LET52" s="80"/>
      <c r="LEU52" s="80"/>
      <c r="LEV52" s="80"/>
      <c r="LEW52" s="80"/>
      <c r="LEX52" s="80"/>
      <c r="LEY52" s="80"/>
      <c r="LEZ52" s="80"/>
      <c r="LFA52" s="80"/>
      <c r="LFB52" s="80"/>
      <c r="LFC52" s="80"/>
      <c r="LFD52" s="80"/>
      <c r="LFE52" s="80"/>
      <c r="LFF52" s="80"/>
      <c r="LFG52" s="80"/>
      <c r="LFH52" s="80"/>
      <c r="LFI52" s="80"/>
      <c r="LFJ52" s="80"/>
      <c r="LFK52" s="80"/>
      <c r="LFL52" s="80"/>
      <c r="LFM52" s="80"/>
      <c r="LFN52" s="80"/>
      <c r="LFO52" s="80"/>
      <c r="LFP52" s="80"/>
      <c r="LFQ52" s="80"/>
      <c r="LFR52" s="80"/>
      <c r="LFS52" s="80"/>
      <c r="LFT52" s="80"/>
      <c r="LFU52" s="80"/>
      <c r="LFV52" s="80"/>
      <c r="LFW52" s="80"/>
      <c r="LFX52" s="80"/>
      <c r="LFY52" s="80"/>
      <c r="LFZ52" s="80"/>
      <c r="LGA52" s="80"/>
      <c r="LGB52" s="80"/>
      <c r="LGC52" s="80"/>
      <c r="LGD52" s="80"/>
      <c r="LGE52" s="80"/>
      <c r="LGF52" s="80"/>
      <c r="LGG52" s="80"/>
      <c r="LGH52" s="80"/>
      <c r="LGI52" s="80"/>
      <c r="LGJ52" s="80"/>
      <c r="LGK52" s="80"/>
      <c r="LGL52" s="80"/>
      <c r="LGM52" s="80"/>
      <c r="LGN52" s="80"/>
      <c r="LGO52" s="80"/>
      <c r="LGP52" s="80"/>
      <c r="LGQ52" s="80"/>
      <c r="LGR52" s="80"/>
      <c r="LGS52" s="80"/>
      <c r="LGT52" s="80"/>
      <c r="LGU52" s="80"/>
      <c r="LGV52" s="80"/>
      <c r="LGW52" s="80"/>
      <c r="LGX52" s="80"/>
      <c r="LGY52" s="80"/>
      <c r="LGZ52" s="80"/>
      <c r="LHA52" s="80"/>
      <c r="LHB52" s="80"/>
      <c r="LHC52" s="80"/>
      <c r="LHD52" s="80"/>
      <c r="LHE52" s="80"/>
      <c r="LHF52" s="80"/>
      <c r="LHG52" s="80"/>
      <c r="LHH52" s="80"/>
      <c r="LHI52" s="80"/>
      <c r="LHJ52" s="80"/>
      <c r="LHK52" s="80"/>
      <c r="LHL52" s="80"/>
      <c r="LHM52" s="80"/>
      <c r="LHN52" s="80"/>
      <c r="LHO52" s="80"/>
      <c r="LHP52" s="80"/>
      <c r="LHQ52" s="80"/>
      <c r="LHR52" s="80"/>
      <c r="LHS52" s="80"/>
      <c r="LHT52" s="80"/>
      <c r="LHU52" s="80"/>
      <c r="LHV52" s="80"/>
      <c r="LHW52" s="80"/>
      <c r="LHX52" s="80"/>
      <c r="LHY52" s="80"/>
      <c r="LHZ52" s="80"/>
      <c r="LIA52" s="80"/>
      <c r="LIB52" s="80"/>
      <c r="LIC52" s="80"/>
      <c r="LID52" s="80"/>
      <c r="LIE52" s="80"/>
      <c r="LIF52" s="80"/>
      <c r="LIG52" s="80"/>
      <c r="LIH52" s="80"/>
      <c r="LII52" s="80"/>
      <c r="LIJ52" s="80"/>
      <c r="LIK52" s="80"/>
      <c r="LIL52" s="80"/>
      <c r="LIM52" s="80"/>
      <c r="LIN52" s="80"/>
      <c r="LIO52" s="80"/>
      <c r="LIP52" s="80"/>
      <c r="LIQ52" s="80"/>
      <c r="LIR52" s="80"/>
      <c r="LIS52" s="80"/>
      <c r="LIT52" s="80"/>
      <c r="LIU52" s="80"/>
      <c r="LIV52" s="80"/>
      <c r="LIW52" s="80"/>
      <c r="LIX52" s="80"/>
      <c r="LIY52" s="80"/>
      <c r="LIZ52" s="80"/>
      <c r="LJA52" s="80"/>
      <c r="LJB52" s="80"/>
      <c r="LJC52" s="80"/>
      <c r="LJD52" s="80"/>
      <c r="LJE52" s="80"/>
      <c r="LJF52" s="80"/>
      <c r="LJG52" s="80"/>
      <c r="LJH52" s="80"/>
      <c r="LJI52" s="80"/>
      <c r="LJJ52" s="80"/>
      <c r="LJK52" s="80"/>
      <c r="LJL52" s="80"/>
      <c r="LJM52" s="80"/>
      <c r="LJN52" s="80"/>
      <c r="LJO52" s="80"/>
      <c r="LJP52" s="80"/>
      <c r="LJQ52" s="80"/>
      <c r="LJR52" s="80"/>
      <c r="LJS52" s="80"/>
      <c r="LJT52" s="80"/>
      <c r="LJU52" s="80"/>
      <c r="LJV52" s="80"/>
      <c r="LJW52" s="80"/>
      <c r="LJX52" s="80"/>
      <c r="LJY52" s="80"/>
      <c r="LJZ52" s="80"/>
      <c r="LKA52" s="80"/>
      <c r="LKB52" s="80"/>
      <c r="LKC52" s="80"/>
      <c r="LKD52" s="80"/>
      <c r="LKE52" s="80"/>
      <c r="LKF52" s="80"/>
      <c r="LKG52" s="80"/>
      <c r="LKH52" s="80"/>
      <c r="LKI52" s="80"/>
      <c r="LKJ52" s="80"/>
      <c r="LKK52" s="80"/>
      <c r="LKL52" s="80"/>
      <c r="LKM52" s="80"/>
      <c r="LKN52" s="80"/>
      <c r="LKO52" s="80"/>
      <c r="LKP52" s="80"/>
      <c r="LKQ52" s="80"/>
      <c r="LKR52" s="80"/>
      <c r="LKS52" s="80"/>
      <c r="LKT52" s="80"/>
      <c r="LKU52" s="80"/>
      <c r="LKV52" s="80"/>
      <c r="LKW52" s="80"/>
      <c r="LKX52" s="80"/>
      <c r="LKY52" s="80"/>
      <c r="LKZ52" s="80"/>
      <c r="LLA52" s="80"/>
      <c r="LLB52" s="80"/>
      <c r="LLC52" s="80"/>
      <c r="LLD52" s="80"/>
      <c r="LLE52" s="80"/>
      <c r="LLF52" s="80"/>
      <c r="LLG52" s="80"/>
      <c r="LLH52" s="80"/>
      <c r="LLI52" s="80"/>
      <c r="LLJ52" s="80"/>
      <c r="LLK52" s="80"/>
      <c r="LLL52" s="80"/>
      <c r="LLM52" s="80"/>
      <c r="LLN52" s="80"/>
      <c r="LLO52" s="80"/>
      <c r="LLP52" s="80"/>
      <c r="LLQ52" s="80"/>
      <c r="LLR52" s="80"/>
      <c r="LLS52" s="80"/>
      <c r="LLT52" s="80"/>
      <c r="LLU52" s="80"/>
      <c r="LLV52" s="80"/>
      <c r="LLW52" s="80"/>
      <c r="LLX52" s="80"/>
      <c r="LLY52" s="80"/>
      <c r="LLZ52" s="80"/>
      <c r="LMA52" s="80"/>
      <c r="LMB52" s="80"/>
      <c r="LMC52" s="80"/>
      <c r="LMD52" s="80"/>
      <c r="LME52" s="80"/>
      <c r="LMF52" s="80"/>
      <c r="LMG52" s="80"/>
      <c r="LMH52" s="80"/>
      <c r="LMI52" s="80"/>
      <c r="LMJ52" s="80"/>
      <c r="LMK52" s="80"/>
      <c r="LML52" s="80"/>
      <c r="LMM52" s="80"/>
      <c r="LMN52" s="80"/>
      <c r="LMO52" s="80"/>
      <c r="LMP52" s="80"/>
      <c r="LMQ52" s="80"/>
      <c r="LMR52" s="80"/>
      <c r="LMS52" s="80"/>
      <c r="LMT52" s="80"/>
      <c r="LMU52" s="80"/>
      <c r="LMV52" s="80"/>
      <c r="LMW52" s="80"/>
      <c r="LMX52" s="80"/>
      <c r="LMY52" s="80"/>
      <c r="LMZ52" s="80"/>
      <c r="LNA52" s="80"/>
      <c r="LNB52" s="80"/>
      <c r="LNC52" s="80"/>
      <c r="LND52" s="80"/>
      <c r="LNE52" s="80"/>
      <c r="LNF52" s="80"/>
      <c r="LNG52" s="80"/>
      <c r="LNH52" s="80"/>
      <c r="LNI52" s="80"/>
      <c r="LNJ52" s="80"/>
      <c r="LNK52" s="80"/>
      <c r="LNL52" s="80"/>
      <c r="LNM52" s="80"/>
      <c r="LNN52" s="80"/>
      <c r="LNO52" s="80"/>
      <c r="LNP52" s="80"/>
      <c r="LNQ52" s="80"/>
      <c r="LNR52" s="80"/>
      <c r="LNS52" s="80"/>
      <c r="LNT52" s="80"/>
      <c r="LNU52" s="80"/>
      <c r="LNV52" s="80"/>
      <c r="LNW52" s="80"/>
      <c r="LNX52" s="80"/>
      <c r="LNY52" s="80"/>
      <c r="LNZ52" s="80"/>
      <c r="LOA52" s="80"/>
      <c r="LOB52" s="80"/>
      <c r="LOC52" s="80"/>
      <c r="LOD52" s="80"/>
      <c r="LOE52" s="80"/>
      <c r="LOF52" s="80"/>
      <c r="LOG52" s="80"/>
      <c r="LOH52" s="80"/>
      <c r="LOI52" s="80"/>
      <c r="LOJ52" s="80"/>
      <c r="LOK52" s="80"/>
      <c r="LOL52" s="80"/>
      <c r="LOM52" s="80"/>
      <c r="LON52" s="80"/>
      <c r="LOO52" s="80"/>
      <c r="LOP52" s="80"/>
      <c r="LOQ52" s="80"/>
      <c r="LOR52" s="80"/>
      <c r="LOS52" s="80"/>
      <c r="LOT52" s="80"/>
      <c r="LOU52" s="80"/>
      <c r="LOV52" s="80"/>
      <c r="LOW52" s="80"/>
      <c r="LOX52" s="80"/>
      <c r="LOY52" s="80"/>
      <c r="LOZ52" s="80"/>
      <c r="LPA52" s="80"/>
      <c r="LPB52" s="80"/>
      <c r="LPC52" s="80"/>
      <c r="LPD52" s="80"/>
      <c r="LPE52" s="80"/>
      <c r="LPF52" s="80"/>
      <c r="LPG52" s="80"/>
      <c r="LPH52" s="80"/>
      <c r="LPI52" s="80"/>
      <c r="LPJ52" s="80"/>
      <c r="LPK52" s="80"/>
      <c r="LPL52" s="80"/>
      <c r="LPM52" s="80"/>
      <c r="LPN52" s="80"/>
      <c r="LPO52" s="80"/>
      <c r="LPP52" s="80"/>
      <c r="LPQ52" s="80"/>
      <c r="LPR52" s="80"/>
      <c r="LPS52" s="80"/>
      <c r="LPT52" s="80"/>
      <c r="LPU52" s="80"/>
      <c r="LPV52" s="80"/>
      <c r="LPW52" s="80"/>
      <c r="LPX52" s="80"/>
      <c r="LPY52" s="80"/>
      <c r="LPZ52" s="80"/>
      <c r="LQA52" s="80"/>
      <c r="LQB52" s="80"/>
      <c r="LQC52" s="80"/>
      <c r="LQD52" s="80"/>
      <c r="LQE52" s="80"/>
      <c r="LQF52" s="80"/>
      <c r="LQG52" s="80"/>
      <c r="LQH52" s="80"/>
      <c r="LQI52" s="80"/>
      <c r="LQJ52" s="80"/>
      <c r="LQK52" s="80"/>
      <c r="LQL52" s="80"/>
      <c r="LQM52" s="80"/>
      <c r="LQN52" s="80"/>
      <c r="LQO52" s="80"/>
      <c r="LQP52" s="80"/>
      <c r="LQQ52" s="80"/>
      <c r="LQR52" s="80"/>
      <c r="LQS52" s="80"/>
      <c r="LQT52" s="80"/>
      <c r="LQU52" s="80"/>
      <c r="LQV52" s="80"/>
      <c r="LQW52" s="80"/>
      <c r="LQX52" s="80"/>
      <c r="LQY52" s="80"/>
      <c r="LQZ52" s="80"/>
      <c r="LRA52" s="80"/>
      <c r="LRB52" s="80"/>
      <c r="LRC52" s="80"/>
      <c r="LRD52" s="80"/>
      <c r="LRE52" s="80"/>
      <c r="LRF52" s="80"/>
      <c r="LRG52" s="80"/>
      <c r="LRH52" s="80"/>
      <c r="LRI52" s="80"/>
      <c r="LRJ52" s="80"/>
      <c r="LRK52" s="80"/>
      <c r="LRL52" s="80"/>
      <c r="LRM52" s="80"/>
      <c r="LRN52" s="80"/>
      <c r="LRO52" s="80"/>
      <c r="LRP52" s="80"/>
      <c r="LRQ52" s="80"/>
      <c r="LRR52" s="80"/>
      <c r="LRS52" s="80"/>
      <c r="LRT52" s="80"/>
      <c r="LRU52" s="80"/>
      <c r="LRV52" s="80"/>
      <c r="LRW52" s="80"/>
      <c r="LRX52" s="80"/>
      <c r="LRY52" s="80"/>
      <c r="LRZ52" s="80"/>
      <c r="LSA52" s="80"/>
      <c r="LSB52" s="80"/>
      <c r="LSC52" s="80"/>
      <c r="LSD52" s="80"/>
      <c r="LSE52" s="80"/>
      <c r="LSF52" s="80"/>
      <c r="LSG52" s="80"/>
      <c r="LSH52" s="80"/>
      <c r="LSI52" s="80"/>
      <c r="LSJ52" s="80"/>
      <c r="LSK52" s="80"/>
      <c r="LSL52" s="80"/>
      <c r="LSM52" s="80"/>
      <c r="LSN52" s="80"/>
      <c r="LSO52" s="80"/>
      <c r="LSP52" s="80"/>
      <c r="LSQ52" s="80"/>
      <c r="LSR52" s="80"/>
      <c r="LSS52" s="80"/>
      <c r="LST52" s="80"/>
      <c r="LSU52" s="80"/>
      <c r="LSV52" s="80"/>
      <c r="LSW52" s="80"/>
      <c r="LSX52" s="80"/>
      <c r="LSY52" s="80"/>
      <c r="LSZ52" s="80"/>
      <c r="LTA52" s="80"/>
      <c r="LTB52" s="80"/>
      <c r="LTC52" s="80"/>
      <c r="LTD52" s="80"/>
      <c r="LTE52" s="80"/>
      <c r="LTF52" s="80"/>
      <c r="LTG52" s="80"/>
      <c r="LTH52" s="80"/>
      <c r="LTI52" s="80"/>
      <c r="LTJ52" s="80"/>
      <c r="LTK52" s="80"/>
      <c r="LTL52" s="80"/>
      <c r="LTM52" s="80"/>
      <c r="LTN52" s="80"/>
      <c r="LTO52" s="80"/>
      <c r="LTP52" s="80"/>
      <c r="LTQ52" s="80"/>
      <c r="LTR52" s="80"/>
      <c r="LTS52" s="80"/>
      <c r="LTT52" s="80"/>
      <c r="LTU52" s="80"/>
      <c r="LTV52" s="80"/>
      <c r="LTW52" s="80"/>
      <c r="LTX52" s="80"/>
      <c r="LTY52" s="80"/>
      <c r="LTZ52" s="80"/>
      <c r="LUA52" s="80"/>
      <c r="LUB52" s="80"/>
      <c r="LUC52" s="80"/>
      <c r="LUD52" s="80"/>
      <c r="LUE52" s="80"/>
      <c r="LUF52" s="80"/>
      <c r="LUG52" s="80"/>
      <c r="LUH52" s="80"/>
      <c r="LUI52" s="80"/>
      <c r="LUJ52" s="80"/>
      <c r="LUK52" s="80"/>
      <c r="LUL52" s="80"/>
      <c r="LUM52" s="80"/>
      <c r="LUN52" s="80"/>
      <c r="LUO52" s="80"/>
      <c r="LUP52" s="80"/>
      <c r="LUQ52" s="80"/>
      <c r="LUR52" s="80"/>
      <c r="LUS52" s="80"/>
      <c r="LUT52" s="80"/>
      <c r="LUU52" s="80"/>
      <c r="LUV52" s="80"/>
      <c r="LUW52" s="80"/>
      <c r="LUX52" s="80"/>
      <c r="LUY52" s="80"/>
      <c r="LUZ52" s="80"/>
      <c r="LVA52" s="80"/>
      <c r="LVB52" s="80"/>
      <c r="LVC52" s="80"/>
      <c r="LVD52" s="80"/>
      <c r="LVE52" s="80"/>
      <c r="LVF52" s="80"/>
      <c r="LVG52" s="80"/>
      <c r="LVH52" s="80"/>
      <c r="LVI52" s="80"/>
      <c r="LVJ52" s="80"/>
      <c r="LVK52" s="80"/>
      <c r="LVL52" s="80"/>
      <c r="LVM52" s="80"/>
      <c r="LVN52" s="80"/>
      <c r="LVO52" s="80"/>
      <c r="LVP52" s="80"/>
      <c r="LVQ52" s="80"/>
      <c r="LVR52" s="80"/>
      <c r="LVS52" s="80"/>
      <c r="LVT52" s="80"/>
      <c r="LVU52" s="80"/>
      <c r="LVV52" s="80"/>
      <c r="LVW52" s="80"/>
      <c r="LVX52" s="80"/>
      <c r="LVY52" s="80"/>
      <c r="LVZ52" s="80"/>
      <c r="LWA52" s="80"/>
      <c r="LWB52" s="80"/>
      <c r="LWC52" s="80"/>
      <c r="LWD52" s="80"/>
      <c r="LWE52" s="80"/>
      <c r="LWF52" s="80"/>
      <c r="LWG52" s="80"/>
      <c r="LWH52" s="80"/>
      <c r="LWI52" s="80"/>
      <c r="LWJ52" s="80"/>
      <c r="LWK52" s="80"/>
      <c r="LWL52" s="80"/>
      <c r="LWM52" s="80"/>
      <c r="LWN52" s="80"/>
      <c r="LWO52" s="80"/>
      <c r="LWP52" s="80"/>
      <c r="LWQ52" s="80"/>
      <c r="LWR52" s="80"/>
      <c r="LWS52" s="80"/>
      <c r="LWT52" s="80"/>
      <c r="LWU52" s="80"/>
      <c r="LWV52" s="80"/>
      <c r="LWW52" s="80"/>
      <c r="LWX52" s="80"/>
      <c r="LWY52" s="80"/>
      <c r="LWZ52" s="80"/>
      <c r="LXA52" s="80"/>
      <c r="LXB52" s="80"/>
      <c r="LXC52" s="80"/>
      <c r="LXD52" s="80"/>
      <c r="LXE52" s="80"/>
      <c r="LXF52" s="80"/>
      <c r="LXG52" s="80"/>
      <c r="LXH52" s="80"/>
      <c r="LXI52" s="80"/>
      <c r="LXJ52" s="80"/>
      <c r="LXK52" s="80"/>
      <c r="LXL52" s="80"/>
      <c r="LXM52" s="80"/>
      <c r="LXN52" s="80"/>
      <c r="LXO52" s="80"/>
      <c r="LXP52" s="80"/>
      <c r="LXQ52" s="80"/>
      <c r="LXR52" s="80"/>
      <c r="LXS52" s="80"/>
      <c r="LXT52" s="80"/>
      <c r="LXU52" s="80"/>
      <c r="LXV52" s="80"/>
      <c r="LXW52" s="80"/>
      <c r="LXX52" s="80"/>
      <c r="LXY52" s="80"/>
      <c r="LXZ52" s="80"/>
      <c r="LYA52" s="80"/>
      <c r="LYB52" s="80"/>
      <c r="LYC52" s="80"/>
      <c r="LYD52" s="80"/>
      <c r="LYE52" s="80"/>
      <c r="LYF52" s="80"/>
      <c r="LYG52" s="80"/>
      <c r="LYH52" s="80"/>
      <c r="LYI52" s="80"/>
      <c r="LYJ52" s="80"/>
      <c r="LYK52" s="80"/>
      <c r="LYL52" s="80"/>
      <c r="LYM52" s="80"/>
      <c r="LYN52" s="80"/>
      <c r="LYO52" s="80"/>
      <c r="LYP52" s="80"/>
      <c r="LYQ52" s="80"/>
      <c r="LYR52" s="80"/>
      <c r="LYS52" s="80"/>
      <c r="LYT52" s="80"/>
      <c r="LYU52" s="80"/>
      <c r="LYV52" s="80"/>
      <c r="LYW52" s="80"/>
      <c r="LYX52" s="80"/>
      <c r="LYY52" s="80"/>
      <c r="LYZ52" s="80"/>
      <c r="LZA52" s="80"/>
      <c r="LZB52" s="80"/>
      <c r="LZC52" s="80"/>
      <c r="LZD52" s="80"/>
      <c r="LZE52" s="80"/>
      <c r="LZF52" s="80"/>
      <c r="LZG52" s="80"/>
      <c r="LZH52" s="80"/>
      <c r="LZI52" s="80"/>
      <c r="LZJ52" s="80"/>
      <c r="LZK52" s="80"/>
      <c r="LZL52" s="80"/>
      <c r="LZM52" s="80"/>
      <c r="LZN52" s="80"/>
      <c r="LZO52" s="80"/>
      <c r="LZP52" s="80"/>
      <c r="LZQ52" s="80"/>
      <c r="LZR52" s="80"/>
      <c r="LZS52" s="80"/>
      <c r="LZT52" s="80"/>
      <c r="LZU52" s="80"/>
      <c r="LZV52" s="80"/>
      <c r="LZW52" s="80"/>
      <c r="LZX52" s="80"/>
      <c r="LZY52" s="80"/>
      <c r="LZZ52" s="80"/>
      <c r="MAA52" s="80"/>
      <c r="MAB52" s="80"/>
      <c r="MAC52" s="80"/>
      <c r="MAD52" s="80"/>
      <c r="MAE52" s="80"/>
      <c r="MAF52" s="80"/>
      <c r="MAG52" s="80"/>
      <c r="MAH52" s="80"/>
      <c r="MAI52" s="80"/>
      <c r="MAJ52" s="80"/>
      <c r="MAK52" s="80"/>
      <c r="MAL52" s="80"/>
      <c r="MAM52" s="80"/>
      <c r="MAN52" s="80"/>
      <c r="MAO52" s="80"/>
      <c r="MAP52" s="80"/>
      <c r="MAQ52" s="80"/>
      <c r="MAR52" s="80"/>
      <c r="MAS52" s="80"/>
      <c r="MAT52" s="80"/>
      <c r="MAU52" s="80"/>
      <c r="MAV52" s="80"/>
      <c r="MAW52" s="80"/>
      <c r="MAX52" s="80"/>
      <c r="MAY52" s="80"/>
      <c r="MAZ52" s="80"/>
      <c r="MBA52" s="80"/>
      <c r="MBB52" s="80"/>
      <c r="MBC52" s="80"/>
      <c r="MBD52" s="80"/>
      <c r="MBE52" s="80"/>
      <c r="MBF52" s="80"/>
      <c r="MBG52" s="80"/>
      <c r="MBH52" s="80"/>
      <c r="MBI52" s="80"/>
      <c r="MBJ52" s="80"/>
      <c r="MBK52" s="80"/>
      <c r="MBL52" s="80"/>
      <c r="MBM52" s="80"/>
      <c r="MBN52" s="80"/>
      <c r="MBO52" s="80"/>
      <c r="MBP52" s="80"/>
      <c r="MBQ52" s="80"/>
      <c r="MBR52" s="80"/>
      <c r="MBS52" s="80"/>
      <c r="MBT52" s="80"/>
      <c r="MBU52" s="80"/>
      <c r="MBV52" s="80"/>
      <c r="MBW52" s="80"/>
      <c r="MBX52" s="80"/>
      <c r="MBY52" s="80"/>
      <c r="MBZ52" s="80"/>
      <c r="MCA52" s="80"/>
      <c r="MCB52" s="80"/>
      <c r="MCC52" s="80"/>
      <c r="MCD52" s="80"/>
      <c r="MCE52" s="80"/>
      <c r="MCF52" s="80"/>
      <c r="MCG52" s="80"/>
      <c r="MCH52" s="80"/>
      <c r="MCI52" s="80"/>
      <c r="MCJ52" s="80"/>
      <c r="MCK52" s="80"/>
      <c r="MCL52" s="80"/>
      <c r="MCM52" s="80"/>
      <c r="MCN52" s="80"/>
      <c r="MCO52" s="80"/>
      <c r="MCP52" s="80"/>
      <c r="MCQ52" s="80"/>
      <c r="MCR52" s="80"/>
      <c r="MCS52" s="80"/>
      <c r="MCT52" s="80"/>
      <c r="MCU52" s="80"/>
      <c r="MCV52" s="80"/>
      <c r="MCW52" s="80"/>
      <c r="MCX52" s="80"/>
      <c r="MCY52" s="80"/>
      <c r="MCZ52" s="80"/>
      <c r="MDA52" s="80"/>
      <c r="MDB52" s="80"/>
      <c r="MDC52" s="80"/>
      <c r="MDD52" s="80"/>
      <c r="MDE52" s="80"/>
      <c r="MDF52" s="80"/>
      <c r="MDG52" s="80"/>
      <c r="MDH52" s="80"/>
      <c r="MDI52" s="80"/>
      <c r="MDJ52" s="80"/>
      <c r="MDK52" s="80"/>
      <c r="MDL52" s="80"/>
      <c r="MDM52" s="80"/>
      <c r="MDN52" s="80"/>
      <c r="MDO52" s="80"/>
      <c r="MDP52" s="80"/>
      <c r="MDQ52" s="80"/>
      <c r="MDR52" s="80"/>
      <c r="MDS52" s="80"/>
      <c r="MDT52" s="80"/>
      <c r="MDU52" s="80"/>
      <c r="MDV52" s="80"/>
      <c r="MDW52" s="80"/>
      <c r="MDX52" s="80"/>
      <c r="MDY52" s="80"/>
      <c r="MDZ52" s="80"/>
      <c r="MEA52" s="80"/>
      <c r="MEB52" s="80"/>
      <c r="MEC52" s="80"/>
      <c r="MED52" s="80"/>
      <c r="MEE52" s="80"/>
      <c r="MEF52" s="80"/>
      <c r="MEG52" s="80"/>
      <c r="MEH52" s="80"/>
      <c r="MEI52" s="80"/>
      <c r="MEJ52" s="80"/>
      <c r="MEK52" s="80"/>
      <c r="MEL52" s="80"/>
      <c r="MEM52" s="80"/>
      <c r="MEN52" s="80"/>
      <c r="MEO52" s="80"/>
      <c r="MEP52" s="80"/>
      <c r="MEQ52" s="80"/>
      <c r="MER52" s="80"/>
      <c r="MES52" s="80"/>
      <c r="MET52" s="80"/>
      <c r="MEU52" s="80"/>
      <c r="MEV52" s="80"/>
      <c r="MEW52" s="80"/>
      <c r="MEX52" s="80"/>
      <c r="MEY52" s="80"/>
      <c r="MEZ52" s="80"/>
      <c r="MFA52" s="80"/>
      <c r="MFB52" s="80"/>
      <c r="MFC52" s="80"/>
      <c r="MFD52" s="80"/>
      <c r="MFE52" s="80"/>
      <c r="MFF52" s="80"/>
      <c r="MFG52" s="80"/>
      <c r="MFH52" s="80"/>
      <c r="MFI52" s="80"/>
      <c r="MFJ52" s="80"/>
      <c r="MFK52" s="80"/>
      <c r="MFL52" s="80"/>
      <c r="MFM52" s="80"/>
      <c r="MFN52" s="80"/>
      <c r="MFO52" s="80"/>
      <c r="MFP52" s="80"/>
      <c r="MFQ52" s="80"/>
      <c r="MFR52" s="80"/>
      <c r="MFS52" s="80"/>
      <c r="MFT52" s="80"/>
      <c r="MFU52" s="80"/>
      <c r="MFV52" s="80"/>
      <c r="MFW52" s="80"/>
      <c r="MFX52" s="80"/>
      <c r="MFY52" s="80"/>
      <c r="MFZ52" s="80"/>
      <c r="MGA52" s="80"/>
      <c r="MGB52" s="80"/>
      <c r="MGC52" s="80"/>
      <c r="MGD52" s="80"/>
      <c r="MGE52" s="80"/>
      <c r="MGF52" s="80"/>
      <c r="MGG52" s="80"/>
      <c r="MGH52" s="80"/>
      <c r="MGI52" s="80"/>
      <c r="MGJ52" s="80"/>
      <c r="MGK52" s="80"/>
      <c r="MGL52" s="80"/>
      <c r="MGM52" s="80"/>
      <c r="MGN52" s="80"/>
      <c r="MGO52" s="80"/>
      <c r="MGP52" s="80"/>
      <c r="MGQ52" s="80"/>
      <c r="MGR52" s="80"/>
      <c r="MGS52" s="80"/>
      <c r="MGT52" s="80"/>
      <c r="MGU52" s="80"/>
      <c r="MGV52" s="80"/>
      <c r="MGW52" s="80"/>
      <c r="MGX52" s="80"/>
      <c r="MGY52" s="80"/>
      <c r="MGZ52" s="80"/>
      <c r="MHA52" s="80"/>
      <c r="MHB52" s="80"/>
      <c r="MHC52" s="80"/>
      <c r="MHD52" s="80"/>
      <c r="MHE52" s="80"/>
      <c r="MHF52" s="80"/>
      <c r="MHG52" s="80"/>
      <c r="MHH52" s="80"/>
      <c r="MHI52" s="80"/>
      <c r="MHJ52" s="80"/>
      <c r="MHK52" s="80"/>
      <c r="MHL52" s="80"/>
      <c r="MHM52" s="80"/>
      <c r="MHN52" s="80"/>
      <c r="MHO52" s="80"/>
      <c r="MHP52" s="80"/>
      <c r="MHQ52" s="80"/>
      <c r="MHR52" s="80"/>
      <c r="MHS52" s="80"/>
      <c r="MHT52" s="80"/>
      <c r="MHU52" s="80"/>
      <c r="MHV52" s="80"/>
      <c r="MHW52" s="80"/>
      <c r="MHX52" s="80"/>
      <c r="MHY52" s="80"/>
      <c r="MHZ52" s="80"/>
      <c r="MIA52" s="80"/>
      <c r="MIB52" s="80"/>
      <c r="MIC52" s="80"/>
      <c r="MID52" s="80"/>
      <c r="MIE52" s="80"/>
      <c r="MIF52" s="80"/>
      <c r="MIG52" s="80"/>
      <c r="MIH52" s="80"/>
      <c r="MII52" s="80"/>
      <c r="MIJ52" s="80"/>
      <c r="MIK52" s="80"/>
      <c r="MIL52" s="80"/>
      <c r="MIM52" s="80"/>
      <c r="MIN52" s="80"/>
      <c r="MIO52" s="80"/>
      <c r="MIP52" s="80"/>
      <c r="MIQ52" s="80"/>
      <c r="MIR52" s="80"/>
      <c r="MIS52" s="80"/>
      <c r="MIT52" s="80"/>
      <c r="MIU52" s="80"/>
      <c r="MIV52" s="80"/>
      <c r="MIW52" s="80"/>
      <c r="MIX52" s="80"/>
      <c r="MIY52" s="80"/>
      <c r="MIZ52" s="80"/>
      <c r="MJA52" s="80"/>
      <c r="MJB52" s="80"/>
      <c r="MJC52" s="80"/>
      <c r="MJD52" s="80"/>
      <c r="MJE52" s="80"/>
      <c r="MJF52" s="80"/>
      <c r="MJG52" s="80"/>
      <c r="MJH52" s="80"/>
      <c r="MJI52" s="80"/>
      <c r="MJJ52" s="80"/>
      <c r="MJK52" s="80"/>
      <c r="MJL52" s="80"/>
      <c r="MJM52" s="80"/>
      <c r="MJN52" s="80"/>
      <c r="MJO52" s="80"/>
      <c r="MJP52" s="80"/>
      <c r="MJQ52" s="80"/>
      <c r="MJR52" s="80"/>
      <c r="MJS52" s="80"/>
      <c r="MJT52" s="80"/>
      <c r="MJU52" s="80"/>
      <c r="MJV52" s="80"/>
      <c r="MJW52" s="80"/>
      <c r="MJX52" s="80"/>
      <c r="MJY52" s="80"/>
      <c r="MJZ52" s="80"/>
      <c r="MKA52" s="80"/>
      <c r="MKB52" s="80"/>
      <c r="MKC52" s="80"/>
      <c r="MKD52" s="80"/>
      <c r="MKE52" s="80"/>
      <c r="MKF52" s="80"/>
      <c r="MKG52" s="80"/>
      <c r="MKH52" s="80"/>
      <c r="MKI52" s="80"/>
      <c r="MKJ52" s="80"/>
      <c r="MKK52" s="80"/>
      <c r="MKL52" s="80"/>
      <c r="MKM52" s="80"/>
      <c r="MKN52" s="80"/>
      <c r="MKO52" s="80"/>
      <c r="MKP52" s="80"/>
      <c r="MKQ52" s="80"/>
      <c r="MKR52" s="80"/>
      <c r="MKS52" s="80"/>
      <c r="MKT52" s="80"/>
      <c r="MKU52" s="80"/>
      <c r="MKV52" s="80"/>
      <c r="MKW52" s="80"/>
      <c r="MKX52" s="80"/>
      <c r="MKY52" s="80"/>
      <c r="MKZ52" s="80"/>
      <c r="MLA52" s="80"/>
      <c r="MLB52" s="80"/>
      <c r="MLC52" s="80"/>
      <c r="MLD52" s="80"/>
      <c r="MLE52" s="80"/>
      <c r="MLF52" s="80"/>
      <c r="MLG52" s="80"/>
      <c r="MLH52" s="80"/>
      <c r="MLI52" s="80"/>
      <c r="MLJ52" s="80"/>
      <c r="MLK52" s="80"/>
      <c r="MLL52" s="80"/>
      <c r="MLM52" s="80"/>
      <c r="MLN52" s="80"/>
      <c r="MLO52" s="80"/>
      <c r="MLP52" s="80"/>
      <c r="MLQ52" s="80"/>
      <c r="MLR52" s="80"/>
      <c r="MLS52" s="80"/>
      <c r="MLT52" s="80"/>
      <c r="MLU52" s="80"/>
      <c r="MLV52" s="80"/>
      <c r="MLW52" s="80"/>
      <c r="MLX52" s="80"/>
      <c r="MLY52" s="80"/>
      <c r="MLZ52" s="80"/>
      <c r="MMA52" s="80"/>
      <c r="MMB52" s="80"/>
      <c r="MMC52" s="80"/>
      <c r="MMD52" s="80"/>
      <c r="MME52" s="80"/>
      <c r="MMF52" s="80"/>
      <c r="MMG52" s="80"/>
      <c r="MMH52" s="80"/>
      <c r="MMI52" s="80"/>
      <c r="MMJ52" s="80"/>
      <c r="MMK52" s="80"/>
      <c r="MML52" s="80"/>
      <c r="MMM52" s="80"/>
      <c r="MMN52" s="80"/>
      <c r="MMO52" s="80"/>
      <c r="MMP52" s="80"/>
      <c r="MMQ52" s="80"/>
      <c r="MMR52" s="80"/>
      <c r="MMS52" s="80"/>
      <c r="MMT52" s="80"/>
      <c r="MMU52" s="80"/>
      <c r="MMV52" s="80"/>
      <c r="MMW52" s="80"/>
      <c r="MMX52" s="80"/>
      <c r="MMY52" s="80"/>
      <c r="MMZ52" s="80"/>
      <c r="MNA52" s="80"/>
      <c r="MNB52" s="80"/>
      <c r="MNC52" s="80"/>
      <c r="MND52" s="80"/>
      <c r="MNE52" s="80"/>
      <c r="MNF52" s="80"/>
      <c r="MNG52" s="80"/>
      <c r="MNH52" s="80"/>
      <c r="MNI52" s="80"/>
      <c r="MNJ52" s="80"/>
      <c r="MNK52" s="80"/>
      <c r="MNL52" s="80"/>
      <c r="MNM52" s="80"/>
      <c r="MNN52" s="80"/>
      <c r="MNO52" s="80"/>
      <c r="MNP52" s="80"/>
      <c r="MNQ52" s="80"/>
      <c r="MNR52" s="80"/>
      <c r="MNS52" s="80"/>
      <c r="MNT52" s="80"/>
      <c r="MNU52" s="80"/>
      <c r="MNV52" s="80"/>
      <c r="MNW52" s="80"/>
      <c r="MNX52" s="80"/>
      <c r="MNY52" s="80"/>
      <c r="MNZ52" s="80"/>
      <c r="MOA52" s="80"/>
      <c r="MOB52" s="80"/>
      <c r="MOC52" s="80"/>
      <c r="MOD52" s="80"/>
      <c r="MOE52" s="80"/>
      <c r="MOF52" s="80"/>
      <c r="MOG52" s="80"/>
      <c r="MOH52" s="80"/>
      <c r="MOI52" s="80"/>
      <c r="MOJ52" s="80"/>
      <c r="MOK52" s="80"/>
      <c r="MOL52" s="80"/>
      <c r="MOM52" s="80"/>
      <c r="MON52" s="80"/>
      <c r="MOO52" s="80"/>
      <c r="MOP52" s="80"/>
      <c r="MOQ52" s="80"/>
      <c r="MOR52" s="80"/>
      <c r="MOS52" s="80"/>
      <c r="MOT52" s="80"/>
      <c r="MOU52" s="80"/>
      <c r="MOV52" s="80"/>
      <c r="MOW52" s="80"/>
      <c r="MOX52" s="80"/>
      <c r="MOY52" s="80"/>
      <c r="MOZ52" s="80"/>
      <c r="MPA52" s="80"/>
      <c r="MPB52" s="80"/>
      <c r="MPC52" s="80"/>
      <c r="MPD52" s="80"/>
      <c r="MPE52" s="80"/>
      <c r="MPF52" s="80"/>
      <c r="MPG52" s="80"/>
      <c r="MPH52" s="80"/>
      <c r="MPI52" s="80"/>
      <c r="MPJ52" s="80"/>
      <c r="MPK52" s="80"/>
      <c r="MPL52" s="80"/>
      <c r="MPM52" s="80"/>
      <c r="MPN52" s="80"/>
      <c r="MPO52" s="80"/>
      <c r="MPP52" s="80"/>
      <c r="MPQ52" s="80"/>
      <c r="MPR52" s="80"/>
      <c r="MPS52" s="80"/>
      <c r="MPT52" s="80"/>
      <c r="MPU52" s="80"/>
      <c r="MPV52" s="80"/>
      <c r="MPW52" s="80"/>
      <c r="MPX52" s="80"/>
      <c r="MPY52" s="80"/>
      <c r="MPZ52" s="80"/>
      <c r="MQA52" s="80"/>
      <c r="MQB52" s="80"/>
      <c r="MQC52" s="80"/>
      <c r="MQD52" s="80"/>
      <c r="MQE52" s="80"/>
      <c r="MQF52" s="80"/>
      <c r="MQG52" s="80"/>
      <c r="MQH52" s="80"/>
      <c r="MQI52" s="80"/>
      <c r="MQJ52" s="80"/>
      <c r="MQK52" s="80"/>
      <c r="MQL52" s="80"/>
      <c r="MQM52" s="80"/>
      <c r="MQN52" s="80"/>
      <c r="MQO52" s="80"/>
      <c r="MQP52" s="80"/>
      <c r="MQQ52" s="80"/>
      <c r="MQR52" s="80"/>
      <c r="MQS52" s="80"/>
      <c r="MQT52" s="80"/>
      <c r="MQU52" s="80"/>
      <c r="MQV52" s="80"/>
      <c r="MQW52" s="80"/>
      <c r="MQX52" s="80"/>
      <c r="MQY52" s="80"/>
      <c r="MQZ52" s="80"/>
      <c r="MRA52" s="80"/>
      <c r="MRB52" s="80"/>
      <c r="MRC52" s="80"/>
      <c r="MRD52" s="80"/>
      <c r="MRE52" s="80"/>
      <c r="MRF52" s="80"/>
      <c r="MRG52" s="80"/>
      <c r="MRH52" s="80"/>
      <c r="MRI52" s="80"/>
      <c r="MRJ52" s="80"/>
      <c r="MRK52" s="80"/>
      <c r="MRL52" s="80"/>
      <c r="MRM52" s="80"/>
      <c r="MRN52" s="80"/>
      <c r="MRO52" s="80"/>
      <c r="MRP52" s="80"/>
      <c r="MRQ52" s="80"/>
      <c r="MRR52" s="80"/>
      <c r="MRS52" s="80"/>
      <c r="MRT52" s="80"/>
      <c r="MRU52" s="80"/>
      <c r="MRV52" s="80"/>
      <c r="MRW52" s="80"/>
      <c r="MRX52" s="80"/>
      <c r="MRY52" s="80"/>
      <c r="MRZ52" s="80"/>
      <c r="MSA52" s="80"/>
      <c r="MSB52" s="80"/>
      <c r="MSC52" s="80"/>
      <c r="MSD52" s="80"/>
      <c r="MSE52" s="80"/>
      <c r="MSF52" s="80"/>
      <c r="MSG52" s="80"/>
      <c r="MSH52" s="80"/>
      <c r="MSI52" s="80"/>
      <c r="MSJ52" s="80"/>
      <c r="MSK52" s="80"/>
      <c r="MSL52" s="80"/>
      <c r="MSM52" s="80"/>
      <c r="MSN52" s="80"/>
      <c r="MSO52" s="80"/>
      <c r="MSP52" s="80"/>
      <c r="MSQ52" s="80"/>
      <c r="MSR52" s="80"/>
      <c r="MSS52" s="80"/>
      <c r="MST52" s="80"/>
      <c r="MSU52" s="80"/>
      <c r="MSV52" s="80"/>
      <c r="MSW52" s="80"/>
      <c r="MSX52" s="80"/>
      <c r="MSY52" s="80"/>
      <c r="MSZ52" s="80"/>
      <c r="MTA52" s="80"/>
      <c r="MTB52" s="80"/>
      <c r="MTC52" s="80"/>
      <c r="MTD52" s="80"/>
      <c r="MTE52" s="80"/>
      <c r="MTF52" s="80"/>
      <c r="MTG52" s="80"/>
      <c r="MTH52" s="80"/>
      <c r="MTI52" s="80"/>
      <c r="MTJ52" s="80"/>
      <c r="MTK52" s="80"/>
      <c r="MTL52" s="80"/>
      <c r="MTM52" s="80"/>
      <c r="MTN52" s="80"/>
      <c r="MTO52" s="80"/>
      <c r="MTP52" s="80"/>
      <c r="MTQ52" s="80"/>
      <c r="MTR52" s="80"/>
      <c r="MTS52" s="80"/>
      <c r="MTT52" s="80"/>
      <c r="MTU52" s="80"/>
      <c r="MTV52" s="80"/>
      <c r="MTW52" s="80"/>
      <c r="MTX52" s="80"/>
      <c r="MTY52" s="80"/>
      <c r="MTZ52" s="80"/>
      <c r="MUA52" s="80"/>
      <c r="MUB52" s="80"/>
      <c r="MUC52" s="80"/>
      <c r="MUD52" s="80"/>
      <c r="MUE52" s="80"/>
      <c r="MUF52" s="80"/>
      <c r="MUG52" s="80"/>
      <c r="MUH52" s="80"/>
      <c r="MUI52" s="80"/>
      <c r="MUJ52" s="80"/>
      <c r="MUK52" s="80"/>
      <c r="MUL52" s="80"/>
      <c r="MUM52" s="80"/>
      <c r="MUN52" s="80"/>
      <c r="MUO52" s="80"/>
      <c r="MUP52" s="80"/>
      <c r="MUQ52" s="80"/>
      <c r="MUR52" s="80"/>
      <c r="MUS52" s="80"/>
      <c r="MUT52" s="80"/>
      <c r="MUU52" s="80"/>
      <c r="MUV52" s="80"/>
      <c r="MUW52" s="80"/>
      <c r="MUX52" s="80"/>
      <c r="MUY52" s="80"/>
      <c r="MUZ52" s="80"/>
      <c r="MVA52" s="80"/>
      <c r="MVB52" s="80"/>
      <c r="MVC52" s="80"/>
      <c r="MVD52" s="80"/>
      <c r="MVE52" s="80"/>
      <c r="MVF52" s="80"/>
      <c r="MVG52" s="80"/>
      <c r="MVH52" s="80"/>
      <c r="MVI52" s="80"/>
      <c r="MVJ52" s="80"/>
      <c r="MVK52" s="80"/>
      <c r="MVL52" s="80"/>
      <c r="MVM52" s="80"/>
      <c r="MVN52" s="80"/>
      <c r="MVO52" s="80"/>
      <c r="MVP52" s="80"/>
      <c r="MVQ52" s="80"/>
      <c r="MVR52" s="80"/>
      <c r="MVS52" s="80"/>
      <c r="MVT52" s="80"/>
      <c r="MVU52" s="80"/>
      <c r="MVV52" s="80"/>
      <c r="MVW52" s="80"/>
      <c r="MVX52" s="80"/>
      <c r="MVY52" s="80"/>
      <c r="MVZ52" s="80"/>
      <c r="MWA52" s="80"/>
      <c r="MWB52" s="80"/>
      <c r="MWC52" s="80"/>
      <c r="MWD52" s="80"/>
      <c r="MWE52" s="80"/>
      <c r="MWF52" s="80"/>
      <c r="MWG52" s="80"/>
      <c r="MWH52" s="80"/>
      <c r="MWI52" s="80"/>
      <c r="MWJ52" s="80"/>
      <c r="MWK52" s="80"/>
      <c r="MWL52" s="80"/>
      <c r="MWM52" s="80"/>
      <c r="MWN52" s="80"/>
      <c r="MWO52" s="80"/>
      <c r="MWP52" s="80"/>
      <c r="MWQ52" s="80"/>
      <c r="MWR52" s="80"/>
      <c r="MWS52" s="80"/>
      <c r="MWT52" s="80"/>
      <c r="MWU52" s="80"/>
      <c r="MWV52" s="80"/>
      <c r="MWW52" s="80"/>
      <c r="MWX52" s="80"/>
      <c r="MWY52" s="80"/>
      <c r="MWZ52" s="80"/>
      <c r="MXA52" s="80"/>
      <c r="MXB52" s="80"/>
      <c r="MXC52" s="80"/>
      <c r="MXD52" s="80"/>
      <c r="MXE52" s="80"/>
      <c r="MXF52" s="80"/>
      <c r="MXG52" s="80"/>
      <c r="MXH52" s="80"/>
      <c r="MXI52" s="80"/>
      <c r="MXJ52" s="80"/>
      <c r="MXK52" s="80"/>
      <c r="MXL52" s="80"/>
      <c r="MXM52" s="80"/>
      <c r="MXN52" s="80"/>
      <c r="MXO52" s="80"/>
      <c r="MXP52" s="80"/>
      <c r="MXQ52" s="80"/>
      <c r="MXR52" s="80"/>
      <c r="MXS52" s="80"/>
      <c r="MXT52" s="80"/>
      <c r="MXU52" s="80"/>
      <c r="MXV52" s="80"/>
      <c r="MXW52" s="80"/>
      <c r="MXX52" s="80"/>
      <c r="MXY52" s="80"/>
      <c r="MXZ52" s="80"/>
      <c r="MYA52" s="80"/>
      <c r="MYB52" s="80"/>
      <c r="MYC52" s="80"/>
      <c r="MYD52" s="80"/>
      <c r="MYE52" s="80"/>
      <c r="MYF52" s="80"/>
      <c r="MYG52" s="80"/>
      <c r="MYH52" s="80"/>
      <c r="MYI52" s="80"/>
      <c r="MYJ52" s="80"/>
      <c r="MYK52" s="80"/>
      <c r="MYL52" s="80"/>
      <c r="MYM52" s="80"/>
      <c r="MYN52" s="80"/>
      <c r="MYO52" s="80"/>
      <c r="MYP52" s="80"/>
      <c r="MYQ52" s="80"/>
      <c r="MYR52" s="80"/>
      <c r="MYS52" s="80"/>
      <c r="MYT52" s="80"/>
      <c r="MYU52" s="80"/>
      <c r="MYV52" s="80"/>
      <c r="MYW52" s="80"/>
      <c r="MYX52" s="80"/>
      <c r="MYY52" s="80"/>
      <c r="MYZ52" s="80"/>
      <c r="MZA52" s="80"/>
      <c r="MZB52" s="80"/>
      <c r="MZC52" s="80"/>
      <c r="MZD52" s="80"/>
      <c r="MZE52" s="80"/>
      <c r="MZF52" s="80"/>
      <c r="MZG52" s="80"/>
      <c r="MZH52" s="80"/>
      <c r="MZI52" s="80"/>
      <c r="MZJ52" s="80"/>
      <c r="MZK52" s="80"/>
      <c r="MZL52" s="80"/>
      <c r="MZM52" s="80"/>
      <c r="MZN52" s="80"/>
      <c r="MZO52" s="80"/>
      <c r="MZP52" s="80"/>
      <c r="MZQ52" s="80"/>
      <c r="MZR52" s="80"/>
      <c r="MZS52" s="80"/>
      <c r="MZT52" s="80"/>
      <c r="MZU52" s="80"/>
      <c r="MZV52" s="80"/>
      <c r="MZW52" s="80"/>
      <c r="MZX52" s="80"/>
      <c r="MZY52" s="80"/>
      <c r="MZZ52" s="80"/>
      <c r="NAA52" s="80"/>
      <c r="NAB52" s="80"/>
      <c r="NAC52" s="80"/>
      <c r="NAD52" s="80"/>
      <c r="NAE52" s="80"/>
      <c r="NAF52" s="80"/>
      <c r="NAG52" s="80"/>
      <c r="NAH52" s="80"/>
      <c r="NAI52" s="80"/>
      <c r="NAJ52" s="80"/>
      <c r="NAK52" s="80"/>
      <c r="NAL52" s="80"/>
      <c r="NAM52" s="80"/>
      <c r="NAN52" s="80"/>
      <c r="NAO52" s="80"/>
      <c r="NAP52" s="80"/>
      <c r="NAQ52" s="80"/>
      <c r="NAR52" s="80"/>
      <c r="NAS52" s="80"/>
      <c r="NAT52" s="80"/>
      <c r="NAU52" s="80"/>
      <c r="NAV52" s="80"/>
      <c r="NAW52" s="80"/>
      <c r="NAX52" s="80"/>
      <c r="NAY52" s="80"/>
      <c r="NAZ52" s="80"/>
      <c r="NBA52" s="80"/>
      <c r="NBB52" s="80"/>
      <c r="NBC52" s="80"/>
      <c r="NBD52" s="80"/>
      <c r="NBE52" s="80"/>
      <c r="NBF52" s="80"/>
      <c r="NBG52" s="80"/>
      <c r="NBH52" s="80"/>
      <c r="NBI52" s="80"/>
      <c r="NBJ52" s="80"/>
      <c r="NBK52" s="80"/>
      <c r="NBL52" s="80"/>
      <c r="NBM52" s="80"/>
      <c r="NBN52" s="80"/>
      <c r="NBO52" s="80"/>
      <c r="NBP52" s="80"/>
      <c r="NBQ52" s="80"/>
      <c r="NBR52" s="80"/>
      <c r="NBS52" s="80"/>
      <c r="NBT52" s="80"/>
      <c r="NBU52" s="80"/>
      <c r="NBV52" s="80"/>
      <c r="NBW52" s="80"/>
      <c r="NBX52" s="80"/>
      <c r="NBY52" s="80"/>
      <c r="NBZ52" s="80"/>
      <c r="NCA52" s="80"/>
      <c r="NCB52" s="80"/>
      <c r="NCC52" s="80"/>
      <c r="NCD52" s="80"/>
      <c r="NCE52" s="80"/>
      <c r="NCF52" s="80"/>
      <c r="NCG52" s="80"/>
      <c r="NCH52" s="80"/>
      <c r="NCI52" s="80"/>
      <c r="NCJ52" s="80"/>
      <c r="NCK52" s="80"/>
      <c r="NCL52" s="80"/>
      <c r="NCM52" s="80"/>
      <c r="NCN52" s="80"/>
      <c r="NCO52" s="80"/>
      <c r="NCP52" s="80"/>
      <c r="NCQ52" s="80"/>
      <c r="NCR52" s="80"/>
      <c r="NCS52" s="80"/>
      <c r="NCT52" s="80"/>
      <c r="NCU52" s="80"/>
      <c r="NCV52" s="80"/>
      <c r="NCW52" s="80"/>
      <c r="NCX52" s="80"/>
      <c r="NCY52" s="80"/>
      <c r="NCZ52" s="80"/>
      <c r="NDA52" s="80"/>
      <c r="NDB52" s="80"/>
      <c r="NDC52" s="80"/>
      <c r="NDD52" s="80"/>
      <c r="NDE52" s="80"/>
      <c r="NDF52" s="80"/>
      <c r="NDG52" s="80"/>
      <c r="NDH52" s="80"/>
      <c r="NDI52" s="80"/>
      <c r="NDJ52" s="80"/>
      <c r="NDK52" s="80"/>
      <c r="NDL52" s="80"/>
      <c r="NDM52" s="80"/>
      <c r="NDN52" s="80"/>
      <c r="NDO52" s="80"/>
      <c r="NDP52" s="80"/>
      <c r="NDQ52" s="80"/>
      <c r="NDR52" s="80"/>
      <c r="NDS52" s="80"/>
      <c r="NDT52" s="80"/>
      <c r="NDU52" s="80"/>
      <c r="NDV52" s="80"/>
      <c r="NDW52" s="80"/>
      <c r="NDX52" s="80"/>
      <c r="NDY52" s="80"/>
      <c r="NDZ52" s="80"/>
      <c r="NEA52" s="80"/>
      <c r="NEB52" s="80"/>
      <c r="NEC52" s="80"/>
      <c r="NED52" s="80"/>
      <c r="NEE52" s="80"/>
      <c r="NEF52" s="80"/>
      <c r="NEG52" s="80"/>
      <c r="NEH52" s="80"/>
      <c r="NEI52" s="80"/>
      <c r="NEJ52" s="80"/>
      <c r="NEK52" s="80"/>
      <c r="NEL52" s="80"/>
      <c r="NEM52" s="80"/>
      <c r="NEN52" s="80"/>
      <c r="NEO52" s="80"/>
      <c r="NEP52" s="80"/>
      <c r="NEQ52" s="80"/>
      <c r="NER52" s="80"/>
      <c r="NES52" s="80"/>
      <c r="NET52" s="80"/>
      <c r="NEU52" s="80"/>
      <c r="NEV52" s="80"/>
      <c r="NEW52" s="80"/>
      <c r="NEX52" s="80"/>
      <c r="NEY52" s="80"/>
      <c r="NEZ52" s="80"/>
      <c r="NFA52" s="80"/>
      <c r="NFB52" s="80"/>
      <c r="NFC52" s="80"/>
      <c r="NFD52" s="80"/>
      <c r="NFE52" s="80"/>
      <c r="NFF52" s="80"/>
      <c r="NFG52" s="80"/>
      <c r="NFH52" s="80"/>
      <c r="NFI52" s="80"/>
      <c r="NFJ52" s="80"/>
      <c r="NFK52" s="80"/>
      <c r="NFL52" s="80"/>
      <c r="NFM52" s="80"/>
      <c r="NFN52" s="80"/>
      <c r="NFO52" s="80"/>
      <c r="NFP52" s="80"/>
      <c r="NFQ52" s="80"/>
      <c r="NFR52" s="80"/>
      <c r="NFS52" s="80"/>
      <c r="NFT52" s="80"/>
      <c r="NFU52" s="80"/>
      <c r="NFV52" s="80"/>
      <c r="NFW52" s="80"/>
      <c r="NFX52" s="80"/>
      <c r="NFY52" s="80"/>
      <c r="NFZ52" s="80"/>
      <c r="NGA52" s="80"/>
      <c r="NGB52" s="80"/>
      <c r="NGC52" s="80"/>
      <c r="NGD52" s="80"/>
      <c r="NGE52" s="80"/>
      <c r="NGF52" s="80"/>
      <c r="NGG52" s="80"/>
      <c r="NGH52" s="80"/>
      <c r="NGI52" s="80"/>
      <c r="NGJ52" s="80"/>
      <c r="NGK52" s="80"/>
      <c r="NGL52" s="80"/>
      <c r="NGM52" s="80"/>
      <c r="NGN52" s="80"/>
      <c r="NGO52" s="80"/>
      <c r="NGP52" s="80"/>
      <c r="NGQ52" s="80"/>
      <c r="NGR52" s="80"/>
      <c r="NGS52" s="80"/>
      <c r="NGT52" s="80"/>
      <c r="NGU52" s="80"/>
      <c r="NGV52" s="80"/>
      <c r="NGW52" s="80"/>
      <c r="NGX52" s="80"/>
      <c r="NGY52" s="80"/>
      <c r="NGZ52" s="80"/>
      <c r="NHA52" s="80"/>
      <c r="NHB52" s="80"/>
      <c r="NHC52" s="80"/>
      <c r="NHD52" s="80"/>
      <c r="NHE52" s="80"/>
      <c r="NHF52" s="80"/>
      <c r="NHG52" s="80"/>
      <c r="NHH52" s="80"/>
      <c r="NHI52" s="80"/>
      <c r="NHJ52" s="80"/>
      <c r="NHK52" s="80"/>
      <c r="NHL52" s="80"/>
      <c r="NHM52" s="80"/>
      <c r="NHN52" s="80"/>
      <c r="NHO52" s="80"/>
      <c r="NHP52" s="80"/>
      <c r="NHQ52" s="80"/>
      <c r="NHR52" s="80"/>
      <c r="NHS52" s="80"/>
      <c r="NHT52" s="80"/>
      <c r="NHU52" s="80"/>
      <c r="NHV52" s="80"/>
      <c r="NHW52" s="80"/>
      <c r="NHX52" s="80"/>
      <c r="NHY52" s="80"/>
      <c r="NHZ52" s="80"/>
      <c r="NIA52" s="80"/>
      <c r="NIB52" s="80"/>
      <c r="NIC52" s="80"/>
      <c r="NID52" s="80"/>
      <c r="NIE52" s="80"/>
      <c r="NIF52" s="80"/>
      <c r="NIG52" s="80"/>
      <c r="NIH52" s="80"/>
      <c r="NII52" s="80"/>
      <c r="NIJ52" s="80"/>
      <c r="NIK52" s="80"/>
      <c r="NIL52" s="80"/>
      <c r="NIM52" s="80"/>
      <c r="NIN52" s="80"/>
      <c r="NIO52" s="80"/>
      <c r="NIP52" s="80"/>
      <c r="NIQ52" s="80"/>
      <c r="NIR52" s="80"/>
      <c r="NIS52" s="80"/>
      <c r="NIT52" s="80"/>
      <c r="NIU52" s="80"/>
      <c r="NIV52" s="80"/>
      <c r="NIW52" s="80"/>
      <c r="NIX52" s="80"/>
      <c r="NIY52" s="80"/>
      <c r="NIZ52" s="80"/>
      <c r="NJA52" s="80"/>
      <c r="NJB52" s="80"/>
      <c r="NJC52" s="80"/>
      <c r="NJD52" s="80"/>
      <c r="NJE52" s="80"/>
      <c r="NJF52" s="80"/>
      <c r="NJG52" s="80"/>
      <c r="NJH52" s="80"/>
      <c r="NJI52" s="80"/>
      <c r="NJJ52" s="80"/>
      <c r="NJK52" s="80"/>
      <c r="NJL52" s="80"/>
      <c r="NJM52" s="80"/>
      <c r="NJN52" s="80"/>
      <c r="NJO52" s="80"/>
      <c r="NJP52" s="80"/>
      <c r="NJQ52" s="80"/>
      <c r="NJR52" s="80"/>
      <c r="NJS52" s="80"/>
      <c r="NJT52" s="80"/>
      <c r="NJU52" s="80"/>
      <c r="NJV52" s="80"/>
      <c r="NJW52" s="80"/>
      <c r="NJX52" s="80"/>
      <c r="NJY52" s="80"/>
      <c r="NJZ52" s="80"/>
      <c r="NKA52" s="80"/>
      <c r="NKB52" s="80"/>
      <c r="NKC52" s="80"/>
      <c r="NKD52" s="80"/>
      <c r="NKE52" s="80"/>
      <c r="NKF52" s="80"/>
      <c r="NKG52" s="80"/>
      <c r="NKH52" s="80"/>
      <c r="NKI52" s="80"/>
      <c r="NKJ52" s="80"/>
      <c r="NKK52" s="80"/>
      <c r="NKL52" s="80"/>
      <c r="NKM52" s="80"/>
      <c r="NKN52" s="80"/>
      <c r="NKO52" s="80"/>
      <c r="NKP52" s="80"/>
      <c r="NKQ52" s="80"/>
      <c r="NKR52" s="80"/>
      <c r="NKS52" s="80"/>
      <c r="NKT52" s="80"/>
      <c r="NKU52" s="80"/>
      <c r="NKV52" s="80"/>
      <c r="NKW52" s="80"/>
      <c r="NKX52" s="80"/>
      <c r="NKY52" s="80"/>
      <c r="NKZ52" s="80"/>
      <c r="NLA52" s="80"/>
      <c r="NLB52" s="80"/>
      <c r="NLC52" s="80"/>
      <c r="NLD52" s="80"/>
      <c r="NLE52" s="80"/>
      <c r="NLF52" s="80"/>
      <c r="NLG52" s="80"/>
      <c r="NLH52" s="80"/>
      <c r="NLI52" s="80"/>
      <c r="NLJ52" s="80"/>
      <c r="NLK52" s="80"/>
      <c r="NLL52" s="80"/>
      <c r="NLM52" s="80"/>
      <c r="NLN52" s="80"/>
      <c r="NLO52" s="80"/>
      <c r="NLP52" s="80"/>
      <c r="NLQ52" s="80"/>
      <c r="NLR52" s="80"/>
      <c r="NLS52" s="80"/>
      <c r="NLT52" s="80"/>
      <c r="NLU52" s="80"/>
      <c r="NLV52" s="80"/>
      <c r="NLW52" s="80"/>
      <c r="NLX52" s="80"/>
      <c r="NLY52" s="80"/>
      <c r="NLZ52" s="80"/>
      <c r="NMA52" s="80"/>
      <c r="NMB52" s="80"/>
      <c r="NMC52" s="80"/>
      <c r="NMD52" s="80"/>
      <c r="NME52" s="80"/>
      <c r="NMF52" s="80"/>
      <c r="NMG52" s="80"/>
      <c r="NMH52" s="80"/>
      <c r="NMI52" s="80"/>
      <c r="NMJ52" s="80"/>
      <c r="NMK52" s="80"/>
      <c r="NML52" s="80"/>
      <c r="NMM52" s="80"/>
      <c r="NMN52" s="80"/>
      <c r="NMO52" s="80"/>
      <c r="NMP52" s="80"/>
      <c r="NMQ52" s="80"/>
      <c r="NMR52" s="80"/>
      <c r="NMS52" s="80"/>
      <c r="NMT52" s="80"/>
      <c r="NMU52" s="80"/>
      <c r="NMV52" s="80"/>
      <c r="NMW52" s="80"/>
      <c r="NMX52" s="80"/>
      <c r="NMY52" s="80"/>
      <c r="NMZ52" s="80"/>
      <c r="NNA52" s="80"/>
      <c r="NNB52" s="80"/>
      <c r="NNC52" s="80"/>
      <c r="NND52" s="80"/>
      <c r="NNE52" s="80"/>
      <c r="NNF52" s="80"/>
      <c r="NNG52" s="80"/>
      <c r="NNH52" s="80"/>
      <c r="NNI52" s="80"/>
      <c r="NNJ52" s="80"/>
      <c r="NNK52" s="80"/>
      <c r="NNL52" s="80"/>
      <c r="NNM52" s="80"/>
      <c r="NNN52" s="80"/>
      <c r="NNO52" s="80"/>
      <c r="NNP52" s="80"/>
      <c r="NNQ52" s="80"/>
      <c r="NNR52" s="80"/>
      <c r="NNS52" s="80"/>
      <c r="NNT52" s="80"/>
      <c r="NNU52" s="80"/>
      <c r="NNV52" s="80"/>
      <c r="NNW52" s="80"/>
      <c r="NNX52" s="80"/>
      <c r="NNY52" s="80"/>
      <c r="NNZ52" s="80"/>
      <c r="NOA52" s="80"/>
      <c r="NOB52" s="80"/>
      <c r="NOC52" s="80"/>
      <c r="NOD52" s="80"/>
      <c r="NOE52" s="80"/>
      <c r="NOF52" s="80"/>
      <c r="NOG52" s="80"/>
      <c r="NOH52" s="80"/>
      <c r="NOI52" s="80"/>
      <c r="NOJ52" s="80"/>
      <c r="NOK52" s="80"/>
      <c r="NOL52" s="80"/>
      <c r="NOM52" s="80"/>
      <c r="NON52" s="80"/>
      <c r="NOO52" s="80"/>
      <c r="NOP52" s="80"/>
      <c r="NOQ52" s="80"/>
      <c r="NOR52" s="80"/>
      <c r="NOS52" s="80"/>
      <c r="NOT52" s="80"/>
      <c r="NOU52" s="80"/>
      <c r="NOV52" s="80"/>
      <c r="NOW52" s="80"/>
      <c r="NOX52" s="80"/>
      <c r="NOY52" s="80"/>
      <c r="NOZ52" s="80"/>
      <c r="NPA52" s="80"/>
      <c r="NPB52" s="80"/>
      <c r="NPC52" s="80"/>
      <c r="NPD52" s="80"/>
      <c r="NPE52" s="80"/>
      <c r="NPF52" s="80"/>
      <c r="NPG52" s="80"/>
      <c r="NPH52" s="80"/>
      <c r="NPI52" s="80"/>
      <c r="NPJ52" s="80"/>
      <c r="NPK52" s="80"/>
      <c r="NPL52" s="80"/>
      <c r="NPM52" s="80"/>
      <c r="NPN52" s="80"/>
      <c r="NPO52" s="80"/>
      <c r="NPP52" s="80"/>
      <c r="NPQ52" s="80"/>
      <c r="NPR52" s="80"/>
      <c r="NPS52" s="80"/>
      <c r="NPT52" s="80"/>
      <c r="NPU52" s="80"/>
      <c r="NPV52" s="80"/>
      <c r="NPW52" s="80"/>
      <c r="NPX52" s="80"/>
      <c r="NPY52" s="80"/>
      <c r="NPZ52" s="80"/>
      <c r="NQA52" s="80"/>
      <c r="NQB52" s="80"/>
      <c r="NQC52" s="80"/>
      <c r="NQD52" s="80"/>
      <c r="NQE52" s="80"/>
      <c r="NQF52" s="80"/>
      <c r="NQG52" s="80"/>
      <c r="NQH52" s="80"/>
      <c r="NQI52" s="80"/>
      <c r="NQJ52" s="80"/>
      <c r="NQK52" s="80"/>
      <c r="NQL52" s="80"/>
      <c r="NQM52" s="80"/>
      <c r="NQN52" s="80"/>
      <c r="NQO52" s="80"/>
      <c r="NQP52" s="80"/>
      <c r="NQQ52" s="80"/>
      <c r="NQR52" s="80"/>
      <c r="NQS52" s="80"/>
      <c r="NQT52" s="80"/>
      <c r="NQU52" s="80"/>
      <c r="NQV52" s="80"/>
      <c r="NQW52" s="80"/>
      <c r="NQX52" s="80"/>
      <c r="NQY52" s="80"/>
      <c r="NQZ52" s="80"/>
      <c r="NRA52" s="80"/>
      <c r="NRB52" s="80"/>
      <c r="NRC52" s="80"/>
      <c r="NRD52" s="80"/>
      <c r="NRE52" s="80"/>
      <c r="NRF52" s="80"/>
      <c r="NRG52" s="80"/>
      <c r="NRH52" s="80"/>
      <c r="NRI52" s="80"/>
      <c r="NRJ52" s="80"/>
      <c r="NRK52" s="80"/>
      <c r="NRL52" s="80"/>
      <c r="NRM52" s="80"/>
      <c r="NRN52" s="80"/>
      <c r="NRO52" s="80"/>
      <c r="NRP52" s="80"/>
      <c r="NRQ52" s="80"/>
      <c r="NRR52" s="80"/>
      <c r="NRS52" s="80"/>
      <c r="NRT52" s="80"/>
      <c r="NRU52" s="80"/>
      <c r="NRV52" s="80"/>
      <c r="NRW52" s="80"/>
      <c r="NRX52" s="80"/>
      <c r="NRY52" s="80"/>
      <c r="NRZ52" s="80"/>
      <c r="NSA52" s="80"/>
      <c r="NSB52" s="80"/>
      <c r="NSC52" s="80"/>
      <c r="NSD52" s="80"/>
      <c r="NSE52" s="80"/>
      <c r="NSF52" s="80"/>
      <c r="NSG52" s="80"/>
      <c r="NSH52" s="80"/>
      <c r="NSI52" s="80"/>
      <c r="NSJ52" s="80"/>
      <c r="NSK52" s="80"/>
      <c r="NSL52" s="80"/>
      <c r="NSM52" s="80"/>
      <c r="NSN52" s="80"/>
      <c r="NSO52" s="80"/>
      <c r="NSP52" s="80"/>
      <c r="NSQ52" s="80"/>
      <c r="NSR52" s="80"/>
      <c r="NSS52" s="80"/>
      <c r="NST52" s="80"/>
      <c r="NSU52" s="80"/>
      <c r="NSV52" s="80"/>
      <c r="NSW52" s="80"/>
      <c r="NSX52" s="80"/>
      <c r="NSY52" s="80"/>
      <c r="NSZ52" s="80"/>
      <c r="NTA52" s="80"/>
      <c r="NTB52" s="80"/>
      <c r="NTC52" s="80"/>
      <c r="NTD52" s="80"/>
      <c r="NTE52" s="80"/>
      <c r="NTF52" s="80"/>
      <c r="NTG52" s="80"/>
      <c r="NTH52" s="80"/>
      <c r="NTI52" s="80"/>
      <c r="NTJ52" s="80"/>
      <c r="NTK52" s="80"/>
      <c r="NTL52" s="80"/>
      <c r="NTM52" s="80"/>
      <c r="NTN52" s="80"/>
      <c r="NTO52" s="80"/>
      <c r="NTP52" s="80"/>
      <c r="NTQ52" s="80"/>
      <c r="NTR52" s="80"/>
      <c r="NTS52" s="80"/>
      <c r="NTT52" s="80"/>
      <c r="NTU52" s="80"/>
      <c r="NTV52" s="80"/>
      <c r="NTW52" s="80"/>
      <c r="NTX52" s="80"/>
      <c r="NTY52" s="80"/>
      <c r="NTZ52" s="80"/>
      <c r="NUA52" s="80"/>
      <c r="NUB52" s="80"/>
      <c r="NUC52" s="80"/>
      <c r="NUD52" s="80"/>
      <c r="NUE52" s="80"/>
      <c r="NUF52" s="80"/>
      <c r="NUG52" s="80"/>
      <c r="NUH52" s="80"/>
      <c r="NUI52" s="80"/>
      <c r="NUJ52" s="80"/>
      <c r="NUK52" s="80"/>
      <c r="NUL52" s="80"/>
      <c r="NUM52" s="80"/>
      <c r="NUN52" s="80"/>
      <c r="NUO52" s="80"/>
      <c r="NUP52" s="80"/>
      <c r="NUQ52" s="80"/>
      <c r="NUR52" s="80"/>
      <c r="NUS52" s="80"/>
      <c r="NUT52" s="80"/>
      <c r="NUU52" s="80"/>
      <c r="NUV52" s="80"/>
      <c r="NUW52" s="80"/>
      <c r="NUX52" s="80"/>
      <c r="NUY52" s="80"/>
      <c r="NUZ52" s="80"/>
      <c r="NVA52" s="80"/>
      <c r="NVB52" s="80"/>
      <c r="NVC52" s="80"/>
      <c r="NVD52" s="80"/>
      <c r="NVE52" s="80"/>
      <c r="NVF52" s="80"/>
      <c r="NVG52" s="80"/>
      <c r="NVH52" s="80"/>
      <c r="NVI52" s="80"/>
      <c r="NVJ52" s="80"/>
      <c r="NVK52" s="80"/>
      <c r="NVL52" s="80"/>
      <c r="NVM52" s="80"/>
      <c r="NVN52" s="80"/>
      <c r="NVO52" s="80"/>
      <c r="NVP52" s="80"/>
      <c r="NVQ52" s="80"/>
      <c r="NVR52" s="80"/>
      <c r="NVS52" s="80"/>
      <c r="NVT52" s="80"/>
      <c r="NVU52" s="80"/>
      <c r="NVV52" s="80"/>
      <c r="NVW52" s="80"/>
      <c r="NVX52" s="80"/>
      <c r="NVY52" s="80"/>
      <c r="NVZ52" s="80"/>
      <c r="NWA52" s="80"/>
      <c r="NWB52" s="80"/>
      <c r="NWC52" s="80"/>
      <c r="NWD52" s="80"/>
      <c r="NWE52" s="80"/>
      <c r="NWF52" s="80"/>
      <c r="NWG52" s="80"/>
      <c r="NWH52" s="80"/>
      <c r="NWI52" s="80"/>
      <c r="NWJ52" s="80"/>
      <c r="NWK52" s="80"/>
      <c r="NWL52" s="80"/>
      <c r="NWM52" s="80"/>
      <c r="NWN52" s="80"/>
      <c r="NWO52" s="80"/>
      <c r="NWP52" s="80"/>
      <c r="NWQ52" s="80"/>
      <c r="NWR52" s="80"/>
      <c r="NWS52" s="80"/>
      <c r="NWT52" s="80"/>
      <c r="NWU52" s="80"/>
      <c r="NWV52" s="80"/>
      <c r="NWW52" s="80"/>
      <c r="NWX52" s="80"/>
      <c r="NWY52" s="80"/>
      <c r="NWZ52" s="80"/>
      <c r="NXA52" s="80"/>
      <c r="NXB52" s="80"/>
      <c r="NXC52" s="80"/>
      <c r="NXD52" s="80"/>
      <c r="NXE52" s="80"/>
      <c r="NXF52" s="80"/>
      <c r="NXG52" s="80"/>
      <c r="NXH52" s="80"/>
      <c r="NXI52" s="80"/>
      <c r="NXJ52" s="80"/>
      <c r="NXK52" s="80"/>
      <c r="NXL52" s="80"/>
      <c r="NXM52" s="80"/>
      <c r="NXN52" s="80"/>
      <c r="NXO52" s="80"/>
      <c r="NXP52" s="80"/>
      <c r="NXQ52" s="80"/>
      <c r="NXR52" s="80"/>
      <c r="NXS52" s="80"/>
      <c r="NXT52" s="80"/>
      <c r="NXU52" s="80"/>
      <c r="NXV52" s="80"/>
      <c r="NXW52" s="80"/>
      <c r="NXX52" s="80"/>
      <c r="NXY52" s="80"/>
      <c r="NXZ52" s="80"/>
      <c r="NYA52" s="80"/>
      <c r="NYB52" s="80"/>
      <c r="NYC52" s="80"/>
      <c r="NYD52" s="80"/>
      <c r="NYE52" s="80"/>
      <c r="NYF52" s="80"/>
      <c r="NYG52" s="80"/>
      <c r="NYH52" s="80"/>
      <c r="NYI52" s="80"/>
      <c r="NYJ52" s="80"/>
      <c r="NYK52" s="80"/>
      <c r="NYL52" s="80"/>
      <c r="NYM52" s="80"/>
      <c r="NYN52" s="80"/>
      <c r="NYO52" s="80"/>
      <c r="NYP52" s="80"/>
      <c r="NYQ52" s="80"/>
      <c r="NYR52" s="80"/>
      <c r="NYS52" s="80"/>
      <c r="NYT52" s="80"/>
      <c r="NYU52" s="80"/>
      <c r="NYV52" s="80"/>
      <c r="NYW52" s="80"/>
      <c r="NYX52" s="80"/>
      <c r="NYY52" s="80"/>
      <c r="NYZ52" s="80"/>
      <c r="NZA52" s="80"/>
      <c r="NZB52" s="80"/>
      <c r="NZC52" s="80"/>
      <c r="NZD52" s="80"/>
      <c r="NZE52" s="80"/>
      <c r="NZF52" s="80"/>
      <c r="NZG52" s="80"/>
      <c r="NZH52" s="80"/>
      <c r="NZI52" s="80"/>
      <c r="NZJ52" s="80"/>
      <c r="NZK52" s="80"/>
      <c r="NZL52" s="80"/>
      <c r="NZM52" s="80"/>
      <c r="NZN52" s="80"/>
      <c r="NZO52" s="80"/>
      <c r="NZP52" s="80"/>
      <c r="NZQ52" s="80"/>
      <c r="NZR52" s="80"/>
      <c r="NZS52" s="80"/>
      <c r="NZT52" s="80"/>
      <c r="NZU52" s="80"/>
      <c r="NZV52" s="80"/>
      <c r="NZW52" s="80"/>
      <c r="NZX52" s="80"/>
      <c r="NZY52" s="80"/>
      <c r="NZZ52" s="80"/>
      <c r="OAA52" s="80"/>
      <c r="OAB52" s="80"/>
      <c r="OAC52" s="80"/>
      <c r="OAD52" s="80"/>
      <c r="OAE52" s="80"/>
      <c r="OAF52" s="80"/>
      <c r="OAG52" s="80"/>
      <c r="OAH52" s="80"/>
      <c r="OAI52" s="80"/>
      <c r="OAJ52" s="80"/>
      <c r="OAK52" s="80"/>
      <c r="OAL52" s="80"/>
      <c r="OAM52" s="80"/>
      <c r="OAN52" s="80"/>
      <c r="OAO52" s="80"/>
      <c r="OAP52" s="80"/>
      <c r="OAQ52" s="80"/>
      <c r="OAR52" s="80"/>
      <c r="OAS52" s="80"/>
      <c r="OAT52" s="80"/>
      <c r="OAU52" s="80"/>
      <c r="OAV52" s="80"/>
      <c r="OAW52" s="80"/>
      <c r="OAX52" s="80"/>
      <c r="OAY52" s="80"/>
      <c r="OAZ52" s="80"/>
      <c r="OBA52" s="80"/>
      <c r="OBB52" s="80"/>
      <c r="OBC52" s="80"/>
      <c r="OBD52" s="80"/>
      <c r="OBE52" s="80"/>
      <c r="OBF52" s="80"/>
      <c r="OBG52" s="80"/>
      <c r="OBH52" s="80"/>
      <c r="OBI52" s="80"/>
      <c r="OBJ52" s="80"/>
      <c r="OBK52" s="80"/>
      <c r="OBL52" s="80"/>
      <c r="OBM52" s="80"/>
      <c r="OBN52" s="80"/>
      <c r="OBO52" s="80"/>
      <c r="OBP52" s="80"/>
      <c r="OBQ52" s="80"/>
      <c r="OBR52" s="80"/>
      <c r="OBS52" s="80"/>
      <c r="OBT52" s="80"/>
      <c r="OBU52" s="80"/>
      <c r="OBV52" s="80"/>
      <c r="OBW52" s="80"/>
      <c r="OBX52" s="80"/>
      <c r="OBY52" s="80"/>
      <c r="OBZ52" s="80"/>
      <c r="OCA52" s="80"/>
      <c r="OCB52" s="80"/>
      <c r="OCC52" s="80"/>
      <c r="OCD52" s="80"/>
      <c r="OCE52" s="80"/>
      <c r="OCF52" s="80"/>
      <c r="OCG52" s="80"/>
      <c r="OCH52" s="80"/>
      <c r="OCI52" s="80"/>
      <c r="OCJ52" s="80"/>
      <c r="OCK52" s="80"/>
      <c r="OCL52" s="80"/>
      <c r="OCM52" s="80"/>
      <c r="OCN52" s="80"/>
      <c r="OCO52" s="80"/>
      <c r="OCP52" s="80"/>
      <c r="OCQ52" s="80"/>
      <c r="OCR52" s="80"/>
      <c r="OCS52" s="80"/>
      <c r="OCT52" s="80"/>
      <c r="OCU52" s="80"/>
      <c r="OCV52" s="80"/>
      <c r="OCW52" s="80"/>
      <c r="OCX52" s="80"/>
      <c r="OCY52" s="80"/>
      <c r="OCZ52" s="80"/>
      <c r="ODA52" s="80"/>
      <c r="ODB52" s="80"/>
      <c r="ODC52" s="80"/>
      <c r="ODD52" s="80"/>
      <c r="ODE52" s="80"/>
      <c r="ODF52" s="80"/>
      <c r="ODG52" s="80"/>
      <c r="ODH52" s="80"/>
      <c r="ODI52" s="80"/>
      <c r="ODJ52" s="80"/>
      <c r="ODK52" s="80"/>
      <c r="ODL52" s="80"/>
      <c r="ODM52" s="80"/>
      <c r="ODN52" s="80"/>
      <c r="ODO52" s="80"/>
      <c r="ODP52" s="80"/>
      <c r="ODQ52" s="80"/>
      <c r="ODR52" s="80"/>
      <c r="ODS52" s="80"/>
      <c r="ODT52" s="80"/>
      <c r="ODU52" s="80"/>
      <c r="ODV52" s="80"/>
      <c r="ODW52" s="80"/>
      <c r="ODX52" s="80"/>
      <c r="ODY52" s="80"/>
      <c r="ODZ52" s="80"/>
      <c r="OEA52" s="80"/>
      <c r="OEB52" s="80"/>
      <c r="OEC52" s="80"/>
      <c r="OED52" s="80"/>
      <c r="OEE52" s="80"/>
      <c r="OEF52" s="80"/>
      <c r="OEG52" s="80"/>
      <c r="OEH52" s="80"/>
      <c r="OEI52" s="80"/>
      <c r="OEJ52" s="80"/>
      <c r="OEK52" s="80"/>
      <c r="OEL52" s="80"/>
      <c r="OEM52" s="80"/>
      <c r="OEN52" s="80"/>
      <c r="OEO52" s="80"/>
      <c r="OEP52" s="80"/>
      <c r="OEQ52" s="80"/>
      <c r="OER52" s="80"/>
      <c r="OES52" s="80"/>
      <c r="OET52" s="80"/>
      <c r="OEU52" s="80"/>
      <c r="OEV52" s="80"/>
      <c r="OEW52" s="80"/>
      <c r="OEX52" s="80"/>
      <c r="OEY52" s="80"/>
      <c r="OEZ52" s="80"/>
      <c r="OFA52" s="80"/>
      <c r="OFB52" s="80"/>
      <c r="OFC52" s="80"/>
      <c r="OFD52" s="80"/>
      <c r="OFE52" s="80"/>
      <c r="OFF52" s="80"/>
      <c r="OFG52" s="80"/>
      <c r="OFH52" s="80"/>
      <c r="OFI52" s="80"/>
      <c r="OFJ52" s="80"/>
      <c r="OFK52" s="80"/>
      <c r="OFL52" s="80"/>
      <c r="OFM52" s="80"/>
      <c r="OFN52" s="80"/>
      <c r="OFO52" s="80"/>
      <c r="OFP52" s="80"/>
      <c r="OFQ52" s="80"/>
      <c r="OFR52" s="80"/>
      <c r="OFS52" s="80"/>
      <c r="OFT52" s="80"/>
      <c r="OFU52" s="80"/>
      <c r="OFV52" s="80"/>
      <c r="OFW52" s="80"/>
      <c r="OFX52" s="80"/>
      <c r="OFY52" s="80"/>
      <c r="OFZ52" s="80"/>
      <c r="OGA52" s="80"/>
      <c r="OGB52" s="80"/>
      <c r="OGC52" s="80"/>
      <c r="OGD52" s="80"/>
      <c r="OGE52" s="80"/>
      <c r="OGF52" s="80"/>
      <c r="OGG52" s="80"/>
      <c r="OGH52" s="80"/>
      <c r="OGI52" s="80"/>
      <c r="OGJ52" s="80"/>
      <c r="OGK52" s="80"/>
      <c r="OGL52" s="80"/>
      <c r="OGM52" s="80"/>
      <c r="OGN52" s="80"/>
      <c r="OGO52" s="80"/>
      <c r="OGP52" s="80"/>
      <c r="OGQ52" s="80"/>
      <c r="OGR52" s="80"/>
      <c r="OGS52" s="80"/>
      <c r="OGT52" s="80"/>
      <c r="OGU52" s="80"/>
      <c r="OGV52" s="80"/>
      <c r="OGW52" s="80"/>
      <c r="OGX52" s="80"/>
      <c r="OGY52" s="80"/>
      <c r="OGZ52" s="80"/>
      <c r="OHA52" s="80"/>
      <c r="OHB52" s="80"/>
      <c r="OHC52" s="80"/>
      <c r="OHD52" s="80"/>
      <c r="OHE52" s="80"/>
      <c r="OHF52" s="80"/>
      <c r="OHG52" s="80"/>
      <c r="OHH52" s="80"/>
      <c r="OHI52" s="80"/>
      <c r="OHJ52" s="80"/>
      <c r="OHK52" s="80"/>
      <c r="OHL52" s="80"/>
      <c r="OHM52" s="80"/>
      <c r="OHN52" s="80"/>
      <c r="OHO52" s="80"/>
      <c r="OHP52" s="80"/>
      <c r="OHQ52" s="80"/>
      <c r="OHR52" s="80"/>
      <c r="OHS52" s="80"/>
      <c r="OHT52" s="80"/>
      <c r="OHU52" s="80"/>
      <c r="OHV52" s="80"/>
      <c r="OHW52" s="80"/>
      <c r="OHX52" s="80"/>
      <c r="OHY52" s="80"/>
      <c r="OHZ52" s="80"/>
      <c r="OIA52" s="80"/>
      <c r="OIB52" s="80"/>
      <c r="OIC52" s="80"/>
      <c r="OID52" s="80"/>
      <c r="OIE52" s="80"/>
      <c r="OIF52" s="80"/>
      <c r="OIG52" s="80"/>
      <c r="OIH52" s="80"/>
      <c r="OII52" s="80"/>
      <c r="OIJ52" s="80"/>
      <c r="OIK52" s="80"/>
      <c r="OIL52" s="80"/>
      <c r="OIM52" s="80"/>
      <c r="OIN52" s="80"/>
      <c r="OIO52" s="80"/>
      <c r="OIP52" s="80"/>
      <c r="OIQ52" s="80"/>
      <c r="OIR52" s="80"/>
      <c r="OIS52" s="80"/>
      <c r="OIT52" s="80"/>
      <c r="OIU52" s="80"/>
      <c r="OIV52" s="80"/>
      <c r="OIW52" s="80"/>
      <c r="OIX52" s="80"/>
      <c r="OIY52" s="80"/>
      <c r="OIZ52" s="80"/>
      <c r="OJA52" s="80"/>
      <c r="OJB52" s="80"/>
      <c r="OJC52" s="80"/>
      <c r="OJD52" s="80"/>
      <c r="OJE52" s="80"/>
      <c r="OJF52" s="80"/>
      <c r="OJG52" s="80"/>
      <c r="OJH52" s="80"/>
      <c r="OJI52" s="80"/>
      <c r="OJJ52" s="80"/>
      <c r="OJK52" s="80"/>
      <c r="OJL52" s="80"/>
      <c r="OJM52" s="80"/>
      <c r="OJN52" s="80"/>
      <c r="OJO52" s="80"/>
      <c r="OJP52" s="80"/>
      <c r="OJQ52" s="80"/>
      <c r="OJR52" s="80"/>
      <c r="OJS52" s="80"/>
      <c r="OJT52" s="80"/>
      <c r="OJU52" s="80"/>
      <c r="OJV52" s="80"/>
      <c r="OJW52" s="80"/>
      <c r="OJX52" s="80"/>
      <c r="OJY52" s="80"/>
      <c r="OJZ52" s="80"/>
      <c r="OKA52" s="80"/>
      <c r="OKB52" s="80"/>
      <c r="OKC52" s="80"/>
      <c r="OKD52" s="80"/>
      <c r="OKE52" s="80"/>
      <c r="OKF52" s="80"/>
      <c r="OKG52" s="80"/>
      <c r="OKH52" s="80"/>
      <c r="OKI52" s="80"/>
      <c r="OKJ52" s="80"/>
      <c r="OKK52" s="80"/>
      <c r="OKL52" s="80"/>
      <c r="OKM52" s="80"/>
      <c r="OKN52" s="80"/>
      <c r="OKO52" s="80"/>
      <c r="OKP52" s="80"/>
      <c r="OKQ52" s="80"/>
      <c r="OKR52" s="80"/>
      <c r="OKS52" s="80"/>
      <c r="OKT52" s="80"/>
      <c r="OKU52" s="80"/>
      <c r="OKV52" s="80"/>
      <c r="OKW52" s="80"/>
      <c r="OKX52" s="80"/>
      <c r="OKY52" s="80"/>
      <c r="OKZ52" s="80"/>
      <c r="OLA52" s="80"/>
      <c r="OLB52" s="80"/>
      <c r="OLC52" s="80"/>
      <c r="OLD52" s="80"/>
      <c r="OLE52" s="80"/>
      <c r="OLF52" s="80"/>
      <c r="OLG52" s="80"/>
      <c r="OLH52" s="80"/>
      <c r="OLI52" s="80"/>
      <c r="OLJ52" s="80"/>
      <c r="OLK52" s="80"/>
      <c r="OLL52" s="80"/>
      <c r="OLM52" s="80"/>
      <c r="OLN52" s="80"/>
      <c r="OLO52" s="80"/>
      <c r="OLP52" s="80"/>
      <c r="OLQ52" s="80"/>
      <c r="OLR52" s="80"/>
      <c r="OLS52" s="80"/>
      <c r="OLT52" s="80"/>
      <c r="OLU52" s="80"/>
      <c r="OLV52" s="80"/>
      <c r="OLW52" s="80"/>
      <c r="OLX52" s="80"/>
      <c r="OLY52" s="80"/>
      <c r="OLZ52" s="80"/>
      <c r="OMA52" s="80"/>
      <c r="OMB52" s="80"/>
      <c r="OMC52" s="80"/>
      <c r="OMD52" s="80"/>
      <c r="OME52" s="80"/>
      <c r="OMF52" s="80"/>
      <c r="OMG52" s="80"/>
      <c r="OMH52" s="80"/>
      <c r="OMI52" s="80"/>
      <c r="OMJ52" s="80"/>
      <c r="OMK52" s="80"/>
      <c r="OML52" s="80"/>
      <c r="OMM52" s="80"/>
      <c r="OMN52" s="80"/>
      <c r="OMO52" s="80"/>
      <c r="OMP52" s="80"/>
      <c r="OMQ52" s="80"/>
      <c r="OMR52" s="80"/>
      <c r="OMS52" s="80"/>
      <c r="OMT52" s="80"/>
      <c r="OMU52" s="80"/>
      <c r="OMV52" s="80"/>
      <c r="OMW52" s="80"/>
      <c r="OMX52" s="80"/>
      <c r="OMY52" s="80"/>
      <c r="OMZ52" s="80"/>
      <c r="ONA52" s="80"/>
      <c r="ONB52" s="80"/>
      <c r="ONC52" s="80"/>
      <c r="OND52" s="80"/>
      <c r="ONE52" s="80"/>
      <c r="ONF52" s="80"/>
      <c r="ONG52" s="80"/>
      <c r="ONH52" s="80"/>
      <c r="ONI52" s="80"/>
      <c r="ONJ52" s="80"/>
      <c r="ONK52" s="80"/>
      <c r="ONL52" s="80"/>
      <c r="ONM52" s="80"/>
      <c r="ONN52" s="80"/>
      <c r="ONO52" s="80"/>
      <c r="ONP52" s="80"/>
      <c r="ONQ52" s="80"/>
      <c r="ONR52" s="80"/>
      <c r="ONS52" s="80"/>
      <c r="ONT52" s="80"/>
      <c r="ONU52" s="80"/>
      <c r="ONV52" s="80"/>
      <c r="ONW52" s="80"/>
      <c r="ONX52" s="80"/>
      <c r="ONY52" s="80"/>
      <c r="ONZ52" s="80"/>
      <c r="OOA52" s="80"/>
      <c r="OOB52" s="80"/>
      <c r="OOC52" s="80"/>
      <c r="OOD52" s="80"/>
      <c r="OOE52" s="80"/>
      <c r="OOF52" s="80"/>
      <c r="OOG52" s="80"/>
      <c r="OOH52" s="80"/>
      <c r="OOI52" s="80"/>
      <c r="OOJ52" s="80"/>
      <c r="OOK52" s="80"/>
      <c r="OOL52" s="80"/>
      <c r="OOM52" s="80"/>
      <c r="OON52" s="80"/>
      <c r="OOO52" s="80"/>
      <c r="OOP52" s="80"/>
      <c r="OOQ52" s="80"/>
      <c r="OOR52" s="80"/>
      <c r="OOS52" s="80"/>
      <c r="OOT52" s="80"/>
      <c r="OOU52" s="80"/>
      <c r="OOV52" s="80"/>
      <c r="OOW52" s="80"/>
      <c r="OOX52" s="80"/>
      <c r="OOY52" s="80"/>
      <c r="OOZ52" s="80"/>
      <c r="OPA52" s="80"/>
      <c r="OPB52" s="80"/>
      <c r="OPC52" s="80"/>
      <c r="OPD52" s="80"/>
      <c r="OPE52" s="80"/>
      <c r="OPF52" s="80"/>
      <c r="OPG52" s="80"/>
      <c r="OPH52" s="80"/>
      <c r="OPI52" s="80"/>
      <c r="OPJ52" s="80"/>
      <c r="OPK52" s="80"/>
      <c r="OPL52" s="80"/>
      <c r="OPM52" s="80"/>
      <c r="OPN52" s="80"/>
      <c r="OPO52" s="80"/>
      <c r="OPP52" s="80"/>
      <c r="OPQ52" s="80"/>
      <c r="OPR52" s="80"/>
      <c r="OPS52" s="80"/>
      <c r="OPT52" s="80"/>
      <c r="OPU52" s="80"/>
      <c r="OPV52" s="80"/>
      <c r="OPW52" s="80"/>
      <c r="OPX52" s="80"/>
      <c r="OPY52" s="80"/>
      <c r="OPZ52" s="80"/>
      <c r="OQA52" s="80"/>
      <c r="OQB52" s="80"/>
      <c r="OQC52" s="80"/>
      <c r="OQD52" s="80"/>
      <c r="OQE52" s="80"/>
      <c r="OQF52" s="80"/>
      <c r="OQG52" s="80"/>
      <c r="OQH52" s="80"/>
      <c r="OQI52" s="80"/>
      <c r="OQJ52" s="80"/>
      <c r="OQK52" s="80"/>
      <c r="OQL52" s="80"/>
      <c r="OQM52" s="80"/>
      <c r="OQN52" s="80"/>
      <c r="OQO52" s="80"/>
      <c r="OQP52" s="80"/>
      <c r="OQQ52" s="80"/>
      <c r="OQR52" s="80"/>
      <c r="OQS52" s="80"/>
      <c r="OQT52" s="80"/>
      <c r="OQU52" s="80"/>
      <c r="OQV52" s="80"/>
      <c r="OQW52" s="80"/>
      <c r="OQX52" s="80"/>
      <c r="OQY52" s="80"/>
      <c r="OQZ52" s="80"/>
      <c r="ORA52" s="80"/>
      <c r="ORB52" s="80"/>
      <c r="ORC52" s="80"/>
      <c r="ORD52" s="80"/>
      <c r="ORE52" s="80"/>
      <c r="ORF52" s="80"/>
      <c r="ORG52" s="80"/>
      <c r="ORH52" s="80"/>
      <c r="ORI52" s="80"/>
      <c r="ORJ52" s="80"/>
      <c r="ORK52" s="80"/>
      <c r="ORL52" s="80"/>
      <c r="ORM52" s="80"/>
      <c r="ORN52" s="80"/>
      <c r="ORO52" s="80"/>
      <c r="ORP52" s="80"/>
      <c r="ORQ52" s="80"/>
      <c r="ORR52" s="80"/>
      <c r="ORS52" s="80"/>
      <c r="ORT52" s="80"/>
      <c r="ORU52" s="80"/>
      <c r="ORV52" s="80"/>
      <c r="ORW52" s="80"/>
      <c r="ORX52" s="80"/>
      <c r="ORY52" s="80"/>
      <c r="ORZ52" s="80"/>
      <c r="OSA52" s="80"/>
      <c r="OSB52" s="80"/>
      <c r="OSC52" s="80"/>
      <c r="OSD52" s="80"/>
      <c r="OSE52" s="80"/>
      <c r="OSF52" s="80"/>
      <c r="OSG52" s="80"/>
      <c r="OSH52" s="80"/>
      <c r="OSI52" s="80"/>
      <c r="OSJ52" s="80"/>
      <c r="OSK52" s="80"/>
      <c r="OSL52" s="80"/>
      <c r="OSM52" s="80"/>
      <c r="OSN52" s="80"/>
      <c r="OSO52" s="80"/>
      <c r="OSP52" s="80"/>
      <c r="OSQ52" s="80"/>
      <c r="OSR52" s="80"/>
      <c r="OSS52" s="80"/>
      <c r="OST52" s="80"/>
      <c r="OSU52" s="80"/>
      <c r="OSV52" s="80"/>
      <c r="OSW52" s="80"/>
      <c r="OSX52" s="80"/>
      <c r="OSY52" s="80"/>
      <c r="OSZ52" s="80"/>
      <c r="OTA52" s="80"/>
      <c r="OTB52" s="80"/>
      <c r="OTC52" s="80"/>
      <c r="OTD52" s="80"/>
      <c r="OTE52" s="80"/>
      <c r="OTF52" s="80"/>
      <c r="OTG52" s="80"/>
      <c r="OTH52" s="80"/>
      <c r="OTI52" s="80"/>
      <c r="OTJ52" s="80"/>
      <c r="OTK52" s="80"/>
      <c r="OTL52" s="80"/>
      <c r="OTM52" s="80"/>
      <c r="OTN52" s="80"/>
      <c r="OTO52" s="80"/>
      <c r="OTP52" s="80"/>
      <c r="OTQ52" s="80"/>
      <c r="OTR52" s="80"/>
      <c r="OTS52" s="80"/>
      <c r="OTT52" s="80"/>
      <c r="OTU52" s="80"/>
      <c r="OTV52" s="80"/>
      <c r="OTW52" s="80"/>
      <c r="OTX52" s="80"/>
      <c r="OTY52" s="80"/>
      <c r="OTZ52" s="80"/>
      <c r="OUA52" s="80"/>
      <c r="OUB52" s="80"/>
      <c r="OUC52" s="80"/>
      <c r="OUD52" s="80"/>
      <c r="OUE52" s="80"/>
      <c r="OUF52" s="80"/>
      <c r="OUG52" s="80"/>
      <c r="OUH52" s="80"/>
      <c r="OUI52" s="80"/>
      <c r="OUJ52" s="80"/>
      <c r="OUK52" s="80"/>
      <c r="OUL52" s="80"/>
      <c r="OUM52" s="80"/>
      <c r="OUN52" s="80"/>
      <c r="OUO52" s="80"/>
      <c r="OUP52" s="80"/>
      <c r="OUQ52" s="80"/>
      <c r="OUR52" s="80"/>
      <c r="OUS52" s="80"/>
      <c r="OUT52" s="80"/>
      <c r="OUU52" s="80"/>
      <c r="OUV52" s="80"/>
      <c r="OUW52" s="80"/>
      <c r="OUX52" s="80"/>
      <c r="OUY52" s="80"/>
      <c r="OUZ52" s="80"/>
      <c r="OVA52" s="80"/>
      <c r="OVB52" s="80"/>
      <c r="OVC52" s="80"/>
      <c r="OVD52" s="80"/>
      <c r="OVE52" s="80"/>
      <c r="OVF52" s="80"/>
      <c r="OVG52" s="80"/>
      <c r="OVH52" s="80"/>
      <c r="OVI52" s="80"/>
      <c r="OVJ52" s="80"/>
      <c r="OVK52" s="80"/>
      <c r="OVL52" s="80"/>
      <c r="OVM52" s="80"/>
      <c r="OVN52" s="80"/>
      <c r="OVO52" s="80"/>
      <c r="OVP52" s="80"/>
      <c r="OVQ52" s="80"/>
      <c r="OVR52" s="80"/>
      <c r="OVS52" s="80"/>
      <c r="OVT52" s="80"/>
      <c r="OVU52" s="80"/>
      <c r="OVV52" s="80"/>
      <c r="OVW52" s="80"/>
      <c r="OVX52" s="80"/>
      <c r="OVY52" s="80"/>
      <c r="OVZ52" s="80"/>
      <c r="OWA52" s="80"/>
      <c r="OWB52" s="80"/>
      <c r="OWC52" s="80"/>
      <c r="OWD52" s="80"/>
      <c r="OWE52" s="80"/>
      <c r="OWF52" s="80"/>
      <c r="OWG52" s="80"/>
      <c r="OWH52" s="80"/>
      <c r="OWI52" s="80"/>
      <c r="OWJ52" s="80"/>
      <c r="OWK52" s="80"/>
      <c r="OWL52" s="80"/>
      <c r="OWM52" s="80"/>
      <c r="OWN52" s="80"/>
      <c r="OWO52" s="80"/>
      <c r="OWP52" s="80"/>
      <c r="OWQ52" s="80"/>
      <c r="OWR52" s="80"/>
      <c r="OWS52" s="80"/>
      <c r="OWT52" s="80"/>
      <c r="OWU52" s="80"/>
      <c r="OWV52" s="80"/>
      <c r="OWW52" s="80"/>
      <c r="OWX52" s="80"/>
      <c r="OWY52" s="80"/>
      <c r="OWZ52" s="80"/>
      <c r="OXA52" s="80"/>
      <c r="OXB52" s="80"/>
      <c r="OXC52" s="80"/>
      <c r="OXD52" s="80"/>
      <c r="OXE52" s="80"/>
      <c r="OXF52" s="80"/>
      <c r="OXG52" s="80"/>
      <c r="OXH52" s="80"/>
      <c r="OXI52" s="80"/>
      <c r="OXJ52" s="80"/>
      <c r="OXK52" s="80"/>
      <c r="OXL52" s="80"/>
      <c r="OXM52" s="80"/>
      <c r="OXN52" s="80"/>
      <c r="OXO52" s="80"/>
      <c r="OXP52" s="80"/>
      <c r="OXQ52" s="80"/>
      <c r="OXR52" s="80"/>
      <c r="OXS52" s="80"/>
      <c r="OXT52" s="80"/>
      <c r="OXU52" s="80"/>
      <c r="OXV52" s="80"/>
      <c r="OXW52" s="80"/>
      <c r="OXX52" s="80"/>
      <c r="OXY52" s="80"/>
      <c r="OXZ52" s="80"/>
      <c r="OYA52" s="80"/>
      <c r="OYB52" s="80"/>
      <c r="OYC52" s="80"/>
      <c r="OYD52" s="80"/>
      <c r="OYE52" s="80"/>
      <c r="OYF52" s="80"/>
      <c r="OYG52" s="80"/>
      <c r="OYH52" s="80"/>
      <c r="OYI52" s="80"/>
      <c r="OYJ52" s="80"/>
      <c r="OYK52" s="80"/>
      <c r="OYL52" s="80"/>
      <c r="OYM52" s="80"/>
      <c r="OYN52" s="80"/>
      <c r="OYO52" s="80"/>
      <c r="OYP52" s="80"/>
      <c r="OYQ52" s="80"/>
      <c r="OYR52" s="80"/>
      <c r="OYS52" s="80"/>
      <c r="OYT52" s="80"/>
      <c r="OYU52" s="80"/>
      <c r="OYV52" s="80"/>
      <c r="OYW52" s="80"/>
      <c r="OYX52" s="80"/>
      <c r="OYY52" s="80"/>
      <c r="OYZ52" s="80"/>
      <c r="OZA52" s="80"/>
      <c r="OZB52" s="80"/>
      <c r="OZC52" s="80"/>
      <c r="OZD52" s="80"/>
      <c r="OZE52" s="80"/>
      <c r="OZF52" s="80"/>
      <c r="OZG52" s="80"/>
      <c r="OZH52" s="80"/>
      <c r="OZI52" s="80"/>
      <c r="OZJ52" s="80"/>
      <c r="OZK52" s="80"/>
      <c r="OZL52" s="80"/>
      <c r="OZM52" s="80"/>
      <c r="OZN52" s="80"/>
      <c r="OZO52" s="80"/>
      <c r="OZP52" s="80"/>
      <c r="OZQ52" s="80"/>
      <c r="OZR52" s="80"/>
      <c r="OZS52" s="80"/>
      <c r="OZT52" s="80"/>
      <c r="OZU52" s="80"/>
      <c r="OZV52" s="80"/>
      <c r="OZW52" s="80"/>
      <c r="OZX52" s="80"/>
      <c r="OZY52" s="80"/>
      <c r="OZZ52" s="80"/>
      <c r="PAA52" s="80"/>
      <c r="PAB52" s="80"/>
      <c r="PAC52" s="80"/>
      <c r="PAD52" s="80"/>
      <c r="PAE52" s="80"/>
      <c r="PAF52" s="80"/>
      <c r="PAG52" s="80"/>
      <c r="PAH52" s="80"/>
      <c r="PAI52" s="80"/>
      <c r="PAJ52" s="80"/>
      <c r="PAK52" s="80"/>
      <c r="PAL52" s="80"/>
      <c r="PAM52" s="80"/>
      <c r="PAN52" s="80"/>
      <c r="PAO52" s="80"/>
      <c r="PAP52" s="80"/>
      <c r="PAQ52" s="80"/>
      <c r="PAR52" s="80"/>
      <c r="PAS52" s="80"/>
      <c r="PAT52" s="80"/>
      <c r="PAU52" s="80"/>
      <c r="PAV52" s="80"/>
      <c r="PAW52" s="80"/>
      <c r="PAX52" s="80"/>
      <c r="PAY52" s="80"/>
      <c r="PAZ52" s="80"/>
      <c r="PBA52" s="80"/>
      <c r="PBB52" s="80"/>
      <c r="PBC52" s="80"/>
      <c r="PBD52" s="80"/>
      <c r="PBE52" s="80"/>
      <c r="PBF52" s="80"/>
      <c r="PBG52" s="80"/>
      <c r="PBH52" s="80"/>
      <c r="PBI52" s="80"/>
      <c r="PBJ52" s="80"/>
      <c r="PBK52" s="80"/>
      <c r="PBL52" s="80"/>
      <c r="PBM52" s="80"/>
      <c r="PBN52" s="80"/>
      <c r="PBO52" s="80"/>
      <c r="PBP52" s="80"/>
      <c r="PBQ52" s="80"/>
      <c r="PBR52" s="80"/>
      <c r="PBS52" s="80"/>
      <c r="PBT52" s="80"/>
      <c r="PBU52" s="80"/>
      <c r="PBV52" s="80"/>
      <c r="PBW52" s="80"/>
      <c r="PBX52" s="80"/>
      <c r="PBY52" s="80"/>
      <c r="PBZ52" s="80"/>
      <c r="PCA52" s="80"/>
      <c r="PCB52" s="80"/>
      <c r="PCC52" s="80"/>
      <c r="PCD52" s="80"/>
      <c r="PCE52" s="80"/>
      <c r="PCF52" s="80"/>
      <c r="PCG52" s="80"/>
      <c r="PCH52" s="80"/>
      <c r="PCI52" s="80"/>
      <c r="PCJ52" s="80"/>
      <c r="PCK52" s="80"/>
      <c r="PCL52" s="80"/>
      <c r="PCM52" s="80"/>
      <c r="PCN52" s="80"/>
      <c r="PCO52" s="80"/>
      <c r="PCP52" s="80"/>
      <c r="PCQ52" s="80"/>
      <c r="PCR52" s="80"/>
      <c r="PCS52" s="80"/>
      <c r="PCT52" s="80"/>
      <c r="PCU52" s="80"/>
      <c r="PCV52" s="80"/>
      <c r="PCW52" s="80"/>
      <c r="PCX52" s="80"/>
      <c r="PCY52" s="80"/>
      <c r="PCZ52" s="80"/>
      <c r="PDA52" s="80"/>
      <c r="PDB52" s="80"/>
      <c r="PDC52" s="80"/>
      <c r="PDD52" s="80"/>
      <c r="PDE52" s="80"/>
      <c r="PDF52" s="80"/>
      <c r="PDG52" s="80"/>
      <c r="PDH52" s="80"/>
      <c r="PDI52" s="80"/>
      <c r="PDJ52" s="80"/>
      <c r="PDK52" s="80"/>
      <c r="PDL52" s="80"/>
      <c r="PDM52" s="80"/>
      <c r="PDN52" s="80"/>
      <c r="PDO52" s="80"/>
      <c r="PDP52" s="80"/>
      <c r="PDQ52" s="80"/>
      <c r="PDR52" s="80"/>
      <c r="PDS52" s="80"/>
      <c r="PDT52" s="80"/>
      <c r="PDU52" s="80"/>
      <c r="PDV52" s="80"/>
      <c r="PDW52" s="80"/>
      <c r="PDX52" s="80"/>
      <c r="PDY52" s="80"/>
      <c r="PDZ52" s="80"/>
      <c r="PEA52" s="80"/>
      <c r="PEB52" s="80"/>
      <c r="PEC52" s="80"/>
      <c r="PED52" s="80"/>
      <c r="PEE52" s="80"/>
      <c r="PEF52" s="80"/>
      <c r="PEG52" s="80"/>
      <c r="PEH52" s="80"/>
      <c r="PEI52" s="80"/>
      <c r="PEJ52" s="80"/>
      <c r="PEK52" s="80"/>
      <c r="PEL52" s="80"/>
      <c r="PEM52" s="80"/>
      <c r="PEN52" s="80"/>
      <c r="PEO52" s="80"/>
      <c r="PEP52" s="80"/>
      <c r="PEQ52" s="80"/>
      <c r="PER52" s="80"/>
      <c r="PES52" s="80"/>
      <c r="PET52" s="80"/>
      <c r="PEU52" s="80"/>
      <c r="PEV52" s="80"/>
      <c r="PEW52" s="80"/>
      <c r="PEX52" s="80"/>
      <c r="PEY52" s="80"/>
      <c r="PEZ52" s="80"/>
      <c r="PFA52" s="80"/>
      <c r="PFB52" s="80"/>
      <c r="PFC52" s="80"/>
      <c r="PFD52" s="80"/>
      <c r="PFE52" s="80"/>
      <c r="PFF52" s="80"/>
      <c r="PFG52" s="80"/>
      <c r="PFH52" s="80"/>
      <c r="PFI52" s="80"/>
      <c r="PFJ52" s="80"/>
      <c r="PFK52" s="80"/>
      <c r="PFL52" s="80"/>
      <c r="PFM52" s="80"/>
      <c r="PFN52" s="80"/>
      <c r="PFO52" s="80"/>
      <c r="PFP52" s="80"/>
      <c r="PFQ52" s="80"/>
      <c r="PFR52" s="80"/>
      <c r="PFS52" s="80"/>
      <c r="PFT52" s="80"/>
      <c r="PFU52" s="80"/>
      <c r="PFV52" s="80"/>
      <c r="PFW52" s="80"/>
      <c r="PFX52" s="80"/>
      <c r="PFY52" s="80"/>
      <c r="PFZ52" s="80"/>
      <c r="PGA52" s="80"/>
      <c r="PGB52" s="80"/>
      <c r="PGC52" s="80"/>
      <c r="PGD52" s="80"/>
      <c r="PGE52" s="80"/>
      <c r="PGF52" s="80"/>
      <c r="PGG52" s="80"/>
      <c r="PGH52" s="80"/>
      <c r="PGI52" s="80"/>
      <c r="PGJ52" s="80"/>
      <c r="PGK52" s="80"/>
      <c r="PGL52" s="80"/>
      <c r="PGM52" s="80"/>
      <c r="PGN52" s="80"/>
      <c r="PGO52" s="80"/>
      <c r="PGP52" s="80"/>
      <c r="PGQ52" s="80"/>
      <c r="PGR52" s="80"/>
      <c r="PGS52" s="80"/>
      <c r="PGT52" s="80"/>
      <c r="PGU52" s="80"/>
      <c r="PGV52" s="80"/>
      <c r="PGW52" s="80"/>
      <c r="PGX52" s="80"/>
      <c r="PGY52" s="80"/>
      <c r="PGZ52" s="80"/>
      <c r="PHA52" s="80"/>
      <c r="PHB52" s="80"/>
      <c r="PHC52" s="80"/>
      <c r="PHD52" s="80"/>
      <c r="PHE52" s="80"/>
      <c r="PHF52" s="80"/>
      <c r="PHG52" s="80"/>
      <c r="PHH52" s="80"/>
      <c r="PHI52" s="80"/>
      <c r="PHJ52" s="80"/>
      <c r="PHK52" s="80"/>
      <c r="PHL52" s="80"/>
      <c r="PHM52" s="80"/>
      <c r="PHN52" s="80"/>
      <c r="PHO52" s="80"/>
      <c r="PHP52" s="80"/>
      <c r="PHQ52" s="80"/>
      <c r="PHR52" s="80"/>
      <c r="PHS52" s="80"/>
      <c r="PHT52" s="80"/>
      <c r="PHU52" s="80"/>
      <c r="PHV52" s="80"/>
      <c r="PHW52" s="80"/>
      <c r="PHX52" s="80"/>
      <c r="PHY52" s="80"/>
      <c r="PHZ52" s="80"/>
      <c r="PIA52" s="80"/>
      <c r="PIB52" s="80"/>
      <c r="PIC52" s="80"/>
      <c r="PID52" s="80"/>
      <c r="PIE52" s="80"/>
      <c r="PIF52" s="80"/>
      <c r="PIG52" s="80"/>
      <c r="PIH52" s="80"/>
      <c r="PII52" s="80"/>
      <c r="PIJ52" s="80"/>
      <c r="PIK52" s="80"/>
      <c r="PIL52" s="80"/>
      <c r="PIM52" s="80"/>
      <c r="PIN52" s="80"/>
      <c r="PIO52" s="80"/>
      <c r="PIP52" s="80"/>
      <c r="PIQ52" s="80"/>
      <c r="PIR52" s="80"/>
      <c r="PIS52" s="80"/>
      <c r="PIT52" s="80"/>
      <c r="PIU52" s="80"/>
      <c r="PIV52" s="80"/>
      <c r="PIW52" s="80"/>
      <c r="PIX52" s="80"/>
      <c r="PIY52" s="80"/>
      <c r="PIZ52" s="80"/>
      <c r="PJA52" s="80"/>
      <c r="PJB52" s="80"/>
      <c r="PJC52" s="80"/>
      <c r="PJD52" s="80"/>
      <c r="PJE52" s="80"/>
      <c r="PJF52" s="80"/>
      <c r="PJG52" s="80"/>
      <c r="PJH52" s="80"/>
      <c r="PJI52" s="80"/>
      <c r="PJJ52" s="80"/>
      <c r="PJK52" s="80"/>
      <c r="PJL52" s="80"/>
      <c r="PJM52" s="80"/>
      <c r="PJN52" s="80"/>
      <c r="PJO52" s="80"/>
      <c r="PJP52" s="80"/>
      <c r="PJQ52" s="80"/>
      <c r="PJR52" s="80"/>
      <c r="PJS52" s="80"/>
      <c r="PJT52" s="80"/>
      <c r="PJU52" s="80"/>
      <c r="PJV52" s="80"/>
      <c r="PJW52" s="80"/>
      <c r="PJX52" s="80"/>
      <c r="PJY52" s="80"/>
      <c r="PJZ52" s="80"/>
      <c r="PKA52" s="80"/>
      <c r="PKB52" s="80"/>
      <c r="PKC52" s="80"/>
      <c r="PKD52" s="80"/>
      <c r="PKE52" s="80"/>
      <c r="PKF52" s="80"/>
      <c r="PKG52" s="80"/>
      <c r="PKH52" s="80"/>
      <c r="PKI52" s="80"/>
      <c r="PKJ52" s="80"/>
      <c r="PKK52" s="80"/>
      <c r="PKL52" s="80"/>
      <c r="PKM52" s="80"/>
      <c r="PKN52" s="80"/>
      <c r="PKO52" s="80"/>
      <c r="PKP52" s="80"/>
      <c r="PKQ52" s="80"/>
      <c r="PKR52" s="80"/>
      <c r="PKS52" s="80"/>
      <c r="PKT52" s="80"/>
      <c r="PKU52" s="80"/>
      <c r="PKV52" s="80"/>
      <c r="PKW52" s="80"/>
      <c r="PKX52" s="80"/>
      <c r="PKY52" s="80"/>
      <c r="PKZ52" s="80"/>
      <c r="PLA52" s="80"/>
      <c r="PLB52" s="80"/>
      <c r="PLC52" s="80"/>
      <c r="PLD52" s="80"/>
      <c r="PLE52" s="80"/>
      <c r="PLF52" s="80"/>
      <c r="PLG52" s="80"/>
      <c r="PLH52" s="80"/>
      <c r="PLI52" s="80"/>
      <c r="PLJ52" s="80"/>
      <c r="PLK52" s="80"/>
      <c r="PLL52" s="80"/>
      <c r="PLM52" s="80"/>
      <c r="PLN52" s="80"/>
      <c r="PLO52" s="80"/>
      <c r="PLP52" s="80"/>
      <c r="PLQ52" s="80"/>
      <c r="PLR52" s="80"/>
      <c r="PLS52" s="80"/>
      <c r="PLT52" s="80"/>
      <c r="PLU52" s="80"/>
      <c r="PLV52" s="80"/>
      <c r="PLW52" s="80"/>
      <c r="PLX52" s="80"/>
      <c r="PLY52" s="80"/>
      <c r="PLZ52" s="80"/>
      <c r="PMA52" s="80"/>
      <c r="PMB52" s="80"/>
      <c r="PMC52" s="80"/>
      <c r="PMD52" s="80"/>
      <c r="PME52" s="80"/>
      <c r="PMF52" s="80"/>
      <c r="PMG52" s="80"/>
      <c r="PMH52" s="80"/>
      <c r="PMI52" s="80"/>
      <c r="PMJ52" s="80"/>
      <c r="PMK52" s="80"/>
      <c r="PML52" s="80"/>
      <c r="PMM52" s="80"/>
      <c r="PMN52" s="80"/>
      <c r="PMO52" s="80"/>
      <c r="PMP52" s="80"/>
      <c r="PMQ52" s="80"/>
      <c r="PMR52" s="80"/>
      <c r="PMS52" s="80"/>
      <c r="PMT52" s="80"/>
      <c r="PMU52" s="80"/>
      <c r="PMV52" s="80"/>
      <c r="PMW52" s="80"/>
      <c r="PMX52" s="80"/>
      <c r="PMY52" s="80"/>
      <c r="PMZ52" s="80"/>
      <c r="PNA52" s="80"/>
      <c r="PNB52" s="80"/>
      <c r="PNC52" s="80"/>
      <c r="PND52" s="80"/>
      <c r="PNE52" s="80"/>
      <c r="PNF52" s="80"/>
      <c r="PNG52" s="80"/>
      <c r="PNH52" s="80"/>
      <c r="PNI52" s="80"/>
      <c r="PNJ52" s="80"/>
      <c r="PNK52" s="80"/>
      <c r="PNL52" s="80"/>
      <c r="PNM52" s="80"/>
      <c r="PNN52" s="80"/>
      <c r="PNO52" s="80"/>
      <c r="PNP52" s="80"/>
      <c r="PNQ52" s="80"/>
      <c r="PNR52" s="80"/>
      <c r="PNS52" s="80"/>
      <c r="PNT52" s="80"/>
      <c r="PNU52" s="80"/>
      <c r="PNV52" s="80"/>
      <c r="PNW52" s="80"/>
      <c r="PNX52" s="80"/>
      <c r="PNY52" s="80"/>
      <c r="PNZ52" s="80"/>
      <c r="POA52" s="80"/>
      <c r="POB52" s="80"/>
      <c r="POC52" s="80"/>
      <c r="POD52" s="80"/>
      <c r="POE52" s="80"/>
      <c r="POF52" s="80"/>
      <c r="POG52" s="80"/>
      <c r="POH52" s="80"/>
      <c r="POI52" s="80"/>
      <c r="POJ52" s="80"/>
      <c r="POK52" s="80"/>
      <c r="POL52" s="80"/>
      <c r="POM52" s="80"/>
      <c r="PON52" s="80"/>
      <c r="POO52" s="80"/>
      <c r="POP52" s="80"/>
      <c r="POQ52" s="80"/>
      <c r="POR52" s="80"/>
      <c r="POS52" s="80"/>
      <c r="POT52" s="80"/>
      <c r="POU52" s="80"/>
      <c r="POV52" s="80"/>
      <c r="POW52" s="80"/>
      <c r="POX52" s="80"/>
      <c r="POY52" s="80"/>
      <c r="POZ52" s="80"/>
      <c r="PPA52" s="80"/>
      <c r="PPB52" s="80"/>
      <c r="PPC52" s="80"/>
      <c r="PPD52" s="80"/>
      <c r="PPE52" s="80"/>
      <c r="PPF52" s="80"/>
      <c r="PPG52" s="80"/>
      <c r="PPH52" s="80"/>
      <c r="PPI52" s="80"/>
      <c r="PPJ52" s="80"/>
      <c r="PPK52" s="80"/>
      <c r="PPL52" s="80"/>
      <c r="PPM52" s="80"/>
      <c r="PPN52" s="80"/>
      <c r="PPO52" s="80"/>
      <c r="PPP52" s="80"/>
      <c r="PPQ52" s="80"/>
      <c r="PPR52" s="80"/>
      <c r="PPS52" s="80"/>
      <c r="PPT52" s="80"/>
      <c r="PPU52" s="80"/>
      <c r="PPV52" s="80"/>
      <c r="PPW52" s="80"/>
      <c r="PPX52" s="80"/>
      <c r="PPY52" s="80"/>
      <c r="PPZ52" s="80"/>
      <c r="PQA52" s="80"/>
      <c r="PQB52" s="80"/>
      <c r="PQC52" s="80"/>
      <c r="PQD52" s="80"/>
      <c r="PQE52" s="80"/>
      <c r="PQF52" s="80"/>
      <c r="PQG52" s="80"/>
      <c r="PQH52" s="80"/>
      <c r="PQI52" s="80"/>
      <c r="PQJ52" s="80"/>
      <c r="PQK52" s="80"/>
      <c r="PQL52" s="80"/>
      <c r="PQM52" s="80"/>
      <c r="PQN52" s="80"/>
      <c r="PQO52" s="80"/>
      <c r="PQP52" s="80"/>
      <c r="PQQ52" s="80"/>
      <c r="PQR52" s="80"/>
      <c r="PQS52" s="80"/>
      <c r="PQT52" s="80"/>
      <c r="PQU52" s="80"/>
      <c r="PQV52" s="80"/>
      <c r="PQW52" s="80"/>
      <c r="PQX52" s="80"/>
      <c r="PQY52" s="80"/>
      <c r="PQZ52" s="80"/>
      <c r="PRA52" s="80"/>
      <c r="PRB52" s="80"/>
      <c r="PRC52" s="80"/>
      <c r="PRD52" s="80"/>
      <c r="PRE52" s="80"/>
      <c r="PRF52" s="80"/>
      <c r="PRG52" s="80"/>
      <c r="PRH52" s="80"/>
      <c r="PRI52" s="80"/>
      <c r="PRJ52" s="80"/>
      <c r="PRK52" s="80"/>
      <c r="PRL52" s="80"/>
      <c r="PRM52" s="80"/>
      <c r="PRN52" s="80"/>
      <c r="PRO52" s="80"/>
      <c r="PRP52" s="80"/>
      <c r="PRQ52" s="80"/>
      <c r="PRR52" s="80"/>
      <c r="PRS52" s="80"/>
      <c r="PRT52" s="80"/>
      <c r="PRU52" s="80"/>
      <c r="PRV52" s="80"/>
      <c r="PRW52" s="80"/>
      <c r="PRX52" s="80"/>
      <c r="PRY52" s="80"/>
      <c r="PRZ52" s="80"/>
      <c r="PSA52" s="80"/>
      <c r="PSB52" s="80"/>
      <c r="PSC52" s="80"/>
      <c r="PSD52" s="80"/>
      <c r="PSE52" s="80"/>
      <c r="PSF52" s="80"/>
      <c r="PSG52" s="80"/>
      <c r="PSH52" s="80"/>
      <c r="PSI52" s="80"/>
      <c r="PSJ52" s="80"/>
      <c r="PSK52" s="80"/>
      <c r="PSL52" s="80"/>
      <c r="PSM52" s="80"/>
      <c r="PSN52" s="80"/>
      <c r="PSO52" s="80"/>
      <c r="PSP52" s="80"/>
      <c r="PSQ52" s="80"/>
      <c r="PSR52" s="80"/>
      <c r="PSS52" s="80"/>
      <c r="PST52" s="80"/>
      <c r="PSU52" s="80"/>
      <c r="PSV52" s="80"/>
      <c r="PSW52" s="80"/>
      <c r="PSX52" s="80"/>
      <c r="PSY52" s="80"/>
      <c r="PSZ52" s="80"/>
      <c r="PTA52" s="80"/>
      <c r="PTB52" s="80"/>
      <c r="PTC52" s="80"/>
      <c r="PTD52" s="80"/>
      <c r="PTE52" s="80"/>
      <c r="PTF52" s="80"/>
      <c r="PTG52" s="80"/>
      <c r="PTH52" s="80"/>
      <c r="PTI52" s="80"/>
      <c r="PTJ52" s="80"/>
      <c r="PTK52" s="80"/>
      <c r="PTL52" s="80"/>
      <c r="PTM52" s="80"/>
      <c r="PTN52" s="80"/>
      <c r="PTO52" s="80"/>
      <c r="PTP52" s="80"/>
      <c r="PTQ52" s="80"/>
      <c r="PTR52" s="80"/>
      <c r="PTS52" s="80"/>
      <c r="PTT52" s="80"/>
      <c r="PTU52" s="80"/>
      <c r="PTV52" s="80"/>
      <c r="PTW52" s="80"/>
      <c r="PTX52" s="80"/>
      <c r="PTY52" s="80"/>
      <c r="PTZ52" s="80"/>
      <c r="PUA52" s="80"/>
      <c r="PUB52" s="80"/>
      <c r="PUC52" s="80"/>
      <c r="PUD52" s="80"/>
      <c r="PUE52" s="80"/>
      <c r="PUF52" s="80"/>
      <c r="PUG52" s="80"/>
      <c r="PUH52" s="80"/>
      <c r="PUI52" s="80"/>
      <c r="PUJ52" s="80"/>
      <c r="PUK52" s="80"/>
      <c r="PUL52" s="80"/>
      <c r="PUM52" s="80"/>
      <c r="PUN52" s="80"/>
      <c r="PUO52" s="80"/>
      <c r="PUP52" s="80"/>
      <c r="PUQ52" s="80"/>
      <c r="PUR52" s="80"/>
      <c r="PUS52" s="80"/>
      <c r="PUT52" s="80"/>
      <c r="PUU52" s="80"/>
      <c r="PUV52" s="80"/>
      <c r="PUW52" s="80"/>
      <c r="PUX52" s="80"/>
      <c r="PUY52" s="80"/>
      <c r="PUZ52" s="80"/>
      <c r="PVA52" s="80"/>
      <c r="PVB52" s="80"/>
      <c r="PVC52" s="80"/>
      <c r="PVD52" s="80"/>
      <c r="PVE52" s="80"/>
      <c r="PVF52" s="80"/>
      <c r="PVG52" s="80"/>
      <c r="PVH52" s="80"/>
      <c r="PVI52" s="80"/>
      <c r="PVJ52" s="80"/>
      <c r="PVK52" s="80"/>
      <c r="PVL52" s="80"/>
      <c r="PVM52" s="80"/>
      <c r="PVN52" s="80"/>
      <c r="PVO52" s="80"/>
      <c r="PVP52" s="80"/>
      <c r="PVQ52" s="80"/>
      <c r="PVR52" s="80"/>
      <c r="PVS52" s="80"/>
      <c r="PVT52" s="80"/>
      <c r="PVU52" s="80"/>
      <c r="PVV52" s="80"/>
      <c r="PVW52" s="80"/>
      <c r="PVX52" s="80"/>
      <c r="PVY52" s="80"/>
      <c r="PVZ52" s="80"/>
      <c r="PWA52" s="80"/>
      <c r="PWB52" s="80"/>
      <c r="PWC52" s="80"/>
      <c r="PWD52" s="80"/>
      <c r="PWE52" s="80"/>
      <c r="PWF52" s="80"/>
      <c r="PWG52" s="80"/>
      <c r="PWH52" s="80"/>
      <c r="PWI52" s="80"/>
      <c r="PWJ52" s="80"/>
      <c r="PWK52" s="80"/>
      <c r="PWL52" s="80"/>
      <c r="PWM52" s="80"/>
      <c r="PWN52" s="80"/>
      <c r="PWO52" s="80"/>
      <c r="PWP52" s="80"/>
      <c r="PWQ52" s="80"/>
      <c r="PWR52" s="80"/>
      <c r="PWS52" s="80"/>
      <c r="PWT52" s="80"/>
      <c r="PWU52" s="80"/>
      <c r="PWV52" s="80"/>
      <c r="PWW52" s="80"/>
      <c r="PWX52" s="80"/>
      <c r="PWY52" s="80"/>
      <c r="PWZ52" s="80"/>
      <c r="PXA52" s="80"/>
      <c r="PXB52" s="80"/>
      <c r="PXC52" s="80"/>
      <c r="PXD52" s="80"/>
      <c r="PXE52" s="80"/>
      <c r="PXF52" s="80"/>
      <c r="PXG52" s="80"/>
      <c r="PXH52" s="80"/>
      <c r="PXI52" s="80"/>
      <c r="PXJ52" s="80"/>
      <c r="PXK52" s="80"/>
      <c r="PXL52" s="80"/>
      <c r="PXM52" s="80"/>
      <c r="PXN52" s="80"/>
      <c r="PXO52" s="80"/>
      <c r="PXP52" s="80"/>
      <c r="PXQ52" s="80"/>
      <c r="PXR52" s="80"/>
      <c r="PXS52" s="80"/>
      <c r="PXT52" s="80"/>
      <c r="PXU52" s="80"/>
      <c r="PXV52" s="80"/>
      <c r="PXW52" s="80"/>
      <c r="PXX52" s="80"/>
      <c r="PXY52" s="80"/>
      <c r="PXZ52" s="80"/>
      <c r="PYA52" s="80"/>
      <c r="PYB52" s="80"/>
      <c r="PYC52" s="80"/>
      <c r="PYD52" s="80"/>
      <c r="PYE52" s="80"/>
      <c r="PYF52" s="80"/>
      <c r="PYG52" s="80"/>
      <c r="PYH52" s="80"/>
      <c r="PYI52" s="80"/>
      <c r="PYJ52" s="80"/>
      <c r="PYK52" s="80"/>
      <c r="PYL52" s="80"/>
      <c r="PYM52" s="80"/>
      <c r="PYN52" s="80"/>
      <c r="PYO52" s="80"/>
      <c r="PYP52" s="80"/>
      <c r="PYQ52" s="80"/>
      <c r="PYR52" s="80"/>
      <c r="PYS52" s="80"/>
      <c r="PYT52" s="80"/>
      <c r="PYU52" s="80"/>
      <c r="PYV52" s="80"/>
      <c r="PYW52" s="80"/>
      <c r="PYX52" s="80"/>
      <c r="PYY52" s="80"/>
      <c r="PYZ52" s="80"/>
      <c r="PZA52" s="80"/>
      <c r="PZB52" s="80"/>
      <c r="PZC52" s="80"/>
      <c r="PZD52" s="80"/>
      <c r="PZE52" s="80"/>
      <c r="PZF52" s="80"/>
      <c r="PZG52" s="80"/>
      <c r="PZH52" s="80"/>
      <c r="PZI52" s="80"/>
      <c r="PZJ52" s="80"/>
      <c r="PZK52" s="80"/>
      <c r="PZL52" s="80"/>
      <c r="PZM52" s="80"/>
      <c r="PZN52" s="80"/>
      <c r="PZO52" s="80"/>
      <c r="PZP52" s="80"/>
      <c r="PZQ52" s="80"/>
      <c r="PZR52" s="80"/>
      <c r="PZS52" s="80"/>
      <c r="PZT52" s="80"/>
      <c r="PZU52" s="80"/>
      <c r="PZV52" s="80"/>
      <c r="PZW52" s="80"/>
      <c r="PZX52" s="80"/>
      <c r="PZY52" s="80"/>
      <c r="PZZ52" s="80"/>
      <c r="QAA52" s="80"/>
      <c r="QAB52" s="80"/>
      <c r="QAC52" s="80"/>
      <c r="QAD52" s="80"/>
      <c r="QAE52" s="80"/>
      <c r="QAF52" s="80"/>
      <c r="QAG52" s="80"/>
      <c r="QAH52" s="80"/>
      <c r="QAI52" s="80"/>
      <c r="QAJ52" s="80"/>
      <c r="QAK52" s="80"/>
      <c r="QAL52" s="80"/>
      <c r="QAM52" s="80"/>
      <c r="QAN52" s="80"/>
      <c r="QAO52" s="80"/>
      <c r="QAP52" s="80"/>
      <c r="QAQ52" s="80"/>
      <c r="QAR52" s="80"/>
      <c r="QAS52" s="80"/>
      <c r="QAT52" s="80"/>
      <c r="QAU52" s="80"/>
      <c r="QAV52" s="80"/>
      <c r="QAW52" s="80"/>
      <c r="QAX52" s="80"/>
      <c r="QAY52" s="80"/>
      <c r="QAZ52" s="80"/>
      <c r="QBA52" s="80"/>
      <c r="QBB52" s="80"/>
      <c r="QBC52" s="80"/>
      <c r="QBD52" s="80"/>
      <c r="QBE52" s="80"/>
      <c r="QBF52" s="80"/>
      <c r="QBG52" s="80"/>
      <c r="QBH52" s="80"/>
      <c r="QBI52" s="80"/>
      <c r="QBJ52" s="80"/>
      <c r="QBK52" s="80"/>
      <c r="QBL52" s="80"/>
      <c r="QBM52" s="80"/>
      <c r="QBN52" s="80"/>
      <c r="QBO52" s="80"/>
      <c r="QBP52" s="80"/>
      <c r="QBQ52" s="80"/>
      <c r="QBR52" s="80"/>
      <c r="QBS52" s="80"/>
      <c r="QBT52" s="80"/>
      <c r="QBU52" s="80"/>
      <c r="QBV52" s="80"/>
      <c r="QBW52" s="80"/>
      <c r="QBX52" s="80"/>
      <c r="QBY52" s="80"/>
      <c r="QBZ52" s="80"/>
      <c r="QCA52" s="80"/>
      <c r="QCB52" s="80"/>
      <c r="QCC52" s="80"/>
      <c r="QCD52" s="80"/>
      <c r="QCE52" s="80"/>
      <c r="QCF52" s="80"/>
      <c r="QCG52" s="80"/>
      <c r="QCH52" s="80"/>
      <c r="QCI52" s="80"/>
      <c r="QCJ52" s="80"/>
      <c r="QCK52" s="80"/>
      <c r="QCL52" s="80"/>
      <c r="QCM52" s="80"/>
      <c r="QCN52" s="80"/>
      <c r="QCO52" s="80"/>
      <c r="QCP52" s="80"/>
      <c r="QCQ52" s="80"/>
      <c r="QCR52" s="80"/>
      <c r="QCS52" s="80"/>
      <c r="QCT52" s="80"/>
      <c r="QCU52" s="80"/>
      <c r="QCV52" s="80"/>
      <c r="QCW52" s="80"/>
      <c r="QCX52" s="80"/>
      <c r="QCY52" s="80"/>
      <c r="QCZ52" s="80"/>
      <c r="QDA52" s="80"/>
      <c r="QDB52" s="80"/>
      <c r="QDC52" s="80"/>
      <c r="QDD52" s="80"/>
      <c r="QDE52" s="80"/>
      <c r="QDF52" s="80"/>
      <c r="QDG52" s="80"/>
      <c r="QDH52" s="80"/>
      <c r="QDI52" s="80"/>
      <c r="QDJ52" s="80"/>
      <c r="QDK52" s="80"/>
      <c r="QDL52" s="80"/>
      <c r="QDM52" s="80"/>
      <c r="QDN52" s="80"/>
      <c r="QDO52" s="80"/>
      <c r="QDP52" s="80"/>
      <c r="QDQ52" s="80"/>
      <c r="QDR52" s="80"/>
      <c r="QDS52" s="80"/>
      <c r="QDT52" s="80"/>
      <c r="QDU52" s="80"/>
      <c r="QDV52" s="80"/>
      <c r="QDW52" s="80"/>
      <c r="QDX52" s="80"/>
      <c r="QDY52" s="80"/>
      <c r="QDZ52" s="80"/>
      <c r="QEA52" s="80"/>
      <c r="QEB52" s="80"/>
      <c r="QEC52" s="80"/>
      <c r="QED52" s="80"/>
      <c r="QEE52" s="80"/>
      <c r="QEF52" s="80"/>
      <c r="QEG52" s="80"/>
      <c r="QEH52" s="80"/>
      <c r="QEI52" s="80"/>
      <c r="QEJ52" s="80"/>
      <c r="QEK52" s="80"/>
      <c r="QEL52" s="80"/>
      <c r="QEM52" s="80"/>
      <c r="QEN52" s="80"/>
      <c r="QEO52" s="80"/>
      <c r="QEP52" s="80"/>
      <c r="QEQ52" s="80"/>
      <c r="QER52" s="80"/>
      <c r="QES52" s="80"/>
      <c r="QET52" s="80"/>
      <c r="QEU52" s="80"/>
      <c r="QEV52" s="80"/>
      <c r="QEW52" s="80"/>
      <c r="QEX52" s="80"/>
      <c r="QEY52" s="80"/>
      <c r="QEZ52" s="80"/>
      <c r="QFA52" s="80"/>
      <c r="QFB52" s="80"/>
      <c r="QFC52" s="80"/>
      <c r="QFD52" s="80"/>
      <c r="QFE52" s="80"/>
      <c r="QFF52" s="80"/>
      <c r="QFG52" s="80"/>
      <c r="QFH52" s="80"/>
      <c r="QFI52" s="80"/>
      <c r="QFJ52" s="80"/>
      <c r="QFK52" s="80"/>
      <c r="QFL52" s="80"/>
      <c r="QFM52" s="80"/>
      <c r="QFN52" s="80"/>
      <c r="QFO52" s="80"/>
      <c r="QFP52" s="80"/>
      <c r="QFQ52" s="80"/>
      <c r="QFR52" s="80"/>
      <c r="QFS52" s="80"/>
      <c r="QFT52" s="80"/>
      <c r="QFU52" s="80"/>
      <c r="QFV52" s="80"/>
      <c r="QFW52" s="80"/>
      <c r="QFX52" s="80"/>
      <c r="QFY52" s="80"/>
      <c r="QFZ52" s="80"/>
      <c r="QGA52" s="80"/>
      <c r="QGB52" s="80"/>
      <c r="QGC52" s="80"/>
      <c r="QGD52" s="80"/>
      <c r="QGE52" s="80"/>
      <c r="QGF52" s="80"/>
      <c r="QGG52" s="80"/>
      <c r="QGH52" s="80"/>
      <c r="QGI52" s="80"/>
      <c r="QGJ52" s="80"/>
      <c r="QGK52" s="80"/>
      <c r="QGL52" s="80"/>
      <c r="QGM52" s="80"/>
      <c r="QGN52" s="80"/>
      <c r="QGO52" s="80"/>
      <c r="QGP52" s="80"/>
      <c r="QGQ52" s="80"/>
      <c r="QGR52" s="80"/>
      <c r="QGS52" s="80"/>
      <c r="QGT52" s="80"/>
      <c r="QGU52" s="80"/>
      <c r="QGV52" s="80"/>
      <c r="QGW52" s="80"/>
      <c r="QGX52" s="80"/>
      <c r="QGY52" s="80"/>
      <c r="QGZ52" s="80"/>
      <c r="QHA52" s="80"/>
      <c r="QHB52" s="80"/>
      <c r="QHC52" s="80"/>
      <c r="QHD52" s="80"/>
      <c r="QHE52" s="80"/>
      <c r="QHF52" s="80"/>
      <c r="QHG52" s="80"/>
      <c r="QHH52" s="80"/>
      <c r="QHI52" s="80"/>
      <c r="QHJ52" s="80"/>
      <c r="QHK52" s="80"/>
      <c r="QHL52" s="80"/>
      <c r="QHM52" s="80"/>
      <c r="QHN52" s="80"/>
      <c r="QHO52" s="80"/>
      <c r="QHP52" s="80"/>
      <c r="QHQ52" s="80"/>
      <c r="QHR52" s="80"/>
      <c r="QHS52" s="80"/>
      <c r="QHT52" s="80"/>
      <c r="QHU52" s="80"/>
      <c r="QHV52" s="80"/>
      <c r="QHW52" s="80"/>
      <c r="QHX52" s="80"/>
      <c r="QHY52" s="80"/>
      <c r="QHZ52" s="80"/>
      <c r="QIA52" s="80"/>
      <c r="QIB52" s="80"/>
      <c r="QIC52" s="80"/>
      <c r="QID52" s="80"/>
      <c r="QIE52" s="80"/>
      <c r="QIF52" s="80"/>
      <c r="QIG52" s="80"/>
      <c r="QIH52" s="80"/>
      <c r="QII52" s="80"/>
      <c r="QIJ52" s="80"/>
      <c r="QIK52" s="80"/>
      <c r="QIL52" s="80"/>
      <c r="QIM52" s="80"/>
      <c r="QIN52" s="80"/>
      <c r="QIO52" s="80"/>
      <c r="QIP52" s="80"/>
      <c r="QIQ52" s="80"/>
      <c r="QIR52" s="80"/>
      <c r="QIS52" s="80"/>
      <c r="QIT52" s="80"/>
      <c r="QIU52" s="80"/>
      <c r="QIV52" s="80"/>
      <c r="QIW52" s="80"/>
      <c r="QIX52" s="80"/>
      <c r="QIY52" s="80"/>
      <c r="QIZ52" s="80"/>
      <c r="QJA52" s="80"/>
      <c r="QJB52" s="80"/>
      <c r="QJC52" s="80"/>
      <c r="QJD52" s="80"/>
      <c r="QJE52" s="80"/>
      <c r="QJF52" s="80"/>
      <c r="QJG52" s="80"/>
      <c r="QJH52" s="80"/>
      <c r="QJI52" s="80"/>
      <c r="QJJ52" s="80"/>
      <c r="QJK52" s="80"/>
      <c r="QJL52" s="80"/>
      <c r="QJM52" s="80"/>
      <c r="QJN52" s="80"/>
      <c r="QJO52" s="80"/>
      <c r="QJP52" s="80"/>
      <c r="QJQ52" s="80"/>
      <c r="QJR52" s="80"/>
      <c r="QJS52" s="80"/>
      <c r="QJT52" s="80"/>
      <c r="QJU52" s="80"/>
      <c r="QJV52" s="80"/>
      <c r="QJW52" s="80"/>
      <c r="QJX52" s="80"/>
      <c r="QJY52" s="80"/>
      <c r="QJZ52" s="80"/>
      <c r="QKA52" s="80"/>
      <c r="QKB52" s="80"/>
      <c r="QKC52" s="80"/>
      <c r="QKD52" s="80"/>
      <c r="QKE52" s="80"/>
      <c r="QKF52" s="80"/>
      <c r="QKG52" s="80"/>
      <c r="QKH52" s="80"/>
      <c r="QKI52" s="80"/>
      <c r="QKJ52" s="80"/>
      <c r="QKK52" s="80"/>
      <c r="QKL52" s="80"/>
      <c r="QKM52" s="80"/>
      <c r="QKN52" s="80"/>
      <c r="QKO52" s="80"/>
      <c r="QKP52" s="80"/>
      <c r="QKQ52" s="80"/>
      <c r="QKR52" s="80"/>
      <c r="QKS52" s="80"/>
      <c r="QKT52" s="80"/>
      <c r="QKU52" s="80"/>
      <c r="QKV52" s="80"/>
      <c r="QKW52" s="80"/>
      <c r="QKX52" s="80"/>
      <c r="QKY52" s="80"/>
      <c r="QKZ52" s="80"/>
      <c r="QLA52" s="80"/>
      <c r="QLB52" s="80"/>
      <c r="QLC52" s="80"/>
      <c r="QLD52" s="80"/>
      <c r="QLE52" s="80"/>
      <c r="QLF52" s="80"/>
      <c r="QLG52" s="80"/>
      <c r="QLH52" s="80"/>
      <c r="QLI52" s="80"/>
      <c r="QLJ52" s="80"/>
      <c r="QLK52" s="80"/>
      <c r="QLL52" s="80"/>
      <c r="QLM52" s="80"/>
      <c r="QLN52" s="80"/>
      <c r="QLO52" s="80"/>
      <c r="QLP52" s="80"/>
      <c r="QLQ52" s="80"/>
      <c r="QLR52" s="80"/>
      <c r="QLS52" s="80"/>
      <c r="QLT52" s="80"/>
      <c r="QLU52" s="80"/>
      <c r="QLV52" s="80"/>
      <c r="QLW52" s="80"/>
      <c r="QLX52" s="80"/>
      <c r="QLY52" s="80"/>
      <c r="QLZ52" s="80"/>
      <c r="QMA52" s="80"/>
      <c r="QMB52" s="80"/>
      <c r="QMC52" s="80"/>
      <c r="QMD52" s="80"/>
      <c r="QME52" s="80"/>
      <c r="QMF52" s="80"/>
      <c r="QMG52" s="80"/>
      <c r="QMH52" s="80"/>
      <c r="QMI52" s="80"/>
      <c r="QMJ52" s="80"/>
      <c r="QMK52" s="80"/>
      <c r="QML52" s="80"/>
      <c r="QMM52" s="80"/>
      <c r="QMN52" s="80"/>
      <c r="QMO52" s="80"/>
      <c r="QMP52" s="80"/>
      <c r="QMQ52" s="80"/>
      <c r="QMR52" s="80"/>
      <c r="QMS52" s="80"/>
      <c r="QMT52" s="80"/>
      <c r="QMU52" s="80"/>
      <c r="QMV52" s="80"/>
      <c r="QMW52" s="80"/>
      <c r="QMX52" s="80"/>
      <c r="QMY52" s="80"/>
      <c r="QMZ52" s="80"/>
      <c r="QNA52" s="80"/>
      <c r="QNB52" s="80"/>
      <c r="QNC52" s="80"/>
      <c r="QND52" s="80"/>
      <c r="QNE52" s="80"/>
      <c r="QNF52" s="80"/>
      <c r="QNG52" s="80"/>
      <c r="QNH52" s="80"/>
      <c r="QNI52" s="80"/>
      <c r="QNJ52" s="80"/>
      <c r="QNK52" s="80"/>
      <c r="QNL52" s="80"/>
      <c r="QNM52" s="80"/>
      <c r="QNN52" s="80"/>
      <c r="QNO52" s="80"/>
      <c r="QNP52" s="80"/>
      <c r="QNQ52" s="80"/>
      <c r="QNR52" s="80"/>
      <c r="QNS52" s="80"/>
      <c r="QNT52" s="80"/>
      <c r="QNU52" s="80"/>
      <c r="QNV52" s="80"/>
      <c r="QNW52" s="80"/>
      <c r="QNX52" s="80"/>
      <c r="QNY52" s="80"/>
      <c r="QNZ52" s="80"/>
      <c r="QOA52" s="80"/>
      <c r="QOB52" s="80"/>
      <c r="QOC52" s="80"/>
      <c r="QOD52" s="80"/>
      <c r="QOE52" s="80"/>
      <c r="QOF52" s="80"/>
      <c r="QOG52" s="80"/>
      <c r="QOH52" s="80"/>
      <c r="QOI52" s="80"/>
      <c r="QOJ52" s="80"/>
      <c r="QOK52" s="80"/>
      <c r="QOL52" s="80"/>
      <c r="QOM52" s="80"/>
      <c r="QON52" s="80"/>
      <c r="QOO52" s="80"/>
      <c r="QOP52" s="80"/>
      <c r="QOQ52" s="80"/>
      <c r="QOR52" s="80"/>
      <c r="QOS52" s="80"/>
      <c r="QOT52" s="80"/>
      <c r="QOU52" s="80"/>
      <c r="QOV52" s="80"/>
      <c r="QOW52" s="80"/>
      <c r="QOX52" s="80"/>
      <c r="QOY52" s="80"/>
      <c r="QOZ52" s="80"/>
      <c r="QPA52" s="80"/>
      <c r="QPB52" s="80"/>
      <c r="QPC52" s="80"/>
      <c r="QPD52" s="80"/>
      <c r="QPE52" s="80"/>
      <c r="QPF52" s="80"/>
      <c r="QPG52" s="80"/>
      <c r="QPH52" s="80"/>
      <c r="QPI52" s="80"/>
      <c r="QPJ52" s="80"/>
      <c r="QPK52" s="80"/>
      <c r="QPL52" s="80"/>
      <c r="QPM52" s="80"/>
      <c r="QPN52" s="80"/>
      <c r="QPO52" s="80"/>
      <c r="QPP52" s="80"/>
      <c r="QPQ52" s="80"/>
      <c r="QPR52" s="80"/>
      <c r="QPS52" s="80"/>
      <c r="QPT52" s="80"/>
      <c r="QPU52" s="80"/>
      <c r="QPV52" s="80"/>
      <c r="QPW52" s="80"/>
      <c r="QPX52" s="80"/>
      <c r="QPY52" s="80"/>
      <c r="QPZ52" s="80"/>
      <c r="QQA52" s="80"/>
      <c r="QQB52" s="80"/>
      <c r="QQC52" s="80"/>
      <c r="QQD52" s="80"/>
      <c r="QQE52" s="80"/>
      <c r="QQF52" s="80"/>
      <c r="QQG52" s="80"/>
      <c r="QQH52" s="80"/>
      <c r="QQI52" s="80"/>
      <c r="QQJ52" s="80"/>
      <c r="QQK52" s="80"/>
      <c r="QQL52" s="80"/>
      <c r="QQM52" s="80"/>
      <c r="QQN52" s="80"/>
      <c r="QQO52" s="80"/>
      <c r="QQP52" s="80"/>
      <c r="QQQ52" s="80"/>
      <c r="QQR52" s="80"/>
      <c r="QQS52" s="80"/>
      <c r="QQT52" s="80"/>
      <c r="QQU52" s="80"/>
      <c r="QQV52" s="80"/>
      <c r="QQW52" s="80"/>
      <c r="QQX52" s="80"/>
      <c r="QQY52" s="80"/>
      <c r="QQZ52" s="80"/>
      <c r="QRA52" s="80"/>
      <c r="QRB52" s="80"/>
      <c r="QRC52" s="80"/>
      <c r="QRD52" s="80"/>
      <c r="QRE52" s="80"/>
      <c r="QRF52" s="80"/>
      <c r="QRG52" s="80"/>
      <c r="QRH52" s="80"/>
      <c r="QRI52" s="80"/>
      <c r="QRJ52" s="80"/>
      <c r="QRK52" s="80"/>
      <c r="QRL52" s="80"/>
      <c r="QRM52" s="80"/>
      <c r="QRN52" s="80"/>
      <c r="QRO52" s="80"/>
      <c r="QRP52" s="80"/>
      <c r="QRQ52" s="80"/>
      <c r="QRR52" s="80"/>
      <c r="QRS52" s="80"/>
      <c r="QRT52" s="80"/>
      <c r="QRU52" s="80"/>
      <c r="QRV52" s="80"/>
      <c r="QRW52" s="80"/>
      <c r="QRX52" s="80"/>
      <c r="QRY52" s="80"/>
      <c r="QRZ52" s="80"/>
      <c r="QSA52" s="80"/>
      <c r="QSB52" s="80"/>
      <c r="QSC52" s="80"/>
      <c r="QSD52" s="80"/>
      <c r="QSE52" s="80"/>
      <c r="QSF52" s="80"/>
      <c r="QSG52" s="80"/>
      <c r="QSH52" s="80"/>
      <c r="QSI52" s="80"/>
      <c r="QSJ52" s="80"/>
      <c r="QSK52" s="80"/>
      <c r="QSL52" s="80"/>
      <c r="QSM52" s="80"/>
      <c r="QSN52" s="80"/>
      <c r="QSO52" s="80"/>
      <c r="QSP52" s="80"/>
      <c r="QSQ52" s="80"/>
      <c r="QSR52" s="80"/>
      <c r="QSS52" s="80"/>
      <c r="QST52" s="80"/>
      <c r="QSU52" s="80"/>
      <c r="QSV52" s="80"/>
      <c r="QSW52" s="80"/>
      <c r="QSX52" s="80"/>
      <c r="QSY52" s="80"/>
      <c r="QSZ52" s="80"/>
      <c r="QTA52" s="80"/>
      <c r="QTB52" s="80"/>
      <c r="QTC52" s="80"/>
      <c r="QTD52" s="80"/>
      <c r="QTE52" s="80"/>
      <c r="QTF52" s="80"/>
      <c r="QTG52" s="80"/>
      <c r="QTH52" s="80"/>
      <c r="QTI52" s="80"/>
      <c r="QTJ52" s="80"/>
      <c r="QTK52" s="80"/>
      <c r="QTL52" s="80"/>
      <c r="QTM52" s="80"/>
      <c r="QTN52" s="80"/>
      <c r="QTO52" s="80"/>
      <c r="QTP52" s="80"/>
      <c r="QTQ52" s="80"/>
      <c r="QTR52" s="80"/>
      <c r="QTS52" s="80"/>
      <c r="QTT52" s="80"/>
      <c r="QTU52" s="80"/>
      <c r="QTV52" s="80"/>
      <c r="QTW52" s="80"/>
      <c r="QTX52" s="80"/>
      <c r="QTY52" s="80"/>
      <c r="QTZ52" s="80"/>
      <c r="QUA52" s="80"/>
      <c r="QUB52" s="80"/>
      <c r="QUC52" s="80"/>
      <c r="QUD52" s="80"/>
      <c r="QUE52" s="80"/>
      <c r="QUF52" s="80"/>
      <c r="QUG52" s="80"/>
      <c r="QUH52" s="80"/>
      <c r="QUI52" s="80"/>
      <c r="QUJ52" s="80"/>
      <c r="QUK52" s="80"/>
      <c r="QUL52" s="80"/>
      <c r="QUM52" s="80"/>
      <c r="QUN52" s="80"/>
      <c r="QUO52" s="80"/>
      <c r="QUP52" s="80"/>
      <c r="QUQ52" s="80"/>
      <c r="QUR52" s="80"/>
      <c r="QUS52" s="80"/>
      <c r="QUT52" s="80"/>
      <c r="QUU52" s="80"/>
      <c r="QUV52" s="80"/>
      <c r="QUW52" s="80"/>
      <c r="QUX52" s="80"/>
      <c r="QUY52" s="80"/>
      <c r="QUZ52" s="80"/>
      <c r="QVA52" s="80"/>
      <c r="QVB52" s="80"/>
      <c r="QVC52" s="80"/>
      <c r="QVD52" s="80"/>
      <c r="QVE52" s="80"/>
      <c r="QVF52" s="80"/>
      <c r="QVG52" s="80"/>
      <c r="QVH52" s="80"/>
      <c r="QVI52" s="80"/>
      <c r="QVJ52" s="80"/>
      <c r="QVK52" s="80"/>
      <c r="QVL52" s="80"/>
      <c r="QVM52" s="80"/>
      <c r="QVN52" s="80"/>
      <c r="QVO52" s="80"/>
      <c r="QVP52" s="80"/>
      <c r="QVQ52" s="80"/>
      <c r="QVR52" s="80"/>
      <c r="QVS52" s="80"/>
      <c r="QVT52" s="80"/>
      <c r="QVU52" s="80"/>
      <c r="QVV52" s="80"/>
      <c r="QVW52" s="80"/>
      <c r="QVX52" s="80"/>
      <c r="QVY52" s="80"/>
      <c r="QVZ52" s="80"/>
      <c r="QWA52" s="80"/>
      <c r="QWB52" s="80"/>
      <c r="QWC52" s="80"/>
      <c r="QWD52" s="80"/>
      <c r="QWE52" s="80"/>
      <c r="QWF52" s="80"/>
      <c r="QWG52" s="80"/>
      <c r="QWH52" s="80"/>
      <c r="QWI52" s="80"/>
      <c r="QWJ52" s="80"/>
      <c r="QWK52" s="80"/>
      <c r="QWL52" s="80"/>
      <c r="QWM52" s="80"/>
      <c r="QWN52" s="80"/>
      <c r="QWO52" s="80"/>
      <c r="QWP52" s="80"/>
      <c r="QWQ52" s="80"/>
      <c r="QWR52" s="80"/>
      <c r="QWS52" s="80"/>
      <c r="QWT52" s="80"/>
      <c r="QWU52" s="80"/>
      <c r="QWV52" s="80"/>
      <c r="QWW52" s="80"/>
      <c r="QWX52" s="80"/>
      <c r="QWY52" s="80"/>
      <c r="QWZ52" s="80"/>
      <c r="QXA52" s="80"/>
      <c r="QXB52" s="80"/>
      <c r="QXC52" s="80"/>
      <c r="QXD52" s="80"/>
      <c r="QXE52" s="80"/>
      <c r="QXF52" s="80"/>
      <c r="QXG52" s="80"/>
      <c r="QXH52" s="80"/>
      <c r="QXI52" s="80"/>
      <c r="QXJ52" s="80"/>
      <c r="QXK52" s="80"/>
      <c r="QXL52" s="80"/>
      <c r="QXM52" s="80"/>
      <c r="QXN52" s="80"/>
      <c r="QXO52" s="80"/>
      <c r="QXP52" s="80"/>
      <c r="QXQ52" s="80"/>
      <c r="QXR52" s="80"/>
      <c r="QXS52" s="80"/>
      <c r="QXT52" s="80"/>
      <c r="QXU52" s="80"/>
      <c r="QXV52" s="80"/>
      <c r="QXW52" s="80"/>
      <c r="QXX52" s="80"/>
      <c r="QXY52" s="80"/>
      <c r="QXZ52" s="80"/>
      <c r="QYA52" s="80"/>
      <c r="QYB52" s="80"/>
      <c r="QYC52" s="80"/>
      <c r="QYD52" s="80"/>
      <c r="QYE52" s="80"/>
      <c r="QYF52" s="80"/>
      <c r="QYG52" s="80"/>
      <c r="QYH52" s="80"/>
      <c r="QYI52" s="80"/>
      <c r="QYJ52" s="80"/>
      <c r="QYK52" s="80"/>
      <c r="QYL52" s="80"/>
      <c r="QYM52" s="80"/>
      <c r="QYN52" s="80"/>
      <c r="QYO52" s="80"/>
      <c r="QYP52" s="80"/>
      <c r="QYQ52" s="80"/>
      <c r="QYR52" s="80"/>
      <c r="QYS52" s="80"/>
      <c r="QYT52" s="80"/>
      <c r="QYU52" s="80"/>
      <c r="QYV52" s="80"/>
      <c r="QYW52" s="80"/>
      <c r="QYX52" s="80"/>
      <c r="QYY52" s="80"/>
      <c r="QYZ52" s="80"/>
      <c r="QZA52" s="80"/>
      <c r="QZB52" s="80"/>
      <c r="QZC52" s="80"/>
      <c r="QZD52" s="80"/>
      <c r="QZE52" s="80"/>
      <c r="QZF52" s="80"/>
      <c r="QZG52" s="80"/>
      <c r="QZH52" s="80"/>
      <c r="QZI52" s="80"/>
      <c r="QZJ52" s="80"/>
      <c r="QZK52" s="80"/>
      <c r="QZL52" s="80"/>
      <c r="QZM52" s="80"/>
      <c r="QZN52" s="80"/>
      <c r="QZO52" s="80"/>
      <c r="QZP52" s="80"/>
      <c r="QZQ52" s="80"/>
      <c r="QZR52" s="80"/>
      <c r="QZS52" s="80"/>
      <c r="QZT52" s="80"/>
      <c r="QZU52" s="80"/>
      <c r="QZV52" s="80"/>
      <c r="QZW52" s="80"/>
      <c r="QZX52" s="80"/>
      <c r="QZY52" s="80"/>
      <c r="QZZ52" s="80"/>
      <c r="RAA52" s="80"/>
      <c r="RAB52" s="80"/>
      <c r="RAC52" s="80"/>
      <c r="RAD52" s="80"/>
      <c r="RAE52" s="80"/>
      <c r="RAF52" s="80"/>
      <c r="RAG52" s="80"/>
      <c r="RAH52" s="80"/>
      <c r="RAI52" s="80"/>
      <c r="RAJ52" s="80"/>
      <c r="RAK52" s="80"/>
      <c r="RAL52" s="80"/>
      <c r="RAM52" s="80"/>
      <c r="RAN52" s="80"/>
      <c r="RAO52" s="80"/>
      <c r="RAP52" s="80"/>
      <c r="RAQ52" s="80"/>
      <c r="RAR52" s="80"/>
      <c r="RAS52" s="80"/>
      <c r="RAT52" s="80"/>
      <c r="RAU52" s="80"/>
      <c r="RAV52" s="80"/>
      <c r="RAW52" s="80"/>
      <c r="RAX52" s="80"/>
      <c r="RAY52" s="80"/>
      <c r="RAZ52" s="80"/>
      <c r="RBA52" s="80"/>
      <c r="RBB52" s="80"/>
      <c r="RBC52" s="80"/>
      <c r="RBD52" s="80"/>
      <c r="RBE52" s="80"/>
      <c r="RBF52" s="80"/>
      <c r="RBG52" s="80"/>
      <c r="RBH52" s="80"/>
      <c r="RBI52" s="80"/>
      <c r="RBJ52" s="80"/>
      <c r="RBK52" s="80"/>
      <c r="RBL52" s="80"/>
      <c r="RBM52" s="80"/>
      <c r="RBN52" s="80"/>
      <c r="RBO52" s="80"/>
      <c r="RBP52" s="80"/>
      <c r="RBQ52" s="80"/>
      <c r="RBR52" s="80"/>
      <c r="RBS52" s="80"/>
      <c r="RBT52" s="80"/>
      <c r="RBU52" s="80"/>
      <c r="RBV52" s="80"/>
      <c r="RBW52" s="80"/>
      <c r="RBX52" s="80"/>
      <c r="RBY52" s="80"/>
      <c r="RBZ52" s="80"/>
      <c r="RCA52" s="80"/>
      <c r="RCB52" s="80"/>
      <c r="RCC52" s="80"/>
      <c r="RCD52" s="80"/>
      <c r="RCE52" s="80"/>
      <c r="RCF52" s="80"/>
      <c r="RCG52" s="80"/>
      <c r="RCH52" s="80"/>
      <c r="RCI52" s="80"/>
      <c r="RCJ52" s="80"/>
      <c r="RCK52" s="80"/>
      <c r="RCL52" s="80"/>
      <c r="RCM52" s="80"/>
      <c r="RCN52" s="80"/>
      <c r="RCO52" s="80"/>
      <c r="RCP52" s="80"/>
      <c r="RCQ52" s="80"/>
      <c r="RCR52" s="80"/>
      <c r="RCS52" s="80"/>
      <c r="RCT52" s="80"/>
      <c r="RCU52" s="80"/>
      <c r="RCV52" s="80"/>
      <c r="RCW52" s="80"/>
      <c r="RCX52" s="80"/>
      <c r="RCY52" s="80"/>
      <c r="RCZ52" s="80"/>
      <c r="RDA52" s="80"/>
      <c r="RDB52" s="80"/>
      <c r="RDC52" s="80"/>
      <c r="RDD52" s="80"/>
      <c r="RDE52" s="80"/>
      <c r="RDF52" s="80"/>
      <c r="RDG52" s="80"/>
      <c r="RDH52" s="80"/>
      <c r="RDI52" s="80"/>
      <c r="RDJ52" s="80"/>
      <c r="RDK52" s="80"/>
      <c r="RDL52" s="80"/>
      <c r="RDM52" s="80"/>
      <c r="RDN52" s="80"/>
      <c r="RDO52" s="80"/>
      <c r="RDP52" s="80"/>
      <c r="RDQ52" s="80"/>
      <c r="RDR52" s="80"/>
      <c r="RDS52" s="80"/>
      <c r="RDT52" s="80"/>
      <c r="RDU52" s="80"/>
      <c r="RDV52" s="80"/>
      <c r="RDW52" s="80"/>
      <c r="RDX52" s="80"/>
      <c r="RDY52" s="80"/>
      <c r="RDZ52" s="80"/>
      <c r="REA52" s="80"/>
      <c r="REB52" s="80"/>
      <c r="REC52" s="80"/>
      <c r="RED52" s="80"/>
      <c r="REE52" s="80"/>
      <c r="REF52" s="80"/>
      <c r="REG52" s="80"/>
      <c r="REH52" s="80"/>
      <c r="REI52" s="80"/>
      <c r="REJ52" s="80"/>
      <c r="REK52" s="80"/>
      <c r="REL52" s="80"/>
      <c r="REM52" s="80"/>
      <c r="REN52" s="80"/>
      <c r="REO52" s="80"/>
      <c r="REP52" s="80"/>
      <c r="REQ52" s="80"/>
      <c r="RER52" s="80"/>
      <c r="RES52" s="80"/>
      <c r="RET52" s="80"/>
      <c r="REU52" s="80"/>
      <c r="REV52" s="80"/>
      <c r="REW52" s="80"/>
      <c r="REX52" s="80"/>
      <c r="REY52" s="80"/>
      <c r="REZ52" s="80"/>
      <c r="RFA52" s="80"/>
      <c r="RFB52" s="80"/>
      <c r="RFC52" s="80"/>
      <c r="RFD52" s="80"/>
      <c r="RFE52" s="80"/>
      <c r="RFF52" s="80"/>
      <c r="RFG52" s="80"/>
      <c r="RFH52" s="80"/>
      <c r="RFI52" s="80"/>
      <c r="RFJ52" s="80"/>
      <c r="RFK52" s="80"/>
      <c r="RFL52" s="80"/>
      <c r="RFM52" s="80"/>
      <c r="RFN52" s="80"/>
      <c r="RFO52" s="80"/>
      <c r="RFP52" s="80"/>
      <c r="RFQ52" s="80"/>
      <c r="RFR52" s="80"/>
      <c r="RFS52" s="80"/>
      <c r="RFT52" s="80"/>
      <c r="RFU52" s="80"/>
      <c r="RFV52" s="80"/>
      <c r="RFW52" s="80"/>
      <c r="RFX52" s="80"/>
      <c r="RFY52" s="80"/>
      <c r="RFZ52" s="80"/>
      <c r="RGA52" s="80"/>
      <c r="RGB52" s="80"/>
      <c r="RGC52" s="80"/>
      <c r="RGD52" s="80"/>
      <c r="RGE52" s="80"/>
      <c r="RGF52" s="80"/>
      <c r="RGG52" s="80"/>
      <c r="RGH52" s="80"/>
      <c r="RGI52" s="80"/>
      <c r="RGJ52" s="80"/>
      <c r="RGK52" s="80"/>
      <c r="RGL52" s="80"/>
      <c r="RGM52" s="80"/>
      <c r="RGN52" s="80"/>
      <c r="RGO52" s="80"/>
      <c r="RGP52" s="80"/>
      <c r="RGQ52" s="80"/>
      <c r="RGR52" s="80"/>
      <c r="RGS52" s="80"/>
      <c r="RGT52" s="80"/>
      <c r="RGU52" s="80"/>
      <c r="RGV52" s="80"/>
      <c r="RGW52" s="80"/>
      <c r="RGX52" s="80"/>
      <c r="RGY52" s="80"/>
      <c r="RGZ52" s="80"/>
      <c r="RHA52" s="80"/>
      <c r="RHB52" s="80"/>
      <c r="RHC52" s="80"/>
      <c r="RHD52" s="80"/>
      <c r="RHE52" s="80"/>
      <c r="RHF52" s="80"/>
      <c r="RHG52" s="80"/>
      <c r="RHH52" s="80"/>
      <c r="RHI52" s="80"/>
      <c r="RHJ52" s="80"/>
      <c r="RHK52" s="80"/>
      <c r="RHL52" s="80"/>
      <c r="RHM52" s="80"/>
      <c r="RHN52" s="80"/>
      <c r="RHO52" s="80"/>
      <c r="RHP52" s="80"/>
      <c r="RHQ52" s="80"/>
      <c r="RHR52" s="80"/>
      <c r="RHS52" s="80"/>
      <c r="RHT52" s="80"/>
      <c r="RHU52" s="80"/>
      <c r="RHV52" s="80"/>
      <c r="RHW52" s="80"/>
      <c r="RHX52" s="80"/>
      <c r="RHY52" s="80"/>
      <c r="RHZ52" s="80"/>
      <c r="RIA52" s="80"/>
      <c r="RIB52" s="80"/>
      <c r="RIC52" s="80"/>
      <c r="RID52" s="80"/>
      <c r="RIE52" s="80"/>
      <c r="RIF52" s="80"/>
      <c r="RIG52" s="80"/>
      <c r="RIH52" s="80"/>
      <c r="RII52" s="80"/>
      <c r="RIJ52" s="80"/>
      <c r="RIK52" s="80"/>
      <c r="RIL52" s="80"/>
      <c r="RIM52" s="80"/>
      <c r="RIN52" s="80"/>
      <c r="RIO52" s="80"/>
      <c r="RIP52" s="80"/>
      <c r="RIQ52" s="80"/>
      <c r="RIR52" s="80"/>
      <c r="RIS52" s="80"/>
      <c r="RIT52" s="80"/>
      <c r="RIU52" s="80"/>
      <c r="RIV52" s="80"/>
      <c r="RIW52" s="80"/>
      <c r="RIX52" s="80"/>
      <c r="RIY52" s="80"/>
      <c r="RIZ52" s="80"/>
      <c r="RJA52" s="80"/>
      <c r="RJB52" s="80"/>
      <c r="RJC52" s="80"/>
      <c r="RJD52" s="80"/>
      <c r="RJE52" s="80"/>
      <c r="RJF52" s="80"/>
      <c r="RJG52" s="80"/>
      <c r="RJH52" s="80"/>
      <c r="RJI52" s="80"/>
      <c r="RJJ52" s="80"/>
      <c r="RJK52" s="80"/>
      <c r="RJL52" s="80"/>
      <c r="RJM52" s="80"/>
      <c r="RJN52" s="80"/>
      <c r="RJO52" s="80"/>
      <c r="RJP52" s="80"/>
      <c r="RJQ52" s="80"/>
      <c r="RJR52" s="80"/>
      <c r="RJS52" s="80"/>
      <c r="RJT52" s="80"/>
      <c r="RJU52" s="80"/>
      <c r="RJV52" s="80"/>
      <c r="RJW52" s="80"/>
      <c r="RJX52" s="80"/>
      <c r="RJY52" s="80"/>
      <c r="RJZ52" s="80"/>
      <c r="RKA52" s="80"/>
      <c r="RKB52" s="80"/>
      <c r="RKC52" s="80"/>
      <c r="RKD52" s="80"/>
      <c r="RKE52" s="80"/>
      <c r="RKF52" s="80"/>
      <c r="RKG52" s="80"/>
      <c r="RKH52" s="80"/>
      <c r="RKI52" s="80"/>
      <c r="RKJ52" s="80"/>
      <c r="RKK52" s="80"/>
      <c r="RKL52" s="80"/>
      <c r="RKM52" s="80"/>
      <c r="RKN52" s="80"/>
      <c r="RKO52" s="80"/>
      <c r="RKP52" s="80"/>
      <c r="RKQ52" s="80"/>
      <c r="RKR52" s="80"/>
      <c r="RKS52" s="80"/>
      <c r="RKT52" s="80"/>
      <c r="RKU52" s="80"/>
      <c r="RKV52" s="80"/>
      <c r="RKW52" s="80"/>
      <c r="RKX52" s="80"/>
      <c r="RKY52" s="80"/>
      <c r="RKZ52" s="80"/>
      <c r="RLA52" s="80"/>
      <c r="RLB52" s="80"/>
      <c r="RLC52" s="80"/>
      <c r="RLD52" s="80"/>
      <c r="RLE52" s="80"/>
      <c r="RLF52" s="80"/>
      <c r="RLG52" s="80"/>
      <c r="RLH52" s="80"/>
      <c r="RLI52" s="80"/>
      <c r="RLJ52" s="80"/>
      <c r="RLK52" s="80"/>
      <c r="RLL52" s="80"/>
      <c r="RLM52" s="80"/>
      <c r="RLN52" s="80"/>
      <c r="RLO52" s="80"/>
      <c r="RLP52" s="80"/>
      <c r="RLQ52" s="80"/>
      <c r="RLR52" s="80"/>
      <c r="RLS52" s="80"/>
      <c r="RLT52" s="80"/>
      <c r="RLU52" s="80"/>
      <c r="RLV52" s="80"/>
      <c r="RLW52" s="80"/>
      <c r="RLX52" s="80"/>
      <c r="RLY52" s="80"/>
      <c r="RLZ52" s="80"/>
      <c r="RMA52" s="80"/>
      <c r="RMB52" s="80"/>
      <c r="RMC52" s="80"/>
      <c r="RMD52" s="80"/>
      <c r="RME52" s="80"/>
      <c r="RMF52" s="80"/>
      <c r="RMG52" s="80"/>
      <c r="RMH52" s="80"/>
      <c r="RMI52" s="80"/>
      <c r="RMJ52" s="80"/>
      <c r="RMK52" s="80"/>
      <c r="RML52" s="80"/>
      <c r="RMM52" s="80"/>
      <c r="RMN52" s="80"/>
      <c r="RMO52" s="80"/>
      <c r="RMP52" s="80"/>
      <c r="RMQ52" s="80"/>
      <c r="RMR52" s="80"/>
      <c r="RMS52" s="80"/>
      <c r="RMT52" s="80"/>
      <c r="RMU52" s="80"/>
      <c r="RMV52" s="80"/>
      <c r="RMW52" s="80"/>
      <c r="RMX52" s="80"/>
      <c r="RMY52" s="80"/>
      <c r="RMZ52" s="80"/>
      <c r="RNA52" s="80"/>
      <c r="RNB52" s="80"/>
      <c r="RNC52" s="80"/>
      <c r="RND52" s="80"/>
      <c r="RNE52" s="80"/>
      <c r="RNF52" s="80"/>
      <c r="RNG52" s="80"/>
      <c r="RNH52" s="80"/>
      <c r="RNI52" s="80"/>
      <c r="RNJ52" s="80"/>
      <c r="RNK52" s="80"/>
      <c r="RNL52" s="80"/>
      <c r="RNM52" s="80"/>
      <c r="RNN52" s="80"/>
      <c r="RNO52" s="80"/>
      <c r="RNP52" s="80"/>
      <c r="RNQ52" s="80"/>
      <c r="RNR52" s="80"/>
      <c r="RNS52" s="80"/>
      <c r="RNT52" s="80"/>
      <c r="RNU52" s="80"/>
      <c r="RNV52" s="80"/>
      <c r="RNW52" s="80"/>
      <c r="RNX52" s="80"/>
      <c r="RNY52" s="80"/>
      <c r="RNZ52" s="80"/>
      <c r="ROA52" s="80"/>
      <c r="ROB52" s="80"/>
      <c r="ROC52" s="80"/>
      <c r="ROD52" s="80"/>
      <c r="ROE52" s="80"/>
      <c r="ROF52" s="80"/>
      <c r="ROG52" s="80"/>
      <c r="ROH52" s="80"/>
      <c r="ROI52" s="80"/>
      <c r="ROJ52" s="80"/>
      <c r="ROK52" s="80"/>
      <c r="ROL52" s="80"/>
      <c r="ROM52" s="80"/>
      <c r="RON52" s="80"/>
      <c r="ROO52" s="80"/>
      <c r="ROP52" s="80"/>
      <c r="ROQ52" s="80"/>
      <c r="ROR52" s="80"/>
      <c r="ROS52" s="80"/>
      <c r="ROT52" s="80"/>
      <c r="ROU52" s="80"/>
      <c r="ROV52" s="80"/>
      <c r="ROW52" s="80"/>
      <c r="ROX52" s="80"/>
      <c r="ROY52" s="80"/>
      <c r="ROZ52" s="80"/>
      <c r="RPA52" s="80"/>
      <c r="RPB52" s="80"/>
      <c r="RPC52" s="80"/>
      <c r="RPD52" s="80"/>
      <c r="RPE52" s="80"/>
      <c r="RPF52" s="80"/>
      <c r="RPG52" s="80"/>
      <c r="RPH52" s="80"/>
      <c r="RPI52" s="80"/>
      <c r="RPJ52" s="80"/>
      <c r="RPK52" s="80"/>
      <c r="RPL52" s="80"/>
      <c r="RPM52" s="80"/>
      <c r="RPN52" s="80"/>
      <c r="RPO52" s="80"/>
      <c r="RPP52" s="80"/>
      <c r="RPQ52" s="80"/>
      <c r="RPR52" s="80"/>
      <c r="RPS52" s="80"/>
      <c r="RPT52" s="80"/>
      <c r="RPU52" s="80"/>
      <c r="RPV52" s="80"/>
      <c r="RPW52" s="80"/>
      <c r="RPX52" s="80"/>
      <c r="RPY52" s="80"/>
      <c r="RPZ52" s="80"/>
      <c r="RQA52" s="80"/>
      <c r="RQB52" s="80"/>
      <c r="RQC52" s="80"/>
      <c r="RQD52" s="80"/>
      <c r="RQE52" s="80"/>
      <c r="RQF52" s="80"/>
      <c r="RQG52" s="80"/>
      <c r="RQH52" s="80"/>
      <c r="RQI52" s="80"/>
      <c r="RQJ52" s="80"/>
      <c r="RQK52" s="80"/>
      <c r="RQL52" s="80"/>
      <c r="RQM52" s="80"/>
      <c r="RQN52" s="80"/>
      <c r="RQO52" s="80"/>
      <c r="RQP52" s="80"/>
      <c r="RQQ52" s="80"/>
      <c r="RQR52" s="80"/>
      <c r="RQS52" s="80"/>
      <c r="RQT52" s="80"/>
      <c r="RQU52" s="80"/>
      <c r="RQV52" s="80"/>
      <c r="RQW52" s="80"/>
      <c r="RQX52" s="80"/>
      <c r="RQY52" s="80"/>
      <c r="RQZ52" s="80"/>
      <c r="RRA52" s="80"/>
      <c r="RRB52" s="80"/>
      <c r="RRC52" s="80"/>
      <c r="RRD52" s="80"/>
      <c r="RRE52" s="80"/>
      <c r="RRF52" s="80"/>
      <c r="RRG52" s="80"/>
      <c r="RRH52" s="80"/>
      <c r="RRI52" s="80"/>
      <c r="RRJ52" s="80"/>
      <c r="RRK52" s="80"/>
      <c r="RRL52" s="80"/>
      <c r="RRM52" s="80"/>
      <c r="RRN52" s="80"/>
      <c r="RRO52" s="80"/>
      <c r="RRP52" s="80"/>
      <c r="RRQ52" s="80"/>
      <c r="RRR52" s="80"/>
      <c r="RRS52" s="80"/>
      <c r="RRT52" s="80"/>
      <c r="RRU52" s="80"/>
      <c r="RRV52" s="80"/>
      <c r="RRW52" s="80"/>
      <c r="RRX52" s="80"/>
      <c r="RRY52" s="80"/>
      <c r="RRZ52" s="80"/>
      <c r="RSA52" s="80"/>
      <c r="RSB52" s="80"/>
      <c r="RSC52" s="80"/>
      <c r="RSD52" s="80"/>
      <c r="RSE52" s="80"/>
      <c r="RSF52" s="80"/>
      <c r="RSG52" s="80"/>
      <c r="RSH52" s="80"/>
      <c r="RSI52" s="80"/>
      <c r="RSJ52" s="80"/>
      <c r="RSK52" s="80"/>
      <c r="RSL52" s="80"/>
      <c r="RSM52" s="80"/>
      <c r="RSN52" s="80"/>
      <c r="RSO52" s="80"/>
      <c r="RSP52" s="80"/>
      <c r="RSQ52" s="80"/>
      <c r="RSR52" s="80"/>
      <c r="RSS52" s="80"/>
      <c r="RST52" s="80"/>
      <c r="RSU52" s="80"/>
      <c r="RSV52" s="80"/>
      <c r="RSW52" s="80"/>
      <c r="RSX52" s="80"/>
      <c r="RSY52" s="80"/>
      <c r="RSZ52" s="80"/>
      <c r="RTA52" s="80"/>
      <c r="RTB52" s="80"/>
      <c r="RTC52" s="80"/>
      <c r="RTD52" s="80"/>
      <c r="RTE52" s="80"/>
      <c r="RTF52" s="80"/>
      <c r="RTG52" s="80"/>
      <c r="RTH52" s="80"/>
      <c r="RTI52" s="80"/>
      <c r="RTJ52" s="80"/>
      <c r="RTK52" s="80"/>
      <c r="RTL52" s="80"/>
      <c r="RTM52" s="80"/>
      <c r="RTN52" s="80"/>
      <c r="RTO52" s="80"/>
      <c r="RTP52" s="80"/>
      <c r="RTQ52" s="80"/>
      <c r="RTR52" s="80"/>
      <c r="RTS52" s="80"/>
      <c r="RTT52" s="80"/>
      <c r="RTU52" s="80"/>
      <c r="RTV52" s="80"/>
      <c r="RTW52" s="80"/>
      <c r="RTX52" s="80"/>
      <c r="RTY52" s="80"/>
      <c r="RTZ52" s="80"/>
      <c r="RUA52" s="80"/>
      <c r="RUB52" s="80"/>
      <c r="RUC52" s="80"/>
      <c r="RUD52" s="80"/>
      <c r="RUE52" s="80"/>
      <c r="RUF52" s="80"/>
      <c r="RUG52" s="80"/>
      <c r="RUH52" s="80"/>
      <c r="RUI52" s="80"/>
      <c r="RUJ52" s="80"/>
      <c r="RUK52" s="80"/>
      <c r="RUL52" s="80"/>
      <c r="RUM52" s="80"/>
      <c r="RUN52" s="80"/>
      <c r="RUO52" s="80"/>
      <c r="RUP52" s="80"/>
      <c r="RUQ52" s="80"/>
      <c r="RUR52" s="80"/>
      <c r="RUS52" s="80"/>
      <c r="RUT52" s="80"/>
      <c r="RUU52" s="80"/>
      <c r="RUV52" s="80"/>
      <c r="RUW52" s="80"/>
      <c r="RUX52" s="80"/>
      <c r="RUY52" s="80"/>
      <c r="RUZ52" s="80"/>
      <c r="RVA52" s="80"/>
      <c r="RVB52" s="80"/>
      <c r="RVC52" s="80"/>
      <c r="RVD52" s="80"/>
      <c r="RVE52" s="80"/>
      <c r="RVF52" s="80"/>
      <c r="RVG52" s="80"/>
      <c r="RVH52" s="80"/>
      <c r="RVI52" s="80"/>
      <c r="RVJ52" s="80"/>
      <c r="RVK52" s="80"/>
      <c r="RVL52" s="80"/>
      <c r="RVM52" s="80"/>
      <c r="RVN52" s="80"/>
      <c r="RVO52" s="80"/>
      <c r="RVP52" s="80"/>
      <c r="RVQ52" s="80"/>
      <c r="RVR52" s="80"/>
      <c r="RVS52" s="80"/>
      <c r="RVT52" s="80"/>
      <c r="RVU52" s="80"/>
      <c r="RVV52" s="80"/>
      <c r="RVW52" s="80"/>
      <c r="RVX52" s="80"/>
      <c r="RVY52" s="80"/>
      <c r="RVZ52" s="80"/>
      <c r="RWA52" s="80"/>
      <c r="RWB52" s="80"/>
      <c r="RWC52" s="80"/>
      <c r="RWD52" s="80"/>
      <c r="RWE52" s="80"/>
      <c r="RWF52" s="80"/>
      <c r="RWG52" s="80"/>
      <c r="RWH52" s="80"/>
      <c r="RWI52" s="80"/>
      <c r="RWJ52" s="80"/>
      <c r="RWK52" s="80"/>
      <c r="RWL52" s="80"/>
      <c r="RWM52" s="80"/>
      <c r="RWN52" s="80"/>
      <c r="RWO52" s="80"/>
      <c r="RWP52" s="80"/>
      <c r="RWQ52" s="80"/>
      <c r="RWR52" s="80"/>
      <c r="RWS52" s="80"/>
      <c r="RWT52" s="80"/>
      <c r="RWU52" s="80"/>
      <c r="RWV52" s="80"/>
      <c r="RWW52" s="80"/>
      <c r="RWX52" s="80"/>
      <c r="RWY52" s="80"/>
      <c r="RWZ52" s="80"/>
      <c r="RXA52" s="80"/>
      <c r="RXB52" s="80"/>
      <c r="RXC52" s="80"/>
      <c r="RXD52" s="80"/>
      <c r="RXE52" s="80"/>
      <c r="RXF52" s="80"/>
      <c r="RXG52" s="80"/>
      <c r="RXH52" s="80"/>
      <c r="RXI52" s="80"/>
      <c r="RXJ52" s="80"/>
      <c r="RXK52" s="80"/>
      <c r="RXL52" s="80"/>
      <c r="RXM52" s="80"/>
      <c r="RXN52" s="80"/>
      <c r="RXO52" s="80"/>
      <c r="RXP52" s="80"/>
      <c r="RXQ52" s="80"/>
      <c r="RXR52" s="80"/>
      <c r="RXS52" s="80"/>
      <c r="RXT52" s="80"/>
      <c r="RXU52" s="80"/>
      <c r="RXV52" s="80"/>
      <c r="RXW52" s="80"/>
      <c r="RXX52" s="80"/>
      <c r="RXY52" s="80"/>
      <c r="RXZ52" s="80"/>
      <c r="RYA52" s="80"/>
      <c r="RYB52" s="80"/>
      <c r="RYC52" s="80"/>
      <c r="RYD52" s="80"/>
      <c r="RYE52" s="80"/>
      <c r="RYF52" s="80"/>
      <c r="RYG52" s="80"/>
      <c r="RYH52" s="80"/>
      <c r="RYI52" s="80"/>
      <c r="RYJ52" s="80"/>
      <c r="RYK52" s="80"/>
      <c r="RYL52" s="80"/>
      <c r="RYM52" s="80"/>
      <c r="RYN52" s="80"/>
      <c r="RYO52" s="80"/>
      <c r="RYP52" s="80"/>
      <c r="RYQ52" s="80"/>
      <c r="RYR52" s="80"/>
      <c r="RYS52" s="80"/>
      <c r="RYT52" s="80"/>
      <c r="RYU52" s="80"/>
      <c r="RYV52" s="80"/>
      <c r="RYW52" s="80"/>
      <c r="RYX52" s="80"/>
      <c r="RYY52" s="80"/>
      <c r="RYZ52" s="80"/>
      <c r="RZA52" s="80"/>
      <c r="RZB52" s="80"/>
      <c r="RZC52" s="80"/>
      <c r="RZD52" s="80"/>
      <c r="RZE52" s="80"/>
      <c r="RZF52" s="80"/>
      <c r="RZG52" s="80"/>
      <c r="RZH52" s="80"/>
      <c r="RZI52" s="80"/>
      <c r="RZJ52" s="80"/>
      <c r="RZK52" s="80"/>
      <c r="RZL52" s="80"/>
      <c r="RZM52" s="80"/>
      <c r="RZN52" s="80"/>
      <c r="RZO52" s="80"/>
      <c r="RZP52" s="80"/>
      <c r="RZQ52" s="80"/>
      <c r="RZR52" s="80"/>
      <c r="RZS52" s="80"/>
      <c r="RZT52" s="80"/>
      <c r="RZU52" s="80"/>
      <c r="RZV52" s="80"/>
      <c r="RZW52" s="80"/>
      <c r="RZX52" s="80"/>
      <c r="RZY52" s="80"/>
      <c r="RZZ52" s="80"/>
      <c r="SAA52" s="80"/>
      <c r="SAB52" s="80"/>
      <c r="SAC52" s="80"/>
      <c r="SAD52" s="80"/>
      <c r="SAE52" s="80"/>
      <c r="SAF52" s="80"/>
      <c r="SAG52" s="80"/>
      <c r="SAH52" s="80"/>
      <c r="SAI52" s="80"/>
      <c r="SAJ52" s="80"/>
      <c r="SAK52" s="80"/>
      <c r="SAL52" s="80"/>
      <c r="SAM52" s="80"/>
      <c r="SAN52" s="80"/>
      <c r="SAO52" s="80"/>
      <c r="SAP52" s="80"/>
      <c r="SAQ52" s="80"/>
      <c r="SAR52" s="80"/>
      <c r="SAS52" s="80"/>
      <c r="SAT52" s="80"/>
      <c r="SAU52" s="80"/>
      <c r="SAV52" s="80"/>
      <c r="SAW52" s="80"/>
      <c r="SAX52" s="80"/>
      <c r="SAY52" s="80"/>
      <c r="SAZ52" s="80"/>
      <c r="SBA52" s="80"/>
      <c r="SBB52" s="80"/>
      <c r="SBC52" s="80"/>
      <c r="SBD52" s="80"/>
      <c r="SBE52" s="80"/>
      <c r="SBF52" s="80"/>
      <c r="SBG52" s="80"/>
      <c r="SBH52" s="80"/>
      <c r="SBI52" s="80"/>
      <c r="SBJ52" s="80"/>
      <c r="SBK52" s="80"/>
      <c r="SBL52" s="80"/>
      <c r="SBM52" s="80"/>
      <c r="SBN52" s="80"/>
      <c r="SBO52" s="80"/>
      <c r="SBP52" s="80"/>
      <c r="SBQ52" s="80"/>
      <c r="SBR52" s="80"/>
      <c r="SBS52" s="80"/>
      <c r="SBT52" s="80"/>
      <c r="SBU52" s="80"/>
      <c r="SBV52" s="80"/>
      <c r="SBW52" s="80"/>
      <c r="SBX52" s="80"/>
      <c r="SBY52" s="80"/>
      <c r="SBZ52" s="80"/>
      <c r="SCA52" s="80"/>
      <c r="SCB52" s="80"/>
      <c r="SCC52" s="80"/>
      <c r="SCD52" s="80"/>
      <c r="SCE52" s="80"/>
      <c r="SCF52" s="80"/>
      <c r="SCG52" s="80"/>
      <c r="SCH52" s="80"/>
      <c r="SCI52" s="80"/>
      <c r="SCJ52" s="80"/>
      <c r="SCK52" s="80"/>
      <c r="SCL52" s="80"/>
      <c r="SCM52" s="80"/>
      <c r="SCN52" s="80"/>
      <c r="SCO52" s="80"/>
      <c r="SCP52" s="80"/>
      <c r="SCQ52" s="80"/>
      <c r="SCR52" s="80"/>
      <c r="SCS52" s="80"/>
      <c r="SCT52" s="80"/>
      <c r="SCU52" s="80"/>
      <c r="SCV52" s="80"/>
      <c r="SCW52" s="80"/>
      <c r="SCX52" s="80"/>
      <c r="SCY52" s="80"/>
      <c r="SCZ52" s="80"/>
      <c r="SDA52" s="80"/>
      <c r="SDB52" s="80"/>
      <c r="SDC52" s="80"/>
      <c r="SDD52" s="80"/>
      <c r="SDE52" s="80"/>
      <c r="SDF52" s="80"/>
      <c r="SDG52" s="80"/>
      <c r="SDH52" s="80"/>
      <c r="SDI52" s="80"/>
      <c r="SDJ52" s="80"/>
      <c r="SDK52" s="80"/>
      <c r="SDL52" s="80"/>
      <c r="SDM52" s="80"/>
      <c r="SDN52" s="80"/>
      <c r="SDO52" s="80"/>
      <c r="SDP52" s="80"/>
      <c r="SDQ52" s="80"/>
      <c r="SDR52" s="80"/>
      <c r="SDS52" s="80"/>
      <c r="SDT52" s="80"/>
      <c r="SDU52" s="80"/>
      <c r="SDV52" s="80"/>
      <c r="SDW52" s="80"/>
      <c r="SDX52" s="80"/>
      <c r="SDY52" s="80"/>
      <c r="SDZ52" s="80"/>
      <c r="SEA52" s="80"/>
      <c r="SEB52" s="80"/>
      <c r="SEC52" s="80"/>
      <c r="SED52" s="80"/>
      <c r="SEE52" s="80"/>
      <c r="SEF52" s="80"/>
      <c r="SEG52" s="80"/>
      <c r="SEH52" s="80"/>
      <c r="SEI52" s="80"/>
      <c r="SEJ52" s="80"/>
      <c r="SEK52" s="80"/>
      <c r="SEL52" s="80"/>
      <c r="SEM52" s="80"/>
      <c r="SEN52" s="80"/>
      <c r="SEO52" s="80"/>
      <c r="SEP52" s="80"/>
      <c r="SEQ52" s="80"/>
      <c r="SER52" s="80"/>
      <c r="SES52" s="80"/>
      <c r="SET52" s="80"/>
      <c r="SEU52" s="80"/>
      <c r="SEV52" s="80"/>
      <c r="SEW52" s="80"/>
      <c r="SEX52" s="80"/>
      <c r="SEY52" s="80"/>
      <c r="SEZ52" s="80"/>
      <c r="SFA52" s="80"/>
      <c r="SFB52" s="80"/>
      <c r="SFC52" s="80"/>
      <c r="SFD52" s="80"/>
      <c r="SFE52" s="80"/>
      <c r="SFF52" s="80"/>
      <c r="SFG52" s="80"/>
      <c r="SFH52" s="80"/>
      <c r="SFI52" s="80"/>
      <c r="SFJ52" s="80"/>
      <c r="SFK52" s="80"/>
      <c r="SFL52" s="80"/>
      <c r="SFM52" s="80"/>
      <c r="SFN52" s="80"/>
      <c r="SFO52" s="80"/>
      <c r="SFP52" s="80"/>
      <c r="SFQ52" s="80"/>
      <c r="SFR52" s="80"/>
      <c r="SFS52" s="80"/>
      <c r="SFT52" s="80"/>
      <c r="SFU52" s="80"/>
      <c r="SFV52" s="80"/>
      <c r="SFW52" s="80"/>
      <c r="SFX52" s="80"/>
      <c r="SFY52" s="80"/>
      <c r="SFZ52" s="80"/>
      <c r="SGA52" s="80"/>
      <c r="SGB52" s="80"/>
      <c r="SGC52" s="80"/>
      <c r="SGD52" s="80"/>
      <c r="SGE52" s="80"/>
      <c r="SGF52" s="80"/>
      <c r="SGG52" s="80"/>
      <c r="SGH52" s="80"/>
      <c r="SGI52" s="80"/>
      <c r="SGJ52" s="80"/>
      <c r="SGK52" s="80"/>
      <c r="SGL52" s="80"/>
      <c r="SGM52" s="80"/>
      <c r="SGN52" s="80"/>
      <c r="SGO52" s="80"/>
      <c r="SGP52" s="80"/>
      <c r="SGQ52" s="80"/>
      <c r="SGR52" s="80"/>
      <c r="SGS52" s="80"/>
      <c r="SGT52" s="80"/>
      <c r="SGU52" s="80"/>
      <c r="SGV52" s="80"/>
      <c r="SGW52" s="80"/>
      <c r="SGX52" s="80"/>
      <c r="SGY52" s="80"/>
      <c r="SGZ52" s="80"/>
      <c r="SHA52" s="80"/>
      <c r="SHB52" s="80"/>
      <c r="SHC52" s="80"/>
      <c r="SHD52" s="80"/>
      <c r="SHE52" s="80"/>
      <c r="SHF52" s="80"/>
      <c r="SHG52" s="80"/>
      <c r="SHH52" s="80"/>
      <c r="SHI52" s="80"/>
      <c r="SHJ52" s="80"/>
      <c r="SHK52" s="80"/>
      <c r="SHL52" s="80"/>
      <c r="SHM52" s="80"/>
      <c r="SHN52" s="80"/>
      <c r="SHO52" s="80"/>
      <c r="SHP52" s="80"/>
      <c r="SHQ52" s="80"/>
      <c r="SHR52" s="80"/>
      <c r="SHS52" s="80"/>
      <c r="SHT52" s="80"/>
      <c r="SHU52" s="80"/>
      <c r="SHV52" s="80"/>
      <c r="SHW52" s="80"/>
      <c r="SHX52" s="80"/>
      <c r="SHY52" s="80"/>
      <c r="SHZ52" s="80"/>
      <c r="SIA52" s="80"/>
      <c r="SIB52" s="80"/>
      <c r="SIC52" s="80"/>
      <c r="SID52" s="80"/>
      <c r="SIE52" s="80"/>
      <c r="SIF52" s="80"/>
      <c r="SIG52" s="80"/>
      <c r="SIH52" s="80"/>
      <c r="SII52" s="80"/>
      <c r="SIJ52" s="80"/>
      <c r="SIK52" s="80"/>
      <c r="SIL52" s="80"/>
      <c r="SIM52" s="80"/>
      <c r="SIN52" s="80"/>
      <c r="SIO52" s="80"/>
      <c r="SIP52" s="80"/>
      <c r="SIQ52" s="80"/>
      <c r="SIR52" s="80"/>
      <c r="SIS52" s="80"/>
      <c r="SIT52" s="80"/>
      <c r="SIU52" s="80"/>
      <c r="SIV52" s="80"/>
      <c r="SIW52" s="80"/>
      <c r="SIX52" s="80"/>
      <c r="SIY52" s="80"/>
      <c r="SIZ52" s="80"/>
      <c r="SJA52" s="80"/>
      <c r="SJB52" s="80"/>
      <c r="SJC52" s="80"/>
      <c r="SJD52" s="80"/>
      <c r="SJE52" s="80"/>
      <c r="SJF52" s="80"/>
      <c r="SJG52" s="80"/>
      <c r="SJH52" s="80"/>
      <c r="SJI52" s="80"/>
      <c r="SJJ52" s="80"/>
      <c r="SJK52" s="80"/>
      <c r="SJL52" s="80"/>
      <c r="SJM52" s="80"/>
      <c r="SJN52" s="80"/>
      <c r="SJO52" s="80"/>
      <c r="SJP52" s="80"/>
      <c r="SJQ52" s="80"/>
      <c r="SJR52" s="80"/>
      <c r="SJS52" s="80"/>
      <c r="SJT52" s="80"/>
      <c r="SJU52" s="80"/>
      <c r="SJV52" s="80"/>
      <c r="SJW52" s="80"/>
      <c r="SJX52" s="80"/>
      <c r="SJY52" s="80"/>
      <c r="SJZ52" s="80"/>
      <c r="SKA52" s="80"/>
      <c r="SKB52" s="80"/>
      <c r="SKC52" s="80"/>
      <c r="SKD52" s="80"/>
      <c r="SKE52" s="80"/>
      <c r="SKF52" s="80"/>
      <c r="SKG52" s="80"/>
      <c r="SKH52" s="80"/>
      <c r="SKI52" s="80"/>
      <c r="SKJ52" s="80"/>
      <c r="SKK52" s="80"/>
      <c r="SKL52" s="80"/>
      <c r="SKM52" s="80"/>
      <c r="SKN52" s="80"/>
      <c r="SKO52" s="80"/>
      <c r="SKP52" s="80"/>
      <c r="SKQ52" s="80"/>
      <c r="SKR52" s="80"/>
      <c r="SKS52" s="80"/>
      <c r="SKT52" s="80"/>
      <c r="SKU52" s="80"/>
      <c r="SKV52" s="80"/>
      <c r="SKW52" s="80"/>
      <c r="SKX52" s="80"/>
      <c r="SKY52" s="80"/>
      <c r="SKZ52" s="80"/>
      <c r="SLA52" s="80"/>
      <c r="SLB52" s="80"/>
      <c r="SLC52" s="80"/>
      <c r="SLD52" s="80"/>
      <c r="SLE52" s="80"/>
      <c r="SLF52" s="80"/>
      <c r="SLG52" s="80"/>
      <c r="SLH52" s="80"/>
      <c r="SLI52" s="80"/>
      <c r="SLJ52" s="80"/>
      <c r="SLK52" s="80"/>
      <c r="SLL52" s="80"/>
      <c r="SLM52" s="80"/>
      <c r="SLN52" s="80"/>
      <c r="SLO52" s="80"/>
      <c r="SLP52" s="80"/>
      <c r="SLQ52" s="80"/>
      <c r="SLR52" s="80"/>
      <c r="SLS52" s="80"/>
      <c r="SLT52" s="80"/>
      <c r="SLU52" s="80"/>
      <c r="SLV52" s="80"/>
      <c r="SLW52" s="80"/>
      <c r="SLX52" s="80"/>
      <c r="SLY52" s="80"/>
      <c r="SLZ52" s="80"/>
      <c r="SMA52" s="80"/>
      <c r="SMB52" s="80"/>
      <c r="SMC52" s="80"/>
      <c r="SMD52" s="80"/>
      <c r="SME52" s="80"/>
      <c r="SMF52" s="80"/>
      <c r="SMG52" s="80"/>
      <c r="SMH52" s="80"/>
      <c r="SMI52" s="80"/>
      <c r="SMJ52" s="80"/>
      <c r="SMK52" s="80"/>
      <c r="SML52" s="80"/>
      <c r="SMM52" s="80"/>
      <c r="SMN52" s="80"/>
      <c r="SMO52" s="80"/>
      <c r="SMP52" s="80"/>
      <c r="SMQ52" s="80"/>
      <c r="SMR52" s="80"/>
      <c r="SMS52" s="80"/>
      <c r="SMT52" s="80"/>
      <c r="SMU52" s="80"/>
      <c r="SMV52" s="80"/>
      <c r="SMW52" s="80"/>
      <c r="SMX52" s="80"/>
      <c r="SMY52" s="80"/>
      <c r="SMZ52" s="80"/>
      <c r="SNA52" s="80"/>
      <c r="SNB52" s="80"/>
      <c r="SNC52" s="80"/>
      <c r="SND52" s="80"/>
      <c r="SNE52" s="80"/>
      <c r="SNF52" s="80"/>
      <c r="SNG52" s="80"/>
      <c r="SNH52" s="80"/>
      <c r="SNI52" s="80"/>
      <c r="SNJ52" s="80"/>
      <c r="SNK52" s="80"/>
      <c r="SNL52" s="80"/>
      <c r="SNM52" s="80"/>
      <c r="SNN52" s="80"/>
      <c r="SNO52" s="80"/>
      <c r="SNP52" s="80"/>
      <c r="SNQ52" s="80"/>
      <c r="SNR52" s="80"/>
      <c r="SNS52" s="80"/>
      <c r="SNT52" s="80"/>
      <c r="SNU52" s="80"/>
      <c r="SNV52" s="80"/>
      <c r="SNW52" s="80"/>
      <c r="SNX52" s="80"/>
      <c r="SNY52" s="80"/>
      <c r="SNZ52" s="80"/>
      <c r="SOA52" s="80"/>
      <c r="SOB52" s="80"/>
      <c r="SOC52" s="80"/>
      <c r="SOD52" s="80"/>
      <c r="SOE52" s="80"/>
      <c r="SOF52" s="80"/>
      <c r="SOG52" s="80"/>
      <c r="SOH52" s="80"/>
      <c r="SOI52" s="80"/>
      <c r="SOJ52" s="80"/>
      <c r="SOK52" s="80"/>
      <c r="SOL52" s="80"/>
      <c r="SOM52" s="80"/>
      <c r="SON52" s="80"/>
      <c r="SOO52" s="80"/>
      <c r="SOP52" s="80"/>
      <c r="SOQ52" s="80"/>
      <c r="SOR52" s="80"/>
      <c r="SOS52" s="80"/>
      <c r="SOT52" s="80"/>
      <c r="SOU52" s="80"/>
      <c r="SOV52" s="80"/>
      <c r="SOW52" s="80"/>
      <c r="SOX52" s="80"/>
      <c r="SOY52" s="80"/>
      <c r="SOZ52" s="80"/>
      <c r="SPA52" s="80"/>
      <c r="SPB52" s="80"/>
      <c r="SPC52" s="80"/>
      <c r="SPD52" s="80"/>
      <c r="SPE52" s="80"/>
      <c r="SPF52" s="80"/>
      <c r="SPG52" s="80"/>
      <c r="SPH52" s="80"/>
      <c r="SPI52" s="80"/>
      <c r="SPJ52" s="80"/>
      <c r="SPK52" s="80"/>
      <c r="SPL52" s="80"/>
      <c r="SPM52" s="80"/>
      <c r="SPN52" s="80"/>
      <c r="SPO52" s="80"/>
      <c r="SPP52" s="80"/>
      <c r="SPQ52" s="80"/>
      <c r="SPR52" s="80"/>
      <c r="SPS52" s="80"/>
      <c r="SPT52" s="80"/>
      <c r="SPU52" s="80"/>
      <c r="SPV52" s="80"/>
      <c r="SPW52" s="80"/>
      <c r="SPX52" s="80"/>
      <c r="SPY52" s="80"/>
      <c r="SPZ52" s="80"/>
      <c r="SQA52" s="80"/>
      <c r="SQB52" s="80"/>
      <c r="SQC52" s="80"/>
      <c r="SQD52" s="80"/>
      <c r="SQE52" s="80"/>
      <c r="SQF52" s="80"/>
      <c r="SQG52" s="80"/>
      <c r="SQH52" s="80"/>
      <c r="SQI52" s="80"/>
      <c r="SQJ52" s="80"/>
      <c r="SQK52" s="80"/>
      <c r="SQL52" s="80"/>
      <c r="SQM52" s="80"/>
      <c r="SQN52" s="80"/>
      <c r="SQO52" s="80"/>
      <c r="SQP52" s="80"/>
      <c r="SQQ52" s="80"/>
      <c r="SQR52" s="80"/>
      <c r="SQS52" s="80"/>
      <c r="SQT52" s="80"/>
      <c r="SQU52" s="80"/>
      <c r="SQV52" s="80"/>
      <c r="SQW52" s="80"/>
      <c r="SQX52" s="80"/>
      <c r="SQY52" s="80"/>
      <c r="SQZ52" s="80"/>
      <c r="SRA52" s="80"/>
      <c r="SRB52" s="80"/>
      <c r="SRC52" s="80"/>
      <c r="SRD52" s="80"/>
      <c r="SRE52" s="80"/>
      <c r="SRF52" s="80"/>
      <c r="SRG52" s="80"/>
      <c r="SRH52" s="80"/>
      <c r="SRI52" s="80"/>
      <c r="SRJ52" s="80"/>
      <c r="SRK52" s="80"/>
      <c r="SRL52" s="80"/>
      <c r="SRM52" s="80"/>
      <c r="SRN52" s="80"/>
      <c r="SRO52" s="80"/>
      <c r="SRP52" s="80"/>
      <c r="SRQ52" s="80"/>
      <c r="SRR52" s="80"/>
      <c r="SRS52" s="80"/>
      <c r="SRT52" s="80"/>
      <c r="SRU52" s="80"/>
      <c r="SRV52" s="80"/>
      <c r="SRW52" s="80"/>
      <c r="SRX52" s="80"/>
      <c r="SRY52" s="80"/>
      <c r="SRZ52" s="80"/>
      <c r="SSA52" s="80"/>
      <c r="SSB52" s="80"/>
      <c r="SSC52" s="80"/>
      <c r="SSD52" s="80"/>
      <c r="SSE52" s="80"/>
      <c r="SSF52" s="80"/>
      <c r="SSG52" s="80"/>
      <c r="SSH52" s="80"/>
      <c r="SSI52" s="80"/>
      <c r="SSJ52" s="80"/>
      <c r="SSK52" s="80"/>
      <c r="SSL52" s="80"/>
      <c r="SSM52" s="80"/>
      <c r="SSN52" s="80"/>
      <c r="SSO52" s="80"/>
      <c r="SSP52" s="80"/>
      <c r="SSQ52" s="80"/>
      <c r="SSR52" s="80"/>
      <c r="SSS52" s="80"/>
      <c r="SST52" s="80"/>
      <c r="SSU52" s="80"/>
      <c r="SSV52" s="80"/>
      <c r="SSW52" s="80"/>
      <c r="SSX52" s="80"/>
      <c r="SSY52" s="80"/>
      <c r="SSZ52" s="80"/>
      <c r="STA52" s="80"/>
      <c r="STB52" s="80"/>
      <c r="STC52" s="80"/>
      <c r="STD52" s="80"/>
      <c r="STE52" s="80"/>
      <c r="STF52" s="80"/>
      <c r="STG52" s="80"/>
      <c r="STH52" s="80"/>
      <c r="STI52" s="80"/>
      <c r="STJ52" s="80"/>
      <c r="STK52" s="80"/>
      <c r="STL52" s="80"/>
      <c r="STM52" s="80"/>
      <c r="STN52" s="80"/>
      <c r="STO52" s="80"/>
      <c r="STP52" s="80"/>
      <c r="STQ52" s="80"/>
      <c r="STR52" s="80"/>
      <c r="STS52" s="80"/>
      <c r="STT52" s="80"/>
      <c r="STU52" s="80"/>
      <c r="STV52" s="80"/>
      <c r="STW52" s="80"/>
      <c r="STX52" s="80"/>
      <c r="STY52" s="80"/>
      <c r="STZ52" s="80"/>
      <c r="SUA52" s="80"/>
      <c r="SUB52" s="80"/>
      <c r="SUC52" s="80"/>
      <c r="SUD52" s="80"/>
      <c r="SUE52" s="80"/>
      <c r="SUF52" s="80"/>
      <c r="SUG52" s="80"/>
      <c r="SUH52" s="80"/>
      <c r="SUI52" s="80"/>
      <c r="SUJ52" s="80"/>
      <c r="SUK52" s="80"/>
      <c r="SUL52" s="80"/>
      <c r="SUM52" s="80"/>
      <c r="SUN52" s="80"/>
      <c r="SUO52" s="80"/>
      <c r="SUP52" s="80"/>
      <c r="SUQ52" s="80"/>
      <c r="SUR52" s="80"/>
      <c r="SUS52" s="80"/>
      <c r="SUT52" s="80"/>
      <c r="SUU52" s="80"/>
      <c r="SUV52" s="80"/>
      <c r="SUW52" s="80"/>
      <c r="SUX52" s="80"/>
      <c r="SUY52" s="80"/>
      <c r="SUZ52" s="80"/>
      <c r="SVA52" s="80"/>
      <c r="SVB52" s="80"/>
      <c r="SVC52" s="80"/>
      <c r="SVD52" s="80"/>
      <c r="SVE52" s="80"/>
      <c r="SVF52" s="80"/>
      <c r="SVG52" s="80"/>
      <c r="SVH52" s="80"/>
      <c r="SVI52" s="80"/>
      <c r="SVJ52" s="80"/>
      <c r="SVK52" s="80"/>
      <c r="SVL52" s="80"/>
      <c r="SVM52" s="80"/>
      <c r="SVN52" s="80"/>
      <c r="SVO52" s="80"/>
      <c r="SVP52" s="80"/>
      <c r="SVQ52" s="80"/>
      <c r="SVR52" s="80"/>
      <c r="SVS52" s="80"/>
      <c r="SVT52" s="80"/>
      <c r="SVU52" s="80"/>
      <c r="SVV52" s="80"/>
      <c r="SVW52" s="80"/>
      <c r="SVX52" s="80"/>
      <c r="SVY52" s="80"/>
      <c r="SVZ52" s="80"/>
      <c r="SWA52" s="80"/>
      <c r="SWB52" s="80"/>
      <c r="SWC52" s="80"/>
      <c r="SWD52" s="80"/>
      <c r="SWE52" s="80"/>
      <c r="SWF52" s="80"/>
      <c r="SWG52" s="80"/>
      <c r="SWH52" s="80"/>
      <c r="SWI52" s="80"/>
      <c r="SWJ52" s="80"/>
      <c r="SWK52" s="80"/>
      <c r="SWL52" s="80"/>
      <c r="SWM52" s="80"/>
      <c r="SWN52" s="80"/>
      <c r="SWO52" s="80"/>
      <c r="SWP52" s="80"/>
      <c r="SWQ52" s="80"/>
      <c r="SWR52" s="80"/>
      <c r="SWS52" s="80"/>
      <c r="SWT52" s="80"/>
      <c r="SWU52" s="80"/>
      <c r="SWV52" s="80"/>
      <c r="SWW52" s="80"/>
      <c r="SWX52" s="80"/>
      <c r="SWY52" s="80"/>
      <c r="SWZ52" s="80"/>
      <c r="SXA52" s="80"/>
      <c r="SXB52" s="80"/>
      <c r="SXC52" s="80"/>
      <c r="SXD52" s="80"/>
      <c r="SXE52" s="80"/>
      <c r="SXF52" s="80"/>
      <c r="SXG52" s="80"/>
      <c r="SXH52" s="80"/>
      <c r="SXI52" s="80"/>
      <c r="SXJ52" s="80"/>
      <c r="SXK52" s="80"/>
      <c r="SXL52" s="80"/>
      <c r="SXM52" s="80"/>
      <c r="SXN52" s="80"/>
      <c r="SXO52" s="80"/>
      <c r="SXP52" s="80"/>
      <c r="SXQ52" s="80"/>
      <c r="SXR52" s="80"/>
      <c r="SXS52" s="80"/>
      <c r="SXT52" s="80"/>
      <c r="SXU52" s="80"/>
      <c r="SXV52" s="80"/>
      <c r="SXW52" s="80"/>
      <c r="SXX52" s="80"/>
      <c r="SXY52" s="80"/>
      <c r="SXZ52" s="80"/>
      <c r="SYA52" s="80"/>
      <c r="SYB52" s="80"/>
      <c r="SYC52" s="80"/>
      <c r="SYD52" s="80"/>
      <c r="SYE52" s="80"/>
      <c r="SYF52" s="80"/>
      <c r="SYG52" s="80"/>
      <c r="SYH52" s="80"/>
      <c r="SYI52" s="80"/>
      <c r="SYJ52" s="80"/>
      <c r="SYK52" s="80"/>
      <c r="SYL52" s="80"/>
      <c r="SYM52" s="80"/>
      <c r="SYN52" s="80"/>
      <c r="SYO52" s="80"/>
      <c r="SYP52" s="80"/>
      <c r="SYQ52" s="80"/>
      <c r="SYR52" s="80"/>
      <c r="SYS52" s="80"/>
      <c r="SYT52" s="80"/>
      <c r="SYU52" s="80"/>
      <c r="SYV52" s="80"/>
      <c r="SYW52" s="80"/>
      <c r="SYX52" s="80"/>
      <c r="SYY52" s="80"/>
      <c r="SYZ52" s="80"/>
      <c r="SZA52" s="80"/>
      <c r="SZB52" s="80"/>
      <c r="SZC52" s="80"/>
      <c r="SZD52" s="80"/>
      <c r="SZE52" s="80"/>
      <c r="SZF52" s="80"/>
      <c r="SZG52" s="80"/>
      <c r="SZH52" s="80"/>
      <c r="SZI52" s="80"/>
      <c r="SZJ52" s="80"/>
      <c r="SZK52" s="80"/>
      <c r="SZL52" s="80"/>
      <c r="SZM52" s="80"/>
      <c r="SZN52" s="80"/>
      <c r="SZO52" s="80"/>
      <c r="SZP52" s="80"/>
      <c r="SZQ52" s="80"/>
      <c r="SZR52" s="80"/>
      <c r="SZS52" s="80"/>
      <c r="SZT52" s="80"/>
      <c r="SZU52" s="80"/>
      <c r="SZV52" s="80"/>
      <c r="SZW52" s="80"/>
      <c r="SZX52" s="80"/>
      <c r="SZY52" s="80"/>
      <c r="SZZ52" s="80"/>
      <c r="TAA52" s="80"/>
      <c r="TAB52" s="80"/>
      <c r="TAC52" s="80"/>
      <c r="TAD52" s="80"/>
      <c r="TAE52" s="80"/>
      <c r="TAF52" s="80"/>
      <c r="TAG52" s="80"/>
      <c r="TAH52" s="80"/>
      <c r="TAI52" s="80"/>
      <c r="TAJ52" s="80"/>
      <c r="TAK52" s="80"/>
      <c r="TAL52" s="80"/>
      <c r="TAM52" s="80"/>
      <c r="TAN52" s="80"/>
      <c r="TAO52" s="80"/>
      <c r="TAP52" s="80"/>
      <c r="TAQ52" s="80"/>
      <c r="TAR52" s="80"/>
      <c r="TAS52" s="80"/>
      <c r="TAT52" s="80"/>
      <c r="TAU52" s="80"/>
      <c r="TAV52" s="80"/>
      <c r="TAW52" s="80"/>
      <c r="TAX52" s="80"/>
      <c r="TAY52" s="80"/>
      <c r="TAZ52" s="80"/>
      <c r="TBA52" s="80"/>
      <c r="TBB52" s="80"/>
      <c r="TBC52" s="80"/>
      <c r="TBD52" s="80"/>
      <c r="TBE52" s="80"/>
      <c r="TBF52" s="80"/>
      <c r="TBG52" s="80"/>
      <c r="TBH52" s="80"/>
      <c r="TBI52" s="80"/>
      <c r="TBJ52" s="80"/>
      <c r="TBK52" s="80"/>
      <c r="TBL52" s="80"/>
      <c r="TBM52" s="80"/>
      <c r="TBN52" s="80"/>
      <c r="TBO52" s="80"/>
      <c r="TBP52" s="80"/>
      <c r="TBQ52" s="80"/>
      <c r="TBR52" s="80"/>
      <c r="TBS52" s="80"/>
      <c r="TBT52" s="80"/>
      <c r="TBU52" s="80"/>
      <c r="TBV52" s="80"/>
      <c r="TBW52" s="80"/>
      <c r="TBX52" s="80"/>
      <c r="TBY52" s="80"/>
      <c r="TBZ52" s="80"/>
      <c r="TCA52" s="80"/>
      <c r="TCB52" s="80"/>
      <c r="TCC52" s="80"/>
      <c r="TCD52" s="80"/>
      <c r="TCE52" s="80"/>
      <c r="TCF52" s="80"/>
      <c r="TCG52" s="80"/>
      <c r="TCH52" s="80"/>
      <c r="TCI52" s="80"/>
      <c r="TCJ52" s="80"/>
      <c r="TCK52" s="80"/>
      <c r="TCL52" s="80"/>
      <c r="TCM52" s="80"/>
      <c r="TCN52" s="80"/>
      <c r="TCO52" s="80"/>
      <c r="TCP52" s="80"/>
      <c r="TCQ52" s="80"/>
      <c r="TCR52" s="80"/>
      <c r="TCS52" s="80"/>
      <c r="TCT52" s="80"/>
      <c r="TCU52" s="80"/>
      <c r="TCV52" s="80"/>
      <c r="TCW52" s="80"/>
      <c r="TCX52" s="80"/>
      <c r="TCY52" s="80"/>
      <c r="TCZ52" s="80"/>
      <c r="TDA52" s="80"/>
      <c r="TDB52" s="80"/>
      <c r="TDC52" s="80"/>
      <c r="TDD52" s="80"/>
      <c r="TDE52" s="80"/>
      <c r="TDF52" s="80"/>
      <c r="TDG52" s="80"/>
      <c r="TDH52" s="80"/>
      <c r="TDI52" s="80"/>
      <c r="TDJ52" s="80"/>
      <c r="TDK52" s="80"/>
      <c r="TDL52" s="80"/>
      <c r="TDM52" s="80"/>
      <c r="TDN52" s="80"/>
      <c r="TDO52" s="80"/>
      <c r="TDP52" s="80"/>
      <c r="TDQ52" s="80"/>
      <c r="TDR52" s="80"/>
      <c r="TDS52" s="80"/>
      <c r="TDT52" s="80"/>
      <c r="TDU52" s="80"/>
      <c r="TDV52" s="80"/>
      <c r="TDW52" s="80"/>
      <c r="TDX52" s="80"/>
      <c r="TDY52" s="80"/>
      <c r="TDZ52" s="80"/>
      <c r="TEA52" s="80"/>
      <c r="TEB52" s="80"/>
      <c r="TEC52" s="80"/>
      <c r="TED52" s="80"/>
      <c r="TEE52" s="80"/>
      <c r="TEF52" s="80"/>
      <c r="TEG52" s="80"/>
      <c r="TEH52" s="80"/>
      <c r="TEI52" s="80"/>
      <c r="TEJ52" s="80"/>
      <c r="TEK52" s="80"/>
      <c r="TEL52" s="80"/>
      <c r="TEM52" s="80"/>
      <c r="TEN52" s="80"/>
      <c r="TEO52" s="80"/>
      <c r="TEP52" s="80"/>
      <c r="TEQ52" s="80"/>
      <c r="TER52" s="80"/>
      <c r="TES52" s="80"/>
      <c r="TET52" s="80"/>
      <c r="TEU52" s="80"/>
      <c r="TEV52" s="80"/>
      <c r="TEW52" s="80"/>
      <c r="TEX52" s="80"/>
      <c r="TEY52" s="80"/>
      <c r="TEZ52" s="80"/>
      <c r="TFA52" s="80"/>
      <c r="TFB52" s="80"/>
      <c r="TFC52" s="80"/>
      <c r="TFD52" s="80"/>
      <c r="TFE52" s="80"/>
      <c r="TFF52" s="80"/>
      <c r="TFG52" s="80"/>
      <c r="TFH52" s="80"/>
      <c r="TFI52" s="80"/>
      <c r="TFJ52" s="80"/>
      <c r="TFK52" s="80"/>
      <c r="TFL52" s="80"/>
      <c r="TFM52" s="80"/>
      <c r="TFN52" s="80"/>
      <c r="TFO52" s="80"/>
      <c r="TFP52" s="80"/>
      <c r="TFQ52" s="80"/>
      <c r="TFR52" s="80"/>
      <c r="TFS52" s="80"/>
      <c r="TFT52" s="80"/>
      <c r="TFU52" s="80"/>
      <c r="TFV52" s="80"/>
      <c r="TFW52" s="80"/>
      <c r="TFX52" s="80"/>
      <c r="TFY52" s="80"/>
      <c r="TFZ52" s="80"/>
      <c r="TGA52" s="80"/>
      <c r="TGB52" s="80"/>
      <c r="TGC52" s="80"/>
      <c r="TGD52" s="80"/>
      <c r="TGE52" s="80"/>
      <c r="TGF52" s="80"/>
      <c r="TGG52" s="80"/>
      <c r="TGH52" s="80"/>
      <c r="TGI52" s="80"/>
      <c r="TGJ52" s="80"/>
      <c r="TGK52" s="80"/>
      <c r="TGL52" s="80"/>
      <c r="TGM52" s="80"/>
      <c r="TGN52" s="80"/>
      <c r="TGO52" s="80"/>
      <c r="TGP52" s="80"/>
      <c r="TGQ52" s="80"/>
      <c r="TGR52" s="80"/>
      <c r="TGS52" s="80"/>
      <c r="TGT52" s="80"/>
      <c r="TGU52" s="80"/>
      <c r="TGV52" s="80"/>
      <c r="TGW52" s="80"/>
      <c r="TGX52" s="80"/>
      <c r="TGY52" s="80"/>
      <c r="TGZ52" s="80"/>
      <c r="THA52" s="80"/>
      <c r="THB52" s="80"/>
      <c r="THC52" s="80"/>
      <c r="THD52" s="80"/>
      <c r="THE52" s="80"/>
      <c r="THF52" s="80"/>
      <c r="THG52" s="80"/>
      <c r="THH52" s="80"/>
      <c r="THI52" s="80"/>
      <c r="THJ52" s="80"/>
      <c r="THK52" s="80"/>
      <c r="THL52" s="80"/>
      <c r="THM52" s="80"/>
      <c r="THN52" s="80"/>
      <c r="THO52" s="80"/>
      <c r="THP52" s="80"/>
      <c r="THQ52" s="80"/>
      <c r="THR52" s="80"/>
      <c r="THS52" s="80"/>
      <c r="THT52" s="80"/>
      <c r="THU52" s="80"/>
      <c r="THV52" s="80"/>
      <c r="THW52" s="80"/>
      <c r="THX52" s="80"/>
      <c r="THY52" s="80"/>
      <c r="THZ52" s="80"/>
      <c r="TIA52" s="80"/>
      <c r="TIB52" s="80"/>
      <c r="TIC52" s="80"/>
      <c r="TID52" s="80"/>
      <c r="TIE52" s="80"/>
      <c r="TIF52" s="80"/>
      <c r="TIG52" s="80"/>
      <c r="TIH52" s="80"/>
      <c r="TII52" s="80"/>
      <c r="TIJ52" s="80"/>
      <c r="TIK52" s="80"/>
      <c r="TIL52" s="80"/>
      <c r="TIM52" s="80"/>
      <c r="TIN52" s="80"/>
      <c r="TIO52" s="80"/>
      <c r="TIP52" s="80"/>
      <c r="TIQ52" s="80"/>
      <c r="TIR52" s="80"/>
      <c r="TIS52" s="80"/>
      <c r="TIT52" s="80"/>
      <c r="TIU52" s="80"/>
      <c r="TIV52" s="80"/>
      <c r="TIW52" s="80"/>
      <c r="TIX52" s="80"/>
      <c r="TIY52" s="80"/>
      <c r="TIZ52" s="80"/>
      <c r="TJA52" s="80"/>
      <c r="TJB52" s="80"/>
      <c r="TJC52" s="80"/>
      <c r="TJD52" s="80"/>
      <c r="TJE52" s="80"/>
      <c r="TJF52" s="80"/>
      <c r="TJG52" s="80"/>
      <c r="TJH52" s="80"/>
      <c r="TJI52" s="80"/>
      <c r="TJJ52" s="80"/>
      <c r="TJK52" s="80"/>
      <c r="TJL52" s="80"/>
      <c r="TJM52" s="80"/>
      <c r="TJN52" s="80"/>
      <c r="TJO52" s="80"/>
      <c r="TJP52" s="80"/>
      <c r="TJQ52" s="80"/>
      <c r="TJR52" s="80"/>
      <c r="TJS52" s="80"/>
      <c r="TJT52" s="80"/>
      <c r="TJU52" s="80"/>
      <c r="TJV52" s="80"/>
      <c r="TJW52" s="80"/>
      <c r="TJX52" s="80"/>
      <c r="TJY52" s="80"/>
      <c r="TJZ52" s="80"/>
      <c r="TKA52" s="80"/>
      <c r="TKB52" s="80"/>
      <c r="TKC52" s="80"/>
      <c r="TKD52" s="80"/>
      <c r="TKE52" s="80"/>
      <c r="TKF52" s="80"/>
      <c r="TKG52" s="80"/>
      <c r="TKH52" s="80"/>
      <c r="TKI52" s="80"/>
      <c r="TKJ52" s="80"/>
      <c r="TKK52" s="80"/>
      <c r="TKL52" s="80"/>
      <c r="TKM52" s="80"/>
      <c r="TKN52" s="80"/>
      <c r="TKO52" s="80"/>
      <c r="TKP52" s="80"/>
      <c r="TKQ52" s="80"/>
      <c r="TKR52" s="80"/>
      <c r="TKS52" s="80"/>
      <c r="TKT52" s="80"/>
      <c r="TKU52" s="80"/>
      <c r="TKV52" s="80"/>
      <c r="TKW52" s="80"/>
      <c r="TKX52" s="80"/>
      <c r="TKY52" s="80"/>
      <c r="TKZ52" s="80"/>
      <c r="TLA52" s="80"/>
      <c r="TLB52" s="80"/>
      <c r="TLC52" s="80"/>
      <c r="TLD52" s="80"/>
      <c r="TLE52" s="80"/>
      <c r="TLF52" s="80"/>
      <c r="TLG52" s="80"/>
      <c r="TLH52" s="80"/>
      <c r="TLI52" s="80"/>
      <c r="TLJ52" s="80"/>
      <c r="TLK52" s="80"/>
      <c r="TLL52" s="80"/>
      <c r="TLM52" s="80"/>
      <c r="TLN52" s="80"/>
      <c r="TLO52" s="80"/>
      <c r="TLP52" s="80"/>
      <c r="TLQ52" s="80"/>
      <c r="TLR52" s="80"/>
      <c r="TLS52" s="80"/>
      <c r="TLT52" s="80"/>
      <c r="TLU52" s="80"/>
      <c r="TLV52" s="80"/>
      <c r="TLW52" s="80"/>
      <c r="TLX52" s="80"/>
      <c r="TLY52" s="80"/>
      <c r="TLZ52" s="80"/>
      <c r="TMA52" s="80"/>
      <c r="TMB52" s="80"/>
      <c r="TMC52" s="80"/>
      <c r="TMD52" s="80"/>
      <c r="TME52" s="80"/>
      <c r="TMF52" s="80"/>
      <c r="TMG52" s="80"/>
      <c r="TMH52" s="80"/>
      <c r="TMI52" s="80"/>
      <c r="TMJ52" s="80"/>
      <c r="TMK52" s="80"/>
      <c r="TML52" s="80"/>
      <c r="TMM52" s="80"/>
      <c r="TMN52" s="80"/>
      <c r="TMO52" s="80"/>
      <c r="TMP52" s="80"/>
      <c r="TMQ52" s="80"/>
      <c r="TMR52" s="80"/>
      <c r="TMS52" s="80"/>
      <c r="TMT52" s="80"/>
      <c r="TMU52" s="80"/>
      <c r="TMV52" s="80"/>
      <c r="TMW52" s="80"/>
      <c r="TMX52" s="80"/>
      <c r="TMY52" s="80"/>
      <c r="TMZ52" s="80"/>
      <c r="TNA52" s="80"/>
      <c r="TNB52" s="80"/>
      <c r="TNC52" s="80"/>
      <c r="TND52" s="80"/>
      <c r="TNE52" s="80"/>
      <c r="TNF52" s="80"/>
      <c r="TNG52" s="80"/>
      <c r="TNH52" s="80"/>
      <c r="TNI52" s="80"/>
      <c r="TNJ52" s="80"/>
      <c r="TNK52" s="80"/>
      <c r="TNL52" s="80"/>
      <c r="TNM52" s="80"/>
      <c r="TNN52" s="80"/>
      <c r="TNO52" s="80"/>
      <c r="TNP52" s="80"/>
      <c r="TNQ52" s="80"/>
      <c r="TNR52" s="80"/>
      <c r="TNS52" s="80"/>
      <c r="TNT52" s="80"/>
      <c r="TNU52" s="80"/>
      <c r="TNV52" s="80"/>
      <c r="TNW52" s="80"/>
      <c r="TNX52" s="80"/>
      <c r="TNY52" s="80"/>
      <c r="TNZ52" s="80"/>
      <c r="TOA52" s="80"/>
      <c r="TOB52" s="80"/>
      <c r="TOC52" s="80"/>
      <c r="TOD52" s="80"/>
      <c r="TOE52" s="80"/>
      <c r="TOF52" s="80"/>
      <c r="TOG52" s="80"/>
      <c r="TOH52" s="80"/>
      <c r="TOI52" s="80"/>
      <c r="TOJ52" s="80"/>
      <c r="TOK52" s="80"/>
      <c r="TOL52" s="80"/>
      <c r="TOM52" s="80"/>
      <c r="TON52" s="80"/>
      <c r="TOO52" s="80"/>
      <c r="TOP52" s="80"/>
      <c r="TOQ52" s="80"/>
      <c r="TOR52" s="80"/>
      <c r="TOS52" s="80"/>
      <c r="TOT52" s="80"/>
      <c r="TOU52" s="80"/>
      <c r="TOV52" s="80"/>
      <c r="TOW52" s="80"/>
      <c r="TOX52" s="80"/>
      <c r="TOY52" s="80"/>
      <c r="TOZ52" s="80"/>
      <c r="TPA52" s="80"/>
      <c r="TPB52" s="80"/>
      <c r="TPC52" s="80"/>
      <c r="TPD52" s="80"/>
      <c r="TPE52" s="80"/>
      <c r="TPF52" s="80"/>
      <c r="TPG52" s="80"/>
      <c r="TPH52" s="80"/>
      <c r="TPI52" s="80"/>
      <c r="TPJ52" s="80"/>
      <c r="TPK52" s="80"/>
      <c r="TPL52" s="80"/>
      <c r="TPM52" s="80"/>
      <c r="TPN52" s="80"/>
      <c r="TPO52" s="80"/>
      <c r="TPP52" s="80"/>
      <c r="TPQ52" s="80"/>
      <c r="TPR52" s="80"/>
      <c r="TPS52" s="80"/>
      <c r="TPT52" s="80"/>
      <c r="TPU52" s="80"/>
      <c r="TPV52" s="80"/>
      <c r="TPW52" s="80"/>
      <c r="TPX52" s="80"/>
      <c r="TPY52" s="80"/>
      <c r="TPZ52" s="80"/>
      <c r="TQA52" s="80"/>
      <c r="TQB52" s="80"/>
      <c r="TQC52" s="80"/>
      <c r="TQD52" s="80"/>
      <c r="TQE52" s="80"/>
      <c r="TQF52" s="80"/>
      <c r="TQG52" s="80"/>
      <c r="TQH52" s="80"/>
      <c r="TQI52" s="80"/>
      <c r="TQJ52" s="80"/>
      <c r="TQK52" s="80"/>
      <c r="TQL52" s="80"/>
      <c r="TQM52" s="80"/>
      <c r="TQN52" s="80"/>
      <c r="TQO52" s="80"/>
      <c r="TQP52" s="80"/>
      <c r="TQQ52" s="80"/>
      <c r="TQR52" s="80"/>
      <c r="TQS52" s="80"/>
      <c r="TQT52" s="80"/>
      <c r="TQU52" s="80"/>
      <c r="TQV52" s="80"/>
      <c r="TQW52" s="80"/>
      <c r="TQX52" s="80"/>
      <c r="TQY52" s="80"/>
      <c r="TQZ52" s="80"/>
      <c r="TRA52" s="80"/>
      <c r="TRB52" s="80"/>
      <c r="TRC52" s="80"/>
      <c r="TRD52" s="80"/>
      <c r="TRE52" s="80"/>
      <c r="TRF52" s="80"/>
      <c r="TRG52" s="80"/>
      <c r="TRH52" s="80"/>
      <c r="TRI52" s="80"/>
      <c r="TRJ52" s="80"/>
      <c r="TRK52" s="80"/>
      <c r="TRL52" s="80"/>
      <c r="TRM52" s="80"/>
      <c r="TRN52" s="80"/>
      <c r="TRO52" s="80"/>
      <c r="TRP52" s="80"/>
      <c r="TRQ52" s="80"/>
      <c r="TRR52" s="80"/>
      <c r="TRS52" s="80"/>
      <c r="TRT52" s="80"/>
      <c r="TRU52" s="80"/>
      <c r="TRV52" s="80"/>
      <c r="TRW52" s="80"/>
      <c r="TRX52" s="80"/>
      <c r="TRY52" s="80"/>
      <c r="TRZ52" s="80"/>
      <c r="TSA52" s="80"/>
      <c r="TSB52" s="80"/>
      <c r="TSC52" s="80"/>
      <c r="TSD52" s="80"/>
      <c r="TSE52" s="80"/>
      <c r="TSF52" s="80"/>
      <c r="TSG52" s="80"/>
      <c r="TSH52" s="80"/>
      <c r="TSI52" s="80"/>
      <c r="TSJ52" s="80"/>
      <c r="TSK52" s="80"/>
      <c r="TSL52" s="80"/>
      <c r="TSM52" s="80"/>
      <c r="TSN52" s="80"/>
      <c r="TSO52" s="80"/>
      <c r="TSP52" s="80"/>
      <c r="TSQ52" s="80"/>
      <c r="TSR52" s="80"/>
      <c r="TSS52" s="80"/>
      <c r="TST52" s="80"/>
      <c r="TSU52" s="80"/>
      <c r="TSV52" s="80"/>
      <c r="TSW52" s="80"/>
      <c r="TSX52" s="80"/>
      <c r="TSY52" s="80"/>
      <c r="TSZ52" s="80"/>
      <c r="TTA52" s="80"/>
      <c r="TTB52" s="80"/>
      <c r="TTC52" s="80"/>
      <c r="TTD52" s="80"/>
      <c r="TTE52" s="80"/>
      <c r="TTF52" s="80"/>
      <c r="TTG52" s="80"/>
      <c r="TTH52" s="80"/>
      <c r="TTI52" s="80"/>
      <c r="TTJ52" s="80"/>
      <c r="TTK52" s="80"/>
      <c r="TTL52" s="80"/>
      <c r="TTM52" s="80"/>
      <c r="TTN52" s="80"/>
      <c r="TTO52" s="80"/>
      <c r="TTP52" s="80"/>
      <c r="TTQ52" s="80"/>
      <c r="TTR52" s="80"/>
      <c r="TTS52" s="80"/>
      <c r="TTT52" s="80"/>
      <c r="TTU52" s="80"/>
      <c r="TTV52" s="80"/>
      <c r="TTW52" s="80"/>
      <c r="TTX52" s="80"/>
      <c r="TTY52" s="80"/>
      <c r="TTZ52" s="80"/>
      <c r="TUA52" s="80"/>
      <c r="TUB52" s="80"/>
      <c r="TUC52" s="80"/>
      <c r="TUD52" s="80"/>
      <c r="TUE52" s="80"/>
      <c r="TUF52" s="80"/>
      <c r="TUG52" s="80"/>
      <c r="TUH52" s="80"/>
      <c r="TUI52" s="80"/>
      <c r="TUJ52" s="80"/>
      <c r="TUK52" s="80"/>
      <c r="TUL52" s="80"/>
      <c r="TUM52" s="80"/>
      <c r="TUN52" s="80"/>
      <c r="TUO52" s="80"/>
      <c r="TUP52" s="80"/>
      <c r="TUQ52" s="80"/>
      <c r="TUR52" s="80"/>
      <c r="TUS52" s="80"/>
      <c r="TUT52" s="80"/>
      <c r="TUU52" s="80"/>
      <c r="TUV52" s="80"/>
      <c r="TUW52" s="80"/>
      <c r="TUX52" s="80"/>
      <c r="TUY52" s="80"/>
      <c r="TUZ52" s="80"/>
      <c r="TVA52" s="80"/>
      <c r="TVB52" s="80"/>
      <c r="TVC52" s="80"/>
      <c r="TVD52" s="80"/>
      <c r="TVE52" s="80"/>
      <c r="TVF52" s="80"/>
      <c r="TVG52" s="80"/>
      <c r="TVH52" s="80"/>
      <c r="TVI52" s="80"/>
      <c r="TVJ52" s="80"/>
      <c r="TVK52" s="80"/>
      <c r="TVL52" s="80"/>
      <c r="TVM52" s="80"/>
      <c r="TVN52" s="80"/>
      <c r="TVO52" s="80"/>
      <c r="TVP52" s="80"/>
      <c r="TVQ52" s="80"/>
      <c r="TVR52" s="80"/>
      <c r="TVS52" s="80"/>
      <c r="TVT52" s="80"/>
      <c r="TVU52" s="80"/>
      <c r="TVV52" s="80"/>
      <c r="TVW52" s="80"/>
      <c r="TVX52" s="80"/>
      <c r="TVY52" s="80"/>
      <c r="TVZ52" s="80"/>
      <c r="TWA52" s="80"/>
      <c r="TWB52" s="80"/>
      <c r="TWC52" s="80"/>
      <c r="TWD52" s="80"/>
      <c r="TWE52" s="80"/>
      <c r="TWF52" s="80"/>
      <c r="TWG52" s="80"/>
      <c r="TWH52" s="80"/>
      <c r="TWI52" s="80"/>
      <c r="TWJ52" s="80"/>
      <c r="TWK52" s="80"/>
      <c r="TWL52" s="80"/>
      <c r="TWM52" s="80"/>
      <c r="TWN52" s="80"/>
      <c r="TWO52" s="80"/>
      <c r="TWP52" s="80"/>
      <c r="TWQ52" s="80"/>
      <c r="TWR52" s="80"/>
      <c r="TWS52" s="80"/>
      <c r="TWT52" s="80"/>
      <c r="TWU52" s="80"/>
      <c r="TWV52" s="80"/>
      <c r="TWW52" s="80"/>
      <c r="TWX52" s="80"/>
      <c r="TWY52" s="80"/>
      <c r="TWZ52" s="80"/>
      <c r="TXA52" s="80"/>
      <c r="TXB52" s="80"/>
      <c r="TXC52" s="80"/>
      <c r="TXD52" s="80"/>
      <c r="TXE52" s="80"/>
      <c r="TXF52" s="80"/>
      <c r="TXG52" s="80"/>
      <c r="TXH52" s="80"/>
      <c r="TXI52" s="80"/>
      <c r="TXJ52" s="80"/>
      <c r="TXK52" s="80"/>
      <c r="TXL52" s="80"/>
      <c r="TXM52" s="80"/>
      <c r="TXN52" s="80"/>
      <c r="TXO52" s="80"/>
      <c r="TXP52" s="80"/>
      <c r="TXQ52" s="80"/>
      <c r="TXR52" s="80"/>
      <c r="TXS52" s="80"/>
      <c r="TXT52" s="80"/>
      <c r="TXU52" s="80"/>
      <c r="TXV52" s="80"/>
      <c r="TXW52" s="80"/>
      <c r="TXX52" s="80"/>
      <c r="TXY52" s="80"/>
      <c r="TXZ52" s="80"/>
      <c r="TYA52" s="80"/>
      <c r="TYB52" s="80"/>
      <c r="TYC52" s="80"/>
      <c r="TYD52" s="80"/>
      <c r="TYE52" s="80"/>
      <c r="TYF52" s="80"/>
      <c r="TYG52" s="80"/>
      <c r="TYH52" s="80"/>
      <c r="TYI52" s="80"/>
      <c r="TYJ52" s="80"/>
      <c r="TYK52" s="80"/>
      <c r="TYL52" s="80"/>
      <c r="TYM52" s="80"/>
      <c r="TYN52" s="80"/>
      <c r="TYO52" s="80"/>
      <c r="TYP52" s="80"/>
      <c r="TYQ52" s="80"/>
      <c r="TYR52" s="80"/>
      <c r="TYS52" s="80"/>
      <c r="TYT52" s="80"/>
      <c r="TYU52" s="80"/>
      <c r="TYV52" s="80"/>
      <c r="TYW52" s="80"/>
      <c r="TYX52" s="80"/>
      <c r="TYY52" s="80"/>
      <c r="TYZ52" s="80"/>
      <c r="TZA52" s="80"/>
      <c r="TZB52" s="80"/>
      <c r="TZC52" s="80"/>
      <c r="TZD52" s="80"/>
      <c r="TZE52" s="80"/>
      <c r="TZF52" s="80"/>
      <c r="TZG52" s="80"/>
      <c r="TZH52" s="80"/>
      <c r="TZI52" s="80"/>
      <c r="TZJ52" s="80"/>
      <c r="TZK52" s="80"/>
      <c r="TZL52" s="80"/>
      <c r="TZM52" s="80"/>
      <c r="TZN52" s="80"/>
      <c r="TZO52" s="80"/>
      <c r="TZP52" s="80"/>
      <c r="TZQ52" s="80"/>
      <c r="TZR52" s="80"/>
      <c r="TZS52" s="80"/>
      <c r="TZT52" s="80"/>
      <c r="TZU52" s="80"/>
      <c r="TZV52" s="80"/>
      <c r="TZW52" s="80"/>
      <c r="TZX52" s="80"/>
      <c r="TZY52" s="80"/>
      <c r="TZZ52" s="80"/>
      <c r="UAA52" s="80"/>
      <c r="UAB52" s="80"/>
      <c r="UAC52" s="80"/>
      <c r="UAD52" s="80"/>
      <c r="UAE52" s="80"/>
      <c r="UAF52" s="80"/>
      <c r="UAG52" s="80"/>
      <c r="UAH52" s="80"/>
      <c r="UAI52" s="80"/>
      <c r="UAJ52" s="80"/>
      <c r="UAK52" s="80"/>
      <c r="UAL52" s="80"/>
      <c r="UAM52" s="80"/>
      <c r="UAN52" s="80"/>
      <c r="UAO52" s="80"/>
      <c r="UAP52" s="80"/>
      <c r="UAQ52" s="80"/>
      <c r="UAR52" s="80"/>
      <c r="UAS52" s="80"/>
      <c r="UAT52" s="80"/>
      <c r="UAU52" s="80"/>
      <c r="UAV52" s="80"/>
      <c r="UAW52" s="80"/>
      <c r="UAX52" s="80"/>
      <c r="UAY52" s="80"/>
      <c r="UAZ52" s="80"/>
      <c r="UBA52" s="80"/>
      <c r="UBB52" s="80"/>
      <c r="UBC52" s="80"/>
      <c r="UBD52" s="80"/>
      <c r="UBE52" s="80"/>
      <c r="UBF52" s="80"/>
      <c r="UBG52" s="80"/>
      <c r="UBH52" s="80"/>
      <c r="UBI52" s="80"/>
      <c r="UBJ52" s="80"/>
      <c r="UBK52" s="80"/>
      <c r="UBL52" s="80"/>
      <c r="UBM52" s="80"/>
      <c r="UBN52" s="80"/>
      <c r="UBO52" s="80"/>
      <c r="UBP52" s="80"/>
      <c r="UBQ52" s="80"/>
      <c r="UBR52" s="80"/>
      <c r="UBS52" s="80"/>
      <c r="UBT52" s="80"/>
      <c r="UBU52" s="80"/>
      <c r="UBV52" s="80"/>
      <c r="UBW52" s="80"/>
      <c r="UBX52" s="80"/>
      <c r="UBY52" s="80"/>
      <c r="UBZ52" s="80"/>
      <c r="UCA52" s="80"/>
      <c r="UCB52" s="80"/>
      <c r="UCC52" s="80"/>
      <c r="UCD52" s="80"/>
      <c r="UCE52" s="80"/>
      <c r="UCF52" s="80"/>
      <c r="UCG52" s="80"/>
      <c r="UCH52" s="80"/>
      <c r="UCI52" s="80"/>
      <c r="UCJ52" s="80"/>
      <c r="UCK52" s="80"/>
      <c r="UCL52" s="80"/>
      <c r="UCM52" s="80"/>
      <c r="UCN52" s="80"/>
      <c r="UCO52" s="80"/>
      <c r="UCP52" s="80"/>
      <c r="UCQ52" s="80"/>
      <c r="UCR52" s="80"/>
      <c r="UCS52" s="80"/>
      <c r="UCT52" s="80"/>
      <c r="UCU52" s="80"/>
      <c r="UCV52" s="80"/>
      <c r="UCW52" s="80"/>
      <c r="UCX52" s="80"/>
      <c r="UCY52" s="80"/>
      <c r="UCZ52" s="80"/>
      <c r="UDA52" s="80"/>
      <c r="UDB52" s="80"/>
      <c r="UDC52" s="80"/>
      <c r="UDD52" s="80"/>
      <c r="UDE52" s="80"/>
      <c r="UDF52" s="80"/>
      <c r="UDG52" s="80"/>
      <c r="UDH52" s="80"/>
      <c r="UDI52" s="80"/>
      <c r="UDJ52" s="80"/>
      <c r="UDK52" s="80"/>
      <c r="UDL52" s="80"/>
      <c r="UDM52" s="80"/>
      <c r="UDN52" s="80"/>
      <c r="UDO52" s="80"/>
      <c r="UDP52" s="80"/>
      <c r="UDQ52" s="80"/>
      <c r="UDR52" s="80"/>
      <c r="UDS52" s="80"/>
      <c r="UDT52" s="80"/>
      <c r="UDU52" s="80"/>
      <c r="UDV52" s="80"/>
      <c r="UDW52" s="80"/>
      <c r="UDX52" s="80"/>
      <c r="UDY52" s="80"/>
      <c r="UDZ52" s="80"/>
      <c r="UEA52" s="80"/>
      <c r="UEB52" s="80"/>
      <c r="UEC52" s="80"/>
      <c r="UED52" s="80"/>
      <c r="UEE52" s="80"/>
      <c r="UEF52" s="80"/>
      <c r="UEG52" s="80"/>
      <c r="UEH52" s="80"/>
      <c r="UEI52" s="80"/>
      <c r="UEJ52" s="80"/>
      <c r="UEK52" s="80"/>
      <c r="UEL52" s="80"/>
      <c r="UEM52" s="80"/>
      <c r="UEN52" s="80"/>
      <c r="UEO52" s="80"/>
      <c r="UEP52" s="80"/>
      <c r="UEQ52" s="80"/>
      <c r="UER52" s="80"/>
      <c r="UES52" s="80"/>
      <c r="UET52" s="80"/>
      <c r="UEU52" s="80"/>
      <c r="UEV52" s="80"/>
      <c r="UEW52" s="80"/>
      <c r="UEX52" s="80"/>
      <c r="UEY52" s="80"/>
      <c r="UEZ52" s="80"/>
      <c r="UFA52" s="80"/>
      <c r="UFB52" s="80"/>
      <c r="UFC52" s="80"/>
      <c r="UFD52" s="80"/>
      <c r="UFE52" s="80"/>
      <c r="UFF52" s="80"/>
      <c r="UFG52" s="80"/>
      <c r="UFH52" s="80"/>
      <c r="UFI52" s="80"/>
      <c r="UFJ52" s="80"/>
      <c r="UFK52" s="80"/>
      <c r="UFL52" s="80"/>
      <c r="UFM52" s="80"/>
      <c r="UFN52" s="80"/>
      <c r="UFO52" s="80"/>
      <c r="UFP52" s="80"/>
      <c r="UFQ52" s="80"/>
      <c r="UFR52" s="80"/>
      <c r="UFS52" s="80"/>
      <c r="UFT52" s="80"/>
      <c r="UFU52" s="80"/>
      <c r="UFV52" s="80"/>
      <c r="UFW52" s="80"/>
      <c r="UFX52" s="80"/>
      <c r="UFY52" s="80"/>
      <c r="UFZ52" s="80"/>
      <c r="UGA52" s="80"/>
      <c r="UGB52" s="80"/>
      <c r="UGC52" s="80"/>
      <c r="UGD52" s="80"/>
      <c r="UGE52" s="80"/>
      <c r="UGF52" s="80"/>
      <c r="UGG52" s="80"/>
      <c r="UGH52" s="80"/>
      <c r="UGI52" s="80"/>
      <c r="UGJ52" s="80"/>
      <c r="UGK52" s="80"/>
      <c r="UGL52" s="80"/>
      <c r="UGM52" s="80"/>
      <c r="UGN52" s="80"/>
      <c r="UGO52" s="80"/>
      <c r="UGP52" s="80"/>
      <c r="UGQ52" s="80"/>
      <c r="UGR52" s="80"/>
      <c r="UGS52" s="80"/>
      <c r="UGT52" s="80"/>
      <c r="UGU52" s="80"/>
      <c r="UGV52" s="80"/>
      <c r="UGW52" s="80"/>
      <c r="UGX52" s="80"/>
      <c r="UGY52" s="80"/>
      <c r="UGZ52" s="80"/>
      <c r="UHA52" s="80"/>
      <c r="UHB52" s="80"/>
      <c r="UHC52" s="80"/>
      <c r="UHD52" s="80"/>
      <c r="UHE52" s="80"/>
      <c r="UHF52" s="80"/>
      <c r="UHG52" s="80"/>
      <c r="UHH52" s="80"/>
      <c r="UHI52" s="80"/>
      <c r="UHJ52" s="80"/>
      <c r="UHK52" s="80"/>
      <c r="UHL52" s="80"/>
      <c r="UHM52" s="80"/>
      <c r="UHN52" s="80"/>
      <c r="UHO52" s="80"/>
      <c r="UHP52" s="80"/>
      <c r="UHQ52" s="80"/>
      <c r="UHR52" s="80"/>
      <c r="UHS52" s="80"/>
      <c r="UHT52" s="80"/>
      <c r="UHU52" s="80"/>
      <c r="UHV52" s="80"/>
      <c r="UHW52" s="80"/>
      <c r="UHX52" s="80"/>
      <c r="UHY52" s="80"/>
      <c r="UHZ52" s="80"/>
      <c r="UIA52" s="80"/>
      <c r="UIB52" s="80"/>
      <c r="UIC52" s="80"/>
      <c r="UID52" s="80"/>
      <c r="UIE52" s="80"/>
      <c r="UIF52" s="80"/>
      <c r="UIG52" s="80"/>
      <c r="UIH52" s="80"/>
      <c r="UII52" s="80"/>
      <c r="UIJ52" s="80"/>
      <c r="UIK52" s="80"/>
      <c r="UIL52" s="80"/>
      <c r="UIM52" s="80"/>
      <c r="UIN52" s="80"/>
      <c r="UIO52" s="80"/>
      <c r="UIP52" s="80"/>
      <c r="UIQ52" s="80"/>
      <c r="UIR52" s="80"/>
      <c r="UIS52" s="80"/>
      <c r="UIT52" s="80"/>
      <c r="UIU52" s="80"/>
      <c r="UIV52" s="80"/>
      <c r="UIW52" s="80"/>
      <c r="UIX52" s="80"/>
      <c r="UIY52" s="80"/>
      <c r="UIZ52" s="80"/>
      <c r="UJA52" s="80"/>
      <c r="UJB52" s="80"/>
      <c r="UJC52" s="80"/>
      <c r="UJD52" s="80"/>
      <c r="UJE52" s="80"/>
      <c r="UJF52" s="80"/>
      <c r="UJG52" s="80"/>
      <c r="UJH52" s="80"/>
      <c r="UJI52" s="80"/>
      <c r="UJJ52" s="80"/>
      <c r="UJK52" s="80"/>
      <c r="UJL52" s="80"/>
      <c r="UJM52" s="80"/>
      <c r="UJN52" s="80"/>
      <c r="UJO52" s="80"/>
      <c r="UJP52" s="80"/>
      <c r="UJQ52" s="80"/>
      <c r="UJR52" s="80"/>
      <c r="UJS52" s="80"/>
      <c r="UJT52" s="80"/>
      <c r="UJU52" s="80"/>
      <c r="UJV52" s="80"/>
      <c r="UJW52" s="80"/>
      <c r="UJX52" s="80"/>
      <c r="UJY52" s="80"/>
      <c r="UJZ52" s="80"/>
      <c r="UKA52" s="80"/>
      <c r="UKB52" s="80"/>
      <c r="UKC52" s="80"/>
      <c r="UKD52" s="80"/>
      <c r="UKE52" s="80"/>
      <c r="UKF52" s="80"/>
      <c r="UKG52" s="80"/>
      <c r="UKH52" s="80"/>
      <c r="UKI52" s="80"/>
      <c r="UKJ52" s="80"/>
      <c r="UKK52" s="80"/>
      <c r="UKL52" s="80"/>
      <c r="UKM52" s="80"/>
      <c r="UKN52" s="80"/>
      <c r="UKO52" s="80"/>
      <c r="UKP52" s="80"/>
      <c r="UKQ52" s="80"/>
      <c r="UKR52" s="80"/>
      <c r="UKS52" s="80"/>
      <c r="UKT52" s="80"/>
      <c r="UKU52" s="80"/>
      <c r="UKV52" s="80"/>
      <c r="UKW52" s="80"/>
      <c r="UKX52" s="80"/>
      <c r="UKY52" s="80"/>
      <c r="UKZ52" s="80"/>
      <c r="ULA52" s="80"/>
      <c r="ULB52" s="80"/>
      <c r="ULC52" s="80"/>
      <c r="ULD52" s="80"/>
      <c r="ULE52" s="80"/>
      <c r="ULF52" s="80"/>
      <c r="ULG52" s="80"/>
      <c r="ULH52" s="80"/>
      <c r="ULI52" s="80"/>
      <c r="ULJ52" s="80"/>
      <c r="ULK52" s="80"/>
      <c r="ULL52" s="80"/>
      <c r="ULM52" s="80"/>
      <c r="ULN52" s="80"/>
      <c r="ULO52" s="80"/>
      <c r="ULP52" s="80"/>
      <c r="ULQ52" s="80"/>
      <c r="ULR52" s="80"/>
      <c r="ULS52" s="80"/>
      <c r="ULT52" s="80"/>
      <c r="ULU52" s="80"/>
      <c r="ULV52" s="80"/>
      <c r="ULW52" s="80"/>
      <c r="ULX52" s="80"/>
      <c r="ULY52" s="80"/>
      <c r="ULZ52" s="80"/>
      <c r="UMA52" s="80"/>
      <c r="UMB52" s="80"/>
      <c r="UMC52" s="80"/>
      <c r="UMD52" s="80"/>
      <c r="UME52" s="80"/>
      <c r="UMF52" s="80"/>
      <c r="UMG52" s="80"/>
      <c r="UMH52" s="80"/>
      <c r="UMI52" s="80"/>
      <c r="UMJ52" s="80"/>
      <c r="UMK52" s="80"/>
      <c r="UML52" s="80"/>
      <c r="UMM52" s="80"/>
      <c r="UMN52" s="80"/>
      <c r="UMO52" s="80"/>
      <c r="UMP52" s="80"/>
      <c r="UMQ52" s="80"/>
      <c r="UMR52" s="80"/>
      <c r="UMS52" s="80"/>
      <c r="UMT52" s="80"/>
      <c r="UMU52" s="80"/>
      <c r="UMV52" s="80"/>
      <c r="UMW52" s="80"/>
      <c r="UMX52" s="80"/>
      <c r="UMY52" s="80"/>
      <c r="UMZ52" s="80"/>
      <c r="UNA52" s="80"/>
      <c r="UNB52" s="80"/>
      <c r="UNC52" s="80"/>
      <c r="UND52" s="80"/>
      <c r="UNE52" s="80"/>
      <c r="UNF52" s="80"/>
      <c r="UNG52" s="80"/>
      <c r="UNH52" s="80"/>
      <c r="UNI52" s="80"/>
      <c r="UNJ52" s="80"/>
      <c r="UNK52" s="80"/>
      <c r="UNL52" s="80"/>
      <c r="UNM52" s="80"/>
      <c r="UNN52" s="80"/>
      <c r="UNO52" s="80"/>
      <c r="UNP52" s="80"/>
      <c r="UNQ52" s="80"/>
      <c r="UNR52" s="80"/>
      <c r="UNS52" s="80"/>
      <c r="UNT52" s="80"/>
      <c r="UNU52" s="80"/>
      <c r="UNV52" s="80"/>
      <c r="UNW52" s="80"/>
      <c r="UNX52" s="80"/>
      <c r="UNY52" s="80"/>
      <c r="UNZ52" s="80"/>
      <c r="UOA52" s="80"/>
      <c r="UOB52" s="80"/>
      <c r="UOC52" s="80"/>
      <c r="UOD52" s="80"/>
      <c r="UOE52" s="80"/>
      <c r="UOF52" s="80"/>
      <c r="UOG52" s="80"/>
      <c r="UOH52" s="80"/>
      <c r="UOI52" s="80"/>
      <c r="UOJ52" s="80"/>
      <c r="UOK52" s="80"/>
      <c r="UOL52" s="80"/>
      <c r="UOM52" s="80"/>
      <c r="UON52" s="80"/>
      <c r="UOO52" s="80"/>
      <c r="UOP52" s="80"/>
      <c r="UOQ52" s="80"/>
      <c r="UOR52" s="80"/>
      <c r="UOS52" s="80"/>
      <c r="UOT52" s="80"/>
      <c r="UOU52" s="80"/>
      <c r="UOV52" s="80"/>
      <c r="UOW52" s="80"/>
      <c r="UOX52" s="80"/>
      <c r="UOY52" s="80"/>
      <c r="UOZ52" s="80"/>
      <c r="UPA52" s="80"/>
      <c r="UPB52" s="80"/>
      <c r="UPC52" s="80"/>
      <c r="UPD52" s="80"/>
      <c r="UPE52" s="80"/>
      <c r="UPF52" s="80"/>
      <c r="UPG52" s="80"/>
      <c r="UPH52" s="80"/>
      <c r="UPI52" s="80"/>
      <c r="UPJ52" s="80"/>
      <c r="UPK52" s="80"/>
      <c r="UPL52" s="80"/>
      <c r="UPM52" s="80"/>
      <c r="UPN52" s="80"/>
      <c r="UPO52" s="80"/>
      <c r="UPP52" s="80"/>
      <c r="UPQ52" s="80"/>
      <c r="UPR52" s="80"/>
      <c r="UPS52" s="80"/>
      <c r="UPT52" s="80"/>
      <c r="UPU52" s="80"/>
      <c r="UPV52" s="80"/>
      <c r="UPW52" s="80"/>
      <c r="UPX52" s="80"/>
      <c r="UPY52" s="80"/>
      <c r="UPZ52" s="80"/>
      <c r="UQA52" s="80"/>
      <c r="UQB52" s="80"/>
      <c r="UQC52" s="80"/>
      <c r="UQD52" s="80"/>
      <c r="UQE52" s="80"/>
      <c r="UQF52" s="80"/>
      <c r="UQG52" s="80"/>
      <c r="UQH52" s="80"/>
      <c r="UQI52" s="80"/>
      <c r="UQJ52" s="80"/>
      <c r="UQK52" s="80"/>
      <c r="UQL52" s="80"/>
      <c r="UQM52" s="80"/>
      <c r="UQN52" s="80"/>
      <c r="UQO52" s="80"/>
      <c r="UQP52" s="80"/>
      <c r="UQQ52" s="80"/>
      <c r="UQR52" s="80"/>
      <c r="UQS52" s="80"/>
      <c r="UQT52" s="80"/>
      <c r="UQU52" s="80"/>
      <c r="UQV52" s="80"/>
      <c r="UQW52" s="80"/>
      <c r="UQX52" s="80"/>
      <c r="UQY52" s="80"/>
      <c r="UQZ52" s="80"/>
      <c r="URA52" s="80"/>
      <c r="URB52" s="80"/>
      <c r="URC52" s="80"/>
      <c r="URD52" s="80"/>
      <c r="URE52" s="80"/>
      <c r="URF52" s="80"/>
      <c r="URG52" s="80"/>
      <c r="URH52" s="80"/>
      <c r="URI52" s="80"/>
      <c r="URJ52" s="80"/>
      <c r="URK52" s="80"/>
      <c r="URL52" s="80"/>
      <c r="URM52" s="80"/>
      <c r="URN52" s="80"/>
      <c r="URO52" s="80"/>
      <c r="URP52" s="80"/>
      <c r="URQ52" s="80"/>
      <c r="URR52" s="80"/>
      <c r="URS52" s="80"/>
      <c r="URT52" s="80"/>
      <c r="URU52" s="80"/>
      <c r="URV52" s="80"/>
      <c r="URW52" s="80"/>
      <c r="URX52" s="80"/>
      <c r="URY52" s="80"/>
      <c r="URZ52" s="80"/>
      <c r="USA52" s="80"/>
      <c r="USB52" s="80"/>
      <c r="USC52" s="80"/>
      <c r="USD52" s="80"/>
      <c r="USE52" s="80"/>
      <c r="USF52" s="80"/>
      <c r="USG52" s="80"/>
      <c r="USH52" s="80"/>
      <c r="USI52" s="80"/>
      <c r="USJ52" s="80"/>
      <c r="USK52" s="80"/>
      <c r="USL52" s="80"/>
      <c r="USM52" s="80"/>
      <c r="USN52" s="80"/>
      <c r="USO52" s="80"/>
      <c r="USP52" s="80"/>
      <c r="USQ52" s="80"/>
      <c r="USR52" s="80"/>
      <c r="USS52" s="80"/>
      <c r="UST52" s="80"/>
      <c r="USU52" s="80"/>
      <c r="USV52" s="80"/>
      <c r="USW52" s="80"/>
      <c r="USX52" s="80"/>
      <c r="USY52" s="80"/>
      <c r="USZ52" s="80"/>
      <c r="UTA52" s="80"/>
      <c r="UTB52" s="80"/>
      <c r="UTC52" s="80"/>
      <c r="UTD52" s="80"/>
      <c r="UTE52" s="80"/>
      <c r="UTF52" s="80"/>
      <c r="UTG52" s="80"/>
      <c r="UTH52" s="80"/>
      <c r="UTI52" s="80"/>
      <c r="UTJ52" s="80"/>
      <c r="UTK52" s="80"/>
      <c r="UTL52" s="80"/>
      <c r="UTM52" s="80"/>
      <c r="UTN52" s="80"/>
      <c r="UTO52" s="80"/>
      <c r="UTP52" s="80"/>
      <c r="UTQ52" s="80"/>
      <c r="UTR52" s="80"/>
      <c r="UTS52" s="80"/>
      <c r="UTT52" s="80"/>
      <c r="UTU52" s="80"/>
      <c r="UTV52" s="80"/>
      <c r="UTW52" s="80"/>
      <c r="UTX52" s="80"/>
      <c r="UTY52" s="80"/>
      <c r="UTZ52" s="80"/>
      <c r="UUA52" s="80"/>
      <c r="UUB52" s="80"/>
      <c r="UUC52" s="80"/>
      <c r="UUD52" s="80"/>
      <c r="UUE52" s="80"/>
      <c r="UUF52" s="80"/>
      <c r="UUG52" s="80"/>
      <c r="UUH52" s="80"/>
      <c r="UUI52" s="80"/>
      <c r="UUJ52" s="80"/>
      <c r="UUK52" s="80"/>
      <c r="UUL52" s="80"/>
      <c r="UUM52" s="80"/>
      <c r="UUN52" s="80"/>
      <c r="UUO52" s="80"/>
      <c r="UUP52" s="80"/>
      <c r="UUQ52" s="80"/>
      <c r="UUR52" s="80"/>
      <c r="UUS52" s="80"/>
      <c r="UUT52" s="80"/>
      <c r="UUU52" s="80"/>
      <c r="UUV52" s="80"/>
      <c r="UUW52" s="80"/>
      <c r="UUX52" s="80"/>
      <c r="UUY52" s="80"/>
      <c r="UUZ52" s="80"/>
      <c r="UVA52" s="80"/>
      <c r="UVB52" s="80"/>
      <c r="UVC52" s="80"/>
      <c r="UVD52" s="80"/>
      <c r="UVE52" s="80"/>
      <c r="UVF52" s="80"/>
      <c r="UVG52" s="80"/>
      <c r="UVH52" s="80"/>
      <c r="UVI52" s="80"/>
      <c r="UVJ52" s="80"/>
      <c r="UVK52" s="80"/>
      <c r="UVL52" s="80"/>
      <c r="UVM52" s="80"/>
      <c r="UVN52" s="80"/>
      <c r="UVO52" s="80"/>
      <c r="UVP52" s="80"/>
      <c r="UVQ52" s="80"/>
      <c r="UVR52" s="80"/>
      <c r="UVS52" s="80"/>
      <c r="UVT52" s="80"/>
      <c r="UVU52" s="80"/>
      <c r="UVV52" s="80"/>
      <c r="UVW52" s="80"/>
      <c r="UVX52" s="80"/>
      <c r="UVY52" s="80"/>
      <c r="UVZ52" s="80"/>
      <c r="UWA52" s="80"/>
      <c r="UWB52" s="80"/>
      <c r="UWC52" s="80"/>
      <c r="UWD52" s="80"/>
      <c r="UWE52" s="80"/>
      <c r="UWF52" s="80"/>
      <c r="UWG52" s="80"/>
      <c r="UWH52" s="80"/>
      <c r="UWI52" s="80"/>
      <c r="UWJ52" s="80"/>
      <c r="UWK52" s="80"/>
      <c r="UWL52" s="80"/>
      <c r="UWM52" s="80"/>
      <c r="UWN52" s="80"/>
      <c r="UWO52" s="80"/>
      <c r="UWP52" s="80"/>
      <c r="UWQ52" s="80"/>
      <c r="UWR52" s="80"/>
      <c r="UWS52" s="80"/>
      <c r="UWT52" s="80"/>
      <c r="UWU52" s="80"/>
      <c r="UWV52" s="80"/>
      <c r="UWW52" s="80"/>
      <c r="UWX52" s="80"/>
      <c r="UWY52" s="80"/>
      <c r="UWZ52" s="80"/>
      <c r="UXA52" s="80"/>
      <c r="UXB52" s="80"/>
      <c r="UXC52" s="80"/>
      <c r="UXD52" s="80"/>
      <c r="UXE52" s="80"/>
      <c r="UXF52" s="80"/>
      <c r="UXG52" s="80"/>
      <c r="UXH52" s="80"/>
      <c r="UXI52" s="80"/>
      <c r="UXJ52" s="80"/>
      <c r="UXK52" s="80"/>
      <c r="UXL52" s="80"/>
      <c r="UXM52" s="80"/>
      <c r="UXN52" s="80"/>
      <c r="UXO52" s="80"/>
      <c r="UXP52" s="80"/>
      <c r="UXQ52" s="80"/>
      <c r="UXR52" s="80"/>
      <c r="UXS52" s="80"/>
      <c r="UXT52" s="80"/>
      <c r="UXU52" s="80"/>
      <c r="UXV52" s="80"/>
      <c r="UXW52" s="80"/>
      <c r="UXX52" s="80"/>
      <c r="UXY52" s="80"/>
      <c r="UXZ52" s="80"/>
      <c r="UYA52" s="80"/>
      <c r="UYB52" s="80"/>
      <c r="UYC52" s="80"/>
      <c r="UYD52" s="80"/>
      <c r="UYE52" s="80"/>
      <c r="UYF52" s="80"/>
      <c r="UYG52" s="80"/>
      <c r="UYH52" s="80"/>
      <c r="UYI52" s="80"/>
      <c r="UYJ52" s="80"/>
      <c r="UYK52" s="80"/>
      <c r="UYL52" s="80"/>
      <c r="UYM52" s="80"/>
      <c r="UYN52" s="80"/>
      <c r="UYO52" s="80"/>
      <c r="UYP52" s="80"/>
      <c r="UYQ52" s="80"/>
      <c r="UYR52" s="80"/>
      <c r="UYS52" s="80"/>
      <c r="UYT52" s="80"/>
      <c r="UYU52" s="80"/>
      <c r="UYV52" s="80"/>
      <c r="UYW52" s="80"/>
      <c r="UYX52" s="80"/>
      <c r="UYY52" s="80"/>
      <c r="UYZ52" s="80"/>
      <c r="UZA52" s="80"/>
      <c r="UZB52" s="80"/>
      <c r="UZC52" s="80"/>
      <c r="UZD52" s="80"/>
      <c r="UZE52" s="80"/>
      <c r="UZF52" s="80"/>
      <c r="UZG52" s="80"/>
      <c r="UZH52" s="80"/>
      <c r="UZI52" s="80"/>
      <c r="UZJ52" s="80"/>
      <c r="UZK52" s="80"/>
      <c r="UZL52" s="80"/>
      <c r="UZM52" s="80"/>
      <c r="UZN52" s="80"/>
      <c r="UZO52" s="80"/>
      <c r="UZP52" s="80"/>
      <c r="UZQ52" s="80"/>
      <c r="UZR52" s="80"/>
      <c r="UZS52" s="80"/>
      <c r="UZT52" s="80"/>
      <c r="UZU52" s="80"/>
      <c r="UZV52" s="80"/>
      <c r="UZW52" s="80"/>
      <c r="UZX52" s="80"/>
      <c r="UZY52" s="80"/>
      <c r="UZZ52" s="80"/>
      <c r="VAA52" s="80"/>
      <c r="VAB52" s="80"/>
      <c r="VAC52" s="80"/>
      <c r="VAD52" s="80"/>
      <c r="VAE52" s="80"/>
      <c r="VAF52" s="80"/>
      <c r="VAG52" s="80"/>
      <c r="VAH52" s="80"/>
      <c r="VAI52" s="80"/>
      <c r="VAJ52" s="80"/>
      <c r="VAK52" s="80"/>
      <c r="VAL52" s="80"/>
      <c r="VAM52" s="80"/>
      <c r="VAN52" s="80"/>
      <c r="VAO52" s="80"/>
      <c r="VAP52" s="80"/>
      <c r="VAQ52" s="80"/>
      <c r="VAR52" s="80"/>
      <c r="VAS52" s="80"/>
      <c r="VAT52" s="80"/>
      <c r="VAU52" s="80"/>
      <c r="VAV52" s="80"/>
      <c r="VAW52" s="80"/>
      <c r="VAX52" s="80"/>
      <c r="VAY52" s="80"/>
      <c r="VAZ52" s="80"/>
      <c r="VBA52" s="80"/>
      <c r="VBB52" s="80"/>
      <c r="VBC52" s="80"/>
      <c r="VBD52" s="80"/>
      <c r="VBE52" s="80"/>
      <c r="VBF52" s="80"/>
      <c r="VBG52" s="80"/>
      <c r="VBH52" s="80"/>
      <c r="VBI52" s="80"/>
      <c r="VBJ52" s="80"/>
      <c r="VBK52" s="80"/>
      <c r="VBL52" s="80"/>
      <c r="VBM52" s="80"/>
      <c r="VBN52" s="80"/>
      <c r="VBO52" s="80"/>
      <c r="VBP52" s="80"/>
      <c r="VBQ52" s="80"/>
      <c r="VBR52" s="80"/>
      <c r="VBS52" s="80"/>
      <c r="VBT52" s="80"/>
      <c r="VBU52" s="80"/>
      <c r="VBV52" s="80"/>
      <c r="VBW52" s="80"/>
      <c r="VBX52" s="80"/>
      <c r="VBY52" s="80"/>
      <c r="VBZ52" s="80"/>
      <c r="VCA52" s="80"/>
      <c r="VCB52" s="80"/>
      <c r="VCC52" s="80"/>
      <c r="VCD52" s="80"/>
      <c r="VCE52" s="80"/>
      <c r="VCF52" s="80"/>
      <c r="VCG52" s="80"/>
      <c r="VCH52" s="80"/>
      <c r="VCI52" s="80"/>
      <c r="VCJ52" s="80"/>
      <c r="VCK52" s="80"/>
      <c r="VCL52" s="80"/>
      <c r="VCM52" s="80"/>
      <c r="VCN52" s="80"/>
      <c r="VCO52" s="80"/>
      <c r="VCP52" s="80"/>
      <c r="VCQ52" s="80"/>
      <c r="VCR52" s="80"/>
      <c r="VCS52" s="80"/>
      <c r="VCT52" s="80"/>
      <c r="VCU52" s="80"/>
      <c r="VCV52" s="80"/>
      <c r="VCW52" s="80"/>
      <c r="VCX52" s="80"/>
      <c r="VCY52" s="80"/>
      <c r="VCZ52" s="80"/>
      <c r="VDA52" s="80"/>
      <c r="VDB52" s="80"/>
      <c r="VDC52" s="80"/>
      <c r="VDD52" s="80"/>
      <c r="VDE52" s="80"/>
      <c r="VDF52" s="80"/>
      <c r="VDG52" s="80"/>
      <c r="VDH52" s="80"/>
      <c r="VDI52" s="80"/>
      <c r="VDJ52" s="80"/>
      <c r="VDK52" s="80"/>
      <c r="VDL52" s="80"/>
      <c r="VDM52" s="80"/>
      <c r="VDN52" s="80"/>
      <c r="VDO52" s="80"/>
      <c r="VDP52" s="80"/>
      <c r="VDQ52" s="80"/>
      <c r="VDR52" s="80"/>
      <c r="VDS52" s="80"/>
      <c r="VDT52" s="80"/>
      <c r="VDU52" s="80"/>
      <c r="VDV52" s="80"/>
      <c r="VDW52" s="80"/>
      <c r="VDX52" s="80"/>
      <c r="VDY52" s="80"/>
      <c r="VDZ52" s="80"/>
      <c r="VEA52" s="80"/>
      <c r="VEB52" s="80"/>
      <c r="VEC52" s="80"/>
      <c r="VED52" s="80"/>
      <c r="VEE52" s="80"/>
      <c r="VEF52" s="80"/>
      <c r="VEG52" s="80"/>
      <c r="VEH52" s="80"/>
      <c r="VEI52" s="80"/>
      <c r="VEJ52" s="80"/>
      <c r="VEK52" s="80"/>
      <c r="VEL52" s="80"/>
      <c r="VEM52" s="80"/>
      <c r="VEN52" s="80"/>
      <c r="VEO52" s="80"/>
      <c r="VEP52" s="80"/>
      <c r="VEQ52" s="80"/>
      <c r="VER52" s="80"/>
      <c r="VES52" s="80"/>
      <c r="VET52" s="80"/>
      <c r="VEU52" s="80"/>
      <c r="VEV52" s="80"/>
      <c r="VEW52" s="80"/>
      <c r="VEX52" s="80"/>
      <c r="VEY52" s="80"/>
      <c r="VEZ52" s="80"/>
      <c r="VFA52" s="80"/>
      <c r="VFB52" s="80"/>
      <c r="VFC52" s="80"/>
      <c r="VFD52" s="80"/>
      <c r="VFE52" s="80"/>
      <c r="VFF52" s="80"/>
      <c r="VFG52" s="80"/>
      <c r="VFH52" s="80"/>
      <c r="VFI52" s="80"/>
      <c r="VFJ52" s="80"/>
      <c r="VFK52" s="80"/>
      <c r="VFL52" s="80"/>
      <c r="VFM52" s="80"/>
      <c r="VFN52" s="80"/>
      <c r="VFO52" s="80"/>
      <c r="VFP52" s="80"/>
      <c r="VFQ52" s="80"/>
      <c r="VFR52" s="80"/>
      <c r="VFS52" s="80"/>
      <c r="VFT52" s="80"/>
      <c r="VFU52" s="80"/>
      <c r="VFV52" s="80"/>
      <c r="VFW52" s="80"/>
      <c r="VFX52" s="80"/>
      <c r="VFY52" s="80"/>
      <c r="VFZ52" s="80"/>
      <c r="VGA52" s="80"/>
      <c r="VGB52" s="80"/>
      <c r="VGC52" s="80"/>
      <c r="VGD52" s="80"/>
      <c r="VGE52" s="80"/>
      <c r="VGF52" s="80"/>
      <c r="VGG52" s="80"/>
      <c r="VGH52" s="80"/>
      <c r="VGI52" s="80"/>
      <c r="VGJ52" s="80"/>
      <c r="VGK52" s="80"/>
      <c r="VGL52" s="80"/>
      <c r="VGM52" s="80"/>
      <c r="VGN52" s="80"/>
      <c r="VGO52" s="80"/>
      <c r="VGP52" s="80"/>
      <c r="VGQ52" s="80"/>
      <c r="VGR52" s="80"/>
      <c r="VGS52" s="80"/>
      <c r="VGT52" s="80"/>
      <c r="VGU52" s="80"/>
      <c r="VGV52" s="80"/>
      <c r="VGW52" s="80"/>
      <c r="VGX52" s="80"/>
      <c r="VGY52" s="80"/>
      <c r="VGZ52" s="80"/>
      <c r="VHA52" s="80"/>
      <c r="VHB52" s="80"/>
      <c r="VHC52" s="80"/>
      <c r="VHD52" s="80"/>
      <c r="VHE52" s="80"/>
      <c r="VHF52" s="80"/>
      <c r="VHG52" s="80"/>
      <c r="VHH52" s="80"/>
      <c r="VHI52" s="80"/>
      <c r="VHJ52" s="80"/>
      <c r="VHK52" s="80"/>
      <c r="VHL52" s="80"/>
      <c r="VHM52" s="80"/>
      <c r="VHN52" s="80"/>
      <c r="VHO52" s="80"/>
      <c r="VHP52" s="80"/>
      <c r="VHQ52" s="80"/>
      <c r="VHR52" s="80"/>
      <c r="VHS52" s="80"/>
      <c r="VHT52" s="80"/>
      <c r="VHU52" s="80"/>
      <c r="VHV52" s="80"/>
      <c r="VHW52" s="80"/>
      <c r="VHX52" s="80"/>
      <c r="VHY52" s="80"/>
      <c r="VHZ52" s="80"/>
      <c r="VIA52" s="80"/>
      <c r="VIB52" s="80"/>
      <c r="VIC52" s="80"/>
      <c r="VID52" s="80"/>
      <c r="VIE52" s="80"/>
      <c r="VIF52" s="80"/>
      <c r="VIG52" s="80"/>
      <c r="VIH52" s="80"/>
      <c r="VII52" s="80"/>
      <c r="VIJ52" s="80"/>
      <c r="VIK52" s="80"/>
      <c r="VIL52" s="80"/>
      <c r="VIM52" s="80"/>
      <c r="VIN52" s="80"/>
      <c r="VIO52" s="80"/>
      <c r="VIP52" s="80"/>
      <c r="VIQ52" s="80"/>
      <c r="VIR52" s="80"/>
      <c r="VIS52" s="80"/>
      <c r="VIT52" s="80"/>
      <c r="VIU52" s="80"/>
      <c r="VIV52" s="80"/>
      <c r="VIW52" s="80"/>
      <c r="VIX52" s="80"/>
      <c r="VIY52" s="80"/>
      <c r="VIZ52" s="80"/>
      <c r="VJA52" s="80"/>
      <c r="VJB52" s="80"/>
      <c r="VJC52" s="80"/>
      <c r="VJD52" s="80"/>
      <c r="VJE52" s="80"/>
      <c r="VJF52" s="80"/>
      <c r="VJG52" s="80"/>
      <c r="VJH52" s="80"/>
      <c r="VJI52" s="80"/>
      <c r="VJJ52" s="80"/>
      <c r="VJK52" s="80"/>
      <c r="VJL52" s="80"/>
      <c r="VJM52" s="80"/>
      <c r="VJN52" s="80"/>
      <c r="VJO52" s="80"/>
      <c r="VJP52" s="80"/>
      <c r="VJQ52" s="80"/>
      <c r="VJR52" s="80"/>
      <c r="VJS52" s="80"/>
      <c r="VJT52" s="80"/>
      <c r="VJU52" s="80"/>
      <c r="VJV52" s="80"/>
      <c r="VJW52" s="80"/>
      <c r="VJX52" s="80"/>
      <c r="VJY52" s="80"/>
      <c r="VJZ52" s="80"/>
      <c r="VKA52" s="80"/>
      <c r="VKB52" s="80"/>
      <c r="VKC52" s="80"/>
      <c r="VKD52" s="80"/>
      <c r="VKE52" s="80"/>
      <c r="VKF52" s="80"/>
      <c r="VKG52" s="80"/>
      <c r="VKH52" s="80"/>
      <c r="VKI52" s="80"/>
      <c r="VKJ52" s="80"/>
      <c r="VKK52" s="80"/>
      <c r="VKL52" s="80"/>
      <c r="VKM52" s="80"/>
      <c r="VKN52" s="80"/>
      <c r="VKO52" s="80"/>
      <c r="VKP52" s="80"/>
      <c r="VKQ52" s="80"/>
      <c r="VKR52" s="80"/>
      <c r="VKS52" s="80"/>
      <c r="VKT52" s="80"/>
      <c r="VKU52" s="80"/>
      <c r="VKV52" s="80"/>
      <c r="VKW52" s="80"/>
      <c r="VKX52" s="80"/>
      <c r="VKY52" s="80"/>
      <c r="VKZ52" s="80"/>
      <c r="VLA52" s="80"/>
      <c r="VLB52" s="80"/>
      <c r="VLC52" s="80"/>
      <c r="VLD52" s="80"/>
      <c r="VLE52" s="80"/>
      <c r="VLF52" s="80"/>
      <c r="VLG52" s="80"/>
      <c r="VLH52" s="80"/>
      <c r="VLI52" s="80"/>
      <c r="VLJ52" s="80"/>
      <c r="VLK52" s="80"/>
      <c r="VLL52" s="80"/>
      <c r="VLM52" s="80"/>
      <c r="VLN52" s="80"/>
      <c r="VLO52" s="80"/>
      <c r="VLP52" s="80"/>
      <c r="VLQ52" s="80"/>
      <c r="VLR52" s="80"/>
      <c r="VLS52" s="80"/>
      <c r="VLT52" s="80"/>
      <c r="VLU52" s="80"/>
      <c r="VLV52" s="80"/>
      <c r="VLW52" s="80"/>
      <c r="VLX52" s="80"/>
      <c r="VLY52" s="80"/>
      <c r="VLZ52" s="80"/>
      <c r="VMA52" s="80"/>
      <c r="VMB52" s="80"/>
      <c r="VMC52" s="80"/>
      <c r="VMD52" s="80"/>
      <c r="VME52" s="80"/>
      <c r="VMF52" s="80"/>
      <c r="VMG52" s="80"/>
      <c r="VMH52" s="80"/>
      <c r="VMI52" s="80"/>
      <c r="VMJ52" s="80"/>
      <c r="VMK52" s="80"/>
      <c r="VML52" s="80"/>
      <c r="VMM52" s="80"/>
      <c r="VMN52" s="80"/>
      <c r="VMO52" s="80"/>
      <c r="VMP52" s="80"/>
      <c r="VMQ52" s="80"/>
      <c r="VMR52" s="80"/>
      <c r="VMS52" s="80"/>
      <c r="VMT52" s="80"/>
      <c r="VMU52" s="80"/>
      <c r="VMV52" s="80"/>
      <c r="VMW52" s="80"/>
      <c r="VMX52" s="80"/>
      <c r="VMY52" s="80"/>
      <c r="VMZ52" s="80"/>
      <c r="VNA52" s="80"/>
      <c r="VNB52" s="80"/>
      <c r="VNC52" s="80"/>
      <c r="VND52" s="80"/>
      <c r="VNE52" s="80"/>
      <c r="VNF52" s="80"/>
      <c r="VNG52" s="80"/>
      <c r="VNH52" s="80"/>
      <c r="VNI52" s="80"/>
      <c r="VNJ52" s="80"/>
      <c r="VNK52" s="80"/>
      <c r="VNL52" s="80"/>
      <c r="VNM52" s="80"/>
      <c r="VNN52" s="80"/>
      <c r="VNO52" s="80"/>
      <c r="VNP52" s="80"/>
      <c r="VNQ52" s="80"/>
      <c r="VNR52" s="80"/>
      <c r="VNS52" s="80"/>
      <c r="VNT52" s="80"/>
      <c r="VNU52" s="80"/>
      <c r="VNV52" s="80"/>
      <c r="VNW52" s="80"/>
      <c r="VNX52" s="80"/>
      <c r="VNY52" s="80"/>
      <c r="VNZ52" s="80"/>
      <c r="VOA52" s="80"/>
      <c r="VOB52" s="80"/>
      <c r="VOC52" s="80"/>
      <c r="VOD52" s="80"/>
      <c r="VOE52" s="80"/>
      <c r="VOF52" s="80"/>
      <c r="VOG52" s="80"/>
      <c r="VOH52" s="80"/>
      <c r="VOI52" s="80"/>
      <c r="VOJ52" s="80"/>
      <c r="VOK52" s="80"/>
      <c r="VOL52" s="80"/>
      <c r="VOM52" s="80"/>
      <c r="VON52" s="80"/>
      <c r="VOO52" s="80"/>
      <c r="VOP52" s="80"/>
      <c r="VOQ52" s="80"/>
      <c r="VOR52" s="80"/>
      <c r="VOS52" s="80"/>
      <c r="VOT52" s="80"/>
      <c r="VOU52" s="80"/>
      <c r="VOV52" s="80"/>
      <c r="VOW52" s="80"/>
      <c r="VOX52" s="80"/>
      <c r="VOY52" s="80"/>
      <c r="VOZ52" s="80"/>
      <c r="VPA52" s="80"/>
      <c r="VPB52" s="80"/>
      <c r="VPC52" s="80"/>
      <c r="VPD52" s="80"/>
      <c r="VPE52" s="80"/>
      <c r="VPF52" s="80"/>
      <c r="VPG52" s="80"/>
      <c r="VPH52" s="80"/>
      <c r="VPI52" s="80"/>
      <c r="VPJ52" s="80"/>
      <c r="VPK52" s="80"/>
      <c r="VPL52" s="80"/>
      <c r="VPM52" s="80"/>
      <c r="VPN52" s="80"/>
      <c r="VPO52" s="80"/>
      <c r="VPP52" s="80"/>
      <c r="VPQ52" s="80"/>
      <c r="VPR52" s="80"/>
      <c r="VPS52" s="80"/>
      <c r="VPT52" s="80"/>
      <c r="VPU52" s="80"/>
      <c r="VPV52" s="80"/>
      <c r="VPW52" s="80"/>
      <c r="VPX52" s="80"/>
      <c r="VPY52" s="80"/>
      <c r="VPZ52" s="80"/>
      <c r="VQA52" s="80"/>
      <c r="VQB52" s="80"/>
      <c r="VQC52" s="80"/>
      <c r="VQD52" s="80"/>
      <c r="VQE52" s="80"/>
      <c r="VQF52" s="80"/>
      <c r="VQG52" s="80"/>
      <c r="VQH52" s="80"/>
      <c r="VQI52" s="80"/>
      <c r="VQJ52" s="80"/>
      <c r="VQK52" s="80"/>
      <c r="VQL52" s="80"/>
      <c r="VQM52" s="80"/>
      <c r="VQN52" s="80"/>
      <c r="VQO52" s="80"/>
      <c r="VQP52" s="80"/>
      <c r="VQQ52" s="80"/>
      <c r="VQR52" s="80"/>
      <c r="VQS52" s="80"/>
      <c r="VQT52" s="80"/>
      <c r="VQU52" s="80"/>
      <c r="VQV52" s="80"/>
      <c r="VQW52" s="80"/>
      <c r="VQX52" s="80"/>
      <c r="VQY52" s="80"/>
      <c r="VQZ52" s="80"/>
      <c r="VRA52" s="80"/>
      <c r="VRB52" s="80"/>
      <c r="VRC52" s="80"/>
      <c r="VRD52" s="80"/>
      <c r="VRE52" s="80"/>
      <c r="VRF52" s="80"/>
      <c r="VRG52" s="80"/>
      <c r="VRH52" s="80"/>
      <c r="VRI52" s="80"/>
      <c r="VRJ52" s="80"/>
      <c r="VRK52" s="80"/>
      <c r="VRL52" s="80"/>
      <c r="VRM52" s="80"/>
      <c r="VRN52" s="80"/>
      <c r="VRO52" s="80"/>
      <c r="VRP52" s="80"/>
      <c r="VRQ52" s="80"/>
      <c r="VRR52" s="80"/>
      <c r="VRS52" s="80"/>
      <c r="VRT52" s="80"/>
      <c r="VRU52" s="80"/>
      <c r="VRV52" s="80"/>
      <c r="VRW52" s="80"/>
      <c r="VRX52" s="80"/>
      <c r="VRY52" s="80"/>
      <c r="VRZ52" s="80"/>
      <c r="VSA52" s="80"/>
      <c r="VSB52" s="80"/>
      <c r="VSC52" s="80"/>
      <c r="VSD52" s="80"/>
      <c r="VSE52" s="80"/>
      <c r="VSF52" s="80"/>
      <c r="VSG52" s="80"/>
      <c r="VSH52" s="80"/>
      <c r="VSI52" s="80"/>
      <c r="VSJ52" s="80"/>
      <c r="VSK52" s="80"/>
      <c r="VSL52" s="80"/>
      <c r="VSM52" s="80"/>
      <c r="VSN52" s="80"/>
      <c r="VSO52" s="80"/>
      <c r="VSP52" s="80"/>
      <c r="VSQ52" s="80"/>
      <c r="VSR52" s="80"/>
      <c r="VSS52" s="80"/>
      <c r="VST52" s="80"/>
      <c r="VSU52" s="80"/>
      <c r="VSV52" s="80"/>
      <c r="VSW52" s="80"/>
      <c r="VSX52" s="80"/>
      <c r="VSY52" s="80"/>
      <c r="VSZ52" s="80"/>
      <c r="VTA52" s="80"/>
      <c r="VTB52" s="80"/>
      <c r="VTC52" s="80"/>
      <c r="VTD52" s="80"/>
      <c r="VTE52" s="80"/>
      <c r="VTF52" s="80"/>
      <c r="VTG52" s="80"/>
      <c r="VTH52" s="80"/>
      <c r="VTI52" s="80"/>
      <c r="VTJ52" s="80"/>
      <c r="VTK52" s="80"/>
      <c r="VTL52" s="80"/>
      <c r="VTM52" s="80"/>
      <c r="VTN52" s="80"/>
      <c r="VTO52" s="80"/>
      <c r="VTP52" s="80"/>
      <c r="VTQ52" s="80"/>
      <c r="VTR52" s="80"/>
      <c r="VTS52" s="80"/>
      <c r="VTT52" s="80"/>
      <c r="VTU52" s="80"/>
      <c r="VTV52" s="80"/>
      <c r="VTW52" s="80"/>
      <c r="VTX52" s="80"/>
      <c r="VTY52" s="80"/>
      <c r="VTZ52" s="80"/>
      <c r="VUA52" s="80"/>
      <c r="VUB52" s="80"/>
      <c r="VUC52" s="80"/>
      <c r="VUD52" s="80"/>
      <c r="VUE52" s="80"/>
      <c r="VUF52" s="80"/>
      <c r="VUG52" s="80"/>
      <c r="VUH52" s="80"/>
      <c r="VUI52" s="80"/>
      <c r="VUJ52" s="80"/>
      <c r="VUK52" s="80"/>
      <c r="VUL52" s="80"/>
      <c r="VUM52" s="80"/>
      <c r="VUN52" s="80"/>
      <c r="VUO52" s="80"/>
      <c r="VUP52" s="80"/>
      <c r="VUQ52" s="80"/>
      <c r="VUR52" s="80"/>
      <c r="VUS52" s="80"/>
      <c r="VUT52" s="80"/>
      <c r="VUU52" s="80"/>
      <c r="VUV52" s="80"/>
      <c r="VUW52" s="80"/>
      <c r="VUX52" s="80"/>
      <c r="VUY52" s="80"/>
      <c r="VUZ52" s="80"/>
      <c r="VVA52" s="80"/>
      <c r="VVB52" s="80"/>
      <c r="VVC52" s="80"/>
      <c r="VVD52" s="80"/>
      <c r="VVE52" s="80"/>
      <c r="VVF52" s="80"/>
      <c r="VVG52" s="80"/>
      <c r="VVH52" s="80"/>
      <c r="VVI52" s="80"/>
      <c r="VVJ52" s="80"/>
      <c r="VVK52" s="80"/>
      <c r="VVL52" s="80"/>
      <c r="VVM52" s="80"/>
      <c r="VVN52" s="80"/>
      <c r="VVO52" s="80"/>
      <c r="VVP52" s="80"/>
      <c r="VVQ52" s="80"/>
      <c r="VVR52" s="80"/>
      <c r="VVS52" s="80"/>
      <c r="VVT52" s="80"/>
      <c r="VVU52" s="80"/>
      <c r="VVV52" s="80"/>
      <c r="VVW52" s="80"/>
      <c r="VVX52" s="80"/>
      <c r="VVY52" s="80"/>
      <c r="VVZ52" s="80"/>
      <c r="VWA52" s="80"/>
      <c r="VWB52" s="80"/>
      <c r="VWC52" s="80"/>
      <c r="VWD52" s="80"/>
      <c r="VWE52" s="80"/>
      <c r="VWF52" s="80"/>
      <c r="VWG52" s="80"/>
      <c r="VWH52" s="80"/>
      <c r="VWI52" s="80"/>
      <c r="VWJ52" s="80"/>
      <c r="VWK52" s="80"/>
      <c r="VWL52" s="80"/>
      <c r="VWM52" s="80"/>
      <c r="VWN52" s="80"/>
      <c r="VWO52" s="80"/>
      <c r="VWP52" s="80"/>
      <c r="VWQ52" s="80"/>
      <c r="VWR52" s="80"/>
      <c r="VWS52" s="80"/>
      <c r="VWT52" s="80"/>
      <c r="VWU52" s="80"/>
      <c r="VWV52" s="80"/>
      <c r="VWW52" s="80"/>
      <c r="VWX52" s="80"/>
      <c r="VWY52" s="80"/>
      <c r="VWZ52" s="80"/>
      <c r="VXA52" s="80"/>
      <c r="VXB52" s="80"/>
      <c r="VXC52" s="80"/>
      <c r="VXD52" s="80"/>
      <c r="VXE52" s="80"/>
      <c r="VXF52" s="80"/>
      <c r="VXG52" s="80"/>
      <c r="VXH52" s="80"/>
      <c r="VXI52" s="80"/>
      <c r="VXJ52" s="80"/>
      <c r="VXK52" s="80"/>
      <c r="VXL52" s="80"/>
      <c r="VXM52" s="80"/>
      <c r="VXN52" s="80"/>
      <c r="VXO52" s="80"/>
      <c r="VXP52" s="80"/>
      <c r="VXQ52" s="80"/>
      <c r="VXR52" s="80"/>
      <c r="VXS52" s="80"/>
      <c r="VXT52" s="80"/>
      <c r="VXU52" s="80"/>
      <c r="VXV52" s="80"/>
      <c r="VXW52" s="80"/>
      <c r="VXX52" s="80"/>
      <c r="VXY52" s="80"/>
      <c r="VXZ52" s="80"/>
      <c r="VYA52" s="80"/>
      <c r="VYB52" s="80"/>
      <c r="VYC52" s="80"/>
      <c r="VYD52" s="80"/>
      <c r="VYE52" s="80"/>
      <c r="VYF52" s="80"/>
      <c r="VYG52" s="80"/>
      <c r="VYH52" s="80"/>
      <c r="VYI52" s="80"/>
      <c r="VYJ52" s="80"/>
      <c r="VYK52" s="80"/>
      <c r="VYL52" s="80"/>
      <c r="VYM52" s="80"/>
      <c r="VYN52" s="80"/>
      <c r="VYO52" s="80"/>
      <c r="VYP52" s="80"/>
      <c r="VYQ52" s="80"/>
      <c r="VYR52" s="80"/>
      <c r="VYS52" s="80"/>
      <c r="VYT52" s="80"/>
      <c r="VYU52" s="80"/>
      <c r="VYV52" s="80"/>
      <c r="VYW52" s="80"/>
      <c r="VYX52" s="80"/>
      <c r="VYY52" s="80"/>
      <c r="VYZ52" s="80"/>
      <c r="VZA52" s="80"/>
      <c r="VZB52" s="80"/>
      <c r="VZC52" s="80"/>
      <c r="VZD52" s="80"/>
      <c r="VZE52" s="80"/>
      <c r="VZF52" s="80"/>
      <c r="VZG52" s="80"/>
      <c r="VZH52" s="80"/>
      <c r="VZI52" s="80"/>
      <c r="VZJ52" s="80"/>
      <c r="VZK52" s="80"/>
      <c r="VZL52" s="80"/>
      <c r="VZM52" s="80"/>
      <c r="VZN52" s="80"/>
      <c r="VZO52" s="80"/>
      <c r="VZP52" s="80"/>
      <c r="VZQ52" s="80"/>
      <c r="VZR52" s="80"/>
      <c r="VZS52" s="80"/>
      <c r="VZT52" s="80"/>
      <c r="VZU52" s="80"/>
      <c r="VZV52" s="80"/>
      <c r="VZW52" s="80"/>
      <c r="VZX52" s="80"/>
      <c r="VZY52" s="80"/>
      <c r="VZZ52" s="80"/>
      <c r="WAA52" s="80"/>
      <c r="WAB52" s="80"/>
      <c r="WAC52" s="80"/>
      <c r="WAD52" s="80"/>
      <c r="WAE52" s="80"/>
      <c r="WAF52" s="80"/>
      <c r="WAG52" s="80"/>
      <c r="WAH52" s="80"/>
      <c r="WAI52" s="80"/>
      <c r="WAJ52" s="80"/>
      <c r="WAK52" s="80"/>
      <c r="WAL52" s="80"/>
      <c r="WAM52" s="80"/>
      <c r="WAN52" s="80"/>
      <c r="WAO52" s="80"/>
      <c r="WAP52" s="80"/>
      <c r="WAQ52" s="80"/>
      <c r="WAR52" s="80"/>
      <c r="WAS52" s="80"/>
      <c r="WAT52" s="80"/>
      <c r="WAU52" s="80"/>
      <c r="WAV52" s="80"/>
      <c r="WAW52" s="80"/>
      <c r="WAX52" s="80"/>
      <c r="WAY52" s="80"/>
      <c r="WAZ52" s="80"/>
      <c r="WBA52" s="80"/>
      <c r="WBB52" s="80"/>
      <c r="WBC52" s="80"/>
      <c r="WBD52" s="80"/>
      <c r="WBE52" s="80"/>
      <c r="WBF52" s="80"/>
      <c r="WBG52" s="80"/>
      <c r="WBH52" s="80"/>
      <c r="WBI52" s="80"/>
      <c r="WBJ52" s="80"/>
      <c r="WBK52" s="80"/>
      <c r="WBL52" s="80"/>
      <c r="WBM52" s="80"/>
      <c r="WBN52" s="80"/>
      <c r="WBO52" s="80"/>
      <c r="WBP52" s="80"/>
      <c r="WBQ52" s="80"/>
      <c r="WBR52" s="80"/>
      <c r="WBS52" s="80"/>
      <c r="WBT52" s="80"/>
      <c r="WBU52" s="80"/>
      <c r="WBV52" s="80"/>
      <c r="WBW52" s="80"/>
      <c r="WBX52" s="80"/>
      <c r="WBY52" s="80"/>
      <c r="WBZ52" s="80"/>
      <c r="WCA52" s="80"/>
      <c r="WCB52" s="80"/>
      <c r="WCC52" s="80"/>
      <c r="WCD52" s="80"/>
      <c r="WCE52" s="80"/>
      <c r="WCF52" s="80"/>
      <c r="WCG52" s="80"/>
      <c r="WCH52" s="80"/>
      <c r="WCI52" s="80"/>
      <c r="WCJ52" s="80"/>
      <c r="WCK52" s="80"/>
      <c r="WCL52" s="80"/>
      <c r="WCM52" s="80"/>
      <c r="WCN52" s="80"/>
      <c r="WCO52" s="80"/>
      <c r="WCP52" s="80"/>
      <c r="WCQ52" s="80"/>
      <c r="WCR52" s="80"/>
      <c r="WCS52" s="80"/>
      <c r="WCT52" s="80"/>
      <c r="WCU52" s="80"/>
      <c r="WCV52" s="80"/>
      <c r="WCW52" s="80"/>
      <c r="WCX52" s="80"/>
      <c r="WCY52" s="80"/>
      <c r="WCZ52" s="80"/>
      <c r="WDA52" s="80"/>
      <c r="WDB52" s="80"/>
      <c r="WDC52" s="80"/>
      <c r="WDD52" s="80"/>
      <c r="WDE52" s="80"/>
      <c r="WDF52" s="80"/>
      <c r="WDG52" s="80"/>
      <c r="WDH52" s="80"/>
      <c r="WDI52" s="80"/>
      <c r="WDJ52" s="80"/>
      <c r="WDK52" s="80"/>
      <c r="WDL52" s="80"/>
      <c r="WDM52" s="80"/>
      <c r="WDN52" s="80"/>
      <c r="WDO52" s="80"/>
      <c r="WDP52" s="80"/>
      <c r="WDQ52" s="80"/>
      <c r="WDR52" s="80"/>
      <c r="WDS52" s="80"/>
      <c r="WDT52" s="80"/>
      <c r="WDU52" s="80"/>
      <c r="WDV52" s="80"/>
      <c r="WDW52" s="80"/>
      <c r="WDX52" s="80"/>
      <c r="WDY52" s="80"/>
      <c r="WDZ52" s="80"/>
      <c r="WEA52" s="80"/>
      <c r="WEB52" s="80"/>
      <c r="WEC52" s="80"/>
      <c r="WED52" s="80"/>
      <c r="WEE52" s="80"/>
      <c r="WEF52" s="80"/>
      <c r="WEG52" s="80"/>
      <c r="WEH52" s="80"/>
      <c r="WEI52" s="80"/>
      <c r="WEJ52" s="80"/>
      <c r="WEK52" s="80"/>
      <c r="WEL52" s="80"/>
      <c r="WEM52" s="80"/>
      <c r="WEN52" s="80"/>
      <c r="WEO52" s="80"/>
      <c r="WEP52" s="80"/>
      <c r="WEQ52" s="80"/>
      <c r="WER52" s="80"/>
      <c r="WES52" s="80"/>
      <c r="WET52" s="80"/>
      <c r="WEU52" s="80"/>
      <c r="WEV52" s="80"/>
      <c r="WEW52" s="80"/>
      <c r="WEX52" s="80"/>
      <c r="WEY52" s="80"/>
      <c r="WEZ52" s="80"/>
      <c r="WFA52" s="80"/>
      <c r="WFB52" s="80"/>
      <c r="WFC52" s="80"/>
      <c r="WFD52" s="80"/>
      <c r="WFE52" s="80"/>
      <c r="WFF52" s="80"/>
      <c r="WFG52" s="80"/>
      <c r="WFH52" s="80"/>
      <c r="WFI52" s="80"/>
      <c r="WFJ52" s="80"/>
      <c r="WFK52" s="80"/>
      <c r="WFL52" s="80"/>
      <c r="WFM52" s="80"/>
      <c r="WFN52" s="80"/>
      <c r="WFO52" s="80"/>
      <c r="WFP52" s="80"/>
      <c r="WFQ52" s="80"/>
      <c r="WFR52" s="80"/>
      <c r="WFS52" s="80"/>
      <c r="WFT52" s="80"/>
      <c r="WFU52" s="80"/>
      <c r="WFV52" s="80"/>
      <c r="WFW52" s="80"/>
      <c r="WFX52" s="80"/>
      <c r="WFY52" s="80"/>
      <c r="WFZ52" s="80"/>
      <c r="WGA52" s="80"/>
      <c r="WGB52" s="80"/>
      <c r="WGC52" s="80"/>
      <c r="WGD52" s="80"/>
      <c r="WGE52" s="80"/>
      <c r="WGF52" s="80"/>
      <c r="WGG52" s="80"/>
      <c r="WGH52" s="80"/>
      <c r="WGI52" s="80"/>
      <c r="WGJ52" s="80"/>
      <c r="WGK52" s="80"/>
      <c r="WGL52" s="80"/>
      <c r="WGM52" s="80"/>
      <c r="WGN52" s="80"/>
      <c r="WGO52" s="80"/>
      <c r="WGP52" s="80"/>
      <c r="WGQ52" s="80"/>
      <c r="WGR52" s="80"/>
      <c r="WGS52" s="80"/>
      <c r="WGT52" s="80"/>
      <c r="WGU52" s="80"/>
      <c r="WGV52" s="80"/>
      <c r="WGW52" s="80"/>
      <c r="WGX52" s="80"/>
      <c r="WGY52" s="80"/>
      <c r="WGZ52" s="80"/>
      <c r="WHA52" s="80"/>
      <c r="WHB52" s="80"/>
      <c r="WHC52" s="80"/>
      <c r="WHD52" s="80"/>
      <c r="WHE52" s="80"/>
      <c r="WHF52" s="80"/>
      <c r="WHG52" s="80"/>
      <c r="WHH52" s="80"/>
      <c r="WHI52" s="80"/>
      <c r="WHJ52" s="80"/>
      <c r="WHK52" s="80"/>
      <c r="WHL52" s="80"/>
      <c r="WHM52" s="80"/>
      <c r="WHN52" s="80"/>
      <c r="WHO52" s="80"/>
      <c r="WHP52" s="80"/>
      <c r="WHQ52" s="80"/>
      <c r="WHR52" s="80"/>
      <c r="WHS52" s="80"/>
      <c r="WHT52" s="80"/>
      <c r="WHU52" s="80"/>
      <c r="WHV52" s="80"/>
      <c r="WHW52" s="80"/>
      <c r="WHX52" s="80"/>
      <c r="WHY52" s="80"/>
      <c r="WHZ52" s="80"/>
      <c r="WIA52" s="80"/>
      <c r="WIB52" s="80"/>
      <c r="WIC52" s="80"/>
      <c r="WID52" s="80"/>
      <c r="WIE52" s="80"/>
      <c r="WIF52" s="80"/>
      <c r="WIG52" s="80"/>
      <c r="WIH52" s="80"/>
      <c r="WII52" s="80"/>
      <c r="WIJ52" s="80"/>
      <c r="WIK52" s="80"/>
      <c r="WIL52" s="80"/>
      <c r="WIM52" s="80"/>
      <c r="WIN52" s="80"/>
      <c r="WIO52" s="80"/>
      <c r="WIP52" s="80"/>
      <c r="WIQ52" s="80"/>
      <c r="WIR52" s="80"/>
      <c r="WIS52" s="80"/>
      <c r="WIT52" s="80"/>
      <c r="WIU52" s="80"/>
      <c r="WIV52" s="80"/>
      <c r="WIW52" s="80"/>
      <c r="WIX52" s="80"/>
      <c r="WIY52" s="80"/>
      <c r="WIZ52" s="80"/>
      <c r="WJA52" s="80"/>
      <c r="WJB52" s="80"/>
      <c r="WJC52" s="80"/>
      <c r="WJD52" s="80"/>
      <c r="WJE52" s="80"/>
      <c r="WJF52" s="80"/>
      <c r="WJG52" s="80"/>
      <c r="WJH52" s="80"/>
      <c r="WJI52" s="80"/>
      <c r="WJJ52" s="80"/>
      <c r="WJK52" s="80"/>
      <c r="WJL52" s="80"/>
      <c r="WJM52" s="80"/>
      <c r="WJN52" s="80"/>
      <c r="WJO52" s="80"/>
      <c r="WJP52" s="80"/>
      <c r="WJQ52" s="80"/>
      <c r="WJR52" s="80"/>
      <c r="WJS52" s="80"/>
      <c r="WJT52" s="80"/>
      <c r="WJU52" s="80"/>
      <c r="WJV52" s="80"/>
      <c r="WJW52" s="80"/>
      <c r="WJX52" s="80"/>
      <c r="WJY52" s="80"/>
      <c r="WJZ52" s="80"/>
      <c r="WKA52" s="80"/>
      <c r="WKB52" s="80"/>
      <c r="WKC52" s="80"/>
      <c r="WKD52" s="80"/>
      <c r="WKE52" s="80"/>
      <c r="WKF52" s="80"/>
      <c r="WKG52" s="80"/>
      <c r="WKH52" s="80"/>
      <c r="WKI52" s="80"/>
      <c r="WKJ52" s="80"/>
      <c r="WKK52" s="80"/>
      <c r="WKL52" s="80"/>
      <c r="WKM52" s="80"/>
      <c r="WKN52" s="80"/>
      <c r="WKO52" s="80"/>
      <c r="WKP52" s="80"/>
      <c r="WKQ52" s="80"/>
      <c r="WKR52" s="80"/>
      <c r="WKS52" s="80"/>
      <c r="WKT52" s="80"/>
      <c r="WKU52" s="80"/>
      <c r="WKV52" s="80"/>
      <c r="WKW52" s="80"/>
      <c r="WKX52" s="80"/>
      <c r="WKY52" s="80"/>
      <c r="WKZ52" s="80"/>
      <c r="WLA52" s="80"/>
      <c r="WLB52" s="80"/>
      <c r="WLC52" s="80"/>
      <c r="WLD52" s="80"/>
      <c r="WLE52" s="80"/>
      <c r="WLF52" s="80"/>
      <c r="WLG52" s="80"/>
      <c r="WLH52" s="80"/>
      <c r="WLI52" s="80"/>
      <c r="WLJ52" s="80"/>
      <c r="WLK52" s="80"/>
      <c r="WLL52" s="80"/>
      <c r="WLM52" s="80"/>
      <c r="WLN52" s="80"/>
      <c r="WLO52" s="80"/>
      <c r="WLP52" s="80"/>
      <c r="WLQ52" s="80"/>
      <c r="WLR52" s="80"/>
      <c r="WLS52" s="80"/>
      <c r="WLT52" s="80"/>
      <c r="WLU52" s="80"/>
      <c r="WLV52" s="80"/>
      <c r="WLW52" s="80"/>
      <c r="WLX52" s="80"/>
      <c r="WLY52" s="80"/>
      <c r="WLZ52" s="80"/>
      <c r="WMA52" s="80"/>
      <c r="WMB52" s="80"/>
      <c r="WMC52" s="80"/>
      <c r="WMD52" s="80"/>
      <c r="WME52" s="80"/>
      <c r="WMF52" s="80"/>
      <c r="WMG52" s="80"/>
      <c r="WMH52" s="80"/>
      <c r="WMI52" s="80"/>
      <c r="WMJ52" s="80"/>
      <c r="WMK52" s="80"/>
      <c r="WML52" s="80"/>
      <c r="WMM52" s="80"/>
      <c r="WMN52" s="80"/>
      <c r="WMO52" s="80"/>
      <c r="WMP52" s="80"/>
      <c r="WMQ52" s="80"/>
      <c r="WMR52" s="80"/>
      <c r="WMS52" s="80"/>
      <c r="WMT52" s="80"/>
      <c r="WMU52" s="80"/>
      <c r="WMV52" s="80"/>
      <c r="WMW52" s="80"/>
      <c r="WMX52" s="80"/>
      <c r="WMY52" s="80"/>
      <c r="WMZ52" s="80"/>
      <c r="WNA52" s="80"/>
      <c r="WNB52" s="80"/>
      <c r="WNC52" s="80"/>
      <c r="WND52" s="80"/>
      <c r="WNE52" s="80"/>
      <c r="WNF52" s="80"/>
      <c r="WNG52" s="80"/>
      <c r="WNH52" s="80"/>
      <c r="WNI52" s="80"/>
      <c r="WNJ52" s="80"/>
      <c r="WNK52" s="80"/>
      <c r="WNL52" s="80"/>
      <c r="WNM52" s="80"/>
      <c r="WNN52" s="80"/>
      <c r="WNO52" s="80"/>
      <c r="WNP52" s="80"/>
      <c r="WNQ52" s="80"/>
      <c r="WNR52" s="80"/>
      <c r="WNS52" s="80"/>
      <c r="WNT52" s="80"/>
      <c r="WNU52" s="80"/>
      <c r="WNV52" s="80"/>
      <c r="WNW52" s="80"/>
      <c r="WNX52" s="80"/>
      <c r="WNY52" s="80"/>
      <c r="WNZ52" s="80"/>
      <c r="WOA52" s="80"/>
      <c r="WOB52" s="80"/>
      <c r="WOC52" s="80"/>
      <c r="WOD52" s="80"/>
      <c r="WOE52" s="80"/>
      <c r="WOF52" s="80"/>
      <c r="WOG52" s="80"/>
      <c r="WOH52" s="80"/>
      <c r="WOI52" s="80"/>
      <c r="WOJ52" s="80"/>
      <c r="WOK52" s="80"/>
      <c r="WOL52" s="80"/>
      <c r="WOM52" s="80"/>
      <c r="WON52" s="80"/>
      <c r="WOO52" s="80"/>
      <c r="WOP52" s="80"/>
      <c r="WOQ52" s="80"/>
      <c r="WOR52" s="80"/>
      <c r="WOS52" s="80"/>
      <c r="WOT52" s="80"/>
      <c r="WOU52" s="80"/>
      <c r="WOV52" s="80"/>
      <c r="WOW52" s="80"/>
      <c r="WOX52" s="80"/>
      <c r="WOY52" s="80"/>
      <c r="WOZ52" s="80"/>
      <c r="WPA52" s="80"/>
      <c r="WPB52" s="80"/>
      <c r="WPC52" s="80"/>
      <c r="WPD52" s="80"/>
      <c r="WPE52" s="80"/>
      <c r="WPF52" s="80"/>
      <c r="WPG52" s="80"/>
      <c r="WPH52" s="80"/>
      <c r="WPI52" s="80"/>
      <c r="WPJ52" s="80"/>
      <c r="WPK52" s="80"/>
      <c r="WPL52" s="80"/>
      <c r="WPM52" s="80"/>
      <c r="WPN52" s="80"/>
      <c r="WPO52" s="80"/>
      <c r="WPP52" s="80"/>
      <c r="WPQ52" s="80"/>
      <c r="WPR52" s="80"/>
      <c r="WPS52" s="80"/>
      <c r="WPT52" s="80"/>
      <c r="WPU52" s="80"/>
      <c r="WPV52" s="80"/>
      <c r="WPW52" s="80"/>
      <c r="WPX52" s="80"/>
      <c r="WPY52" s="80"/>
      <c r="WPZ52" s="80"/>
      <c r="WQA52" s="80"/>
      <c r="WQB52" s="80"/>
      <c r="WQC52" s="80"/>
      <c r="WQD52" s="80"/>
      <c r="WQE52" s="80"/>
      <c r="WQF52" s="80"/>
      <c r="WQG52" s="80"/>
      <c r="WQH52" s="80"/>
      <c r="WQI52" s="80"/>
      <c r="WQJ52" s="80"/>
      <c r="WQK52" s="80"/>
      <c r="WQL52" s="80"/>
      <c r="WQM52" s="80"/>
      <c r="WQN52" s="80"/>
      <c r="WQO52" s="80"/>
      <c r="WQP52" s="80"/>
      <c r="WQQ52" s="80"/>
      <c r="WQR52" s="80"/>
      <c r="WQS52" s="80"/>
      <c r="WQT52" s="80"/>
      <c r="WQU52" s="80"/>
      <c r="WQV52" s="80"/>
      <c r="WQW52" s="80"/>
      <c r="WQX52" s="80"/>
      <c r="WQY52" s="80"/>
      <c r="WQZ52" s="80"/>
      <c r="WRA52" s="80"/>
      <c r="WRB52" s="80"/>
      <c r="WRC52" s="80"/>
      <c r="WRD52" s="80"/>
      <c r="WRE52" s="80"/>
      <c r="WRF52" s="80"/>
      <c r="WRG52" s="80"/>
      <c r="WRH52" s="80"/>
      <c r="WRI52" s="80"/>
      <c r="WRJ52" s="80"/>
      <c r="WRK52" s="80"/>
      <c r="WRL52" s="80"/>
      <c r="WRM52" s="80"/>
      <c r="WRN52" s="80"/>
      <c r="WRO52" s="80"/>
      <c r="WRP52" s="80"/>
      <c r="WRQ52" s="80"/>
      <c r="WRR52" s="80"/>
      <c r="WRS52" s="80"/>
      <c r="WRT52" s="80"/>
      <c r="WRU52" s="80"/>
      <c r="WRV52" s="80"/>
      <c r="WRW52" s="80"/>
      <c r="WRX52" s="80"/>
      <c r="WRY52" s="80"/>
      <c r="WRZ52" s="80"/>
      <c r="WSA52" s="80"/>
      <c r="WSB52" s="80"/>
      <c r="WSC52" s="80"/>
      <c r="WSD52" s="80"/>
      <c r="WSE52" s="80"/>
      <c r="WSF52" s="80"/>
      <c r="WSG52" s="80"/>
      <c r="WSH52" s="80"/>
      <c r="WSI52" s="80"/>
      <c r="WSJ52" s="80"/>
      <c r="WSK52" s="80"/>
      <c r="WSL52" s="80"/>
      <c r="WSM52" s="80"/>
      <c r="WSN52" s="80"/>
      <c r="WSO52" s="80"/>
      <c r="WSP52" s="80"/>
      <c r="WSQ52" s="80"/>
      <c r="WSR52" s="80"/>
      <c r="WSS52" s="80"/>
      <c r="WST52" s="80"/>
      <c r="WSU52" s="80"/>
      <c r="WSV52" s="80"/>
      <c r="WSW52" s="80"/>
      <c r="WSX52" s="80"/>
      <c r="WSY52" s="80"/>
      <c r="WSZ52" s="80"/>
      <c r="WTA52" s="80"/>
      <c r="WTB52" s="80"/>
      <c r="WTC52" s="80"/>
      <c r="WTD52" s="80"/>
      <c r="WTE52" s="80"/>
      <c r="WTF52" s="80"/>
      <c r="WTG52" s="80"/>
      <c r="WTH52" s="80"/>
      <c r="WTI52" s="80"/>
      <c r="WTJ52" s="80"/>
      <c r="WTK52" s="80"/>
      <c r="WTL52" s="80"/>
      <c r="WTM52" s="80"/>
      <c r="WTN52" s="80"/>
      <c r="WTO52" s="80"/>
      <c r="WTP52" s="80"/>
      <c r="WTQ52" s="80"/>
      <c r="WTR52" s="80"/>
      <c r="WTS52" s="80"/>
      <c r="WTT52" s="80"/>
      <c r="WTU52" s="80"/>
      <c r="WTV52" s="80"/>
      <c r="WTW52" s="80"/>
      <c r="WTX52" s="80"/>
      <c r="WTY52" s="80"/>
      <c r="WTZ52" s="80"/>
      <c r="WUA52" s="80"/>
      <c r="WUB52" s="80"/>
      <c r="WUC52" s="80"/>
      <c r="WUD52" s="80"/>
      <c r="WUE52" s="80"/>
      <c r="WUF52" s="80"/>
      <c r="WUG52" s="80"/>
      <c r="WUH52" s="80"/>
      <c r="WUI52" s="80"/>
      <c r="WUJ52" s="80"/>
      <c r="WUK52" s="80"/>
      <c r="WUL52" s="80"/>
      <c r="WUM52" s="80"/>
      <c r="WUN52" s="80"/>
      <c r="WUO52" s="80"/>
      <c r="WUP52" s="80"/>
      <c r="WUQ52" s="80"/>
      <c r="WUR52" s="80"/>
      <c r="WUS52" s="80"/>
      <c r="WUT52" s="80"/>
      <c r="WUU52" s="80"/>
      <c r="WUV52" s="80"/>
      <c r="WUW52" s="80"/>
      <c r="WUX52" s="80"/>
      <c r="WUY52" s="80"/>
      <c r="WUZ52" s="80"/>
      <c r="WVA52" s="80"/>
      <c r="WVB52" s="80"/>
      <c r="WVC52" s="80"/>
      <c r="WVD52" s="80"/>
      <c r="WVE52" s="80"/>
      <c r="WVF52" s="80"/>
      <c r="WVG52" s="80"/>
      <c r="WVH52" s="80"/>
      <c r="WVI52" s="80"/>
      <c r="WVJ52" s="80"/>
      <c r="WVK52" s="80"/>
      <c r="WVL52" s="80"/>
      <c r="WVM52" s="80"/>
      <c r="WVN52" s="80"/>
      <c r="WVO52" s="80"/>
      <c r="WVP52" s="80"/>
      <c r="WVQ52" s="80"/>
      <c r="WVR52" s="80"/>
      <c r="WVS52" s="80"/>
      <c r="WVT52" s="80"/>
      <c r="WVU52" s="80"/>
      <c r="WVV52" s="80"/>
      <c r="WVW52" s="80"/>
      <c r="WVX52" s="80"/>
      <c r="WVY52" s="80"/>
      <c r="WVZ52" s="80"/>
      <c r="WWA52" s="80"/>
      <c r="WWB52" s="80"/>
      <c r="WWC52" s="80"/>
      <c r="WWD52" s="80"/>
      <c r="WWE52" s="80"/>
      <c r="WWF52" s="80"/>
      <c r="WWG52" s="80"/>
      <c r="WWH52" s="80"/>
      <c r="WWI52" s="80"/>
      <c r="WWJ52" s="80"/>
      <c r="WWK52" s="80"/>
      <c r="WWL52" s="80"/>
      <c r="WWM52" s="80"/>
      <c r="WWN52" s="80"/>
      <c r="WWO52" s="80"/>
      <c r="WWP52" s="80"/>
      <c r="WWQ52" s="80"/>
      <c r="WWR52" s="80"/>
      <c r="WWS52" s="80"/>
      <c r="WWT52" s="80"/>
      <c r="WWU52" s="80"/>
      <c r="WWV52" s="80"/>
      <c r="WWW52" s="80"/>
      <c r="WWX52" s="80"/>
      <c r="WWY52" s="80"/>
      <c r="WWZ52" s="80"/>
      <c r="WXA52" s="80"/>
      <c r="WXB52" s="80"/>
      <c r="WXC52" s="80"/>
      <c r="WXD52" s="80"/>
      <c r="WXE52" s="80"/>
      <c r="WXF52" s="80"/>
      <c r="WXG52" s="80"/>
      <c r="WXH52" s="80"/>
      <c r="WXI52" s="80"/>
      <c r="WXJ52" s="80"/>
      <c r="WXK52" s="80"/>
      <c r="WXL52" s="80"/>
      <c r="WXM52" s="80"/>
      <c r="WXN52" s="80"/>
      <c r="WXO52" s="80"/>
      <c r="WXP52" s="80"/>
      <c r="WXQ52" s="80"/>
      <c r="WXR52" s="80"/>
      <c r="WXS52" s="80"/>
      <c r="WXT52" s="80"/>
      <c r="WXU52" s="80"/>
      <c r="WXV52" s="80"/>
      <c r="WXW52" s="80"/>
      <c r="WXX52" s="80"/>
      <c r="WXY52" s="80"/>
      <c r="WXZ52" s="80"/>
      <c r="WYA52" s="80"/>
      <c r="WYB52" s="80"/>
      <c r="WYC52" s="80"/>
      <c r="WYD52" s="80"/>
      <c r="WYE52" s="80"/>
      <c r="WYF52" s="80"/>
      <c r="WYG52" s="80"/>
      <c r="WYH52" s="80"/>
      <c r="WYI52" s="80"/>
      <c r="WYJ52" s="80"/>
      <c r="WYK52" s="80"/>
      <c r="WYL52" s="80"/>
      <c r="WYM52" s="80"/>
      <c r="WYN52" s="80"/>
      <c r="WYO52" s="80"/>
      <c r="WYP52" s="80"/>
      <c r="WYQ52" s="80"/>
      <c r="WYR52" s="80"/>
      <c r="WYS52" s="80"/>
      <c r="WYT52" s="80"/>
      <c r="WYU52" s="80"/>
      <c r="WYV52" s="80"/>
      <c r="WYW52" s="80"/>
      <c r="WYX52" s="80"/>
      <c r="WYY52" s="80"/>
      <c r="WYZ52" s="80"/>
      <c r="WZA52" s="80"/>
      <c r="WZB52" s="80"/>
      <c r="WZC52" s="80"/>
      <c r="WZD52" s="80"/>
      <c r="WZE52" s="80"/>
      <c r="WZF52" s="80"/>
      <c r="WZG52" s="80"/>
      <c r="WZH52" s="80"/>
      <c r="WZI52" s="80"/>
      <c r="WZJ52" s="80"/>
      <c r="WZK52" s="80"/>
      <c r="WZL52" s="80"/>
      <c r="WZM52" s="80"/>
      <c r="WZN52" s="80"/>
      <c r="WZO52" s="80"/>
      <c r="WZP52" s="80"/>
      <c r="WZQ52" s="80"/>
      <c r="WZR52" s="80"/>
      <c r="WZS52" s="80"/>
      <c r="WZT52" s="80"/>
      <c r="WZU52" s="80"/>
      <c r="WZV52" s="80"/>
      <c r="WZW52" s="80"/>
      <c r="WZX52" s="80"/>
      <c r="WZY52" s="80"/>
      <c r="WZZ52" s="80"/>
      <c r="XAA52" s="80"/>
      <c r="XAB52" s="80"/>
      <c r="XAC52" s="80"/>
      <c r="XAD52" s="80"/>
      <c r="XAE52" s="80"/>
      <c r="XAF52" s="80"/>
      <c r="XAG52" s="80"/>
      <c r="XAH52" s="80"/>
      <c r="XAI52" s="80"/>
      <c r="XAJ52" s="80"/>
      <c r="XAK52" s="80"/>
      <c r="XAL52" s="80"/>
      <c r="XAM52" s="80"/>
      <c r="XAN52" s="80"/>
      <c r="XAO52" s="80"/>
      <c r="XAP52" s="80"/>
      <c r="XAQ52" s="80"/>
      <c r="XAR52" s="80"/>
      <c r="XAS52" s="80"/>
      <c r="XAT52" s="80"/>
      <c r="XAU52" s="80"/>
      <c r="XAV52" s="80"/>
      <c r="XAW52" s="80"/>
      <c r="XAX52" s="80"/>
      <c r="XAY52" s="80"/>
      <c r="XAZ52" s="80"/>
      <c r="XBA52" s="80"/>
      <c r="XBB52" s="80"/>
      <c r="XBC52" s="80"/>
      <c r="XBD52" s="80"/>
      <c r="XBE52" s="80"/>
      <c r="XBF52" s="80"/>
      <c r="XBG52" s="80"/>
      <c r="XBH52" s="80"/>
      <c r="XBI52" s="80"/>
      <c r="XBJ52" s="80"/>
      <c r="XBK52" s="80"/>
      <c r="XBL52" s="80"/>
      <c r="XBM52" s="80"/>
      <c r="XBN52" s="80"/>
      <c r="XBO52" s="80"/>
      <c r="XBP52" s="80"/>
      <c r="XBQ52" s="80"/>
      <c r="XBR52" s="80"/>
      <c r="XBS52" s="80"/>
      <c r="XBT52" s="80"/>
      <c r="XBU52" s="80"/>
      <c r="XBV52" s="80"/>
      <c r="XBW52" s="80"/>
      <c r="XBX52" s="80"/>
      <c r="XBY52" s="80"/>
      <c r="XBZ52" s="80"/>
      <c r="XCA52" s="80"/>
      <c r="XCB52" s="80"/>
      <c r="XCC52" s="80"/>
      <c r="XCD52" s="80"/>
      <c r="XCE52" s="80"/>
      <c r="XCF52" s="80"/>
      <c r="XCG52" s="80"/>
      <c r="XCH52" s="80"/>
      <c r="XCI52" s="80"/>
      <c r="XCJ52" s="80"/>
      <c r="XCK52" s="80"/>
      <c r="XCL52" s="80"/>
      <c r="XCM52" s="80"/>
      <c r="XCN52" s="80"/>
      <c r="XCO52" s="80"/>
      <c r="XCP52" s="80"/>
      <c r="XCQ52" s="80"/>
      <c r="XCR52" s="80"/>
      <c r="XCS52" s="80"/>
      <c r="XCT52" s="80"/>
      <c r="XCU52" s="80"/>
      <c r="XCV52" s="80"/>
      <c r="XCW52" s="80"/>
      <c r="XCX52" s="80"/>
      <c r="XCY52" s="80"/>
      <c r="XCZ52" s="80"/>
      <c r="XDA52" s="80"/>
      <c r="XDB52" s="80"/>
      <c r="XDC52" s="80"/>
      <c r="XDD52" s="80"/>
      <c r="XDE52" s="80"/>
      <c r="XDF52" s="80"/>
      <c r="XDG52" s="80"/>
      <c r="XDH52" s="80"/>
      <c r="XDI52" s="80"/>
      <c r="XDJ52" s="80"/>
      <c r="XDK52" s="80"/>
      <c r="XDL52" s="80"/>
      <c r="XDM52" s="80"/>
      <c r="XDN52" s="80"/>
      <c r="XDO52" s="80"/>
      <c r="XDP52" s="80"/>
      <c r="XDQ52" s="80"/>
      <c r="XDR52" s="80"/>
      <c r="XDS52" s="80"/>
      <c r="XDT52" s="80"/>
      <c r="XDU52" s="80"/>
      <c r="XDV52" s="80"/>
      <c r="XDW52" s="80"/>
      <c r="XDX52" s="80"/>
      <c r="XDY52" s="80"/>
      <c r="XDZ52" s="80"/>
      <c r="XEA52" s="80"/>
      <c r="XEB52" s="80"/>
      <c r="XEC52" s="80"/>
      <c r="XED52" s="80"/>
      <c r="XEE52" s="80"/>
      <c r="XEF52" s="80"/>
      <c r="XEG52" s="80"/>
      <c r="XEH52" s="80"/>
      <c r="XEI52" s="80"/>
      <c r="XEJ52" s="80"/>
      <c r="XEK52" s="80"/>
      <c r="XEL52" s="80"/>
      <c r="XEM52" s="80"/>
      <c r="XEN52" s="80"/>
      <c r="XEO52" s="80"/>
      <c r="XEP52" s="80"/>
      <c r="XEQ52" s="80"/>
      <c r="XER52" s="80"/>
      <c r="XES52" s="80"/>
      <c r="XET52" s="80"/>
      <c r="XEU52" s="80"/>
      <c r="XEV52" s="80"/>
      <c r="XEW52" s="80"/>
      <c r="XEX52" s="80"/>
      <c r="XEY52" s="80"/>
    </row>
    <row r="53" spans="1:16379" s="81" customFormat="1" ht="15" customHeight="1">
      <c r="A53" s="90">
        <v>46</v>
      </c>
      <c r="B53" s="43" t="s">
        <v>105</v>
      </c>
      <c r="C53" s="65" t="s">
        <v>191</v>
      </c>
      <c r="D53" s="67">
        <v>7421.6490776741939</v>
      </c>
      <c r="E53" s="67"/>
      <c r="F53" s="67">
        <v>9346.9867351400408</v>
      </c>
      <c r="G53" s="67">
        <v>8852.5013450780916</v>
      </c>
      <c r="H53" s="67">
        <v>8759.930507939398</v>
      </c>
      <c r="I53" s="67">
        <v>8602.855017732245</v>
      </c>
      <c r="J53" s="67">
        <v>8764.0344052804685</v>
      </c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80"/>
      <c r="AS53" s="80"/>
      <c r="AT53" s="80"/>
      <c r="AU53" s="80"/>
      <c r="AV53" s="80"/>
      <c r="AW53" s="80"/>
      <c r="AX53" s="80"/>
      <c r="AY53" s="80"/>
      <c r="AZ53" s="80"/>
      <c r="BA53" s="80"/>
      <c r="BB53" s="80"/>
      <c r="BC53" s="80"/>
      <c r="BD53" s="80"/>
      <c r="BE53" s="80"/>
      <c r="BF53" s="80"/>
      <c r="BG53" s="80"/>
      <c r="BH53" s="80"/>
      <c r="BI53" s="80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80"/>
      <c r="CX53" s="80"/>
      <c r="CY53" s="80"/>
      <c r="CZ53" s="80"/>
      <c r="DA53" s="80"/>
      <c r="DB53" s="80"/>
      <c r="DC53" s="80"/>
      <c r="DD53" s="80"/>
      <c r="DE53" s="80"/>
      <c r="DF53" s="80"/>
      <c r="DG53" s="80"/>
      <c r="DH53" s="80"/>
      <c r="DI53" s="80"/>
      <c r="DJ53" s="80"/>
      <c r="DK53" s="80"/>
      <c r="DL53" s="80"/>
      <c r="DM53" s="80"/>
      <c r="DN53" s="80"/>
      <c r="DO53" s="80"/>
      <c r="DP53" s="80"/>
      <c r="DQ53" s="80"/>
      <c r="DR53" s="80"/>
      <c r="DS53" s="80"/>
      <c r="DT53" s="80"/>
      <c r="DU53" s="80"/>
      <c r="DV53" s="80"/>
      <c r="DW53" s="80"/>
      <c r="DX53" s="80"/>
      <c r="DY53" s="80"/>
      <c r="DZ53" s="80"/>
      <c r="EA53" s="80"/>
      <c r="EB53" s="80"/>
      <c r="EC53" s="80"/>
      <c r="ED53" s="80"/>
      <c r="EE53" s="80"/>
      <c r="EF53" s="80"/>
      <c r="EG53" s="80"/>
      <c r="EH53" s="80"/>
      <c r="EI53" s="80"/>
      <c r="EJ53" s="80"/>
      <c r="EK53" s="80"/>
      <c r="EL53" s="80"/>
      <c r="EM53" s="80"/>
      <c r="EN53" s="80"/>
      <c r="EO53" s="80"/>
      <c r="EP53" s="80"/>
      <c r="EQ53" s="80"/>
      <c r="ER53" s="80"/>
      <c r="ES53" s="80"/>
      <c r="ET53" s="80"/>
      <c r="EU53" s="80"/>
      <c r="EV53" s="80"/>
      <c r="EW53" s="80"/>
      <c r="EX53" s="80"/>
      <c r="EY53" s="80"/>
      <c r="EZ53" s="80"/>
      <c r="FA53" s="80"/>
      <c r="FB53" s="80"/>
      <c r="FC53" s="80"/>
      <c r="FD53" s="80"/>
      <c r="FE53" s="80"/>
      <c r="FF53" s="80"/>
      <c r="FG53" s="80"/>
      <c r="FH53" s="80"/>
      <c r="FI53" s="80"/>
      <c r="FJ53" s="80"/>
      <c r="FK53" s="80"/>
      <c r="FL53" s="80"/>
      <c r="FM53" s="80"/>
      <c r="FN53" s="80"/>
      <c r="FO53" s="80"/>
      <c r="FP53" s="80"/>
      <c r="FQ53" s="80"/>
      <c r="FR53" s="80"/>
      <c r="FS53" s="80"/>
      <c r="FT53" s="80"/>
      <c r="FU53" s="80"/>
      <c r="FV53" s="80"/>
      <c r="FW53" s="80"/>
      <c r="FX53" s="80"/>
      <c r="FY53" s="80"/>
      <c r="FZ53" s="80"/>
      <c r="GA53" s="80"/>
      <c r="GB53" s="80"/>
      <c r="GC53" s="80"/>
      <c r="GD53" s="80"/>
      <c r="GE53" s="80"/>
      <c r="GF53" s="80"/>
      <c r="GG53" s="80"/>
      <c r="GH53" s="80"/>
      <c r="GI53" s="80"/>
      <c r="GJ53" s="80"/>
      <c r="GK53" s="80"/>
      <c r="GL53" s="80"/>
      <c r="GM53" s="80"/>
      <c r="GN53" s="80"/>
      <c r="GO53" s="80"/>
      <c r="GP53" s="80"/>
      <c r="GQ53" s="80"/>
      <c r="GR53" s="80"/>
      <c r="GS53" s="80"/>
      <c r="GT53" s="80"/>
      <c r="GU53" s="80"/>
      <c r="GV53" s="80"/>
      <c r="GW53" s="80"/>
      <c r="GX53" s="80"/>
      <c r="GY53" s="80"/>
      <c r="GZ53" s="80"/>
      <c r="HA53" s="80"/>
      <c r="HB53" s="80"/>
      <c r="HC53" s="80"/>
      <c r="HD53" s="80"/>
      <c r="HE53" s="80"/>
      <c r="HF53" s="80"/>
      <c r="HG53" s="80"/>
      <c r="HH53" s="80"/>
      <c r="HI53" s="80"/>
      <c r="HJ53" s="80"/>
      <c r="HK53" s="80"/>
      <c r="HL53" s="80"/>
      <c r="HM53" s="80"/>
      <c r="HN53" s="80"/>
      <c r="HO53" s="80"/>
      <c r="HP53" s="80"/>
      <c r="HQ53" s="80"/>
      <c r="HR53" s="80"/>
      <c r="HS53" s="80"/>
      <c r="HT53" s="80"/>
      <c r="HU53" s="80"/>
      <c r="HV53" s="80"/>
      <c r="HW53" s="80"/>
      <c r="HX53" s="80"/>
      <c r="HY53" s="80"/>
      <c r="HZ53" s="80"/>
      <c r="IA53" s="80"/>
      <c r="IB53" s="80"/>
      <c r="IC53" s="80"/>
      <c r="ID53" s="80"/>
      <c r="IE53" s="80"/>
      <c r="IF53" s="80"/>
      <c r="IG53" s="80"/>
      <c r="IH53" s="80"/>
      <c r="II53" s="80"/>
      <c r="IJ53" s="80"/>
      <c r="IK53" s="80"/>
      <c r="IL53" s="80"/>
      <c r="IM53" s="80"/>
      <c r="IN53" s="80"/>
      <c r="IO53" s="80"/>
      <c r="IP53" s="80"/>
      <c r="IQ53" s="80"/>
      <c r="IR53" s="80"/>
      <c r="IS53" s="80"/>
      <c r="IT53" s="80"/>
      <c r="IU53" s="80"/>
      <c r="IV53" s="80"/>
      <c r="IW53" s="80"/>
      <c r="IX53" s="80"/>
      <c r="IY53" s="80"/>
      <c r="IZ53" s="80"/>
      <c r="JA53" s="80"/>
      <c r="JB53" s="80"/>
      <c r="JC53" s="80"/>
      <c r="JD53" s="80"/>
      <c r="JE53" s="80"/>
      <c r="JF53" s="80"/>
      <c r="JG53" s="80"/>
      <c r="JH53" s="80"/>
      <c r="JI53" s="80"/>
      <c r="JJ53" s="80"/>
      <c r="JK53" s="80"/>
      <c r="JL53" s="80"/>
      <c r="JM53" s="80"/>
      <c r="JN53" s="80"/>
      <c r="JO53" s="80"/>
      <c r="JP53" s="80"/>
      <c r="JQ53" s="80"/>
      <c r="JR53" s="80"/>
      <c r="JS53" s="80"/>
      <c r="JT53" s="80"/>
      <c r="JU53" s="80"/>
      <c r="JV53" s="80"/>
      <c r="JW53" s="80"/>
      <c r="JX53" s="80"/>
      <c r="JY53" s="80"/>
      <c r="JZ53" s="80"/>
      <c r="KA53" s="80"/>
      <c r="KB53" s="80"/>
      <c r="KC53" s="80"/>
      <c r="KD53" s="80"/>
      <c r="KE53" s="80"/>
      <c r="KF53" s="80"/>
      <c r="KG53" s="80"/>
      <c r="KH53" s="80"/>
      <c r="KI53" s="80"/>
      <c r="KJ53" s="80"/>
      <c r="KK53" s="80"/>
      <c r="KL53" s="80"/>
      <c r="KM53" s="80"/>
      <c r="KN53" s="80"/>
      <c r="KO53" s="80"/>
      <c r="KP53" s="80"/>
      <c r="KQ53" s="80"/>
      <c r="KR53" s="80"/>
      <c r="KS53" s="80"/>
      <c r="KT53" s="80"/>
      <c r="KU53" s="80"/>
      <c r="KV53" s="80"/>
      <c r="KW53" s="80"/>
      <c r="KX53" s="80"/>
      <c r="KY53" s="80"/>
      <c r="KZ53" s="80"/>
      <c r="LA53" s="80"/>
      <c r="LB53" s="80"/>
      <c r="LC53" s="80"/>
      <c r="LD53" s="80"/>
      <c r="LE53" s="80"/>
      <c r="LF53" s="80"/>
      <c r="LG53" s="80"/>
      <c r="LH53" s="80"/>
      <c r="LI53" s="80"/>
      <c r="LJ53" s="80"/>
      <c r="LK53" s="80"/>
      <c r="LL53" s="80"/>
      <c r="LM53" s="80"/>
      <c r="LN53" s="80"/>
      <c r="LO53" s="80"/>
      <c r="LP53" s="80"/>
      <c r="LQ53" s="80"/>
      <c r="LR53" s="80"/>
      <c r="LS53" s="80"/>
      <c r="LT53" s="80"/>
      <c r="LU53" s="80"/>
      <c r="LV53" s="80"/>
      <c r="LW53" s="80"/>
      <c r="LX53" s="80"/>
      <c r="LY53" s="80"/>
      <c r="LZ53" s="80"/>
      <c r="MA53" s="80"/>
      <c r="MB53" s="80"/>
      <c r="MC53" s="80"/>
      <c r="MD53" s="80"/>
      <c r="ME53" s="80"/>
      <c r="MF53" s="80"/>
      <c r="MG53" s="80"/>
      <c r="MH53" s="80"/>
      <c r="MI53" s="80"/>
      <c r="MJ53" s="80"/>
      <c r="MK53" s="80"/>
      <c r="ML53" s="80"/>
      <c r="MM53" s="80"/>
      <c r="MN53" s="80"/>
      <c r="MO53" s="80"/>
      <c r="MP53" s="80"/>
      <c r="MQ53" s="80"/>
      <c r="MR53" s="80"/>
      <c r="MS53" s="80"/>
      <c r="MT53" s="80"/>
      <c r="MU53" s="80"/>
      <c r="MV53" s="80"/>
      <c r="MW53" s="80"/>
      <c r="MX53" s="80"/>
      <c r="MY53" s="80"/>
      <c r="MZ53" s="80"/>
      <c r="NA53" s="80"/>
      <c r="NB53" s="80"/>
      <c r="NC53" s="80"/>
      <c r="ND53" s="80"/>
      <c r="NE53" s="80"/>
      <c r="NF53" s="80"/>
      <c r="NG53" s="80"/>
      <c r="NH53" s="80"/>
      <c r="NI53" s="80"/>
      <c r="NJ53" s="80"/>
      <c r="NK53" s="80"/>
      <c r="NL53" s="80"/>
      <c r="NM53" s="80"/>
      <c r="NN53" s="80"/>
      <c r="NO53" s="80"/>
      <c r="NP53" s="80"/>
      <c r="NQ53" s="80"/>
      <c r="NR53" s="80"/>
      <c r="NS53" s="80"/>
      <c r="NT53" s="80"/>
      <c r="NU53" s="80"/>
      <c r="NV53" s="80"/>
      <c r="NW53" s="80"/>
      <c r="NX53" s="80"/>
      <c r="NY53" s="80"/>
      <c r="NZ53" s="80"/>
      <c r="OA53" s="80"/>
      <c r="OB53" s="80"/>
      <c r="OC53" s="80"/>
      <c r="OD53" s="80"/>
      <c r="OE53" s="80"/>
      <c r="OF53" s="80"/>
      <c r="OG53" s="80"/>
      <c r="OH53" s="80"/>
      <c r="OI53" s="80"/>
      <c r="OJ53" s="80"/>
      <c r="OK53" s="80"/>
      <c r="OL53" s="80"/>
      <c r="OM53" s="80"/>
      <c r="ON53" s="80"/>
      <c r="OO53" s="80"/>
      <c r="OP53" s="80"/>
      <c r="OQ53" s="80"/>
      <c r="OR53" s="80"/>
      <c r="OS53" s="80"/>
      <c r="OT53" s="80"/>
      <c r="OU53" s="80"/>
      <c r="OV53" s="80"/>
      <c r="OW53" s="80"/>
      <c r="OX53" s="80"/>
      <c r="OY53" s="80"/>
      <c r="OZ53" s="80"/>
      <c r="PA53" s="80"/>
      <c r="PB53" s="80"/>
      <c r="PC53" s="80"/>
      <c r="PD53" s="80"/>
      <c r="PE53" s="80"/>
      <c r="PF53" s="80"/>
      <c r="PG53" s="80"/>
      <c r="PH53" s="80"/>
      <c r="PI53" s="80"/>
      <c r="PJ53" s="80"/>
      <c r="PK53" s="80"/>
      <c r="PL53" s="80"/>
      <c r="PM53" s="80"/>
      <c r="PN53" s="80"/>
      <c r="PO53" s="80"/>
      <c r="PP53" s="80"/>
      <c r="PQ53" s="80"/>
      <c r="PR53" s="80"/>
      <c r="PS53" s="80"/>
      <c r="PT53" s="80"/>
      <c r="PU53" s="80"/>
      <c r="PV53" s="80"/>
      <c r="PW53" s="80"/>
      <c r="PX53" s="80"/>
      <c r="PY53" s="80"/>
      <c r="PZ53" s="80"/>
      <c r="QA53" s="80"/>
      <c r="QB53" s="80"/>
      <c r="QC53" s="80"/>
      <c r="QD53" s="80"/>
      <c r="QE53" s="80"/>
      <c r="QF53" s="80"/>
      <c r="QG53" s="80"/>
      <c r="QH53" s="80"/>
      <c r="QI53" s="80"/>
      <c r="QJ53" s="80"/>
      <c r="QK53" s="80"/>
      <c r="QL53" s="80"/>
      <c r="QM53" s="80"/>
      <c r="QN53" s="80"/>
      <c r="QO53" s="80"/>
      <c r="QP53" s="80"/>
      <c r="QQ53" s="80"/>
      <c r="QR53" s="80"/>
      <c r="QS53" s="80"/>
      <c r="QT53" s="80"/>
      <c r="QU53" s="80"/>
      <c r="QV53" s="80"/>
      <c r="QW53" s="80"/>
      <c r="QX53" s="80"/>
      <c r="QY53" s="80"/>
      <c r="QZ53" s="80"/>
      <c r="RA53" s="80"/>
      <c r="RB53" s="80"/>
      <c r="RC53" s="80"/>
      <c r="RD53" s="80"/>
      <c r="RE53" s="80"/>
      <c r="RF53" s="80"/>
      <c r="RG53" s="80"/>
      <c r="RH53" s="80"/>
      <c r="RI53" s="80"/>
      <c r="RJ53" s="80"/>
      <c r="RK53" s="80"/>
      <c r="RL53" s="80"/>
      <c r="RM53" s="80"/>
      <c r="RN53" s="80"/>
      <c r="RO53" s="80"/>
      <c r="RP53" s="80"/>
      <c r="RQ53" s="80"/>
      <c r="RR53" s="80"/>
      <c r="RS53" s="80"/>
      <c r="RT53" s="80"/>
      <c r="RU53" s="80"/>
      <c r="RV53" s="80"/>
      <c r="RW53" s="80"/>
      <c r="RX53" s="80"/>
      <c r="RY53" s="80"/>
      <c r="RZ53" s="80"/>
      <c r="SA53" s="80"/>
      <c r="SB53" s="80"/>
      <c r="SC53" s="80"/>
      <c r="SD53" s="80"/>
      <c r="SE53" s="80"/>
      <c r="SF53" s="80"/>
      <c r="SG53" s="80"/>
      <c r="SH53" s="80"/>
      <c r="SI53" s="80"/>
      <c r="SJ53" s="80"/>
      <c r="SK53" s="80"/>
      <c r="SL53" s="80"/>
      <c r="SM53" s="80"/>
      <c r="SN53" s="80"/>
      <c r="SO53" s="80"/>
      <c r="SP53" s="80"/>
      <c r="SQ53" s="80"/>
      <c r="SR53" s="80"/>
      <c r="SS53" s="80"/>
      <c r="ST53" s="80"/>
      <c r="SU53" s="80"/>
      <c r="SV53" s="80"/>
      <c r="SW53" s="80"/>
      <c r="SX53" s="80"/>
      <c r="SY53" s="80"/>
      <c r="SZ53" s="80"/>
      <c r="TA53" s="80"/>
      <c r="TB53" s="80"/>
      <c r="TC53" s="80"/>
      <c r="TD53" s="80"/>
      <c r="TE53" s="80"/>
      <c r="TF53" s="80"/>
      <c r="TG53" s="80"/>
      <c r="TH53" s="80"/>
      <c r="TI53" s="80"/>
      <c r="TJ53" s="80"/>
      <c r="TK53" s="80"/>
      <c r="TL53" s="80"/>
      <c r="TM53" s="80"/>
      <c r="TN53" s="80"/>
      <c r="TO53" s="80"/>
      <c r="TP53" s="80"/>
      <c r="TQ53" s="80"/>
      <c r="TR53" s="80"/>
      <c r="TS53" s="80"/>
      <c r="TT53" s="80"/>
      <c r="TU53" s="80"/>
      <c r="TV53" s="80"/>
      <c r="TW53" s="80"/>
      <c r="TX53" s="80"/>
      <c r="TY53" s="80"/>
      <c r="TZ53" s="80"/>
      <c r="UA53" s="80"/>
      <c r="UB53" s="80"/>
      <c r="UC53" s="80"/>
      <c r="UD53" s="80"/>
      <c r="UE53" s="80"/>
      <c r="UF53" s="80"/>
      <c r="UG53" s="80"/>
      <c r="UH53" s="80"/>
      <c r="UI53" s="80"/>
      <c r="UJ53" s="80"/>
      <c r="UK53" s="80"/>
      <c r="UL53" s="80"/>
      <c r="UM53" s="80"/>
      <c r="UN53" s="80"/>
      <c r="UO53" s="80"/>
      <c r="UP53" s="80"/>
      <c r="UQ53" s="80"/>
      <c r="UR53" s="80"/>
      <c r="US53" s="80"/>
      <c r="UT53" s="80"/>
      <c r="UU53" s="80"/>
      <c r="UV53" s="80"/>
      <c r="UW53" s="80"/>
      <c r="UX53" s="80"/>
      <c r="UY53" s="80"/>
      <c r="UZ53" s="80"/>
      <c r="VA53" s="80"/>
      <c r="VB53" s="80"/>
      <c r="VC53" s="80"/>
      <c r="VD53" s="80"/>
      <c r="VE53" s="80"/>
      <c r="VF53" s="80"/>
      <c r="VG53" s="80"/>
      <c r="VH53" s="80"/>
      <c r="VI53" s="80"/>
      <c r="VJ53" s="80"/>
      <c r="VK53" s="80"/>
      <c r="VL53" s="80"/>
      <c r="VM53" s="80"/>
      <c r="VN53" s="80"/>
      <c r="VO53" s="80"/>
      <c r="VP53" s="80"/>
      <c r="VQ53" s="80"/>
      <c r="VR53" s="80"/>
      <c r="VS53" s="80"/>
      <c r="VT53" s="80"/>
      <c r="VU53" s="80"/>
      <c r="VV53" s="80"/>
      <c r="VW53" s="80"/>
      <c r="VX53" s="80"/>
      <c r="VY53" s="80"/>
      <c r="VZ53" s="80"/>
      <c r="WA53" s="80"/>
      <c r="WB53" s="80"/>
      <c r="WC53" s="80"/>
      <c r="WD53" s="80"/>
      <c r="WE53" s="80"/>
      <c r="WF53" s="80"/>
      <c r="WG53" s="80"/>
      <c r="WH53" s="80"/>
      <c r="WI53" s="80"/>
      <c r="WJ53" s="80"/>
      <c r="WK53" s="80"/>
      <c r="WL53" s="80"/>
      <c r="WM53" s="80"/>
      <c r="WN53" s="80"/>
      <c r="WO53" s="80"/>
      <c r="WP53" s="80"/>
      <c r="WQ53" s="80"/>
      <c r="WR53" s="80"/>
      <c r="WS53" s="80"/>
      <c r="WT53" s="80"/>
      <c r="WU53" s="80"/>
      <c r="WV53" s="80"/>
      <c r="WW53" s="80"/>
      <c r="WX53" s="80"/>
      <c r="WY53" s="80"/>
      <c r="WZ53" s="80"/>
      <c r="XA53" s="80"/>
      <c r="XB53" s="80"/>
      <c r="XC53" s="80"/>
      <c r="XD53" s="80"/>
      <c r="XE53" s="80"/>
      <c r="XF53" s="80"/>
      <c r="XG53" s="80"/>
      <c r="XH53" s="80"/>
      <c r="XI53" s="80"/>
      <c r="XJ53" s="80"/>
      <c r="XK53" s="80"/>
      <c r="XL53" s="80"/>
      <c r="XM53" s="80"/>
      <c r="XN53" s="80"/>
      <c r="XO53" s="80"/>
      <c r="XP53" s="80"/>
      <c r="XQ53" s="80"/>
      <c r="XR53" s="80"/>
      <c r="XS53" s="80"/>
      <c r="XT53" s="80"/>
      <c r="XU53" s="80"/>
      <c r="XV53" s="80"/>
      <c r="XW53" s="80"/>
      <c r="XX53" s="80"/>
      <c r="XY53" s="80"/>
      <c r="XZ53" s="80"/>
      <c r="YA53" s="80"/>
      <c r="YB53" s="80"/>
      <c r="YC53" s="80"/>
      <c r="YD53" s="80"/>
      <c r="YE53" s="80"/>
      <c r="YF53" s="80"/>
      <c r="YG53" s="80"/>
      <c r="YH53" s="80"/>
      <c r="YI53" s="80"/>
      <c r="YJ53" s="80"/>
      <c r="YK53" s="80"/>
      <c r="YL53" s="80"/>
      <c r="YM53" s="80"/>
      <c r="YN53" s="80"/>
      <c r="YO53" s="80"/>
      <c r="YP53" s="80"/>
      <c r="YQ53" s="80"/>
      <c r="YR53" s="80"/>
      <c r="YS53" s="80"/>
      <c r="YT53" s="80"/>
      <c r="YU53" s="80"/>
      <c r="YV53" s="80"/>
      <c r="YW53" s="80"/>
      <c r="YX53" s="80"/>
      <c r="YY53" s="80"/>
      <c r="YZ53" s="80"/>
      <c r="ZA53" s="80"/>
      <c r="ZB53" s="80"/>
      <c r="ZC53" s="80"/>
      <c r="ZD53" s="80"/>
      <c r="ZE53" s="80"/>
      <c r="ZF53" s="80"/>
      <c r="ZG53" s="80"/>
      <c r="ZH53" s="80"/>
      <c r="ZI53" s="80"/>
      <c r="ZJ53" s="80"/>
      <c r="ZK53" s="80"/>
      <c r="ZL53" s="80"/>
      <c r="ZM53" s="80"/>
      <c r="ZN53" s="80"/>
      <c r="ZO53" s="80"/>
      <c r="ZP53" s="80"/>
      <c r="ZQ53" s="80"/>
      <c r="ZR53" s="80"/>
      <c r="ZS53" s="80"/>
      <c r="ZT53" s="80"/>
      <c r="ZU53" s="80"/>
      <c r="ZV53" s="80"/>
      <c r="ZW53" s="80"/>
      <c r="ZX53" s="80"/>
      <c r="ZY53" s="80"/>
      <c r="ZZ53" s="80"/>
      <c r="AAA53" s="80"/>
      <c r="AAB53" s="80"/>
      <c r="AAC53" s="80"/>
      <c r="AAD53" s="80"/>
      <c r="AAE53" s="80"/>
      <c r="AAF53" s="80"/>
      <c r="AAG53" s="80"/>
      <c r="AAH53" s="80"/>
      <c r="AAI53" s="80"/>
      <c r="AAJ53" s="80"/>
      <c r="AAK53" s="80"/>
      <c r="AAL53" s="80"/>
      <c r="AAM53" s="80"/>
      <c r="AAN53" s="80"/>
      <c r="AAO53" s="80"/>
      <c r="AAP53" s="80"/>
      <c r="AAQ53" s="80"/>
      <c r="AAR53" s="80"/>
      <c r="AAS53" s="80"/>
      <c r="AAT53" s="80"/>
      <c r="AAU53" s="80"/>
      <c r="AAV53" s="80"/>
      <c r="AAW53" s="80"/>
      <c r="AAX53" s="80"/>
      <c r="AAY53" s="80"/>
      <c r="AAZ53" s="80"/>
      <c r="ABA53" s="80"/>
      <c r="ABB53" s="80"/>
      <c r="ABC53" s="80"/>
      <c r="ABD53" s="80"/>
      <c r="ABE53" s="80"/>
      <c r="ABF53" s="80"/>
      <c r="ABG53" s="80"/>
      <c r="ABH53" s="80"/>
      <c r="ABI53" s="80"/>
      <c r="ABJ53" s="80"/>
      <c r="ABK53" s="80"/>
      <c r="ABL53" s="80"/>
      <c r="ABM53" s="80"/>
      <c r="ABN53" s="80"/>
      <c r="ABO53" s="80"/>
      <c r="ABP53" s="80"/>
      <c r="ABQ53" s="80"/>
      <c r="ABR53" s="80"/>
      <c r="ABS53" s="80"/>
      <c r="ABT53" s="80"/>
      <c r="ABU53" s="80"/>
      <c r="ABV53" s="80"/>
      <c r="ABW53" s="80"/>
      <c r="ABX53" s="80"/>
      <c r="ABY53" s="80"/>
      <c r="ABZ53" s="80"/>
      <c r="ACA53" s="80"/>
      <c r="ACB53" s="80"/>
      <c r="ACC53" s="80"/>
      <c r="ACD53" s="80"/>
      <c r="ACE53" s="80"/>
      <c r="ACF53" s="80"/>
      <c r="ACG53" s="80"/>
      <c r="ACH53" s="80"/>
      <c r="ACI53" s="80"/>
      <c r="ACJ53" s="80"/>
      <c r="ACK53" s="80"/>
      <c r="ACL53" s="80"/>
      <c r="ACM53" s="80"/>
      <c r="ACN53" s="80"/>
      <c r="ACO53" s="80"/>
      <c r="ACP53" s="80"/>
      <c r="ACQ53" s="80"/>
      <c r="ACR53" s="80"/>
      <c r="ACS53" s="80"/>
      <c r="ACT53" s="80"/>
      <c r="ACU53" s="80"/>
      <c r="ACV53" s="80"/>
      <c r="ACW53" s="80"/>
      <c r="ACX53" s="80"/>
      <c r="ACY53" s="80"/>
      <c r="ACZ53" s="80"/>
      <c r="ADA53" s="80"/>
      <c r="ADB53" s="80"/>
      <c r="ADC53" s="80"/>
      <c r="ADD53" s="80"/>
      <c r="ADE53" s="80"/>
      <c r="ADF53" s="80"/>
      <c r="ADG53" s="80"/>
      <c r="ADH53" s="80"/>
      <c r="ADI53" s="80"/>
      <c r="ADJ53" s="80"/>
      <c r="ADK53" s="80"/>
      <c r="ADL53" s="80"/>
      <c r="ADM53" s="80"/>
      <c r="ADN53" s="80"/>
      <c r="ADO53" s="80"/>
      <c r="ADP53" s="80"/>
      <c r="ADQ53" s="80"/>
      <c r="ADR53" s="80"/>
      <c r="ADS53" s="80"/>
      <c r="ADT53" s="80"/>
      <c r="ADU53" s="80"/>
      <c r="ADV53" s="80"/>
      <c r="ADW53" s="80"/>
      <c r="ADX53" s="80"/>
      <c r="ADY53" s="80"/>
      <c r="ADZ53" s="80"/>
      <c r="AEA53" s="80"/>
      <c r="AEB53" s="80"/>
      <c r="AEC53" s="80"/>
      <c r="AED53" s="80"/>
      <c r="AEE53" s="80"/>
      <c r="AEF53" s="80"/>
      <c r="AEG53" s="80"/>
      <c r="AEH53" s="80"/>
      <c r="AEI53" s="80"/>
      <c r="AEJ53" s="80"/>
      <c r="AEK53" s="80"/>
      <c r="AEL53" s="80"/>
      <c r="AEM53" s="80"/>
      <c r="AEN53" s="80"/>
      <c r="AEO53" s="80"/>
      <c r="AEP53" s="80"/>
      <c r="AEQ53" s="80"/>
      <c r="AER53" s="80"/>
      <c r="AES53" s="80"/>
      <c r="AET53" s="80"/>
      <c r="AEU53" s="80"/>
      <c r="AEV53" s="80"/>
      <c r="AEW53" s="80"/>
      <c r="AEX53" s="80"/>
      <c r="AEY53" s="80"/>
      <c r="AEZ53" s="80"/>
      <c r="AFA53" s="80"/>
      <c r="AFB53" s="80"/>
      <c r="AFC53" s="80"/>
      <c r="AFD53" s="80"/>
      <c r="AFE53" s="80"/>
      <c r="AFF53" s="80"/>
      <c r="AFG53" s="80"/>
      <c r="AFH53" s="80"/>
      <c r="AFI53" s="80"/>
      <c r="AFJ53" s="80"/>
      <c r="AFK53" s="80"/>
      <c r="AFL53" s="80"/>
      <c r="AFM53" s="80"/>
      <c r="AFN53" s="80"/>
      <c r="AFO53" s="80"/>
      <c r="AFP53" s="80"/>
      <c r="AFQ53" s="80"/>
      <c r="AFR53" s="80"/>
      <c r="AFS53" s="80"/>
      <c r="AFT53" s="80"/>
      <c r="AFU53" s="80"/>
      <c r="AFV53" s="80"/>
      <c r="AFW53" s="80"/>
      <c r="AFX53" s="80"/>
      <c r="AFY53" s="80"/>
      <c r="AFZ53" s="80"/>
      <c r="AGA53" s="80"/>
      <c r="AGB53" s="80"/>
      <c r="AGC53" s="80"/>
      <c r="AGD53" s="80"/>
      <c r="AGE53" s="80"/>
      <c r="AGF53" s="80"/>
      <c r="AGG53" s="80"/>
      <c r="AGH53" s="80"/>
      <c r="AGI53" s="80"/>
      <c r="AGJ53" s="80"/>
      <c r="AGK53" s="80"/>
      <c r="AGL53" s="80"/>
      <c r="AGM53" s="80"/>
      <c r="AGN53" s="80"/>
      <c r="AGO53" s="80"/>
      <c r="AGP53" s="80"/>
      <c r="AGQ53" s="80"/>
      <c r="AGR53" s="80"/>
      <c r="AGS53" s="80"/>
      <c r="AGT53" s="80"/>
      <c r="AGU53" s="80"/>
      <c r="AGV53" s="80"/>
      <c r="AGW53" s="80"/>
      <c r="AGX53" s="80"/>
      <c r="AGY53" s="80"/>
      <c r="AGZ53" s="80"/>
      <c r="AHA53" s="80"/>
      <c r="AHB53" s="80"/>
      <c r="AHC53" s="80"/>
      <c r="AHD53" s="80"/>
      <c r="AHE53" s="80"/>
      <c r="AHF53" s="80"/>
      <c r="AHG53" s="80"/>
      <c r="AHH53" s="80"/>
      <c r="AHI53" s="80"/>
      <c r="AHJ53" s="80"/>
      <c r="AHK53" s="80"/>
      <c r="AHL53" s="80"/>
      <c r="AHM53" s="80"/>
      <c r="AHN53" s="80"/>
      <c r="AHO53" s="80"/>
      <c r="AHP53" s="80"/>
      <c r="AHQ53" s="80"/>
      <c r="AHR53" s="80"/>
      <c r="AHS53" s="80"/>
      <c r="AHT53" s="80"/>
      <c r="AHU53" s="80"/>
      <c r="AHV53" s="80"/>
      <c r="AHW53" s="80"/>
      <c r="AHX53" s="80"/>
      <c r="AHY53" s="80"/>
      <c r="AHZ53" s="80"/>
      <c r="AIA53" s="80"/>
      <c r="AIB53" s="80"/>
      <c r="AIC53" s="80"/>
      <c r="AID53" s="80"/>
      <c r="AIE53" s="80"/>
      <c r="AIF53" s="80"/>
      <c r="AIG53" s="80"/>
      <c r="AIH53" s="80"/>
      <c r="AII53" s="80"/>
      <c r="AIJ53" s="80"/>
      <c r="AIK53" s="80"/>
      <c r="AIL53" s="80"/>
      <c r="AIM53" s="80"/>
      <c r="AIN53" s="80"/>
      <c r="AIO53" s="80"/>
      <c r="AIP53" s="80"/>
      <c r="AIQ53" s="80"/>
      <c r="AIR53" s="80"/>
      <c r="AIS53" s="80"/>
      <c r="AIT53" s="80"/>
      <c r="AIU53" s="80"/>
      <c r="AIV53" s="80"/>
      <c r="AIW53" s="80"/>
      <c r="AIX53" s="80"/>
      <c r="AIY53" s="80"/>
      <c r="AIZ53" s="80"/>
      <c r="AJA53" s="80"/>
      <c r="AJB53" s="80"/>
      <c r="AJC53" s="80"/>
      <c r="AJD53" s="80"/>
      <c r="AJE53" s="80"/>
      <c r="AJF53" s="80"/>
      <c r="AJG53" s="80"/>
      <c r="AJH53" s="80"/>
      <c r="AJI53" s="80"/>
      <c r="AJJ53" s="80"/>
      <c r="AJK53" s="80"/>
      <c r="AJL53" s="80"/>
      <c r="AJM53" s="80"/>
      <c r="AJN53" s="80"/>
      <c r="AJO53" s="80"/>
      <c r="AJP53" s="80"/>
      <c r="AJQ53" s="80"/>
      <c r="AJR53" s="80"/>
      <c r="AJS53" s="80"/>
      <c r="AJT53" s="80"/>
      <c r="AJU53" s="80"/>
      <c r="AJV53" s="80"/>
      <c r="AJW53" s="80"/>
      <c r="AJX53" s="80"/>
      <c r="AJY53" s="80"/>
      <c r="AJZ53" s="80"/>
      <c r="AKA53" s="80"/>
      <c r="AKB53" s="80"/>
      <c r="AKC53" s="80"/>
      <c r="AKD53" s="80"/>
      <c r="AKE53" s="80"/>
      <c r="AKF53" s="80"/>
      <c r="AKG53" s="80"/>
      <c r="AKH53" s="80"/>
      <c r="AKI53" s="80"/>
      <c r="AKJ53" s="80"/>
      <c r="AKK53" s="80"/>
      <c r="AKL53" s="80"/>
      <c r="AKM53" s="80"/>
      <c r="AKN53" s="80"/>
      <c r="AKO53" s="80"/>
      <c r="AKP53" s="80"/>
      <c r="AKQ53" s="80"/>
      <c r="AKR53" s="80"/>
      <c r="AKS53" s="80"/>
      <c r="AKT53" s="80"/>
      <c r="AKU53" s="80"/>
      <c r="AKV53" s="80"/>
      <c r="AKW53" s="80"/>
      <c r="AKX53" s="80"/>
      <c r="AKY53" s="80"/>
      <c r="AKZ53" s="80"/>
      <c r="ALA53" s="80"/>
      <c r="ALB53" s="80"/>
      <c r="ALC53" s="80"/>
      <c r="ALD53" s="80"/>
      <c r="ALE53" s="80"/>
      <c r="ALF53" s="80"/>
      <c r="ALG53" s="80"/>
      <c r="ALH53" s="80"/>
      <c r="ALI53" s="80"/>
      <c r="ALJ53" s="80"/>
      <c r="ALK53" s="80"/>
      <c r="ALL53" s="80"/>
      <c r="ALM53" s="80"/>
      <c r="ALN53" s="80"/>
      <c r="ALO53" s="80"/>
      <c r="ALP53" s="80"/>
      <c r="ALQ53" s="80"/>
      <c r="ALR53" s="80"/>
      <c r="ALS53" s="80"/>
      <c r="ALT53" s="80"/>
      <c r="ALU53" s="80"/>
      <c r="ALV53" s="80"/>
      <c r="ALW53" s="80"/>
      <c r="ALX53" s="80"/>
      <c r="ALY53" s="80"/>
      <c r="ALZ53" s="80"/>
      <c r="AMA53" s="80"/>
      <c r="AMB53" s="80"/>
      <c r="AMC53" s="80"/>
      <c r="AMD53" s="80"/>
      <c r="AME53" s="80"/>
      <c r="AMF53" s="80"/>
      <c r="AMG53" s="80"/>
      <c r="AMH53" s="80"/>
      <c r="AMI53" s="80"/>
      <c r="AMJ53" s="80"/>
      <c r="AMK53" s="80"/>
      <c r="AML53" s="80"/>
      <c r="AMM53" s="80"/>
      <c r="AMN53" s="80"/>
      <c r="AMO53" s="80"/>
      <c r="AMP53" s="80"/>
      <c r="AMQ53" s="80"/>
      <c r="AMR53" s="80"/>
      <c r="AMS53" s="80"/>
      <c r="AMT53" s="80"/>
      <c r="AMU53" s="80"/>
      <c r="AMV53" s="80"/>
      <c r="AMW53" s="80"/>
      <c r="AMX53" s="80"/>
      <c r="AMY53" s="80"/>
      <c r="AMZ53" s="80"/>
      <c r="ANA53" s="80"/>
      <c r="ANB53" s="80"/>
      <c r="ANC53" s="80"/>
      <c r="AND53" s="80"/>
      <c r="ANE53" s="80"/>
      <c r="ANF53" s="80"/>
      <c r="ANG53" s="80"/>
      <c r="ANH53" s="80"/>
      <c r="ANI53" s="80"/>
      <c r="ANJ53" s="80"/>
      <c r="ANK53" s="80"/>
      <c r="ANL53" s="80"/>
      <c r="ANM53" s="80"/>
      <c r="ANN53" s="80"/>
      <c r="ANO53" s="80"/>
      <c r="ANP53" s="80"/>
      <c r="ANQ53" s="80"/>
      <c r="ANR53" s="80"/>
      <c r="ANS53" s="80"/>
      <c r="ANT53" s="80"/>
      <c r="ANU53" s="80"/>
      <c r="ANV53" s="80"/>
      <c r="ANW53" s="80"/>
      <c r="ANX53" s="80"/>
      <c r="ANY53" s="80"/>
      <c r="ANZ53" s="80"/>
      <c r="AOA53" s="80"/>
      <c r="AOB53" s="80"/>
      <c r="AOC53" s="80"/>
      <c r="AOD53" s="80"/>
      <c r="AOE53" s="80"/>
      <c r="AOF53" s="80"/>
      <c r="AOG53" s="80"/>
      <c r="AOH53" s="80"/>
      <c r="AOI53" s="80"/>
      <c r="AOJ53" s="80"/>
      <c r="AOK53" s="80"/>
      <c r="AOL53" s="80"/>
      <c r="AOM53" s="80"/>
      <c r="AON53" s="80"/>
      <c r="AOO53" s="80"/>
      <c r="AOP53" s="80"/>
      <c r="AOQ53" s="80"/>
      <c r="AOR53" s="80"/>
      <c r="AOS53" s="80"/>
      <c r="AOT53" s="80"/>
      <c r="AOU53" s="80"/>
      <c r="AOV53" s="80"/>
      <c r="AOW53" s="80"/>
      <c r="AOX53" s="80"/>
      <c r="AOY53" s="80"/>
      <c r="AOZ53" s="80"/>
      <c r="APA53" s="80"/>
      <c r="APB53" s="80"/>
      <c r="APC53" s="80"/>
      <c r="APD53" s="80"/>
      <c r="APE53" s="80"/>
      <c r="APF53" s="80"/>
      <c r="APG53" s="80"/>
      <c r="APH53" s="80"/>
      <c r="API53" s="80"/>
      <c r="APJ53" s="80"/>
      <c r="APK53" s="80"/>
      <c r="APL53" s="80"/>
      <c r="APM53" s="80"/>
      <c r="APN53" s="80"/>
      <c r="APO53" s="80"/>
      <c r="APP53" s="80"/>
      <c r="APQ53" s="80"/>
      <c r="APR53" s="80"/>
      <c r="APS53" s="80"/>
      <c r="APT53" s="80"/>
      <c r="APU53" s="80"/>
      <c r="APV53" s="80"/>
      <c r="APW53" s="80"/>
      <c r="APX53" s="80"/>
      <c r="APY53" s="80"/>
      <c r="APZ53" s="80"/>
      <c r="AQA53" s="80"/>
      <c r="AQB53" s="80"/>
      <c r="AQC53" s="80"/>
      <c r="AQD53" s="80"/>
      <c r="AQE53" s="80"/>
      <c r="AQF53" s="80"/>
      <c r="AQG53" s="80"/>
      <c r="AQH53" s="80"/>
      <c r="AQI53" s="80"/>
      <c r="AQJ53" s="80"/>
      <c r="AQK53" s="80"/>
      <c r="AQL53" s="80"/>
      <c r="AQM53" s="80"/>
      <c r="AQN53" s="80"/>
      <c r="AQO53" s="80"/>
      <c r="AQP53" s="80"/>
      <c r="AQQ53" s="80"/>
      <c r="AQR53" s="80"/>
      <c r="AQS53" s="80"/>
      <c r="AQT53" s="80"/>
      <c r="AQU53" s="80"/>
      <c r="AQV53" s="80"/>
      <c r="AQW53" s="80"/>
      <c r="AQX53" s="80"/>
      <c r="AQY53" s="80"/>
      <c r="AQZ53" s="80"/>
      <c r="ARA53" s="80"/>
      <c r="ARB53" s="80"/>
      <c r="ARC53" s="80"/>
      <c r="ARD53" s="80"/>
      <c r="ARE53" s="80"/>
      <c r="ARF53" s="80"/>
      <c r="ARG53" s="80"/>
      <c r="ARH53" s="80"/>
      <c r="ARI53" s="80"/>
      <c r="ARJ53" s="80"/>
      <c r="ARK53" s="80"/>
      <c r="ARL53" s="80"/>
      <c r="ARM53" s="80"/>
      <c r="ARN53" s="80"/>
      <c r="ARO53" s="80"/>
      <c r="ARP53" s="80"/>
      <c r="ARQ53" s="80"/>
      <c r="ARR53" s="80"/>
      <c r="ARS53" s="80"/>
      <c r="ART53" s="80"/>
      <c r="ARU53" s="80"/>
      <c r="ARV53" s="80"/>
      <c r="ARW53" s="80"/>
      <c r="ARX53" s="80"/>
      <c r="ARY53" s="80"/>
      <c r="ARZ53" s="80"/>
      <c r="ASA53" s="80"/>
      <c r="ASB53" s="80"/>
      <c r="ASC53" s="80"/>
      <c r="ASD53" s="80"/>
      <c r="ASE53" s="80"/>
      <c r="ASF53" s="80"/>
      <c r="ASG53" s="80"/>
      <c r="ASH53" s="80"/>
      <c r="ASI53" s="80"/>
      <c r="ASJ53" s="80"/>
      <c r="ASK53" s="80"/>
      <c r="ASL53" s="80"/>
      <c r="ASM53" s="80"/>
      <c r="ASN53" s="80"/>
      <c r="ASO53" s="80"/>
      <c r="ASP53" s="80"/>
      <c r="ASQ53" s="80"/>
      <c r="ASR53" s="80"/>
      <c r="ASS53" s="80"/>
      <c r="AST53" s="80"/>
      <c r="ASU53" s="80"/>
      <c r="ASV53" s="80"/>
      <c r="ASW53" s="80"/>
      <c r="ASX53" s="80"/>
      <c r="ASY53" s="80"/>
      <c r="ASZ53" s="80"/>
      <c r="ATA53" s="80"/>
      <c r="ATB53" s="80"/>
      <c r="ATC53" s="80"/>
      <c r="ATD53" s="80"/>
      <c r="ATE53" s="80"/>
      <c r="ATF53" s="80"/>
      <c r="ATG53" s="80"/>
      <c r="ATH53" s="80"/>
      <c r="ATI53" s="80"/>
      <c r="ATJ53" s="80"/>
      <c r="ATK53" s="80"/>
      <c r="ATL53" s="80"/>
      <c r="ATM53" s="80"/>
      <c r="ATN53" s="80"/>
      <c r="ATO53" s="80"/>
      <c r="ATP53" s="80"/>
      <c r="ATQ53" s="80"/>
      <c r="ATR53" s="80"/>
      <c r="ATS53" s="80"/>
      <c r="ATT53" s="80"/>
      <c r="ATU53" s="80"/>
      <c r="ATV53" s="80"/>
      <c r="ATW53" s="80"/>
      <c r="ATX53" s="80"/>
      <c r="ATY53" s="80"/>
      <c r="ATZ53" s="80"/>
      <c r="AUA53" s="80"/>
      <c r="AUB53" s="80"/>
      <c r="AUC53" s="80"/>
      <c r="AUD53" s="80"/>
      <c r="AUE53" s="80"/>
      <c r="AUF53" s="80"/>
      <c r="AUG53" s="80"/>
      <c r="AUH53" s="80"/>
      <c r="AUI53" s="80"/>
      <c r="AUJ53" s="80"/>
      <c r="AUK53" s="80"/>
      <c r="AUL53" s="80"/>
      <c r="AUM53" s="80"/>
      <c r="AUN53" s="80"/>
      <c r="AUO53" s="80"/>
      <c r="AUP53" s="80"/>
      <c r="AUQ53" s="80"/>
      <c r="AUR53" s="80"/>
      <c r="AUS53" s="80"/>
      <c r="AUT53" s="80"/>
      <c r="AUU53" s="80"/>
      <c r="AUV53" s="80"/>
      <c r="AUW53" s="80"/>
      <c r="AUX53" s="80"/>
      <c r="AUY53" s="80"/>
      <c r="AUZ53" s="80"/>
      <c r="AVA53" s="80"/>
      <c r="AVB53" s="80"/>
      <c r="AVC53" s="80"/>
      <c r="AVD53" s="80"/>
      <c r="AVE53" s="80"/>
      <c r="AVF53" s="80"/>
      <c r="AVG53" s="80"/>
      <c r="AVH53" s="80"/>
      <c r="AVI53" s="80"/>
      <c r="AVJ53" s="80"/>
      <c r="AVK53" s="80"/>
      <c r="AVL53" s="80"/>
      <c r="AVM53" s="80"/>
      <c r="AVN53" s="80"/>
      <c r="AVO53" s="80"/>
      <c r="AVP53" s="80"/>
      <c r="AVQ53" s="80"/>
      <c r="AVR53" s="80"/>
      <c r="AVS53" s="80"/>
      <c r="AVT53" s="80"/>
      <c r="AVU53" s="80"/>
      <c r="AVV53" s="80"/>
      <c r="AVW53" s="80"/>
      <c r="AVX53" s="80"/>
      <c r="AVY53" s="80"/>
      <c r="AVZ53" s="80"/>
      <c r="AWA53" s="80"/>
      <c r="AWB53" s="80"/>
      <c r="AWC53" s="80"/>
      <c r="AWD53" s="80"/>
      <c r="AWE53" s="80"/>
      <c r="AWF53" s="80"/>
      <c r="AWG53" s="80"/>
      <c r="AWH53" s="80"/>
      <c r="AWI53" s="80"/>
      <c r="AWJ53" s="80"/>
      <c r="AWK53" s="80"/>
      <c r="AWL53" s="80"/>
      <c r="AWM53" s="80"/>
      <c r="AWN53" s="80"/>
      <c r="AWO53" s="80"/>
      <c r="AWP53" s="80"/>
      <c r="AWQ53" s="80"/>
      <c r="AWR53" s="80"/>
      <c r="AWS53" s="80"/>
      <c r="AWT53" s="80"/>
      <c r="AWU53" s="80"/>
      <c r="AWV53" s="80"/>
      <c r="AWW53" s="80"/>
      <c r="AWX53" s="80"/>
      <c r="AWY53" s="80"/>
      <c r="AWZ53" s="80"/>
      <c r="AXA53" s="80"/>
      <c r="AXB53" s="80"/>
      <c r="AXC53" s="80"/>
      <c r="AXD53" s="80"/>
      <c r="AXE53" s="80"/>
      <c r="AXF53" s="80"/>
      <c r="AXG53" s="80"/>
      <c r="AXH53" s="80"/>
      <c r="AXI53" s="80"/>
      <c r="AXJ53" s="80"/>
      <c r="AXK53" s="80"/>
      <c r="AXL53" s="80"/>
      <c r="AXM53" s="80"/>
      <c r="AXN53" s="80"/>
      <c r="AXO53" s="80"/>
      <c r="AXP53" s="80"/>
      <c r="AXQ53" s="80"/>
      <c r="AXR53" s="80"/>
      <c r="AXS53" s="80"/>
      <c r="AXT53" s="80"/>
      <c r="AXU53" s="80"/>
      <c r="AXV53" s="80"/>
      <c r="AXW53" s="80"/>
      <c r="AXX53" s="80"/>
      <c r="AXY53" s="80"/>
      <c r="AXZ53" s="80"/>
      <c r="AYA53" s="80"/>
      <c r="AYB53" s="80"/>
      <c r="AYC53" s="80"/>
      <c r="AYD53" s="80"/>
      <c r="AYE53" s="80"/>
      <c r="AYF53" s="80"/>
      <c r="AYG53" s="80"/>
      <c r="AYH53" s="80"/>
      <c r="AYI53" s="80"/>
      <c r="AYJ53" s="80"/>
      <c r="AYK53" s="80"/>
      <c r="AYL53" s="80"/>
      <c r="AYM53" s="80"/>
      <c r="AYN53" s="80"/>
      <c r="AYO53" s="80"/>
      <c r="AYP53" s="80"/>
      <c r="AYQ53" s="80"/>
      <c r="AYR53" s="80"/>
      <c r="AYS53" s="80"/>
      <c r="AYT53" s="80"/>
      <c r="AYU53" s="80"/>
      <c r="AYV53" s="80"/>
      <c r="AYW53" s="80"/>
      <c r="AYX53" s="80"/>
      <c r="AYY53" s="80"/>
      <c r="AYZ53" s="80"/>
      <c r="AZA53" s="80"/>
      <c r="AZB53" s="80"/>
      <c r="AZC53" s="80"/>
      <c r="AZD53" s="80"/>
      <c r="AZE53" s="80"/>
      <c r="AZF53" s="80"/>
      <c r="AZG53" s="80"/>
      <c r="AZH53" s="80"/>
      <c r="AZI53" s="80"/>
      <c r="AZJ53" s="80"/>
      <c r="AZK53" s="80"/>
      <c r="AZL53" s="80"/>
      <c r="AZM53" s="80"/>
      <c r="AZN53" s="80"/>
      <c r="AZO53" s="80"/>
      <c r="AZP53" s="80"/>
      <c r="AZQ53" s="80"/>
      <c r="AZR53" s="80"/>
      <c r="AZS53" s="80"/>
      <c r="AZT53" s="80"/>
      <c r="AZU53" s="80"/>
      <c r="AZV53" s="80"/>
      <c r="AZW53" s="80"/>
      <c r="AZX53" s="80"/>
      <c r="AZY53" s="80"/>
      <c r="AZZ53" s="80"/>
      <c r="BAA53" s="80"/>
      <c r="BAB53" s="80"/>
      <c r="BAC53" s="80"/>
      <c r="BAD53" s="80"/>
      <c r="BAE53" s="80"/>
      <c r="BAF53" s="80"/>
      <c r="BAG53" s="80"/>
      <c r="BAH53" s="80"/>
      <c r="BAI53" s="80"/>
      <c r="BAJ53" s="80"/>
      <c r="BAK53" s="80"/>
      <c r="BAL53" s="80"/>
      <c r="BAM53" s="80"/>
      <c r="BAN53" s="80"/>
      <c r="BAO53" s="80"/>
      <c r="BAP53" s="80"/>
      <c r="BAQ53" s="80"/>
      <c r="BAR53" s="80"/>
      <c r="BAS53" s="80"/>
      <c r="BAT53" s="80"/>
      <c r="BAU53" s="80"/>
      <c r="BAV53" s="80"/>
      <c r="BAW53" s="80"/>
      <c r="BAX53" s="80"/>
      <c r="BAY53" s="80"/>
      <c r="BAZ53" s="80"/>
      <c r="BBA53" s="80"/>
      <c r="BBB53" s="80"/>
      <c r="BBC53" s="80"/>
      <c r="BBD53" s="80"/>
      <c r="BBE53" s="80"/>
      <c r="BBF53" s="80"/>
      <c r="BBG53" s="80"/>
      <c r="BBH53" s="80"/>
      <c r="BBI53" s="80"/>
      <c r="BBJ53" s="80"/>
      <c r="BBK53" s="80"/>
      <c r="BBL53" s="80"/>
      <c r="BBM53" s="80"/>
      <c r="BBN53" s="80"/>
      <c r="BBO53" s="80"/>
      <c r="BBP53" s="80"/>
      <c r="BBQ53" s="80"/>
      <c r="BBR53" s="80"/>
      <c r="BBS53" s="80"/>
      <c r="BBT53" s="80"/>
      <c r="BBU53" s="80"/>
      <c r="BBV53" s="80"/>
      <c r="BBW53" s="80"/>
      <c r="BBX53" s="80"/>
      <c r="BBY53" s="80"/>
      <c r="BBZ53" s="80"/>
      <c r="BCA53" s="80"/>
      <c r="BCB53" s="80"/>
      <c r="BCC53" s="80"/>
      <c r="BCD53" s="80"/>
      <c r="BCE53" s="80"/>
      <c r="BCF53" s="80"/>
      <c r="BCG53" s="80"/>
      <c r="BCH53" s="80"/>
      <c r="BCI53" s="80"/>
      <c r="BCJ53" s="80"/>
      <c r="BCK53" s="80"/>
      <c r="BCL53" s="80"/>
      <c r="BCM53" s="80"/>
      <c r="BCN53" s="80"/>
      <c r="BCO53" s="80"/>
      <c r="BCP53" s="80"/>
      <c r="BCQ53" s="80"/>
      <c r="BCR53" s="80"/>
      <c r="BCS53" s="80"/>
      <c r="BCT53" s="80"/>
      <c r="BCU53" s="80"/>
      <c r="BCV53" s="80"/>
      <c r="BCW53" s="80"/>
      <c r="BCX53" s="80"/>
      <c r="BCY53" s="80"/>
      <c r="BCZ53" s="80"/>
      <c r="BDA53" s="80"/>
      <c r="BDB53" s="80"/>
      <c r="BDC53" s="80"/>
      <c r="BDD53" s="80"/>
      <c r="BDE53" s="80"/>
      <c r="BDF53" s="80"/>
      <c r="BDG53" s="80"/>
      <c r="BDH53" s="80"/>
      <c r="BDI53" s="80"/>
      <c r="BDJ53" s="80"/>
      <c r="BDK53" s="80"/>
      <c r="BDL53" s="80"/>
      <c r="BDM53" s="80"/>
      <c r="BDN53" s="80"/>
      <c r="BDO53" s="80"/>
      <c r="BDP53" s="80"/>
      <c r="BDQ53" s="80"/>
      <c r="BDR53" s="80"/>
      <c r="BDS53" s="80"/>
      <c r="BDT53" s="80"/>
      <c r="BDU53" s="80"/>
      <c r="BDV53" s="80"/>
      <c r="BDW53" s="80"/>
      <c r="BDX53" s="80"/>
      <c r="BDY53" s="80"/>
      <c r="BDZ53" s="80"/>
      <c r="BEA53" s="80"/>
      <c r="BEB53" s="80"/>
      <c r="BEC53" s="80"/>
      <c r="BED53" s="80"/>
      <c r="BEE53" s="80"/>
      <c r="BEF53" s="80"/>
      <c r="BEG53" s="80"/>
      <c r="BEH53" s="80"/>
      <c r="BEI53" s="80"/>
      <c r="BEJ53" s="80"/>
      <c r="BEK53" s="80"/>
      <c r="BEL53" s="80"/>
      <c r="BEM53" s="80"/>
      <c r="BEN53" s="80"/>
      <c r="BEO53" s="80"/>
      <c r="BEP53" s="80"/>
      <c r="BEQ53" s="80"/>
      <c r="BER53" s="80"/>
      <c r="BES53" s="80"/>
      <c r="BET53" s="80"/>
      <c r="BEU53" s="80"/>
      <c r="BEV53" s="80"/>
      <c r="BEW53" s="80"/>
      <c r="BEX53" s="80"/>
      <c r="BEY53" s="80"/>
      <c r="BEZ53" s="80"/>
      <c r="BFA53" s="80"/>
      <c r="BFB53" s="80"/>
      <c r="BFC53" s="80"/>
      <c r="BFD53" s="80"/>
      <c r="BFE53" s="80"/>
      <c r="BFF53" s="80"/>
      <c r="BFG53" s="80"/>
      <c r="BFH53" s="80"/>
      <c r="BFI53" s="80"/>
      <c r="BFJ53" s="80"/>
      <c r="BFK53" s="80"/>
      <c r="BFL53" s="80"/>
      <c r="BFM53" s="80"/>
      <c r="BFN53" s="80"/>
      <c r="BFO53" s="80"/>
      <c r="BFP53" s="80"/>
      <c r="BFQ53" s="80"/>
      <c r="BFR53" s="80"/>
      <c r="BFS53" s="80"/>
      <c r="BFT53" s="80"/>
      <c r="BFU53" s="80"/>
      <c r="BFV53" s="80"/>
      <c r="BFW53" s="80"/>
      <c r="BFX53" s="80"/>
      <c r="BFY53" s="80"/>
      <c r="BFZ53" s="80"/>
      <c r="BGA53" s="80"/>
      <c r="BGB53" s="80"/>
      <c r="BGC53" s="80"/>
      <c r="BGD53" s="80"/>
      <c r="BGE53" s="80"/>
      <c r="BGF53" s="80"/>
      <c r="BGG53" s="80"/>
      <c r="BGH53" s="80"/>
      <c r="BGI53" s="80"/>
      <c r="BGJ53" s="80"/>
      <c r="BGK53" s="80"/>
      <c r="BGL53" s="80"/>
      <c r="BGM53" s="80"/>
      <c r="BGN53" s="80"/>
      <c r="BGO53" s="80"/>
      <c r="BGP53" s="80"/>
      <c r="BGQ53" s="80"/>
      <c r="BGR53" s="80"/>
      <c r="BGS53" s="80"/>
      <c r="BGT53" s="80"/>
      <c r="BGU53" s="80"/>
      <c r="BGV53" s="80"/>
      <c r="BGW53" s="80"/>
      <c r="BGX53" s="80"/>
      <c r="BGY53" s="80"/>
      <c r="BGZ53" s="80"/>
      <c r="BHA53" s="80"/>
      <c r="BHB53" s="80"/>
      <c r="BHC53" s="80"/>
      <c r="BHD53" s="80"/>
      <c r="BHE53" s="80"/>
      <c r="BHF53" s="80"/>
      <c r="BHG53" s="80"/>
      <c r="BHH53" s="80"/>
      <c r="BHI53" s="80"/>
      <c r="BHJ53" s="80"/>
      <c r="BHK53" s="80"/>
      <c r="BHL53" s="80"/>
      <c r="BHM53" s="80"/>
      <c r="BHN53" s="80"/>
      <c r="BHO53" s="80"/>
      <c r="BHP53" s="80"/>
      <c r="BHQ53" s="80"/>
      <c r="BHR53" s="80"/>
      <c r="BHS53" s="80"/>
      <c r="BHT53" s="80"/>
      <c r="BHU53" s="80"/>
      <c r="BHV53" s="80"/>
      <c r="BHW53" s="80"/>
      <c r="BHX53" s="80"/>
      <c r="BHY53" s="80"/>
      <c r="BHZ53" s="80"/>
      <c r="BIA53" s="80"/>
      <c r="BIB53" s="80"/>
      <c r="BIC53" s="80"/>
      <c r="BID53" s="80"/>
      <c r="BIE53" s="80"/>
      <c r="BIF53" s="80"/>
      <c r="BIG53" s="80"/>
      <c r="BIH53" s="80"/>
      <c r="BII53" s="80"/>
      <c r="BIJ53" s="80"/>
      <c r="BIK53" s="80"/>
      <c r="BIL53" s="80"/>
      <c r="BIM53" s="80"/>
      <c r="BIN53" s="80"/>
      <c r="BIO53" s="80"/>
      <c r="BIP53" s="80"/>
      <c r="BIQ53" s="80"/>
      <c r="BIR53" s="80"/>
      <c r="BIS53" s="80"/>
      <c r="BIT53" s="80"/>
      <c r="BIU53" s="80"/>
      <c r="BIV53" s="80"/>
      <c r="BIW53" s="80"/>
      <c r="BIX53" s="80"/>
      <c r="BIY53" s="80"/>
      <c r="BIZ53" s="80"/>
      <c r="BJA53" s="80"/>
      <c r="BJB53" s="80"/>
      <c r="BJC53" s="80"/>
      <c r="BJD53" s="80"/>
      <c r="BJE53" s="80"/>
      <c r="BJF53" s="80"/>
      <c r="BJG53" s="80"/>
      <c r="BJH53" s="80"/>
      <c r="BJI53" s="80"/>
      <c r="BJJ53" s="80"/>
      <c r="BJK53" s="80"/>
      <c r="BJL53" s="80"/>
      <c r="BJM53" s="80"/>
      <c r="BJN53" s="80"/>
      <c r="BJO53" s="80"/>
      <c r="BJP53" s="80"/>
      <c r="BJQ53" s="80"/>
      <c r="BJR53" s="80"/>
      <c r="BJS53" s="80"/>
      <c r="BJT53" s="80"/>
      <c r="BJU53" s="80"/>
      <c r="BJV53" s="80"/>
      <c r="BJW53" s="80"/>
      <c r="BJX53" s="80"/>
      <c r="BJY53" s="80"/>
      <c r="BJZ53" s="80"/>
      <c r="BKA53" s="80"/>
      <c r="BKB53" s="80"/>
      <c r="BKC53" s="80"/>
      <c r="BKD53" s="80"/>
      <c r="BKE53" s="80"/>
      <c r="BKF53" s="80"/>
      <c r="BKG53" s="80"/>
      <c r="BKH53" s="80"/>
      <c r="BKI53" s="80"/>
      <c r="BKJ53" s="80"/>
      <c r="BKK53" s="80"/>
      <c r="BKL53" s="80"/>
      <c r="BKM53" s="80"/>
      <c r="BKN53" s="80"/>
      <c r="BKO53" s="80"/>
      <c r="BKP53" s="80"/>
      <c r="BKQ53" s="80"/>
      <c r="BKR53" s="80"/>
      <c r="BKS53" s="80"/>
      <c r="BKT53" s="80"/>
      <c r="BKU53" s="80"/>
      <c r="BKV53" s="80"/>
      <c r="BKW53" s="80"/>
      <c r="BKX53" s="80"/>
      <c r="BKY53" s="80"/>
      <c r="BKZ53" s="80"/>
      <c r="BLA53" s="80"/>
      <c r="BLB53" s="80"/>
      <c r="BLC53" s="80"/>
      <c r="BLD53" s="80"/>
      <c r="BLE53" s="80"/>
      <c r="BLF53" s="80"/>
      <c r="BLG53" s="80"/>
      <c r="BLH53" s="80"/>
      <c r="BLI53" s="80"/>
      <c r="BLJ53" s="80"/>
      <c r="BLK53" s="80"/>
      <c r="BLL53" s="80"/>
      <c r="BLM53" s="80"/>
      <c r="BLN53" s="80"/>
      <c r="BLO53" s="80"/>
      <c r="BLP53" s="80"/>
      <c r="BLQ53" s="80"/>
      <c r="BLR53" s="80"/>
      <c r="BLS53" s="80"/>
      <c r="BLT53" s="80"/>
      <c r="BLU53" s="80"/>
      <c r="BLV53" s="80"/>
      <c r="BLW53" s="80"/>
      <c r="BLX53" s="80"/>
      <c r="BLY53" s="80"/>
      <c r="BLZ53" s="80"/>
      <c r="BMA53" s="80"/>
      <c r="BMB53" s="80"/>
      <c r="BMC53" s="80"/>
      <c r="BMD53" s="80"/>
      <c r="BME53" s="80"/>
      <c r="BMF53" s="80"/>
      <c r="BMG53" s="80"/>
      <c r="BMH53" s="80"/>
      <c r="BMI53" s="80"/>
      <c r="BMJ53" s="80"/>
      <c r="BMK53" s="80"/>
      <c r="BML53" s="80"/>
      <c r="BMM53" s="80"/>
      <c r="BMN53" s="80"/>
      <c r="BMO53" s="80"/>
      <c r="BMP53" s="80"/>
      <c r="BMQ53" s="80"/>
      <c r="BMR53" s="80"/>
      <c r="BMS53" s="80"/>
      <c r="BMT53" s="80"/>
      <c r="BMU53" s="80"/>
      <c r="BMV53" s="80"/>
      <c r="BMW53" s="80"/>
      <c r="BMX53" s="80"/>
      <c r="BMY53" s="80"/>
      <c r="BMZ53" s="80"/>
      <c r="BNA53" s="80"/>
      <c r="BNB53" s="80"/>
      <c r="BNC53" s="80"/>
      <c r="BND53" s="80"/>
      <c r="BNE53" s="80"/>
      <c r="BNF53" s="80"/>
      <c r="BNG53" s="80"/>
      <c r="BNH53" s="80"/>
      <c r="BNI53" s="80"/>
      <c r="BNJ53" s="80"/>
      <c r="BNK53" s="80"/>
      <c r="BNL53" s="80"/>
      <c r="BNM53" s="80"/>
      <c r="BNN53" s="80"/>
      <c r="BNO53" s="80"/>
      <c r="BNP53" s="80"/>
      <c r="BNQ53" s="80"/>
      <c r="BNR53" s="80"/>
      <c r="BNS53" s="80"/>
      <c r="BNT53" s="80"/>
      <c r="BNU53" s="80"/>
      <c r="BNV53" s="80"/>
      <c r="BNW53" s="80"/>
      <c r="BNX53" s="80"/>
      <c r="BNY53" s="80"/>
      <c r="BNZ53" s="80"/>
      <c r="BOA53" s="80"/>
      <c r="BOB53" s="80"/>
      <c r="BOC53" s="80"/>
      <c r="BOD53" s="80"/>
      <c r="BOE53" s="80"/>
      <c r="BOF53" s="80"/>
      <c r="BOG53" s="80"/>
      <c r="BOH53" s="80"/>
      <c r="BOI53" s="80"/>
      <c r="BOJ53" s="80"/>
      <c r="BOK53" s="80"/>
      <c r="BOL53" s="80"/>
      <c r="BOM53" s="80"/>
      <c r="BON53" s="80"/>
      <c r="BOO53" s="80"/>
      <c r="BOP53" s="80"/>
      <c r="BOQ53" s="80"/>
      <c r="BOR53" s="80"/>
      <c r="BOS53" s="80"/>
      <c r="BOT53" s="80"/>
      <c r="BOU53" s="80"/>
      <c r="BOV53" s="80"/>
      <c r="BOW53" s="80"/>
      <c r="BOX53" s="80"/>
      <c r="BOY53" s="80"/>
      <c r="BOZ53" s="80"/>
      <c r="BPA53" s="80"/>
      <c r="BPB53" s="80"/>
      <c r="BPC53" s="80"/>
      <c r="BPD53" s="80"/>
      <c r="BPE53" s="80"/>
      <c r="BPF53" s="80"/>
      <c r="BPG53" s="80"/>
      <c r="BPH53" s="80"/>
      <c r="BPI53" s="80"/>
      <c r="BPJ53" s="80"/>
      <c r="BPK53" s="80"/>
      <c r="BPL53" s="80"/>
      <c r="BPM53" s="80"/>
      <c r="BPN53" s="80"/>
      <c r="BPO53" s="80"/>
      <c r="BPP53" s="80"/>
      <c r="BPQ53" s="80"/>
      <c r="BPR53" s="80"/>
      <c r="BPS53" s="80"/>
      <c r="BPT53" s="80"/>
      <c r="BPU53" s="80"/>
      <c r="BPV53" s="80"/>
      <c r="BPW53" s="80"/>
      <c r="BPX53" s="80"/>
      <c r="BPY53" s="80"/>
      <c r="BPZ53" s="80"/>
      <c r="BQA53" s="80"/>
      <c r="BQB53" s="80"/>
      <c r="BQC53" s="80"/>
      <c r="BQD53" s="80"/>
      <c r="BQE53" s="80"/>
      <c r="BQF53" s="80"/>
      <c r="BQG53" s="80"/>
      <c r="BQH53" s="80"/>
      <c r="BQI53" s="80"/>
      <c r="BQJ53" s="80"/>
      <c r="BQK53" s="80"/>
      <c r="BQL53" s="80"/>
      <c r="BQM53" s="80"/>
      <c r="BQN53" s="80"/>
      <c r="BQO53" s="80"/>
      <c r="BQP53" s="80"/>
      <c r="BQQ53" s="80"/>
      <c r="BQR53" s="80"/>
      <c r="BQS53" s="80"/>
      <c r="BQT53" s="80"/>
      <c r="BQU53" s="80"/>
      <c r="BQV53" s="80"/>
      <c r="BQW53" s="80"/>
      <c r="BQX53" s="80"/>
      <c r="BQY53" s="80"/>
      <c r="BQZ53" s="80"/>
      <c r="BRA53" s="80"/>
      <c r="BRB53" s="80"/>
      <c r="BRC53" s="80"/>
      <c r="BRD53" s="80"/>
      <c r="BRE53" s="80"/>
      <c r="BRF53" s="80"/>
      <c r="BRG53" s="80"/>
      <c r="BRH53" s="80"/>
      <c r="BRI53" s="80"/>
      <c r="BRJ53" s="80"/>
      <c r="BRK53" s="80"/>
      <c r="BRL53" s="80"/>
      <c r="BRM53" s="80"/>
      <c r="BRN53" s="80"/>
      <c r="BRO53" s="80"/>
      <c r="BRP53" s="80"/>
      <c r="BRQ53" s="80"/>
      <c r="BRR53" s="80"/>
      <c r="BRS53" s="80"/>
      <c r="BRT53" s="80"/>
      <c r="BRU53" s="80"/>
      <c r="BRV53" s="80"/>
      <c r="BRW53" s="80"/>
      <c r="BRX53" s="80"/>
      <c r="BRY53" s="80"/>
      <c r="BRZ53" s="80"/>
      <c r="BSA53" s="80"/>
      <c r="BSB53" s="80"/>
      <c r="BSC53" s="80"/>
      <c r="BSD53" s="80"/>
      <c r="BSE53" s="80"/>
      <c r="BSF53" s="80"/>
      <c r="BSG53" s="80"/>
      <c r="BSH53" s="80"/>
      <c r="BSI53" s="80"/>
      <c r="BSJ53" s="80"/>
      <c r="BSK53" s="80"/>
      <c r="BSL53" s="80"/>
      <c r="BSM53" s="80"/>
      <c r="BSN53" s="80"/>
      <c r="BSO53" s="80"/>
      <c r="BSP53" s="80"/>
      <c r="BSQ53" s="80"/>
      <c r="BSR53" s="80"/>
      <c r="BSS53" s="80"/>
      <c r="BST53" s="80"/>
      <c r="BSU53" s="80"/>
      <c r="BSV53" s="80"/>
      <c r="BSW53" s="80"/>
      <c r="BSX53" s="80"/>
      <c r="BSY53" s="80"/>
      <c r="BSZ53" s="80"/>
      <c r="BTA53" s="80"/>
      <c r="BTB53" s="80"/>
      <c r="BTC53" s="80"/>
      <c r="BTD53" s="80"/>
      <c r="BTE53" s="80"/>
      <c r="BTF53" s="80"/>
      <c r="BTG53" s="80"/>
      <c r="BTH53" s="80"/>
      <c r="BTI53" s="80"/>
      <c r="BTJ53" s="80"/>
      <c r="BTK53" s="80"/>
      <c r="BTL53" s="80"/>
      <c r="BTM53" s="80"/>
      <c r="BTN53" s="80"/>
      <c r="BTO53" s="80"/>
      <c r="BTP53" s="80"/>
      <c r="BTQ53" s="80"/>
      <c r="BTR53" s="80"/>
      <c r="BTS53" s="80"/>
      <c r="BTT53" s="80"/>
      <c r="BTU53" s="80"/>
      <c r="BTV53" s="80"/>
      <c r="BTW53" s="80"/>
      <c r="BTX53" s="80"/>
      <c r="BTY53" s="80"/>
      <c r="BTZ53" s="80"/>
      <c r="BUA53" s="80"/>
      <c r="BUB53" s="80"/>
      <c r="BUC53" s="80"/>
      <c r="BUD53" s="80"/>
      <c r="BUE53" s="80"/>
      <c r="BUF53" s="80"/>
      <c r="BUG53" s="80"/>
      <c r="BUH53" s="80"/>
      <c r="BUI53" s="80"/>
      <c r="BUJ53" s="80"/>
      <c r="BUK53" s="80"/>
      <c r="BUL53" s="80"/>
      <c r="BUM53" s="80"/>
      <c r="BUN53" s="80"/>
      <c r="BUO53" s="80"/>
      <c r="BUP53" s="80"/>
      <c r="BUQ53" s="80"/>
      <c r="BUR53" s="80"/>
      <c r="BUS53" s="80"/>
      <c r="BUT53" s="80"/>
      <c r="BUU53" s="80"/>
      <c r="BUV53" s="80"/>
      <c r="BUW53" s="80"/>
      <c r="BUX53" s="80"/>
      <c r="BUY53" s="80"/>
      <c r="BUZ53" s="80"/>
      <c r="BVA53" s="80"/>
      <c r="BVB53" s="80"/>
      <c r="BVC53" s="80"/>
      <c r="BVD53" s="80"/>
      <c r="BVE53" s="80"/>
      <c r="BVF53" s="80"/>
      <c r="BVG53" s="80"/>
      <c r="BVH53" s="80"/>
      <c r="BVI53" s="80"/>
      <c r="BVJ53" s="80"/>
      <c r="BVK53" s="80"/>
      <c r="BVL53" s="80"/>
      <c r="BVM53" s="80"/>
      <c r="BVN53" s="80"/>
      <c r="BVO53" s="80"/>
      <c r="BVP53" s="80"/>
      <c r="BVQ53" s="80"/>
      <c r="BVR53" s="80"/>
      <c r="BVS53" s="80"/>
      <c r="BVT53" s="80"/>
      <c r="BVU53" s="80"/>
      <c r="BVV53" s="80"/>
      <c r="BVW53" s="80"/>
      <c r="BVX53" s="80"/>
      <c r="BVY53" s="80"/>
      <c r="BVZ53" s="80"/>
      <c r="BWA53" s="80"/>
      <c r="BWB53" s="80"/>
      <c r="BWC53" s="80"/>
      <c r="BWD53" s="80"/>
      <c r="BWE53" s="80"/>
      <c r="BWF53" s="80"/>
      <c r="BWG53" s="80"/>
      <c r="BWH53" s="80"/>
      <c r="BWI53" s="80"/>
      <c r="BWJ53" s="80"/>
      <c r="BWK53" s="80"/>
      <c r="BWL53" s="80"/>
      <c r="BWM53" s="80"/>
      <c r="BWN53" s="80"/>
      <c r="BWO53" s="80"/>
      <c r="BWP53" s="80"/>
      <c r="BWQ53" s="80"/>
      <c r="BWR53" s="80"/>
      <c r="BWS53" s="80"/>
      <c r="BWT53" s="80"/>
      <c r="BWU53" s="80"/>
      <c r="BWV53" s="80"/>
      <c r="BWW53" s="80"/>
      <c r="BWX53" s="80"/>
      <c r="BWY53" s="80"/>
      <c r="BWZ53" s="80"/>
      <c r="BXA53" s="80"/>
      <c r="BXB53" s="80"/>
      <c r="BXC53" s="80"/>
      <c r="BXD53" s="80"/>
      <c r="BXE53" s="80"/>
      <c r="BXF53" s="80"/>
      <c r="BXG53" s="80"/>
      <c r="BXH53" s="80"/>
      <c r="BXI53" s="80"/>
      <c r="BXJ53" s="80"/>
      <c r="BXK53" s="80"/>
      <c r="BXL53" s="80"/>
      <c r="BXM53" s="80"/>
      <c r="BXN53" s="80"/>
      <c r="BXO53" s="80"/>
      <c r="BXP53" s="80"/>
      <c r="BXQ53" s="80"/>
      <c r="BXR53" s="80"/>
      <c r="BXS53" s="80"/>
      <c r="BXT53" s="80"/>
      <c r="BXU53" s="80"/>
      <c r="BXV53" s="80"/>
      <c r="BXW53" s="80"/>
      <c r="BXX53" s="80"/>
      <c r="BXY53" s="80"/>
      <c r="BXZ53" s="80"/>
      <c r="BYA53" s="80"/>
      <c r="BYB53" s="80"/>
      <c r="BYC53" s="80"/>
      <c r="BYD53" s="80"/>
      <c r="BYE53" s="80"/>
      <c r="BYF53" s="80"/>
      <c r="BYG53" s="80"/>
      <c r="BYH53" s="80"/>
      <c r="BYI53" s="80"/>
      <c r="BYJ53" s="80"/>
      <c r="BYK53" s="80"/>
      <c r="BYL53" s="80"/>
      <c r="BYM53" s="80"/>
      <c r="BYN53" s="80"/>
      <c r="BYO53" s="80"/>
      <c r="BYP53" s="80"/>
      <c r="BYQ53" s="80"/>
      <c r="BYR53" s="80"/>
      <c r="BYS53" s="80"/>
      <c r="BYT53" s="80"/>
      <c r="BYU53" s="80"/>
      <c r="BYV53" s="80"/>
      <c r="BYW53" s="80"/>
      <c r="BYX53" s="80"/>
      <c r="BYY53" s="80"/>
      <c r="BYZ53" s="80"/>
      <c r="BZA53" s="80"/>
      <c r="BZB53" s="80"/>
      <c r="BZC53" s="80"/>
      <c r="BZD53" s="80"/>
      <c r="BZE53" s="80"/>
      <c r="BZF53" s="80"/>
      <c r="BZG53" s="80"/>
      <c r="BZH53" s="80"/>
      <c r="BZI53" s="80"/>
      <c r="BZJ53" s="80"/>
      <c r="BZK53" s="80"/>
      <c r="BZL53" s="80"/>
      <c r="BZM53" s="80"/>
      <c r="BZN53" s="80"/>
      <c r="BZO53" s="80"/>
      <c r="BZP53" s="80"/>
      <c r="BZQ53" s="80"/>
      <c r="BZR53" s="80"/>
      <c r="BZS53" s="80"/>
      <c r="BZT53" s="80"/>
      <c r="BZU53" s="80"/>
      <c r="BZV53" s="80"/>
      <c r="BZW53" s="80"/>
      <c r="BZX53" s="80"/>
      <c r="BZY53" s="80"/>
      <c r="BZZ53" s="80"/>
      <c r="CAA53" s="80"/>
      <c r="CAB53" s="80"/>
      <c r="CAC53" s="80"/>
      <c r="CAD53" s="80"/>
      <c r="CAE53" s="80"/>
      <c r="CAF53" s="80"/>
      <c r="CAG53" s="80"/>
      <c r="CAH53" s="80"/>
      <c r="CAI53" s="80"/>
      <c r="CAJ53" s="80"/>
      <c r="CAK53" s="80"/>
      <c r="CAL53" s="80"/>
      <c r="CAM53" s="80"/>
      <c r="CAN53" s="80"/>
      <c r="CAO53" s="80"/>
      <c r="CAP53" s="80"/>
      <c r="CAQ53" s="80"/>
      <c r="CAR53" s="80"/>
      <c r="CAS53" s="80"/>
      <c r="CAT53" s="80"/>
      <c r="CAU53" s="80"/>
      <c r="CAV53" s="80"/>
      <c r="CAW53" s="80"/>
      <c r="CAX53" s="80"/>
      <c r="CAY53" s="80"/>
      <c r="CAZ53" s="80"/>
      <c r="CBA53" s="80"/>
      <c r="CBB53" s="80"/>
      <c r="CBC53" s="80"/>
      <c r="CBD53" s="80"/>
      <c r="CBE53" s="80"/>
      <c r="CBF53" s="80"/>
      <c r="CBG53" s="80"/>
      <c r="CBH53" s="80"/>
      <c r="CBI53" s="80"/>
      <c r="CBJ53" s="80"/>
      <c r="CBK53" s="80"/>
      <c r="CBL53" s="80"/>
      <c r="CBM53" s="80"/>
      <c r="CBN53" s="80"/>
      <c r="CBO53" s="80"/>
      <c r="CBP53" s="80"/>
      <c r="CBQ53" s="80"/>
      <c r="CBR53" s="80"/>
      <c r="CBS53" s="80"/>
      <c r="CBT53" s="80"/>
      <c r="CBU53" s="80"/>
      <c r="CBV53" s="80"/>
      <c r="CBW53" s="80"/>
      <c r="CBX53" s="80"/>
      <c r="CBY53" s="80"/>
      <c r="CBZ53" s="80"/>
      <c r="CCA53" s="80"/>
      <c r="CCB53" s="80"/>
      <c r="CCC53" s="80"/>
      <c r="CCD53" s="80"/>
      <c r="CCE53" s="80"/>
      <c r="CCF53" s="80"/>
      <c r="CCG53" s="80"/>
      <c r="CCH53" s="80"/>
      <c r="CCI53" s="80"/>
      <c r="CCJ53" s="80"/>
      <c r="CCK53" s="80"/>
      <c r="CCL53" s="80"/>
      <c r="CCM53" s="80"/>
      <c r="CCN53" s="80"/>
      <c r="CCO53" s="80"/>
      <c r="CCP53" s="80"/>
      <c r="CCQ53" s="80"/>
      <c r="CCR53" s="80"/>
      <c r="CCS53" s="80"/>
      <c r="CCT53" s="80"/>
      <c r="CCU53" s="80"/>
      <c r="CCV53" s="80"/>
      <c r="CCW53" s="80"/>
      <c r="CCX53" s="80"/>
      <c r="CCY53" s="80"/>
      <c r="CCZ53" s="80"/>
      <c r="CDA53" s="80"/>
      <c r="CDB53" s="80"/>
      <c r="CDC53" s="80"/>
      <c r="CDD53" s="80"/>
      <c r="CDE53" s="80"/>
      <c r="CDF53" s="80"/>
      <c r="CDG53" s="80"/>
      <c r="CDH53" s="80"/>
      <c r="CDI53" s="80"/>
      <c r="CDJ53" s="80"/>
      <c r="CDK53" s="80"/>
      <c r="CDL53" s="80"/>
      <c r="CDM53" s="80"/>
      <c r="CDN53" s="80"/>
      <c r="CDO53" s="80"/>
      <c r="CDP53" s="80"/>
      <c r="CDQ53" s="80"/>
      <c r="CDR53" s="80"/>
      <c r="CDS53" s="80"/>
      <c r="CDT53" s="80"/>
      <c r="CDU53" s="80"/>
      <c r="CDV53" s="80"/>
      <c r="CDW53" s="80"/>
      <c r="CDX53" s="80"/>
      <c r="CDY53" s="80"/>
      <c r="CDZ53" s="80"/>
      <c r="CEA53" s="80"/>
      <c r="CEB53" s="80"/>
      <c r="CEC53" s="80"/>
      <c r="CED53" s="80"/>
      <c r="CEE53" s="80"/>
      <c r="CEF53" s="80"/>
      <c r="CEG53" s="80"/>
      <c r="CEH53" s="80"/>
      <c r="CEI53" s="80"/>
      <c r="CEJ53" s="80"/>
      <c r="CEK53" s="80"/>
      <c r="CEL53" s="80"/>
      <c r="CEM53" s="80"/>
      <c r="CEN53" s="80"/>
      <c r="CEO53" s="80"/>
      <c r="CEP53" s="80"/>
      <c r="CEQ53" s="80"/>
      <c r="CER53" s="80"/>
      <c r="CES53" s="80"/>
      <c r="CET53" s="80"/>
      <c r="CEU53" s="80"/>
      <c r="CEV53" s="80"/>
      <c r="CEW53" s="80"/>
      <c r="CEX53" s="80"/>
      <c r="CEY53" s="80"/>
      <c r="CEZ53" s="80"/>
      <c r="CFA53" s="80"/>
      <c r="CFB53" s="80"/>
      <c r="CFC53" s="80"/>
      <c r="CFD53" s="80"/>
      <c r="CFE53" s="80"/>
      <c r="CFF53" s="80"/>
      <c r="CFG53" s="80"/>
      <c r="CFH53" s="80"/>
      <c r="CFI53" s="80"/>
      <c r="CFJ53" s="80"/>
      <c r="CFK53" s="80"/>
      <c r="CFL53" s="80"/>
      <c r="CFM53" s="80"/>
      <c r="CFN53" s="80"/>
      <c r="CFO53" s="80"/>
      <c r="CFP53" s="80"/>
      <c r="CFQ53" s="80"/>
      <c r="CFR53" s="80"/>
      <c r="CFS53" s="80"/>
      <c r="CFT53" s="80"/>
      <c r="CFU53" s="80"/>
      <c r="CFV53" s="80"/>
      <c r="CFW53" s="80"/>
      <c r="CFX53" s="80"/>
      <c r="CFY53" s="80"/>
      <c r="CFZ53" s="80"/>
      <c r="CGA53" s="80"/>
      <c r="CGB53" s="80"/>
      <c r="CGC53" s="80"/>
      <c r="CGD53" s="80"/>
      <c r="CGE53" s="80"/>
      <c r="CGF53" s="80"/>
      <c r="CGG53" s="80"/>
      <c r="CGH53" s="80"/>
      <c r="CGI53" s="80"/>
      <c r="CGJ53" s="80"/>
      <c r="CGK53" s="80"/>
      <c r="CGL53" s="80"/>
      <c r="CGM53" s="80"/>
      <c r="CGN53" s="80"/>
      <c r="CGO53" s="80"/>
      <c r="CGP53" s="80"/>
      <c r="CGQ53" s="80"/>
      <c r="CGR53" s="80"/>
      <c r="CGS53" s="80"/>
      <c r="CGT53" s="80"/>
      <c r="CGU53" s="80"/>
      <c r="CGV53" s="80"/>
      <c r="CGW53" s="80"/>
      <c r="CGX53" s="80"/>
      <c r="CGY53" s="80"/>
      <c r="CGZ53" s="80"/>
      <c r="CHA53" s="80"/>
      <c r="CHB53" s="80"/>
      <c r="CHC53" s="80"/>
      <c r="CHD53" s="80"/>
      <c r="CHE53" s="80"/>
      <c r="CHF53" s="80"/>
      <c r="CHG53" s="80"/>
      <c r="CHH53" s="80"/>
      <c r="CHI53" s="80"/>
      <c r="CHJ53" s="80"/>
      <c r="CHK53" s="80"/>
      <c r="CHL53" s="80"/>
      <c r="CHM53" s="80"/>
      <c r="CHN53" s="80"/>
      <c r="CHO53" s="80"/>
      <c r="CHP53" s="80"/>
      <c r="CHQ53" s="80"/>
      <c r="CHR53" s="80"/>
      <c r="CHS53" s="80"/>
      <c r="CHT53" s="80"/>
      <c r="CHU53" s="80"/>
      <c r="CHV53" s="80"/>
      <c r="CHW53" s="80"/>
      <c r="CHX53" s="80"/>
      <c r="CHY53" s="80"/>
      <c r="CHZ53" s="80"/>
      <c r="CIA53" s="80"/>
      <c r="CIB53" s="80"/>
      <c r="CIC53" s="80"/>
      <c r="CID53" s="80"/>
      <c r="CIE53" s="80"/>
      <c r="CIF53" s="80"/>
      <c r="CIG53" s="80"/>
      <c r="CIH53" s="80"/>
      <c r="CII53" s="80"/>
      <c r="CIJ53" s="80"/>
      <c r="CIK53" s="80"/>
      <c r="CIL53" s="80"/>
      <c r="CIM53" s="80"/>
      <c r="CIN53" s="80"/>
      <c r="CIO53" s="80"/>
      <c r="CIP53" s="80"/>
      <c r="CIQ53" s="80"/>
      <c r="CIR53" s="80"/>
      <c r="CIS53" s="80"/>
      <c r="CIT53" s="80"/>
      <c r="CIU53" s="80"/>
      <c r="CIV53" s="80"/>
      <c r="CIW53" s="80"/>
      <c r="CIX53" s="80"/>
      <c r="CIY53" s="80"/>
      <c r="CIZ53" s="80"/>
      <c r="CJA53" s="80"/>
      <c r="CJB53" s="80"/>
      <c r="CJC53" s="80"/>
      <c r="CJD53" s="80"/>
      <c r="CJE53" s="80"/>
      <c r="CJF53" s="80"/>
      <c r="CJG53" s="80"/>
      <c r="CJH53" s="80"/>
      <c r="CJI53" s="80"/>
      <c r="CJJ53" s="80"/>
      <c r="CJK53" s="80"/>
      <c r="CJL53" s="80"/>
      <c r="CJM53" s="80"/>
      <c r="CJN53" s="80"/>
      <c r="CJO53" s="80"/>
      <c r="CJP53" s="80"/>
      <c r="CJQ53" s="80"/>
      <c r="CJR53" s="80"/>
      <c r="CJS53" s="80"/>
      <c r="CJT53" s="80"/>
      <c r="CJU53" s="80"/>
      <c r="CJV53" s="80"/>
      <c r="CJW53" s="80"/>
      <c r="CJX53" s="80"/>
      <c r="CJY53" s="80"/>
      <c r="CJZ53" s="80"/>
      <c r="CKA53" s="80"/>
      <c r="CKB53" s="80"/>
      <c r="CKC53" s="80"/>
      <c r="CKD53" s="80"/>
      <c r="CKE53" s="80"/>
      <c r="CKF53" s="80"/>
      <c r="CKG53" s="80"/>
      <c r="CKH53" s="80"/>
      <c r="CKI53" s="80"/>
      <c r="CKJ53" s="80"/>
      <c r="CKK53" s="80"/>
      <c r="CKL53" s="80"/>
      <c r="CKM53" s="80"/>
      <c r="CKN53" s="80"/>
      <c r="CKO53" s="80"/>
      <c r="CKP53" s="80"/>
      <c r="CKQ53" s="80"/>
      <c r="CKR53" s="80"/>
      <c r="CKS53" s="80"/>
      <c r="CKT53" s="80"/>
      <c r="CKU53" s="80"/>
      <c r="CKV53" s="80"/>
      <c r="CKW53" s="80"/>
      <c r="CKX53" s="80"/>
      <c r="CKY53" s="80"/>
      <c r="CKZ53" s="80"/>
      <c r="CLA53" s="80"/>
      <c r="CLB53" s="80"/>
      <c r="CLC53" s="80"/>
      <c r="CLD53" s="80"/>
      <c r="CLE53" s="80"/>
      <c r="CLF53" s="80"/>
      <c r="CLG53" s="80"/>
      <c r="CLH53" s="80"/>
      <c r="CLI53" s="80"/>
      <c r="CLJ53" s="80"/>
      <c r="CLK53" s="80"/>
      <c r="CLL53" s="80"/>
      <c r="CLM53" s="80"/>
      <c r="CLN53" s="80"/>
      <c r="CLO53" s="80"/>
      <c r="CLP53" s="80"/>
      <c r="CLQ53" s="80"/>
      <c r="CLR53" s="80"/>
      <c r="CLS53" s="80"/>
      <c r="CLT53" s="80"/>
      <c r="CLU53" s="80"/>
      <c r="CLV53" s="80"/>
      <c r="CLW53" s="80"/>
      <c r="CLX53" s="80"/>
      <c r="CLY53" s="80"/>
      <c r="CLZ53" s="80"/>
      <c r="CMA53" s="80"/>
      <c r="CMB53" s="80"/>
      <c r="CMC53" s="80"/>
      <c r="CMD53" s="80"/>
      <c r="CME53" s="80"/>
      <c r="CMF53" s="80"/>
      <c r="CMG53" s="80"/>
      <c r="CMH53" s="80"/>
      <c r="CMI53" s="80"/>
      <c r="CMJ53" s="80"/>
      <c r="CMK53" s="80"/>
      <c r="CML53" s="80"/>
      <c r="CMM53" s="80"/>
      <c r="CMN53" s="80"/>
      <c r="CMO53" s="80"/>
      <c r="CMP53" s="80"/>
      <c r="CMQ53" s="80"/>
      <c r="CMR53" s="80"/>
      <c r="CMS53" s="80"/>
      <c r="CMT53" s="80"/>
      <c r="CMU53" s="80"/>
      <c r="CMV53" s="80"/>
      <c r="CMW53" s="80"/>
      <c r="CMX53" s="80"/>
      <c r="CMY53" s="80"/>
      <c r="CMZ53" s="80"/>
      <c r="CNA53" s="80"/>
      <c r="CNB53" s="80"/>
      <c r="CNC53" s="80"/>
      <c r="CND53" s="80"/>
      <c r="CNE53" s="80"/>
      <c r="CNF53" s="80"/>
      <c r="CNG53" s="80"/>
      <c r="CNH53" s="80"/>
      <c r="CNI53" s="80"/>
      <c r="CNJ53" s="80"/>
      <c r="CNK53" s="80"/>
      <c r="CNL53" s="80"/>
      <c r="CNM53" s="80"/>
      <c r="CNN53" s="80"/>
      <c r="CNO53" s="80"/>
      <c r="CNP53" s="80"/>
      <c r="CNQ53" s="80"/>
      <c r="CNR53" s="80"/>
      <c r="CNS53" s="80"/>
      <c r="CNT53" s="80"/>
      <c r="CNU53" s="80"/>
      <c r="CNV53" s="80"/>
      <c r="CNW53" s="80"/>
      <c r="CNX53" s="80"/>
      <c r="CNY53" s="80"/>
      <c r="CNZ53" s="80"/>
      <c r="COA53" s="80"/>
      <c r="COB53" s="80"/>
      <c r="COC53" s="80"/>
      <c r="COD53" s="80"/>
      <c r="COE53" s="80"/>
      <c r="COF53" s="80"/>
      <c r="COG53" s="80"/>
      <c r="COH53" s="80"/>
      <c r="COI53" s="80"/>
      <c r="COJ53" s="80"/>
      <c r="COK53" s="80"/>
      <c r="COL53" s="80"/>
      <c r="COM53" s="80"/>
      <c r="CON53" s="80"/>
      <c r="COO53" s="80"/>
      <c r="COP53" s="80"/>
      <c r="COQ53" s="80"/>
      <c r="COR53" s="80"/>
      <c r="COS53" s="80"/>
      <c r="COT53" s="80"/>
      <c r="COU53" s="80"/>
      <c r="COV53" s="80"/>
      <c r="COW53" s="80"/>
      <c r="COX53" s="80"/>
      <c r="COY53" s="80"/>
      <c r="COZ53" s="80"/>
      <c r="CPA53" s="80"/>
      <c r="CPB53" s="80"/>
      <c r="CPC53" s="80"/>
      <c r="CPD53" s="80"/>
      <c r="CPE53" s="80"/>
      <c r="CPF53" s="80"/>
      <c r="CPG53" s="80"/>
      <c r="CPH53" s="80"/>
      <c r="CPI53" s="80"/>
      <c r="CPJ53" s="80"/>
      <c r="CPK53" s="80"/>
      <c r="CPL53" s="80"/>
      <c r="CPM53" s="80"/>
      <c r="CPN53" s="80"/>
      <c r="CPO53" s="80"/>
      <c r="CPP53" s="80"/>
      <c r="CPQ53" s="80"/>
      <c r="CPR53" s="80"/>
      <c r="CPS53" s="80"/>
      <c r="CPT53" s="80"/>
      <c r="CPU53" s="80"/>
      <c r="CPV53" s="80"/>
      <c r="CPW53" s="80"/>
      <c r="CPX53" s="80"/>
      <c r="CPY53" s="80"/>
      <c r="CPZ53" s="80"/>
      <c r="CQA53" s="80"/>
      <c r="CQB53" s="80"/>
      <c r="CQC53" s="80"/>
      <c r="CQD53" s="80"/>
      <c r="CQE53" s="80"/>
      <c r="CQF53" s="80"/>
      <c r="CQG53" s="80"/>
      <c r="CQH53" s="80"/>
      <c r="CQI53" s="80"/>
      <c r="CQJ53" s="80"/>
      <c r="CQK53" s="80"/>
      <c r="CQL53" s="80"/>
      <c r="CQM53" s="80"/>
      <c r="CQN53" s="80"/>
      <c r="CQO53" s="80"/>
      <c r="CQP53" s="80"/>
      <c r="CQQ53" s="80"/>
      <c r="CQR53" s="80"/>
      <c r="CQS53" s="80"/>
      <c r="CQT53" s="80"/>
      <c r="CQU53" s="80"/>
      <c r="CQV53" s="80"/>
      <c r="CQW53" s="80"/>
      <c r="CQX53" s="80"/>
      <c r="CQY53" s="80"/>
      <c r="CQZ53" s="80"/>
      <c r="CRA53" s="80"/>
      <c r="CRB53" s="80"/>
      <c r="CRC53" s="80"/>
      <c r="CRD53" s="80"/>
      <c r="CRE53" s="80"/>
      <c r="CRF53" s="80"/>
      <c r="CRG53" s="80"/>
      <c r="CRH53" s="80"/>
      <c r="CRI53" s="80"/>
      <c r="CRJ53" s="80"/>
      <c r="CRK53" s="80"/>
      <c r="CRL53" s="80"/>
      <c r="CRM53" s="80"/>
      <c r="CRN53" s="80"/>
      <c r="CRO53" s="80"/>
      <c r="CRP53" s="80"/>
      <c r="CRQ53" s="80"/>
      <c r="CRR53" s="80"/>
      <c r="CRS53" s="80"/>
      <c r="CRT53" s="80"/>
      <c r="CRU53" s="80"/>
      <c r="CRV53" s="80"/>
      <c r="CRW53" s="80"/>
      <c r="CRX53" s="80"/>
      <c r="CRY53" s="80"/>
      <c r="CRZ53" s="80"/>
      <c r="CSA53" s="80"/>
      <c r="CSB53" s="80"/>
      <c r="CSC53" s="80"/>
      <c r="CSD53" s="80"/>
      <c r="CSE53" s="80"/>
      <c r="CSF53" s="80"/>
      <c r="CSG53" s="80"/>
      <c r="CSH53" s="80"/>
      <c r="CSI53" s="80"/>
      <c r="CSJ53" s="80"/>
      <c r="CSK53" s="80"/>
      <c r="CSL53" s="80"/>
      <c r="CSM53" s="80"/>
      <c r="CSN53" s="80"/>
      <c r="CSO53" s="80"/>
      <c r="CSP53" s="80"/>
      <c r="CSQ53" s="80"/>
      <c r="CSR53" s="80"/>
      <c r="CSS53" s="80"/>
      <c r="CST53" s="80"/>
      <c r="CSU53" s="80"/>
      <c r="CSV53" s="80"/>
      <c r="CSW53" s="80"/>
      <c r="CSX53" s="80"/>
      <c r="CSY53" s="80"/>
      <c r="CSZ53" s="80"/>
      <c r="CTA53" s="80"/>
      <c r="CTB53" s="80"/>
      <c r="CTC53" s="80"/>
      <c r="CTD53" s="80"/>
      <c r="CTE53" s="80"/>
      <c r="CTF53" s="80"/>
      <c r="CTG53" s="80"/>
      <c r="CTH53" s="80"/>
      <c r="CTI53" s="80"/>
      <c r="CTJ53" s="80"/>
      <c r="CTK53" s="80"/>
      <c r="CTL53" s="80"/>
      <c r="CTM53" s="80"/>
      <c r="CTN53" s="80"/>
      <c r="CTO53" s="80"/>
      <c r="CTP53" s="80"/>
      <c r="CTQ53" s="80"/>
      <c r="CTR53" s="80"/>
      <c r="CTS53" s="80"/>
      <c r="CTT53" s="80"/>
      <c r="CTU53" s="80"/>
      <c r="CTV53" s="80"/>
      <c r="CTW53" s="80"/>
      <c r="CTX53" s="80"/>
      <c r="CTY53" s="80"/>
      <c r="CTZ53" s="80"/>
      <c r="CUA53" s="80"/>
      <c r="CUB53" s="80"/>
      <c r="CUC53" s="80"/>
      <c r="CUD53" s="80"/>
      <c r="CUE53" s="80"/>
      <c r="CUF53" s="80"/>
      <c r="CUG53" s="80"/>
      <c r="CUH53" s="80"/>
      <c r="CUI53" s="80"/>
      <c r="CUJ53" s="80"/>
      <c r="CUK53" s="80"/>
      <c r="CUL53" s="80"/>
      <c r="CUM53" s="80"/>
      <c r="CUN53" s="80"/>
      <c r="CUO53" s="80"/>
      <c r="CUP53" s="80"/>
      <c r="CUQ53" s="80"/>
      <c r="CUR53" s="80"/>
      <c r="CUS53" s="80"/>
      <c r="CUT53" s="80"/>
      <c r="CUU53" s="80"/>
      <c r="CUV53" s="80"/>
      <c r="CUW53" s="80"/>
      <c r="CUX53" s="80"/>
      <c r="CUY53" s="80"/>
      <c r="CUZ53" s="80"/>
      <c r="CVA53" s="80"/>
      <c r="CVB53" s="80"/>
      <c r="CVC53" s="80"/>
      <c r="CVD53" s="80"/>
      <c r="CVE53" s="80"/>
      <c r="CVF53" s="80"/>
      <c r="CVG53" s="80"/>
      <c r="CVH53" s="80"/>
      <c r="CVI53" s="80"/>
      <c r="CVJ53" s="80"/>
      <c r="CVK53" s="80"/>
      <c r="CVL53" s="80"/>
      <c r="CVM53" s="80"/>
      <c r="CVN53" s="80"/>
      <c r="CVO53" s="80"/>
      <c r="CVP53" s="80"/>
      <c r="CVQ53" s="80"/>
      <c r="CVR53" s="80"/>
      <c r="CVS53" s="80"/>
      <c r="CVT53" s="80"/>
      <c r="CVU53" s="80"/>
      <c r="CVV53" s="80"/>
      <c r="CVW53" s="80"/>
      <c r="CVX53" s="80"/>
      <c r="CVY53" s="80"/>
      <c r="CVZ53" s="80"/>
      <c r="CWA53" s="80"/>
      <c r="CWB53" s="80"/>
      <c r="CWC53" s="80"/>
      <c r="CWD53" s="80"/>
      <c r="CWE53" s="80"/>
      <c r="CWF53" s="80"/>
      <c r="CWG53" s="80"/>
      <c r="CWH53" s="80"/>
      <c r="CWI53" s="80"/>
      <c r="CWJ53" s="80"/>
      <c r="CWK53" s="80"/>
      <c r="CWL53" s="80"/>
      <c r="CWM53" s="80"/>
      <c r="CWN53" s="80"/>
      <c r="CWO53" s="80"/>
      <c r="CWP53" s="80"/>
      <c r="CWQ53" s="80"/>
      <c r="CWR53" s="80"/>
      <c r="CWS53" s="80"/>
      <c r="CWT53" s="80"/>
      <c r="CWU53" s="80"/>
      <c r="CWV53" s="80"/>
      <c r="CWW53" s="80"/>
      <c r="CWX53" s="80"/>
      <c r="CWY53" s="80"/>
      <c r="CWZ53" s="80"/>
      <c r="CXA53" s="80"/>
      <c r="CXB53" s="80"/>
      <c r="CXC53" s="80"/>
      <c r="CXD53" s="80"/>
      <c r="CXE53" s="80"/>
      <c r="CXF53" s="80"/>
      <c r="CXG53" s="80"/>
      <c r="CXH53" s="80"/>
      <c r="CXI53" s="80"/>
      <c r="CXJ53" s="80"/>
      <c r="CXK53" s="80"/>
      <c r="CXL53" s="80"/>
      <c r="CXM53" s="80"/>
      <c r="CXN53" s="80"/>
      <c r="CXO53" s="80"/>
      <c r="CXP53" s="80"/>
      <c r="CXQ53" s="80"/>
      <c r="CXR53" s="80"/>
      <c r="CXS53" s="80"/>
      <c r="CXT53" s="80"/>
      <c r="CXU53" s="80"/>
      <c r="CXV53" s="80"/>
      <c r="CXW53" s="80"/>
      <c r="CXX53" s="80"/>
      <c r="CXY53" s="80"/>
      <c r="CXZ53" s="80"/>
      <c r="CYA53" s="80"/>
      <c r="CYB53" s="80"/>
      <c r="CYC53" s="80"/>
      <c r="CYD53" s="80"/>
      <c r="CYE53" s="80"/>
      <c r="CYF53" s="80"/>
      <c r="CYG53" s="80"/>
      <c r="CYH53" s="80"/>
      <c r="CYI53" s="80"/>
      <c r="CYJ53" s="80"/>
      <c r="CYK53" s="80"/>
      <c r="CYL53" s="80"/>
      <c r="CYM53" s="80"/>
      <c r="CYN53" s="80"/>
      <c r="CYO53" s="80"/>
      <c r="CYP53" s="80"/>
      <c r="CYQ53" s="80"/>
      <c r="CYR53" s="80"/>
      <c r="CYS53" s="80"/>
      <c r="CYT53" s="80"/>
      <c r="CYU53" s="80"/>
      <c r="CYV53" s="80"/>
      <c r="CYW53" s="80"/>
      <c r="CYX53" s="80"/>
      <c r="CYY53" s="80"/>
      <c r="CYZ53" s="80"/>
      <c r="CZA53" s="80"/>
      <c r="CZB53" s="80"/>
      <c r="CZC53" s="80"/>
      <c r="CZD53" s="80"/>
      <c r="CZE53" s="80"/>
      <c r="CZF53" s="80"/>
      <c r="CZG53" s="80"/>
      <c r="CZH53" s="80"/>
      <c r="CZI53" s="80"/>
      <c r="CZJ53" s="80"/>
      <c r="CZK53" s="80"/>
      <c r="CZL53" s="80"/>
      <c r="CZM53" s="80"/>
      <c r="CZN53" s="80"/>
      <c r="CZO53" s="80"/>
      <c r="CZP53" s="80"/>
      <c r="CZQ53" s="80"/>
      <c r="CZR53" s="80"/>
      <c r="CZS53" s="80"/>
      <c r="CZT53" s="80"/>
      <c r="CZU53" s="80"/>
      <c r="CZV53" s="80"/>
      <c r="CZW53" s="80"/>
      <c r="CZX53" s="80"/>
      <c r="CZY53" s="80"/>
      <c r="CZZ53" s="80"/>
      <c r="DAA53" s="80"/>
      <c r="DAB53" s="80"/>
      <c r="DAC53" s="80"/>
      <c r="DAD53" s="80"/>
      <c r="DAE53" s="80"/>
      <c r="DAF53" s="80"/>
      <c r="DAG53" s="80"/>
      <c r="DAH53" s="80"/>
      <c r="DAI53" s="80"/>
      <c r="DAJ53" s="80"/>
      <c r="DAK53" s="80"/>
      <c r="DAL53" s="80"/>
      <c r="DAM53" s="80"/>
      <c r="DAN53" s="80"/>
      <c r="DAO53" s="80"/>
      <c r="DAP53" s="80"/>
      <c r="DAQ53" s="80"/>
      <c r="DAR53" s="80"/>
      <c r="DAS53" s="80"/>
      <c r="DAT53" s="80"/>
      <c r="DAU53" s="80"/>
      <c r="DAV53" s="80"/>
      <c r="DAW53" s="80"/>
      <c r="DAX53" s="80"/>
      <c r="DAY53" s="80"/>
      <c r="DAZ53" s="80"/>
      <c r="DBA53" s="80"/>
      <c r="DBB53" s="80"/>
      <c r="DBC53" s="80"/>
      <c r="DBD53" s="80"/>
      <c r="DBE53" s="80"/>
      <c r="DBF53" s="80"/>
      <c r="DBG53" s="80"/>
      <c r="DBH53" s="80"/>
      <c r="DBI53" s="80"/>
      <c r="DBJ53" s="80"/>
      <c r="DBK53" s="80"/>
      <c r="DBL53" s="80"/>
      <c r="DBM53" s="80"/>
      <c r="DBN53" s="80"/>
      <c r="DBO53" s="80"/>
      <c r="DBP53" s="80"/>
      <c r="DBQ53" s="80"/>
      <c r="DBR53" s="80"/>
      <c r="DBS53" s="80"/>
      <c r="DBT53" s="80"/>
      <c r="DBU53" s="80"/>
      <c r="DBV53" s="80"/>
      <c r="DBW53" s="80"/>
      <c r="DBX53" s="80"/>
      <c r="DBY53" s="80"/>
      <c r="DBZ53" s="80"/>
      <c r="DCA53" s="80"/>
      <c r="DCB53" s="80"/>
      <c r="DCC53" s="80"/>
      <c r="DCD53" s="80"/>
      <c r="DCE53" s="80"/>
      <c r="DCF53" s="80"/>
      <c r="DCG53" s="80"/>
      <c r="DCH53" s="80"/>
      <c r="DCI53" s="80"/>
      <c r="DCJ53" s="80"/>
      <c r="DCK53" s="80"/>
      <c r="DCL53" s="80"/>
      <c r="DCM53" s="80"/>
      <c r="DCN53" s="80"/>
      <c r="DCO53" s="80"/>
      <c r="DCP53" s="80"/>
      <c r="DCQ53" s="80"/>
      <c r="DCR53" s="80"/>
      <c r="DCS53" s="80"/>
      <c r="DCT53" s="80"/>
      <c r="DCU53" s="80"/>
      <c r="DCV53" s="80"/>
      <c r="DCW53" s="80"/>
      <c r="DCX53" s="80"/>
      <c r="DCY53" s="80"/>
      <c r="DCZ53" s="80"/>
      <c r="DDA53" s="80"/>
      <c r="DDB53" s="80"/>
      <c r="DDC53" s="80"/>
      <c r="DDD53" s="80"/>
      <c r="DDE53" s="80"/>
      <c r="DDF53" s="80"/>
      <c r="DDG53" s="80"/>
      <c r="DDH53" s="80"/>
      <c r="DDI53" s="80"/>
      <c r="DDJ53" s="80"/>
      <c r="DDK53" s="80"/>
      <c r="DDL53" s="80"/>
      <c r="DDM53" s="80"/>
      <c r="DDN53" s="80"/>
      <c r="DDO53" s="80"/>
      <c r="DDP53" s="80"/>
      <c r="DDQ53" s="80"/>
      <c r="DDR53" s="80"/>
      <c r="DDS53" s="80"/>
      <c r="DDT53" s="80"/>
      <c r="DDU53" s="80"/>
      <c r="DDV53" s="80"/>
      <c r="DDW53" s="80"/>
      <c r="DDX53" s="80"/>
      <c r="DDY53" s="80"/>
      <c r="DDZ53" s="80"/>
      <c r="DEA53" s="80"/>
      <c r="DEB53" s="80"/>
      <c r="DEC53" s="80"/>
      <c r="DED53" s="80"/>
      <c r="DEE53" s="80"/>
      <c r="DEF53" s="80"/>
      <c r="DEG53" s="80"/>
      <c r="DEH53" s="80"/>
      <c r="DEI53" s="80"/>
      <c r="DEJ53" s="80"/>
      <c r="DEK53" s="80"/>
      <c r="DEL53" s="80"/>
      <c r="DEM53" s="80"/>
      <c r="DEN53" s="80"/>
      <c r="DEO53" s="80"/>
      <c r="DEP53" s="80"/>
      <c r="DEQ53" s="80"/>
      <c r="DER53" s="80"/>
      <c r="DES53" s="80"/>
      <c r="DET53" s="80"/>
      <c r="DEU53" s="80"/>
      <c r="DEV53" s="80"/>
      <c r="DEW53" s="80"/>
      <c r="DEX53" s="80"/>
      <c r="DEY53" s="80"/>
      <c r="DEZ53" s="80"/>
      <c r="DFA53" s="80"/>
      <c r="DFB53" s="80"/>
      <c r="DFC53" s="80"/>
      <c r="DFD53" s="80"/>
      <c r="DFE53" s="80"/>
      <c r="DFF53" s="80"/>
      <c r="DFG53" s="80"/>
      <c r="DFH53" s="80"/>
      <c r="DFI53" s="80"/>
      <c r="DFJ53" s="80"/>
      <c r="DFK53" s="80"/>
      <c r="DFL53" s="80"/>
      <c r="DFM53" s="80"/>
      <c r="DFN53" s="80"/>
      <c r="DFO53" s="80"/>
      <c r="DFP53" s="80"/>
      <c r="DFQ53" s="80"/>
      <c r="DFR53" s="80"/>
      <c r="DFS53" s="80"/>
      <c r="DFT53" s="80"/>
      <c r="DFU53" s="80"/>
      <c r="DFV53" s="80"/>
      <c r="DFW53" s="80"/>
      <c r="DFX53" s="80"/>
      <c r="DFY53" s="80"/>
      <c r="DFZ53" s="80"/>
      <c r="DGA53" s="80"/>
      <c r="DGB53" s="80"/>
      <c r="DGC53" s="80"/>
      <c r="DGD53" s="80"/>
      <c r="DGE53" s="80"/>
      <c r="DGF53" s="80"/>
      <c r="DGG53" s="80"/>
      <c r="DGH53" s="80"/>
      <c r="DGI53" s="80"/>
      <c r="DGJ53" s="80"/>
      <c r="DGK53" s="80"/>
      <c r="DGL53" s="80"/>
      <c r="DGM53" s="80"/>
      <c r="DGN53" s="80"/>
      <c r="DGO53" s="80"/>
      <c r="DGP53" s="80"/>
      <c r="DGQ53" s="80"/>
      <c r="DGR53" s="80"/>
      <c r="DGS53" s="80"/>
      <c r="DGT53" s="80"/>
      <c r="DGU53" s="80"/>
      <c r="DGV53" s="80"/>
      <c r="DGW53" s="80"/>
      <c r="DGX53" s="80"/>
      <c r="DGY53" s="80"/>
      <c r="DGZ53" s="80"/>
      <c r="DHA53" s="80"/>
      <c r="DHB53" s="80"/>
      <c r="DHC53" s="80"/>
      <c r="DHD53" s="80"/>
      <c r="DHE53" s="80"/>
      <c r="DHF53" s="80"/>
      <c r="DHG53" s="80"/>
      <c r="DHH53" s="80"/>
      <c r="DHI53" s="80"/>
      <c r="DHJ53" s="80"/>
      <c r="DHK53" s="80"/>
      <c r="DHL53" s="80"/>
      <c r="DHM53" s="80"/>
      <c r="DHN53" s="80"/>
      <c r="DHO53" s="80"/>
      <c r="DHP53" s="80"/>
      <c r="DHQ53" s="80"/>
      <c r="DHR53" s="80"/>
      <c r="DHS53" s="80"/>
      <c r="DHT53" s="80"/>
      <c r="DHU53" s="80"/>
      <c r="DHV53" s="80"/>
      <c r="DHW53" s="80"/>
      <c r="DHX53" s="80"/>
      <c r="DHY53" s="80"/>
      <c r="DHZ53" s="80"/>
      <c r="DIA53" s="80"/>
      <c r="DIB53" s="80"/>
      <c r="DIC53" s="80"/>
      <c r="DID53" s="80"/>
      <c r="DIE53" s="80"/>
      <c r="DIF53" s="80"/>
      <c r="DIG53" s="80"/>
      <c r="DIH53" s="80"/>
      <c r="DII53" s="80"/>
      <c r="DIJ53" s="80"/>
      <c r="DIK53" s="80"/>
      <c r="DIL53" s="80"/>
      <c r="DIM53" s="80"/>
      <c r="DIN53" s="80"/>
      <c r="DIO53" s="80"/>
      <c r="DIP53" s="80"/>
      <c r="DIQ53" s="80"/>
      <c r="DIR53" s="80"/>
      <c r="DIS53" s="80"/>
      <c r="DIT53" s="80"/>
      <c r="DIU53" s="80"/>
      <c r="DIV53" s="80"/>
      <c r="DIW53" s="80"/>
      <c r="DIX53" s="80"/>
      <c r="DIY53" s="80"/>
      <c r="DIZ53" s="80"/>
      <c r="DJA53" s="80"/>
      <c r="DJB53" s="80"/>
      <c r="DJC53" s="80"/>
      <c r="DJD53" s="80"/>
      <c r="DJE53" s="80"/>
      <c r="DJF53" s="80"/>
      <c r="DJG53" s="80"/>
      <c r="DJH53" s="80"/>
      <c r="DJI53" s="80"/>
      <c r="DJJ53" s="80"/>
      <c r="DJK53" s="80"/>
      <c r="DJL53" s="80"/>
      <c r="DJM53" s="80"/>
      <c r="DJN53" s="80"/>
      <c r="DJO53" s="80"/>
      <c r="DJP53" s="80"/>
      <c r="DJQ53" s="80"/>
      <c r="DJR53" s="80"/>
      <c r="DJS53" s="80"/>
      <c r="DJT53" s="80"/>
      <c r="DJU53" s="80"/>
      <c r="DJV53" s="80"/>
      <c r="DJW53" s="80"/>
      <c r="DJX53" s="80"/>
      <c r="DJY53" s="80"/>
      <c r="DJZ53" s="80"/>
      <c r="DKA53" s="80"/>
      <c r="DKB53" s="80"/>
      <c r="DKC53" s="80"/>
      <c r="DKD53" s="80"/>
      <c r="DKE53" s="80"/>
      <c r="DKF53" s="80"/>
      <c r="DKG53" s="80"/>
      <c r="DKH53" s="80"/>
      <c r="DKI53" s="80"/>
      <c r="DKJ53" s="80"/>
      <c r="DKK53" s="80"/>
      <c r="DKL53" s="80"/>
      <c r="DKM53" s="80"/>
      <c r="DKN53" s="80"/>
      <c r="DKO53" s="80"/>
      <c r="DKP53" s="80"/>
      <c r="DKQ53" s="80"/>
      <c r="DKR53" s="80"/>
      <c r="DKS53" s="80"/>
      <c r="DKT53" s="80"/>
      <c r="DKU53" s="80"/>
      <c r="DKV53" s="80"/>
      <c r="DKW53" s="80"/>
      <c r="DKX53" s="80"/>
      <c r="DKY53" s="80"/>
      <c r="DKZ53" s="80"/>
      <c r="DLA53" s="80"/>
      <c r="DLB53" s="80"/>
      <c r="DLC53" s="80"/>
      <c r="DLD53" s="80"/>
      <c r="DLE53" s="80"/>
      <c r="DLF53" s="80"/>
      <c r="DLG53" s="80"/>
      <c r="DLH53" s="80"/>
      <c r="DLI53" s="80"/>
      <c r="DLJ53" s="80"/>
      <c r="DLK53" s="80"/>
      <c r="DLL53" s="80"/>
      <c r="DLM53" s="80"/>
      <c r="DLN53" s="80"/>
      <c r="DLO53" s="80"/>
      <c r="DLP53" s="80"/>
      <c r="DLQ53" s="80"/>
      <c r="DLR53" s="80"/>
      <c r="DLS53" s="80"/>
      <c r="DLT53" s="80"/>
      <c r="DLU53" s="80"/>
      <c r="DLV53" s="80"/>
      <c r="DLW53" s="80"/>
      <c r="DLX53" s="80"/>
      <c r="DLY53" s="80"/>
      <c r="DLZ53" s="80"/>
      <c r="DMA53" s="80"/>
      <c r="DMB53" s="80"/>
      <c r="DMC53" s="80"/>
      <c r="DMD53" s="80"/>
      <c r="DME53" s="80"/>
      <c r="DMF53" s="80"/>
      <c r="DMG53" s="80"/>
      <c r="DMH53" s="80"/>
      <c r="DMI53" s="80"/>
      <c r="DMJ53" s="80"/>
      <c r="DMK53" s="80"/>
      <c r="DML53" s="80"/>
      <c r="DMM53" s="80"/>
      <c r="DMN53" s="80"/>
      <c r="DMO53" s="80"/>
      <c r="DMP53" s="80"/>
      <c r="DMQ53" s="80"/>
      <c r="DMR53" s="80"/>
      <c r="DMS53" s="80"/>
      <c r="DMT53" s="80"/>
      <c r="DMU53" s="80"/>
      <c r="DMV53" s="80"/>
      <c r="DMW53" s="80"/>
      <c r="DMX53" s="80"/>
      <c r="DMY53" s="80"/>
      <c r="DMZ53" s="80"/>
      <c r="DNA53" s="80"/>
      <c r="DNB53" s="80"/>
      <c r="DNC53" s="80"/>
      <c r="DND53" s="80"/>
      <c r="DNE53" s="80"/>
      <c r="DNF53" s="80"/>
      <c r="DNG53" s="80"/>
      <c r="DNH53" s="80"/>
      <c r="DNI53" s="80"/>
      <c r="DNJ53" s="80"/>
      <c r="DNK53" s="80"/>
      <c r="DNL53" s="80"/>
      <c r="DNM53" s="80"/>
      <c r="DNN53" s="80"/>
      <c r="DNO53" s="80"/>
      <c r="DNP53" s="80"/>
      <c r="DNQ53" s="80"/>
      <c r="DNR53" s="80"/>
      <c r="DNS53" s="80"/>
      <c r="DNT53" s="80"/>
      <c r="DNU53" s="80"/>
      <c r="DNV53" s="80"/>
      <c r="DNW53" s="80"/>
      <c r="DNX53" s="80"/>
      <c r="DNY53" s="80"/>
      <c r="DNZ53" s="80"/>
      <c r="DOA53" s="80"/>
      <c r="DOB53" s="80"/>
      <c r="DOC53" s="80"/>
      <c r="DOD53" s="80"/>
      <c r="DOE53" s="80"/>
      <c r="DOF53" s="80"/>
      <c r="DOG53" s="80"/>
      <c r="DOH53" s="80"/>
      <c r="DOI53" s="80"/>
      <c r="DOJ53" s="80"/>
      <c r="DOK53" s="80"/>
      <c r="DOL53" s="80"/>
      <c r="DOM53" s="80"/>
      <c r="DON53" s="80"/>
      <c r="DOO53" s="80"/>
      <c r="DOP53" s="80"/>
      <c r="DOQ53" s="80"/>
      <c r="DOR53" s="80"/>
      <c r="DOS53" s="80"/>
      <c r="DOT53" s="80"/>
      <c r="DOU53" s="80"/>
      <c r="DOV53" s="80"/>
      <c r="DOW53" s="80"/>
      <c r="DOX53" s="80"/>
      <c r="DOY53" s="80"/>
      <c r="DOZ53" s="80"/>
      <c r="DPA53" s="80"/>
      <c r="DPB53" s="80"/>
      <c r="DPC53" s="80"/>
      <c r="DPD53" s="80"/>
      <c r="DPE53" s="80"/>
      <c r="DPF53" s="80"/>
      <c r="DPG53" s="80"/>
      <c r="DPH53" s="80"/>
      <c r="DPI53" s="80"/>
      <c r="DPJ53" s="80"/>
      <c r="DPK53" s="80"/>
      <c r="DPL53" s="80"/>
      <c r="DPM53" s="80"/>
      <c r="DPN53" s="80"/>
      <c r="DPO53" s="80"/>
      <c r="DPP53" s="80"/>
      <c r="DPQ53" s="80"/>
      <c r="DPR53" s="80"/>
      <c r="DPS53" s="80"/>
      <c r="DPT53" s="80"/>
      <c r="DPU53" s="80"/>
      <c r="DPV53" s="80"/>
      <c r="DPW53" s="80"/>
      <c r="DPX53" s="80"/>
      <c r="DPY53" s="80"/>
      <c r="DPZ53" s="80"/>
      <c r="DQA53" s="80"/>
      <c r="DQB53" s="80"/>
      <c r="DQC53" s="80"/>
      <c r="DQD53" s="80"/>
      <c r="DQE53" s="80"/>
      <c r="DQF53" s="80"/>
      <c r="DQG53" s="80"/>
      <c r="DQH53" s="80"/>
      <c r="DQI53" s="80"/>
      <c r="DQJ53" s="80"/>
      <c r="DQK53" s="80"/>
      <c r="DQL53" s="80"/>
      <c r="DQM53" s="80"/>
      <c r="DQN53" s="80"/>
      <c r="DQO53" s="80"/>
      <c r="DQP53" s="80"/>
      <c r="DQQ53" s="80"/>
      <c r="DQR53" s="80"/>
      <c r="DQS53" s="80"/>
      <c r="DQT53" s="80"/>
      <c r="DQU53" s="80"/>
      <c r="DQV53" s="80"/>
      <c r="DQW53" s="80"/>
      <c r="DQX53" s="80"/>
      <c r="DQY53" s="80"/>
      <c r="DQZ53" s="80"/>
      <c r="DRA53" s="80"/>
      <c r="DRB53" s="80"/>
      <c r="DRC53" s="80"/>
      <c r="DRD53" s="80"/>
      <c r="DRE53" s="80"/>
      <c r="DRF53" s="80"/>
      <c r="DRG53" s="80"/>
      <c r="DRH53" s="80"/>
      <c r="DRI53" s="80"/>
      <c r="DRJ53" s="80"/>
      <c r="DRK53" s="80"/>
      <c r="DRL53" s="80"/>
      <c r="DRM53" s="80"/>
      <c r="DRN53" s="80"/>
      <c r="DRO53" s="80"/>
      <c r="DRP53" s="80"/>
      <c r="DRQ53" s="80"/>
      <c r="DRR53" s="80"/>
      <c r="DRS53" s="80"/>
      <c r="DRT53" s="80"/>
      <c r="DRU53" s="80"/>
      <c r="DRV53" s="80"/>
      <c r="DRW53" s="80"/>
      <c r="DRX53" s="80"/>
      <c r="DRY53" s="80"/>
      <c r="DRZ53" s="80"/>
      <c r="DSA53" s="80"/>
      <c r="DSB53" s="80"/>
      <c r="DSC53" s="80"/>
      <c r="DSD53" s="80"/>
      <c r="DSE53" s="80"/>
      <c r="DSF53" s="80"/>
      <c r="DSG53" s="80"/>
      <c r="DSH53" s="80"/>
      <c r="DSI53" s="80"/>
      <c r="DSJ53" s="80"/>
      <c r="DSK53" s="80"/>
      <c r="DSL53" s="80"/>
      <c r="DSM53" s="80"/>
      <c r="DSN53" s="80"/>
      <c r="DSO53" s="80"/>
      <c r="DSP53" s="80"/>
      <c r="DSQ53" s="80"/>
      <c r="DSR53" s="80"/>
      <c r="DSS53" s="80"/>
      <c r="DST53" s="80"/>
      <c r="DSU53" s="80"/>
      <c r="DSV53" s="80"/>
      <c r="DSW53" s="80"/>
      <c r="DSX53" s="80"/>
      <c r="DSY53" s="80"/>
      <c r="DSZ53" s="80"/>
      <c r="DTA53" s="80"/>
      <c r="DTB53" s="80"/>
      <c r="DTC53" s="80"/>
      <c r="DTD53" s="80"/>
      <c r="DTE53" s="80"/>
      <c r="DTF53" s="80"/>
      <c r="DTG53" s="80"/>
      <c r="DTH53" s="80"/>
      <c r="DTI53" s="80"/>
      <c r="DTJ53" s="80"/>
      <c r="DTK53" s="80"/>
      <c r="DTL53" s="80"/>
      <c r="DTM53" s="80"/>
      <c r="DTN53" s="80"/>
      <c r="DTO53" s="80"/>
      <c r="DTP53" s="80"/>
      <c r="DTQ53" s="80"/>
      <c r="DTR53" s="80"/>
      <c r="DTS53" s="80"/>
      <c r="DTT53" s="80"/>
      <c r="DTU53" s="80"/>
      <c r="DTV53" s="80"/>
      <c r="DTW53" s="80"/>
      <c r="DTX53" s="80"/>
      <c r="DTY53" s="80"/>
      <c r="DTZ53" s="80"/>
      <c r="DUA53" s="80"/>
      <c r="DUB53" s="80"/>
      <c r="DUC53" s="80"/>
      <c r="DUD53" s="80"/>
      <c r="DUE53" s="80"/>
      <c r="DUF53" s="80"/>
      <c r="DUG53" s="80"/>
      <c r="DUH53" s="80"/>
      <c r="DUI53" s="80"/>
      <c r="DUJ53" s="80"/>
      <c r="DUK53" s="80"/>
      <c r="DUL53" s="80"/>
      <c r="DUM53" s="80"/>
      <c r="DUN53" s="80"/>
      <c r="DUO53" s="80"/>
      <c r="DUP53" s="80"/>
      <c r="DUQ53" s="80"/>
      <c r="DUR53" s="80"/>
      <c r="DUS53" s="80"/>
      <c r="DUT53" s="80"/>
      <c r="DUU53" s="80"/>
      <c r="DUV53" s="80"/>
      <c r="DUW53" s="80"/>
      <c r="DUX53" s="80"/>
      <c r="DUY53" s="80"/>
      <c r="DUZ53" s="80"/>
      <c r="DVA53" s="80"/>
      <c r="DVB53" s="80"/>
      <c r="DVC53" s="80"/>
      <c r="DVD53" s="80"/>
      <c r="DVE53" s="80"/>
      <c r="DVF53" s="80"/>
      <c r="DVG53" s="80"/>
      <c r="DVH53" s="80"/>
      <c r="DVI53" s="80"/>
      <c r="DVJ53" s="80"/>
      <c r="DVK53" s="80"/>
      <c r="DVL53" s="80"/>
      <c r="DVM53" s="80"/>
      <c r="DVN53" s="80"/>
      <c r="DVO53" s="80"/>
      <c r="DVP53" s="80"/>
      <c r="DVQ53" s="80"/>
      <c r="DVR53" s="80"/>
      <c r="DVS53" s="80"/>
      <c r="DVT53" s="80"/>
      <c r="DVU53" s="80"/>
      <c r="DVV53" s="80"/>
      <c r="DVW53" s="80"/>
      <c r="DVX53" s="80"/>
      <c r="DVY53" s="80"/>
      <c r="DVZ53" s="80"/>
      <c r="DWA53" s="80"/>
      <c r="DWB53" s="80"/>
      <c r="DWC53" s="80"/>
      <c r="DWD53" s="80"/>
      <c r="DWE53" s="80"/>
      <c r="DWF53" s="80"/>
      <c r="DWG53" s="80"/>
      <c r="DWH53" s="80"/>
      <c r="DWI53" s="80"/>
      <c r="DWJ53" s="80"/>
      <c r="DWK53" s="80"/>
      <c r="DWL53" s="80"/>
      <c r="DWM53" s="80"/>
      <c r="DWN53" s="80"/>
      <c r="DWO53" s="80"/>
      <c r="DWP53" s="80"/>
      <c r="DWQ53" s="80"/>
      <c r="DWR53" s="80"/>
      <c r="DWS53" s="80"/>
      <c r="DWT53" s="80"/>
      <c r="DWU53" s="80"/>
      <c r="DWV53" s="80"/>
      <c r="DWW53" s="80"/>
      <c r="DWX53" s="80"/>
      <c r="DWY53" s="80"/>
      <c r="DWZ53" s="80"/>
      <c r="DXA53" s="80"/>
      <c r="DXB53" s="80"/>
      <c r="DXC53" s="80"/>
      <c r="DXD53" s="80"/>
      <c r="DXE53" s="80"/>
      <c r="DXF53" s="80"/>
      <c r="DXG53" s="80"/>
      <c r="DXH53" s="80"/>
      <c r="DXI53" s="80"/>
      <c r="DXJ53" s="80"/>
      <c r="DXK53" s="80"/>
      <c r="DXL53" s="80"/>
      <c r="DXM53" s="80"/>
      <c r="DXN53" s="80"/>
      <c r="DXO53" s="80"/>
      <c r="DXP53" s="80"/>
      <c r="DXQ53" s="80"/>
      <c r="DXR53" s="80"/>
      <c r="DXS53" s="80"/>
      <c r="DXT53" s="80"/>
      <c r="DXU53" s="80"/>
      <c r="DXV53" s="80"/>
      <c r="DXW53" s="80"/>
      <c r="DXX53" s="80"/>
      <c r="DXY53" s="80"/>
      <c r="DXZ53" s="80"/>
      <c r="DYA53" s="80"/>
      <c r="DYB53" s="80"/>
      <c r="DYC53" s="80"/>
      <c r="DYD53" s="80"/>
      <c r="DYE53" s="80"/>
      <c r="DYF53" s="80"/>
      <c r="DYG53" s="80"/>
      <c r="DYH53" s="80"/>
      <c r="DYI53" s="80"/>
      <c r="DYJ53" s="80"/>
      <c r="DYK53" s="80"/>
      <c r="DYL53" s="80"/>
      <c r="DYM53" s="80"/>
      <c r="DYN53" s="80"/>
      <c r="DYO53" s="80"/>
      <c r="DYP53" s="80"/>
      <c r="DYQ53" s="80"/>
      <c r="DYR53" s="80"/>
      <c r="DYS53" s="80"/>
      <c r="DYT53" s="80"/>
      <c r="DYU53" s="80"/>
      <c r="DYV53" s="80"/>
      <c r="DYW53" s="80"/>
      <c r="DYX53" s="80"/>
      <c r="DYY53" s="80"/>
      <c r="DYZ53" s="80"/>
      <c r="DZA53" s="80"/>
      <c r="DZB53" s="80"/>
      <c r="DZC53" s="80"/>
      <c r="DZD53" s="80"/>
      <c r="DZE53" s="80"/>
      <c r="DZF53" s="80"/>
      <c r="DZG53" s="80"/>
      <c r="DZH53" s="80"/>
      <c r="DZI53" s="80"/>
      <c r="DZJ53" s="80"/>
      <c r="DZK53" s="80"/>
      <c r="DZL53" s="80"/>
      <c r="DZM53" s="80"/>
      <c r="DZN53" s="80"/>
      <c r="DZO53" s="80"/>
      <c r="DZP53" s="80"/>
      <c r="DZQ53" s="80"/>
      <c r="DZR53" s="80"/>
      <c r="DZS53" s="80"/>
      <c r="DZT53" s="80"/>
      <c r="DZU53" s="80"/>
      <c r="DZV53" s="80"/>
      <c r="DZW53" s="80"/>
      <c r="DZX53" s="80"/>
      <c r="DZY53" s="80"/>
      <c r="DZZ53" s="80"/>
      <c r="EAA53" s="80"/>
      <c r="EAB53" s="80"/>
      <c r="EAC53" s="80"/>
      <c r="EAD53" s="80"/>
      <c r="EAE53" s="80"/>
      <c r="EAF53" s="80"/>
      <c r="EAG53" s="80"/>
      <c r="EAH53" s="80"/>
      <c r="EAI53" s="80"/>
      <c r="EAJ53" s="80"/>
      <c r="EAK53" s="80"/>
      <c r="EAL53" s="80"/>
      <c r="EAM53" s="80"/>
      <c r="EAN53" s="80"/>
      <c r="EAO53" s="80"/>
      <c r="EAP53" s="80"/>
      <c r="EAQ53" s="80"/>
      <c r="EAR53" s="80"/>
      <c r="EAS53" s="80"/>
      <c r="EAT53" s="80"/>
      <c r="EAU53" s="80"/>
      <c r="EAV53" s="80"/>
      <c r="EAW53" s="80"/>
      <c r="EAX53" s="80"/>
      <c r="EAY53" s="80"/>
      <c r="EAZ53" s="80"/>
      <c r="EBA53" s="80"/>
      <c r="EBB53" s="80"/>
      <c r="EBC53" s="80"/>
      <c r="EBD53" s="80"/>
      <c r="EBE53" s="80"/>
      <c r="EBF53" s="80"/>
      <c r="EBG53" s="80"/>
      <c r="EBH53" s="80"/>
      <c r="EBI53" s="80"/>
      <c r="EBJ53" s="80"/>
      <c r="EBK53" s="80"/>
      <c r="EBL53" s="80"/>
      <c r="EBM53" s="80"/>
      <c r="EBN53" s="80"/>
      <c r="EBO53" s="80"/>
      <c r="EBP53" s="80"/>
      <c r="EBQ53" s="80"/>
      <c r="EBR53" s="80"/>
      <c r="EBS53" s="80"/>
      <c r="EBT53" s="80"/>
      <c r="EBU53" s="80"/>
      <c r="EBV53" s="80"/>
      <c r="EBW53" s="80"/>
      <c r="EBX53" s="80"/>
      <c r="EBY53" s="80"/>
      <c r="EBZ53" s="80"/>
      <c r="ECA53" s="80"/>
      <c r="ECB53" s="80"/>
      <c r="ECC53" s="80"/>
      <c r="ECD53" s="80"/>
      <c r="ECE53" s="80"/>
      <c r="ECF53" s="80"/>
      <c r="ECG53" s="80"/>
      <c r="ECH53" s="80"/>
      <c r="ECI53" s="80"/>
      <c r="ECJ53" s="80"/>
      <c r="ECK53" s="80"/>
      <c r="ECL53" s="80"/>
      <c r="ECM53" s="80"/>
      <c r="ECN53" s="80"/>
      <c r="ECO53" s="80"/>
      <c r="ECP53" s="80"/>
      <c r="ECQ53" s="80"/>
      <c r="ECR53" s="80"/>
      <c r="ECS53" s="80"/>
      <c r="ECT53" s="80"/>
      <c r="ECU53" s="80"/>
      <c r="ECV53" s="80"/>
      <c r="ECW53" s="80"/>
      <c r="ECX53" s="80"/>
      <c r="ECY53" s="80"/>
      <c r="ECZ53" s="80"/>
      <c r="EDA53" s="80"/>
      <c r="EDB53" s="80"/>
      <c r="EDC53" s="80"/>
      <c r="EDD53" s="80"/>
      <c r="EDE53" s="80"/>
      <c r="EDF53" s="80"/>
      <c r="EDG53" s="80"/>
      <c r="EDH53" s="80"/>
      <c r="EDI53" s="80"/>
      <c r="EDJ53" s="80"/>
      <c r="EDK53" s="80"/>
      <c r="EDL53" s="80"/>
      <c r="EDM53" s="80"/>
      <c r="EDN53" s="80"/>
      <c r="EDO53" s="80"/>
      <c r="EDP53" s="80"/>
      <c r="EDQ53" s="80"/>
      <c r="EDR53" s="80"/>
      <c r="EDS53" s="80"/>
      <c r="EDT53" s="80"/>
      <c r="EDU53" s="80"/>
      <c r="EDV53" s="80"/>
      <c r="EDW53" s="80"/>
      <c r="EDX53" s="80"/>
      <c r="EDY53" s="80"/>
      <c r="EDZ53" s="80"/>
      <c r="EEA53" s="80"/>
      <c r="EEB53" s="80"/>
      <c r="EEC53" s="80"/>
      <c r="EED53" s="80"/>
      <c r="EEE53" s="80"/>
      <c r="EEF53" s="80"/>
      <c r="EEG53" s="80"/>
      <c r="EEH53" s="80"/>
      <c r="EEI53" s="80"/>
      <c r="EEJ53" s="80"/>
      <c r="EEK53" s="80"/>
      <c r="EEL53" s="80"/>
      <c r="EEM53" s="80"/>
      <c r="EEN53" s="80"/>
      <c r="EEO53" s="80"/>
      <c r="EEP53" s="80"/>
      <c r="EEQ53" s="80"/>
      <c r="EER53" s="80"/>
      <c r="EES53" s="80"/>
      <c r="EET53" s="80"/>
      <c r="EEU53" s="80"/>
      <c r="EEV53" s="80"/>
      <c r="EEW53" s="80"/>
      <c r="EEX53" s="80"/>
      <c r="EEY53" s="80"/>
      <c r="EEZ53" s="80"/>
      <c r="EFA53" s="80"/>
      <c r="EFB53" s="80"/>
      <c r="EFC53" s="80"/>
      <c r="EFD53" s="80"/>
      <c r="EFE53" s="80"/>
      <c r="EFF53" s="80"/>
      <c r="EFG53" s="80"/>
      <c r="EFH53" s="80"/>
      <c r="EFI53" s="80"/>
      <c r="EFJ53" s="80"/>
      <c r="EFK53" s="80"/>
      <c r="EFL53" s="80"/>
      <c r="EFM53" s="80"/>
      <c r="EFN53" s="80"/>
      <c r="EFO53" s="80"/>
      <c r="EFP53" s="80"/>
      <c r="EFQ53" s="80"/>
      <c r="EFR53" s="80"/>
      <c r="EFS53" s="80"/>
      <c r="EFT53" s="80"/>
      <c r="EFU53" s="80"/>
      <c r="EFV53" s="80"/>
      <c r="EFW53" s="80"/>
      <c r="EFX53" s="80"/>
      <c r="EFY53" s="80"/>
      <c r="EFZ53" s="80"/>
      <c r="EGA53" s="80"/>
      <c r="EGB53" s="80"/>
      <c r="EGC53" s="80"/>
      <c r="EGD53" s="80"/>
      <c r="EGE53" s="80"/>
      <c r="EGF53" s="80"/>
      <c r="EGG53" s="80"/>
      <c r="EGH53" s="80"/>
      <c r="EGI53" s="80"/>
      <c r="EGJ53" s="80"/>
      <c r="EGK53" s="80"/>
      <c r="EGL53" s="80"/>
      <c r="EGM53" s="80"/>
      <c r="EGN53" s="80"/>
      <c r="EGO53" s="80"/>
      <c r="EGP53" s="80"/>
      <c r="EGQ53" s="80"/>
      <c r="EGR53" s="80"/>
      <c r="EGS53" s="80"/>
      <c r="EGT53" s="80"/>
      <c r="EGU53" s="80"/>
      <c r="EGV53" s="80"/>
      <c r="EGW53" s="80"/>
      <c r="EGX53" s="80"/>
      <c r="EGY53" s="80"/>
      <c r="EGZ53" s="80"/>
      <c r="EHA53" s="80"/>
      <c r="EHB53" s="80"/>
      <c r="EHC53" s="80"/>
      <c r="EHD53" s="80"/>
      <c r="EHE53" s="80"/>
      <c r="EHF53" s="80"/>
      <c r="EHG53" s="80"/>
      <c r="EHH53" s="80"/>
      <c r="EHI53" s="80"/>
      <c r="EHJ53" s="80"/>
      <c r="EHK53" s="80"/>
      <c r="EHL53" s="80"/>
      <c r="EHM53" s="80"/>
      <c r="EHN53" s="80"/>
      <c r="EHO53" s="80"/>
      <c r="EHP53" s="80"/>
      <c r="EHQ53" s="80"/>
      <c r="EHR53" s="80"/>
      <c r="EHS53" s="80"/>
      <c r="EHT53" s="80"/>
      <c r="EHU53" s="80"/>
      <c r="EHV53" s="80"/>
      <c r="EHW53" s="80"/>
      <c r="EHX53" s="80"/>
      <c r="EHY53" s="80"/>
      <c r="EHZ53" s="80"/>
      <c r="EIA53" s="80"/>
      <c r="EIB53" s="80"/>
      <c r="EIC53" s="80"/>
      <c r="EID53" s="80"/>
      <c r="EIE53" s="80"/>
      <c r="EIF53" s="80"/>
      <c r="EIG53" s="80"/>
      <c r="EIH53" s="80"/>
      <c r="EII53" s="80"/>
      <c r="EIJ53" s="80"/>
      <c r="EIK53" s="80"/>
      <c r="EIL53" s="80"/>
      <c r="EIM53" s="80"/>
      <c r="EIN53" s="80"/>
      <c r="EIO53" s="80"/>
      <c r="EIP53" s="80"/>
      <c r="EIQ53" s="80"/>
      <c r="EIR53" s="80"/>
      <c r="EIS53" s="80"/>
      <c r="EIT53" s="80"/>
      <c r="EIU53" s="80"/>
      <c r="EIV53" s="80"/>
      <c r="EIW53" s="80"/>
      <c r="EIX53" s="80"/>
      <c r="EIY53" s="80"/>
      <c r="EIZ53" s="80"/>
      <c r="EJA53" s="80"/>
      <c r="EJB53" s="80"/>
      <c r="EJC53" s="80"/>
      <c r="EJD53" s="80"/>
      <c r="EJE53" s="80"/>
      <c r="EJF53" s="80"/>
      <c r="EJG53" s="80"/>
      <c r="EJH53" s="80"/>
      <c r="EJI53" s="80"/>
      <c r="EJJ53" s="80"/>
      <c r="EJK53" s="80"/>
      <c r="EJL53" s="80"/>
      <c r="EJM53" s="80"/>
      <c r="EJN53" s="80"/>
      <c r="EJO53" s="80"/>
      <c r="EJP53" s="80"/>
      <c r="EJQ53" s="80"/>
      <c r="EJR53" s="80"/>
      <c r="EJS53" s="80"/>
      <c r="EJT53" s="80"/>
      <c r="EJU53" s="80"/>
      <c r="EJV53" s="80"/>
      <c r="EJW53" s="80"/>
      <c r="EJX53" s="80"/>
      <c r="EJY53" s="80"/>
      <c r="EJZ53" s="80"/>
      <c r="EKA53" s="80"/>
      <c r="EKB53" s="80"/>
      <c r="EKC53" s="80"/>
      <c r="EKD53" s="80"/>
      <c r="EKE53" s="80"/>
      <c r="EKF53" s="80"/>
      <c r="EKG53" s="80"/>
      <c r="EKH53" s="80"/>
      <c r="EKI53" s="80"/>
      <c r="EKJ53" s="80"/>
      <c r="EKK53" s="80"/>
      <c r="EKL53" s="80"/>
      <c r="EKM53" s="80"/>
      <c r="EKN53" s="80"/>
      <c r="EKO53" s="80"/>
      <c r="EKP53" s="80"/>
      <c r="EKQ53" s="80"/>
      <c r="EKR53" s="80"/>
      <c r="EKS53" s="80"/>
      <c r="EKT53" s="80"/>
      <c r="EKU53" s="80"/>
      <c r="EKV53" s="80"/>
      <c r="EKW53" s="80"/>
      <c r="EKX53" s="80"/>
      <c r="EKY53" s="80"/>
      <c r="EKZ53" s="80"/>
      <c r="ELA53" s="80"/>
      <c r="ELB53" s="80"/>
      <c r="ELC53" s="80"/>
      <c r="ELD53" s="80"/>
      <c r="ELE53" s="80"/>
      <c r="ELF53" s="80"/>
      <c r="ELG53" s="80"/>
      <c r="ELH53" s="80"/>
      <c r="ELI53" s="80"/>
      <c r="ELJ53" s="80"/>
      <c r="ELK53" s="80"/>
      <c r="ELL53" s="80"/>
      <c r="ELM53" s="80"/>
      <c r="ELN53" s="80"/>
      <c r="ELO53" s="80"/>
      <c r="ELP53" s="80"/>
      <c r="ELQ53" s="80"/>
      <c r="ELR53" s="80"/>
      <c r="ELS53" s="80"/>
      <c r="ELT53" s="80"/>
      <c r="ELU53" s="80"/>
      <c r="ELV53" s="80"/>
      <c r="ELW53" s="80"/>
      <c r="ELX53" s="80"/>
      <c r="ELY53" s="80"/>
      <c r="ELZ53" s="80"/>
      <c r="EMA53" s="80"/>
      <c r="EMB53" s="80"/>
      <c r="EMC53" s="80"/>
      <c r="EMD53" s="80"/>
      <c r="EME53" s="80"/>
      <c r="EMF53" s="80"/>
      <c r="EMG53" s="80"/>
      <c r="EMH53" s="80"/>
      <c r="EMI53" s="80"/>
      <c r="EMJ53" s="80"/>
      <c r="EMK53" s="80"/>
      <c r="EML53" s="80"/>
      <c r="EMM53" s="80"/>
      <c r="EMN53" s="80"/>
      <c r="EMO53" s="80"/>
      <c r="EMP53" s="80"/>
      <c r="EMQ53" s="80"/>
      <c r="EMR53" s="80"/>
      <c r="EMS53" s="80"/>
      <c r="EMT53" s="80"/>
      <c r="EMU53" s="80"/>
      <c r="EMV53" s="80"/>
      <c r="EMW53" s="80"/>
      <c r="EMX53" s="80"/>
      <c r="EMY53" s="80"/>
      <c r="EMZ53" s="80"/>
      <c r="ENA53" s="80"/>
      <c r="ENB53" s="80"/>
      <c r="ENC53" s="80"/>
      <c r="END53" s="80"/>
      <c r="ENE53" s="80"/>
      <c r="ENF53" s="80"/>
      <c r="ENG53" s="80"/>
      <c r="ENH53" s="80"/>
      <c r="ENI53" s="80"/>
      <c r="ENJ53" s="80"/>
      <c r="ENK53" s="80"/>
      <c r="ENL53" s="80"/>
      <c r="ENM53" s="80"/>
      <c r="ENN53" s="80"/>
      <c r="ENO53" s="80"/>
      <c r="ENP53" s="80"/>
      <c r="ENQ53" s="80"/>
      <c r="ENR53" s="80"/>
      <c r="ENS53" s="80"/>
      <c r="ENT53" s="80"/>
      <c r="ENU53" s="80"/>
      <c r="ENV53" s="80"/>
      <c r="ENW53" s="80"/>
      <c r="ENX53" s="80"/>
      <c r="ENY53" s="80"/>
      <c r="ENZ53" s="80"/>
      <c r="EOA53" s="80"/>
      <c r="EOB53" s="80"/>
      <c r="EOC53" s="80"/>
      <c r="EOD53" s="80"/>
      <c r="EOE53" s="80"/>
      <c r="EOF53" s="80"/>
      <c r="EOG53" s="80"/>
      <c r="EOH53" s="80"/>
      <c r="EOI53" s="80"/>
      <c r="EOJ53" s="80"/>
      <c r="EOK53" s="80"/>
      <c r="EOL53" s="80"/>
      <c r="EOM53" s="80"/>
      <c r="EON53" s="80"/>
      <c r="EOO53" s="80"/>
      <c r="EOP53" s="80"/>
      <c r="EOQ53" s="80"/>
      <c r="EOR53" s="80"/>
      <c r="EOS53" s="80"/>
      <c r="EOT53" s="80"/>
      <c r="EOU53" s="80"/>
      <c r="EOV53" s="80"/>
      <c r="EOW53" s="80"/>
      <c r="EOX53" s="80"/>
      <c r="EOY53" s="80"/>
      <c r="EOZ53" s="80"/>
      <c r="EPA53" s="80"/>
      <c r="EPB53" s="80"/>
      <c r="EPC53" s="80"/>
      <c r="EPD53" s="80"/>
      <c r="EPE53" s="80"/>
      <c r="EPF53" s="80"/>
      <c r="EPG53" s="80"/>
      <c r="EPH53" s="80"/>
      <c r="EPI53" s="80"/>
      <c r="EPJ53" s="80"/>
      <c r="EPK53" s="80"/>
      <c r="EPL53" s="80"/>
      <c r="EPM53" s="80"/>
      <c r="EPN53" s="80"/>
      <c r="EPO53" s="80"/>
      <c r="EPP53" s="80"/>
      <c r="EPQ53" s="80"/>
      <c r="EPR53" s="80"/>
      <c r="EPS53" s="80"/>
      <c r="EPT53" s="80"/>
      <c r="EPU53" s="80"/>
      <c r="EPV53" s="80"/>
      <c r="EPW53" s="80"/>
      <c r="EPX53" s="80"/>
      <c r="EPY53" s="80"/>
      <c r="EPZ53" s="80"/>
      <c r="EQA53" s="80"/>
      <c r="EQB53" s="80"/>
      <c r="EQC53" s="80"/>
      <c r="EQD53" s="80"/>
      <c r="EQE53" s="80"/>
      <c r="EQF53" s="80"/>
      <c r="EQG53" s="80"/>
      <c r="EQH53" s="80"/>
      <c r="EQI53" s="80"/>
      <c r="EQJ53" s="80"/>
      <c r="EQK53" s="80"/>
      <c r="EQL53" s="80"/>
      <c r="EQM53" s="80"/>
      <c r="EQN53" s="80"/>
      <c r="EQO53" s="80"/>
      <c r="EQP53" s="80"/>
      <c r="EQQ53" s="80"/>
      <c r="EQR53" s="80"/>
      <c r="EQS53" s="80"/>
      <c r="EQT53" s="80"/>
      <c r="EQU53" s="80"/>
      <c r="EQV53" s="80"/>
      <c r="EQW53" s="80"/>
      <c r="EQX53" s="80"/>
      <c r="EQY53" s="80"/>
      <c r="EQZ53" s="80"/>
      <c r="ERA53" s="80"/>
      <c r="ERB53" s="80"/>
      <c r="ERC53" s="80"/>
      <c r="ERD53" s="80"/>
      <c r="ERE53" s="80"/>
      <c r="ERF53" s="80"/>
      <c r="ERG53" s="80"/>
      <c r="ERH53" s="80"/>
      <c r="ERI53" s="80"/>
      <c r="ERJ53" s="80"/>
      <c r="ERK53" s="80"/>
      <c r="ERL53" s="80"/>
      <c r="ERM53" s="80"/>
      <c r="ERN53" s="80"/>
      <c r="ERO53" s="80"/>
      <c r="ERP53" s="80"/>
      <c r="ERQ53" s="80"/>
      <c r="ERR53" s="80"/>
      <c r="ERS53" s="80"/>
      <c r="ERT53" s="80"/>
      <c r="ERU53" s="80"/>
      <c r="ERV53" s="80"/>
      <c r="ERW53" s="80"/>
      <c r="ERX53" s="80"/>
      <c r="ERY53" s="80"/>
      <c r="ERZ53" s="80"/>
      <c r="ESA53" s="80"/>
      <c r="ESB53" s="80"/>
      <c r="ESC53" s="80"/>
      <c r="ESD53" s="80"/>
      <c r="ESE53" s="80"/>
      <c r="ESF53" s="80"/>
      <c r="ESG53" s="80"/>
      <c r="ESH53" s="80"/>
      <c r="ESI53" s="80"/>
      <c r="ESJ53" s="80"/>
      <c r="ESK53" s="80"/>
      <c r="ESL53" s="80"/>
      <c r="ESM53" s="80"/>
      <c r="ESN53" s="80"/>
      <c r="ESO53" s="80"/>
      <c r="ESP53" s="80"/>
      <c r="ESQ53" s="80"/>
      <c r="ESR53" s="80"/>
      <c r="ESS53" s="80"/>
      <c r="EST53" s="80"/>
      <c r="ESU53" s="80"/>
      <c r="ESV53" s="80"/>
      <c r="ESW53" s="80"/>
      <c r="ESX53" s="80"/>
      <c r="ESY53" s="80"/>
      <c r="ESZ53" s="80"/>
      <c r="ETA53" s="80"/>
      <c r="ETB53" s="80"/>
      <c r="ETC53" s="80"/>
      <c r="ETD53" s="80"/>
      <c r="ETE53" s="80"/>
      <c r="ETF53" s="80"/>
      <c r="ETG53" s="80"/>
      <c r="ETH53" s="80"/>
      <c r="ETI53" s="80"/>
      <c r="ETJ53" s="80"/>
      <c r="ETK53" s="80"/>
      <c r="ETL53" s="80"/>
      <c r="ETM53" s="80"/>
      <c r="ETN53" s="80"/>
      <c r="ETO53" s="80"/>
      <c r="ETP53" s="80"/>
      <c r="ETQ53" s="80"/>
      <c r="ETR53" s="80"/>
      <c r="ETS53" s="80"/>
      <c r="ETT53" s="80"/>
      <c r="ETU53" s="80"/>
      <c r="ETV53" s="80"/>
      <c r="ETW53" s="80"/>
      <c r="ETX53" s="80"/>
      <c r="ETY53" s="80"/>
      <c r="ETZ53" s="80"/>
      <c r="EUA53" s="80"/>
      <c r="EUB53" s="80"/>
      <c r="EUC53" s="80"/>
      <c r="EUD53" s="80"/>
      <c r="EUE53" s="80"/>
      <c r="EUF53" s="80"/>
      <c r="EUG53" s="80"/>
      <c r="EUH53" s="80"/>
      <c r="EUI53" s="80"/>
      <c r="EUJ53" s="80"/>
      <c r="EUK53" s="80"/>
      <c r="EUL53" s="80"/>
      <c r="EUM53" s="80"/>
      <c r="EUN53" s="80"/>
      <c r="EUO53" s="80"/>
      <c r="EUP53" s="80"/>
      <c r="EUQ53" s="80"/>
      <c r="EUR53" s="80"/>
      <c r="EUS53" s="80"/>
      <c r="EUT53" s="80"/>
      <c r="EUU53" s="80"/>
      <c r="EUV53" s="80"/>
      <c r="EUW53" s="80"/>
      <c r="EUX53" s="80"/>
      <c r="EUY53" s="80"/>
      <c r="EUZ53" s="80"/>
      <c r="EVA53" s="80"/>
      <c r="EVB53" s="80"/>
      <c r="EVC53" s="80"/>
      <c r="EVD53" s="80"/>
      <c r="EVE53" s="80"/>
      <c r="EVF53" s="80"/>
      <c r="EVG53" s="80"/>
      <c r="EVH53" s="80"/>
      <c r="EVI53" s="80"/>
      <c r="EVJ53" s="80"/>
      <c r="EVK53" s="80"/>
      <c r="EVL53" s="80"/>
      <c r="EVM53" s="80"/>
      <c r="EVN53" s="80"/>
      <c r="EVO53" s="80"/>
      <c r="EVP53" s="80"/>
      <c r="EVQ53" s="80"/>
      <c r="EVR53" s="80"/>
      <c r="EVS53" s="80"/>
      <c r="EVT53" s="80"/>
      <c r="EVU53" s="80"/>
      <c r="EVV53" s="80"/>
      <c r="EVW53" s="80"/>
      <c r="EVX53" s="80"/>
      <c r="EVY53" s="80"/>
      <c r="EVZ53" s="80"/>
      <c r="EWA53" s="80"/>
      <c r="EWB53" s="80"/>
      <c r="EWC53" s="80"/>
      <c r="EWD53" s="80"/>
      <c r="EWE53" s="80"/>
      <c r="EWF53" s="80"/>
      <c r="EWG53" s="80"/>
      <c r="EWH53" s="80"/>
      <c r="EWI53" s="80"/>
      <c r="EWJ53" s="80"/>
      <c r="EWK53" s="80"/>
      <c r="EWL53" s="80"/>
      <c r="EWM53" s="80"/>
      <c r="EWN53" s="80"/>
      <c r="EWO53" s="80"/>
      <c r="EWP53" s="80"/>
      <c r="EWQ53" s="80"/>
      <c r="EWR53" s="80"/>
      <c r="EWS53" s="80"/>
      <c r="EWT53" s="80"/>
      <c r="EWU53" s="80"/>
      <c r="EWV53" s="80"/>
      <c r="EWW53" s="80"/>
      <c r="EWX53" s="80"/>
      <c r="EWY53" s="80"/>
      <c r="EWZ53" s="80"/>
      <c r="EXA53" s="80"/>
      <c r="EXB53" s="80"/>
      <c r="EXC53" s="80"/>
      <c r="EXD53" s="80"/>
      <c r="EXE53" s="80"/>
      <c r="EXF53" s="80"/>
      <c r="EXG53" s="80"/>
      <c r="EXH53" s="80"/>
      <c r="EXI53" s="80"/>
      <c r="EXJ53" s="80"/>
      <c r="EXK53" s="80"/>
      <c r="EXL53" s="80"/>
      <c r="EXM53" s="80"/>
      <c r="EXN53" s="80"/>
      <c r="EXO53" s="80"/>
      <c r="EXP53" s="80"/>
      <c r="EXQ53" s="80"/>
      <c r="EXR53" s="80"/>
      <c r="EXS53" s="80"/>
      <c r="EXT53" s="80"/>
      <c r="EXU53" s="80"/>
      <c r="EXV53" s="80"/>
      <c r="EXW53" s="80"/>
      <c r="EXX53" s="80"/>
      <c r="EXY53" s="80"/>
      <c r="EXZ53" s="80"/>
      <c r="EYA53" s="80"/>
      <c r="EYB53" s="80"/>
      <c r="EYC53" s="80"/>
      <c r="EYD53" s="80"/>
      <c r="EYE53" s="80"/>
      <c r="EYF53" s="80"/>
      <c r="EYG53" s="80"/>
      <c r="EYH53" s="80"/>
      <c r="EYI53" s="80"/>
      <c r="EYJ53" s="80"/>
      <c r="EYK53" s="80"/>
      <c r="EYL53" s="80"/>
      <c r="EYM53" s="80"/>
      <c r="EYN53" s="80"/>
      <c r="EYO53" s="80"/>
      <c r="EYP53" s="80"/>
      <c r="EYQ53" s="80"/>
      <c r="EYR53" s="80"/>
      <c r="EYS53" s="80"/>
      <c r="EYT53" s="80"/>
      <c r="EYU53" s="80"/>
      <c r="EYV53" s="80"/>
      <c r="EYW53" s="80"/>
      <c r="EYX53" s="80"/>
      <c r="EYY53" s="80"/>
      <c r="EYZ53" s="80"/>
      <c r="EZA53" s="80"/>
      <c r="EZB53" s="80"/>
      <c r="EZC53" s="80"/>
      <c r="EZD53" s="80"/>
      <c r="EZE53" s="80"/>
      <c r="EZF53" s="80"/>
      <c r="EZG53" s="80"/>
      <c r="EZH53" s="80"/>
      <c r="EZI53" s="80"/>
      <c r="EZJ53" s="80"/>
      <c r="EZK53" s="80"/>
      <c r="EZL53" s="80"/>
      <c r="EZM53" s="80"/>
      <c r="EZN53" s="80"/>
      <c r="EZO53" s="80"/>
      <c r="EZP53" s="80"/>
      <c r="EZQ53" s="80"/>
      <c r="EZR53" s="80"/>
      <c r="EZS53" s="80"/>
      <c r="EZT53" s="80"/>
      <c r="EZU53" s="80"/>
      <c r="EZV53" s="80"/>
      <c r="EZW53" s="80"/>
      <c r="EZX53" s="80"/>
      <c r="EZY53" s="80"/>
      <c r="EZZ53" s="80"/>
      <c r="FAA53" s="80"/>
      <c r="FAB53" s="80"/>
      <c r="FAC53" s="80"/>
      <c r="FAD53" s="80"/>
      <c r="FAE53" s="80"/>
      <c r="FAF53" s="80"/>
      <c r="FAG53" s="80"/>
      <c r="FAH53" s="80"/>
      <c r="FAI53" s="80"/>
      <c r="FAJ53" s="80"/>
      <c r="FAK53" s="80"/>
      <c r="FAL53" s="80"/>
      <c r="FAM53" s="80"/>
      <c r="FAN53" s="80"/>
      <c r="FAO53" s="80"/>
      <c r="FAP53" s="80"/>
      <c r="FAQ53" s="80"/>
      <c r="FAR53" s="80"/>
      <c r="FAS53" s="80"/>
      <c r="FAT53" s="80"/>
      <c r="FAU53" s="80"/>
      <c r="FAV53" s="80"/>
      <c r="FAW53" s="80"/>
      <c r="FAX53" s="80"/>
      <c r="FAY53" s="80"/>
      <c r="FAZ53" s="80"/>
      <c r="FBA53" s="80"/>
      <c r="FBB53" s="80"/>
      <c r="FBC53" s="80"/>
      <c r="FBD53" s="80"/>
      <c r="FBE53" s="80"/>
      <c r="FBF53" s="80"/>
      <c r="FBG53" s="80"/>
      <c r="FBH53" s="80"/>
      <c r="FBI53" s="80"/>
      <c r="FBJ53" s="80"/>
      <c r="FBK53" s="80"/>
      <c r="FBL53" s="80"/>
      <c r="FBM53" s="80"/>
      <c r="FBN53" s="80"/>
      <c r="FBO53" s="80"/>
      <c r="FBP53" s="80"/>
      <c r="FBQ53" s="80"/>
      <c r="FBR53" s="80"/>
      <c r="FBS53" s="80"/>
      <c r="FBT53" s="80"/>
      <c r="FBU53" s="80"/>
      <c r="FBV53" s="80"/>
      <c r="FBW53" s="80"/>
      <c r="FBX53" s="80"/>
      <c r="FBY53" s="80"/>
      <c r="FBZ53" s="80"/>
      <c r="FCA53" s="80"/>
      <c r="FCB53" s="80"/>
      <c r="FCC53" s="80"/>
      <c r="FCD53" s="80"/>
      <c r="FCE53" s="80"/>
      <c r="FCF53" s="80"/>
      <c r="FCG53" s="80"/>
      <c r="FCH53" s="80"/>
      <c r="FCI53" s="80"/>
      <c r="FCJ53" s="80"/>
      <c r="FCK53" s="80"/>
      <c r="FCL53" s="80"/>
      <c r="FCM53" s="80"/>
      <c r="FCN53" s="80"/>
      <c r="FCO53" s="80"/>
      <c r="FCP53" s="80"/>
      <c r="FCQ53" s="80"/>
      <c r="FCR53" s="80"/>
      <c r="FCS53" s="80"/>
      <c r="FCT53" s="80"/>
      <c r="FCU53" s="80"/>
      <c r="FCV53" s="80"/>
      <c r="FCW53" s="80"/>
      <c r="FCX53" s="80"/>
      <c r="FCY53" s="80"/>
      <c r="FCZ53" s="80"/>
      <c r="FDA53" s="80"/>
      <c r="FDB53" s="80"/>
      <c r="FDC53" s="80"/>
      <c r="FDD53" s="80"/>
      <c r="FDE53" s="80"/>
      <c r="FDF53" s="80"/>
      <c r="FDG53" s="80"/>
      <c r="FDH53" s="80"/>
      <c r="FDI53" s="80"/>
      <c r="FDJ53" s="80"/>
      <c r="FDK53" s="80"/>
      <c r="FDL53" s="80"/>
      <c r="FDM53" s="80"/>
      <c r="FDN53" s="80"/>
      <c r="FDO53" s="80"/>
      <c r="FDP53" s="80"/>
      <c r="FDQ53" s="80"/>
      <c r="FDR53" s="80"/>
      <c r="FDS53" s="80"/>
      <c r="FDT53" s="80"/>
      <c r="FDU53" s="80"/>
      <c r="FDV53" s="80"/>
      <c r="FDW53" s="80"/>
      <c r="FDX53" s="80"/>
      <c r="FDY53" s="80"/>
      <c r="FDZ53" s="80"/>
      <c r="FEA53" s="80"/>
      <c r="FEB53" s="80"/>
      <c r="FEC53" s="80"/>
      <c r="FED53" s="80"/>
      <c r="FEE53" s="80"/>
      <c r="FEF53" s="80"/>
      <c r="FEG53" s="80"/>
      <c r="FEH53" s="80"/>
      <c r="FEI53" s="80"/>
      <c r="FEJ53" s="80"/>
      <c r="FEK53" s="80"/>
      <c r="FEL53" s="80"/>
      <c r="FEM53" s="80"/>
      <c r="FEN53" s="80"/>
      <c r="FEO53" s="80"/>
      <c r="FEP53" s="80"/>
      <c r="FEQ53" s="80"/>
      <c r="FER53" s="80"/>
      <c r="FES53" s="80"/>
      <c r="FET53" s="80"/>
      <c r="FEU53" s="80"/>
      <c r="FEV53" s="80"/>
      <c r="FEW53" s="80"/>
      <c r="FEX53" s="80"/>
      <c r="FEY53" s="80"/>
      <c r="FEZ53" s="80"/>
      <c r="FFA53" s="80"/>
      <c r="FFB53" s="80"/>
      <c r="FFC53" s="80"/>
      <c r="FFD53" s="80"/>
      <c r="FFE53" s="80"/>
      <c r="FFF53" s="80"/>
      <c r="FFG53" s="80"/>
      <c r="FFH53" s="80"/>
      <c r="FFI53" s="80"/>
      <c r="FFJ53" s="80"/>
      <c r="FFK53" s="80"/>
      <c r="FFL53" s="80"/>
      <c r="FFM53" s="80"/>
      <c r="FFN53" s="80"/>
      <c r="FFO53" s="80"/>
      <c r="FFP53" s="80"/>
      <c r="FFQ53" s="80"/>
      <c r="FFR53" s="80"/>
      <c r="FFS53" s="80"/>
      <c r="FFT53" s="80"/>
      <c r="FFU53" s="80"/>
      <c r="FFV53" s="80"/>
      <c r="FFW53" s="80"/>
      <c r="FFX53" s="80"/>
      <c r="FFY53" s="80"/>
      <c r="FFZ53" s="80"/>
      <c r="FGA53" s="80"/>
      <c r="FGB53" s="80"/>
      <c r="FGC53" s="80"/>
      <c r="FGD53" s="80"/>
      <c r="FGE53" s="80"/>
      <c r="FGF53" s="80"/>
      <c r="FGG53" s="80"/>
      <c r="FGH53" s="80"/>
      <c r="FGI53" s="80"/>
      <c r="FGJ53" s="80"/>
      <c r="FGK53" s="80"/>
      <c r="FGL53" s="80"/>
      <c r="FGM53" s="80"/>
      <c r="FGN53" s="80"/>
      <c r="FGO53" s="80"/>
      <c r="FGP53" s="80"/>
      <c r="FGQ53" s="80"/>
      <c r="FGR53" s="80"/>
      <c r="FGS53" s="80"/>
      <c r="FGT53" s="80"/>
      <c r="FGU53" s="80"/>
      <c r="FGV53" s="80"/>
      <c r="FGW53" s="80"/>
      <c r="FGX53" s="80"/>
      <c r="FGY53" s="80"/>
      <c r="FGZ53" s="80"/>
      <c r="FHA53" s="80"/>
      <c r="FHB53" s="80"/>
      <c r="FHC53" s="80"/>
      <c r="FHD53" s="80"/>
      <c r="FHE53" s="80"/>
      <c r="FHF53" s="80"/>
      <c r="FHG53" s="80"/>
      <c r="FHH53" s="80"/>
      <c r="FHI53" s="80"/>
      <c r="FHJ53" s="80"/>
      <c r="FHK53" s="80"/>
      <c r="FHL53" s="80"/>
      <c r="FHM53" s="80"/>
      <c r="FHN53" s="80"/>
      <c r="FHO53" s="80"/>
      <c r="FHP53" s="80"/>
      <c r="FHQ53" s="80"/>
      <c r="FHR53" s="80"/>
      <c r="FHS53" s="80"/>
      <c r="FHT53" s="80"/>
      <c r="FHU53" s="80"/>
      <c r="FHV53" s="80"/>
      <c r="FHW53" s="80"/>
      <c r="FHX53" s="80"/>
      <c r="FHY53" s="80"/>
      <c r="FHZ53" s="80"/>
      <c r="FIA53" s="80"/>
      <c r="FIB53" s="80"/>
      <c r="FIC53" s="80"/>
      <c r="FID53" s="80"/>
      <c r="FIE53" s="80"/>
      <c r="FIF53" s="80"/>
      <c r="FIG53" s="80"/>
      <c r="FIH53" s="80"/>
      <c r="FII53" s="80"/>
      <c r="FIJ53" s="80"/>
      <c r="FIK53" s="80"/>
      <c r="FIL53" s="80"/>
      <c r="FIM53" s="80"/>
      <c r="FIN53" s="80"/>
      <c r="FIO53" s="80"/>
      <c r="FIP53" s="80"/>
      <c r="FIQ53" s="80"/>
      <c r="FIR53" s="80"/>
      <c r="FIS53" s="80"/>
      <c r="FIT53" s="80"/>
      <c r="FIU53" s="80"/>
      <c r="FIV53" s="80"/>
      <c r="FIW53" s="80"/>
      <c r="FIX53" s="80"/>
      <c r="FIY53" s="80"/>
      <c r="FIZ53" s="80"/>
      <c r="FJA53" s="80"/>
      <c r="FJB53" s="80"/>
      <c r="FJC53" s="80"/>
      <c r="FJD53" s="80"/>
      <c r="FJE53" s="80"/>
      <c r="FJF53" s="80"/>
      <c r="FJG53" s="80"/>
      <c r="FJH53" s="80"/>
      <c r="FJI53" s="80"/>
      <c r="FJJ53" s="80"/>
      <c r="FJK53" s="80"/>
      <c r="FJL53" s="80"/>
      <c r="FJM53" s="80"/>
      <c r="FJN53" s="80"/>
      <c r="FJO53" s="80"/>
      <c r="FJP53" s="80"/>
      <c r="FJQ53" s="80"/>
      <c r="FJR53" s="80"/>
      <c r="FJS53" s="80"/>
      <c r="FJT53" s="80"/>
      <c r="FJU53" s="80"/>
      <c r="FJV53" s="80"/>
      <c r="FJW53" s="80"/>
      <c r="FJX53" s="80"/>
      <c r="FJY53" s="80"/>
      <c r="FJZ53" s="80"/>
      <c r="FKA53" s="80"/>
      <c r="FKB53" s="80"/>
      <c r="FKC53" s="80"/>
      <c r="FKD53" s="80"/>
      <c r="FKE53" s="80"/>
      <c r="FKF53" s="80"/>
      <c r="FKG53" s="80"/>
      <c r="FKH53" s="80"/>
      <c r="FKI53" s="80"/>
      <c r="FKJ53" s="80"/>
      <c r="FKK53" s="80"/>
      <c r="FKL53" s="80"/>
      <c r="FKM53" s="80"/>
      <c r="FKN53" s="80"/>
      <c r="FKO53" s="80"/>
      <c r="FKP53" s="80"/>
      <c r="FKQ53" s="80"/>
      <c r="FKR53" s="80"/>
      <c r="FKS53" s="80"/>
      <c r="FKT53" s="80"/>
      <c r="FKU53" s="80"/>
      <c r="FKV53" s="80"/>
      <c r="FKW53" s="80"/>
      <c r="FKX53" s="80"/>
      <c r="FKY53" s="80"/>
      <c r="FKZ53" s="80"/>
      <c r="FLA53" s="80"/>
      <c r="FLB53" s="80"/>
      <c r="FLC53" s="80"/>
      <c r="FLD53" s="80"/>
      <c r="FLE53" s="80"/>
      <c r="FLF53" s="80"/>
      <c r="FLG53" s="80"/>
      <c r="FLH53" s="80"/>
      <c r="FLI53" s="80"/>
      <c r="FLJ53" s="80"/>
      <c r="FLK53" s="80"/>
      <c r="FLL53" s="80"/>
      <c r="FLM53" s="80"/>
      <c r="FLN53" s="80"/>
      <c r="FLO53" s="80"/>
      <c r="FLP53" s="80"/>
      <c r="FLQ53" s="80"/>
      <c r="FLR53" s="80"/>
      <c r="FLS53" s="80"/>
      <c r="FLT53" s="80"/>
      <c r="FLU53" s="80"/>
      <c r="FLV53" s="80"/>
      <c r="FLW53" s="80"/>
      <c r="FLX53" s="80"/>
      <c r="FLY53" s="80"/>
      <c r="FLZ53" s="80"/>
      <c r="FMA53" s="80"/>
      <c r="FMB53" s="80"/>
      <c r="FMC53" s="80"/>
      <c r="FMD53" s="80"/>
      <c r="FME53" s="80"/>
      <c r="FMF53" s="80"/>
      <c r="FMG53" s="80"/>
      <c r="FMH53" s="80"/>
      <c r="FMI53" s="80"/>
      <c r="FMJ53" s="80"/>
      <c r="FMK53" s="80"/>
      <c r="FML53" s="80"/>
      <c r="FMM53" s="80"/>
      <c r="FMN53" s="80"/>
      <c r="FMO53" s="80"/>
      <c r="FMP53" s="80"/>
      <c r="FMQ53" s="80"/>
      <c r="FMR53" s="80"/>
      <c r="FMS53" s="80"/>
      <c r="FMT53" s="80"/>
      <c r="FMU53" s="80"/>
      <c r="FMV53" s="80"/>
      <c r="FMW53" s="80"/>
      <c r="FMX53" s="80"/>
      <c r="FMY53" s="80"/>
      <c r="FMZ53" s="80"/>
      <c r="FNA53" s="80"/>
      <c r="FNB53" s="80"/>
      <c r="FNC53" s="80"/>
      <c r="FND53" s="80"/>
      <c r="FNE53" s="80"/>
      <c r="FNF53" s="80"/>
      <c r="FNG53" s="80"/>
      <c r="FNH53" s="80"/>
      <c r="FNI53" s="80"/>
      <c r="FNJ53" s="80"/>
      <c r="FNK53" s="80"/>
      <c r="FNL53" s="80"/>
      <c r="FNM53" s="80"/>
      <c r="FNN53" s="80"/>
      <c r="FNO53" s="80"/>
      <c r="FNP53" s="80"/>
      <c r="FNQ53" s="80"/>
      <c r="FNR53" s="80"/>
      <c r="FNS53" s="80"/>
      <c r="FNT53" s="80"/>
      <c r="FNU53" s="80"/>
      <c r="FNV53" s="80"/>
      <c r="FNW53" s="80"/>
      <c r="FNX53" s="80"/>
      <c r="FNY53" s="80"/>
      <c r="FNZ53" s="80"/>
      <c r="FOA53" s="80"/>
      <c r="FOB53" s="80"/>
      <c r="FOC53" s="80"/>
      <c r="FOD53" s="80"/>
      <c r="FOE53" s="80"/>
      <c r="FOF53" s="80"/>
      <c r="FOG53" s="80"/>
      <c r="FOH53" s="80"/>
      <c r="FOI53" s="80"/>
      <c r="FOJ53" s="80"/>
      <c r="FOK53" s="80"/>
      <c r="FOL53" s="80"/>
      <c r="FOM53" s="80"/>
      <c r="FON53" s="80"/>
      <c r="FOO53" s="80"/>
      <c r="FOP53" s="80"/>
      <c r="FOQ53" s="80"/>
      <c r="FOR53" s="80"/>
      <c r="FOS53" s="80"/>
      <c r="FOT53" s="80"/>
      <c r="FOU53" s="80"/>
      <c r="FOV53" s="80"/>
      <c r="FOW53" s="80"/>
      <c r="FOX53" s="80"/>
      <c r="FOY53" s="80"/>
      <c r="FOZ53" s="80"/>
      <c r="FPA53" s="80"/>
      <c r="FPB53" s="80"/>
      <c r="FPC53" s="80"/>
      <c r="FPD53" s="80"/>
      <c r="FPE53" s="80"/>
      <c r="FPF53" s="80"/>
      <c r="FPG53" s="80"/>
      <c r="FPH53" s="80"/>
      <c r="FPI53" s="80"/>
      <c r="FPJ53" s="80"/>
      <c r="FPK53" s="80"/>
      <c r="FPL53" s="80"/>
      <c r="FPM53" s="80"/>
      <c r="FPN53" s="80"/>
      <c r="FPO53" s="80"/>
      <c r="FPP53" s="80"/>
      <c r="FPQ53" s="80"/>
      <c r="FPR53" s="80"/>
      <c r="FPS53" s="80"/>
      <c r="FPT53" s="80"/>
      <c r="FPU53" s="80"/>
      <c r="FPV53" s="80"/>
      <c r="FPW53" s="80"/>
      <c r="FPX53" s="80"/>
      <c r="FPY53" s="80"/>
      <c r="FPZ53" s="80"/>
      <c r="FQA53" s="80"/>
      <c r="FQB53" s="80"/>
      <c r="FQC53" s="80"/>
      <c r="FQD53" s="80"/>
      <c r="FQE53" s="80"/>
      <c r="FQF53" s="80"/>
      <c r="FQG53" s="80"/>
      <c r="FQH53" s="80"/>
      <c r="FQI53" s="80"/>
      <c r="FQJ53" s="80"/>
      <c r="FQK53" s="80"/>
      <c r="FQL53" s="80"/>
      <c r="FQM53" s="80"/>
      <c r="FQN53" s="80"/>
      <c r="FQO53" s="80"/>
      <c r="FQP53" s="80"/>
      <c r="FQQ53" s="80"/>
      <c r="FQR53" s="80"/>
      <c r="FQS53" s="80"/>
      <c r="FQT53" s="80"/>
      <c r="FQU53" s="80"/>
      <c r="FQV53" s="80"/>
      <c r="FQW53" s="80"/>
      <c r="FQX53" s="80"/>
      <c r="FQY53" s="80"/>
      <c r="FQZ53" s="80"/>
      <c r="FRA53" s="80"/>
      <c r="FRB53" s="80"/>
      <c r="FRC53" s="80"/>
      <c r="FRD53" s="80"/>
      <c r="FRE53" s="80"/>
      <c r="FRF53" s="80"/>
      <c r="FRG53" s="80"/>
      <c r="FRH53" s="80"/>
      <c r="FRI53" s="80"/>
      <c r="FRJ53" s="80"/>
      <c r="FRK53" s="80"/>
      <c r="FRL53" s="80"/>
      <c r="FRM53" s="80"/>
      <c r="FRN53" s="80"/>
      <c r="FRO53" s="80"/>
      <c r="FRP53" s="80"/>
      <c r="FRQ53" s="80"/>
      <c r="FRR53" s="80"/>
      <c r="FRS53" s="80"/>
      <c r="FRT53" s="80"/>
      <c r="FRU53" s="80"/>
      <c r="FRV53" s="80"/>
      <c r="FRW53" s="80"/>
      <c r="FRX53" s="80"/>
      <c r="FRY53" s="80"/>
      <c r="FRZ53" s="80"/>
      <c r="FSA53" s="80"/>
      <c r="FSB53" s="80"/>
      <c r="FSC53" s="80"/>
      <c r="FSD53" s="80"/>
      <c r="FSE53" s="80"/>
      <c r="FSF53" s="80"/>
      <c r="FSG53" s="80"/>
      <c r="FSH53" s="80"/>
      <c r="FSI53" s="80"/>
      <c r="FSJ53" s="80"/>
      <c r="FSK53" s="80"/>
      <c r="FSL53" s="80"/>
      <c r="FSM53" s="80"/>
      <c r="FSN53" s="80"/>
      <c r="FSO53" s="80"/>
      <c r="FSP53" s="80"/>
      <c r="FSQ53" s="80"/>
      <c r="FSR53" s="80"/>
      <c r="FSS53" s="80"/>
      <c r="FST53" s="80"/>
      <c r="FSU53" s="80"/>
      <c r="FSV53" s="80"/>
      <c r="FSW53" s="80"/>
      <c r="FSX53" s="80"/>
      <c r="FSY53" s="80"/>
      <c r="FSZ53" s="80"/>
      <c r="FTA53" s="80"/>
      <c r="FTB53" s="80"/>
      <c r="FTC53" s="80"/>
      <c r="FTD53" s="80"/>
      <c r="FTE53" s="80"/>
      <c r="FTF53" s="80"/>
      <c r="FTG53" s="80"/>
      <c r="FTH53" s="80"/>
      <c r="FTI53" s="80"/>
      <c r="FTJ53" s="80"/>
      <c r="FTK53" s="80"/>
      <c r="FTL53" s="80"/>
      <c r="FTM53" s="80"/>
      <c r="FTN53" s="80"/>
      <c r="FTO53" s="80"/>
      <c r="FTP53" s="80"/>
      <c r="FTQ53" s="80"/>
      <c r="FTR53" s="80"/>
      <c r="FTS53" s="80"/>
      <c r="FTT53" s="80"/>
      <c r="FTU53" s="80"/>
      <c r="FTV53" s="80"/>
      <c r="FTW53" s="80"/>
      <c r="FTX53" s="80"/>
      <c r="FTY53" s="80"/>
      <c r="FTZ53" s="80"/>
      <c r="FUA53" s="80"/>
      <c r="FUB53" s="80"/>
      <c r="FUC53" s="80"/>
      <c r="FUD53" s="80"/>
      <c r="FUE53" s="80"/>
      <c r="FUF53" s="80"/>
      <c r="FUG53" s="80"/>
      <c r="FUH53" s="80"/>
      <c r="FUI53" s="80"/>
      <c r="FUJ53" s="80"/>
      <c r="FUK53" s="80"/>
      <c r="FUL53" s="80"/>
      <c r="FUM53" s="80"/>
      <c r="FUN53" s="80"/>
      <c r="FUO53" s="80"/>
      <c r="FUP53" s="80"/>
      <c r="FUQ53" s="80"/>
      <c r="FUR53" s="80"/>
      <c r="FUS53" s="80"/>
      <c r="FUT53" s="80"/>
      <c r="FUU53" s="80"/>
      <c r="FUV53" s="80"/>
      <c r="FUW53" s="80"/>
      <c r="FUX53" s="80"/>
      <c r="FUY53" s="80"/>
      <c r="FUZ53" s="80"/>
      <c r="FVA53" s="80"/>
      <c r="FVB53" s="80"/>
      <c r="FVC53" s="80"/>
      <c r="FVD53" s="80"/>
      <c r="FVE53" s="80"/>
      <c r="FVF53" s="80"/>
      <c r="FVG53" s="80"/>
      <c r="FVH53" s="80"/>
      <c r="FVI53" s="80"/>
      <c r="FVJ53" s="80"/>
      <c r="FVK53" s="80"/>
      <c r="FVL53" s="80"/>
      <c r="FVM53" s="80"/>
      <c r="FVN53" s="80"/>
      <c r="FVO53" s="80"/>
      <c r="FVP53" s="80"/>
      <c r="FVQ53" s="80"/>
      <c r="FVR53" s="80"/>
      <c r="FVS53" s="80"/>
      <c r="FVT53" s="80"/>
      <c r="FVU53" s="80"/>
      <c r="FVV53" s="80"/>
      <c r="FVW53" s="80"/>
      <c r="FVX53" s="80"/>
      <c r="FVY53" s="80"/>
      <c r="FVZ53" s="80"/>
      <c r="FWA53" s="80"/>
      <c r="FWB53" s="80"/>
      <c r="FWC53" s="80"/>
      <c r="FWD53" s="80"/>
      <c r="FWE53" s="80"/>
      <c r="FWF53" s="80"/>
      <c r="FWG53" s="80"/>
      <c r="FWH53" s="80"/>
      <c r="FWI53" s="80"/>
      <c r="FWJ53" s="80"/>
      <c r="FWK53" s="80"/>
      <c r="FWL53" s="80"/>
      <c r="FWM53" s="80"/>
      <c r="FWN53" s="80"/>
      <c r="FWO53" s="80"/>
      <c r="FWP53" s="80"/>
      <c r="FWQ53" s="80"/>
      <c r="FWR53" s="80"/>
      <c r="FWS53" s="80"/>
      <c r="FWT53" s="80"/>
      <c r="FWU53" s="80"/>
      <c r="FWV53" s="80"/>
      <c r="FWW53" s="80"/>
      <c r="FWX53" s="80"/>
      <c r="FWY53" s="80"/>
      <c r="FWZ53" s="80"/>
      <c r="FXA53" s="80"/>
      <c r="FXB53" s="80"/>
      <c r="FXC53" s="80"/>
      <c r="FXD53" s="80"/>
      <c r="FXE53" s="80"/>
      <c r="FXF53" s="80"/>
      <c r="FXG53" s="80"/>
      <c r="FXH53" s="80"/>
      <c r="FXI53" s="80"/>
      <c r="FXJ53" s="80"/>
      <c r="FXK53" s="80"/>
      <c r="FXL53" s="80"/>
      <c r="FXM53" s="80"/>
      <c r="FXN53" s="80"/>
      <c r="FXO53" s="80"/>
      <c r="FXP53" s="80"/>
      <c r="FXQ53" s="80"/>
      <c r="FXR53" s="80"/>
      <c r="FXS53" s="80"/>
      <c r="FXT53" s="80"/>
      <c r="FXU53" s="80"/>
      <c r="FXV53" s="80"/>
      <c r="FXW53" s="80"/>
      <c r="FXX53" s="80"/>
      <c r="FXY53" s="80"/>
      <c r="FXZ53" s="80"/>
      <c r="FYA53" s="80"/>
      <c r="FYB53" s="80"/>
      <c r="FYC53" s="80"/>
      <c r="FYD53" s="80"/>
      <c r="FYE53" s="80"/>
      <c r="FYF53" s="80"/>
      <c r="FYG53" s="80"/>
      <c r="FYH53" s="80"/>
      <c r="FYI53" s="80"/>
      <c r="FYJ53" s="80"/>
      <c r="FYK53" s="80"/>
      <c r="FYL53" s="80"/>
      <c r="FYM53" s="80"/>
      <c r="FYN53" s="80"/>
      <c r="FYO53" s="80"/>
      <c r="FYP53" s="80"/>
      <c r="FYQ53" s="80"/>
      <c r="FYR53" s="80"/>
      <c r="FYS53" s="80"/>
      <c r="FYT53" s="80"/>
      <c r="FYU53" s="80"/>
      <c r="FYV53" s="80"/>
      <c r="FYW53" s="80"/>
      <c r="FYX53" s="80"/>
      <c r="FYY53" s="80"/>
      <c r="FYZ53" s="80"/>
      <c r="FZA53" s="80"/>
      <c r="FZB53" s="80"/>
      <c r="FZC53" s="80"/>
      <c r="FZD53" s="80"/>
      <c r="FZE53" s="80"/>
      <c r="FZF53" s="80"/>
      <c r="FZG53" s="80"/>
      <c r="FZH53" s="80"/>
      <c r="FZI53" s="80"/>
      <c r="FZJ53" s="80"/>
      <c r="FZK53" s="80"/>
      <c r="FZL53" s="80"/>
      <c r="FZM53" s="80"/>
      <c r="FZN53" s="80"/>
      <c r="FZO53" s="80"/>
      <c r="FZP53" s="80"/>
      <c r="FZQ53" s="80"/>
      <c r="FZR53" s="80"/>
      <c r="FZS53" s="80"/>
      <c r="FZT53" s="80"/>
      <c r="FZU53" s="80"/>
      <c r="FZV53" s="80"/>
      <c r="FZW53" s="80"/>
      <c r="FZX53" s="80"/>
      <c r="FZY53" s="80"/>
      <c r="FZZ53" s="80"/>
      <c r="GAA53" s="80"/>
      <c r="GAB53" s="80"/>
      <c r="GAC53" s="80"/>
      <c r="GAD53" s="80"/>
      <c r="GAE53" s="80"/>
      <c r="GAF53" s="80"/>
      <c r="GAG53" s="80"/>
      <c r="GAH53" s="80"/>
      <c r="GAI53" s="80"/>
      <c r="GAJ53" s="80"/>
      <c r="GAK53" s="80"/>
      <c r="GAL53" s="80"/>
      <c r="GAM53" s="80"/>
      <c r="GAN53" s="80"/>
      <c r="GAO53" s="80"/>
      <c r="GAP53" s="80"/>
      <c r="GAQ53" s="80"/>
      <c r="GAR53" s="80"/>
      <c r="GAS53" s="80"/>
      <c r="GAT53" s="80"/>
      <c r="GAU53" s="80"/>
      <c r="GAV53" s="80"/>
      <c r="GAW53" s="80"/>
      <c r="GAX53" s="80"/>
      <c r="GAY53" s="80"/>
      <c r="GAZ53" s="80"/>
      <c r="GBA53" s="80"/>
      <c r="GBB53" s="80"/>
      <c r="GBC53" s="80"/>
      <c r="GBD53" s="80"/>
      <c r="GBE53" s="80"/>
      <c r="GBF53" s="80"/>
      <c r="GBG53" s="80"/>
      <c r="GBH53" s="80"/>
      <c r="GBI53" s="80"/>
      <c r="GBJ53" s="80"/>
      <c r="GBK53" s="80"/>
      <c r="GBL53" s="80"/>
      <c r="GBM53" s="80"/>
      <c r="GBN53" s="80"/>
      <c r="GBO53" s="80"/>
      <c r="GBP53" s="80"/>
      <c r="GBQ53" s="80"/>
      <c r="GBR53" s="80"/>
      <c r="GBS53" s="80"/>
      <c r="GBT53" s="80"/>
      <c r="GBU53" s="80"/>
      <c r="GBV53" s="80"/>
      <c r="GBW53" s="80"/>
      <c r="GBX53" s="80"/>
      <c r="GBY53" s="80"/>
      <c r="GBZ53" s="80"/>
      <c r="GCA53" s="80"/>
      <c r="GCB53" s="80"/>
      <c r="GCC53" s="80"/>
      <c r="GCD53" s="80"/>
      <c r="GCE53" s="80"/>
      <c r="GCF53" s="80"/>
      <c r="GCG53" s="80"/>
      <c r="GCH53" s="80"/>
      <c r="GCI53" s="80"/>
      <c r="GCJ53" s="80"/>
      <c r="GCK53" s="80"/>
      <c r="GCL53" s="80"/>
      <c r="GCM53" s="80"/>
      <c r="GCN53" s="80"/>
      <c r="GCO53" s="80"/>
      <c r="GCP53" s="80"/>
      <c r="GCQ53" s="80"/>
      <c r="GCR53" s="80"/>
      <c r="GCS53" s="80"/>
      <c r="GCT53" s="80"/>
      <c r="GCU53" s="80"/>
      <c r="GCV53" s="80"/>
      <c r="GCW53" s="80"/>
      <c r="GCX53" s="80"/>
      <c r="GCY53" s="80"/>
      <c r="GCZ53" s="80"/>
      <c r="GDA53" s="80"/>
      <c r="GDB53" s="80"/>
      <c r="GDC53" s="80"/>
      <c r="GDD53" s="80"/>
      <c r="GDE53" s="80"/>
      <c r="GDF53" s="80"/>
      <c r="GDG53" s="80"/>
      <c r="GDH53" s="80"/>
      <c r="GDI53" s="80"/>
      <c r="GDJ53" s="80"/>
      <c r="GDK53" s="80"/>
      <c r="GDL53" s="80"/>
      <c r="GDM53" s="80"/>
      <c r="GDN53" s="80"/>
      <c r="GDO53" s="80"/>
      <c r="GDP53" s="80"/>
      <c r="GDQ53" s="80"/>
      <c r="GDR53" s="80"/>
      <c r="GDS53" s="80"/>
      <c r="GDT53" s="80"/>
      <c r="GDU53" s="80"/>
      <c r="GDV53" s="80"/>
      <c r="GDW53" s="80"/>
      <c r="GDX53" s="80"/>
      <c r="GDY53" s="80"/>
      <c r="GDZ53" s="80"/>
      <c r="GEA53" s="80"/>
      <c r="GEB53" s="80"/>
      <c r="GEC53" s="80"/>
      <c r="GED53" s="80"/>
      <c r="GEE53" s="80"/>
      <c r="GEF53" s="80"/>
      <c r="GEG53" s="80"/>
      <c r="GEH53" s="80"/>
      <c r="GEI53" s="80"/>
      <c r="GEJ53" s="80"/>
      <c r="GEK53" s="80"/>
      <c r="GEL53" s="80"/>
      <c r="GEM53" s="80"/>
      <c r="GEN53" s="80"/>
      <c r="GEO53" s="80"/>
      <c r="GEP53" s="80"/>
      <c r="GEQ53" s="80"/>
      <c r="GER53" s="80"/>
      <c r="GES53" s="80"/>
      <c r="GET53" s="80"/>
      <c r="GEU53" s="80"/>
      <c r="GEV53" s="80"/>
      <c r="GEW53" s="80"/>
      <c r="GEX53" s="80"/>
      <c r="GEY53" s="80"/>
      <c r="GEZ53" s="80"/>
      <c r="GFA53" s="80"/>
      <c r="GFB53" s="80"/>
      <c r="GFC53" s="80"/>
      <c r="GFD53" s="80"/>
      <c r="GFE53" s="80"/>
      <c r="GFF53" s="80"/>
      <c r="GFG53" s="80"/>
      <c r="GFH53" s="80"/>
      <c r="GFI53" s="80"/>
      <c r="GFJ53" s="80"/>
      <c r="GFK53" s="80"/>
      <c r="GFL53" s="80"/>
      <c r="GFM53" s="80"/>
      <c r="GFN53" s="80"/>
      <c r="GFO53" s="80"/>
      <c r="GFP53" s="80"/>
      <c r="GFQ53" s="80"/>
      <c r="GFR53" s="80"/>
      <c r="GFS53" s="80"/>
      <c r="GFT53" s="80"/>
      <c r="GFU53" s="80"/>
      <c r="GFV53" s="80"/>
      <c r="GFW53" s="80"/>
      <c r="GFX53" s="80"/>
      <c r="GFY53" s="80"/>
      <c r="GFZ53" s="80"/>
      <c r="GGA53" s="80"/>
      <c r="GGB53" s="80"/>
      <c r="GGC53" s="80"/>
      <c r="GGD53" s="80"/>
      <c r="GGE53" s="80"/>
      <c r="GGF53" s="80"/>
      <c r="GGG53" s="80"/>
      <c r="GGH53" s="80"/>
      <c r="GGI53" s="80"/>
      <c r="GGJ53" s="80"/>
      <c r="GGK53" s="80"/>
      <c r="GGL53" s="80"/>
      <c r="GGM53" s="80"/>
      <c r="GGN53" s="80"/>
      <c r="GGO53" s="80"/>
      <c r="GGP53" s="80"/>
      <c r="GGQ53" s="80"/>
      <c r="GGR53" s="80"/>
      <c r="GGS53" s="80"/>
      <c r="GGT53" s="80"/>
      <c r="GGU53" s="80"/>
      <c r="GGV53" s="80"/>
      <c r="GGW53" s="80"/>
      <c r="GGX53" s="80"/>
      <c r="GGY53" s="80"/>
      <c r="GGZ53" s="80"/>
      <c r="GHA53" s="80"/>
      <c r="GHB53" s="80"/>
      <c r="GHC53" s="80"/>
      <c r="GHD53" s="80"/>
      <c r="GHE53" s="80"/>
      <c r="GHF53" s="80"/>
      <c r="GHG53" s="80"/>
      <c r="GHH53" s="80"/>
      <c r="GHI53" s="80"/>
      <c r="GHJ53" s="80"/>
      <c r="GHK53" s="80"/>
      <c r="GHL53" s="80"/>
      <c r="GHM53" s="80"/>
      <c r="GHN53" s="80"/>
      <c r="GHO53" s="80"/>
      <c r="GHP53" s="80"/>
      <c r="GHQ53" s="80"/>
      <c r="GHR53" s="80"/>
      <c r="GHS53" s="80"/>
      <c r="GHT53" s="80"/>
      <c r="GHU53" s="80"/>
      <c r="GHV53" s="80"/>
      <c r="GHW53" s="80"/>
      <c r="GHX53" s="80"/>
      <c r="GHY53" s="80"/>
      <c r="GHZ53" s="80"/>
      <c r="GIA53" s="80"/>
      <c r="GIB53" s="80"/>
      <c r="GIC53" s="80"/>
      <c r="GID53" s="80"/>
      <c r="GIE53" s="80"/>
      <c r="GIF53" s="80"/>
      <c r="GIG53" s="80"/>
      <c r="GIH53" s="80"/>
      <c r="GII53" s="80"/>
      <c r="GIJ53" s="80"/>
      <c r="GIK53" s="80"/>
      <c r="GIL53" s="80"/>
      <c r="GIM53" s="80"/>
      <c r="GIN53" s="80"/>
      <c r="GIO53" s="80"/>
      <c r="GIP53" s="80"/>
      <c r="GIQ53" s="80"/>
      <c r="GIR53" s="80"/>
      <c r="GIS53" s="80"/>
      <c r="GIT53" s="80"/>
      <c r="GIU53" s="80"/>
      <c r="GIV53" s="80"/>
      <c r="GIW53" s="80"/>
      <c r="GIX53" s="80"/>
      <c r="GIY53" s="80"/>
      <c r="GIZ53" s="80"/>
      <c r="GJA53" s="80"/>
      <c r="GJB53" s="80"/>
      <c r="GJC53" s="80"/>
      <c r="GJD53" s="80"/>
      <c r="GJE53" s="80"/>
      <c r="GJF53" s="80"/>
      <c r="GJG53" s="80"/>
      <c r="GJH53" s="80"/>
      <c r="GJI53" s="80"/>
      <c r="GJJ53" s="80"/>
      <c r="GJK53" s="80"/>
      <c r="GJL53" s="80"/>
      <c r="GJM53" s="80"/>
      <c r="GJN53" s="80"/>
      <c r="GJO53" s="80"/>
      <c r="GJP53" s="80"/>
      <c r="GJQ53" s="80"/>
      <c r="GJR53" s="80"/>
      <c r="GJS53" s="80"/>
      <c r="GJT53" s="80"/>
      <c r="GJU53" s="80"/>
      <c r="GJV53" s="80"/>
      <c r="GJW53" s="80"/>
      <c r="GJX53" s="80"/>
      <c r="GJY53" s="80"/>
      <c r="GJZ53" s="80"/>
      <c r="GKA53" s="80"/>
      <c r="GKB53" s="80"/>
      <c r="GKC53" s="80"/>
      <c r="GKD53" s="80"/>
      <c r="GKE53" s="80"/>
      <c r="GKF53" s="80"/>
      <c r="GKG53" s="80"/>
      <c r="GKH53" s="80"/>
      <c r="GKI53" s="80"/>
      <c r="GKJ53" s="80"/>
      <c r="GKK53" s="80"/>
      <c r="GKL53" s="80"/>
      <c r="GKM53" s="80"/>
      <c r="GKN53" s="80"/>
      <c r="GKO53" s="80"/>
      <c r="GKP53" s="80"/>
      <c r="GKQ53" s="80"/>
      <c r="GKR53" s="80"/>
      <c r="GKS53" s="80"/>
      <c r="GKT53" s="80"/>
      <c r="GKU53" s="80"/>
      <c r="GKV53" s="80"/>
      <c r="GKW53" s="80"/>
      <c r="GKX53" s="80"/>
      <c r="GKY53" s="80"/>
      <c r="GKZ53" s="80"/>
      <c r="GLA53" s="80"/>
      <c r="GLB53" s="80"/>
      <c r="GLC53" s="80"/>
      <c r="GLD53" s="80"/>
      <c r="GLE53" s="80"/>
      <c r="GLF53" s="80"/>
      <c r="GLG53" s="80"/>
      <c r="GLH53" s="80"/>
      <c r="GLI53" s="80"/>
      <c r="GLJ53" s="80"/>
      <c r="GLK53" s="80"/>
      <c r="GLL53" s="80"/>
      <c r="GLM53" s="80"/>
      <c r="GLN53" s="80"/>
      <c r="GLO53" s="80"/>
      <c r="GLP53" s="80"/>
      <c r="GLQ53" s="80"/>
      <c r="GLR53" s="80"/>
      <c r="GLS53" s="80"/>
      <c r="GLT53" s="80"/>
      <c r="GLU53" s="80"/>
      <c r="GLV53" s="80"/>
      <c r="GLW53" s="80"/>
      <c r="GLX53" s="80"/>
      <c r="GLY53" s="80"/>
      <c r="GLZ53" s="80"/>
      <c r="GMA53" s="80"/>
      <c r="GMB53" s="80"/>
      <c r="GMC53" s="80"/>
      <c r="GMD53" s="80"/>
      <c r="GME53" s="80"/>
      <c r="GMF53" s="80"/>
      <c r="GMG53" s="80"/>
      <c r="GMH53" s="80"/>
      <c r="GMI53" s="80"/>
      <c r="GMJ53" s="80"/>
      <c r="GMK53" s="80"/>
      <c r="GML53" s="80"/>
      <c r="GMM53" s="80"/>
      <c r="GMN53" s="80"/>
      <c r="GMO53" s="80"/>
      <c r="GMP53" s="80"/>
      <c r="GMQ53" s="80"/>
      <c r="GMR53" s="80"/>
      <c r="GMS53" s="80"/>
      <c r="GMT53" s="80"/>
      <c r="GMU53" s="80"/>
      <c r="GMV53" s="80"/>
      <c r="GMW53" s="80"/>
      <c r="GMX53" s="80"/>
      <c r="GMY53" s="80"/>
      <c r="GMZ53" s="80"/>
      <c r="GNA53" s="80"/>
      <c r="GNB53" s="80"/>
      <c r="GNC53" s="80"/>
      <c r="GND53" s="80"/>
      <c r="GNE53" s="80"/>
      <c r="GNF53" s="80"/>
      <c r="GNG53" s="80"/>
      <c r="GNH53" s="80"/>
      <c r="GNI53" s="80"/>
      <c r="GNJ53" s="80"/>
      <c r="GNK53" s="80"/>
      <c r="GNL53" s="80"/>
      <c r="GNM53" s="80"/>
      <c r="GNN53" s="80"/>
      <c r="GNO53" s="80"/>
      <c r="GNP53" s="80"/>
      <c r="GNQ53" s="80"/>
      <c r="GNR53" s="80"/>
      <c r="GNS53" s="80"/>
      <c r="GNT53" s="80"/>
      <c r="GNU53" s="80"/>
      <c r="GNV53" s="80"/>
      <c r="GNW53" s="80"/>
      <c r="GNX53" s="80"/>
      <c r="GNY53" s="80"/>
      <c r="GNZ53" s="80"/>
      <c r="GOA53" s="80"/>
      <c r="GOB53" s="80"/>
      <c r="GOC53" s="80"/>
      <c r="GOD53" s="80"/>
      <c r="GOE53" s="80"/>
      <c r="GOF53" s="80"/>
      <c r="GOG53" s="80"/>
      <c r="GOH53" s="80"/>
      <c r="GOI53" s="80"/>
      <c r="GOJ53" s="80"/>
      <c r="GOK53" s="80"/>
      <c r="GOL53" s="80"/>
      <c r="GOM53" s="80"/>
      <c r="GON53" s="80"/>
      <c r="GOO53" s="80"/>
      <c r="GOP53" s="80"/>
      <c r="GOQ53" s="80"/>
      <c r="GOR53" s="80"/>
      <c r="GOS53" s="80"/>
      <c r="GOT53" s="80"/>
      <c r="GOU53" s="80"/>
      <c r="GOV53" s="80"/>
      <c r="GOW53" s="80"/>
      <c r="GOX53" s="80"/>
      <c r="GOY53" s="80"/>
      <c r="GOZ53" s="80"/>
      <c r="GPA53" s="80"/>
      <c r="GPB53" s="80"/>
      <c r="GPC53" s="80"/>
      <c r="GPD53" s="80"/>
      <c r="GPE53" s="80"/>
      <c r="GPF53" s="80"/>
      <c r="GPG53" s="80"/>
      <c r="GPH53" s="80"/>
      <c r="GPI53" s="80"/>
      <c r="GPJ53" s="80"/>
      <c r="GPK53" s="80"/>
      <c r="GPL53" s="80"/>
      <c r="GPM53" s="80"/>
      <c r="GPN53" s="80"/>
      <c r="GPO53" s="80"/>
      <c r="GPP53" s="80"/>
      <c r="GPQ53" s="80"/>
      <c r="GPR53" s="80"/>
      <c r="GPS53" s="80"/>
      <c r="GPT53" s="80"/>
      <c r="GPU53" s="80"/>
      <c r="GPV53" s="80"/>
      <c r="GPW53" s="80"/>
      <c r="GPX53" s="80"/>
      <c r="GPY53" s="80"/>
      <c r="GPZ53" s="80"/>
      <c r="GQA53" s="80"/>
      <c r="GQB53" s="80"/>
      <c r="GQC53" s="80"/>
      <c r="GQD53" s="80"/>
      <c r="GQE53" s="80"/>
      <c r="GQF53" s="80"/>
      <c r="GQG53" s="80"/>
      <c r="GQH53" s="80"/>
      <c r="GQI53" s="80"/>
      <c r="GQJ53" s="80"/>
      <c r="GQK53" s="80"/>
      <c r="GQL53" s="80"/>
      <c r="GQM53" s="80"/>
      <c r="GQN53" s="80"/>
      <c r="GQO53" s="80"/>
      <c r="GQP53" s="80"/>
      <c r="GQQ53" s="80"/>
      <c r="GQR53" s="80"/>
      <c r="GQS53" s="80"/>
      <c r="GQT53" s="80"/>
      <c r="GQU53" s="80"/>
      <c r="GQV53" s="80"/>
      <c r="GQW53" s="80"/>
      <c r="GQX53" s="80"/>
      <c r="GQY53" s="80"/>
      <c r="GQZ53" s="80"/>
      <c r="GRA53" s="80"/>
      <c r="GRB53" s="80"/>
      <c r="GRC53" s="80"/>
      <c r="GRD53" s="80"/>
      <c r="GRE53" s="80"/>
      <c r="GRF53" s="80"/>
      <c r="GRG53" s="80"/>
      <c r="GRH53" s="80"/>
      <c r="GRI53" s="80"/>
      <c r="GRJ53" s="80"/>
      <c r="GRK53" s="80"/>
      <c r="GRL53" s="80"/>
      <c r="GRM53" s="80"/>
      <c r="GRN53" s="80"/>
      <c r="GRO53" s="80"/>
      <c r="GRP53" s="80"/>
      <c r="GRQ53" s="80"/>
      <c r="GRR53" s="80"/>
      <c r="GRS53" s="80"/>
      <c r="GRT53" s="80"/>
      <c r="GRU53" s="80"/>
      <c r="GRV53" s="80"/>
      <c r="GRW53" s="80"/>
      <c r="GRX53" s="80"/>
      <c r="GRY53" s="80"/>
      <c r="GRZ53" s="80"/>
      <c r="GSA53" s="80"/>
      <c r="GSB53" s="80"/>
      <c r="GSC53" s="80"/>
      <c r="GSD53" s="80"/>
      <c r="GSE53" s="80"/>
      <c r="GSF53" s="80"/>
      <c r="GSG53" s="80"/>
      <c r="GSH53" s="80"/>
      <c r="GSI53" s="80"/>
      <c r="GSJ53" s="80"/>
      <c r="GSK53" s="80"/>
      <c r="GSL53" s="80"/>
      <c r="GSM53" s="80"/>
      <c r="GSN53" s="80"/>
      <c r="GSO53" s="80"/>
      <c r="GSP53" s="80"/>
      <c r="GSQ53" s="80"/>
      <c r="GSR53" s="80"/>
      <c r="GSS53" s="80"/>
      <c r="GST53" s="80"/>
      <c r="GSU53" s="80"/>
      <c r="GSV53" s="80"/>
      <c r="GSW53" s="80"/>
      <c r="GSX53" s="80"/>
      <c r="GSY53" s="80"/>
      <c r="GSZ53" s="80"/>
      <c r="GTA53" s="80"/>
      <c r="GTB53" s="80"/>
      <c r="GTC53" s="80"/>
      <c r="GTD53" s="80"/>
      <c r="GTE53" s="80"/>
      <c r="GTF53" s="80"/>
      <c r="GTG53" s="80"/>
      <c r="GTH53" s="80"/>
      <c r="GTI53" s="80"/>
      <c r="GTJ53" s="80"/>
      <c r="GTK53" s="80"/>
      <c r="GTL53" s="80"/>
      <c r="GTM53" s="80"/>
      <c r="GTN53" s="80"/>
      <c r="GTO53" s="80"/>
      <c r="GTP53" s="80"/>
      <c r="GTQ53" s="80"/>
      <c r="GTR53" s="80"/>
      <c r="GTS53" s="80"/>
      <c r="GTT53" s="80"/>
      <c r="GTU53" s="80"/>
      <c r="GTV53" s="80"/>
      <c r="GTW53" s="80"/>
      <c r="GTX53" s="80"/>
      <c r="GTY53" s="80"/>
      <c r="GTZ53" s="80"/>
      <c r="GUA53" s="80"/>
      <c r="GUB53" s="80"/>
      <c r="GUC53" s="80"/>
      <c r="GUD53" s="80"/>
      <c r="GUE53" s="80"/>
      <c r="GUF53" s="80"/>
      <c r="GUG53" s="80"/>
      <c r="GUH53" s="80"/>
      <c r="GUI53" s="80"/>
      <c r="GUJ53" s="80"/>
      <c r="GUK53" s="80"/>
      <c r="GUL53" s="80"/>
      <c r="GUM53" s="80"/>
      <c r="GUN53" s="80"/>
      <c r="GUO53" s="80"/>
      <c r="GUP53" s="80"/>
      <c r="GUQ53" s="80"/>
      <c r="GUR53" s="80"/>
      <c r="GUS53" s="80"/>
      <c r="GUT53" s="80"/>
      <c r="GUU53" s="80"/>
      <c r="GUV53" s="80"/>
      <c r="GUW53" s="80"/>
      <c r="GUX53" s="80"/>
      <c r="GUY53" s="80"/>
      <c r="GUZ53" s="80"/>
      <c r="GVA53" s="80"/>
      <c r="GVB53" s="80"/>
      <c r="GVC53" s="80"/>
      <c r="GVD53" s="80"/>
      <c r="GVE53" s="80"/>
      <c r="GVF53" s="80"/>
      <c r="GVG53" s="80"/>
      <c r="GVH53" s="80"/>
      <c r="GVI53" s="80"/>
      <c r="GVJ53" s="80"/>
      <c r="GVK53" s="80"/>
      <c r="GVL53" s="80"/>
      <c r="GVM53" s="80"/>
      <c r="GVN53" s="80"/>
      <c r="GVO53" s="80"/>
      <c r="GVP53" s="80"/>
      <c r="GVQ53" s="80"/>
      <c r="GVR53" s="80"/>
      <c r="GVS53" s="80"/>
      <c r="GVT53" s="80"/>
      <c r="GVU53" s="80"/>
      <c r="GVV53" s="80"/>
      <c r="GVW53" s="80"/>
      <c r="GVX53" s="80"/>
      <c r="GVY53" s="80"/>
      <c r="GVZ53" s="80"/>
      <c r="GWA53" s="80"/>
      <c r="GWB53" s="80"/>
      <c r="GWC53" s="80"/>
      <c r="GWD53" s="80"/>
      <c r="GWE53" s="80"/>
      <c r="GWF53" s="80"/>
      <c r="GWG53" s="80"/>
      <c r="GWH53" s="80"/>
      <c r="GWI53" s="80"/>
      <c r="GWJ53" s="80"/>
      <c r="GWK53" s="80"/>
      <c r="GWL53" s="80"/>
      <c r="GWM53" s="80"/>
      <c r="GWN53" s="80"/>
      <c r="GWO53" s="80"/>
      <c r="GWP53" s="80"/>
      <c r="GWQ53" s="80"/>
      <c r="GWR53" s="80"/>
      <c r="GWS53" s="80"/>
      <c r="GWT53" s="80"/>
      <c r="GWU53" s="80"/>
      <c r="GWV53" s="80"/>
      <c r="GWW53" s="80"/>
      <c r="GWX53" s="80"/>
      <c r="GWY53" s="80"/>
      <c r="GWZ53" s="80"/>
      <c r="GXA53" s="80"/>
      <c r="GXB53" s="80"/>
      <c r="GXC53" s="80"/>
      <c r="GXD53" s="80"/>
      <c r="GXE53" s="80"/>
      <c r="GXF53" s="80"/>
      <c r="GXG53" s="80"/>
      <c r="GXH53" s="80"/>
      <c r="GXI53" s="80"/>
      <c r="GXJ53" s="80"/>
      <c r="GXK53" s="80"/>
      <c r="GXL53" s="80"/>
      <c r="GXM53" s="80"/>
      <c r="GXN53" s="80"/>
      <c r="GXO53" s="80"/>
      <c r="GXP53" s="80"/>
      <c r="GXQ53" s="80"/>
      <c r="GXR53" s="80"/>
      <c r="GXS53" s="80"/>
      <c r="GXT53" s="80"/>
      <c r="GXU53" s="80"/>
      <c r="GXV53" s="80"/>
      <c r="GXW53" s="80"/>
      <c r="GXX53" s="80"/>
      <c r="GXY53" s="80"/>
      <c r="GXZ53" s="80"/>
      <c r="GYA53" s="80"/>
      <c r="GYB53" s="80"/>
      <c r="GYC53" s="80"/>
      <c r="GYD53" s="80"/>
      <c r="GYE53" s="80"/>
      <c r="GYF53" s="80"/>
      <c r="GYG53" s="80"/>
      <c r="GYH53" s="80"/>
      <c r="GYI53" s="80"/>
      <c r="GYJ53" s="80"/>
      <c r="GYK53" s="80"/>
      <c r="GYL53" s="80"/>
      <c r="GYM53" s="80"/>
      <c r="GYN53" s="80"/>
      <c r="GYO53" s="80"/>
      <c r="GYP53" s="80"/>
      <c r="GYQ53" s="80"/>
      <c r="GYR53" s="80"/>
      <c r="GYS53" s="80"/>
      <c r="GYT53" s="80"/>
      <c r="GYU53" s="80"/>
      <c r="GYV53" s="80"/>
      <c r="GYW53" s="80"/>
      <c r="GYX53" s="80"/>
      <c r="GYY53" s="80"/>
      <c r="GYZ53" s="80"/>
      <c r="GZA53" s="80"/>
      <c r="GZB53" s="80"/>
      <c r="GZC53" s="80"/>
      <c r="GZD53" s="80"/>
      <c r="GZE53" s="80"/>
      <c r="GZF53" s="80"/>
      <c r="GZG53" s="80"/>
      <c r="GZH53" s="80"/>
      <c r="GZI53" s="80"/>
      <c r="GZJ53" s="80"/>
      <c r="GZK53" s="80"/>
      <c r="GZL53" s="80"/>
      <c r="GZM53" s="80"/>
      <c r="GZN53" s="80"/>
      <c r="GZO53" s="80"/>
      <c r="GZP53" s="80"/>
      <c r="GZQ53" s="80"/>
      <c r="GZR53" s="80"/>
      <c r="GZS53" s="80"/>
      <c r="GZT53" s="80"/>
      <c r="GZU53" s="80"/>
      <c r="GZV53" s="80"/>
      <c r="GZW53" s="80"/>
      <c r="GZX53" s="80"/>
      <c r="GZY53" s="80"/>
      <c r="GZZ53" s="80"/>
      <c r="HAA53" s="80"/>
      <c r="HAB53" s="80"/>
      <c r="HAC53" s="80"/>
      <c r="HAD53" s="80"/>
      <c r="HAE53" s="80"/>
      <c r="HAF53" s="80"/>
      <c r="HAG53" s="80"/>
      <c r="HAH53" s="80"/>
      <c r="HAI53" s="80"/>
      <c r="HAJ53" s="80"/>
      <c r="HAK53" s="80"/>
      <c r="HAL53" s="80"/>
      <c r="HAM53" s="80"/>
      <c r="HAN53" s="80"/>
      <c r="HAO53" s="80"/>
      <c r="HAP53" s="80"/>
      <c r="HAQ53" s="80"/>
      <c r="HAR53" s="80"/>
      <c r="HAS53" s="80"/>
      <c r="HAT53" s="80"/>
      <c r="HAU53" s="80"/>
      <c r="HAV53" s="80"/>
      <c r="HAW53" s="80"/>
      <c r="HAX53" s="80"/>
      <c r="HAY53" s="80"/>
      <c r="HAZ53" s="80"/>
      <c r="HBA53" s="80"/>
      <c r="HBB53" s="80"/>
      <c r="HBC53" s="80"/>
      <c r="HBD53" s="80"/>
      <c r="HBE53" s="80"/>
      <c r="HBF53" s="80"/>
      <c r="HBG53" s="80"/>
      <c r="HBH53" s="80"/>
      <c r="HBI53" s="80"/>
      <c r="HBJ53" s="80"/>
      <c r="HBK53" s="80"/>
      <c r="HBL53" s="80"/>
      <c r="HBM53" s="80"/>
      <c r="HBN53" s="80"/>
      <c r="HBO53" s="80"/>
      <c r="HBP53" s="80"/>
      <c r="HBQ53" s="80"/>
      <c r="HBR53" s="80"/>
      <c r="HBS53" s="80"/>
      <c r="HBT53" s="80"/>
      <c r="HBU53" s="80"/>
      <c r="HBV53" s="80"/>
      <c r="HBW53" s="80"/>
      <c r="HBX53" s="80"/>
      <c r="HBY53" s="80"/>
      <c r="HBZ53" s="80"/>
      <c r="HCA53" s="80"/>
      <c r="HCB53" s="80"/>
      <c r="HCC53" s="80"/>
      <c r="HCD53" s="80"/>
      <c r="HCE53" s="80"/>
      <c r="HCF53" s="80"/>
      <c r="HCG53" s="80"/>
      <c r="HCH53" s="80"/>
      <c r="HCI53" s="80"/>
      <c r="HCJ53" s="80"/>
      <c r="HCK53" s="80"/>
      <c r="HCL53" s="80"/>
      <c r="HCM53" s="80"/>
      <c r="HCN53" s="80"/>
      <c r="HCO53" s="80"/>
      <c r="HCP53" s="80"/>
      <c r="HCQ53" s="80"/>
      <c r="HCR53" s="80"/>
      <c r="HCS53" s="80"/>
      <c r="HCT53" s="80"/>
      <c r="HCU53" s="80"/>
      <c r="HCV53" s="80"/>
      <c r="HCW53" s="80"/>
      <c r="HCX53" s="80"/>
      <c r="HCY53" s="80"/>
      <c r="HCZ53" s="80"/>
      <c r="HDA53" s="80"/>
      <c r="HDB53" s="80"/>
      <c r="HDC53" s="80"/>
      <c r="HDD53" s="80"/>
      <c r="HDE53" s="80"/>
      <c r="HDF53" s="80"/>
      <c r="HDG53" s="80"/>
      <c r="HDH53" s="80"/>
      <c r="HDI53" s="80"/>
      <c r="HDJ53" s="80"/>
      <c r="HDK53" s="80"/>
      <c r="HDL53" s="80"/>
      <c r="HDM53" s="80"/>
      <c r="HDN53" s="80"/>
      <c r="HDO53" s="80"/>
      <c r="HDP53" s="80"/>
      <c r="HDQ53" s="80"/>
      <c r="HDR53" s="80"/>
      <c r="HDS53" s="80"/>
      <c r="HDT53" s="80"/>
      <c r="HDU53" s="80"/>
      <c r="HDV53" s="80"/>
      <c r="HDW53" s="80"/>
      <c r="HDX53" s="80"/>
      <c r="HDY53" s="80"/>
      <c r="HDZ53" s="80"/>
      <c r="HEA53" s="80"/>
      <c r="HEB53" s="80"/>
      <c r="HEC53" s="80"/>
      <c r="HED53" s="80"/>
      <c r="HEE53" s="80"/>
      <c r="HEF53" s="80"/>
      <c r="HEG53" s="80"/>
      <c r="HEH53" s="80"/>
      <c r="HEI53" s="80"/>
      <c r="HEJ53" s="80"/>
      <c r="HEK53" s="80"/>
      <c r="HEL53" s="80"/>
      <c r="HEM53" s="80"/>
      <c r="HEN53" s="80"/>
      <c r="HEO53" s="80"/>
      <c r="HEP53" s="80"/>
      <c r="HEQ53" s="80"/>
      <c r="HER53" s="80"/>
      <c r="HES53" s="80"/>
      <c r="HET53" s="80"/>
      <c r="HEU53" s="80"/>
      <c r="HEV53" s="80"/>
      <c r="HEW53" s="80"/>
      <c r="HEX53" s="80"/>
      <c r="HEY53" s="80"/>
      <c r="HEZ53" s="80"/>
      <c r="HFA53" s="80"/>
      <c r="HFB53" s="80"/>
      <c r="HFC53" s="80"/>
      <c r="HFD53" s="80"/>
      <c r="HFE53" s="80"/>
      <c r="HFF53" s="80"/>
      <c r="HFG53" s="80"/>
      <c r="HFH53" s="80"/>
      <c r="HFI53" s="80"/>
      <c r="HFJ53" s="80"/>
      <c r="HFK53" s="80"/>
      <c r="HFL53" s="80"/>
      <c r="HFM53" s="80"/>
      <c r="HFN53" s="80"/>
      <c r="HFO53" s="80"/>
      <c r="HFP53" s="80"/>
      <c r="HFQ53" s="80"/>
      <c r="HFR53" s="80"/>
      <c r="HFS53" s="80"/>
      <c r="HFT53" s="80"/>
      <c r="HFU53" s="80"/>
      <c r="HFV53" s="80"/>
      <c r="HFW53" s="80"/>
      <c r="HFX53" s="80"/>
      <c r="HFY53" s="80"/>
      <c r="HFZ53" s="80"/>
      <c r="HGA53" s="80"/>
      <c r="HGB53" s="80"/>
      <c r="HGC53" s="80"/>
      <c r="HGD53" s="80"/>
      <c r="HGE53" s="80"/>
      <c r="HGF53" s="80"/>
      <c r="HGG53" s="80"/>
      <c r="HGH53" s="80"/>
      <c r="HGI53" s="80"/>
      <c r="HGJ53" s="80"/>
      <c r="HGK53" s="80"/>
      <c r="HGL53" s="80"/>
      <c r="HGM53" s="80"/>
      <c r="HGN53" s="80"/>
      <c r="HGO53" s="80"/>
      <c r="HGP53" s="80"/>
      <c r="HGQ53" s="80"/>
      <c r="HGR53" s="80"/>
      <c r="HGS53" s="80"/>
      <c r="HGT53" s="80"/>
      <c r="HGU53" s="80"/>
      <c r="HGV53" s="80"/>
      <c r="HGW53" s="80"/>
      <c r="HGX53" s="80"/>
      <c r="HGY53" s="80"/>
      <c r="HGZ53" s="80"/>
      <c r="HHA53" s="80"/>
      <c r="HHB53" s="80"/>
      <c r="HHC53" s="80"/>
      <c r="HHD53" s="80"/>
      <c r="HHE53" s="80"/>
      <c r="HHF53" s="80"/>
      <c r="HHG53" s="80"/>
      <c r="HHH53" s="80"/>
      <c r="HHI53" s="80"/>
      <c r="HHJ53" s="80"/>
      <c r="HHK53" s="80"/>
      <c r="HHL53" s="80"/>
      <c r="HHM53" s="80"/>
      <c r="HHN53" s="80"/>
      <c r="HHO53" s="80"/>
      <c r="HHP53" s="80"/>
      <c r="HHQ53" s="80"/>
      <c r="HHR53" s="80"/>
      <c r="HHS53" s="80"/>
      <c r="HHT53" s="80"/>
      <c r="HHU53" s="80"/>
      <c r="HHV53" s="80"/>
      <c r="HHW53" s="80"/>
      <c r="HHX53" s="80"/>
      <c r="HHY53" s="80"/>
      <c r="HHZ53" s="80"/>
      <c r="HIA53" s="80"/>
      <c r="HIB53" s="80"/>
      <c r="HIC53" s="80"/>
      <c r="HID53" s="80"/>
      <c r="HIE53" s="80"/>
      <c r="HIF53" s="80"/>
      <c r="HIG53" s="80"/>
      <c r="HIH53" s="80"/>
      <c r="HII53" s="80"/>
      <c r="HIJ53" s="80"/>
      <c r="HIK53" s="80"/>
      <c r="HIL53" s="80"/>
      <c r="HIM53" s="80"/>
      <c r="HIN53" s="80"/>
      <c r="HIO53" s="80"/>
      <c r="HIP53" s="80"/>
      <c r="HIQ53" s="80"/>
      <c r="HIR53" s="80"/>
      <c r="HIS53" s="80"/>
      <c r="HIT53" s="80"/>
      <c r="HIU53" s="80"/>
      <c r="HIV53" s="80"/>
      <c r="HIW53" s="80"/>
      <c r="HIX53" s="80"/>
      <c r="HIY53" s="80"/>
      <c r="HIZ53" s="80"/>
      <c r="HJA53" s="80"/>
      <c r="HJB53" s="80"/>
      <c r="HJC53" s="80"/>
      <c r="HJD53" s="80"/>
      <c r="HJE53" s="80"/>
      <c r="HJF53" s="80"/>
      <c r="HJG53" s="80"/>
      <c r="HJH53" s="80"/>
      <c r="HJI53" s="80"/>
      <c r="HJJ53" s="80"/>
      <c r="HJK53" s="80"/>
      <c r="HJL53" s="80"/>
      <c r="HJM53" s="80"/>
      <c r="HJN53" s="80"/>
      <c r="HJO53" s="80"/>
      <c r="HJP53" s="80"/>
      <c r="HJQ53" s="80"/>
      <c r="HJR53" s="80"/>
      <c r="HJS53" s="80"/>
      <c r="HJT53" s="80"/>
      <c r="HJU53" s="80"/>
      <c r="HJV53" s="80"/>
      <c r="HJW53" s="80"/>
      <c r="HJX53" s="80"/>
      <c r="HJY53" s="80"/>
      <c r="HJZ53" s="80"/>
      <c r="HKA53" s="80"/>
      <c r="HKB53" s="80"/>
      <c r="HKC53" s="80"/>
      <c r="HKD53" s="80"/>
      <c r="HKE53" s="80"/>
      <c r="HKF53" s="80"/>
      <c r="HKG53" s="80"/>
      <c r="HKH53" s="80"/>
      <c r="HKI53" s="80"/>
      <c r="HKJ53" s="80"/>
      <c r="HKK53" s="80"/>
      <c r="HKL53" s="80"/>
      <c r="HKM53" s="80"/>
      <c r="HKN53" s="80"/>
      <c r="HKO53" s="80"/>
      <c r="HKP53" s="80"/>
      <c r="HKQ53" s="80"/>
      <c r="HKR53" s="80"/>
      <c r="HKS53" s="80"/>
      <c r="HKT53" s="80"/>
      <c r="HKU53" s="80"/>
      <c r="HKV53" s="80"/>
      <c r="HKW53" s="80"/>
      <c r="HKX53" s="80"/>
      <c r="HKY53" s="80"/>
      <c r="HKZ53" s="80"/>
      <c r="HLA53" s="80"/>
      <c r="HLB53" s="80"/>
      <c r="HLC53" s="80"/>
      <c r="HLD53" s="80"/>
      <c r="HLE53" s="80"/>
      <c r="HLF53" s="80"/>
      <c r="HLG53" s="80"/>
      <c r="HLH53" s="80"/>
      <c r="HLI53" s="80"/>
      <c r="HLJ53" s="80"/>
      <c r="HLK53" s="80"/>
      <c r="HLL53" s="80"/>
      <c r="HLM53" s="80"/>
      <c r="HLN53" s="80"/>
      <c r="HLO53" s="80"/>
      <c r="HLP53" s="80"/>
      <c r="HLQ53" s="80"/>
      <c r="HLR53" s="80"/>
      <c r="HLS53" s="80"/>
      <c r="HLT53" s="80"/>
      <c r="HLU53" s="80"/>
      <c r="HLV53" s="80"/>
      <c r="HLW53" s="80"/>
      <c r="HLX53" s="80"/>
      <c r="HLY53" s="80"/>
      <c r="HLZ53" s="80"/>
      <c r="HMA53" s="80"/>
      <c r="HMB53" s="80"/>
      <c r="HMC53" s="80"/>
      <c r="HMD53" s="80"/>
      <c r="HME53" s="80"/>
      <c r="HMF53" s="80"/>
      <c r="HMG53" s="80"/>
      <c r="HMH53" s="80"/>
      <c r="HMI53" s="80"/>
      <c r="HMJ53" s="80"/>
      <c r="HMK53" s="80"/>
      <c r="HML53" s="80"/>
      <c r="HMM53" s="80"/>
      <c r="HMN53" s="80"/>
      <c r="HMO53" s="80"/>
      <c r="HMP53" s="80"/>
      <c r="HMQ53" s="80"/>
      <c r="HMR53" s="80"/>
      <c r="HMS53" s="80"/>
      <c r="HMT53" s="80"/>
      <c r="HMU53" s="80"/>
      <c r="HMV53" s="80"/>
      <c r="HMW53" s="80"/>
      <c r="HMX53" s="80"/>
      <c r="HMY53" s="80"/>
      <c r="HMZ53" s="80"/>
      <c r="HNA53" s="80"/>
      <c r="HNB53" s="80"/>
      <c r="HNC53" s="80"/>
      <c r="HND53" s="80"/>
      <c r="HNE53" s="80"/>
      <c r="HNF53" s="80"/>
      <c r="HNG53" s="80"/>
      <c r="HNH53" s="80"/>
      <c r="HNI53" s="80"/>
      <c r="HNJ53" s="80"/>
      <c r="HNK53" s="80"/>
      <c r="HNL53" s="80"/>
      <c r="HNM53" s="80"/>
      <c r="HNN53" s="80"/>
      <c r="HNO53" s="80"/>
      <c r="HNP53" s="80"/>
      <c r="HNQ53" s="80"/>
      <c r="HNR53" s="80"/>
      <c r="HNS53" s="80"/>
      <c r="HNT53" s="80"/>
      <c r="HNU53" s="80"/>
      <c r="HNV53" s="80"/>
      <c r="HNW53" s="80"/>
      <c r="HNX53" s="80"/>
      <c r="HNY53" s="80"/>
      <c r="HNZ53" s="80"/>
      <c r="HOA53" s="80"/>
      <c r="HOB53" s="80"/>
      <c r="HOC53" s="80"/>
      <c r="HOD53" s="80"/>
      <c r="HOE53" s="80"/>
      <c r="HOF53" s="80"/>
      <c r="HOG53" s="80"/>
      <c r="HOH53" s="80"/>
      <c r="HOI53" s="80"/>
      <c r="HOJ53" s="80"/>
      <c r="HOK53" s="80"/>
      <c r="HOL53" s="80"/>
      <c r="HOM53" s="80"/>
      <c r="HON53" s="80"/>
      <c r="HOO53" s="80"/>
      <c r="HOP53" s="80"/>
      <c r="HOQ53" s="80"/>
      <c r="HOR53" s="80"/>
      <c r="HOS53" s="80"/>
      <c r="HOT53" s="80"/>
      <c r="HOU53" s="80"/>
      <c r="HOV53" s="80"/>
      <c r="HOW53" s="80"/>
      <c r="HOX53" s="80"/>
      <c r="HOY53" s="80"/>
      <c r="HOZ53" s="80"/>
      <c r="HPA53" s="80"/>
      <c r="HPB53" s="80"/>
      <c r="HPC53" s="80"/>
      <c r="HPD53" s="80"/>
      <c r="HPE53" s="80"/>
      <c r="HPF53" s="80"/>
      <c r="HPG53" s="80"/>
      <c r="HPH53" s="80"/>
      <c r="HPI53" s="80"/>
      <c r="HPJ53" s="80"/>
      <c r="HPK53" s="80"/>
      <c r="HPL53" s="80"/>
      <c r="HPM53" s="80"/>
      <c r="HPN53" s="80"/>
      <c r="HPO53" s="80"/>
      <c r="HPP53" s="80"/>
      <c r="HPQ53" s="80"/>
      <c r="HPR53" s="80"/>
      <c r="HPS53" s="80"/>
      <c r="HPT53" s="80"/>
      <c r="HPU53" s="80"/>
      <c r="HPV53" s="80"/>
      <c r="HPW53" s="80"/>
      <c r="HPX53" s="80"/>
      <c r="HPY53" s="80"/>
      <c r="HPZ53" s="80"/>
      <c r="HQA53" s="80"/>
      <c r="HQB53" s="80"/>
      <c r="HQC53" s="80"/>
      <c r="HQD53" s="80"/>
      <c r="HQE53" s="80"/>
      <c r="HQF53" s="80"/>
      <c r="HQG53" s="80"/>
      <c r="HQH53" s="80"/>
      <c r="HQI53" s="80"/>
      <c r="HQJ53" s="80"/>
      <c r="HQK53" s="80"/>
      <c r="HQL53" s="80"/>
      <c r="HQM53" s="80"/>
      <c r="HQN53" s="80"/>
      <c r="HQO53" s="80"/>
      <c r="HQP53" s="80"/>
      <c r="HQQ53" s="80"/>
      <c r="HQR53" s="80"/>
      <c r="HQS53" s="80"/>
      <c r="HQT53" s="80"/>
      <c r="HQU53" s="80"/>
      <c r="HQV53" s="80"/>
      <c r="HQW53" s="80"/>
      <c r="HQX53" s="80"/>
      <c r="HQY53" s="80"/>
      <c r="HQZ53" s="80"/>
      <c r="HRA53" s="80"/>
      <c r="HRB53" s="80"/>
      <c r="HRC53" s="80"/>
      <c r="HRD53" s="80"/>
      <c r="HRE53" s="80"/>
      <c r="HRF53" s="80"/>
      <c r="HRG53" s="80"/>
      <c r="HRH53" s="80"/>
      <c r="HRI53" s="80"/>
      <c r="HRJ53" s="80"/>
      <c r="HRK53" s="80"/>
      <c r="HRL53" s="80"/>
      <c r="HRM53" s="80"/>
      <c r="HRN53" s="80"/>
      <c r="HRO53" s="80"/>
      <c r="HRP53" s="80"/>
      <c r="HRQ53" s="80"/>
      <c r="HRR53" s="80"/>
      <c r="HRS53" s="80"/>
      <c r="HRT53" s="80"/>
      <c r="HRU53" s="80"/>
      <c r="HRV53" s="80"/>
      <c r="HRW53" s="80"/>
      <c r="HRX53" s="80"/>
      <c r="HRY53" s="80"/>
      <c r="HRZ53" s="80"/>
      <c r="HSA53" s="80"/>
      <c r="HSB53" s="80"/>
      <c r="HSC53" s="80"/>
      <c r="HSD53" s="80"/>
      <c r="HSE53" s="80"/>
      <c r="HSF53" s="80"/>
      <c r="HSG53" s="80"/>
      <c r="HSH53" s="80"/>
      <c r="HSI53" s="80"/>
      <c r="HSJ53" s="80"/>
      <c r="HSK53" s="80"/>
      <c r="HSL53" s="80"/>
      <c r="HSM53" s="80"/>
      <c r="HSN53" s="80"/>
      <c r="HSO53" s="80"/>
      <c r="HSP53" s="80"/>
      <c r="HSQ53" s="80"/>
      <c r="HSR53" s="80"/>
      <c r="HSS53" s="80"/>
      <c r="HST53" s="80"/>
      <c r="HSU53" s="80"/>
      <c r="HSV53" s="80"/>
      <c r="HSW53" s="80"/>
      <c r="HSX53" s="80"/>
      <c r="HSY53" s="80"/>
      <c r="HSZ53" s="80"/>
      <c r="HTA53" s="80"/>
      <c r="HTB53" s="80"/>
      <c r="HTC53" s="80"/>
      <c r="HTD53" s="80"/>
      <c r="HTE53" s="80"/>
      <c r="HTF53" s="80"/>
      <c r="HTG53" s="80"/>
      <c r="HTH53" s="80"/>
      <c r="HTI53" s="80"/>
      <c r="HTJ53" s="80"/>
      <c r="HTK53" s="80"/>
      <c r="HTL53" s="80"/>
      <c r="HTM53" s="80"/>
      <c r="HTN53" s="80"/>
      <c r="HTO53" s="80"/>
      <c r="HTP53" s="80"/>
      <c r="HTQ53" s="80"/>
      <c r="HTR53" s="80"/>
      <c r="HTS53" s="80"/>
      <c r="HTT53" s="80"/>
      <c r="HTU53" s="80"/>
      <c r="HTV53" s="80"/>
      <c r="HTW53" s="80"/>
      <c r="HTX53" s="80"/>
      <c r="HTY53" s="80"/>
      <c r="HTZ53" s="80"/>
      <c r="HUA53" s="80"/>
      <c r="HUB53" s="80"/>
      <c r="HUC53" s="80"/>
      <c r="HUD53" s="80"/>
      <c r="HUE53" s="80"/>
      <c r="HUF53" s="80"/>
      <c r="HUG53" s="80"/>
      <c r="HUH53" s="80"/>
      <c r="HUI53" s="80"/>
      <c r="HUJ53" s="80"/>
      <c r="HUK53" s="80"/>
      <c r="HUL53" s="80"/>
      <c r="HUM53" s="80"/>
      <c r="HUN53" s="80"/>
      <c r="HUO53" s="80"/>
      <c r="HUP53" s="80"/>
      <c r="HUQ53" s="80"/>
      <c r="HUR53" s="80"/>
      <c r="HUS53" s="80"/>
      <c r="HUT53" s="80"/>
      <c r="HUU53" s="80"/>
      <c r="HUV53" s="80"/>
      <c r="HUW53" s="80"/>
      <c r="HUX53" s="80"/>
      <c r="HUY53" s="80"/>
      <c r="HUZ53" s="80"/>
      <c r="HVA53" s="80"/>
      <c r="HVB53" s="80"/>
      <c r="HVC53" s="80"/>
      <c r="HVD53" s="80"/>
      <c r="HVE53" s="80"/>
      <c r="HVF53" s="80"/>
      <c r="HVG53" s="80"/>
      <c r="HVH53" s="80"/>
      <c r="HVI53" s="80"/>
      <c r="HVJ53" s="80"/>
      <c r="HVK53" s="80"/>
      <c r="HVL53" s="80"/>
      <c r="HVM53" s="80"/>
      <c r="HVN53" s="80"/>
      <c r="HVO53" s="80"/>
      <c r="HVP53" s="80"/>
      <c r="HVQ53" s="80"/>
      <c r="HVR53" s="80"/>
      <c r="HVS53" s="80"/>
      <c r="HVT53" s="80"/>
      <c r="HVU53" s="80"/>
      <c r="HVV53" s="80"/>
      <c r="HVW53" s="80"/>
      <c r="HVX53" s="80"/>
      <c r="HVY53" s="80"/>
      <c r="HVZ53" s="80"/>
      <c r="HWA53" s="80"/>
      <c r="HWB53" s="80"/>
      <c r="HWC53" s="80"/>
      <c r="HWD53" s="80"/>
      <c r="HWE53" s="80"/>
      <c r="HWF53" s="80"/>
      <c r="HWG53" s="80"/>
      <c r="HWH53" s="80"/>
      <c r="HWI53" s="80"/>
      <c r="HWJ53" s="80"/>
      <c r="HWK53" s="80"/>
      <c r="HWL53" s="80"/>
      <c r="HWM53" s="80"/>
      <c r="HWN53" s="80"/>
      <c r="HWO53" s="80"/>
      <c r="HWP53" s="80"/>
      <c r="HWQ53" s="80"/>
      <c r="HWR53" s="80"/>
      <c r="HWS53" s="80"/>
      <c r="HWT53" s="80"/>
      <c r="HWU53" s="80"/>
      <c r="HWV53" s="80"/>
      <c r="HWW53" s="80"/>
      <c r="HWX53" s="80"/>
      <c r="HWY53" s="80"/>
      <c r="HWZ53" s="80"/>
      <c r="HXA53" s="80"/>
      <c r="HXB53" s="80"/>
      <c r="HXC53" s="80"/>
      <c r="HXD53" s="80"/>
      <c r="HXE53" s="80"/>
      <c r="HXF53" s="80"/>
      <c r="HXG53" s="80"/>
      <c r="HXH53" s="80"/>
      <c r="HXI53" s="80"/>
      <c r="HXJ53" s="80"/>
      <c r="HXK53" s="80"/>
      <c r="HXL53" s="80"/>
      <c r="HXM53" s="80"/>
      <c r="HXN53" s="80"/>
      <c r="HXO53" s="80"/>
      <c r="HXP53" s="80"/>
      <c r="HXQ53" s="80"/>
      <c r="HXR53" s="80"/>
      <c r="HXS53" s="80"/>
      <c r="HXT53" s="80"/>
      <c r="HXU53" s="80"/>
      <c r="HXV53" s="80"/>
      <c r="HXW53" s="80"/>
      <c r="HXX53" s="80"/>
      <c r="HXY53" s="80"/>
      <c r="HXZ53" s="80"/>
      <c r="HYA53" s="80"/>
      <c r="HYB53" s="80"/>
      <c r="HYC53" s="80"/>
      <c r="HYD53" s="80"/>
      <c r="HYE53" s="80"/>
      <c r="HYF53" s="80"/>
      <c r="HYG53" s="80"/>
      <c r="HYH53" s="80"/>
      <c r="HYI53" s="80"/>
      <c r="HYJ53" s="80"/>
      <c r="HYK53" s="80"/>
      <c r="HYL53" s="80"/>
      <c r="HYM53" s="80"/>
      <c r="HYN53" s="80"/>
      <c r="HYO53" s="80"/>
      <c r="HYP53" s="80"/>
      <c r="HYQ53" s="80"/>
      <c r="HYR53" s="80"/>
      <c r="HYS53" s="80"/>
      <c r="HYT53" s="80"/>
      <c r="HYU53" s="80"/>
      <c r="HYV53" s="80"/>
      <c r="HYW53" s="80"/>
      <c r="HYX53" s="80"/>
      <c r="HYY53" s="80"/>
      <c r="HYZ53" s="80"/>
      <c r="HZA53" s="80"/>
      <c r="HZB53" s="80"/>
      <c r="HZC53" s="80"/>
      <c r="HZD53" s="80"/>
      <c r="HZE53" s="80"/>
      <c r="HZF53" s="80"/>
      <c r="HZG53" s="80"/>
      <c r="HZH53" s="80"/>
      <c r="HZI53" s="80"/>
      <c r="HZJ53" s="80"/>
      <c r="HZK53" s="80"/>
      <c r="HZL53" s="80"/>
      <c r="HZM53" s="80"/>
      <c r="HZN53" s="80"/>
      <c r="HZO53" s="80"/>
      <c r="HZP53" s="80"/>
      <c r="HZQ53" s="80"/>
      <c r="HZR53" s="80"/>
      <c r="HZS53" s="80"/>
      <c r="HZT53" s="80"/>
      <c r="HZU53" s="80"/>
      <c r="HZV53" s="80"/>
      <c r="HZW53" s="80"/>
      <c r="HZX53" s="80"/>
      <c r="HZY53" s="80"/>
      <c r="HZZ53" s="80"/>
      <c r="IAA53" s="80"/>
      <c r="IAB53" s="80"/>
      <c r="IAC53" s="80"/>
      <c r="IAD53" s="80"/>
      <c r="IAE53" s="80"/>
      <c r="IAF53" s="80"/>
      <c r="IAG53" s="80"/>
      <c r="IAH53" s="80"/>
      <c r="IAI53" s="80"/>
      <c r="IAJ53" s="80"/>
      <c r="IAK53" s="80"/>
      <c r="IAL53" s="80"/>
      <c r="IAM53" s="80"/>
      <c r="IAN53" s="80"/>
      <c r="IAO53" s="80"/>
      <c r="IAP53" s="80"/>
      <c r="IAQ53" s="80"/>
      <c r="IAR53" s="80"/>
      <c r="IAS53" s="80"/>
      <c r="IAT53" s="80"/>
      <c r="IAU53" s="80"/>
      <c r="IAV53" s="80"/>
      <c r="IAW53" s="80"/>
      <c r="IAX53" s="80"/>
      <c r="IAY53" s="80"/>
      <c r="IAZ53" s="80"/>
      <c r="IBA53" s="80"/>
      <c r="IBB53" s="80"/>
      <c r="IBC53" s="80"/>
      <c r="IBD53" s="80"/>
      <c r="IBE53" s="80"/>
      <c r="IBF53" s="80"/>
      <c r="IBG53" s="80"/>
      <c r="IBH53" s="80"/>
      <c r="IBI53" s="80"/>
      <c r="IBJ53" s="80"/>
      <c r="IBK53" s="80"/>
      <c r="IBL53" s="80"/>
      <c r="IBM53" s="80"/>
      <c r="IBN53" s="80"/>
      <c r="IBO53" s="80"/>
      <c r="IBP53" s="80"/>
      <c r="IBQ53" s="80"/>
      <c r="IBR53" s="80"/>
      <c r="IBS53" s="80"/>
      <c r="IBT53" s="80"/>
      <c r="IBU53" s="80"/>
      <c r="IBV53" s="80"/>
      <c r="IBW53" s="80"/>
      <c r="IBX53" s="80"/>
      <c r="IBY53" s="80"/>
      <c r="IBZ53" s="80"/>
      <c r="ICA53" s="80"/>
      <c r="ICB53" s="80"/>
      <c r="ICC53" s="80"/>
      <c r="ICD53" s="80"/>
      <c r="ICE53" s="80"/>
      <c r="ICF53" s="80"/>
      <c r="ICG53" s="80"/>
      <c r="ICH53" s="80"/>
      <c r="ICI53" s="80"/>
      <c r="ICJ53" s="80"/>
      <c r="ICK53" s="80"/>
      <c r="ICL53" s="80"/>
      <c r="ICM53" s="80"/>
      <c r="ICN53" s="80"/>
      <c r="ICO53" s="80"/>
      <c r="ICP53" s="80"/>
      <c r="ICQ53" s="80"/>
      <c r="ICR53" s="80"/>
      <c r="ICS53" s="80"/>
      <c r="ICT53" s="80"/>
      <c r="ICU53" s="80"/>
      <c r="ICV53" s="80"/>
      <c r="ICW53" s="80"/>
      <c r="ICX53" s="80"/>
      <c r="ICY53" s="80"/>
      <c r="ICZ53" s="80"/>
      <c r="IDA53" s="80"/>
      <c r="IDB53" s="80"/>
      <c r="IDC53" s="80"/>
      <c r="IDD53" s="80"/>
      <c r="IDE53" s="80"/>
      <c r="IDF53" s="80"/>
      <c r="IDG53" s="80"/>
      <c r="IDH53" s="80"/>
      <c r="IDI53" s="80"/>
      <c r="IDJ53" s="80"/>
      <c r="IDK53" s="80"/>
      <c r="IDL53" s="80"/>
      <c r="IDM53" s="80"/>
      <c r="IDN53" s="80"/>
      <c r="IDO53" s="80"/>
      <c r="IDP53" s="80"/>
      <c r="IDQ53" s="80"/>
      <c r="IDR53" s="80"/>
      <c r="IDS53" s="80"/>
      <c r="IDT53" s="80"/>
      <c r="IDU53" s="80"/>
      <c r="IDV53" s="80"/>
      <c r="IDW53" s="80"/>
      <c r="IDX53" s="80"/>
      <c r="IDY53" s="80"/>
      <c r="IDZ53" s="80"/>
      <c r="IEA53" s="80"/>
      <c r="IEB53" s="80"/>
      <c r="IEC53" s="80"/>
      <c r="IED53" s="80"/>
      <c r="IEE53" s="80"/>
      <c r="IEF53" s="80"/>
      <c r="IEG53" s="80"/>
      <c r="IEH53" s="80"/>
      <c r="IEI53" s="80"/>
      <c r="IEJ53" s="80"/>
      <c r="IEK53" s="80"/>
      <c r="IEL53" s="80"/>
      <c r="IEM53" s="80"/>
      <c r="IEN53" s="80"/>
      <c r="IEO53" s="80"/>
      <c r="IEP53" s="80"/>
      <c r="IEQ53" s="80"/>
      <c r="IER53" s="80"/>
      <c r="IES53" s="80"/>
      <c r="IET53" s="80"/>
      <c r="IEU53" s="80"/>
      <c r="IEV53" s="80"/>
      <c r="IEW53" s="80"/>
      <c r="IEX53" s="80"/>
      <c r="IEY53" s="80"/>
      <c r="IEZ53" s="80"/>
      <c r="IFA53" s="80"/>
      <c r="IFB53" s="80"/>
      <c r="IFC53" s="80"/>
      <c r="IFD53" s="80"/>
      <c r="IFE53" s="80"/>
      <c r="IFF53" s="80"/>
      <c r="IFG53" s="80"/>
      <c r="IFH53" s="80"/>
      <c r="IFI53" s="80"/>
      <c r="IFJ53" s="80"/>
      <c r="IFK53" s="80"/>
      <c r="IFL53" s="80"/>
      <c r="IFM53" s="80"/>
      <c r="IFN53" s="80"/>
      <c r="IFO53" s="80"/>
      <c r="IFP53" s="80"/>
      <c r="IFQ53" s="80"/>
      <c r="IFR53" s="80"/>
      <c r="IFS53" s="80"/>
      <c r="IFT53" s="80"/>
      <c r="IFU53" s="80"/>
      <c r="IFV53" s="80"/>
      <c r="IFW53" s="80"/>
      <c r="IFX53" s="80"/>
      <c r="IFY53" s="80"/>
      <c r="IFZ53" s="80"/>
      <c r="IGA53" s="80"/>
      <c r="IGB53" s="80"/>
      <c r="IGC53" s="80"/>
      <c r="IGD53" s="80"/>
      <c r="IGE53" s="80"/>
      <c r="IGF53" s="80"/>
      <c r="IGG53" s="80"/>
      <c r="IGH53" s="80"/>
      <c r="IGI53" s="80"/>
      <c r="IGJ53" s="80"/>
      <c r="IGK53" s="80"/>
      <c r="IGL53" s="80"/>
      <c r="IGM53" s="80"/>
      <c r="IGN53" s="80"/>
      <c r="IGO53" s="80"/>
      <c r="IGP53" s="80"/>
      <c r="IGQ53" s="80"/>
      <c r="IGR53" s="80"/>
      <c r="IGS53" s="80"/>
      <c r="IGT53" s="80"/>
      <c r="IGU53" s="80"/>
      <c r="IGV53" s="80"/>
      <c r="IGW53" s="80"/>
      <c r="IGX53" s="80"/>
      <c r="IGY53" s="80"/>
      <c r="IGZ53" s="80"/>
      <c r="IHA53" s="80"/>
      <c r="IHB53" s="80"/>
      <c r="IHC53" s="80"/>
      <c r="IHD53" s="80"/>
      <c r="IHE53" s="80"/>
      <c r="IHF53" s="80"/>
      <c r="IHG53" s="80"/>
      <c r="IHH53" s="80"/>
      <c r="IHI53" s="80"/>
      <c r="IHJ53" s="80"/>
      <c r="IHK53" s="80"/>
      <c r="IHL53" s="80"/>
      <c r="IHM53" s="80"/>
      <c r="IHN53" s="80"/>
      <c r="IHO53" s="80"/>
      <c r="IHP53" s="80"/>
      <c r="IHQ53" s="80"/>
      <c r="IHR53" s="80"/>
      <c r="IHS53" s="80"/>
      <c r="IHT53" s="80"/>
      <c r="IHU53" s="80"/>
      <c r="IHV53" s="80"/>
      <c r="IHW53" s="80"/>
      <c r="IHX53" s="80"/>
      <c r="IHY53" s="80"/>
      <c r="IHZ53" s="80"/>
      <c r="IIA53" s="80"/>
      <c r="IIB53" s="80"/>
      <c r="IIC53" s="80"/>
      <c r="IID53" s="80"/>
      <c r="IIE53" s="80"/>
      <c r="IIF53" s="80"/>
      <c r="IIG53" s="80"/>
      <c r="IIH53" s="80"/>
      <c r="III53" s="80"/>
      <c r="IIJ53" s="80"/>
      <c r="IIK53" s="80"/>
      <c r="IIL53" s="80"/>
      <c r="IIM53" s="80"/>
      <c r="IIN53" s="80"/>
      <c r="IIO53" s="80"/>
      <c r="IIP53" s="80"/>
      <c r="IIQ53" s="80"/>
      <c r="IIR53" s="80"/>
      <c r="IIS53" s="80"/>
      <c r="IIT53" s="80"/>
      <c r="IIU53" s="80"/>
      <c r="IIV53" s="80"/>
      <c r="IIW53" s="80"/>
      <c r="IIX53" s="80"/>
      <c r="IIY53" s="80"/>
      <c r="IIZ53" s="80"/>
      <c r="IJA53" s="80"/>
      <c r="IJB53" s="80"/>
      <c r="IJC53" s="80"/>
      <c r="IJD53" s="80"/>
      <c r="IJE53" s="80"/>
      <c r="IJF53" s="80"/>
      <c r="IJG53" s="80"/>
      <c r="IJH53" s="80"/>
      <c r="IJI53" s="80"/>
      <c r="IJJ53" s="80"/>
      <c r="IJK53" s="80"/>
      <c r="IJL53" s="80"/>
      <c r="IJM53" s="80"/>
      <c r="IJN53" s="80"/>
      <c r="IJO53" s="80"/>
      <c r="IJP53" s="80"/>
      <c r="IJQ53" s="80"/>
      <c r="IJR53" s="80"/>
      <c r="IJS53" s="80"/>
      <c r="IJT53" s="80"/>
      <c r="IJU53" s="80"/>
      <c r="IJV53" s="80"/>
      <c r="IJW53" s="80"/>
      <c r="IJX53" s="80"/>
      <c r="IJY53" s="80"/>
      <c r="IJZ53" s="80"/>
      <c r="IKA53" s="80"/>
      <c r="IKB53" s="80"/>
      <c r="IKC53" s="80"/>
      <c r="IKD53" s="80"/>
      <c r="IKE53" s="80"/>
      <c r="IKF53" s="80"/>
      <c r="IKG53" s="80"/>
      <c r="IKH53" s="80"/>
      <c r="IKI53" s="80"/>
      <c r="IKJ53" s="80"/>
      <c r="IKK53" s="80"/>
      <c r="IKL53" s="80"/>
      <c r="IKM53" s="80"/>
      <c r="IKN53" s="80"/>
      <c r="IKO53" s="80"/>
      <c r="IKP53" s="80"/>
      <c r="IKQ53" s="80"/>
      <c r="IKR53" s="80"/>
      <c r="IKS53" s="80"/>
      <c r="IKT53" s="80"/>
      <c r="IKU53" s="80"/>
      <c r="IKV53" s="80"/>
      <c r="IKW53" s="80"/>
      <c r="IKX53" s="80"/>
      <c r="IKY53" s="80"/>
      <c r="IKZ53" s="80"/>
      <c r="ILA53" s="80"/>
      <c r="ILB53" s="80"/>
      <c r="ILC53" s="80"/>
      <c r="ILD53" s="80"/>
      <c r="ILE53" s="80"/>
      <c r="ILF53" s="80"/>
      <c r="ILG53" s="80"/>
      <c r="ILH53" s="80"/>
      <c r="ILI53" s="80"/>
      <c r="ILJ53" s="80"/>
      <c r="ILK53" s="80"/>
      <c r="ILL53" s="80"/>
      <c r="ILM53" s="80"/>
      <c r="ILN53" s="80"/>
      <c r="ILO53" s="80"/>
      <c r="ILP53" s="80"/>
      <c r="ILQ53" s="80"/>
      <c r="ILR53" s="80"/>
      <c r="ILS53" s="80"/>
      <c r="ILT53" s="80"/>
      <c r="ILU53" s="80"/>
      <c r="ILV53" s="80"/>
      <c r="ILW53" s="80"/>
      <c r="ILX53" s="80"/>
      <c r="ILY53" s="80"/>
      <c r="ILZ53" s="80"/>
      <c r="IMA53" s="80"/>
      <c r="IMB53" s="80"/>
      <c r="IMC53" s="80"/>
      <c r="IMD53" s="80"/>
      <c r="IME53" s="80"/>
      <c r="IMF53" s="80"/>
      <c r="IMG53" s="80"/>
      <c r="IMH53" s="80"/>
      <c r="IMI53" s="80"/>
      <c r="IMJ53" s="80"/>
      <c r="IMK53" s="80"/>
      <c r="IML53" s="80"/>
      <c r="IMM53" s="80"/>
      <c r="IMN53" s="80"/>
      <c r="IMO53" s="80"/>
      <c r="IMP53" s="80"/>
      <c r="IMQ53" s="80"/>
      <c r="IMR53" s="80"/>
      <c r="IMS53" s="80"/>
      <c r="IMT53" s="80"/>
      <c r="IMU53" s="80"/>
      <c r="IMV53" s="80"/>
      <c r="IMW53" s="80"/>
      <c r="IMX53" s="80"/>
      <c r="IMY53" s="80"/>
      <c r="IMZ53" s="80"/>
      <c r="INA53" s="80"/>
      <c r="INB53" s="80"/>
      <c r="INC53" s="80"/>
      <c r="IND53" s="80"/>
      <c r="INE53" s="80"/>
      <c r="INF53" s="80"/>
      <c r="ING53" s="80"/>
      <c r="INH53" s="80"/>
      <c r="INI53" s="80"/>
      <c r="INJ53" s="80"/>
      <c r="INK53" s="80"/>
      <c r="INL53" s="80"/>
      <c r="INM53" s="80"/>
      <c r="INN53" s="80"/>
      <c r="INO53" s="80"/>
      <c r="INP53" s="80"/>
      <c r="INQ53" s="80"/>
      <c r="INR53" s="80"/>
      <c r="INS53" s="80"/>
      <c r="INT53" s="80"/>
      <c r="INU53" s="80"/>
      <c r="INV53" s="80"/>
      <c r="INW53" s="80"/>
      <c r="INX53" s="80"/>
      <c r="INY53" s="80"/>
      <c r="INZ53" s="80"/>
      <c r="IOA53" s="80"/>
      <c r="IOB53" s="80"/>
      <c r="IOC53" s="80"/>
      <c r="IOD53" s="80"/>
      <c r="IOE53" s="80"/>
      <c r="IOF53" s="80"/>
      <c r="IOG53" s="80"/>
      <c r="IOH53" s="80"/>
      <c r="IOI53" s="80"/>
      <c r="IOJ53" s="80"/>
      <c r="IOK53" s="80"/>
      <c r="IOL53" s="80"/>
      <c r="IOM53" s="80"/>
      <c r="ION53" s="80"/>
      <c r="IOO53" s="80"/>
      <c r="IOP53" s="80"/>
      <c r="IOQ53" s="80"/>
      <c r="IOR53" s="80"/>
      <c r="IOS53" s="80"/>
      <c r="IOT53" s="80"/>
      <c r="IOU53" s="80"/>
      <c r="IOV53" s="80"/>
      <c r="IOW53" s="80"/>
      <c r="IOX53" s="80"/>
      <c r="IOY53" s="80"/>
      <c r="IOZ53" s="80"/>
      <c r="IPA53" s="80"/>
      <c r="IPB53" s="80"/>
      <c r="IPC53" s="80"/>
      <c r="IPD53" s="80"/>
      <c r="IPE53" s="80"/>
      <c r="IPF53" s="80"/>
      <c r="IPG53" s="80"/>
      <c r="IPH53" s="80"/>
      <c r="IPI53" s="80"/>
      <c r="IPJ53" s="80"/>
      <c r="IPK53" s="80"/>
      <c r="IPL53" s="80"/>
      <c r="IPM53" s="80"/>
      <c r="IPN53" s="80"/>
      <c r="IPO53" s="80"/>
      <c r="IPP53" s="80"/>
      <c r="IPQ53" s="80"/>
      <c r="IPR53" s="80"/>
      <c r="IPS53" s="80"/>
      <c r="IPT53" s="80"/>
      <c r="IPU53" s="80"/>
      <c r="IPV53" s="80"/>
      <c r="IPW53" s="80"/>
      <c r="IPX53" s="80"/>
      <c r="IPY53" s="80"/>
      <c r="IPZ53" s="80"/>
      <c r="IQA53" s="80"/>
      <c r="IQB53" s="80"/>
      <c r="IQC53" s="80"/>
      <c r="IQD53" s="80"/>
      <c r="IQE53" s="80"/>
      <c r="IQF53" s="80"/>
      <c r="IQG53" s="80"/>
      <c r="IQH53" s="80"/>
      <c r="IQI53" s="80"/>
      <c r="IQJ53" s="80"/>
      <c r="IQK53" s="80"/>
      <c r="IQL53" s="80"/>
      <c r="IQM53" s="80"/>
      <c r="IQN53" s="80"/>
      <c r="IQO53" s="80"/>
      <c r="IQP53" s="80"/>
      <c r="IQQ53" s="80"/>
      <c r="IQR53" s="80"/>
      <c r="IQS53" s="80"/>
      <c r="IQT53" s="80"/>
      <c r="IQU53" s="80"/>
      <c r="IQV53" s="80"/>
      <c r="IQW53" s="80"/>
      <c r="IQX53" s="80"/>
      <c r="IQY53" s="80"/>
      <c r="IQZ53" s="80"/>
      <c r="IRA53" s="80"/>
      <c r="IRB53" s="80"/>
      <c r="IRC53" s="80"/>
      <c r="IRD53" s="80"/>
      <c r="IRE53" s="80"/>
      <c r="IRF53" s="80"/>
      <c r="IRG53" s="80"/>
      <c r="IRH53" s="80"/>
      <c r="IRI53" s="80"/>
      <c r="IRJ53" s="80"/>
      <c r="IRK53" s="80"/>
      <c r="IRL53" s="80"/>
      <c r="IRM53" s="80"/>
      <c r="IRN53" s="80"/>
      <c r="IRO53" s="80"/>
      <c r="IRP53" s="80"/>
      <c r="IRQ53" s="80"/>
      <c r="IRR53" s="80"/>
      <c r="IRS53" s="80"/>
      <c r="IRT53" s="80"/>
      <c r="IRU53" s="80"/>
      <c r="IRV53" s="80"/>
      <c r="IRW53" s="80"/>
      <c r="IRX53" s="80"/>
      <c r="IRY53" s="80"/>
      <c r="IRZ53" s="80"/>
      <c r="ISA53" s="80"/>
      <c r="ISB53" s="80"/>
      <c r="ISC53" s="80"/>
      <c r="ISD53" s="80"/>
      <c r="ISE53" s="80"/>
      <c r="ISF53" s="80"/>
      <c r="ISG53" s="80"/>
      <c r="ISH53" s="80"/>
      <c r="ISI53" s="80"/>
      <c r="ISJ53" s="80"/>
      <c r="ISK53" s="80"/>
      <c r="ISL53" s="80"/>
      <c r="ISM53" s="80"/>
      <c r="ISN53" s="80"/>
      <c r="ISO53" s="80"/>
      <c r="ISP53" s="80"/>
      <c r="ISQ53" s="80"/>
      <c r="ISR53" s="80"/>
      <c r="ISS53" s="80"/>
      <c r="IST53" s="80"/>
      <c r="ISU53" s="80"/>
      <c r="ISV53" s="80"/>
      <c r="ISW53" s="80"/>
      <c r="ISX53" s="80"/>
      <c r="ISY53" s="80"/>
      <c r="ISZ53" s="80"/>
      <c r="ITA53" s="80"/>
      <c r="ITB53" s="80"/>
      <c r="ITC53" s="80"/>
      <c r="ITD53" s="80"/>
      <c r="ITE53" s="80"/>
      <c r="ITF53" s="80"/>
      <c r="ITG53" s="80"/>
      <c r="ITH53" s="80"/>
      <c r="ITI53" s="80"/>
      <c r="ITJ53" s="80"/>
      <c r="ITK53" s="80"/>
      <c r="ITL53" s="80"/>
      <c r="ITM53" s="80"/>
      <c r="ITN53" s="80"/>
      <c r="ITO53" s="80"/>
      <c r="ITP53" s="80"/>
      <c r="ITQ53" s="80"/>
      <c r="ITR53" s="80"/>
      <c r="ITS53" s="80"/>
      <c r="ITT53" s="80"/>
      <c r="ITU53" s="80"/>
      <c r="ITV53" s="80"/>
      <c r="ITW53" s="80"/>
      <c r="ITX53" s="80"/>
      <c r="ITY53" s="80"/>
      <c r="ITZ53" s="80"/>
      <c r="IUA53" s="80"/>
      <c r="IUB53" s="80"/>
      <c r="IUC53" s="80"/>
      <c r="IUD53" s="80"/>
      <c r="IUE53" s="80"/>
      <c r="IUF53" s="80"/>
      <c r="IUG53" s="80"/>
      <c r="IUH53" s="80"/>
      <c r="IUI53" s="80"/>
      <c r="IUJ53" s="80"/>
      <c r="IUK53" s="80"/>
      <c r="IUL53" s="80"/>
      <c r="IUM53" s="80"/>
      <c r="IUN53" s="80"/>
      <c r="IUO53" s="80"/>
      <c r="IUP53" s="80"/>
      <c r="IUQ53" s="80"/>
      <c r="IUR53" s="80"/>
      <c r="IUS53" s="80"/>
      <c r="IUT53" s="80"/>
      <c r="IUU53" s="80"/>
      <c r="IUV53" s="80"/>
      <c r="IUW53" s="80"/>
      <c r="IUX53" s="80"/>
      <c r="IUY53" s="80"/>
      <c r="IUZ53" s="80"/>
      <c r="IVA53" s="80"/>
      <c r="IVB53" s="80"/>
      <c r="IVC53" s="80"/>
      <c r="IVD53" s="80"/>
      <c r="IVE53" s="80"/>
      <c r="IVF53" s="80"/>
      <c r="IVG53" s="80"/>
      <c r="IVH53" s="80"/>
      <c r="IVI53" s="80"/>
      <c r="IVJ53" s="80"/>
      <c r="IVK53" s="80"/>
      <c r="IVL53" s="80"/>
      <c r="IVM53" s="80"/>
      <c r="IVN53" s="80"/>
      <c r="IVO53" s="80"/>
      <c r="IVP53" s="80"/>
      <c r="IVQ53" s="80"/>
      <c r="IVR53" s="80"/>
      <c r="IVS53" s="80"/>
      <c r="IVT53" s="80"/>
      <c r="IVU53" s="80"/>
      <c r="IVV53" s="80"/>
      <c r="IVW53" s="80"/>
      <c r="IVX53" s="80"/>
      <c r="IVY53" s="80"/>
      <c r="IVZ53" s="80"/>
      <c r="IWA53" s="80"/>
      <c r="IWB53" s="80"/>
      <c r="IWC53" s="80"/>
      <c r="IWD53" s="80"/>
      <c r="IWE53" s="80"/>
      <c r="IWF53" s="80"/>
      <c r="IWG53" s="80"/>
      <c r="IWH53" s="80"/>
      <c r="IWI53" s="80"/>
      <c r="IWJ53" s="80"/>
      <c r="IWK53" s="80"/>
      <c r="IWL53" s="80"/>
      <c r="IWM53" s="80"/>
      <c r="IWN53" s="80"/>
      <c r="IWO53" s="80"/>
      <c r="IWP53" s="80"/>
      <c r="IWQ53" s="80"/>
      <c r="IWR53" s="80"/>
      <c r="IWS53" s="80"/>
      <c r="IWT53" s="80"/>
      <c r="IWU53" s="80"/>
      <c r="IWV53" s="80"/>
      <c r="IWW53" s="80"/>
      <c r="IWX53" s="80"/>
      <c r="IWY53" s="80"/>
      <c r="IWZ53" s="80"/>
      <c r="IXA53" s="80"/>
      <c r="IXB53" s="80"/>
      <c r="IXC53" s="80"/>
      <c r="IXD53" s="80"/>
      <c r="IXE53" s="80"/>
      <c r="IXF53" s="80"/>
      <c r="IXG53" s="80"/>
      <c r="IXH53" s="80"/>
      <c r="IXI53" s="80"/>
      <c r="IXJ53" s="80"/>
      <c r="IXK53" s="80"/>
      <c r="IXL53" s="80"/>
      <c r="IXM53" s="80"/>
      <c r="IXN53" s="80"/>
      <c r="IXO53" s="80"/>
      <c r="IXP53" s="80"/>
      <c r="IXQ53" s="80"/>
      <c r="IXR53" s="80"/>
      <c r="IXS53" s="80"/>
      <c r="IXT53" s="80"/>
      <c r="IXU53" s="80"/>
      <c r="IXV53" s="80"/>
      <c r="IXW53" s="80"/>
      <c r="IXX53" s="80"/>
      <c r="IXY53" s="80"/>
      <c r="IXZ53" s="80"/>
      <c r="IYA53" s="80"/>
      <c r="IYB53" s="80"/>
      <c r="IYC53" s="80"/>
      <c r="IYD53" s="80"/>
      <c r="IYE53" s="80"/>
      <c r="IYF53" s="80"/>
      <c r="IYG53" s="80"/>
      <c r="IYH53" s="80"/>
      <c r="IYI53" s="80"/>
      <c r="IYJ53" s="80"/>
      <c r="IYK53" s="80"/>
      <c r="IYL53" s="80"/>
      <c r="IYM53" s="80"/>
      <c r="IYN53" s="80"/>
      <c r="IYO53" s="80"/>
      <c r="IYP53" s="80"/>
      <c r="IYQ53" s="80"/>
      <c r="IYR53" s="80"/>
      <c r="IYS53" s="80"/>
      <c r="IYT53" s="80"/>
      <c r="IYU53" s="80"/>
      <c r="IYV53" s="80"/>
      <c r="IYW53" s="80"/>
      <c r="IYX53" s="80"/>
      <c r="IYY53" s="80"/>
      <c r="IYZ53" s="80"/>
      <c r="IZA53" s="80"/>
      <c r="IZB53" s="80"/>
      <c r="IZC53" s="80"/>
      <c r="IZD53" s="80"/>
      <c r="IZE53" s="80"/>
      <c r="IZF53" s="80"/>
      <c r="IZG53" s="80"/>
      <c r="IZH53" s="80"/>
      <c r="IZI53" s="80"/>
      <c r="IZJ53" s="80"/>
      <c r="IZK53" s="80"/>
      <c r="IZL53" s="80"/>
      <c r="IZM53" s="80"/>
      <c r="IZN53" s="80"/>
      <c r="IZO53" s="80"/>
      <c r="IZP53" s="80"/>
      <c r="IZQ53" s="80"/>
      <c r="IZR53" s="80"/>
      <c r="IZS53" s="80"/>
      <c r="IZT53" s="80"/>
      <c r="IZU53" s="80"/>
      <c r="IZV53" s="80"/>
      <c r="IZW53" s="80"/>
      <c r="IZX53" s="80"/>
      <c r="IZY53" s="80"/>
      <c r="IZZ53" s="80"/>
      <c r="JAA53" s="80"/>
      <c r="JAB53" s="80"/>
      <c r="JAC53" s="80"/>
      <c r="JAD53" s="80"/>
      <c r="JAE53" s="80"/>
      <c r="JAF53" s="80"/>
      <c r="JAG53" s="80"/>
      <c r="JAH53" s="80"/>
      <c r="JAI53" s="80"/>
      <c r="JAJ53" s="80"/>
      <c r="JAK53" s="80"/>
      <c r="JAL53" s="80"/>
      <c r="JAM53" s="80"/>
      <c r="JAN53" s="80"/>
      <c r="JAO53" s="80"/>
      <c r="JAP53" s="80"/>
      <c r="JAQ53" s="80"/>
      <c r="JAR53" s="80"/>
      <c r="JAS53" s="80"/>
      <c r="JAT53" s="80"/>
      <c r="JAU53" s="80"/>
      <c r="JAV53" s="80"/>
      <c r="JAW53" s="80"/>
      <c r="JAX53" s="80"/>
      <c r="JAY53" s="80"/>
      <c r="JAZ53" s="80"/>
      <c r="JBA53" s="80"/>
      <c r="JBB53" s="80"/>
      <c r="JBC53" s="80"/>
      <c r="JBD53" s="80"/>
      <c r="JBE53" s="80"/>
      <c r="JBF53" s="80"/>
      <c r="JBG53" s="80"/>
      <c r="JBH53" s="80"/>
      <c r="JBI53" s="80"/>
      <c r="JBJ53" s="80"/>
      <c r="JBK53" s="80"/>
      <c r="JBL53" s="80"/>
      <c r="JBM53" s="80"/>
      <c r="JBN53" s="80"/>
      <c r="JBO53" s="80"/>
      <c r="JBP53" s="80"/>
      <c r="JBQ53" s="80"/>
      <c r="JBR53" s="80"/>
      <c r="JBS53" s="80"/>
      <c r="JBT53" s="80"/>
      <c r="JBU53" s="80"/>
      <c r="JBV53" s="80"/>
      <c r="JBW53" s="80"/>
      <c r="JBX53" s="80"/>
      <c r="JBY53" s="80"/>
      <c r="JBZ53" s="80"/>
      <c r="JCA53" s="80"/>
      <c r="JCB53" s="80"/>
      <c r="JCC53" s="80"/>
      <c r="JCD53" s="80"/>
      <c r="JCE53" s="80"/>
      <c r="JCF53" s="80"/>
      <c r="JCG53" s="80"/>
      <c r="JCH53" s="80"/>
      <c r="JCI53" s="80"/>
      <c r="JCJ53" s="80"/>
      <c r="JCK53" s="80"/>
      <c r="JCL53" s="80"/>
      <c r="JCM53" s="80"/>
      <c r="JCN53" s="80"/>
      <c r="JCO53" s="80"/>
      <c r="JCP53" s="80"/>
      <c r="JCQ53" s="80"/>
      <c r="JCR53" s="80"/>
      <c r="JCS53" s="80"/>
      <c r="JCT53" s="80"/>
      <c r="JCU53" s="80"/>
      <c r="JCV53" s="80"/>
      <c r="JCW53" s="80"/>
      <c r="JCX53" s="80"/>
      <c r="JCY53" s="80"/>
      <c r="JCZ53" s="80"/>
      <c r="JDA53" s="80"/>
      <c r="JDB53" s="80"/>
      <c r="JDC53" s="80"/>
      <c r="JDD53" s="80"/>
      <c r="JDE53" s="80"/>
      <c r="JDF53" s="80"/>
      <c r="JDG53" s="80"/>
      <c r="JDH53" s="80"/>
      <c r="JDI53" s="80"/>
      <c r="JDJ53" s="80"/>
      <c r="JDK53" s="80"/>
      <c r="JDL53" s="80"/>
      <c r="JDM53" s="80"/>
      <c r="JDN53" s="80"/>
      <c r="JDO53" s="80"/>
      <c r="JDP53" s="80"/>
      <c r="JDQ53" s="80"/>
      <c r="JDR53" s="80"/>
      <c r="JDS53" s="80"/>
      <c r="JDT53" s="80"/>
      <c r="JDU53" s="80"/>
      <c r="JDV53" s="80"/>
      <c r="JDW53" s="80"/>
      <c r="JDX53" s="80"/>
      <c r="JDY53" s="80"/>
      <c r="JDZ53" s="80"/>
      <c r="JEA53" s="80"/>
      <c r="JEB53" s="80"/>
      <c r="JEC53" s="80"/>
      <c r="JED53" s="80"/>
      <c r="JEE53" s="80"/>
      <c r="JEF53" s="80"/>
      <c r="JEG53" s="80"/>
      <c r="JEH53" s="80"/>
      <c r="JEI53" s="80"/>
      <c r="JEJ53" s="80"/>
      <c r="JEK53" s="80"/>
      <c r="JEL53" s="80"/>
      <c r="JEM53" s="80"/>
      <c r="JEN53" s="80"/>
      <c r="JEO53" s="80"/>
      <c r="JEP53" s="80"/>
      <c r="JEQ53" s="80"/>
      <c r="JER53" s="80"/>
      <c r="JES53" s="80"/>
      <c r="JET53" s="80"/>
      <c r="JEU53" s="80"/>
      <c r="JEV53" s="80"/>
      <c r="JEW53" s="80"/>
      <c r="JEX53" s="80"/>
      <c r="JEY53" s="80"/>
      <c r="JEZ53" s="80"/>
      <c r="JFA53" s="80"/>
      <c r="JFB53" s="80"/>
      <c r="JFC53" s="80"/>
      <c r="JFD53" s="80"/>
      <c r="JFE53" s="80"/>
      <c r="JFF53" s="80"/>
      <c r="JFG53" s="80"/>
      <c r="JFH53" s="80"/>
      <c r="JFI53" s="80"/>
      <c r="JFJ53" s="80"/>
      <c r="JFK53" s="80"/>
      <c r="JFL53" s="80"/>
      <c r="JFM53" s="80"/>
      <c r="JFN53" s="80"/>
      <c r="JFO53" s="80"/>
      <c r="JFP53" s="80"/>
      <c r="JFQ53" s="80"/>
      <c r="JFR53" s="80"/>
      <c r="JFS53" s="80"/>
      <c r="JFT53" s="80"/>
      <c r="JFU53" s="80"/>
      <c r="JFV53" s="80"/>
      <c r="JFW53" s="80"/>
      <c r="JFX53" s="80"/>
      <c r="JFY53" s="80"/>
      <c r="JFZ53" s="80"/>
      <c r="JGA53" s="80"/>
      <c r="JGB53" s="80"/>
      <c r="JGC53" s="80"/>
      <c r="JGD53" s="80"/>
      <c r="JGE53" s="80"/>
      <c r="JGF53" s="80"/>
      <c r="JGG53" s="80"/>
      <c r="JGH53" s="80"/>
      <c r="JGI53" s="80"/>
      <c r="JGJ53" s="80"/>
      <c r="JGK53" s="80"/>
      <c r="JGL53" s="80"/>
      <c r="JGM53" s="80"/>
      <c r="JGN53" s="80"/>
      <c r="JGO53" s="80"/>
      <c r="JGP53" s="80"/>
      <c r="JGQ53" s="80"/>
      <c r="JGR53" s="80"/>
      <c r="JGS53" s="80"/>
      <c r="JGT53" s="80"/>
      <c r="JGU53" s="80"/>
      <c r="JGV53" s="80"/>
      <c r="JGW53" s="80"/>
      <c r="JGX53" s="80"/>
      <c r="JGY53" s="80"/>
      <c r="JGZ53" s="80"/>
      <c r="JHA53" s="80"/>
      <c r="JHB53" s="80"/>
      <c r="JHC53" s="80"/>
      <c r="JHD53" s="80"/>
      <c r="JHE53" s="80"/>
      <c r="JHF53" s="80"/>
      <c r="JHG53" s="80"/>
      <c r="JHH53" s="80"/>
      <c r="JHI53" s="80"/>
      <c r="JHJ53" s="80"/>
      <c r="JHK53" s="80"/>
      <c r="JHL53" s="80"/>
      <c r="JHM53" s="80"/>
      <c r="JHN53" s="80"/>
      <c r="JHO53" s="80"/>
      <c r="JHP53" s="80"/>
      <c r="JHQ53" s="80"/>
      <c r="JHR53" s="80"/>
      <c r="JHS53" s="80"/>
      <c r="JHT53" s="80"/>
      <c r="JHU53" s="80"/>
      <c r="JHV53" s="80"/>
      <c r="JHW53" s="80"/>
      <c r="JHX53" s="80"/>
      <c r="JHY53" s="80"/>
      <c r="JHZ53" s="80"/>
      <c r="JIA53" s="80"/>
      <c r="JIB53" s="80"/>
      <c r="JIC53" s="80"/>
      <c r="JID53" s="80"/>
      <c r="JIE53" s="80"/>
      <c r="JIF53" s="80"/>
      <c r="JIG53" s="80"/>
      <c r="JIH53" s="80"/>
      <c r="JII53" s="80"/>
      <c r="JIJ53" s="80"/>
      <c r="JIK53" s="80"/>
      <c r="JIL53" s="80"/>
      <c r="JIM53" s="80"/>
      <c r="JIN53" s="80"/>
      <c r="JIO53" s="80"/>
      <c r="JIP53" s="80"/>
      <c r="JIQ53" s="80"/>
      <c r="JIR53" s="80"/>
      <c r="JIS53" s="80"/>
      <c r="JIT53" s="80"/>
      <c r="JIU53" s="80"/>
      <c r="JIV53" s="80"/>
      <c r="JIW53" s="80"/>
      <c r="JIX53" s="80"/>
      <c r="JIY53" s="80"/>
      <c r="JIZ53" s="80"/>
      <c r="JJA53" s="80"/>
      <c r="JJB53" s="80"/>
      <c r="JJC53" s="80"/>
      <c r="JJD53" s="80"/>
      <c r="JJE53" s="80"/>
      <c r="JJF53" s="80"/>
      <c r="JJG53" s="80"/>
      <c r="JJH53" s="80"/>
      <c r="JJI53" s="80"/>
      <c r="JJJ53" s="80"/>
      <c r="JJK53" s="80"/>
      <c r="JJL53" s="80"/>
      <c r="JJM53" s="80"/>
      <c r="JJN53" s="80"/>
      <c r="JJO53" s="80"/>
      <c r="JJP53" s="80"/>
      <c r="JJQ53" s="80"/>
      <c r="JJR53" s="80"/>
      <c r="JJS53" s="80"/>
      <c r="JJT53" s="80"/>
      <c r="JJU53" s="80"/>
      <c r="JJV53" s="80"/>
      <c r="JJW53" s="80"/>
      <c r="JJX53" s="80"/>
      <c r="JJY53" s="80"/>
      <c r="JJZ53" s="80"/>
      <c r="JKA53" s="80"/>
      <c r="JKB53" s="80"/>
      <c r="JKC53" s="80"/>
      <c r="JKD53" s="80"/>
      <c r="JKE53" s="80"/>
      <c r="JKF53" s="80"/>
      <c r="JKG53" s="80"/>
      <c r="JKH53" s="80"/>
      <c r="JKI53" s="80"/>
      <c r="JKJ53" s="80"/>
      <c r="JKK53" s="80"/>
      <c r="JKL53" s="80"/>
      <c r="JKM53" s="80"/>
      <c r="JKN53" s="80"/>
      <c r="JKO53" s="80"/>
      <c r="JKP53" s="80"/>
      <c r="JKQ53" s="80"/>
      <c r="JKR53" s="80"/>
      <c r="JKS53" s="80"/>
      <c r="JKT53" s="80"/>
      <c r="JKU53" s="80"/>
      <c r="JKV53" s="80"/>
      <c r="JKW53" s="80"/>
      <c r="JKX53" s="80"/>
      <c r="JKY53" s="80"/>
      <c r="JKZ53" s="80"/>
      <c r="JLA53" s="80"/>
      <c r="JLB53" s="80"/>
      <c r="JLC53" s="80"/>
      <c r="JLD53" s="80"/>
      <c r="JLE53" s="80"/>
      <c r="JLF53" s="80"/>
      <c r="JLG53" s="80"/>
      <c r="JLH53" s="80"/>
      <c r="JLI53" s="80"/>
      <c r="JLJ53" s="80"/>
      <c r="JLK53" s="80"/>
      <c r="JLL53" s="80"/>
      <c r="JLM53" s="80"/>
      <c r="JLN53" s="80"/>
      <c r="JLO53" s="80"/>
      <c r="JLP53" s="80"/>
      <c r="JLQ53" s="80"/>
      <c r="JLR53" s="80"/>
      <c r="JLS53" s="80"/>
      <c r="JLT53" s="80"/>
      <c r="JLU53" s="80"/>
      <c r="JLV53" s="80"/>
      <c r="JLW53" s="80"/>
      <c r="JLX53" s="80"/>
      <c r="JLY53" s="80"/>
      <c r="JLZ53" s="80"/>
      <c r="JMA53" s="80"/>
      <c r="JMB53" s="80"/>
      <c r="JMC53" s="80"/>
      <c r="JMD53" s="80"/>
      <c r="JME53" s="80"/>
      <c r="JMF53" s="80"/>
      <c r="JMG53" s="80"/>
      <c r="JMH53" s="80"/>
      <c r="JMI53" s="80"/>
      <c r="JMJ53" s="80"/>
      <c r="JMK53" s="80"/>
      <c r="JML53" s="80"/>
      <c r="JMM53" s="80"/>
      <c r="JMN53" s="80"/>
      <c r="JMO53" s="80"/>
      <c r="JMP53" s="80"/>
      <c r="JMQ53" s="80"/>
      <c r="JMR53" s="80"/>
      <c r="JMS53" s="80"/>
      <c r="JMT53" s="80"/>
      <c r="JMU53" s="80"/>
      <c r="JMV53" s="80"/>
      <c r="JMW53" s="80"/>
      <c r="JMX53" s="80"/>
      <c r="JMY53" s="80"/>
      <c r="JMZ53" s="80"/>
      <c r="JNA53" s="80"/>
      <c r="JNB53" s="80"/>
      <c r="JNC53" s="80"/>
      <c r="JND53" s="80"/>
      <c r="JNE53" s="80"/>
      <c r="JNF53" s="80"/>
      <c r="JNG53" s="80"/>
      <c r="JNH53" s="80"/>
      <c r="JNI53" s="80"/>
      <c r="JNJ53" s="80"/>
      <c r="JNK53" s="80"/>
      <c r="JNL53" s="80"/>
      <c r="JNM53" s="80"/>
      <c r="JNN53" s="80"/>
      <c r="JNO53" s="80"/>
      <c r="JNP53" s="80"/>
      <c r="JNQ53" s="80"/>
      <c r="JNR53" s="80"/>
      <c r="JNS53" s="80"/>
      <c r="JNT53" s="80"/>
      <c r="JNU53" s="80"/>
      <c r="JNV53" s="80"/>
      <c r="JNW53" s="80"/>
      <c r="JNX53" s="80"/>
      <c r="JNY53" s="80"/>
      <c r="JNZ53" s="80"/>
      <c r="JOA53" s="80"/>
      <c r="JOB53" s="80"/>
      <c r="JOC53" s="80"/>
      <c r="JOD53" s="80"/>
      <c r="JOE53" s="80"/>
      <c r="JOF53" s="80"/>
      <c r="JOG53" s="80"/>
      <c r="JOH53" s="80"/>
      <c r="JOI53" s="80"/>
      <c r="JOJ53" s="80"/>
      <c r="JOK53" s="80"/>
      <c r="JOL53" s="80"/>
      <c r="JOM53" s="80"/>
      <c r="JON53" s="80"/>
      <c r="JOO53" s="80"/>
      <c r="JOP53" s="80"/>
      <c r="JOQ53" s="80"/>
      <c r="JOR53" s="80"/>
      <c r="JOS53" s="80"/>
      <c r="JOT53" s="80"/>
      <c r="JOU53" s="80"/>
      <c r="JOV53" s="80"/>
      <c r="JOW53" s="80"/>
      <c r="JOX53" s="80"/>
      <c r="JOY53" s="80"/>
      <c r="JOZ53" s="80"/>
      <c r="JPA53" s="80"/>
      <c r="JPB53" s="80"/>
      <c r="JPC53" s="80"/>
      <c r="JPD53" s="80"/>
      <c r="JPE53" s="80"/>
      <c r="JPF53" s="80"/>
      <c r="JPG53" s="80"/>
      <c r="JPH53" s="80"/>
      <c r="JPI53" s="80"/>
      <c r="JPJ53" s="80"/>
      <c r="JPK53" s="80"/>
      <c r="JPL53" s="80"/>
      <c r="JPM53" s="80"/>
      <c r="JPN53" s="80"/>
      <c r="JPO53" s="80"/>
      <c r="JPP53" s="80"/>
      <c r="JPQ53" s="80"/>
      <c r="JPR53" s="80"/>
      <c r="JPS53" s="80"/>
      <c r="JPT53" s="80"/>
      <c r="JPU53" s="80"/>
      <c r="JPV53" s="80"/>
      <c r="JPW53" s="80"/>
      <c r="JPX53" s="80"/>
      <c r="JPY53" s="80"/>
      <c r="JPZ53" s="80"/>
      <c r="JQA53" s="80"/>
      <c r="JQB53" s="80"/>
      <c r="JQC53" s="80"/>
      <c r="JQD53" s="80"/>
      <c r="JQE53" s="80"/>
      <c r="JQF53" s="80"/>
      <c r="JQG53" s="80"/>
      <c r="JQH53" s="80"/>
      <c r="JQI53" s="80"/>
      <c r="JQJ53" s="80"/>
      <c r="JQK53" s="80"/>
      <c r="JQL53" s="80"/>
      <c r="JQM53" s="80"/>
      <c r="JQN53" s="80"/>
      <c r="JQO53" s="80"/>
      <c r="JQP53" s="80"/>
      <c r="JQQ53" s="80"/>
      <c r="JQR53" s="80"/>
      <c r="JQS53" s="80"/>
      <c r="JQT53" s="80"/>
      <c r="JQU53" s="80"/>
      <c r="JQV53" s="80"/>
      <c r="JQW53" s="80"/>
      <c r="JQX53" s="80"/>
      <c r="JQY53" s="80"/>
      <c r="JQZ53" s="80"/>
      <c r="JRA53" s="80"/>
      <c r="JRB53" s="80"/>
      <c r="JRC53" s="80"/>
      <c r="JRD53" s="80"/>
      <c r="JRE53" s="80"/>
      <c r="JRF53" s="80"/>
      <c r="JRG53" s="80"/>
      <c r="JRH53" s="80"/>
      <c r="JRI53" s="80"/>
      <c r="JRJ53" s="80"/>
      <c r="JRK53" s="80"/>
      <c r="JRL53" s="80"/>
      <c r="JRM53" s="80"/>
      <c r="JRN53" s="80"/>
      <c r="JRO53" s="80"/>
      <c r="JRP53" s="80"/>
      <c r="JRQ53" s="80"/>
      <c r="JRR53" s="80"/>
      <c r="JRS53" s="80"/>
      <c r="JRT53" s="80"/>
      <c r="JRU53" s="80"/>
      <c r="JRV53" s="80"/>
      <c r="JRW53" s="80"/>
      <c r="JRX53" s="80"/>
      <c r="JRY53" s="80"/>
      <c r="JRZ53" s="80"/>
      <c r="JSA53" s="80"/>
      <c r="JSB53" s="80"/>
      <c r="JSC53" s="80"/>
      <c r="JSD53" s="80"/>
      <c r="JSE53" s="80"/>
      <c r="JSF53" s="80"/>
      <c r="JSG53" s="80"/>
      <c r="JSH53" s="80"/>
      <c r="JSI53" s="80"/>
      <c r="JSJ53" s="80"/>
      <c r="JSK53" s="80"/>
      <c r="JSL53" s="80"/>
      <c r="JSM53" s="80"/>
      <c r="JSN53" s="80"/>
      <c r="JSO53" s="80"/>
      <c r="JSP53" s="80"/>
      <c r="JSQ53" s="80"/>
      <c r="JSR53" s="80"/>
      <c r="JSS53" s="80"/>
      <c r="JST53" s="80"/>
      <c r="JSU53" s="80"/>
      <c r="JSV53" s="80"/>
      <c r="JSW53" s="80"/>
      <c r="JSX53" s="80"/>
      <c r="JSY53" s="80"/>
      <c r="JSZ53" s="80"/>
      <c r="JTA53" s="80"/>
      <c r="JTB53" s="80"/>
      <c r="JTC53" s="80"/>
      <c r="JTD53" s="80"/>
      <c r="JTE53" s="80"/>
      <c r="JTF53" s="80"/>
      <c r="JTG53" s="80"/>
      <c r="JTH53" s="80"/>
      <c r="JTI53" s="80"/>
      <c r="JTJ53" s="80"/>
      <c r="JTK53" s="80"/>
      <c r="JTL53" s="80"/>
      <c r="JTM53" s="80"/>
      <c r="JTN53" s="80"/>
      <c r="JTO53" s="80"/>
      <c r="JTP53" s="80"/>
      <c r="JTQ53" s="80"/>
      <c r="JTR53" s="80"/>
      <c r="JTS53" s="80"/>
      <c r="JTT53" s="80"/>
      <c r="JTU53" s="80"/>
      <c r="JTV53" s="80"/>
      <c r="JTW53" s="80"/>
      <c r="JTX53" s="80"/>
      <c r="JTY53" s="80"/>
      <c r="JTZ53" s="80"/>
      <c r="JUA53" s="80"/>
      <c r="JUB53" s="80"/>
      <c r="JUC53" s="80"/>
      <c r="JUD53" s="80"/>
      <c r="JUE53" s="80"/>
      <c r="JUF53" s="80"/>
      <c r="JUG53" s="80"/>
      <c r="JUH53" s="80"/>
      <c r="JUI53" s="80"/>
      <c r="JUJ53" s="80"/>
      <c r="JUK53" s="80"/>
      <c r="JUL53" s="80"/>
      <c r="JUM53" s="80"/>
      <c r="JUN53" s="80"/>
      <c r="JUO53" s="80"/>
      <c r="JUP53" s="80"/>
      <c r="JUQ53" s="80"/>
      <c r="JUR53" s="80"/>
      <c r="JUS53" s="80"/>
      <c r="JUT53" s="80"/>
      <c r="JUU53" s="80"/>
      <c r="JUV53" s="80"/>
      <c r="JUW53" s="80"/>
      <c r="JUX53" s="80"/>
      <c r="JUY53" s="80"/>
      <c r="JUZ53" s="80"/>
      <c r="JVA53" s="80"/>
      <c r="JVB53" s="80"/>
      <c r="JVC53" s="80"/>
      <c r="JVD53" s="80"/>
      <c r="JVE53" s="80"/>
      <c r="JVF53" s="80"/>
      <c r="JVG53" s="80"/>
      <c r="JVH53" s="80"/>
      <c r="JVI53" s="80"/>
      <c r="JVJ53" s="80"/>
      <c r="JVK53" s="80"/>
      <c r="JVL53" s="80"/>
      <c r="JVM53" s="80"/>
      <c r="JVN53" s="80"/>
      <c r="JVO53" s="80"/>
      <c r="JVP53" s="80"/>
      <c r="JVQ53" s="80"/>
      <c r="JVR53" s="80"/>
      <c r="JVS53" s="80"/>
      <c r="JVT53" s="80"/>
      <c r="JVU53" s="80"/>
      <c r="JVV53" s="80"/>
      <c r="JVW53" s="80"/>
      <c r="JVX53" s="80"/>
      <c r="JVY53" s="80"/>
      <c r="JVZ53" s="80"/>
      <c r="JWA53" s="80"/>
      <c r="JWB53" s="80"/>
      <c r="JWC53" s="80"/>
      <c r="JWD53" s="80"/>
      <c r="JWE53" s="80"/>
      <c r="JWF53" s="80"/>
      <c r="JWG53" s="80"/>
      <c r="JWH53" s="80"/>
      <c r="JWI53" s="80"/>
      <c r="JWJ53" s="80"/>
      <c r="JWK53" s="80"/>
      <c r="JWL53" s="80"/>
      <c r="JWM53" s="80"/>
      <c r="JWN53" s="80"/>
      <c r="JWO53" s="80"/>
      <c r="JWP53" s="80"/>
      <c r="JWQ53" s="80"/>
      <c r="JWR53" s="80"/>
      <c r="JWS53" s="80"/>
      <c r="JWT53" s="80"/>
      <c r="JWU53" s="80"/>
      <c r="JWV53" s="80"/>
      <c r="JWW53" s="80"/>
      <c r="JWX53" s="80"/>
      <c r="JWY53" s="80"/>
      <c r="JWZ53" s="80"/>
      <c r="JXA53" s="80"/>
      <c r="JXB53" s="80"/>
      <c r="JXC53" s="80"/>
      <c r="JXD53" s="80"/>
      <c r="JXE53" s="80"/>
      <c r="JXF53" s="80"/>
      <c r="JXG53" s="80"/>
      <c r="JXH53" s="80"/>
      <c r="JXI53" s="80"/>
      <c r="JXJ53" s="80"/>
      <c r="JXK53" s="80"/>
      <c r="JXL53" s="80"/>
      <c r="JXM53" s="80"/>
      <c r="JXN53" s="80"/>
      <c r="JXO53" s="80"/>
      <c r="JXP53" s="80"/>
      <c r="JXQ53" s="80"/>
      <c r="JXR53" s="80"/>
      <c r="JXS53" s="80"/>
      <c r="JXT53" s="80"/>
      <c r="JXU53" s="80"/>
      <c r="JXV53" s="80"/>
      <c r="JXW53" s="80"/>
      <c r="JXX53" s="80"/>
      <c r="JXY53" s="80"/>
      <c r="JXZ53" s="80"/>
      <c r="JYA53" s="80"/>
      <c r="JYB53" s="80"/>
      <c r="JYC53" s="80"/>
      <c r="JYD53" s="80"/>
      <c r="JYE53" s="80"/>
      <c r="JYF53" s="80"/>
      <c r="JYG53" s="80"/>
      <c r="JYH53" s="80"/>
      <c r="JYI53" s="80"/>
      <c r="JYJ53" s="80"/>
      <c r="JYK53" s="80"/>
      <c r="JYL53" s="80"/>
      <c r="JYM53" s="80"/>
      <c r="JYN53" s="80"/>
      <c r="JYO53" s="80"/>
      <c r="JYP53" s="80"/>
      <c r="JYQ53" s="80"/>
      <c r="JYR53" s="80"/>
      <c r="JYS53" s="80"/>
      <c r="JYT53" s="80"/>
      <c r="JYU53" s="80"/>
      <c r="JYV53" s="80"/>
      <c r="JYW53" s="80"/>
      <c r="JYX53" s="80"/>
      <c r="JYY53" s="80"/>
      <c r="JYZ53" s="80"/>
      <c r="JZA53" s="80"/>
      <c r="JZB53" s="80"/>
      <c r="JZC53" s="80"/>
      <c r="JZD53" s="80"/>
      <c r="JZE53" s="80"/>
      <c r="JZF53" s="80"/>
      <c r="JZG53" s="80"/>
      <c r="JZH53" s="80"/>
      <c r="JZI53" s="80"/>
      <c r="JZJ53" s="80"/>
      <c r="JZK53" s="80"/>
      <c r="JZL53" s="80"/>
      <c r="JZM53" s="80"/>
      <c r="JZN53" s="80"/>
      <c r="JZO53" s="80"/>
      <c r="JZP53" s="80"/>
      <c r="JZQ53" s="80"/>
      <c r="JZR53" s="80"/>
      <c r="JZS53" s="80"/>
      <c r="JZT53" s="80"/>
      <c r="JZU53" s="80"/>
      <c r="JZV53" s="80"/>
      <c r="JZW53" s="80"/>
      <c r="JZX53" s="80"/>
      <c r="JZY53" s="80"/>
      <c r="JZZ53" s="80"/>
      <c r="KAA53" s="80"/>
      <c r="KAB53" s="80"/>
      <c r="KAC53" s="80"/>
      <c r="KAD53" s="80"/>
      <c r="KAE53" s="80"/>
      <c r="KAF53" s="80"/>
      <c r="KAG53" s="80"/>
      <c r="KAH53" s="80"/>
      <c r="KAI53" s="80"/>
      <c r="KAJ53" s="80"/>
      <c r="KAK53" s="80"/>
      <c r="KAL53" s="80"/>
      <c r="KAM53" s="80"/>
      <c r="KAN53" s="80"/>
      <c r="KAO53" s="80"/>
      <c r="KAP53" s="80"/>
      <c r="KAQ53" s="80"/>
      <c r="KAR53" s="80"/>
      <c r="KAS53" s="80"/>
      <c r="KAT53" s="80"/>
      <c r="KAU53" s="80"/>
      <c r="KAV53" s="80"/>
      <c r="KAW53" s="80"/>
      <c r="KAX53" s="80"/>
      <c r="KAY53" s="80"/>
      <c r="KAZ53" s="80"/>
      <c r="KBA53" s="80"/>
      <c r="KBB53" s="80"/>
      <c r="KBC53" s="80"/>
      <c r="KBD53" s="80"/>
      <c r="KBE53" s="80"/>
      <c r="KBF53" s="80"/>
      <c r="KBG53" s="80"/>
      <c r="KBH53" s="80"/>
      <c r="KBI53" s="80"/>
      <c r="KBJ53" s="80"/>
      <c r="KBK53" s="80"/>
      <c r="KBL53" s="80"/>
      <c r="KBM53" s="80"/>
      <c r="KBN53" s="80"/>
      <c r="KBO53" s="80"/>
      <c r="KBP53" s="80"/>
      <c r="KBQ53" s="80"/>
      <c r="KBR53" s="80"/>
      <c r="KBS53" s="80"/>
      <c r="KBT53" s="80"/>
      <c r="KBU53" s="80"/>
      <c r="KBV53" s="80"/>
      <c r="KBW53" s="80"/>
      <c r="KBX53" s="80"/>
      <c r="KBY53" s="80"/>
      <c r="KBZ53" s="80"/>
      <c r="KCA53" s="80"/>
      <c r="KCB53" s="80"/>
      <c r="KCC53" s="80"/>
      <c r="KCD53" s="80"/>
      <c r="KCE53" s="80"/>
      <c r="KCF53" s="80"/>
      <c r="KCG53" s="80"/>
      <c r="KCH53" s="80"/>
      <c r="KCI53" s="80"/>
      <c r="KCJ53" s="80"/>
      <c r="KCK53" s="80"/>
      <c r="KCL53" s="80"/>
      <c r="KCM53" s="80"/>
      <c r="KCN53" s="80"/>
      <c r="KCO53" s="80"/>
      <c r="KCP53" s="80"/>
      <c r="KCQ53" s="80"/>
      <c r="KCR53" s="80"/>
      <c r="KCS53" s="80"/>
      <c r="KCT53" s="80"/>
      <c r="KCU53" s="80"/>
      <c r="KCV53" s="80"/>
      <c r="KCW53" s="80"/>
      <c r="KCX53" s="80"/>
      <c r="KCY53" s="80"/>
      <c r="KCZ53" s="80"/>
      <c r="KDA53" s="80"/>
      <c r="KDB53" s="80"/>
      <c r="KDC53" s="80"/>
      <c r="KDD53" s="80"/>
      <c r="KDE53" s="80"/>
      <c r="KDF53" s="80"/>
      <c r="KDG53" s="80"/>
      <c r="KDH53" s="80"/>
      <c r="KDI53" s="80"/>
      <c r="KDJ53" s="80"/>
      <c r="KDK53" s="80"/>
      <c r="KDL53" s="80"/>
      <c r="KDM53" s="80"/>
      <c r="KDN53" s="80"/>
      <c r="KDO53" s="80"/>
      <c r="KDP53" s="80"/>
      <c r="KDQ53" s="80"/>
      <c r="KDR53" s="80"/>
      <c r="KDS53" s="80"/>
      <c r="KDT53" s="80"/>
      <c r="KDU53" s="80"/>
      <c r="KDV53" s="80"/>
      <c r="KDW53" s="80"/>
      <c r="KDX53" s="80"/>
      <c r="KDY53" s="80"/>
      <c r="KDZ53" s="80"/>
      <c r="KEA53" s="80"/>
      <c r="KEB53" s="80"/>
      <c r="KEC53" s="80"/>
      <c r="KED53" s="80"/>
      <c r="KEE53" s="80"/>
      <c r="KEF53" s="80"/>
      <c r="KEG53" s="80"/>
      <c r="KEH53" s="80"/>
      <c r="KEI53" s="80"/>
      <c r="KEJ53" s="80"/>
      <c r="KEK53" s="80"/>
      <c r="KEL53" s="80"/>
      <c r="KEM53" s="80"/>
      <c r="KEN53" s="80"/>
      <c r="KEO53" s="80"/>
      <c r="KEP53" s="80"/>
      <c r="KEQ53" s="80"/>
      <c r="KER53" s="80"/>
      <c r="KES53" s="80"/>
      <c r="KET53" s="80"/>
      <c r="KEU53" s="80"/>
      <c r="KEV53" s="80"/>
      <c r="KEW53" s="80"/>
      <c r="KEX53" s="80"/>
      <c r="KEY53" s="80"/>
      <c r="KEZ53" s="80"/>
      <c r="KFA53" s="80"/>
      <c r="KFB53" s="80"/>
      <c r="KFC53" s="80"/>
      <c r="KFD53" s="80"/>
      <c r="KFE53" s="80"/>
      <c r="KFF53" s="80"/>
      <c r="KFG53" s="80"/>
      <c r="KFH53" s="80"/>
      <c r="KFI53" s="80"/>
      <c r="KFJ53" s="80"/>
      <c r="KFK53" s="80"/>
      <c r="KFL53" s="80"/>
      <c r="KFM53" s="80"/>
      <c r="KFN53" s="80"/>
      <c r="KFO53" s="80"/>
      <c r="KFP53" s="80"/>
      <c r="KFQ53" s="80"/>
      <c r="KFR53" s="80"/>
      <c r="KFS53" s="80"/>
      <c r="KFT53" s="80"/>
      <c r="KFU53" s="80"/>
      <c r="KFV53" s="80"/>
      <c r="KFW53" s="80"/>
      <c r="KFX53" s="80"/>
      <c r="KFY53" s="80"/>
      <c r="KFZ53" s="80"/>
      <c r="KGA53" s="80"/>
      <c r="KGB53" s="80"/>
      <c r="KGC53" s="80"/>
      <c r="KGD53" s="80"/>
      <c r="KGE53" s="80"/>
      <c r="KGF53" s="80"/>
      <c r="KGG53" s="80"/>
      <c r="KGH53" s="80"/>
      <c r="KGI53" s="80"/>
      <c r="KGJ53" s="80"/>
      <c r="KGK53" s="80"/>
      <c r="KGL53" s="80"/>
      <c r="KGM53" s="80"/>
      <c r="KGN53" s="80"/>
      <c r="KGO53" s="80"/>
      <c r="KGP53" s="80"/>
      <c r="KGQ53" s="80"/>
      <c r="KGR53" s="80"/>
      <c r="KGS53" s="80"/>
      <c r="KGT53" s="80"/>
      <c r="KGU53" s="80"/>
      <c r="KGV53" s="80"/>
      <c r="KGW53" s="80"/>
      <c r="KGX53" s="80"/>
      <c r="KGY53" s="80"/>
      <c r="KGZ53" s="80"/>
      <c r="KHA53" s="80"/>
      <c r="KHB53" s="80"/>
      <c r="KHC53" s="80"/>
      <c r="KHD53" s="80"/>
      <c r="KHE53" s="80"/>
      <c r="KHF53" s="80"/>
      <c r="KHG53" s="80"/>
      <c r="KHH53" s="80"/>
      <c r="KHI53" s="80"/>
      <c r="KHJ53" s="80"/>
      <c r="KHK53" s="80"/>
      <c r="KHL53" s="80"/>
      <c r="KHM53" s="80"/>
      <c r="KHN53" s="80"/>
      <c r="KHO53" s="80"/>
      <c r="KHP53" s="80"/>
      <c r="KHQ53" s="80"/>
      <c r="KHR53" s="80"/>
      <c r="KHS53" s="80"/>
      <c r="KHT53" s="80"/>
      <c r="KHU53" s="80"/>
      <c r="KHV53" s="80"/>
      <c r="KHW53" s="80"/>
      <c r="KHX53" s="80"/>
      <c r="KHY53" s="80"/>
      <c r="KHZ53" s="80"/>
      <c r="KIA53" s="80"/>
      <c r="KIB53" s="80"/>
      <c r="KIC53" s="80"/>
      <c r="KID53" s="80"/>
      <c r="KIE53" s="80"/>
      <c r="KIF53" s="80"/>
      <c r="KIG53" s="80"/>
      <c r="KIH53" s="80"/>
      <c r="KII53" s="80"/>
      <c r="KIJ53" s="80"/>
      <c r="KIK53" s="80"/>
      <c r="KIL53" s="80"/>
      <c r="KIM53" s="80"/>
      <c r="KIN53" s="80"/>
      <c r="KIO53" s="80"/>
      <c r="KIP53" s="80"/>
      <c r="KIQ53" s="80"/>
      <c r="KIR53" s="80"/>
      <c r="KIS53" s="80"/>
      <c r="KIT53" s="80"/>
      <c r="KIU53" s="80"/>
      <c r="KIV53" s="80"/>
      <c r="KIW53" s="80"/>
      <c r="KIX53" s="80"/>
      <c r="KIY53" s="80"/>
      <c r="KIZ53" s="80"/>
      <c r="KJA53" s="80"/>
      <c r="KJB53" s="80"/>
      <c r="KJC53" s="80"/>
      <c r="KJD53" s="80"/>
      <c r="KJE53" s="80"/>
      <c r="KJF53" s="80"/>
      <c r="KJG53" s="80"/>
      <c r="KJH53" s="80"/>
      <c r="KJI53" s="80"/>
      <c r="KJJ53" s="80"/>
      <c r="KJK53" s="80"/>
      <c r="KJL53" s="80"/>
      <c r="KJM53" s="80"/>
      <c r="KJN53" s="80"/>
      <c r="KJO53" s="80"/>
      <c r="KJP53" s="80"/>
      <c r="KJQ53" s="80"/>
      <c r="KJR53" s="80"/>
      <c r="KJS53" s="80"/>
      <c r="KJT53" s="80"/>
      <c r="KJU53" s="80"/>
      <c r="KJV53" s="80"/>
      <c r="KJW53" s="80"/>
      <c r="KJX53" s="80"/>
      <c r="KJY53" s="80"/>
      <c r="KJZ53" s="80"/>
      <c r="KKA53" s="80"/>
      <c r="KKB53" s="80"/>
      <c r="KKC53" s="80"/>
      <c r="KKD53" s="80"/>
      <c r="KKE53" s="80"/>
      <c r="KKF53" s="80"/>
      <c r="KKG53" s="80"/>
      <c r="KKH53" s="80"/>
      <c r="KKI53" s="80"/>
      <c r="KKJ53" s="80"/>
      <c r="KKK53" s="80"/>
      <c r="KKL53" s="80"/>
      <c r="KKM53" s="80"/>
      <c r="KKN53" s="80"/>
      <c r="KKO53" s="80"/>
      <c r="KKP53" s="80"/>
      <c r="KKQ53" s="80"/>
      <c r="KKR53" s="80"/>
      <c r="KKS53" s="80"/>
      <c r="KKT53" s="80"/>
      <c r="KKU53" s="80"/>
      <c r="KKV53" s="80"/>
      <c r="KKW53" s="80"/>
      <c r="KKX53" s="80"/>
      <c r="KKY53" s="80"/>
      <c r="KKZ53" s="80"/>
      <c r="KLA53" s="80"/>
      <c r="KLB53" s="80"/>
      <c r="KLC53" s="80"/>
      <c r="KLD53" s="80"/>
      <c r="KLE53" s="80"/>
      <c r="KLF53" s="80"/>
      <c r="KLG53" s="80"/>
      <c r="KLH53" s="80"/>
      <c r="KLI53" s="80"/>
      <c r="KLJ53" s="80"/>
      <c r="KLK53" s="80"/>
      <c r="KLL53" s="80"/>
      <c r="KLM53" s="80"/>
      <c r="KLN53" s="80"/>
      <c r="KLO53" s="80"/>
      <c r="KLP53" s="80"/>
      <c r="KLQ53" s="80"/>
      <c r="KLR53" s="80"/>
      <c r="KLS53" s="80"/>
      <c r="KLT53" s="80"/>
      <c r="KLU53" s="80"/>
      <c r="KLV53" s="80"/>
      <c r="KLW53" s="80"/>
      <c r="KLX53" s="80"/>
      <c r="KLY53" s="80"/>
      <c r="KLZ53" s="80"/>
      <c r="KMA53" s="80"/>
      <c r="KMB53" s="80"/>
      <c r="KMC53" s="80"/>
      <c r="KMD53" s="80"/>
      <c r="KME53" s="80"/>
      <c r="KMF53" s="80"/>
      <c r="KMG53" s="80"/>
      <c r="KMH53" s="80"/>
      <c r="KMI53" s="80"/>
      <c r="KMJ53" s="80"/>
      <c r="KMK53" s="80"/>
      <c r="KML53" s="80"/>
      <c r="KMM53" s="80"/>
      <c r="KMN53" s="80"/>
      <c r="KMO53" s="80"/>
      <c r="KMP53" s="80"/>
      <c r="KMQ53" s="80"/>
      <c r="KMR53" s="80"/>
      <c r="KMS53" s="80"/>
      <c r="KMT53" s="80"/>
      <c r="KMU53" s="80"/>
      <c r="KMV53" s="80"/>
      <c r="KMW53" s="80"/>
      <c r="KMX53" s="80"/>
      <c r="KMY53" s="80"/>
      <c r="KMZ53" s="80"/>
      <c r="KNA53" s="80"/>
      <c r="KNB53" s="80"/>
      <c r="KNC53" s="80"/>
      <c r="KND53" s="80"/>
      <c r="KNE53" s="80"/>
      <c r="KNF53" s="80"/>
      <c r="KNG53" s="80"/>
      <c r="KNH53" s="80"/>
      <c r="KNI53" s="80"/>
      <c r="KNJ53" s="80"/>
      <c r="KNK53" s="80"/>
      <c r="KNL53" s="80"/>
      <c r="KNM53" s="80"/>
      <c r="KNN53" s="80"/>
      <c r="KNO53" s="80"/>
      <c r="KNP53" s="80"/>
      <c r="KNQ53" s="80"/>
      <c r="KNR53" s="80"/>
      <c r="KNS53" s="80"/>
      <c r="KNT53" s="80"/>
      <c r="KNU53" s="80"/>
      <c r="KNV53" s="80"/>
      <c r="KNW53" s="80"/>
      <c r="KNX53" s="80"/>
      <c r="KNY53" s="80"/>
      <c r="KNZ53" s="80"/>
      <c r="KOA53" s="80"/>
      <c r="KOB53" s="80"/>
      <c r="KOC53" s="80"/>
      <c r="KOD53" s="80"/>
      <c r="KOE53" s="80"/>
      <c r="KOF53" s="80"/>
      <c r="KOG53" s="80"/>
      <c r="KOH53" s="80"/>
      <c r="KOI53" s="80"/>
      <c r="KOJ53" s="80"/>
      <c r="KOK53" s="80"/>
      <c r="KOL53" s="80"/>
      <c r="KOM53" s="80"/>
      <c r="KON53" s="80"/>
      <c r="KOO53" s="80"/>
      <c r="KOP53" s="80"/>
      <c r="KOQ53" s="80"/>
      <c r="KOR53" s="80"/>
      <c r="KOS53" s="80"/>
      <c r="KOT53" s="80"/>
      <c r="KOU53" s="80"/>
      <c r="KOV53" s="80"/>
      <c r="KOW53" s="80"/>
      <c r="KOX53" s="80"/>
      <c r="KOY53" s="80"/>
      <c r="KOZ53" s="80"/>
      <c r="KPA53" s="80"/>
      <c r="KPB53" s="80"/>
      <c r="KPC53" s="80"/>
      <c r="KPD53" s="80"/>
      <c r="KPE53" s="80"/>
      <c r="KPF53" s="80"/>
      <c r="KPG53" s="80"/>
      <c r="KPH53" s="80"/>
      <c r="KPI53" s="80"/>
      <c r="KPJ53" s="80"/>
      <c r="KPK53" s="80"/>
      <c r="KPL53" s="80"/>
      <c r="KPM53" s="80"/>
      <c r="KPN53" s="80"/>
      <c r="KPO53" s="80"/>
      <c r="KPP53" s="80"/>
      <c r="KPQ53" s="80"/>
      <c r="KPR53" s="80"/>
      <c r="KPS53" s="80"/>
      <c r="KPT53" s="80"/>
      <c r="KPU53" s="80"/>
      <c r="KPV53" s="80"/>
      <c r="KPW53" s="80"/>
      <c r="KPX53" s="80"/>
      <c r="KPY53" s="80"/>
      <c r="KPZ53" s="80"/>
      <c r="KQA53" s="80"/>
      <c r="KQB53" s="80"/>
      <c r="KQC53" s="80"/>
      <c r="KQD53" s="80"/>
      <c r="KQE53" s="80"/>
      <c r="KQF53" s="80"/>
      <c r="KQG53" s="80"/>
      <c r="KQH53" s="80"/>
      <c r="KQI53" s="80"/>
      <c r="KQJ53" s="80"/>
      <c r="KQK53" s="80"/>
      <c r="KQL53" s="80"/>
      <c r="KQM53" s="80"/>
      <c r="KQN53" s="80"/>
      <c r="KQO53" s="80"/>
      <c r="KQP53" s="80"/>
      <c r="KQQ53" s="80"/>
      <c r="KQR53" s="80"/>
      <c r="KQS53" s="80"/>
      <c r="KQT53" s="80"/>
      <c r="KQU53" s="80"/>
      <c r="KQV53" s="80"/>
      <c r="KQW53" s="80"/>
      <c r="KQX53" s="80"/>
      <c r="KQY53" s="80"/>
      <c r="KQZ53" s="80"/>
      <c r="KRA53" s="80"/>
      <c r="KRB53" s="80"/>
      <c r="KRC53" s="80"/>
      <c r="KRD53" s="80"/>
      <c r="KRE53" s="80"/>
      <c r="KRF53" s="80"/>
      <c r="KRG53" s="80"/>
      <c r="KRH53" s="80"/>
      <c r="KRI53" s="80"/>
      <c r="KRJ53" s="80"/>
      <c r="KRK53" s="80"/>
      <c r="KRL53" s="80"/>
      <c r="KRM53" s="80"/>
      <c r="KRN53" s="80"/>
      <c r="KRO53" s="80"/>
      <c r="KRP53" s="80"/>
      <c r="KRQ53" s="80"/>
      <c r="KRR53" s="80"/>
      <c r="KRS53" s="80"/>
      <c r="KRT53" s="80"/>
      <c r="KRU53" s="80"/>
      <c r="KRV53" s="80"/>
      <c r="KRW53" s="80"/>
      <c r="KRX53" s="80"/>
      <c r="KRY53" s="80"/>
      <c r="KRZ53" s="80"/>
      <c r="KSA53" s="80"/>
      <c r="KSB53" s="80"/>
      <c r="KSC53" s="80"/>
      <c r="KSD53" s="80"/>
      <c r="KSE53" s="80"/>
      <c r="KSF53" s="80"/>
      <c r="KSG53" s="80"/>
      <c r="KSH53" s="80"/>
      <c r="KSI53" s="80"/>
      <c r="KSJ53" s="80"/>
      <c r="KSK53" s="80"/>
      <c r="KSL53" s="80"/>
      <c r="KSM53" s="80"/>
      <c r="KSN53" s="80"/>
      <c r="KSO53" s="80"/>
      <c r="KSP53" s="80"/>
      <c r="KSQ53" s="80"/>
      <c r="KSR53" s="80"/>
      <c r="KSS53" s="80"/>
      <c r="KST53" s="80"/>
      <c r="KSU53" s="80"/>
      <c r="KSV53" s="80"/>
      <c r="KSW53" s="80"/>
      <c r="KSX53" s="80"/>
      <c r="KSY53" s="80"/>
      <c r="KSZ53" s="80"/>
      <c r="KTA53" s="80"/>
      <c r="KTB53" s="80"/>
      <c r="KTC53" s="80"/>
      <c r="KTD53" s="80"/>
      <c r="KTE53" s="80"/>
      <c r="KTF53" s="80"/>
      <c r="KTG53" s="80"/>
      <c r="KTH53" s="80"/>
      <c r="KTI53" s="80"/>
      <c r="KTJ53" s="80"/>
      <c r="KTK53" s="80"/>
      <c r="KTL53" s="80"/>
      <c r="KTM53" s="80"/>
      <c r="KTN53" s="80"/>
      <c r="KTO53" s="80"/>
      <c r="KTP53" s="80"/>
      <c r="KTQ53" s="80"/>
      <c r="KTR53" s="80"/>
      <c r="KTS53" s="80"/>
      <c r="KTT53" s="80"/>
      <c r="KTU53" s="80"/>
      <c r="KTV53" s="80"/>
      <c r="KTW53" s="80"/>
      <c r="KTX53" s="80"/>
      <c r="KTY53" s="80"/>
      <c r="KTZ53" s="80"/>
      <c r="KUA53" s="80"/>
      <c r="KUB53" s="80"/>
      <c r="KUC53" s="80"/>
      <c r="KUD53" s="80"/>
      <c r="KUE53" s="80"/>
      <c r="KUF53" s="80"/>
      <c r="KUG53" s="80"/>
      <c r="KUH53" s="80"/>
      <c r="KUI53" s="80"/>
      <c r="KUJ53" s="80"/>
      <c r="KUK53" s="80"/>
      <c r="KUL53" s="80"/>
      <c r="KUM53" s="80"/>
      <c r="KUN53" s="80"/>
      <c r="KUO53" s="80"/>
      <c r="KUP53" s="80"/>
      <c r="KUQ53" s="80"/>
      <c r="KUR53" s="80"/>
      <c r="KUS53" s="80"/>
      <c r="KUT53" s="80"/>
      <c r="KUU53" s="80"/>
      <c r="KUV53" s="80"/>
      <c r="KUW53" s="80"/>
      <c r="KUX53" s="80"/>
      <c r="KUY53" s="80"/>
      <c r="KUZ53" s="80"/>
      <c r="KVA53" s="80"/>
      <c r="KVB53" s="80"/>
      <c r="KVC53" s="80"/>
      <c r="KVD53" s="80"/>
      <c r="KVE53" s="80"/>
      <c r="KVF53" s="80"/>
      <c r="KVG53" s="80"/>
      <c r="KVH53" s="80"/>
      <c r="KVI53" s="80"/>
      <c r="KVJ53" s="80"/>
      <c r="KVK53" s="80"/>
      <c r="KVL53" s="80"/>
      <c r="KVM53" s="80"/>
      <c r="KVN53" s="80"/>
      <c r="KVO53" s="80"/>
      <c r="KVP53" s="80"/>
      <c r="KVQ53" s="80"/>
      <c r="KVR53" s="80"/>
      <c r="KVS53" s="80"/>
      <c r="KVT53" s="80"/>
      <c r="KVU53" s="80"/>
      <c r="KVV53" s="80"/>
      <c r="KVW53" s="80"/>
      <c r="KVX53" s="80"/>
      <c r="KVY53" s="80"/>
      <c r="KVZ53" s="80"/>
      <c r="KWA53" s="80"/>
      <c r="KWB53" s="80"/>
      <c r="KWC53" s="80"/>
      <c r="KWD53" s="80"/>
      <c r="KWE53" s="80"/>
      <c r="KWF53" s="80"/>
      <c r="KWG53" s="80"/>
      <c r="KWH53" s="80"/>
      <c r="KWI53" s="80"/>
      <c r="KWJ53" s="80"/>
      <c r="KWK53" s="80"/>
      <c r="KWL53" s="80"/>
      <c r="KWM53" s="80"/>
      <c r="KWN53" s="80"/>
      <c r="KWO53" s="80"/>
      <c r="KWP53" s="80"/>
      <c r="KWQ53" s="80"/>
      <c r="KWR53" s="80"/>
      <c r="KWS53" s="80"/>
      <c r="KWT53" s="80"/>
      <c r="KWU53" s="80"/>
      <c r="KWV53" s="80"/>
      <c r="KWW53" s="80"/>
      <c r="KWX53" s="80"/>
      <c r="KWY53" s="80"/>
      <c r="KWZ53" s="80"/>
      <c r="KXA53" s="80"/>
      <c r="KXB53" s="80"/>
      <c r="KXC53" s="80"/>
      <c r="KXD53" s="80"/>
      <c r="KXE53" s="80"/>
      <c r="KXF53" s="80"/>
      <c r="KXG53" s="80"/>
      <c r="KXH53" s="80"/>
      <c r="KXI53" s="80"/>
      <c r="KXJ53" s="80"/>
      <c r="KXK53" s="80"/>
      <c r="KXL53" s="80"/>
      <c r="KXM53" s="80"/>
      <c r="KXN53" s="80"/>
      <c r="KXO53" s="80"/>
      <c r="KXP53" s="80"/>
      <c r="KXQ53" s="80"/>
      <c r="KXR53" s="80"/>
      <c r="KXS53" s="80"/>
      <c r="KXT53" s="80"/>
      <c r="KXU53" s="80"/>
      <c r="KXV53" s="80"/>
      <c r="KXW53" s="80"/>
      <c r="KXX53" s="80"/>
      <c r="KXY53" s="80"/>
      <c r="KXZ53" s="80"/>
      <c r="KYA53" s="80"/>
      <c r="KYB53" s="80"/>
      <c r="KYC53" s="80"/>
      <c r="KYD53" s="80"/>
      <c r="KYE53" s="80"/>
      <c r="KYF53" s="80"/>
      <c r="KYG53" s="80"/>
      <c r="KYH53" s="80"/>
      <c r="KYI53" s="80"/>
      <c r="KYJ53" s="80"/>
      <c r="KYK53" s="80"/>
      <c r="KYL53" s="80"/>
      <c r="KYM53" s="80"/>
      <c r="KYN53" s="80"/>
      <c r="KYO53" s="80"/>
      <c r="KYP53" s="80"/>
      <c r="KYQ53" s="80"/>
      <c r="KYR53" s="80"/>
      <c r="KYS53" s="80"/>
      <c r="KYT53" s="80"/>
      <c r="KYU53" s="80"/>
      <c r="KYV53" s="80"/>
      <c r="KYW53" s="80"/>
      <c r="KYX53" s="80"/>
      <c r="KYY53" s="80"/>
      <c r="KYZ53" s="80"/>
      <c r="KZA53" s="80"/>
      <c r="KZB53" s="80"/>
      <c r="KZC53" s="80"/>
      <c r="KZD53" s="80"/>
      <c r="KZE53" s="80"/>
      <c r="KZF53" s="80"/>
      <c r="KZG53" s="80"/>
      <c r="KZH53" s="80"/>
      <c r="KZI53" s="80"/>
      <c r="KZJ53" s="80"/>
      <c r="KZK53" s="80"/>
      <c r="KZL53" s="80"/>
      <c r="KZM53" s="80"/>
      <c r="KZN53" s="80"/>
      <c r="KZO53" s="80"/>
      <c r="KZP53" s="80"/>
      <c r="KZQ53" s="80"/>
      <c r="KZR53" s="80"/>
      <c r="KZS53" s="80"/>
      <c r="KZT53" s="80"/>
      <c r="KZU53" s="80"/>
      <c r="KZV53" s="80"/>
      <c r="KZW53" s="80"/>
      <c r="KZX53" s="80"/>
      <c r="KZY53" s="80"/>
      <c r="KZZ53" s="80"/>
      <c r="LAA53" s="80"/>
      <c r="LAB53" s="80"/>
      <c r="LAC53" s="80"/>
      <c r="LAD53" s="80"/>
      <c r="LAE53" s="80"/>
      <c r="LAF53" s="80"/>
      <c r="LAG53" s="80"/>
      <c r="LAH53" s="80"/>
      <c r="LAI53" s="80"/>
      <c r="LAJ53" s="80"/>
      <c r="LAK53" s="80"/>
      <c r="LAL53" s="80"/>
      <c r="LAM53" s="80"/>
      <c r="LAN53" s="80"/>
      <c r="LAO53" s="80"/>
      <c r="LAP53" s="80"/>
      <c r="LAQ53" s="80"/>
      <c r="LAR53" s="80"/>
      <c r="LAS53" s="80"/>
      <c r="LAT53" s="80"/>
      <c r="LAU53" s="80"/>
      <c r="LAV53" s="80"/>
      <c r="LAW53" s="80"/>
      <c r="LAX53" s="80"/>
      <c r="LAY53" s="80"/>
      <c r="LAZ53" s="80"/>
      <c r="LBA53" s="80"/>
      <c r="LBB53" s="80"/>
      <c r="LBC53" s="80"/>
      <c r="LBD53" s="80"/>
      <c r="LBE53" s="80"/>
      <c r="LBF53" s="80"/>
      <c r="LBG53" s="80"/>
      <c r="LBH53" s="80"/>
      <c r="LBI53" s="80"/>
      <c r="LBJ53" s="80"/>
      <c r="LBK53" s="80"/>
      <c r="LBL53" s="80"/>
      <c r="LBM53" s="80"/>
      <c r="LBN53" s="80"/>
      <c r="LBO53" s="80"/>
      <c r="LBP53" s="80"/>
      <c r="LBQ53" s="80"/>
      <c r="LBR53" s="80"/>
      <c r="LBS53" s="80"/>
      <c r="LBT53" s="80"/>
      <c r="LBU53" s="80"/>
      <c r="LBV53" s="80"/>
      <c r="LBW53" s="80"/>
      <c r="LBX53" s="80"/>
      <c r="LBY53" s="80"/>
      <c r="LBZ53" s="80"/>
      <c r="LCA53" s="80"/>
      <c r="LCB53" s="80"/>
      <c r="LCC53" s="80"/>
      <c r="LCD53" s="80"/>
      <c r="LCE53" s="80"/>
      <c r="LCF53" s="80"/>
      <c r="LCG53" s="80"/>
      <c r="LCH53" s="80"/>
      <c r="LCI53" s="80"/>
      <c r="LCJ53" s="80"/>
      <c r="LCK53" s="80"/>
      <c r="LCL53" s="80"/>
      <c r="LCM53" s="80"/>
      <c r="LCN53" s="80"/>
      <c r="LCO53" s="80"/>
      <c r="LCP53" s="80"/>
      <c r="LCQ53" s="80"/>
      <c r="LCR53" s="80"/>
      <c r="LCS53" s="80"/>
      <c r="LCT53" s="80"/>
      <c r="LCU53" s="80"/>
      <c r="LCV53" s="80"/>
      <c r="LCW53" s="80"/>
      <c r="LCX53" s="80"/>
      <c r="LCY53" s="80"/>
      <c r="LCZ53" s="80"/>
      <c r="LDA53" s="80"/>
      <c r="LDB53" s="80"/>
      <c r="LDC53" s="80"/>
      <c r="LDD53" s="80"/>
      <c r="LDE53" s="80"/>
      <c r="LDF53" s="80"/>
      <c r="LDG53" s="80"/>
      <c r="LDH53" s="80"/>
      <c r="LDI53" s="80"/>
      <c r="LDJ53" s="80"/>
      <c r="LDK53" s="80"/>
      <c r="LDL53" s="80"/>
      <c r="LDM53" s="80"/>
      <c r="LDN53" s="80"/>
      <c r="LDO53" s="80"/>
      <c r="LDP53" s="80"/>
      <c r="LDQ53" s="80"/>
      <c r="LDR53" s="80"/>
      <c r="LDS53" s="80"/>
      <c r="LDT53" s="80"/>
      <c r="LDU53" s="80"/>
      <c r="LDV53" s="80"/>
      <c r="LDW53" s="80"/>
      <c r="LDX53" s="80"/>
      <c r="LDY53" s="80"/>
      <c r="LDZ53" s="80"/>
      <c r="LEA53" s="80"/>
      <c r="LEB53" s="80"/>
      <c r="LEC53" s="80"/>
      <c r="LED53" s="80"/>
      <c r="LEE53" s="80"/>
      <c r="LEF53" s="80"/>
      <c r="LEG53" s="80"/>
      <c r="LEH53" s="80"/>
      <c r="LEI53" s="80"/>
      <c r="LEJ53" s="80"/>
      <c r="LEK53" s="80"/>
      <c r="LEL53" s="80"/>
      <c r="LEM53" s="80"/>
      <c r="LEN53" s="80"/>
      <c r="LEO53" s="80"/>
      <c r="LEP53" s="80"/>
      <c r="LEQ53" s="80"/>
      <c r="LER53" s="80"/>
      <c r="LES53" s="80"/>
      <c r="LET53" s="80"/>
      <c r="LEU53" s="80"/>
      <c r="LEV53" s="80"/>
      <c r="LEW53" s="80"/>
      <c r="LEX53" s="80"/>
      <c r="LEY53" s="80"/>
      <c r="LEZ53" s="80"/>
      <c r="LFA53" s="80"/>
      <c r="LFB53" s="80"/>
      <c r="LFC53" s="80"/>
      <c r="LFD53" s="80"/>
      <c r="LFE53" s="80"/>
      <c r="LFF53" s="80"/>
      <c r="LFG53" s="80"/>
      <c r="LFH53" s="80"/>
      <c r="LFI53" s="80"/>
      <c r="LFJ53" s="80"/>
      <c r="LFK53" s="80"/>
      <c r="LFL53" s="80"/>
      <c r="LFM53" s="80"/>
      <c r="LFN53" s="80"/>
      <c r="LFO53" s="80"/>
      <c r="LFP53" s="80"/>
      <c r="LFQ53" s="80"/>
      <c r="LFR53" s="80"/>
      <c r="LFS53" s="80"/>
      <c r="LFT53" s="80"/>
      <c r="LFU53" s="80"/>
      <c r="LFV53" s="80"/>
      <c r="LFW53" s="80"/>
      <c r="LFX53" s="80"/>
      <c r="LFY53" s="80"/>
      <c r="LFZ53" s="80"/>
      <c r="LGA53" s="80"/>
      <c r="LGB53" s="80"/>
      <c r="LGC53" s="80"/>
      <c r="LGD53" s="80"/>
      <c r="LGE53" s="80"/>
      <c r="LGF53" s="80"/>
      <c r="LGG53" s="80"/>
      <c r="LGH53" s="80"/>
      <c r="LGI53" s="80"/>
      <c r="LGJ53" s="80"/>
      <c r="LGK53" s="80"/>
      <c r="LGL53" s="80"/>
      <c r="LGM53" s="80"/>
      <c r="LGN53" s="80"/>
      <c r="LGO53" s="80"/>
      <c r="LGP53" s="80"/>
      <c r="LGQ53" s="80"/>
      <c r="LGR53" s="80"/>
      <c r="LGS53" s="80"/>
      <c r="LGT53" s="80"/>
      <c r="LGU53" s="80"/>
      <c r="LGV53" s="80"/>
      <c r="LGW53" s="80"/>
      <c r="LGX53" s="80"/>
      <c r="LGY53" s="80"/>
      <c r="LGZ53" s="80"/>
      <c r="LHA53" s="80"/>
      <c r="LHB53" s="80"/>
      <c r="LHC53" s="80"/>
      <c r="LHD53" s="80"/>
      <c r="LHE53" s="80"/>
      <c r="LHF53" s="80"/>
      <c r="LHG53" s="80"/>
      <c r="LHH53" s="80"/>
      <c r="LHI53" s="80"/>
      <c r="LHJ53" s="80"/>
      <c r="LHK53" s="80"/>
      <c r="LHL53" s="80"/>
      <c r="LHM53" s="80"/>
      <c r="LHN53" s="80"/>
      <c r="LHO53" s="80"/>
      <c r="LHP53" s="80"/>
      <c r="LHQ53" s="80"/>
      <c r="LHR53" s="80"/>
      <c r="LHS53" s="80"/>
      <c r="LHT53" s="80"/>
      <c r="LHU53" s="80"/>
      <c r="LHV53" s="80"/>
      <c r="LHW53" s="80"/>
      <c r="LHX53" s="80"/>
      <c r="LHY53" s="80"/>
      <c r="LHZ53" s="80"/>
      <c r="LIA53" s="80"/>
      <c r="LIB53" s="80"/>
      <c r="LIC53" s="80"/>
      <c r="LID53" s="80"/>
      <c r="LIE53" s="80"/>
      <c r="LIF53" s="80"/>
      <c r="LIG53" s="80"/>
      <c r="LIH53" s="80"/>
      <c r="LII53" s="80"/>
      <c r="LIJ53" s="80"/>
      <c r="LIK53" s="80"/>
      <c r="LIL53" s="80"/>
      <c r="LIM53" s="80"/>
      <c r="LIN53" s="80"/>
      <c r="LIO53" s="80"/>
      <c r="LIP53" s="80"/>
      <c r="LIQ53" s="80"/>
      <c r="LIR53" s="80"/>
      <c r="LIS53" s="80"/>
      <c r="LIT53" s="80"/>
      <c r="LIU53" s="80"/>
      <c r="LIV53" s="80"/>
      <c r="LIW53" s="80"/>
      <c r="LIX53" s="80"/>
      <c r="LIY53" s="80"/>
      <c r="LIZ53" s="80"/>
      <c r="LJA53" s="80"/>
      <c r="LJB53" s="80"/>
      <c r="LJC53" s="80"/>
      <c r="LJD53" s="80"/>
      <c r="LJE53" s="80"/>
      <c r="LJF53" s="80"/>
      <c r="LJG53" s="80"/>
      <c r="LJH53" s="80"/>
      <c r="LJI53" s="80"/>
      <c r="LJJ53" s="80"/>
      <c r="LJK53" s="80"/>
      <c r="LJL53" s="80"/>
      <c r="LJM53" s="80"/>
      <c r="LJN53" s="80"/>
      <c r="LJO53" s="80"/>
      <c r="LJP53" s="80"/>
      <c r="LJQ53" s="80"/>
      <c r="LJR53" s="80"/>
      <c r="LJS53" s="80"/>
      <c r="LJT53" s="80"/>
      <c r="LJU53" s="80"/>
      <c r="LJV53" s="80"/>
      <c r="LJW53" s="80"/>
      <c r="LJX53" s="80"/>
      <c r="LJY53" s="80"/>
      <c r="LJZ53" s="80"/>
      <c r="LKA53" s="80"/>
      <c r="LKB53" s="80"/>
      <c r="LKC53" s="80"/>
      <c r="LKD53" s="80"/>
      <c r="LKE53" s="80"/>
      <c r="LKF53" s="80"/>
      <c r="LKG53" s="80"/>
      <c r="LKH53" s="80"/>
      <c r="LKI53" s="80"/>
      <c r="LKJ53" s="80"/>
      <c r="LKK53" s="80"/>
      <c r="LKL53" s="80"/>
      <c r="LKM53" s="80"/>
      <c r="LKN53" s="80"/>
      <c r="LKO53" s="80"/>
      <c r="LKP53" s="80"/>
      <c r="LKQ53" s="80"/>
      <c r="LKR53" s="80"/>
      <c r="LKS53" s="80"/>
      <c r="LKT53" s="80"/>
      <c r="LKU53" s="80"/>
      <c r="LKV53" s="80"/>
      <c r="LKW53" s="80"/>
      <c r="LKX53" s="80"/>
      <c r="LKY53" s="80"/>
      <c r="LKZ53" s="80"/>
      <c r="LLA53" s="80"/>
      <c r="LLB53" s="80"/>
      <c r="LLC53" s="80"/>
      <c r="LLD53" s="80"/>
      <c r="LLE53" s="80"/>
      <c r="LLF53" s="80"/>
      <c r="LLG53" s="80"/>
      <c r="LLH53" s="80"/>
      <c r="LLI53" s="80"/>
      <c r="LLJ53" s="80"/>
      <c r="LLK53" s="80"/>
      <c r="LLL53" s="80"/>
      <c r="LLM53" s="80"/>
      <c r="LLN53" s="80"/>
      <c r="LLO53" s="80"/>
      <c r="LLP53" s="80"/>
      <c r="LLQ53" s="80"/>
      <c r="LLR53" s="80"/>
      <c r="LLS53" s="80"/>
      <c r="LLT53" s="80"/>
      <c r="LLU53" s="80"/>
      <c r="LLV53" s="80"/>
      <c r="LLW53" s="80"/>
      <c r="LLX53" s="80"/>
      <c r="LLY53" s="80"/>
      <c r="LLZ53" s="80"/>
      <c r="LMA53" s="80"/>
      <c r="LMB53" s="80"/>
      <c r="LMC53" s="80"/>
      <c r="LMD53" s="80"/>
      <c r="LME53" s="80"/>
      <c r="LMF53" s="80"/>
      <c r="LMG53" s="80"/>
      <c r="LMH53" s="80"/>
      <c r="LMI53" s="80"/>
      <c r="LMJ53" s="80"/>
      <c r="LMK53" s="80"/>
      <c r="LML53" s="80"/>
      <c r="LMM53" s="80"/>
      <c r="LMN53" s="80"/>
      <c r="LMO53" s="80"/>
      <c r="LMP53" s="80"/>
      <c r="LMQ53" s="80"/>
      <c r="LMR53" s="80"/>
      <c r="LMS53" s="80"/>
      <c r="LMT53" s="80"/>
      <c r="LMU53" s="80"/>
      <c r="LMV53" s="80"/>
      <c r="LMW53" s="80"/>
      <c r="LMX53" s="80"/>
      <c r="LMY53" s="80"/>
      <c r="LMZ53" s="80"/>
      <c r="LNA53" s="80"/>
      <c r="LNB53" s="80"/>
      <c r="LNC53" s="80"/>
      <c r="LND53" s="80"/>
      <c r="LNE53" s="80"/>
      <c r="LNF53" s="80"/>
      <c r="LNG53" s="80"/>
      <c r="LNH53" s="80"/>
      <c r="LNI53" s="80"/>
      <c r="LNJ53" s="80"/>
      <c r="LNK53" s="80"/>
      <c r="LNL53" s="80"/>
      <c r="LNM53" s="80"/>
      <c r="LNN53" s="80"/>
      <c r="LNO53" s="80"/>
      <c r="LNP53" s="80"/>
      <c r="LNQ53" s="80"/>
      <c r="LNR53" s="80"/>
      <c r="LNS53" s="80"/>
      <c r="LNT53" s="80"/>
      <c r="LNU53" s="80"/>
      <c r="LNV53" s="80"/>
      <c r="LNW53" s="80"/>
      <c r="LNX53" s="80"/>
      <c r="LNY53" s="80"/>
      <c r="LNZ53" s="80"/>
      <c r="LOA53" s="80"/>
      <c r="LOB53" s="80"/>
      <c r="LOC53" s="80"/>
      <c r="LOD53" s="80"/>
      <c r="LOE53" s="80"/>
      <c r="LOF53" s="80"/>
      <c r="LOG53" s="80"/>
      <c r="LOH53" s="80"/>
      <c r="LOI53" s="80"/>
      <c r="LOJ53" s="80"/>
      <c r="LOK53" s="80"/>
      <c r="LOL53" s="80"/>
      <c r="LOM53" s="80"/>
      <c r="LON53" s="80"/>
      <c r="LOO53" s="80"/>
      <c r="LOP53" s="80"/>
      <c r="LOQ53" s="80"/>
      <c r="LOR53" s="80"/>
      <c r="LOS53" s="80"/>
      <c r="LOT53" s="80"/>
      <c r="LOU53" s="80"/>
      <c r="LOV53" s="80"/>
      <c r="LOW53" s="80"/>
      <c r="LOX53" s="80"/>
      <c r="LOY53" s="80"/>
      <c r="LOZ53" s="80"/>
      <c r="LPA53" s="80"/>
      <c r="LPB53" s="80"/>
      <c r="LPC53" s="80"/>
      <c r="LPD53" s="80"/>
      <c r="LPE53" s="80"/>
      <c r="LPF53" s="80"/>
      <c r="LPG53" s="80"/>
      <c r="LPH53" s="80"/>
      <c r="LPI53" s="80"/>
      <c r="LPJ53" s="80"/>
      <c r="LPK53" s="80"/>
      <c r="LPL53" s="80"/>
      <c r="LPM53" s="80"/>
      <c r="LPN53" s="80"/>
      <c r="LPO53" s="80"/>
      <c r="LPP53" s="80"/>
      <c r="LPQ53" s="80"/>
      <c r="LPR53" s="80"/>
      <c r="LPS53" s="80"/>
      <c r="LPT53" s="80"/>
      <c r="LPU53" s="80"/>
      <c r="LPV53" s="80"/>
      <c r="LPW53" s="80"/>
      <c r="LPX53" s="80"/>
      <c r="LPY53" s="80"/>
      <c r="LPZ53" s="80"/>
      <c r="LQA53" s="80"/>
      <c r="LQB53" s="80"/>
      <c r="LQC53" s="80"/>
      <c r="LQD53" s="80"/>
      <c r="LQE53" s="80"/>
      <c r="LQF53" s="80"/>
      <c r="LQG53" s="80"/>
      <c r="LQH53" s="80"/>
      <c r="LQI53" s="80"/>
      <c r="LQJ53" s="80"/>
      <c r="LQK53" s="80"/>
      <c r="LQL53" s="80"/>
      <c r="LQM53" s="80"/>
      <c r="LQN53" s="80"/>
      <c r="LQO53" s="80"/>
      <c r="LQP53" s="80"/>
      <c r="LQQ53" s="80"/>
      <c r="LQR53" s="80"/>
      <c r="LQS53" s="80"/>
      <c r="LQT53" s="80"/>
      <c r="LQU53" s="80"/>
      <c r="LQV53" s="80"/>
      <c r="LQW53" s="80"/>
      <c r="LQX53" s="80"/>
      <c r="LQY53" s="80"/>
      <c r="LQZ53" s="80"/>
      <c r="LRA53" s="80"/>
      <c r="LRB53" s="80"/>
      <c r="LRC53" s="80"/>
      <c r="LRD53" s="80"/>
      <c r="LRE53" s="80"/>
      <c r="LRF53" s="80"/>
      <c r="LRG53" s="80"/>
      <c r="LRH53" s="80"/>
      <c r="LRI53" s="80"/>
      <c r="LRJ53" s="80"/>
      <c r="LRK53" s="80"/>
      <c r="LRL53" s="80"/>
      <c r="LRM53" s="80"/>
      <c r="LRN53" s="80"/>
      <c r="LRO53" s="80"/>
      <c r="LRP53" s="80"/>
      <c r="LRQ53" s="80"/>
      <c r="LRR53" s="80"/>
      <c r="LRS53" s="80"/>
      <c r="LRT53" s="80"/>
      <c r="LRU53" s="80"/>
      <c r="LRV53" s="80"/>
      <c r="LRW53" s="80"/>
      <c r="LRX53" s="80"/>
      <c r="LRY53" s="80"/>
      <c r="LRZ53" s="80"/>
      <c r="LSA53" s="80"/>
      <c r="LSB53" s="80"/>
      <c r="LSC53" s="80"/>
      <c r="LSD53" s="80"/>
      <c r="LSE53" s="80"/>
      <c r="LSF53" s="80"/>
      <c r="LSG53" s="80"/>
      <c r="LSH53" s="80"/>
      <c r="LSI53" s="80"/>
      <c r="LSJ53" s="80"/>
      <c r="LSK53" s="80"/>
      <c r="LSL53" s="80"/>
      <c r="LSM53" s="80"/>
      <c r="LSN53" s="80"/>
      <c r="LSO53" s="80"/>
      <c r="LSP53" s="80"/>
      <c r="LSQ53" s="80"/>
      <c r="LSR53" s="80"/>
      <c r="LSS53" s="80"/>
      <c r="LST53" s="80"/>
      <c r="LSU53" s="80"/>
      <c r="LSV53" s="80"/>
      <c r="LSW53" s="80"/>
      <c r="LSX53" s="80"/>
      <c r="LSY53" s="80"/>
      <c r="LSZ53" s="80"/>
      <c r="LTA53" s="80"/>
      <c r="LTB53" s="80"/>
      <c r="LTC53" s="80"/>
      <c r="LTD53" s="80"/>
      <c r="LTE53" s="80"/>
      <c r="LTF53" s="80"/>
      <c r="LTG53" s="80"/>
      <c r="LTH53" s="80"/>
      <c r="LTI53" s="80"/>
      <c r="LTJ53" s="80"/>
      <c r="LTK53" s="80"/>
      <c r="LTL53" s="80"/>
      <c r="LTM53" s="80"/>
      <c r="LTN53" s="80"/>
      <c r="LTO53" s="80"/>
      <c r="LTP53" s="80"/>
      <c r="LTQ53" s="80"/>
      <c r="LTR53" s="80"/>
      <c r="LTS53" s="80"/>
      <c r="LTT53" s="80"/>
      <c r="LTU53" s="80"/>
      <c r="LTV53" s="80"/>
      <c r="LTW53" s="80"/>
      <c r="LTX53" s="80"/>
      <c r="LTY53" s="80"/>
      <c r="LTZ53" s="80"/>
      <c r="LUA53" s="80"/>
      <c r="LUB53" s="80"/>
      <c r="LUC53" s="80"/>
      <c r="LUD53" s="80"/>
      <c r="LUE53" s="80"/>
      <c r="LUF53" s="80"/>
      <c r="LUG53" s="80"/>
      <c r="LUH53" s="80"/>
      <c r="LUI53" s="80"/>
      <c r="LUJ53" s="80"/>
      <c r="LUK53" s="80"/>
      <c r="LUL53" s="80"/>
      <c r="LUM53" s="80"/>
      <c r="LUN53" s="80"/>
      <c r="LUO53" s="80"/>
      <c r="LUP53" s="80"/>
      <c r="LUQ53" s="80"/>
      <c r="LUR53" s="80"/>
      <c r="LUS53" s="80"/>
      <c r="LUT53" s="80"/>
      <c r="LUU53" s="80"/>
      <c r="LUV53" s="80"/>
      <c r="LUW53" s="80"/>
      <c r="LUX53" s="80"/>
      <c r="LUY53" s="80"/>
      <c r="LUZ53" s="80"/>
      <c r="LVA53" s="80"/>
      <c r="LVB53" s="80"/>
      <c r="LVC53" s="80"/>
      <c r="LVD53" s="80"/>
      <c r="LVE53" s="80"/>
      <c r="LVF53" s="80"/>
      <c r="LVG53" s="80"/>
      <c r="LVH53" s="80"/>
      <c r="LVI53" s="80"/>
      <c r="LVJ53" s="80"/>
      <c r="LVK53" s="80"/>
      <c r="LVL53" s="80"/>
      <c r="LVM53" s="80"/>
      <c r="LVN53" s="80"/>
      <c r="LVO53" s="80"/>
      <c r="LVP53" s="80"/>
      <c r="LVQ53" s="80"/>
      <c r="LVR53" s="80"/>
      <c r="LVS53" s="80"/>
      <c r="LVT53" s="80"/>
      <c r="LVU53" s="80"/>
      <c r="LVV53" s="80"/>
      <c r="LVW53" s="80"/>
      <c r="LVX53" s="80"/>
      <c r="LVY53" s="80"/>
      <c r="LVZ53" s="80"/>
      <c r="LWA53" s="80"/>
      <c r="LWB53" s="80"/>
      <c r="LWC53" s="80"/>
      <c r="LWD53" s="80"/>
      <c r="LWE53" s="80"/>
      <c r="LWF53" s="80"/>
      <c r="LWG53" s="80"/>
      <c r="LWH53" s="80"/>
      <c r="LWI53" s="80"/>
      <c r="LWJ53" s="80"/>
      <c r="LWK53" s="80"/>
      <c r="LWL53" s="80"/>
      <c r="LWM53" s="80"/>
      <c r="LWN53" s="80"/>
      <c r="LWO53" s="80"/>
      <c r="LWP53" s="80"/>
      <c r="LWQ53" s="80"/>
      <c r="LWR53" s="80"/>
      <c r="LWS53" s="80"/>
      <c r="LWT53" s="80"/>
      <c r="LWU53" s="80"/>
      <c r="LWV53" s="80"/>
      <c r="LWW53" s="80"/>
      <c r="LWX53" s="80"/>
      <c r="LWY53" s="80"/>
      <c r="LWZ53" s="80"/>
      <c r="LXA53" s="80"/>
      <c r="LXB53" s="80"/>
      <c r="LXC53" s="80"/>
      <c r="LXD53" s="80"/>
      <c r="LXE53" s="80"/>
      <c r="LXF53" s="80"/>
      <c r="LXG53" s="80"/>
      <c r="LXH53" s="80"/>
      <c r="LXI53" s="80"/>
      <c r="LXJ53" s="80"/>
      <c r="LXK53" s="80"/>
      <c r="LXL53" s="80"/>
      <c r="LXM53" s="80"/>
      <c r="LXN53" s="80"/>
      <c r="LXO53" s="80"/>
      <c r="LXP53" s="80"/>
      <c r="LXQ53" s="80"/>
      <c r="LXR53" s="80"/>
      <c r="LXS53" s="80"/>
      <c r="LXT53" s="80"/>
      <c r="LXU53" s="80"/>
      <c r="LXV53" s="80"/>
      <c r="LXW53" s="80"/>
      <c r="LXX53" s="80"/>
      <c r="LXY53" s="80"/>
      <c r="LXZ53" s="80"/>
      <c r="LYA53" s="80"/>
      <c r="LYB53" s="80"/>
      <c r="LYC53" s="80"/>
      <c r="LYD53" s="80"/>
      <c r="LYE53" s="80"/>
      <c r="LYF53" s="80"/>
      <c r="LYG53" s="80"/>
      <c r="LYH53" s="80"/>
      <c r="LYI53" s="80"/>
      <c r="LYJ53" s="80"/>
      <c r="LYK53" s="80"/>
      <c r="LYL53" s="80"/>
      <c r="LYM53" s="80"/>
      <c r="LYN53" s="80"/>
      <c r="LYO53" s="80"/>
      <c r="LYP53" s="80"/>
      <c r="LYQ53" s="80"/>
      <c r="LYR53" s="80"/>
      <c r="LYS53" s="80"/>
      <c r="LYT53" s="80"/>
      <c r="LYU53" s="80"/>
      <c r="LYV53" s="80"/>
      <c r="LYW53" s="80"/>
      <c r="LYX53" s="80"/>
      <c r="LYY53" s="80"/>
      <c r="LYZ53" s="80"/>
      <c r="LZA53" s="80"/>
      <c r="LZB53" s="80"/>
      <c r="LZC53" s="80"/>
      <c r="LZD53" s="80"/>
      <c r="LZE53" s="80"/>
      <c r="LZF53" s="80"/>
      <c r="LZG53" s="80"/>
      <c r="LZH53" s="80"/>
      <c r="LZI53" s="80"/>
      <c r="LZJ53" s="80"/>
      <c r="LZK53" s="80"/>
      <c r="LZL53" s="80"/>
      <c r="LZM53" s="80"/>
      <c r="LZN53" s="80"/>
      <c r="LZO53" s="80"/>
      <c r="LZP53" s="80"/>
      <c r="LZQ53" s="80"/>
      <c r="LZR53" s="80"/>
      <c r="LZS53" s="80"/>
      <c r="LZT53" s="80"/>
      <c r="LZU53" s="80"/>
      <c r="LZV53" s="80"/>
      <c r="LZW53" s="80"/>
      <c r="LZX53" s="80"/>
      <c r="LZY53" s="80"/>
      <c r="LZZ53" s="80"/>
      <c r="MAA53" s="80"/>
      <c r="MAB53" s="80"/>
      <c r="MAC53" s="80"/>
      <c r="MAD53" s="80"/>
      <c r="MAE53" s="80"/>
      <c r="MAF53" s="80"/>
      <c r="MAG53" s="80"/>
      <c r="MAH53" s="80"/>
      <c r="MAI53" s="80"/>
      <c r="MAJ53" s="80"/>
      <c r="MAK53" s="80"/>
      <c r="MAL53" s="80"/>
      <c r="MAM53" s="80"/>
      <c r="MAN53" s="80"/>
      <c r="MAO53" s="80"/>
      <c r="MAP53" s="80"/>
      <c r="MAQ53" s="80"/>
      <c r="MAR53" s="80"/>
      <c r="MAS53" s="80"/>
      <c r="MAT53" s="80"/>
      <c r="MAU53" s="80"/>
      <c r="MAV53" s="80"/>
      <c r="MAW53" s="80"/>
      <c r="MAX53" s="80"/>
      <c r="MAY53" s="80"/>
      <c r="MAZ53" s="80"/>
      <c r="MBA53" s="80"/>
      <c r="MBB53" s="80"/>
      <c r="MBC53" s="80"/>
      <c r="MBD53" s="80"/>
      <c r="MBE53" s="80"/>
      <c r="MBF53" s="80"/>
      <c r="MBG53" s="80"/>
      <c r="MBH53" s="80"/>
      <c r="MBI53" s="80"/>
      <c r="MBJ53" s="80"/>
      <c r="MBK53" s="80"/>
      <c r="MBL53" s="80"/>
      <c r="MBM53" s="80"/>
      <c r="MBN53" s="80"/>
      <c r="MBO53" s="80"/>
      <c r="MBP53" s="80"/>
      <c r="MBQ53" s="80"/>
      <c r="MBR53" s="80"/>
      <c r="MBS53" s="80"/>
      <c r="MBT53" s="80"/>
      <c r="MBU53" s="80"/>
      <c r="MBV53" s="80"/>
      <c r="MBW53" s="80"/>
      <c r="MBX53" s="80"/>
      <c r="MBY53" s="80"/>
      <c r="MBZ53" s="80"/>
      <c r="MCA53" s="80"/>
      <c r="MCB53" s="80"/>
      <c r="MCC53" s="80"/>
      <c r="MCD53" s="80"/>
      <c r="MCE53" s="80"/>
      <c r="MCF53" s="80"/>
      <c r="MCG53" s="80"/>
      <c r="MCH53" s="80"/>
      <c r="MCI53" s="80"/>
      <c r="MCJ53" s="80"/>
      <c r="MCK53" s="80"/>
      <c r="MCL53" s="80"/>
      <c r="MCM53" s="80"/>
      <c r="MCN53" s="80"/>
      <c r="MCO53" s="80"/>
      <c r="MCP53" s="80"/>
      <c r="MCQ53" s="80"/>
      <c r="MCR53" s="80"/>
      <c r="MCS53" s="80"/>
      <c r="MCT53" s="80"/>
      <c r="MCU53" s="80"/>
      <c r="MCV53" s="80"/>
      <c r="MCW53" s="80"/>
      <c r="MCX53" s="80"/>
      <c r="MCY53" s="80"/>
      <c r="MCZ53" s="80"/>
      <c r="MDA53" s="80"/>
      <c r="MDB53" s="80"/>
      <c r="MDC53" s="80"/>
      <c r="MDD53" s="80"/>
      <c r="MDE53" s="80"/>
      <c r="MDF53" s="80"/>
      <c r="MDG53" s="80"/>
      <c r="MDH53" s="80"/>
      <c r="MDI53" s="80"/>
      <c r="MDJ53" s="80"/>
      <c r="MDK53" s="80"/>
      <c r="MDL53" s="80"/>
      <c r="MDM53" s="80"/>
      <c r="MDN53" s="80"/>
      <c r="MDO53" s="80"/>
      <c r="MDP53" s="80"/>
      <c r="MDQ53" s="80"/>
      <c r="MDR53" s="80"/>
      <c r="MDS53" s="80"/>
      <c r="MDT53" s="80"/>
      <c r="MDU53" s="80"/>
      <c r="MDV53" s="80"/>
      <c r="MDW53" s="80"/>
      <c r="MDX53" s="80"/>
      <c r="MDY53" s="80"/>
      <c r="MDZ53" s="80"/>
      <c r="MEA53" s="80"/>
      <c r="MEB53" s="80"/>
      <c r="MEC53" s="80"/>
      <c r="MED53" s="80"/>
      <c r="MEE53" s="80"/>
      <c r="MEF53" s="80"/>
      <c r="MEG53" s="80"/>
      <c r="MEH53" s="80"/>
      <c r="MEI53" s="80"/>
      <c r="MEJ53" s="80"/>
      <c r="MEK53" s="80"/>
      <c r="MEL53" s="80"/>
      <c r="MEM53" s="80"/>
      <c r="MEN53" s="80"/>
      <c r="MEO53" s="80"/>
      <c r="MEP53" s="80"/>
      <c r="MEQ53" s="80"/>
      <c r="MER53" s="80"/>
      <c r="MES53" s="80"/>
      <c r="MET53" s="80"/>
      <c r="MEU53" s="80"/>
      <c r="MEV53" s="80"/>
      <c r="MEW53" s="80"/>
      <c r="MEX53" s="80"/>
      <c r="MEY53" s="80"/>
      <c r="MEZ53" s="80"/>
      <c r="MFA53" s="80"/>
      <c r="MFB53" s="80"/>
      <c r="MFC53" s="80"/>
      <c r="MFD53" s="80"/>
      <c r="MFE53" s="80"/>
      <c r="MFF53" s="80"/>
      <c r="MFG53" s="80"/>
      <c r="MFH53" s="80"/>
      <c r="MFI53" s="80"/>
      <c r="MFJ53" s="80"/>
      <c r="MFK53" s="80"/>
      <c r="MFL53" s="80"/>
      <c r="MFM53" s="80"/>
      <c r="MFN53" s="80"/>
      <c r="MFO53" s="80"/>
      <c r="MFP53" s="80"/>
      <c r="MFQ53" s="80"/>
      <c r="MFR53" s="80"/>
      <c r="MFS53" s="80"/>
      <c r="MFT53" s="80"/>
      <c r="MFU53" s="80"/>
      <c r="MFV53" s="80"/>
      <c r="MFW53" s="80"/>
      <c r="MFX53" s="80"/>
      <c r="MFY53" s="80"/>
      <c r="MFZ53" s="80"/>
      <c r="MGA53" s="80"/>
      <c r="MGB53" s="80"/>
      <c r="MGC53" s="80"/>
      <c r="MGD53" s="80"/>
      <c r="MGE53" s="80"/>
      <c r="MGF53" s="80"/>
      <c r="MGG53" s="80"/>
      <c r="MGH53" s="80"/>
      <c r="MGI53" s="80"/>
      <c r="MGJ53" s="80"/>
      <c r="MGK53" s="80"/>
      <c r="MGL53" s="80"/>
      <c r="MGM53" s="80"/>
      <c r="MGN53" s="80"/>
      <c r="MGO53" s="80"/>
      <c r="MGP53" s="80"/>
      <c r="MGQ53" s="80"/>
      <c r="MGR53" s="80"/>
      <c r="MGS53" s="80"/>
      <c r="MGT53" s="80"/>
      <c r="MGU53" s="80"/>
      <c r="MGV53" s="80"/>
      <c r="MGW53" s="80"/>
      <c r="MGX53" s="80"/>
      <c r="MGY53" s="80"/>
      <c r="MGZ53" s="80"/>
      <c r="MHA53" s="80"/>
      <c r="MHB53" s="80"/>
      <c r="MHC53" s="80"/>
      <c r="MHD53" s="80"/>
      <c r="MHE53" s="80"/>
      <c r="MHF53" s="80"/>
      <c r="MHG53" s="80"/>
      <c r="MHH53" s="80"/>
      <c r="MHI53" s="80"/>
      <c r="MHJ53" s="80"/>
      <c r="MHK53" s="80"/>
      <c r="MHL53" s="80"/>
      <c r="MHM53" s="80"/>
      <c r="MHN53" s="80"/>
      <c r="MHO53" s="80"/>
      <c r="MHP53" s="80"/>
      <c r="MHQ53" s="80"/>
      <c r="MHR53" s="80"/>
      <c r="MHS53" s="80"/>
      <c r="MHT53" s="80"/>
      <c r="MHU53" s="80"/>
      <c r="MHV53" s="80"/>
      <c r="MHW53" s="80"/>
      <c r="MHX53" s="80"/>
      <c r="MHY53" s="80"/>
      <c r="MHZ53" s="80"/>
      <c r="MIA53" s="80"/>
      <c r="MIB53" s="80"/>
      <c r="MIC53" s="80"/>
      <c r="MID53" s="80"/>
      <c r="MIE53" s="80"/>
      <c r="MIF53" s="80"/>
      <c r="MIG53" s="80"/>
      <c r="MIH53" s="80"/>
      <c r="MII53" s="80"/>
      <c r="MIJ53" s="80"/>
      <c r="MIK53" s="80"/>
      <c r="MIL53" s="80"/>
      <c r="MIM53" s="80"/>
      <c r="MIN53" s="80"/>
      <c r="MIO53" s="80"/>
      <c r="MIP53" s="80"/>
      <c r="MIQ53" s="80"/>
      <c r="MIR53" s="80"/>
      <c r="MIS53" s="80"/>
      <c r="MIT53" s="80"/>
      <c r="MIU53" s="80"/>
      <c r="MIV53" s="80"/>
      <c r="MIW53" s="80"/>
      <c r="MIX53" s="80"/>
      <c r="MIY53" s="80"/>
      <c r="MIZ53" s="80"/>
      <c r="MJA53" s="80"/>
      <c r="MJB53" s="80"/>
      <c r="MJC53" s="80"/>
      <c r="MJD53" s="80"/>
      <c r="MJE53" s="80"/>
      <c r="MJF53" s="80"/>
      <c r="MJG53" s="80"/>
      <c r="MJH53" s="80"/>
      <c r="MJI53" s="80"/>
      <c r="MJJ53" s="80"/>
      <c r="MJK53" s="80"/>
      <c r="MJL53" s="80"/>
      <c r="MJM53" s="80"/>
      <c r="MJN53" s="80"/>
      <c r="MJO53" s="80"/>
      <c r="MJP53" s="80"/>
      <c r="MJQ53" s="80"/>
      <c r="MJR53" s="80"/>
      <c r="MJS53" s="80"/>
      <c r="MJT53" s="80"/>
      <c r="MJU53" s="80"/>
      <c r="MJV53" s="80"/>
      <c r="MJW53" s="80"/>
      <c r="MJX53" s="80"/>
      <c r="MJY53" s="80"/>
      <c r="MJZ53" s="80"/>
      <c r="MKA53" s="80"/>
      <c r="MKB53" s="80"/>
      <c r="MKC53" s="80"/>
      <c r="MKD53" s="80"/>
      <c r="MKE53" s="80"/>
      <c r="MKF53" s="80"/>
      <c r="MKG53" s="80"/>
      <c r="MKH53" s="80"/>
      <c r="MKI53" s="80"/>
      <c r="MKJ53" s="80"/>
      <c r="MKK53" s="80"/>
      <c r="MKL53" s="80"/>
      <c r="MKM53" s="80"/>
      <c r="MKN53" s="80"/>
      <c r="MKO53" s="80"/>
      <c r="MKP53" s="80"/>
      <c r="MKQ53" s="80"/>
      <c r="MKR53" s="80"/>
      <c r="MKS53" s="80"/>
      <c r="MKT53" s="80"/>
      <c r="MKU53" s="80"/>
      <c r="MKV53" s="80"/>
      <c r="MKW53" s="80"/>
      <c r="MKX53" s="80"/>
      <c r="MKY53" s="80"/>
      <c r="MKZ53" s="80"/>
      <c r="MLA53" s="80"/>
      <c r="MLB53" s="80"/>
      <c r="MLC53" s="80"/>
      <c r="MLD53" s="80"/>
      <c r="MLE53" s="80"/>
      <c r="MLF53" s="80"/>
      <c r="MLG53" s="80"/>
      <c r="MLH53" s="80"/>
      <c r="MLI53" s="80"/>
      <c r="MLJ53" s="80"/>
      <c r="MLK53" s="80"/>
      <c r="MLL53" s="80"/>
      <c r="MLM53" s="80"/>
      <c r="MLN53" s="80"/>
      <c r="MLO53" s="80"/>
      <c r="MLP53" s="80"/>
      <c r="MLQ53" s="80"/>
      <c r="MLR53" s="80"/>
      <c r="MLS53" s="80"/>
      <c r="MLT53" s="80"/>
      <c r="MLU53" s="80"/>
      <c r="MLV53" s="80"/>
      <c r="MLW53" s="80"/>
      <c r="MLX53" s="80"/>
      <c r="MLY53" s="80"/>
      <c r="MLZ53" s="80"/>
      <c r="MMA53" s="80"/>
      <c r="MMB53" s="80"/>
      <c r="MMC53" s="80"/>
      <c r="MMD53" s="80"/>
      <c r="MME53" s="80"/>
      <c r="MMF53" s="80"/>
      <c r="MMG53" s="80"/>
      <c r="MMH53" s="80"/>
      <c r="MMI53" s="80"/>
      <c r="MMJ53" s="80"/>
      <c r="MMK53" s="80"/>
      <c r="MML53" s="80"/>
      <c r="MMM53" s="80"/>
      <c r="MMN53" s="80"/>
      <c r="MMO53" s="80"/>
      <c r="MMP53" s="80"/>
      <c r="MMQ53" s="80"/>
      <c r="MMR53" s="80"/>
      <c r="MMS53" s="80"/>
      <c r="MMT53" s="80"/>
      <c r="MMU53" s="80"/>
      <c r="MMV53" s="80"/>
      <c r="MMW53" s="80"/>
      <c r="MMX53" s="80"/>
      <c r="MMY53" s="80"/>
      <c r="MMZ53" s="80"/>
      <c r="MNA53" s="80"/>
      <c r="MNB53" s="80"/>
      <c r="MNC53" s="80"/>
      <c r="MND53" s="80"/>
      <c r="MNE53" s="80"/>
      <c r="MNF53" s="80"/>
      <c r="MNG53" s="80"/>
      <c r="MNH53" s="80"/>
      <c r="MNI53" s="80"/>
      <c r="MNJ53" s="80"/>
      <c r="MNK53" s="80"/>
      <c r="MNL53" s="80"/>
      <c r="MNM53" s="80"/>
      <c r="MNN53" s="80"/>
      <c r="MNO53" s="80"/>
      <c r="MNP53" s="80"/>
      <c r="MNQ53" s="80"/>
      <c r="MNR53" s="80"/>
      <c r="MNS53" s="80"/>
      <c r="MNT53" s="80"/>
      <c r="MNU53" s="80"/>
      <c r="MNV53" s="80"/>
      <c r="MNW53" s="80"/>
      <c r="MNX53" s="80"/>
      <c r="MNY53" s="80"/>
      <c r="MNZ53" s="80"/>
      <c r="MOA53" s="80"/>
      <c r="MOB53" s="80"/>
      <c r="MOC53" s="80"/>
      <c r="MOD53" s="80"/>
      <c r="MOE53" s="80"/>
      <c r="MOF53" s="80"/>
      <c r="MOG53" s="80"/>
      <c r="MOH53" s="80"/>
      <c r="MOI53" s="80"/>
      <c r="MOJ53" s="80"/>
      <c r="MOK53" s="80"/>
      <c r="MOL53" s="80"/>
      <c r="MOM53" s="80"/>
      <c r="MON53" s="80"/>
      <c r="MOO53" s="80"/>
      <c r="MOP53" s="80"/>
      <c r="MOQ53" s="80"/>
      <c r="MOR53" s="80"/>
      <c r="MOS53" s="80"/>
      <c r="MOT53" s="80"/>
      <c r="MOU53" s="80"/>
      <c r="MOV53" s="80"/>
      <c r="MOW53" s="80"/>
      <c r="MOX53" s="80"/>
      <c r="MOY53" s="80"/>
      <c r="MOZ53" s="80"/>
      <c r="MPA53" s="80"/>
      <c r="MPB53" s="80"/>
      <c r="MPC53" s="80"/>
      <c r="MPD53" s="80"/>
      <c r="MPE53" s="80"/>
      <c r="MPF53" s="80"/>
      <c r="MPG53" s="80"/>
      <c r="MPH53" s="80"/>
      <c r="MPI53" s="80"/>
      <c r="MPJ53" s="80"/>
      <c r="MPK53" s="80"/>
      <c r="MPL53" s="80"/>
      <c r="MPM53" s="80"/>
      <c r="MPN53" s="80"/>
      <c r="MPO53" s="80"/>
      <c r="MPP53" s="80"/>
      <c r="MPQ53" s="80"/>
      <c r="MPR53" s="80"/>
      <c r="MPS53" s="80"/>
      <c r="MPT53" s="80"/>
      <c r="MPU53" s="80"/>
      <c r="MPV53" s="80"/>
      <c r="MPW53" s="80"/>
      <c r="MPX53" s="80"/>
      <c r="MPY53" s="80"/>
      <c r="MPZ53" s="80"/>
      <c r="MQA53" s="80"/>
      <c r="MQB53" s="80"/>
      <c r="MQC53" s="80"/>
      <c r="MQD53" s="80"/>
      <c r="MQE53" s="80"/>
      <c r="MQF53" s="80"/>
      <c r="MQG53" s="80"/>
      <c r="MQH53" s="80"/>
      <c r="MQI53" s="80"/>
      <c r="MQJ53" s="80"/>
      <c r="MQK53" s="80"/>
      <c r="MQL53" s="80"/>
      <c r="MQM53" s="80"/>
      <c r="MQN53" s="80"/>
      <c r="MQO53" s="80"/>
      <c r="MQP53" s="80"/>
      <c r="MQQ53" s="80"/>
      <c r="MQR53" s="80"/>
      <c r="MQS53" s="80"/>
      <c r="MQT53" s="80"/>
      <c r="MQU53" s="80"/>
      <c r="MQV53" s="80"/>
      <c r="MQW53" s="80"/>
      <c r="MQX53" s="80"/>
      <c r="MQY53" s="80"/>
      <c r="MQZ53" s="80"/>
      <c r="MRA53" s="80"/>
      <c r="MRB53" s="80"/>
      <c r="MRC53" s="80"/>
      <c r="MRD53" s="80"/>
      <c r="MRE53" s="80"/>
      <c r="MRF53" s="80"/>
      <c r="MRG53" s="80"/>
      <c r="MRH53" s="80"/>
      <c r="MRI53" s="80"/>
      <c r="MRJ53" s="80"/>
      <c r="MRK53" s="80"/>
      <c r="MRL53" s="80"/>
      <c r="MRM53" s="80"/>
      <c r="MRN53" s="80"/>
      <c r="MRO53" s="80"/>
      <c r="MRP53" s="80"/>
      <c r="MRQ53" s="80"/>
      <c r="MRR53" s="80"/>
      <c r="MRS53" s="80"/>
      <c r="MRT53" s="80"/>
      <c r="MRU53" s="80"/>
      <c r="MRV53" s="80"/>
      <c r="MRW53" s="80"/>
      <c r="MRX53" s="80"/>
      <c r="MRY53" s="80"/>
      <c r="MRZ53" s="80"/>
      <c r="MSA53" s="80"/>
      <c r="MSB53" s="80"/>
      <c r="MSC53" s="80"/>
      <c r="MSD53" s="80"/>
      <c r="MSE53" s="80"/>
      <c r="MSF53" s="80"/>
      <c r="MSG53" s="80"/>
      <c r="MSH53" s="80"/>
      <c r="MSI53" s="80"/>
      <c r="MSJ53" s="80"/>
      <c r="MSK53" s="80"/>
      <c r="MSL53" s="80"/>
      <c r="MSM53" s="80"/>
      <c r="MSN53" s="80"/>
      <c r="MSO53" s="80"/>
      <c r="MSP53" s="80"/>
      <c r="MSQ53" s="80"/>
      <c r="MSR53" s="80"/>
      <c r="MSS53" s="80"/>
      <c r="MST53" s="80"/>
      <c r="MSU53" s="80"/>
      <c r="MSV53" s="80"/>
      <c r="MSW53" s="80"/>
      <c r="MSX53" s="80"/>
      <c r="MSY53" s="80"/>
      <c r="MSZ53" s="80"/>
      <c r="MTA53" s="80"/>
      <c r="MTB53" s="80"/>
      <c r="MTC53" s="80"/>
      <c r="MTD53" s="80"/>
      <c r="MTE53" s="80"/>
      <c r="MTF53" s="80"/>
      <c r="MTG53" s="80"/>
      <c r="MTH53" s="80"/>
      <c r="MTI53" s="80"/>
      <c r="MTJ53" s="80"/>
      <c r="MTK53" s="80"/>
      <c r="MTL53" s="80"/>
      <c r="MTM53" s="80"/>
      <c r="MTN53" s="80"/>
      <c r="MTO53" s="80"/>
      <c r="MTP53" s="80"/>
      <c r="MTQ53" s="80"/>
      <c r="MTR53" s="80"/>
      <c r="MTS53" s="80"/>
      <c r="MTT53" s="80"/>
      <c r="MTU53" s="80"/>
      <c r="MTV53" s="80"/>
      <c r="MTW53" s="80"/>
      <c r="MTX53" s="80"/>
      <c r="MTY53" s="80"/>
      <c r="MTZ53" s="80"/>
      <c r="MUA53" s="80"/>
      <c r="MUB53" s="80"/>
      <c r="MUC53" s="80"/>
      <c r="MUD53" s="80"/>
      <c r="MUE53" s="80"/>
      <c r="MUF53" s="80"/>
      <c r="MUG53" s="80"/>
      <c r="MUH53" s="80"/>
      <c r="MUI53" s="80"/>
      <c r="MUJ53" s="80"/>
      <c r="MUK53" s="80"/>
      <c r="MUL53" s="80"/>
      <c r="MUM53" s="80"/>
      <c r="MUN53" s="80"/>
      <c r="MUO53" s="80"/>
      <c r="MUP53" s="80"/>
      <c r="MUQ53" s="80"/>
      <c r="MUR53" s="80"/>
      <c r="MUS53" s="80"/>
      <c r="MUT53" s="80"/>
      <c r="MUU53" s="80"/>
      <c r="MUV53" s="80"/>
      <c r="MUW53" s="80"/>
      <c r="MUX53" s="80"/>
      <c r="MUY53" s="80"/>
      <c r="MUZ53" s="80"/>
      <c r="MVA53" s="80"/>
      <c r="MVB53" s="80"/>
      <c r="MVC53" s="80"/>
      <c r="MVD53" s="80"/>
      <c r="MVE53" s="80"/>
      <c r="MVF53" s="80"/>
      <c r="MVG53" s="80"/>
      <c r="MVH53" s="80"/>
      <c r="MVI53" s="80"/>
      <c r="MVJ53" s="80"/>
      <c r="MVK53" s="80"/>
      <c r="MVL53" s="80"/>
      <c r="MVM53" s="80"/>
      <c r="MVN53" s="80"/>
      <c r="MVO53" s="80"/>
      <c r="MVP53" s="80"/>
      <c r="MVQ53" s="80"/>
      <c r="MVR53" s="80"/>
      <c r="MVS53" s="80"/>
      <c r="MVT53" s="80"/>
      <c r="MVU53" s="80"/>
      <c r="MVV53" s="80"/>
      <c r="MVW53" s="80"/>
      <c r="MVX53" s="80"/>
      <c r="MVY53" s="80"/>
      <c r="MVZ53" s="80"/>
      <c r="MWA53" s="80"/>
      <c r="MWB53" s="80"/>
      <c r="MWC53" s="80"/>
      <c r="MWD53" s="80"/>
      <c r="MWE53" s="80"/>
      <c r="MWF53" s="80"/>
      <c r="MWG53" s="80"/>
      <c r="MWH53" s="80"/>
      <c r="MWI53" s="80"/>
      <c r="MWJ53" s="80"/>
      <c r="MWK53" s="80"/>
      <c r="MWL53" s="80"/>
      <c r="MWM53" s="80"/>
      <c r="MWN53" s="80"/>
      <c r="MWO53" s="80"/>
      <c r="MWP53" s="80"/>
      <c r="MWQ53" s="80"/>
      <c r="MWR53" s="80"/>
      <c r="MWS53" s="80"/>
      <c r="MWT53" s="80"/>
      <c r="MWU53" s="80"/>
      <c r="MWV53" s="80"/>
      <c r="MWW53" s="80"/>
      <c r="MWX53" s="80"/>
      <c r="MWY53" s="80"/>
      <c r="MWZ53" s="80"/>
      <c r="MXA53" s="80"/>
      <c r="MXB53" s="80"/>
      <c r="MXC53" s="80"/>
      <c r="MXD53" s="80"/>
      <c r="MXE53" s="80"/>
      <c r="MXF53" s="80"/>
      <c r="MXG53" s="80"/>
      <c r="MXH53" s="80"/>
      <c r="MXI53" s="80"/>
      <c r="MXJ53" s="80"/>
      <c r="MXK53" s="80"/>
      <c r="MXL53" s="80"/>
      <c r="MXM53" s="80"/>
      <c r="MXN53" s="80"/>
      <c r="MXO53" s="80"/>
      <c r="MXP53" s="80"/>
      <c r="MXQ53" s="80"/>
      <c r="MXR53" s="80"/>
      <c r="MXS53" s="80"/>
      <c r="MXT53" s="80"/>
      <c r="MXU53" s="80"/>
      <c r="MXV53" s="80"/>
      <c r="MXW53" s="80"/>
      <c r="MXX53" s="80"/>
      <c r="MXY53" s="80"/>
      <c r="MXZ53" s="80"/>
      <c r="MYA53" s="80"/>
      <c r="MYB53" s="80"/>
      <c r="MYC53" s="80"/>
      <c r="MYD53" s="80"/>
      <c r="MYE53" s="80"/>
      <c r="MYF53" s="80"/>
      <c r="MYG53" s="80"/>
      <c r="MYH53" s="80"/>
      <c r="MYI53" s="80"/>
      <c r="MYJ53" s="80"/>
      <c r="MYK53" s="80"/>
      <c r="MYL53" s="80"/>
      <c r="MYM53" s="80"/>
      <c r="MYN53" s="80"/>
      <c r="MYO53" s="80"/>
      <c r="MYP53" s="80"/>
      <c r="MYQ53" s="80"/>
      <c r="MYR53" s="80"/>
      <c r="MYS53" s="80"/>
      <c r="MYT53" s="80"/>
      <c r="MYU53" s="80"/>
      <c r="MYV53" s="80"/>
      <c r="MYW53" s="80"/>
      <c r="MYX53" s="80"/>
      <c r="MYY53" s="80"/>
      <c r="MYZ53" s="80"/>
      <c r="MZA53" s="80"/>
      <c r="MZB53" s="80"/>
      <c r="MZC53" s="80"/>
      <c r="MZD53" s="80"/>
      <c r="MZE53" s="80"/>
      <c r="MZF53" s="80"/>
      <c r="MZG53" s="80"/>
      <c r="MZH53" s="80"/>
      <c r="MZI53" s="80"/>
      <c r="MZJ53" s="80"/>
      <c r="MZK53" s="80"/>
      <c r="MZL53" s="80"/>
      <c r="MZM53" s="80"/>
      <c r="MZN53" s="80"/>
      <c r="MZO53" s="80"/>
      <c r="MZP53" s="80"/>
      <c r="MZQ53" s="80"/>
      <c r="MZR53" s="80"/>
      <c r="MZS53" s="80"/>
      <c r="MZT53" s="80"/>
      <c r="MZU53" s="80"/>
      <c r="MZV53" s="80"/>
      <c r="MZW53" s="80"/>
      <c r="MZX53" s="80"/>
      <c r="MZY53" s="80"/>
      <c r="MZZ53" s="80"/>
      <c r="NAA53" s="80"/>
      <c r="NAB53" s="80"/>
      <c r="NAC53" s="80"/>
      <c r="NAD53" s="80"/>
      <c r="NAE53" s="80"/>
      <c r="NAF53" s="80"/>
      <c r="NAG53" s="80"/>
      <c r="NAH53" s="80"/>
      <c r="NAI53" s="80"/>
      <c r="NAJ53" s="80"/>
      <c r="NAK53" s="80"/>
      <c r="NAL53" s="80"/>
      <c r="NAM53" s="80"/>
      <c r="NAN53" s="80"/>
      <c r="NAO53" s="80"/>
      <c r="NAP53" s="80"/>
      <c r="NAQ53" s="80"/>
      <c r="NAR53" s="80"/>
      <c r="NAS53" s="80"/>
      <c r="NAT53" s="80"/>
      <c r="NAU53" s="80"/>
      <c r="NAV53" s="80"/>
      <c r="NAW53" s="80"/>
      <c r="NAX53" s="80"/>
      <c r="NAY53" s="80"/>
      <c r="NAZ53" s="80"/>
      <c r="NBA53" s="80"/>
      <c r="NBB53" s="80"/>
      <c r="NBC53" s="80"/>
      <c r="NBD53" s="80"/>
      <c r="NBE53" s="80"/>
      <c r="NBF53" s="80"/>
      <c r="NBG53" s="80"/>
      <c r="NBH53" s="80"/>
      <c r="NBI53" s="80"/>
      <c r="NBJ53" s="80"/>
      <c r="NBK53" s="80"/>
      <c r="NBL53" s="80"/>
      <c r="NBM53" s="80"/>
      <c r="NBN53" s="80"/>
      <c r="NBO53" s="80"/>
      <c r="NBP53" s="80"/>
      <c r="NBQ53" s="80"/>
      <c r="NBR53" s="80"/>
      <c r="NBS53" s="80"/>
      <c r="NBT53" s="80"/>
      <c r="NBU53" s="80"/>
      <c r="NBV53" s="80"/>
      <c r="NBW53" s="80"/>
      <c r="NBX53" s="80"/>
      <c r="NBY53" s="80"/>
      <c r="NBZ53" s="80"/>
      <c r="NCA53" s="80"/>
      <c r="NCB53" s="80"/>
      <c r="NCC53" s="80"/>
      <c r="NCD53" s="80"/>
      <c r="NCE53" s="80"/>
      <c r="NCF53" s="80"/>
      <c r="NCG53" s="80"/>
      <c r="NCH53" s="80"/>
      <c r="NCI53" s="80"/>
      <c r="NCJ53" s="80"/>
      <c r="NCK53" s="80"/>
      <c r="NCL53" s="80"/>
      <c r="NCM53" s="80"/>
      <c r="NCN53" s="80"/>
      <c r="NCO53" s="80"/>
      <c r="NCP53" s="80"/>
      <c r="NCQ53" s="80"/>
      <c r="NCR53" s="80"/>
      <c r="NCS53" s="80"/>
      <c r="NCT53" s="80"/>
      <c r="NCU53" s="80"/>
      <c r="NCV53" s="80"/>
      <c r="NCW53" s="80"/>
      <c r="NCX53" s="80"/>
      <c r="NCY53" s="80"/>
      <c r="NCZ53" s="80"/>
      <c r="NDA53" s="80"/>
      <c r="NDB53" s="80"/>
      <c r="NDC53" s="80"/>
      <c r="NDD53" s="80"/>
      <c r="NDE53" s="80"/>
      <c r="NDF53" s="80"/>
      <c r="NDG53" s="80"/>
      <c r="NDH53" s="80"/>
      <c r="NDI53" s="80"/>
      <c r="NDJ53" s="80"/>
      <c r="NDK53" s="80"/>
      <c r="NDL53" s="80"/>
      <c r="NDM53" s="80"/>
      <c r="NDN53" s="80"/>
      <c r="NDO53" s="80"/>
      <c r="NDP53" s="80"/>
      <c r="NDQ53" s="80"/>
      <c r="NDR53" s="80"/>
      <c r="NDS53" s="80"/>
      <c r="NDT53" s="80"/>
      <c r="NDU53" s="80"/>
      <c r="NDV53" s="80"/>
      <c r="NDW53" s="80"/>
      <c r="NDX53" s="80"/>
      <c r="NDY53" s="80"/>
      <c r="NDZ53" s="80"/>
      <c r="NEA53" s="80"/>
      <c r="NEB53" s="80"/>
      <c r="NEC53" s="80"/>
      <c r="NED53" s="80"/>
      <c r="NEE53" s="80"/>
      <c r="NEF53" s="80"/>
      <c r="NEG53" s="80"/>
      <c r="NEH53" s="80"/>
      <c r="NEI53" s="80"/>
      <c r="NEJ53" s="80"/>
      <c r="NEK53" s="80"/>
      <c r="NEL53" s="80"/>
      <c r="NEM53" s="80"/>
      <c r="NEN53" s="80"/>
      <c r="NEO53" s="80"/>
      <c r="NEP53" s="80"/>
      <c r="NEQ53" s="80"/>
      <c r="NER53" s="80"/>
      <c r="NES53" s="80"/>
      <c r="NET53" s="80"/>
      <c r="NEU53" s="80"/>
      <c r="NEV53" s="80"/>
      <c r="NEW53" s="80"/>
      <c r="NEX53" s="80"/>
      <c r="NEY53" s="80"/>
      <c r="NEZ53" s="80"/>
      <c r="NFA53" s="80"/>
      <c r="NFB53" s="80"/>
      <c r="NFC53" s="80"/>
      <c r="NFD53" s="80"/>
      <c r="NFE53" s="80"/>
      <c r="NFF53" s="80"/>
      <c r="NFG53" s="80"/>
      <c r="NFH53" s="80"/>
      <c r="NFI53" s="80"/>
      <c r="NFJ53" s="80"/>
      <c r="NFK53" s="80"/>
      <c r="NFL53" s="80"/>
      <c r="NFM53" s="80"/>
      <c r="NFN53" s="80"/>
      <c r="NFO53" s="80"/>
      <c r="NFP53" s="80"/>
      <c r="NFQ53" s="80"/>
      <c r="NFR53" s="80"/>
      <c r="NFS53" s="80"/>
      <c r="NFT53" s="80"/>
      <c r="NFU53" s="80"/>
      <c r="NFV53" s="80"/>
      <c r="NFW53" s="80"/>
      <c r="NFX53" s="80"/>
      <c r="NFY53" s="80"/>
      <c r="NFZ53" s="80"/>
      <c r="NGA53" s="80"/>
      <c r="NGB53" s="80"/>
      <c r="NGC53" s="80"/>
      <c r="NGD53" s="80"/>
      <c r="NGE53" s="80"/>
      <c r="NGF53" s="80"/>
      <c r="NGG53" s="80"/>
      <c r="NGH53" s="80"/>
      <c r="NGI53" s="80"/>
      <c r="NGJ53" s="80"/>
      <c r="NGK53" s="80"/>
      <c r="NGL53" s="80"/>
      <c r="NGM53" s="80"/>
      <c r="NGN53" s="80"/>
      <c r="NGO53" s="80"/>
      <c r="NGP53" s="80"/>
      <c r="NGQ53" s="80"/>
      <c r="NGR53" s="80"/>
      <c r="NGS53" s="80"/>
      <c r="NGT53" s="80"/>
      <c r="NGU53" s="80"/>
      <c r="NGV53" s="80"/>
      <c r="NGW53" s="80"/>
      <c r="NGX53" s="80"/>
      <c r="NGY53" s="80"/>
      <c r="NGZ53" s="80"/>
      <c r="NHA53" s="80"/>
      <c r="NHB53" s="80"/>
      <c r="NHC53" s="80"/>
      <c r="NHD53" s="80"/>
      <c r="NHE53" s="80"/>
      <c r="NHF53" s="80"/>
      <c r="NHG53" s="80"/>
      <c r="NHH53" s="80"/>
      <c r="NHI53" s="80"/>
      <c r="NHJ53" s="80"/>
      <c r="NHK53" s="80"/>
      <c r="NHL53" s="80"/>
      <c r="NHM53" s="80"/>
      <c r="NHN53" s="80"/>
      <c r="NHO53" s="80"/>
      <c r="NHP53" s="80"/>
      <c r="NHQ53" s="80"/>
      <c r="NHR53" s="80"/>
      <c r="NHS53" s="80"/>
      <c r="NHT53" s="80"/>
      <c r="NHU53" s="80"/>
      <c r="NHV53" s="80"/>
      <c r="NHW53" s="80"/>
      <c r="NHX53" s="80"/>
      <c r="NHY53" s="80"/>
      <c r="NHZ53" s="80"/>
      <c r="NIA53" s="80"/>
      <c r="NIB53" s="80"/>
      <c r="NIC53" s="80"/>
      <c r="NID53" s="80"/>
      <c r="NIE53" s="80"/>
      <c r="NIF53" s="80"/>
      <c r="NIG53" s="80"/>
      <c r="NIH53" s="80"/>
      <c r="NII53" s="80"/>
      <c r="NIJ53" s="80"/>
      <c r="NIK53" s="80"/>
      <c r="NIL53" s="80"/>
      <c r="NIM53" s="80"/>
      <c r="NIN53" s="80"/>
      <c r="NIO53" s="80"/>
      <c r="NIP53" s="80"/>
      <c r="NIQ53" s="80"/>
      <c r="NIR53" s="80"/>
      <c r="NIS53" s="80"/>
      <c r="NIT53" s="80"/>
      <c r="NIU53" s="80"/>
      <c r="NIV53" s="80"/>
      <c r="NIW53" s="80"/>
      <c r="NIX53" s="80"/>
      <c r="NIY53" s="80"/>
      <c r="NIZ53" s="80"/>
      <c r="NJA53" s="80"/>
      <c r="NJB53" s="80"/>
      <c r="NJC53" s="80"/>
      <c r="NJD53" s="80"/>
      <c r="NJE53" s="80"/>
      <c r="NJF53" s="80"/>
      <c r="NJG53" s="80"/>
      <c r="NJH53" s="80"/>
      <c r="NJI53" s="80"/>
      <c r="NJJ53" s="80"/>
      <c r="NJK53" s="80"/>
      <c r="NJL53" s="80"/>
      <c r="NJM53" s="80"/>
      <c r="NJN53" s="80"/>
      <c r="NJO53" s="80"/>
      <c r="NJP53" s="80"/>
      <c r="NJQ53" s="80"/>
      <c r="NJR53" s="80"/>
      <c r="NJS53" s="80"/>
      <c r="NJT53" s="80"/>
      <c r="NJU53" s="80"/>
      <c r="NJV53" s="80"/>
      <c r="NJW53" s="80"/>
      <c r="NJX53" s="80"/>
      <c r="NJY53" s="80"/>
      <c r="NJZ53" s="80"/>
      <c r="NKA53" s="80"/>
      <c r="NKB53" s="80"/>
      <c r="NKC53" s="80"/>
      <c r="NKD53" s="80"/>
      <c r="NKE53" s="80"/>
      <c r="NKF53" s="80"/>
      <c r="NKG53" s="80"/>
      <c r="NKH53" s="80"/>
      <c r="NKI53" s="80"/>
      <c r="NKJ53" s="80"/>
      <c r="NKK53" s="80"/>
      <c r="NKL53" s="80"/>
      <c r="NKM53" s="80"/>
      <c r="NKN53" s="80"/>
      <c r="NKO53" s="80"/>
      <c r="NKP53" s="80"/>
      <c r="NKQ53" s="80"/>
      <c r="NKR53" s="80"/>
      <c r="NKS53" s="80"/>
      <c r="NKT53" s="80"/>
      <c r="NKU53" s="80"/>
      <c r="NKV53" s="80"/>
      <c r="NKW53" s="80"/>
      <c r="NKX53" s="80"/>
      <c r="NKY53" s="80"/>
      <c r="NKZ53" s="80"/>
      <c r="NLA53" s="80"/>
      <c r="NLB53" s="80"/>
      <c r="NLC53" s="80"/>
      <c r="NLD53" s="80"/>
      <c r="NLE53" s="80"/>
      <c r="NLF53" s="80"/>
      <c r="NLG53" s="80"/>
      <c r="NLH53" s="80"/>
      <c r="NLI53" s="80"/>
      <c r="NLJ53" s="80"/>
      <c r="NLK53" s="80"/>
      <c r="NLL53" s="80"/>
      <c r="NLM53" s="80"/>
      <c r="NLN53" s="80"/>
      <c r="NLO53" s="80"/>
      <c r="NLP53" s="80"/>
      <c r="NLQ53" s="80"/>
      <c r="NLR53" s="80"/>
      <c r="NLS53" s="80"/>
      <c r="NLT53" s="80"/>
      <c r="NLU53" s="80"/>
      <c r="NLV53" s="80"/>
      <c r="NLW53" s="80"/>
      <c r="NLX53" s="80"/>
      <c r="NLY53" s="80"/>
      <c r="NLZ53" s="80"/>
      <c r="NMA53" s="80"/>
      <c r="NMB53" s="80"/>
      <c r="NMC53" s="80"/>
      <c r="NMD53" s="80"/>
      <c r="NME53" s="80"/>
      <c r="NMF53" s="80"/>
      <c r="NMG53" s="80"/>
      <c r="NMH53" s="80"/>
      <c r="NMI53" s="80"/>
      <c r="NMJ53" s="80"/>
      <c r="NMK53" s="80"/>
      <c r="NML53" s="80"/>
      <c r="NMM53" s="80"/>
      <c r="NMN53" s="80"/>
      <c r="NMO53" s="80"/>
      <c r="NMP53" s="80"/>
      <c r="NMQ53" s="80"/>
      <c r="NMR53" s="80"/>
      <c r="NMS53" s="80"/>
      <c r="NMT53" s="80"/>
      <c r="NMU53" s="80"/>
      <c r="NMV53" s="80"/>
      <c r="NMW53" s="80"/>
      <c r="NMX53" s="80"/>
      <c r="NMY53" s="80"/>
      <c r="NMZ53" s="80"/>
      <c r="NNA53" s="80"/>
      <c r="NNB53" s="80"/>
      <c r="NNC53" s="80"/>
      <c r="NND53" s="80"/>
      <c r="NNE53" s="80"/>
      <c r="NNF53" s="80"/>
      <c r="NNG53" s="80"/>
      <c r="NNH53" s="80"/>
      <c r="NNI53" s="80"/>
      <c r="NNJ53" s="80"/>
      <c r="NNK53" s="80"/>
      <c r="NNL53" s="80"/>
      <c r="NNM53" s="80"/>
      <c r="NNN53" s="80"/>
      <c r="NNO53" s="80"/>
      <c r="NNP53" s="80"/>
      <c r="NNQ53" s="80"/>
      <c r="NNR53" s="80"/>
      <c r="NNS53" s="80"/>
      <c r="NNT53" s="80"/>
      <c r="NNU53" s="80"/>
      <c r="NNV53" s="80"/>
      <c r="NNW53" s="80"/>
      <c r="NNX53" s="80"/>
      <c r="NNY53" s="80"/>
      <c r="NNZ53" s="80"/>
      <c r="NOA53" s="80"/>
      <c r="NOB53" s="80"/>
      <c r="NOC53" s="80"/>
      <c r="NOD53" s="80"/>
      <c r="NOE53" s="80"/>
      <c r="NOF53" s="80"/>
      <c r="NOG53" s="80"/>
      <c r="NOH53" s="80"/>
      <c r="NOI53" s="80"/>
      <c r="NOJ53" s="80"/>
      <c r="NOK53" s="80"/>
      <c r="NOL53" s="80"/>
      <c r="NOM53" s="80"/>
      <c r="NON53" s="80"/>
      <c r="NOO53" s="80"/>
      <c r="NOP53" s="80"/>
      <c r="NOQ53" s="80"/>
      <c r="NOR53" s="80"/>
      <c r="NOS53" s="80"/>
      <c r="NOT53" s="80"/>
      <c r="NOU53" s="80"/>
      <c r="NOV53" s="80"/>
      <c r="NOW53" s="80"/>
      <c r="NOX53" s="80"/>
      <c r="NOY53" s="80"/>
      <c r="NOZ53" s="80"/>
      <c r="NPA53" s="80"/>
      <c r="NPB53" s="80"/>
      <c r="NPC53" s="80"/>
      <c r="NPD53" s="80"/>
      <c r="NPE53" s="80"/>
      <c r="NPF53" s="80"/>
      <c r="NPG53" s="80"/>
      <c r="NPH53" s="80"/>
      <c r="NPI53" s="80"/>
      <c r="NPJ53" s="80"/>
      <c r="NPK53" s="80"/>
      <c r="NPL53" s="80"/>
      <c r="NPM53" s="80"/>
      <c r="NPN53" s="80"/>
      <c r="NPO53" s="80"/>
      <c r="NPP53" s="80"/>
      <c r="NPQ53" s="80"/>
      <c r="NPR53" s="80"/>
      <c r="NPS53" s="80"/>
      <c r="NPT53" s="80"/>
      <c r="NPU53" s="80"/>
      <c r="NPV53" s="80"/>
      <c r="NPW53" s="80"/>
      <c r="NPX53" s="80"/>
      <c r="NPY53" s="80"/>
      <c r="NPZ53" s="80"/>
      <c r="NQA53" s="80"/>
      <c r="NQB53" s="80"/>
      <c r="NQC53" s="80"/>
      <c r="NQD53" s="80"/>
      <c r="NQE53" s="80"/>
      <c r="NQF53" s="80"/>
      <c r="NQG53" s="80"/>
      <c r="NQH53" s="80"/>
      <c r="NQI53" s="80"/>
      <c r="NQJ53" s="80"/>
      <c r="NQK53" s="80"/>
      <c r="NQL53" s="80"/>
      <c r="NQM53" s="80"/>
      <c r="NQN53" s="80"/>
      <c r="NQO53" s="80"/>
      <c r="NQP53" s="80"/>
      <c r="NQQ53" s="80"/>
      <c r="NQR53" s="80"/>
      <c r="NQS53" s="80"/>
      <c r="NQT53" s="80"/>
      <c r="NQU53" s="80"/>
      <c r="NQV53" s="80"/>
      <c r="NQW53" s="80"/>
      <c r="NQX53" s="80"/>
      <c r="NQY53" s="80"/>
      <c r="NQZ53" s="80"/>
      <c r="NRA53" s="80"/>
      <c r="NRB53" s="80"/>
      <c r="NRC53" s="80"/>
      <c r="NRD53" s="80"/>
      <c r="NRE53" s="80"/>
      <c r="NRF53" s="80"/>
      <c r="NRG53" s="80"/>
      <c r="NRH53" s="80"/>
      <c r="NRI53" s="80"/>
      <c r="NRJ53" s="80"/>
      <c r="NRK53" s="80"/>
      <c r="NRL53" s="80"/>
      <c r="NRM53" s="80"/>
      <c r="NRN53" s="80"/>
      <c r="NRO53" s="80"/>
      <c r="NRP53" s="80"/>
      <c r="NRQ53" s="80"/>
      <c r="NRR53" s="80"/>
      <c r="NRS53" s="80"/>
      <c r="NRT53" s="80"/>
      <c r="NRU53" s="80"/>
      <c r="NRV53" s="80"/>
      <c r="NRW53" s="80"/>
      <c r="NRX53" s="80"/>
      <c r="NRY53" s="80"/>
      <c r="NRZ53" s="80"/>
      <c r="NSA53" s="80"/>
      <c r="NSB53" s="80"/>
      <c r="NSC53" s="80"/>
      <c r="NSD53" s="80"/>
      <c r="NSE53" s="80"/>
      <c r="NSF53" s="80"/>
      <c r="NSG53" s="80"/>
      <c r="NSH53" s="80"/>
      <c r="NSI53" s="80"/>
      <c r="NSJ53" s="80"/>
      <c r="NSK53" s="80"/>
      <c r="NSL53" s="80"/>
      <c r="NSM53" s="80"/>
      <c r="NSN53" s="80"/>
      <c r="NSO53" s="80"/>
      <c r="NSP53" s="80"/>
      <c r="NSQ53" s="80"/>
      <c r="NSR53" s="80"/>
      <c r="NSS53" s="80"/>
      <c r="NST53" s="80"/>
      <c r="NSU53" s="80"/>
      <c r="NSV53" s="80"/>
      <c r="NSW53" s="80"/>
      <c r="NSX53" s="80"/>
      <c r="NSY53" s="80"/>
      <c r="NSZ53" s="80"/>
      <c r="NTA53" s="80"/>
      <c r="NTB53" s="80"/>
      <c r="NTC53" s="80"/>
      <c r="NTD53" s="80"/>
      <c r="NTE53" s="80"/>
      <c r="NTF53" s="80"/>
      <c r="NTG53" s="80"/>
      <c r="NTH53" s="80"/>
      <c r="NTI53" s="80"/>
      <c r="NTJ53" s="80"/>
      <c r="NTK53" s="80"/>
      <c r="NTL53" s="80"/>
      <c r="NTM53" s="80"/>
      <c r="NTN53" s="80"/>
      <c r="NTO53" s="80"/>
      <c r="NTP53" s="80"/>
      <c r="NTQ53" s="80"/>
      <c r="NTR53" s="80"/>
      <c r="NTS53" s="80"/>
      <c r="NTT53" s="80"/>
      <c r="NTU53" s="80"/>
      <c r="NTV53" s="80"/>
      <c r="NTW53" s="80"/>
      <c r="NTX53" s="80"/>
      <c r="NTY53" s="80"/>
      <c r="NTZ53" s="80"/>
      <c r="NUA53" s="80"/>
      <c r="NUB53" s="80"/>
      <c r="NUC53" s="80"/>
      <c r="NUD53" s="80"/>
      <c r="NUE53" s="80"/>
      <c r="NUF53" s="80"/>
      <c r="NUG53" s="80"/>
      <c r="NUH53" s="80"/>
      <c r="NUI53" s="80"/>
      <c r="NUJ53" s="80"/>
      <c r="NUK53" s="80"/>
      <c r="NUL53" s="80"/>
      <c r="NUM53" s="80"/>
      <c r="NUN53" s="80"/>
      <c r="NUO53" s="80"/>
      <c r="NUP53" s="80"/>
      <c r="NUQ53" s="80"/>
      <c r="NUR53" s="80"/>
      <c r="NUS53" s="80"/>
      <c r="NUT53" s="80"/>
      <c r="NUU53" s="80"/>
      <c r="NUV53" s="80"/>
      <c r="NUW53" s="80"/>
      <c r="NUX53" s="80"/>
      <c r="NUY53" s="80"/>
      <c r="NUZ53" s="80"/>
      <c r="NVA53" s="80"/>
      <c r="NVB53" s="80"/>
      <c r="NVC53" s="80"/>
      <c r="NVD53" s="80"/>
      <c r="NVE53" s="80"/>
      <c r="NVF53" s="80"/>
      <c r="NVG53" s="80"/>
      <c r="NVH53" s="80"/>
      <c r="NVI53" s="80"/>
      <c r="NVJ53" s="80"/>
      <c r="NVK53" s="80"/>
      <c r="NVL53" s="80"/>
      <c r="NVM53" s="80"/>
      <c r="NVN53" s="80"/>
      <c r="NVO53" s="80"/>
      <c r="NVP53" s="80"/>
      <c r="NVQ53" s="80"/>
      <c r="NVR53" s="80"/>
      <c r="NVS53" s="80"/>
      <c r="NVT53" s="80"/>
      <c r="NVU53" s="80"/>
      <c r="NVV53" s="80"/>
      <c r="NVW53" s="80"/>
      <c r="NVX53" s="80"/>
      <c r="NVY53" s="80"/>
      <c r="NVZ53" s="80"/>
      <c r="NWA53" s="80"/>
      <c r="NWB53" s="80"/>
      <c r="NWC53" s="80"/>
      <c r="NWD53" s="80"/>
      <c r="NWE53" s="80"/>
      <c r="NWF53" s="80"/>
      <c r="NWG53" s="80"/>
      <c r="NWH53" s="80"/>
      <c r="NWI53" s="80"/>
      <c r="NWJ53" s="80"/>
      <c r="NWK53" s="80"/>
      <c r="NWL53" s="80"/>
      <c r="NWM53" s="80"/>
      <c r="NWN53" s="80"/>
      <c r="NWO53" s="80"/>
      <c r="NWP53" s="80"/>
      <c r="NWQ53" s="80"/>
      <c r="NWR53" s="80"/>
      <c r="NWS53" s="80"/>
      <c r="NWT53" s="80"/>
      <c r="NWU53" s="80"/>
      <c r="NWV53" s="80"/>
      <c r="NWW53" s="80"/>
      <c r="NWX53" s="80"/>
      <c r="NWY53" s="80"/>
      <c r="NWZ53" s="80"/>
      <c r="NXA53" s="80"/>
      <c r="NXB53" s="80"/>
      <c r="NXC53" s="80"/>
      <c r="NXD53" s="80"/>
      <c r="NXE53" s="80"/>
      <c r="NXF53" s="80"/>
      <c r="NXG53" s="80"/>
      <c r="NXH53" s="80"/>
      <c r="NXI53" s="80"/>
      <c r="NXJ53" s="80"/>
      <c r="NXK53" s="80"/>
      <c r="NXL53" s="80"/>
      <c r="NXM53" s="80"/>
      <c r="NXN53" s="80"/>
      <c r="NXO53" s="80"/>
      <c r="NXP53" s="80"/>
      <c r="NXQ53" s="80"/>
      <c r="NXR53" s="80"/>
      <c r="NXS53" s="80"/>
      <c r="NXT53" s="80"/>
      <c r="NXU53" s="80"/>
      <c r="NXV53" s="80"/>
      <c r="NXW53" s="80"/>
      <c r="NXX53" s="80"/>
      <c r="NXY53" s="80"/>
      <c r="NXZ53" s="80"/>
      <c r="NYA53" s="80"/>
      <c r="NYB53" s="80"/>
      <c r="NYC53" s="80"/>
      <c r="NYD53" s="80"/>
      <c r="NYE53" s="80"/>
      <c r="NYF53" s="80"/>
      <c r="NYG53" s="80"/>
      <c r="NYH53" s="80"/>
      <c r="NYI53" s="80"/>
      <c r="NYJ53" s="80"/>
      <c r="NYK53" s="80"/>
      <c r="NYL53" s="80"/>
      <c r="NYM53" s="80"/>
      <c r="NYN53" s="80"/>
      <c r="NYO53" s="80"/>
      <c r="NYP53" s="80"/>
      <c r="NYQ53" s="80"/>
      <c r="NYR53" s="80"/>
      <c r="NYS53" s="80"/>
      <c r="NYT53" s="80"/>
      <c r="NYU53" s="80"/>
      <c r="NYV53" s="80"/>
      <c r="NYW53" s="80"/>
      <c r="NYX53" s="80"/>
      <c r="NYY53" s="80"/>
      <c r="NYZ53" s="80"/>
      <c r="NZA53" s="80"/>
      <c r="NZB53" s="80"/>
      <c r="NZC53" s="80"/>
      <c r="NZD53" s="80"/>
      <c r="NZE53" s="80"/>
      <c r="NZF53" s="80"/>
      <c r="NZG53" s="80"/>
      <c r="NZH53" s="80"/>
      <c r="NZI53" s="80"/>
      <c r="NZJ53" s="80"/>
      <c r="NZK53" s="80"/>
      <c r="NZL53" s="80"/>
      <c r="NZM53" s="80"/>
      <c r="NZN53" s="80"/>
      <c r="NZO53" s="80"/>
      <c r="NZP53" s="80"/>
      <c r="NZQ53" s="80"/>
      <c r="NZR53" s="80"/>
      <c r="NZS53" s="80"/>
      <c r="NZT53" s="80"/>
      <c r="NZU53" s="80"/>
      <c r="NZV53" s="80"/>
      <c r="NZW53" s="80"/>
      <c r="NZX53" s="80"/>
      <c r="NZY53" s="80"/>
      <c r="NZZ53" s="80"/>
      <c r="OAA53" s="80"/>
      <c r="OAB53" s="80"/>
      <c r="OAC53" s="80"/>
      <c r="OAD53" s="80"/>
      <c r="OAE53" s="80"/>
      <c r="OAF53" s="80"/>
      <c r="OAG53" s="80"/>
      <c r="OAH53" s="80"/>
      <c r="OAI53" s="80"/>
      <c r="OAJ53" s="80"/>
      <c r="OAK53" s="80"/>
      <c r="OAL53" s="80"/>
      <c r="OAM53" s="80"/>
      <c r="OAN53" s="80"/>
      <c r="OAO53" s="80"/>
      <c r="OAP53" s="80"/>
      <c r="OAQ53" s="80"/>
      <c r="OAR53" s="80"/>
      <c r="OAS53" s="80"/>
      <c r="OAT53" s="80"/>
      <c r="OAU53" s="80"/>
      <c r="OAV53" s="80"/>
      <c r="OAW53" s="80"/>
      <c r="OAX53" s="80"/>
      <c r="OAY53" s="80"/>
      <c r="OAZ53" s="80"/>
      <c r="OBA53" s="80"/>
      <c r="OBB53" s="80"/>
      <c r="OBC53" s="80"/>
      <c r="OBD53" s="80"/>
      <c r="OBE53" s="80"/>
      <c r="OBF53" s="80"/>
      <c r="OBG53" s="80"/>
      <c r="OBH53" s="80"/>
      <c r="OBI53" s="80"/>
      <c r="OBJ53" s="80"/>
      <c r="OBK53" s="80"/>
      <c r="OBL53" s="80"/>
      <c r="OBM53" s="80"/>
      <c r="OBN53" s="80"/>
      <c r="OBO53" s="80"/>
      <c r="OBP53" s="80"/>
      <c r="OBQ53" s="80"/>
      <c r="OBR53" s="80"/>
      <c r="OBS53" s="80"/>
      <c r="OBT53" s="80"/>
      <c r="OBU53" s="80"/>
      <c r="OBV53" s="80"/>
      <c r="OBW53" s="80"/>
      <c r="OBX53" s="80"/>
      <c r="OBY53" s="80"/>
      <c r="OBZ53" s="80"/>
      <c r="OCA53" s="80"/>
      <c r="OCB53" s="80"/>
      <c r="OCC53" s="80"/>
      <c r="OCD53" s="80"/>
      <c r="OCE53" s="80"/>
      <c r="OCF53" s="80"/>
      <c r="OCG53" s="80"/>
      <c r="OCH53" s="80"/>
      <c r="OCI53" s="80"/>
      <c r="OCJ53" s="80"/>
      <c r="OCK53" s="80"/>
      <c r="OCL53" s="80"/>
      <c r="OCM53" s="80"/>
      <c r="OCN53" s="80"/>
      <c r="OCO53" s="80"/>
      <c r="OCP53" s="80"/>
      <c r="OCQ53" s="80"/>
      <c r="OCR53" s="80"/>
      <c r="OCS53" s="80"/>
      <c r="OCT53" s="80"/>
      <c r="OCU53" s="80"/>
      <c r="OCV53" s="80"/>
      <c r="OCW53" s="80"/>
      <c r="OCX53" s="80"/>
      <c r="OCY53" s="80"/>
      <c r="OCZ53" s="80"/>
      <c r="ODA53" s="80"/>
      <c r="ODB53" s="80"/>
      <c r="ODC53" s="80"/>
      <c r="ODD53" s="80"/>
      <c r="ODE53" s="80"/>
      <c r="ODF53" s="80"/>
      <c r="ODG53" s="80"/>
      <c r="ODH53" s="80"/>
      <c r="ODI53" s="80"/>
      <c r="ODJ53" s="80"/>
      <c r="ODK53" s="80"/>
      <c r="ODL53" s="80"/>
      <c r="ODM53" s="80"/>
      <c r="ODN53" s="80"/>
      <c r="ODO53" s="80"/>
      <c r="ODP53" s="80"/>
      <c r="ODQ53" s="80"/>
      <c r="ODR53" s="80"/>
      <c r="ODS53" s="80"/>
      <c r="ODT53" s="80"/>
      <c r="ODU53" s="80"/>
      <c r="ODV53" s="80"/>
      <c r="ODW53" s="80"/>
      <c r="ODX53" s="80"/>
      <c r="ODY53" s="80"/>
      <c r="ODZ53" s="80"/>
      <c r="OEA53" s="80"/>
      <c r="OEB53" s="80"/>
      <c r="OEC53" s="80"/>
      <c r="OED53" s="80"/>
      <c r="OEE53" s="80"/>
      <c r="OEF53" s="80"/>
      <c r="OEG53" s="80"/>
      <c r="OEH53" s="80"/>
      <c r="OEI53" s="80"/>
      <c r="OEJ53" s="80"/>
      <c r="OEK53" s="80"/>
      <c r="OEL53" s="80"/>
      <c r="OEM53" s="80"/>
      <c r="OEN53" s="80"/>
      <c r="OEO53" s="80"/>
      <c r="OEP53" s="80"/>
      <c r="OEQ53" s="80"/>
      <c r="OER53" s="80"/>
      <c r="OES53" s="80"/>
      <c r="OET53" s="80"/>
      <c r="OEU53" s="80"/>
      <c r="OEV53" s="80"/>
      <c r="OEW53" s="80"/>
      <c r="OEX53" s="80"/>
      <c r="OEY53" s="80"/>
      <c r="OEZ53" s="80"/>
      <c r="OFA53" s="80"/>
      <c r="OFB53" s="80"/>
      <c r="OFC53" s="80"/>
      <c r="OFD53" s="80"/>
      <c r="OFE53" s="80"/>
      <c r="OFF53" s="80"/>
      <c r="OFG53" s="80"/>
      <c r="OFH53" s="80"/>
      <c r="OFI53" s="80"/>
      <c r="OFJ53" s="80"/>
      <c r="OFK53" s="80"/>
      <c r="OFL53" s="80"/>
      <c r="OFM53" s="80"/>
      <c r="OFN53" s="80"/>
      <c r="OFO53" s="80"/>
      <c r="OFP53" s="80"/>
      <c r="OFQ53" s="80"/>
      <c r="OFR53" s="80"/>
      <c r="OFS53" s="80"/>
      <c r="OFT53" s="80"/>
      <c r="OFU53" s="80"/>
      <c r="OFV53" s="80"/>
      <c r="OFW53" s="80"/>
      <c r="OFX53" s="80"/>
      <c r="OFY53" s="80"/>
      <c r="OFZ53" s="80"/>
      <c r="OGA53" s="80"/>
      <c r="OGB53" s="80"/>
      <c r="OGC53" s="80"/>
      <c r="OGD53" s="80"/>
      <c r="OGE53" s="80"/>
      <c r="OGF53" s="80"/>
      <c r="OGG53" s="80"/>
      <c r="OGH53" s="80"/>
      <c r="OGI53" s="80"/>
      <c r="OGJ53" s="80"/>
      <c r="OGK53" s="80"/>
      <c r="OGL53" s="80"/>
      <c r="OGM53" s="80"/>
      <c r="OGN53" s="80"/>
      <c r="OGO53" s="80"/>
      <c r="OGP53" s="80"/>
      <c r="OGQ53" s="80"/>
      <c r="OGR53" s="80"/>
      <c r="OGS53" s="80"/>
      <c r="OGT53" s="80"/>
      <c r="OGU53" s="80"/>
      <c r="OGV53" s="80"/>
      <c r="OGW53" s="80"/>
      <c r="OGX53" s="80"/>
      <c r="OGY53" s="80"/>
      <c r="OGZ53" s="80"/>
      <c r="OHA53" s="80"/>
      <c r="OHB53" s="80"/>
      <c r="OHC53" s="80"/>
      <c r="OHD53" s="80"/>
      <c r="OHE53" s="80"/>
      <c r="OHF53" s="80"/>
      <c r="OHG53" s="80"/>
      <c r="OHH53" s="80"/>
      <c r="OHI53" s="80"/>
      <c r="OHJ53" s="80"/>
      <c r="OHK53" s="80"/>
      <c r="OHL53" s="80"/>
      <c r="OHM53" s="80"/>
      <c r="OHN53" s="80"/>
      <c r="OHO53" s="80"/>
      <c r="OHP53" s="80"/>
      <c r="OHQ53" s="80"/>
      <c r="OHR53" s="80"/>
      <c r="OHS53" s="80"/>
      <c r="OHT53" s="80"/>
      <c r="OHU53" s="80"/>
      <c r="OHV53" s="80"/>
      <c r="OHW53" s="80"/>
      <c r="OHX53" s="80"/>
      <c r="OHY53" s="80"/>
      <c r="OHZ53" s="80"/>
      <c r="OIA53" s="80"/>
      <c r="OIB53" s="80"/>
      <c r="OIC53" s="80"/>
      <c r="OID53" s="80"/>
      <c r="OIE53" s="80"/>
      <c r="OIF53" s="80"/>
      <c r="OIG53" s="80"/>
      <c r="OIH53" s="80"/>
      <c r="OII53" s="80"/>
      <c r="OIJ53" s="80"/>
      <c r="OIK53" s="80"/>
      <c r="OIL53" s="80"/>
      <c r="OIM53" s="80"/>
      <c r="OIN53" s="80"/>
      <c r="OIO53" s="80"/>
      <c r="OIP53" s="80"/>
      <c r="OIQ53" s="80"/>
      <c r="OIR53" s="80"/>
      <c r="OIS53" s="80"/>
      <c r="OIT53" s="80"/>
      <c r="OIU53" s="80"/>
      <c r="OIV53" s="80"/>
      <c r="OIW53" s="80"/>
      <c r="OIX53" s="80"/>
      <c r="OIY53" s="80"/>
      <c r="OIZ53" s="80"/>
      <c r="OJA53" s="80"/>
      <c r="OJB53" s="80"/>
      <c r="OJC53" s="80"/>
      <c r="OJD53" s="80"/>
      <c r="OJE53" s="80"/>
      <c r="OJF53" s="80"/>
      <c r="OJG53" s="80"/>
      <c r="OJH53" s="80"/>
      <c r="OJI53" s="80"/>
      <c r="OJJ53" s="80"/>
      <c r="OJK53" s="80"/>
      <c r="OJL53" s="80"/>
      <c r="OJM53" s="80"/>
      <c r="OJN53" s="80"/>
      <c r="OJO53" s="80"/>
      <c r="OJP53" s="80"/>
      <c r="OJQ53" s="80"/>
      <c r="OJR53" s="80"/>
      <c r="OJS53" s="80"/>
      <c r="OJT53" s="80"/>
      <c r="OJU53" s="80"/>
      <c r="OJV53" s="80"/>
      <c r="OJW53" s="80"/>
      <c r="OJX53" s="80"/>
      <c r="OJY53" s="80"/>
      <c r="OJZ53" s="80"/>
      <c r="OKA53" s="80"/>
      <c r="OKB53" s="80"/>
      <c r="OKC53" s="80"/>
      <c r="OKD53" s="80"/>
      <c r="OKE53" s="80"/>
      <c r="OKF53" s="80"/>
      <c r="OKG53" s="80"/>
      <c r="OKH53" s="80"/>
      <c r="OKI53" s="80"/>
      <c r="OKJ53" s="80"/>
      <c r="OKK53" s="80"/>
      <c r="OKL53" s="80"/>
      <c r="OKM53" s="80"/>
      <c r="OKN53" s="80"/>
      <c r="OKO53" s="80"/>
      <c r="OKP53" s="80"/>
      <c r="OKQ53" s="80"/>
      <c r="OKR53" s="80"/>
      <c r="OKS53" s="80"/>
      <c r="OKT53" s="80"/>
      <c r="OKU53" s="80"/>
      <c r="OKV53" s="80"/>
      <c r="OKW53" s="80"/>
      <c r="OKX53" s="80"/>
      <c r="OKY53" s="80"/>
      <c r="OKZ53" s="80"/>
      <c r="OLA53" s="80"/>
      <c r="OLB53" s="80"/>
      <c r="OLC53" s="80"/>
      <c r="OLD53" s="80"/>
      <c r="OLE53" s="80"/>
      <c r="OLF53" s="80"/>
      <c r="OLG53" s="80"/>
      <c r="OLH53" s="80"/>
      <c r="OLI53" s="80"/>
      <c r="OLJ53" s="80"/>
      <c r="OLK53" s="80"/>
      <c r="OLL53" s="80"/>
      <c r="OLM53" s="80"/>
      <c r="OLN53" s="80"/>
      <c r="OLO53" s="80"/>
      <c r="OLP53" s="80"/>
      <c r="OLQ53" s="80"/>
      <c r="OLR53" s="80"/>
      <c r="OLS53" s="80"/>
      <c r="OLT53" s="80"/>
      <c r="OLU53" s="80"/>
      <c r="OLV53" s="80"/>
      <c r="OLW53" s="80"/>
      <c r="OLX53" s="80"/>
      <c r="OLY53" s="80"/>
      <c r="OLZ53" s="80"/>
      <c r="OMA53" s="80"/>
      <c r="OMB53" s="80"/>
      <c r="OMC53" s="80"/>
      <c r="OMD53" s="80"/>
      <c r="OME53" s="80"/>
      <c r="OMF53" s="80"/>
      <c r="OMG53" s="80"/>
      <c r="OMH53" s="80"/>
      <c r="OMI53" s="80"/>
      <c r="OMJ53" s="80"/>
      <c r="OMK53" s="80"/>
      <c r="OML53" s="80"/>
      <c r="OMM53" s="80"/>
      <c r="OMN53" s="80"/>
      <c r="OMO53" s="80"/>
      <c r="OMP53" s="80"/>
      <c r="OMQ53" s="80"/>
      <c r="OMR53" s="80"/>
      <c r="OMS53" s="80"/>
      <c r="OMT53" s="80"/>
      <c r="OMU53" s="80"/>
      <c r="OMV53" s="80"/>
      <c r="OMW53" s="80"/>
      <c r="OMX53" s="80"/>
      <c r="OMY53" s="80"/>
      <c r="OMZ53" s="80"/>
      <c r="ONA53" s="80"/>
      <c r="ONB53" s="80"/>
      <c r="ONC53" s="80"/>
      <c r="OND53" s="80"/>
      <c r="ONE53" s="80"/>
      <c r="ONF53" s="80"/>
      <c r="ONG53" s="80"/>
      <c r="ONH53" s="80"/>
      <c r="ONI53" s="80"/>
      <c r="ONJ53" s="80"/>
      <c r="ONK53" s="80"/>
      <c r="ONL53" s="80"/>
      <c r="ONM53" s="80"/>
      <c r="ONN53" s="80"/>
      <c r="ONO53" s="80"/>
      <c r="ONP53" s="80"/>
      <c r="ONQ53" s="80"/>
      <c r="ONR53" s="80"/>
      <c r="ONS53" s="80"/>
      <c r="ONT53" s="80"/>
      <c r="ONU53" s="80"/>
      <c r="ONV53" s="80"/>
      <c r="ONW53" s="80"/>
      <c r="ONX53" s="80"/>
      <c r="ONY53" s="80"/>
      <c r="ONZ53" s="80"/>
      <c r="OOA53" s="80"/>
      <c r="OOB53" s="80"/>
      <c r="OOC53" s="80"/>
      <c r="OOD53" s="80"/>
      <c r="OOE53" s="80"/>
      <c r="OOF53" s="80"/>
      <c r="OOG53" s="80"/>
      <c r="OOH53" s="80"/>
      <c r="OOI53" s="80"/>
      <c r="OOJ53" s="80"/>
      <c r="OOK53" s="80"/>
      <c r="OOL53" s="80"/>
      <c r="OOM53" s="80"/>
      <c r="OON53" s="80"/>
      <c r="OOO53" s="80"/>
      <c r="OOP53" s="80"/>
      <c r="OOQ53" s="80"/>
      <c r="OOR53" s="80"/>
      <c r="OOS53" s="80"/>
      <c r="OOT53" s="80"/>
      <c r="OOU53" s="80"/>
      <c r="OOV53" s="80"/>
      <c r="OOW53" s="80"/>
      <c r="OOX53" s="80"/>
      <c r="OOY53" s="80"/>
      <c r="OOZ53" s="80"/>
      <c r="OPA53" s="80"/>
      <c r="OPB53" s="80"/>
      <c r="OPC53" s="80"/>
      <c r="OPD53" s="80"/>
      <c r="OPE53" s="80"/>
      <c r="OPF53" s="80"/>
      <c r="OPG53" s="80"/>
      <c r="OPH53" s="80"/>
      <c r="OPI53" s="80"/>
      <c r="OPJ53" s="80"/>
      <c r="OPK53" s="80"/>
      <c r="OPL53" s="80"/>
      <c r="OPM53" s="80"/>
      <c r="OPN53" s="80"/>
      <c r="OPO53" s="80"/>
      <c r="OPP53" s="80"/>
      <c r="OPQ53" s="80"/>
      <c r="OPR53" s="80"/>
      <c r="OPS53" s="80"/>
      <c r="OPT53" s="80"/>
      <c r="OPU53" s="80"/>
      <c r="OPV53" s="80"/>
      <c r="OPW53" s="80"/>
      <c r="OPX53" s="80"/>
      <c r="OPY53" s="80"/>
      <c r="OPZ53" s="80"/>
      <c r="OQA53" s="80"/>
      <c r="OQB53" s="80"/>
      <c r="OQC53" s="80"/>
      <c r="OQD53" s="80"/>
      <c r="OQE53" s="80"/>
      <c r="OQF53" s="80"/>
      <c r="OQG53" s="80"/>
      <c r="OQH53" s="80"/>
      <c r="OQI53" s="80"/>
      <c r="OQJ53" s="80"/>
      <c r="OQK53" s="80"/>
      <c r="OQL53" s="80"/>
      <c r="OQM53" s="80"/>
      <c r="OQN53" s="80"/>
      <c r="OQO53" s="80"/>
      <c r="OQP53" s="80"/>
      <c r="OQQ53" s="80"/>
      <c r="OQR53" s="80"/>
      <c r="OQS53" s="80"/>
      <c r="OQT53" s="80"/>
      <c r="OQU53" s="80"/>
      <c r="OQV53" s="80"/>
      <c r="OQW53" s="80"/>
      <c r="OQX53" s="80"/>
      <c r="OQY53" s="80"/>
      <c r="OQZ53" s="80"/>
      <c r="ORA53" s="80"/>
      <c r="ORB53" s="80"/>
      <c r="ORC53" s="80"/>
      <c r="ORD53" s="80"/>
      <c r="ORE53" s="80"/>
      <c r="ORF53" s="80"/>
      <c r="ORG53" s="80"/>
      <c r="ORH53" s="80"/>
      <c r="ORI53" s="80"/>
      <c r="ORJ53" s="80"/>
      <c r="ORK53" s="80"/>
      <c r="ORL53" s="80"/>
      <c r="ORM53" s="80"/>
      <c r="ORN53" s="80"/>
      <c r="ORO53" s="80"/>
      <c r="ORP53" s="80"/>
      <c r="ORQ53" s="80"/>
      <c r="ORR53" s="80"/>
      <c r="ORS53" s="80"/>
      <c r="ORT53" s="80"/>
      <c r="ORU53" s="80"/>
      <c r="ORV53" s="80"/>
      <c r="ORW53" s="80"/>
      <c r="ORX53" s="80"/>
      <c r="ORY53" s="80"/>
      <c r="ORZ53" s="80"/>
      <c r="OSA53" s="80"/>
      <c r="OSB53" s="80"/>
      <c r="OSC53" s="80"/>
      <c r="OSD53" s="80"/>
      <c r="OSE53" s="80"/>
      <c r="OSF53" s="80"/>
      <c r="OSG53" s="80"/>
      <c r="OSH53" s="80"/>
      <c r="OSI53" s="80"/>
      <c r="OSJ53" s="80"/>
      <c r="OSK53" s="80"/>
      <c r="OSL53" s="80"/>
      <c r="OSM53" s="80"/>
      <c r="OSN53" s="80"/>
      <c r="OSO53" s="80"/>
      <c r="OSP53" s="80"/>
      <c r="OSQ53" s="80"/>
      <c r="OSR53" s="80"/>
      <c r="OSS53" s="80"/>
      <c r="OST53" s="80"/>
      <c r="OSU53" s="80"/>
      <c r="OSV53" s="80"/>
      <c r="OSW53" s="80"/>
      <c r="OSX53" s="80"/>
      <c r="OSY53" s="80"/>
      <c r="OSZ53" s="80"/>
      <c r="OTA53" s="80"/>
      <c r="OTB53" s="80"/>
      <c r="OTC53" s="80"/>
      <c r="OTD53" s="80"/>
      <c r="OTE53" s="80"/>
      <c r="OTF53" s="80"/>
      <c r="OTG53" s="80"/>
      <c r="OTH53" s="80"/>
      <c r="OTI53" s="80"/>
      <c r="OTJ53" s="80"/>
      <c r="OTK53" s="80"/>
      <c r="OTL53" s="80"/>
      <c r="OTM53" s="80"/>
      <c r="OTN53" s="80"/>
      <c r="OTO53" s="80"/>
      <c r="OTP53" s="80"/>
      <c r="OTQ53" s="80"/>
      <c r="OTR53" s="80"/>
      <c r="OTS53" s="80"/>
      <c r="OTT53" s="80"/>
      <c r="OTU53" s="80"/>
      <c r="OTV53" s="80"/>
      <c r="OTW53" s="80"/>
      <c r="OTX53" s="80"/>
      <c r="OTY53" s="80"/>
      <c r="OTZ53" s="80"/>
      <c r="OUA53" s="80"/>
      <c r="OUB53" s="80"/>
      <c r="OUC53" s="80"/>
      <c r="OUD53" s="80"/>
      <c r="OUE53" s="80"/>
      <c r="OUF53" s="80"/>
      <c r="OUG53" s="80"/>
      <c r="OUH53" s="80"/>
      <c r="OUI53" s="80"/>
      <c r="OUJ53" s="80"/>
      <c r="OUK53" s="80"/>
      <c r="OUL53" s="80"/>
      <c r="OUM53" s="80"/>
      <c r="OUN53" s="80"/>
      <c r="OUO53" s="80"/>
      <c r="OUP53" s="80"/>
      <c r="OUQ53" s="80"/>
      <c r="OUR53" s="80"/>
      <c r="OUS53" s="80"/>
      <c r="OUT53" s="80"/>
      <c r="OUU53" s="80"/>
      <c r="OUV53" s="80"/>
      <c r="OUW53" s="80"/>
      <c r="OUX53" s="80"/>
      <c r="OUY53" s="80"/>
      <c r="OUZ53" s="80"/>
      <c r="OVA53" s="80"/>
      <c r="OVB53" s="80"/>
      <c r="OVC53" s="80"/>
      <c r="OVD53" s="80"/>
      <c r="OVE53" s="80"/>
      <c r="OVF53" s="80"/>
      <c r="OVG53" s="80"/>
      <c r="OVH53" s="80"/>
      <c r="OVI53" s="80"/>
      <c r="OVJ53" s="80"/>
      <c r="OVK53" s="80"/>
      <c r="OVL53" s="80"/>
      <c r="OVM53" s="80"/>
      <c r="OVN53" s="80"/>
      <c r="OVO53" s="80"/>
      <c r="OVP53" s="80"/>
      <c r="OVQ53" s="80"/>
      <c r="OVR53" s="80"/>
      <c r="OVS53" s="80"/>
      <c r="OVT53" s="80"/>
      <c r="OVU53" s="80"/>
      <c r="OVV53" s="80"/>
      <c r="OVW53" s="80"/>
      <c r="OVX53" s="80"/>
      <c r="OVY53" s="80"/>
      <c r="OVZ53" s="80"/>
      <c r="OWA53" s="80"/>
      <c r="OWB53" s="80"/>
      <c r="OWC53" s="80"/>
      <c r="OWD53" s="80"/>
      <c r="OWE53" s="80"/>
      <c r="OWF53" s="80"/>
      <c r="OWG53" s="80"/>
      <c r="OWH53" s="80"/>
      <c r="OWI53" s="80"/>
      <c r="OWJ53" s="80"/>
      <c r="OWK53" s="80"/>
      <c r="OWL53" s="80"/>
      <c r="OWM53" s="80"/>
      <c r="OWN53" s="80"/>
      <c r="OWO53" s="80"/>
      <c r="OWP53" s="80"/>
      <c r="OWQ53" s="80"/>
      <c r="OWR53" s="80"/>
      <c r="OWS53" s="80"/>
      <c r="OWT53" s="80"/>
      <c r="OWU53" s="80"/>
      <c r="OWV53" s="80"/>
      <c r="OWW53" s="80"/>
      <c r="OWX53" s="80"/>
      <c r="OWY53" s="80"/>
      <c r="OWZ53" s="80"/>
      <c r="OXA53" s="80"/>
      <c r="OXB53" s="80"/>
      <c r="OXC53" s="80"/>
      <c r="OXD53" s="80"/>
      <c r="OXE53" s="80"/>
      <c r="OXF53" s="80"/>
      <c r="OXG53" s="80"/>
      <c r="OXH53" s="80"/>
      <c r="OXI53" s="80"/>
      <c r="OXJ53" s="80"/>
      <c r="OXK53" s="80"/>
      <c r="OXL53" s="80"/>
      <c r="OXM53" s="80"/>
      <c r="OXN53" s="80"/>
      <c r="OXO53" s="80"/>
      <c r="OXP53" s="80"/>
      <c r="OXQ53" s="80"/>
      <c r="OXR53" s="80"/>
      <c r="OXS53" s="80"/>
      <c r="OXT53" s="80"/>
      <c r="OXU53" s="80"/>
      <c r="OXV53" s="80"/>
      <c r="OXW53" s="80"/>
      <c r="OXX53" s="80"/>
      <c r="OXY53" s="80"/>
      <c r="OXZ53" s="80"/>
      <c r="OYA53" s="80"/>
      <c r="OYB53" s="80"/>
      <c r="OYC53" s="80"/>
      <c r="OYD53" s="80"/>
      <c r="OYE53" s="80"/>
      <c r="OYF53" s="80"/>
      <c r="OYG53" s="80"/>
      <c r="OYH53" s="80"/>
      <c r="OYI53" s="80"/>
      <c r="OYJ53" s="80"/>
      <c r="OYK53" s="80"/>
      <c r="OYL53" s="80"/>
      <c r="OYM53" s="80"/>
      <c r="OYN53" s="80"/>
      <c r="OYO53" s="80"/>
      <c r="OYP53" s="80"/>
      <c r="OYQ53" s="80"/>
      <c r="OYR53" s="80"/>
      <c r="OYS53" s="80"/>
      <c r="OYT53" s="80"/>
      <c r="OYU53" s="80"/>
      <c r="OYV53" s="80"/>
      <c r="OYW53" s="80"/>
      <c r="OYX53" s="80"/>
      <c r="OYY53" s="80"/>
      <c r="OYZ53" s="80"/>
      <c r="OZA53" s="80"/>
      <c r="OZB53" s="80"/>
      <c r="OZC53" s="80"/>
      <c r="OZD53" s="80"/>
      <c r="OZE53" s="80"/>
      <c r="OZF53" s="80"/>
      <c r="OZG53" s="80"/>
      <c r="OZH53" s="80"/>
      <c r="OZI53" s="80"/>
      <c r="OZJ53" s="80"/>
      <c r="OZK53" s="80"/>
      <c r="OZL53" s="80"/>
      <c r="OZM53" s="80"/>
      <c r="OZN53" s="80"/>
      <c r="OZO53" s="80"/>
      <c r="OZP53" s="80"/>
      <c r="OZQ53" s="80"/>
      <c r="OZR53" s="80"/>
      <c r="OZS53" s="80"/>
      <c r="OZT53" s="80"/>
      <c r="OZU53" s="80"/>
      <c r="OZV53" s="80"/>
      <c r="OZW53" s="80"/>
      <c r="OZX53" s="80"/>
      <c r="OZY53" s="80"/>
      <c r="OZZ53" s="80"/>
      <c r="PAA53" s="80"/>
      <c r="PAB53" s="80"/>
      <c r="PAC53" s="80"/>
      <c r="PAD53" s="80"/>
      <c r="PAE53" s="80"/>
      <c r="PAF53" s="80"/>
      <c r="PAG53" s="80"/>
      <c r="PAH53" s="80"/>
      <c r="PAI53" s="80"/>
      <c r="PAJ53" s="80"/>
      <c r="PAK53" s="80"/>
      <c r="PAL53" s="80"/>
      <c r="PAM53" s="80"/>
      <c r="PAN53" s="80"/>
      <c r="PAO53" s="80"/>
      <c r="PAP53" s="80"/>
      <c r="PAQ53" s="80"/>
      <c r="PAR53" s="80"/>
      <c r="PAS53" s="80"/>
      <c r="PAT53" s="80"/>
      <c r="PAU53" s="80"/>
      <c r="PAV53" s="80"/>
      <c r="PAW53" s="80"/>
      <c r="PAX53" s="80"/>
      <c r="PAY53" s="80"/>
      <c r="PAZ53" s="80"/>
      <c r="PBA53" s="80"/>
      <c r="PBB53" s="80"/>
      <c r="PBC53" s="80"/>
      <c r="PBD53" s="80"/>
      <c r="PBE53" s="80"/>
      <c r="PBF53" s="80"/>
      <c r="PBG53" s="80"/>
      <c r="PBH53" s="80"/>
      <c r="PBI53" s="80"/>
      <c r="PBJ53" s="80"/>
      <c r="PBK53" s="80"/>
      <c r="PBL53" s="80"/>
      <c r="PBM53" s="80"/>
      <c r="PBN53" s="80"/>
      <c r="PBO53" s="80"/>
      <c r="PBP53" s="80"/>
      <c r="PBQ53" s="80"/>
      <c r="PBR53" s="80"/>
      <c r="PBS53" s="80"/>
      <c r="PBT53" s="80"/>
      <c r="PBU53" s="80"/>
      <c r="PBV53" s="80"/>
      <c r="PBW53" s="80"/>
      <c r="PBX53" s="80"/>
      <c r="PBY53" s="80"/>
      <c r="PBZ53" s="80"/>
      <c r="PCA53" s="80"/>
      <c r="PCB53" s="80"/>
      <c r="PCC53" s="80"/>
      <c r="PCD53" s="80"/>
      <c r="PCE53" s="80"/>
      <c r="PCF53" s="80"/>
      <c r="PCG53" s="80"/>
      <c r="PCH53" s="80"/>
      <c r="PCI53" s="80"/>
      <c r="PCJ53" s="80"/>
      <c r="PCK53" s="80"/>
      <c r="PCL53" s="80"/>
      <c r="PCM53" s="80"/>
      <c r="PCN53" s="80"/>
      <c r="PCO53" s="80"/>
      <c r="PCP53" s="80"/>
      <c r="PCQ53" s="80"/>
      <c r="PCR53" s="80"/>
      <c r="PCS53" s="80"/>
      <c r="PCT53" s="80"/>
      <c r="PCU53" s="80"/>
      <c r="PCV53" s="80"/>
      <c r="PCW53" s="80"/>
      <c r="PCX53" s="80"/>
      <c r="PCY53" s="80"/>
      <c r="PCZ53" s="80"/>
      <c r="PDA53" s="80"/>
      <c r="PDB53" s="80"/>
      <c r="PDC53" s="80"/>
      <c r="PDD53" s="80"/>
      <c r="PDE53" s="80"/>
      <c r="PDF53" s="80"/>
      <c r="PDG53" s="80"/>
      <c r="PDH53" s="80"/>
      <c r="PDI53" s="80"/>
      <c r="PDJ53" s="80"/>
      <c r="PDK53" s="80"/>
      <c r="PDL53" s="80"/>
      <c r="PDM53" s="80"/>
      <c r="PDN53" s="80"/>
      <c r="PDO53" s="80"/>
      <c r="PDP53" s="80"/>
      <c r="PDQ53" s="80"/>
      <c r="PDR53" s="80"/>
      <c r="PDS53" s="80"/>
      <c r="PDT53" s="80"/>
      <c r="PDU53" s="80"/>
      <c r="PDV53" s="80"/>
      <c r="PDW53" s="80"/>
      <c r="PDX53" s="80"/>
      <c r="PDY53" s="80"/>
      <c r="PDZ53" s="80"/>
      <c r="PEA53" s="80"/>
      <c r="PEB53" s="80"/>
      <c r="PEC53" s="80"/>
      <c r="PED53" s="80"/>
      <c r="PEE53" s="80"/>
      <c r="PEF53" s="80"/>
      <c r="PEG53" s="80"/>
      <c r="PEH53" s="80"/>
      <c r="PEI53" s="80"/>
      <c r="PEJ53" s="80"/>
      <c r="PEK53" s="80"/>
      <c r="PEL53" s="80"/>
      <c r="PEM53" s="80"/>
      <c r="PEN53" s="80"/>
      <c r="PEO53" s="80"/>
      <c r="PEP53" s="80"/>
      <c r="PEQ53" s="80"/>
      <c r="PER53" s="80"/>
      <c r="PES53" s="80"/>
      <c r="PET53" s="80"/>
      <c r="PEU53" s="80"/>
      <c r="PEV53" s="80"/>
      <c r="PEW53" s="80"/>
      <c r="PEX53" s="80"/>
      <c r="PEY53" s="80"/>
      <c r="PEZ53" s="80"/>
      <c r="PFA53" s="80"/>
      <c r="PFB53" s="80"/>
      <c r="PFC53" s="80"/>
      <c r="PFD53" s="80"/>
      <c r="PFE53" s="80"/>
      <c r="PFF53" s="80"/>
      <c r="PFG53" s="80"/>
      <c r="PFH53" s="80"/>
      <c r="PFI53" s="80"/>
      <c r="PFJ53" s="80"/>
      <c r="PFK53" s="80"/>
      <c r="PFL53" s="80"/>
      <c r="PFM53" s="80"/>
      <c r="PFN53" s="80"/>
      <c r="PFO53" s="80"/>
      <c r="PFP53" s="80"/>
      <c r="PFQ53" s="80"/>
      <c r="PFR53" s="80"/>
      <c r="PFS53" s="80"/>
      <c r="PFT53" s="80"/>
      <c r="PFU53" s="80"/>
      <c r="PFV53" s="80"/>
      <c r="PFW53" s="80"/>
      <c r="PFX53" s="80"/>
      <c r="PFY53" s="80"/>
      <c r="PFZ53" s="80"/>
      <c r="PGA53" s="80"/>
      <c r="PGB53" s="80"/>
      <c r="PGC53" s="80"/>
      <c r="PGD53" s="80"/>
      <c r="PGE53" s="80"/>
      <c r="PGF53" s="80"/>
      <c r="PGG53" s="80"/>
      <c r="PGH53" s="80"/>
      <c r="PGI53" s="80"/>
      <c r="PGJ53" s="80"/>
      <c r="PGK53" s="80"/>
      <c r="PGL53" s="80"/>
      <c r="PGM53" s="80"/>
      <c r="PGN53" s="80"/>
      <c r="PGO53" s="80"/>
      <c r="PGP53" s="80"/>
      <c r="PGQ53" s="80"/>
      <c r="PGR53" s="80"/>
      <c r="PGS53" s="80"/>
      <c r="PGT53" s="80"/>
      <c r="PGU53" s="80"/>
      <c r="PGV53" s="80"/>
      <c r="PGW53" s="80"/>
      <c r="PGX53" s="80"/>
      <c r="PGY53" s="80"/>
      <c r="PGZ53" s="80"/>
      <c r="PHA53" s="80"/>
      <c r="PHB53" s="80"/>
      <c r="PHC53" s="80"/>
      <c r="PHD53" s="80"/>
      <c r="PHE53" s="80"/>
      <c r="PHF53" s="80"/>
      <c r="PHG53" s="80"/>
      <c r="PHH53" s="80"/>
      <c r="PHI53" s="80"/>
      <c r="PHJ53" s="80"/>
      <c r="PHK53" s="80"/>
      <c r="PHL53" s="80"/>
      <c r="PHM53" s="80"/>
      <c r="PHN53" s="80"/>
      <c r="PHO53" s="80"/>
      <c r="PHP53" s="80"/>
      <c r="PHQ53" s="80"/>
      <c r="PHR53" s="80"/>
      <c r="PHS53" s="80"/>
      <c r="PHT53" s="80"/>
      <c r="PHU53" s="80"/>
      <c r="PHV53" s="80"/>
      <c r="PHW53" s="80"/>
      <c r="PHX53" s="80"/>
      <c r="PHY53" s="80"/>
      <c r="PHZ53" s="80"/>
      <c r="PIA53" s="80"/>
      <c r="PIB53" s="80"/>
      <c r="PIC53" s="80"/>
      <c r="PID53" s="80"/>
      <c r="PIE53" s="80"/>
      <c r="PIF53" s="80"/>
      <c r="PIG53" s="80"/>
      <c r="PIH53" s="80"/>
      <c r="PII53" s="80"/>
      <c r="PIJ53" s="80"/>
      <c r="PIK53" s="80"/>
      <c r="PIL53" s="80"/>
      <c r="PIM53" s="80"/>
      <c r="PIN53" s="80"/>
      <c r="PIO53" s="80"/>
      <c r="PIP53" s="80"/>
      <c r="PIQ53" s="80"/>
      <c r="PIR53" s="80"/>
      <c r="PIS53" s="80"/>
      <c r="PIT53" s="80"/>
      <c r="PIU53" s="80"/>
      <c r="PIV53" s="80"/>
      <c r="PIW53" s="80"/>
      <c r="PIX53" s="80"/>
      <c r="PIY53" s="80"/>
      <c r="PIZ53" s="80"/>
      <c r="PJA53" s="80"/>
      <c r="PJB53" s="80"/>
      <c r="PJC53" s="80"/>
      <c r="PJD53" s="80"/>
      <c r="PJE53" s="80"/>
      <c r="PJF53" s="80"/>
      <c r="PJG53" s="80"/>
      <c r="PJH53" s="80"/>
      <c r="PJI53" s="80"/>
      <c r="PJJ53" s="80"/>
      <c r="PJK53" s="80"/>
      <c r="PJL53" s="80"/>
      <c r="PJM53" s="80"/>
      <c r="PJN53" s="80"/>
      <c r="PJO53" s="80"/>
      <c r="PJP53" s="80"/>
      <c r="PJQ53" s="80"/>
      <c r="PJR53" s="80"/>
      <c r="PJS53" s="80"/>
      <c r="PJT53" s="80"/>
      <c r="PJU53" s="80"/>
      <c r="PJV53" s="80"/>
      <c r="PJW53" s="80"/>
      <c r="PJX53" s="80"/>
      <c r="PJY53" s="80"/>
      <c r="PJZ53" s="80"/>
      <c r="PKA53" s="80"/>
      <c r="PKB53" s="80"/>
      <c r="PKC53" s="80"/>
      <c r="PKD53" s="80"/>
      <c r="PKE53" s="80"/>
      <c r="PKF53" s="80"/>
      <c r="PKG53" s="80"/>
      <c r="PKH53" s="80"/>
      <c r="PKI53" s="80"/>
      <c r="PKJ53" s="80"/>
      <c r="PKK53" s="80"/>
      <c r="PKL53" s="80"/>
      <c r="PKM53" s="80"/>
      <c r="PKN53" s="80"/>
      <c r="PKO53" s="80"/>
      <c r="PKP53" s="80"/>
      <c r="PKQ53" s="80"/>
      <c r="PKR53" s="80"/>
      <c r="PKS53" s="80"/>
      <c r="PKT53" s="80"/>
      <c r="PKU53" s="80"/>
      <c r="PKV53" s="80"/>
      <c r="PKW53" s="80"/>
      <c r="PKX53" s="80"/>
      <c r="PKY53" s="80"/>
      <c r="PKZ53" s="80"/>
      <c r="PLA53" s="80"/>
      <c r="PLB53" s="80"/>
      <c r="PLC53" s="80"/>
      <c r="PLD53" s="80"/>
      <c r="PLE53" s="80"/>
      <c r="PLF53" s="80"/>
      <c r="PLG53" s="80"/>
      <c r="PLH53" s="80"/>
      <c r="PLI53" s="80"/>
      <c r="PLJ53" s="80"/>
      <c r="PLK53" s="80"/>
      <c r="PLL53" s="80"/>
      <c r="PLM53" s="80"/>
      <c r="PLN53" s="80"/>
      <c r="PLO53" s="80"/>
      <c r="PLP53" s="80"/>
      <c r="PLQ53" s="80"/>
      <c r="PLR53" s="80"/>
      <c r="PLS53" s="80"/>
      <c r="PLT53" s="80"/>
      <c r="PLU53" s="80"/>
      <c r="PLV53" s="80"/>
      <c r="PLW53" s="80"/>
      <c r="PLX53" s="80"/>
      <c r="PLY53" s="80"/>
      <c r="PLZ53" s="80"/>
      <c r="PMA53" s="80"/>
      <c r="PMB53" s="80"/>
      <c r="PMC53" s="80"/>
      <c r="PMD53" s="80"/>
      <c r="PME53" s="80"/>
      <c r="PMF53" s="80"/>
      <c r="PMG53" s="80"/>
      <c r="PMH53" s="80"/>
      <c r="PMI53" s="80"/>
      <c r="PMJ53" s="80"/>
      <c r="PMK53" s="80"/>
      <c r="PML53" s="80"/>
      <c r="PMM53" s="80"/>
      <c r="PMN53" s="80"/>
      <c r="PMO53" s="80"/>
      <c r="PMP53" s="80"/>
      <c r="PMQ53" s="80"/>
      <c r="PMR53" s="80"/>
      <c r="PMS53" s="80"/>
      <c r="PMT53" s="80"/>
      <c r="PMU53" s="80"/>
      <c r="PMV53" s="80"/>
      <c r="PMW53" s="80"/>
      <c r="PMX53" s="80"/>
      <c r="PMY53" s="80"/>
      <c r="PMZ53" s="80"/>
      <c r="PNA53" s="80"/>
      <c r="PNB53" s="80"/>
      <c r="PNC53" s="80"/>
      <c r="PND53" s="80"/>
      <c r="PNE53" s="80"/>
      <c r="PNF53" s="80"/>
      <c r="PNG53" s="80"/>
      <c r="PNH53" s="80"/>
      <c r="PNI53" s="80"/>
      <c r="PNJ53" s="80"/>
      <c r="PNK53" s="80"/>
      <c r="PNL53" s="80"/>
      <c r="PNM53" s="80"/>
      <c r="PNN53" s="80"/>
      <c r="PNO53" s="80"/>
      <c r="PNP53" s="80"/>
      <c r="PNQ53" s="80"/>
      <c r="PNR53" s="80"/>
      <c r="PNS53" s="80"/>
      <c r="PNT53" s="80"/>
      <c r="PNU53" s="80"/>
      <c r="PNV53" s="80"/>
      <c r="PNW53" s="80"/>
      <c r="PNX53" s="80"/>
      <c r="PNY53" s="80"/>
      <c r="PNZ53" s="80"/>
      <c r="POA53" s="80"/>
      <c r="POB53" s="80"/>
      <c r="POC53" s="80"/>
      <c r="POD53" s="80"/>
      <c r="POE53" s="80"/>
      <c r="POF53" s="80"/>
      <c r="POG53" s="80"/>
      <c r="POH53" s="80"/>
      <c r="POI53" s="80"/>
      <c r="POJ53" s="80"/>
      <c r="POK53" s="80"/>
      <c r="POL53" s="80"/>
      <c r="POM53" s="80"/>
      <c r="PON53" s="80"/>
      <c r="POO53" s="80"/>
      <c r="POP53" s="80"/>
      <c r="POQ53" s="80"/>
      <c r="POR53" s="80"/>
      <c r="POS53" s="80"/>
      <c r="POT53" s="80"/>
      <c r="POU53" s="80"/>
      <c r="POV53" s="80"/>
      <c r="POW53" s="80"/>
      <c r="POX53" s="80"/>
      <c r="POY53" s="80"/>
      <c r="POZ53" s="80"/>
      <c r="PPA53" s="80"/>
      <c r="PPB53" s="80"/>
      <c r="PPC53" s="80"/>
      <c r="PPD53" s="80"/>
      <c r="PPE53" s="80"/>
      <c r="PPF53" s="80"/>
      <c r="PPG53" s="80"/>
      <c r="PPH53" s="80"/>
      <c r="PPI53" s="80"/>
      <c r="PPJ53" s="80"/>
      <c r="PPK53" s="80"/>
      <c r="PPL53" s="80"/>
      <c r="PPM53" s="80"/>
      <c r="PPN53" s="80"/>
      <c r="PPO53" s="80"/>
      <c r="PPP53" s="80"/>
      <c r="PPQ53" s="80"/>
      <c r="PPR53" s="80"/>
      <c r="PPS53" s="80"/>
      <c r="PPT53" s="80"/>
      <c r="PPU53" s="80"/>
      <c r="PPV53" s="80"/>
      <c r="PPW53" s="80"/>
      <c r="PPX53" s="80"/>
      <c r="PPY53" s="80"/>
      <c r="PPZ53" s="80"/>
      <c r="PQA53" s="80"/>
      <c r="PQB53" s="80"/>
      <c r="PQC53" s="80"/>
      <c r="PQD53" s="80"/>
      <c r="PQE53" s="80"/>
      <c r="PQF53" s="80"/>
      <c r="PQG53" s="80"/>
      <c r="PQH53" s="80"/>
      <c r="PQI53" s="80"/>
      <c r="PQJ53" s="80"/>
      <c r="PQK53" s="80"/>
      <c r="PQL53" s="80"/>
      <c r="PQM53" s="80"/>
      <c r="PQN53" s="80"/>
      <c r="PQO53" s="80"/>
      <c r="PQP53" s="80"/>
      <c r="PQQ53" s="80"/>
      <c r="PQR53" s="80"/>
      <c r="PQS53" s="80"/>
      <c r="PQT53" s="80"/>
      <c r="PQU53" s="80"/>
      <c r="PQV53" s="80"/>
      <c r="PQW53" s="80"/>
      <c r="PQX53" s="80"/>
      <c r="PQY53" s="80"/>
      <c r="PQZ53" s="80"/>
      <c r="PRA53" s="80"/>
      <c r="PRB53" s="80"/>
      <c r="PRC53" s="80"/>
      <c r="PRD53" s="80"/>
      <c r="PRE53" s="80"/>
      <c r="PRF53" s="80"/>
      <c r="PRG53" s="80"/>
      <c r="PRH53" s="80"/>
      <c r="PRI53" s="80"/>
      <c r="PRJ53" s="80"/>
      <c r="PRK53" s="80"/>
      <c r="PRL53" s="80"/>
      <c r="PRM53" s="80"/>
      <c r="PRN53" s="80"/>
      <c r="PRO53" s="80"/>
      <c r="PRP53" s="80"/>
      <c r="PRQ53" s="80"/>
      <c r="PRR53" s="80"/>
      <c r="PRS53" s="80"/>
      <c r="PRT53" s="80"/>
      <c r="PRU53" s="80"/>
      <c r="PRV53" s="80"/>
      <c r="PRW53" s="80"/>
      <c r="PRX53" s="80"/>
      <c r="PRY53" s="80"/>
      <c r="PRZ53" s="80"/>
      <c r="PSA53" s="80"/>
      <c r="PSB53" s="80"/>
      <c r="PSC53" s="80"/>
      <c r="PSD53" s="80"/>
      <c r="PSE53" s="80"/>
      <c r="PSF53" s="80"/>
      <c r="PSG53" s="80"/>
      <c r="PSH53" s="80"/>
      <c r="PSI53" s="80"/>
      <c r="PSJ53" s="80"/>
      <c r="PSK53" s="80"/>
      <c r="PSL53" s="80"/>
      <c r="PSM53" s="80"/>
      <c r="PSN53" s="80"/>
      <c r="PSO53" s="80"/>
      <c r="PSP53" s="80"/>
      <c r="PSQ53" s="80"/>
      <c r="PSR53" s="80"/>
      <c r="PSS53" s="80"/>
      <c r="PST53" s="80"/>
      <c r="PSU53" s="80"/>
      <c r="PSV53" s="80"/>
      <c r="PSW53" s="80"/>
      <c r="PSX53" s="80"/>
      <c r="PSY53" s="80"/>
      <c r="PSZ53" s="80"/>
      <c r="PTA53" s="80"/>
      <c r="PTB53" s="80"/>
      <c r="PTC53" s="80"/>
      <c r="PTD53" s="80"/>
      <c r="PTE53" s="80"/>
      <c r="PTF53" s="80"/>
      <c r="PTG53" s="80"/>
      <c r="PTH53" s="80"/>
      <c r="PTI53" s="80"/>
      <c r="PTJ53" s="80"/>
      <c r="PTK53" s="80"/>
      <c r="PTL53" s="80"/>
      <c r="PTM53" s="80"/>
      <c r="PTN53" s="80"/>
      <c r="PTO53" s="80"/>
      <c r="PTP53" s="80"/>
      <c r="PTQ53" s="80"/>
      <c r="PTR53" s="80"/>
      <c r="PTS53" s="80"/>
      <c r="PTT53" s="80"/>
      <c r="PTU53" s="80"/>
      <c r="PTV53" s="80"/>
      <c r="PTW53" s="80"/>
      <c r="PTX53" s="80"/>
      <c r="PTY53" s="80"/>
      <c r="PTZ53" s="80"/>
      <c r="PUA53" s="80"/>
      <c r="PUB53" s="80"/>
      <c r="PUC53" s="80"/>
      <c r="PUD53" s="80"/>
      <c r="PUE53" s="80"/>
      <c r="PUF53" s="80"/>
      <c r="PUG53" s="80"/>
      <c r="PUH53" s="80"/>
      <c r="PUI53" s="80"/>
      <c r="PUJ53" s="80"/>
      <c r="PUK53" s="80"/>
      <c r="PUL53" s="80"/>
      <c r="PUM53" s="80"/>
      <c r="PUN53" s="80"/>
      <c r="PUO53" s="80"/>
      <c r="PUP53" s="80"/>
      <c r="PUQ53" s="80"/>
      <c r="PUR53" s="80"/>
      <c r="PUS53" s="80"/>
      <c r="PUT53" s="80"/>
      <c r="PUU53" s="80"/>
      <c r="PUV53" s="80"/>
      <c r="PUW53" s="80"/>
      <c r="PUX53" s="80"/>
      <c r="PUY53" s="80"/>
      <c r="PUZ53" s="80"/>
      <c r="PVA53" s="80"/>
      <c r="PVB53" s="80"/>
      <c r="PVC53" s="80"/>
      <c r="PVD53" s="80"/>
      <c r="PVE53" s="80"/>
      <c r="PVF53" s="80"/>
      <c r="PVG53" s="80"/>
      <c r="PVH53" s="80"/>
      <c r="PVI53" s="80"/>
      <c r="PVJ53" s="80"/>
      <c r="PVK53" s="80"/>
      <c r="PVL53" s="80"/>
      <c r="PVM53" s="80"/>
      <c r="PVN53" s="80"/>
      <c r="PVO53" s="80"/>
      <c r="PVP53" s="80"/>
      <c r="PVQ53" s="80"/>
      <c r="PVR53" s="80"/>
      <c r="PVS53" s="80"/>
      <c r="PVT53" s="80"/>
      <c r="PVU53" s="80"/>
      <c r="PVV53" s="80"/>
      <c r="PVW53" s="80"/>
      <c r="PVX53" s="80"/>
      <c r="PVY53" s="80"/>
      <c r="PVZ53" s="80"/>
      <c r="PWA53" s="80"/>
      <c r="PWB53" s="80"/>
      <c r="PWC53" s="80"/>
      <c r="PWD53" s="80"/>
      <c r="PWE53" s="80"/>
      <c r="PWF53" s="80"/>
      <c r="PWG53" s="80"/>
      <c r="PWH53" s="80"/>
      <c r="PWI53" s="80"/>
      <c r="PWJ53" s="80"/>
      <c r="PWK53" s="80"/>
      <c r="PWL53" s="80"/>
      <c r="PWM53" s="80"/>
      <c r="PWN53" s="80"/>
      <c r="PWO53" s="80"/>
      <c r="PWP53" s="80"/>
      <c r="PWQ53" s="80"/>
      <c r="PWR53" s="80"/>
      <c r="PWS53" s="80"/>
      <c r="PWT53" s="80"/>
      <c r="PWU53" s="80"/>
      <c r="PWV53" s="80"/>
      <c r="PWW53" s="80"/>
      <c r="PWX53" s="80"/>
      <c r="PWY53" s="80"/>
      <c r="PWZ53" s="80"/>
      <c r="PXA53" s="80"/>
      <c r="PXB53" s="80"/>
      <c r="PXC53" s="80"/>
      <c r="PXD53" s="80"/>
      <c r="PXE53" s="80"/>
      <c r="PXF53" s="80"/>
      <c r="PXG53" s="80"/>
      <c r="PXH53" s="80"/>
      <c r="PXI53" s="80"/>
      <c r="PXJ53" s="80"/>
      <c r="PXK53" s="80"/>
      <c r="PXL53" s="80"/>
      <c r="PXM53" s="80"/>
      <c r="PXN53" s="80"/>
      <c r="PXO53" s="80"/>
      <c r="PXP53" s="80"/>
      <c r="PXQ53" s="80"/>
      <c r="PXR53" s="80"/>
      <c r="PXS53" s="80"/>
      <c r="PXT53" s="80"/>
      <c r="PXU53" s="80"/>
      <c r="PXV53" s="80"/>
      <c r="PXW53" s="80"/>
      <c r="PXX53" s="80"/>
      <c r="PXY53" s="80"/>
      <c r="PXZ53" s="80"/>
      <c r="PYA53" s="80"/>
      <c r="PYB53" s="80"/>
      <c r="PYC53" s="80"/>
      <c r="PYD53" s="80"/>
      <c r="PYE53" s="80"/>
      <c r="PYF53" s="80"/>
      <c r="PYG53" s="80"/>
      <c r="PYH53" s="80"/>
      <c r="PYI53" s="80"/>
      <c r="PYJ53" s="80"/>
      <c r="PYK53" s="80"/>
      <c r="PYL53" s="80"/>
      <c r="PYM53" s="80"/>
      <c r="PYN53" s="80"/>
      <c r="PYO53" s="80"/>
      <c r="PYP53" s="80"/>
      <c r="PYQ53" s="80"/>
      <c r="PYR53" s="80"/>
      <c r="PYS53" s="80"/>
      <c r="PYT53" s="80"/>
      <c r="PYU53" s="80"/>
      <c r="PYV53" s="80"/>
      <c r="PYW53" s="80"/>
      <c r="PYX53" s="80"/>
      <c r="PYY53" s="80"/>
      <c r="PYZ53" s="80"/>
      <c r="PZA53" s="80"/>
      <c r="PZB53" s="80"/>
      <c r="PZC53" s="80"/>
      <c r="PZD53" s="80"/>
      <c r="PZE53" s="80"/>
      <c r="PZF53" s="80"/>
      <c r="PZG53" s="80"/>
      <c r="PZH53" s="80"/>
      <c r="PZI53" s="80"/>
      <c r="PZJ53" s="80"/>
      <c r="PZK53" s="80"/>
      <c r="PZL53" s="80"/>
      <c r="PZM53" s="80"/>
      <c r="PZN53" s="80"/>
      <c r="PZO53" s="80"/>
      <c r="PZP53" s="80"/>
      <c r="PZQ53" s="80"/>
      <c r="PZR53" s="80"/>
      <c r="PZS53" s="80"/>
      <c r="PZT53" s="80"/>
      <c r="PZU53" s="80"/>
      <c r="PZV53" s="80"/>
      <c r="PZW53" s="80"/>
      <c r="PZX53" s="80"/>
      <c r="PZY53" s="80"/>
      <c r="PZZ53" s="80"/>
      <c r="QAA53" s="80"/>
      <c r="QAB53" s="80"/>
      <c r="QAC53" s="80"/>
      <c r="QAD53" s="80"/>
      <c r="QAE53" s="80"/>
      <c r="QAF53" s="80"/>
      <c r="QAG53" s="80"/>
      <c r="QAH53" s="80"/>
      <c r="QAI53" s="80"/>
      <c r="QAJ53" s="80"/>
      <c r="QAK53" s="80"/>
      <c r="QAL53" s="80"/>
      <c r="QAM53" s="80"/>
      <c r="QAN53" s="80"/>
      <c r="QAO53" s="80"/>
      <c r="QAP53" s="80"/>
      <c r="QAQ53" s="80"/>
      <c r="QAR53" s="80"/>
      <c r="QAS53" s="80"/>
      <c r="QAT53" s="80"/>
      <c r="QAU53" s="80"/>
      <c r="QAV53" s="80"/>
      <c r="QAW53" s="80"/>
      <c r="QAX53" s="80"/>
      <c r="QAY53" s="80"/>
      <c r="QAZ53" s="80"/>
      <c r="QBA53" s="80"/>
      <c r="QBB53" s="80"/>
      <c r="QBC53" s="80"/>
      <c r="QBD53" s="80"/>
      <c r="QBE53" s="80"/>
      <c r="QBF53" s="80"/>
      <c r="QBG53" s="80"/>
      <c r="QBH53" s="80"/>
      <c r="QBI53" s="80"/>
      <c r="QBJ53" s="80"/>
      <c r="QBK53" s="80"/>
      <c r="QBL53" s="80"/>
      <c r="QBM53" s="80"/>
      <c r="QBN53" s="80"/>
      <c r="QBO53" s="80"/>
      <c r="QBP53" s="80"/>
      <c r="QBQ53" s="80"/>
      <c r="QBR53" s="80"/>
      <c r="QBS53" s="80"/>
      <c r="QBT53" s="80"/>
      <c r="QBU53" s="80"/>
      <c r="QBV53" s="80"/>
      <c r="QBW53" s="80"/>
      <c r="QBX53" s="80"/>
      <c r="QBY53" s="80"/>
      <c r="QBZ53" s="80"/>
      <c r="QCA53" s="80"/>
      <c r="QCB53" s="80"/>
      <c r="QCC53" s="80"/>
      <c r="QCD53" s="80"/>
      <c r="QCE53" s="80"/>
      <c r="QCF53" s="80"/>
      <c r="QCG53" s="80"/>
      <c r="QCH53" s="80"/>
      <c r="QCI53" s="80"/>
      <c r="QCJ53" s="80"/>
      <c r="QCK53" s="80"/>
      <c r="QCL53" s="80"/>
      <c r="QCM53" s="80"/>
      <c r="QCN53" s="80"/>
      <c r="QCO53" s="80"/>
      <c r="QCP53" s="80"/>
      <c r="QCQ53" s="80"/>
      <c r="QCR53" s="80"/>
      <c r="QCS53" s="80"/>
      <c r="QCT53" s="80"/>
      <c r="QCU53" s="80"/>
      <c r="QCV53" s="80"/>
      <c r="QCW53" s="80"/>
      <c r="QCX53" s="80"/>
      <c r="QCY53" s="80"/>
      <c r="QCZ53" s="80"/>
      <c r="QDA53" s="80"/>
      <c r="QDB53" s="80"/>
      <c r="QDC53" s="80"/>
      <c r="QDD53" s="80"/>
      <c r="QDE53" s="80"/>
      <c r="QDF53" s="80"/>
      <c r="QDG53" s="80"/>
      <c r="QDH53" s="80"/>
      <c r="QDI53" s="80"/>
      <c r="QDJ53" s="80"/>
      <c r="QDK53" s="80"/>
      <c r="QDL53" s="80"/>
      <c r="QDM53" s="80"/>
      <c r="QDN53" s="80"/>
      <c r="QDO53" s="80"/>
      <c r="QDP53" s="80"/>
      <c r="QDQ53" s="80"/>
      <c r="QDR53" s="80"/>
      <c r="QDS53" s="80"/>
      <c r="QDT53" s="80"/>
      <c r="QDU53" s="80"/>
      <c r="QDV53" s="80"/>
      <c r="QDW53" s="80"/>
      <c r="QDX53" s="80"/>
      <c r="QDY53" s="80"/>
      <c r="QDZ53" s="80"/>
      <c r="QEA53" s="80"/>
      <c r="QEB53" s="80"/>
      <c r="QEC53" s="80"/>
      <c r="QED53" s="80"/>
      <c r="QEE53" s="80"/>
      <c r="QEF53" s="80"/>
      <c r="QEG53" s="80"/>
      <c r="QEH53" s="80"/>
      <c r="QEI53" s="80"/>
      <c r="QEJ53" s="80"/>
      <c r="QEK53" s="80"/>
      <c r="QEL53" s="80"/>
      <c r="QEM53" s="80"/>
      <c r="QEN53" s="80"/>
      <c r="QEO53" s="80"/>
      <c r="QEP53" s="80"/>
      <c r="QEQ53" s="80"/>
      <c r="QER53" s="80"/>
      <c r="QES53" s="80"/>
      <c r="QET53" s="80"/>
      <c r="QEU53" s="80"/>
      <c r="QEV53" s="80"/>
      <c r="QEW53" s="80"/>
      <c r="QEX53" s="80"/>
      <c r="QEY53" s="80"/>
      <c r="QEZ53" s="80"/>
      <c r="QFA53" s="80"/>
      <c r="QFB53" s="80"/>
      <c r="QFC53" s="80"/>
      <c r="QFD53" s="80"/>
      <c r="QFE53" s="80"/>
      <c r="QFF53" s="80"/>
      <c r="QFG53" s="80"/>
      <c r="QFH53" s="80"/>
      <c r="QFI53" s="80"/>
      <c r="QFJ53" s="80"/>
      <c r="QFK53" s="80"/>
      <c r="QFL53" s="80"/>
      <c r="QFM53" s="80"/>
      <c r="QFN53" s="80"/>
      <c r="QFO53" s="80"/>
      <c r="QFP53" s="80"/>
      <c r="QFQ53" s="80"/>
      <c r="QFR53" s="80"/>
      <c r="QFS53" s="80"/>
      <c r="QFT53" s="80"/>
      <c r="QFU53" s="80"/>
      <c r="QFV53" s="80"/>
      <c r="QFW53" s="80"/>
      <c r="QFX53" s="80"/>
      <c r="QFY53" s="80"/>
      <c r="QFZ53" s="80"/>
      <c r="QGA53" s="80"/>
      <c r="QGB53" s="80"/>
      <c r="QGC53" s="80"/>
      <c r="QGD53" s="80"/>
      <c r="QGE53" s="80"/>
      <c r="QGF53" s="80"/>
      <c r="QGG53" s="80"/>
      <c r="QGH53" s="80"/>
      <c r="QGI53" s="80"/>
      <c r="QGJ53" s="80"/>
      <c r="QGK53" s="80"/>
      <c r="QGL53" s="80"/>
      <c r="QGM53" s="80"/>
      <c r="QGN53" s="80"/>
      <c r="QGO53" s="80"/>
      <c r="QGP53" s="80"/>
      <c r="QGQ53" s="80"/>
      <c r="QGR53" s="80"/>
      <c r="QGS53" s="80"/>
      <c r="QGT53" s="80"/>
      <c r="QGU53" s="80"/>
      <c r="QGV53" s="80"/>
      <c r="QGW53" s="80"/>
      <c r="QGX53" s="80"/>
      <c r="QGY53" s="80"/>
      <c r="QGZ53" s="80"/>
      <c r="QHA53" s="80"/>
      <c r="QHB53" s="80"/>
      <c r="QHC53" s="80"/>
      <c r="QHD53" s="80"/>
      <c r="QHE53" s="80"/>
      <c r="QHF53" s="80"/>
      <c r="QHG53" s="80"/>
      <c r="QHH53" s="80"/>
      <c r="QHI53" s="80"/>
      <c r="QHJ53" s="80"/>
      <c r="QHK53" s="80"/>
      <c r="QHL53" s="80"/>
      <c r="QHM53" s="80"/>
      <c r="QHN53" s="80"/>
      <c r="QHO53" s="80"/>
      <c r="QHP53" s="80"/>
      <c r="QHQ53" s="80"/>
      <c r="QHR53" s="80"/>
      <c r="QHS53" s="80"/>
      <c r="QHT53" s="80"/>
      <c r="QHU53" s="80"/>
      <c r="QHV53" s="80"/>
      <c r="QHW53" s="80"/>
      <c r="QHX53" s="80"/>
      <c r="QHY53" s="80"/>
      <c r="QHZ53" s="80"/>
      <c r="QIA53" s="80"/>
      <c r="QIB53" s="80"/>
      <c r="QIC53" s="80"/>
      <c r="QID53" s="80"/>
      <c r="QIE53" s="80"/>
      <c r="QIF53" s="80"/>
      <c r="QIG53" s="80"/>
      <c r="QIH53" s="80"/>
      <c r="QII53" s="80"/>
      <c r="QIJ53" s="80"/>
      <c r="QIK53" s="80"/>
      <c r="QIL53" s="80"/>
      <c r="QIM53" s="80"/>
      <c r="QIN53" s="80"/>
      <c r="QIO53" s="80"/>
      <c r="QIP53" s="80"/>
      <c r="QIQ53" s="80"/>
      <c r="QIR53" s="80"/>
      <c r="QIS53" s="80"/>
      <c r="QIT53" s="80"/>
      <c r="QIU53" s="80"/>
      <c r="QIV53" s="80"/>
      <c r="QIW53" s="80"/>
      <c r="QIX53" s="80"/>
      <c r="QIY53" s="80"/>
      <c r="QIZ53" s="80"/>
      <c r="QJA53" s="80"/>
      <c r="QJB53" s="80"/>
      <c r="QJC53" s="80"/>
      <c r="QJD53" s="80"/>
      <c r="QJE53" s="80"/>
      <c r="QJF53" s="80"/>
      <c r="QJG53" s="80"/>
      <c r="QJH53" s="80"/>
      <c r="QJI53" s="80"/>
      <c r="QJJ53" s="80"/>
      <c r="QJK53" s="80"/>
      <c r="QJL53" s="80"/>
      <c r="QJM53" s="80"/>
      <c r="QJN53" s="80"/>
      <c r="QJO53" s="80"/>
      <c r="QJP53" s="80"/>
      <c r="QJQ53" s="80"/>
      <c r="QJR53" s="80"/>
      <c r="QJS53" s="80"/>
      <c r="QJT53" s="80"/>
      <c r="QJU53" s="80"/>
      <c r="QJV53" s="80"/>
      <c r="QJW53" s="80"/>
      <c r="QJX53" s="80"/>
      <c r="QJY53" s="80"/>
      <c r="QJZ53" s="80"/>
      <c r="QKA53" s="80"/>
      <c r="QKB53" s="80"/>
      <c r="QKC53" s="80"/>
      <c r="QKD53" s="80"/>
      <c r="QKE53" s="80"/>
      <c r="QKF53" s="80"/>
      <c r="QKG53" s="80"/>
      <c r="QKH53" s="80"/>
      <c r="QKI53" s="80"/>
      <c r="QKJ53" s="80"/>
      <c r="QKK53" s="80"/>
      <c r="QKL53" s="80"/>
      <c r="QKM53" s="80"/>
      <c r="QKN53" s="80"/>
      <c r="QKO53" s="80"/>
      <c r="QKP53" s="80"/>
      <c r="QKQ53" s="80"/>
      <c r="QKR53" s="80"/>
      <c r="QKS53" s="80"/>
      <c r="QKT53" s="80"/>
      <c r="QKU53" s="80"/>
      <c r="QKV53" s="80"/>
      <c r="QKW53" s="80"/>
      <c r="QKX53" s="80"/>
      <c r="QKY53" s="80"/>
      <c r="QKZ53" s="80"/>
      <c r="QLA53" s="80"/>
      <c r="QLB53" s="80"/>
      <c r="QLC53" s="80"/>
      <c r="QLD53" s="80"/>
      <c r="QLE53" s="80"/>
      <c r="QLF53" s="80"/>
      <c r="QLG53" s="80"/>
      <c r="QLH53" s="80"/>
      <c r="QLI53" s="80"/>
      <c r="QLJ53" s="80"/>
      <c r="QLK53" s="80"/>
      <c r="QLL53" s="80"/>
      <c r="QLM53" s="80"/>
      <c r="QLN53" s="80"/>
      <c r="QLO53" s="80"/>
      <c r="QLP53" s="80"/>
      <c r="QLQ53" s="80"/>
      <c r="QLR53" s="80"/>
      <c r="QLS53" s="80"/>
      <c r="QLT53" s="80"/>
      <c r="QLU53" s="80"/>
      <c r="QLV53" s="80"/>
      <c r="QLW53" s="80"/>
      <c r="QLX53" s="80"/>
      <c r="QLY53" s="80"/>
      <c r="QLZ53" s="80"/>
      <c r="QMA53" s="80"/>
      <c r="QMB53" s="80"/>
      <c r="QMC53" s="80"/>
      <c r="QMD53" s="80"/>
      <c r="QME53" s="80"/>
      <c r="QMF53" s="80"/>
      <c r="QMG53" s="80"/>
      <c r="QMH53" s="80"/>
      <c r="QMI53" s="80"/>
      <c r="QMJ53" s="80"/>
      <c r="QMK53" s="80"/>
      <c r="QML53" s="80"/>
      <c r="QMM53" s="80"/>
      <c r="QMN53" s="80"/>
      <c r="QMO53" s="80"/>
      <c r="QMP53" s="80"/>
      <c r="QMQ53" s="80"/>
      <c r="QMR53" s="80"/>
      <c r="QMS53" s="80"/>
      <c r="QMT53" s="80"/>
      <c r="QMU53" s="80"/>
      <c r="QMV53" s="80"/>
      <c r="QMW53" s="80"/>
      <c r="QMX53" s="80"/>
      <c r="QMY53" s="80"/>
      <c r="QMZ53" s="80"/>
      <c r="QNA53" s="80"/>
      <c r="QNB53" s="80"/>
      <c r="QNC53" s="80"/>
      <c r="QND53" s="80"/>
      <c r="QNE53" s="80"/>
      <c r="QNF53" s="80"/>
      <c r="QNG53" s="80"/>
      <c r="QNH53" s="80"/>
      <c r="QNI53" s="80"/>
      <c r="QNJ53" s="80"/>
      <c r="QNK53" s="80"/>
      <c r="QNL53" s="80"/>
      <c r="QNM53" s="80"/>
      <c r="QNN53" s="80"/>
      <c r="QNO53" s="80"/>
      <c r="QNP53" s="80"/>
      <c r="QNQ53" s="80"/>
      <c r="QNR53" s="80"/>
      <c r="QNS53" s="80"/>
      <c r="QNT53" s="80"/>
      <c r="QNU53" s="80"/>
      <c r="QNV53" s="80"/>
      <c r="QNW53" s="80"/>
      <c r="QNX53" s="80"/>
      <c r="QNY53" s="80"/>
      <c r="QNZ53" s="80"/>
      <c r="QOA53" s="80"/>
      <c r="QOB53" s="80"/>
      <c r="QOC53" s="80"/>
      <c r="QOD53" s="80"/>
      <c r="QOE53" s="80"/>
      <c r="QOF53" s="80"/>
      <c r="QOG53" s="80"/>
      <c r="QOH53" s="80"/>
      <c r="QOI53" s="80"/>
      <c r="QOJ53" s="80"/>
      <c r="QOK53" s="80"/>
      <c r="QOL53" s="80"/>
      <c r="QOM53" s="80"/>
      <c r="QON53" s="80"/>
      <c r="QOO53" s="80"/>
      <c r="QOP53" s="80"/>
      <c r="QOQ53" s="80"/>
      <c r="QOR53" s="80"/>
      <c r="QOS53" s="80"/>
      <c r="QOT53" s="80"/>
      <c r="QOU53" s="80"/>
      <c r="QOV53" s="80"/>
      <c r="QOW53" s="80"/>
      <c r="QOX53" s="80"/>
      <c r="QOY53" s="80"/>
      <c r="QOZ53" s="80"/>
      <c r="QPA53" s="80"/>
      <c r="QPB53" s="80"/>
      <c r="QPC53" s="80"/>
      <c r="QPD53" s="80"/>
      <c r="QPE53" s="80"/>
      <c r="QPF53" s="80"/>
      <c r="QPG53" s="80"/>
      <c r="QPH53" s="80"/>
      <c r="QPI53" s="80"/>
      <c r="QPJ53" s="80"/>
      <c r="QPK53" s="80"/>
      <c r="QPL53" s="80"/>
      <c r="QPM53" s="80"/>
      <c r="QPN53" s="80"/>
      <c r="QPO53" s="80"/>
      <c r="QPP53" s="80"/>
      <c r="QPQ53" s="80"/>
      <c r="QPR53" s="80"/>
      <c r="QPS53" s="80"/>
      <c r="QPT53" s="80"/>
      <c r="QPU53" s="80"/>
      <c r="QPV53" s="80"/>
      <c r="QPW53" s="80"/>
      <c r="QPX53" s="80"/>
      <c r="QPY53" s="80"/>
      <c r="QPZ53" s="80"/>
      <c r="QQA53" s="80"/>
      <c r="QQB53" s="80"/>
      <c r="QQC53" s="80"/>
      <c r="QQD53" s="80"/>
      <c r="QQE53" s="80"/>
      <c r="QQF53" s="80"/>
      <c r="QQG53" s="80"/>
      <c r="QQH53" s="80"/>
      <c r="QQI53" s="80"/>
      <c r="QQJ53" s="80"/>
      <c r="QQK53" s="80"/>
      <c r="QQL53" s="80"/>
      <c r="QQM53" s="80"/>
      <c r="QQN53" s="80"/>
      <c r="QQO53" s="80"/>
      <c r="QQP53" s="80"/>
      <c r="QQQ53" s="80"/>
      <c r="QQR53" s="80"/>
      <c r="QQS53" s="80"/>
      <c r="QQT53" s="80"/>
      <c r="QQU53" s="80"/>
      <c r="QQV53" s="80"/>
      <c r="QQW53" s="80"/>
      <c r="QQX53" s="80"/>
      <c r="QQY53" s="80"/>
      <c r="QQZ53" s="80"/>
      <c r="QRA53" s="80"/>
      <c r="QRB53" s="80"/>
      <c r="QRC53" s="80"/>
      <c r="QRD53" s="80"/>
      <c r="QRE53" s="80"/>
      <c r="QRF53" s="80"/>
      <c r="QRG53" s="80"/>
      <c r="QRH53" s="80"/>
      <c r="QRI53" s="80"/>
      <c r="QRJ53" s="80"/>
      <c r="QRK53" s="80"/>
      <c r="QRL53" s="80"/>
      <c r="QRM53" s="80"/>
      <c r="QRN53" s="80"/>
      <c r="QRO53" s="80"/>
      <c r="QRP53" s="80"/>
      <c r="QRQ53" s="80"/>
      <c r="QRR53" s="80"/>
      <c r="QRS53" s="80"/>
      <c r="QRT53" s="80"/>
      <c r="QRU53" s="80"/>
      <c r="QRV53" s="80"/>
      <c r="QRW53" s="80"/>
      <c r="QRX53" s="80"/>
      <c r="QRY53" s="80"/>
      <c r="QRZ53" s="80"/>
      <c r="QSA53" s="80"/>
      <c r="QSB53" s="80"/>
      <c r="QSC53" s="80"/>
      <c r="QSD53" s="80"/>
      <c r="QSE53" s="80"/>
      <c r="QSF53" s="80"/>
      <c r="QSG53" s="80"/>
      <c r="QSH53" s="80"/>
      <c r="QSI53" s="80"/>
      <c r="QSJ53" s="80"/>
      <c r="QSK53" s="80"/>
      <c r="QSL53" s="80"/>
      <c r="QSM53" s="80"/>
      <c r="QSN53" s="80"/>
      <c r="QSO53" s="80"/>
      <c r="QSP53" s="80"/>
      <c r="QSQ53" s="80"/>
      <c r="QSR53" s="80"/>
      <c r="QSS53" s="80"/>
      <c r="QST53" s="80"/>
      <c r="QSU53" s="80"/>
      <c r="QSV53" s="80"/>
      <c r="QSW53" s="80"/>
      <c r="QSX53" s="80"/>
      <c r="QSY53" s="80"/>
      <c r="QSZ53" s="80"/>
      <c r="QTA53" s="80"/>
      <c r="QTB53" s="80"/>
      <c r="QTC53" s="80"/>
      <c r="QTD53" s="80"/>
      <c r="QTE53" s="80"/>
      <c r="QTF53" s="80"/>
      <c r="QTG53" s="80"/>
      <c r="QTH53" s="80"/>
      <c r="QTI53" s="80"/>
      <c r="QTJ53" s="80"/>
      <c r="QTK53" s="80"/>
      <c r="QTL53" s="80"/>
      <c r="QTM53" s="80"/>
      <c r="QTN53" s="80"/>
      <c r="QTO53" s="80"/>
      <c r="QTP53" s="80"/>
      <c r="QTQ53" s="80"/>
      <c r="QTR53" s="80"/>
      <c r="QTS53" s="80"/>
      <c r="QTT53" s="80"/>
      <c r="QTU53" s="80"/>
      <c r="QTV53" s="80"/>
      <c r="QTW53" s="80"/>
      <c r="QTX53" s="80"/>
      <c r="QTY53" s="80"/>
      <c r="QTZ53" s="80"/>
      <c r="QUA53" s="80"/>
      <c r="QUB53" s="80"/>
      <c r="QUC53" s="80"/>
      <c r="QUD53" s="80"/>
      <c r="QUE53" s="80"/>
      <c r="QUF53" s="80"/>
      <c r="QUG53" s="80"/>
      <c r="QUH53" s="80"/>
      <c r="QUI53" s="80"/>
      <c r="QUJ53" s="80"/>
      <c r="QUK53" s="80"/>
      <c r="QUL53" s="80"/>
      <c r="QUM53" s="80"/>
      <c r="QUN53" s="80"/>
      <c r="QUO53" s="80"/>
      <c r="QUP53" s="80"/>
      <c r="QUQ53" s="80"/>
      <c r="QUR53" s="80"/>
      <c r="QUS53" s="80"/>
      <c r="QUT53" s="80"/>
      <c r="QUU53" s="80"/>
      <c r="QUV53" s="80"/>
      <c r="QUW53" s="80"/>
      <c r="QUX53" s="80"/>
      <c r="QUY53" s="80"/>
      <c r="QUZ53" s="80"/>
      <c r="QVA53" s="80"/>
      <c r="QVB53" s="80"/>
      <c r="QVC53" s="80"/>
      <c r="QVD53" s="80"/>
      <c r="QVE53" s="80"/>
      <c r="QVF53" s="80"/>
      <c r="QVG53" s="80"/>
      <c r="QVH53" s="80"/>
      <c r="QVI53" s="80"/>
      <c r="QVJ53" s="80"/>
      <c r="QVK53" s="80"/>
      <c r="QVL53" s="80"/>
      <c r="QVM53" s="80"/>
      <c r="QVN53" s="80"/>
      <c r="QVO53" s="80"/>
      <c r="QVP53" s="80"/>
      <c r="QVQ53" s="80"/>
      <c r="QVR53" s="80"/>
      <c r="QVS53" s="80"/>
      <c r="QVT53" s="80"/>
      <c r="QVU53" s="80"/>
      <c r="QVV53" s="80"/>
      <c r="QVW53" s="80"/>
      <c r="QVX53" s="80"/>
      <c r="QVY53" s="80"/>
      <c r="QVZ53" s="80"/>
      <c r="QWA53" s="80"/>
      <c r="QWB53" s="80"/>
      <c r="QWC53" s="80"/>
      <c r="QWD53" s="80"/>
      <c r="QWE53" s="80"/>
      <c r="QWF53" s="80"/>
      <c r="QWG53" s="80"/>
      <c r="QWH53" s="80"/>
      <c r="QWI53" s="80"/>
      <c r="QWJ53" s="80"/>
      <c r="QWK53" s="80"/>
      <c r="QWL53" s="80"/>
      <c r="QWM53" s="80"/>
      <c r="QWN53" s="80"/>
      <c r="QWO53" s="80"/>
      <c r="QWP53" s="80"/>
      <c r="QWQ53" s="80"/>
      <c r="QWR53" s="80"/>
      <c r="QWS53" s="80"/>
      <c r="QWT53" s="80"/>
      <c r="QWU53" s="80"/>
      <c r="QWV53" s="80"/>
      <c r="QWW53" s="80"/>
      <c r="QWX53" s="80"/>
      <c r="QWY53" s="80"/>
      <c r="QWZ53" s="80"/>
      <c r="QXA53" s="80"/>
      <c r="QXB53" s="80"/>
      <c r="QXC53" s="80"/>
      <c r="QXD53" s="80"/>
      <c r="QXE53" s="80"/>
      <c r="QXF53" s="80"/>
      <c r="QXG53" s="80"/>
      <c r="QXH53" s="80"/>
      <c r="QXI53" s="80"/>
      <c r="QXJ53" s="80"/>
      <c r="QXK53" s="80"/>
      <c r="QXL53" s="80"/>
      <c r="QXM53" s="80"/>
      <c r="QXN53" s="80"/>
      <c r="QXO53" s="80"/>
      <c r="QXP53" s="80"/>
      <c r="QXQ53" s="80"/>
      <c r="QXR53" s="80"/>
      <c r="QXS53" s="80"/>
      <c r="QXT53" s="80"/>
      <c r="QXU53" s="80"/>
      <c r="QXV53" s="80"/>
      <c r="QXW53" s="80"/>
      <c r="QXX53" s="80"/>
      <c r="QXY53" s="80"/>
      <c r="QXZ53" s="80"/>
      <c r="QYA53" s="80"/>
      <c r="QYB53" s="80"/>
      <c r="QYC53" s="80"/>
      <c r="QYD53" s="80"/>
      <c r="QYE53" s="80"/>
      <c r="QYF53" s="80"/>
      <c r="QYG53" s="80"/>
      <c r="QYH53" s="80"/>
      <c r="QYI53" s="80"/>
      <c r="QYJ53" s="80"/>
      <c r="QYK53" s="80"/>
      <c r="QYL53" s="80"/>
      <c r="QYM53" s="80"/>
      <c r="QYN53" s="80"/>
      <c r="QYO53" s="80"/>
      <c r="QYP53" s="80"/>
      <c r="QYQ53" s="80"/>
      <c r="QYR53" s="80"/>
      <c r="QYS53" s="80"/>
      <c r="QYT53" s="80"/>
      <c r="QYU53" s="80"/>
      <c r="QYV53" s="80"/>
      <c r="QYW53" s="80"/>
      <c r="QYX53" s="80"/>
      <c r="QYY53" s="80"/>
      <c r="QYZ53" s="80"/>
      <c r="QZA53" s="80"/>
      <c r="QZB53" s="80"/>
      <c r="QZC53" s="80"/>
      <c r="QZD53" s="80"/>
      <c r="QZE53" s="80"/>
      <c r="QZF53" s="80"/>
      <c r="QZG53" s="80"/>
      <c r="QZH53" s="80"/>
      <c r="QZI53" s="80"/>
      <c r="QZJ53" s="80"/>
      <c r="QZK53" s="80"/>
      <c r="QZL53" s="80"/>
      <c r="QZM53" s="80"/>
      <c r="QZN53" s="80"/>
      <c r="QZO53" s="80"/>
      <c r="QZP53" s="80"/>
      <c r="QZQ53" s="80"/>
      <c r="QZR53" s="80"/>
      <c r="QZS53" s="80"/>
      <c r="QZT53" s="80"/>
      <c r="QZU53" s="80"/>
      <c r="QZV53" s="80"/>
      <c r="QZW53" s="80"/>
      <c r="QZX53" s="80"/>
      <c r="QZY53" s="80"/>
      <c r="QZZ53" s="80"/>
      <c r="RAA53" s="80"/>
      <c r="RAB53" s="80"/>
      <c r="RAC53" s="80"/>
      <c r="RAD53" s="80"/>
      <c r="RAE53" s="80"/>
      <c r="RAF53" s="80"/>
      <c r="RAG53" s="80"/>
      <c r="RAH53" s="80"/>
      <c r="RAI53" s="80"/>
      <c r="RAJ53" s="80"/>
      <c r="RAK53" s="80"/>
      <c r="RAL53" s="80"/>
      <c r="RAM53" s="80"/>
      <c r="RAN53" s="80"/>
      <c r="RAO53" s="80"/>
      <c r="RAP53" s="80"/>
      <c r="RAQ53" s="80"/>
      <c r="RAR53" s="80"/>
      <c r="RAS53" s="80"/>
      <c r="RAT53" s="80"/>
      <c r="RAU53" s="80"/>
      <c r="RAV53" s="80"/>
      <c r="RAW53" s="80"/>
      <c r="RAX53" s="80"/>
      <c r="RAY53" s="80"/>
      <c r="RAZ53" s="80"/>
      <c r="RBA53" s="80"/>
      <c r="RBB53" s="80"/>
      <c r="RBC53" s="80"/>
      <c r="RBD53" s="80"/>
      <c r="RBE53" s="80"/>
      <c r="RBF53" s="80"/>
      <c r="RBG53" s="80"/>
      <c r="RBH53" s="80"/>
      <c r="RBI53" s="80"/>
      <c r="RBJ53" s="80"/>
      <c r="RBK53" s="80"/>
      <c r="RBL53" s="80"/>
      <c r="RBM53" s="80"/>
      <c r="RBN53" s="80"/>
      <c r="RBO53" s="80"/>
      <c r="RBP53" s="80"/>
      <c r="RBQ53" s="80"/>
      <c r="RBR53" s="80"/>
      <c r="RBS53" s="80"/>
      <c r="RBT53" s="80"/>
      <c r="RBU53" s="80"/>
      <c r="RBV53" s="80"/>
      <c r="RBW53" s="80"/>
      <c r="RBX53" s="80"/>
      <c r="RBY53" s="80"/>
      <c r="RBZ53" s="80"/>
      <c r="RCA53" s="80"/>
      <c r="RCB53" s="80"/>
      <c r="RCC53" s="80"/>
      <c r="RCD53" s="80"/>
      <c r="RCE53" s="80"/>
      <c r="RCF53" s="80"/>
      <c r="RCG53" s="80"/>
      <c r="RCH53" s="80"/>
      <c r="RCI53" s="80"/>
      <c r="RCJ53" s="80"/>
      <c r="RCK53" s="80"/>
      <c r="RCL53" s="80"/>
      <c r="RCM53" s="80"/>
      <c r="RCN53" s="80"/>
      <c r="RCO53" s="80"/>
      <c r="RCP53" s="80"/>
      <c r="RCQ53" s="80"/>
      <c r="RCR53" s="80"/>
      <c r="RCS53" s="80"/>
      <c r="RCT53" s="80"/>
      <c r="RCU53" s="80"/>
      <c r="RCV53" s="80"/>
      <c r="RCW53" s="80"/>
      <c r="RCX53" s="80"/>
      <c r="RCY53" s="80"/>
      <c r="RCZ53" s="80"/>
      <c r="RDA53" s="80"/>
      <c r="RDB53" s="80"/>
      <c r="RDC53" s="80"/>
      <c r="RDD53" s="80"/>
      <c r="RDE53" s="80"/>
      <c r="RDF53" s="80"/>
      <c r="RDG53" s="80"/>
      <c r="RDH53" s="80"/>
      <c r="RDI53" s="80"/>
      <c r="RDJ53" s="80"/>
      <c r="RDK53" s="80"/>
      <c r="RDL53" s="80"/>
      <c r="RDM53" s="80"/>
      <c r="RDN53" s="80"/>
      <c r="RDO53" s="80"/>
      <c r="RDP53" s="80"/>
      <c r="RDQ53" s="80"/>
      <c r="RDR53" s="80"/>
      <c r="RDS53" s="80"/>
      <c r="RDT53" s="80"/>
      <c r="RDU53" s="80"/>
      <c r="RDV53" s="80"/>
      <c r="RDW53" s="80"/>
      <c r="RDX53" s="80"/>
      <c r="RDY53" s="80"/>
      <c r="RDZ53" s="80"/>
      <c r="REA53" s="80"/>
      <c r="REB53" s="80"/>
      <c r="REC53" s="80"/>
      <c r="RED53" s="80"/>
      <c r="REE53" s="80"/>
      <c r="REF53" s="80"/>
      <c r="REG53" s="80"/>
      <c r="REH53" s="80"/>
      <c r="REI53" s="80"/>
      <c r="REJ53" s="80"/>
      <c r="REK53" s="80"/>
      <c r="REL53" s="80"/>
      <c r="REM53" s="80"/>
      <c r="REN53" s="80"/>
      <c r="REO53" s="80"/>
      <c r="REP53" s="80"/>
      <c r="REQ53" s="80"/>
      <c r="RER53" s="80"/>
      <c r="RES53" s="80"/>
      <c r="RET53" s="80"/>
      <c r="REU53" s="80"/>
      <c r="REV53" s="80"/>
      <c r="REW53" s="80"/>
      <c r="REX53" s="80"/>
      <c r="REY53" s="80"/>
      <c r="REZ53" s="80"/>
      <c r="RFA53" s="80"/>
      <c r="RFB53" s="80"/>
      <c r="RFC53" s="80"/>
      <c r="RFD53" s="80"/>
      <c r="RFE53" s="80"/>
      <c r="RFF53" s="80"/>
      <c r="RFG53" s="80"/>
      <c r="RFH53" s="80"/>
      <c r="RFI53" s="80"/>
      <c r="RFJ53" s="80"/>
      <c r="RFK53" s="80"/>
      <c r="RFL53" s="80"/>
      <c r="RFM53" s="80"/>
      <c r="RFN53" s="80"/>
      <c r="RFO53" s="80"/>
      <c r="RFP53" s="80"/>
      <c r="RFQ53" s="80"/>
      <c r="RFR53" s="80"/>
      <c r="RFS53" s="80"/>
      <c r="RFT53" s="80"/>
      <c r="RFU53" s="80"/>
      <c r="RFV53" s="80"/>
      <c r="RFW53" s="80"/>
      <c r="RFX53" s="80"/>
      <c r="RFY53" s="80"/>
      <c r="RFZ53" s="80"/>
      <c r="RGA53" s="80"/>
      <c r="RGB53" s="80"/>
      <c r="RGC53" s="80"/>
      <c r="RGD53" s="80"/>
      <c r="RGE53" s="80"/>
      <c r="RGF53" s="80"/>
      <c r="RGG53" s="80"/>
      <c r="RGH53" s="80"/>
      <c r="RGI53" s="80"/>
      <c r="RGJ53" s="80"/>
      <c r="RGK53" s="80"/>
      <c r="RGL53" s="80"/>
      <c r="RGM53" s="80"/>
      <c r="RGN53" s="80"/>
      <c r="RGO53" s="80"/>
      <c r="RGP53" s="80"/>
      <c r="RGQ53" s="80"/>
      <c r="RGR53" s="80"/>
      <c r="RGS53" s="80"/>
      <c r="RGT53" s="80"/>
      <c r="RGU53" s="80"/>
      <c r="RGV53" s="80"/>
      <c r="RGW53" s="80"/>
      <c r="RGX53" s="80"/>
      <c r="RGY53" s="80"/>
      <c r="RGZ53" s="80"/>
      <c r="RHA53" s="80"/>
      <c r="RHB53" s="80"/>
      <c r="RHC53" s="80"/>
      <c r="RHD53" s="80"/>
      <c r="RHE53" s="80"/>
      <c r="RHF53" s="80"/>
      <c r="RHG53" s="80"/>
      <c r="RHH53" s="80"/>
      <c r="RHI53" s="80"/>
      <c r="RHJ53" s="80"/>
      <c r="RHK53" s="80"/>
      <c r="RHL53" s="80"/>
      <c r="RHM53" s="80"/>
      <c r="RHN53" s="80"/>
      <c r="RHO53" s="80"/>
      <c r="RHP53" s="80"/>
      <c r="RHQ53" s="80"/>
      <c r="RHR53" s="80"/>
      <c r="RHS53" s="80"/>
      <c r="RHT53" s="80"/>
      <c r="RHU53" s="80"/>
      <c r="RHV53" s="80"/>
      <c r="RHW53" s="80"/>
      <c r="RHX53" s="80"/>
      <c r="RHY53" s="80"/>
      <c r="RHZ53" s="80"/>
      <c r="RIA53" s="80"/>
      <c r="RIB53" s="80"/>
      <c r="RIC53" s="80"/>
      <c r="RID53" s="80"/>
      <c r="RIE53" s="80"/>
      <c r="RIF53" s="80"/>
      <c r="RIG53" s="80"/>
      <c r="RIH53" s="80"/>
      <c r="RII53" s="80"/>
      <c r="RIJ53" s="80"/>
      <c r="RIK53" s="80"/>
      <c r="RIL53" s="80"/>
      <c r="RIM53" s="80"/>
      <c r="RIN53" s="80"/>
      <c r="RIO53" s="80"/>
      <c r="RIP53" s="80"/>
      <c r="RIQ53" s="80"/>
      <c r="RIR53" s="80"/>
      <c r="RIS53" s="80"/>
      <c r="RIT53" s="80"/>
      <c r="RIU53" s="80"/>
      <c r="RIV53" s="80"/>
      <c r="RIW53" s="80"/>
      <c r="RIX53" s="80"/>
      <c r="RIY53" s="80"/>
      <c r="RIZ53" s="80"/>
      <c r="RJA53" s="80"/>
      <c r="RJB53" s="80"/>
      <c r="RJC53" s="80"/>
      <c r="RJD53" s="80"/>
      <c r="RJE53" s="80"/>
      <c r="RJF53" s="80"/>
      <c r="RJG53" s="80"/>
      <c r="RJH53" s="80"/>
      <c r="RJI53" s="80"/>
      <c r="RJJ53" s="80"/>
      <c r="RJK53" s="80"/>
      <c r="RJL53" s="80"/>
      <c r="RJM53" s="80"/>
      <c r="RJN53" s="80"/>
      <c r="RJO53" s="80"/>
      <c r="RJP53" s="80"/>
      <c r="RJQ53" s="80"/>
      <c r="RJR53" s="80"/>
      <c r="RJS53" s="80"/>
      <c r="RJT53" s="80"/>
      <c r="RJU53" s="80"/>
      <c r="RJV53" s="80"/>
      <c r="RJW53" s="80"/>
      <c r="RJX53" s="80"/>
      <c r="RJY53" s="80"/>
      <c r="RJZ53" s="80"/>
      <c r="RKA53" s="80"/>
      <c r="RKB53" s="80"/>
      <c r="RKC53" s="80"/>
      <c r="RKD53" s="80"/>
      <c r="RKE53" s="80"/>
      <c r="RKF53" s="80"/>
      <c r="RKG53" s="80"/>
      <c r="RKH53" s="80"/>
      <c r="RKI53" s="80"/>
      <c r="RKJ53" s="80"/>
      <c r="RKK53" s="80"/>
      <c r="RKL53" s="80"/>
      <c r="RKM53" s="80"/>
      <c r="RKN53" s="80"/>
      <c r="RKO53" s="80"/>
      <c r="RKP53" s="80"/>
      <c r="RKQ53" s="80"/>
      <c r="RKR53" s="80"/>
      <c r="RKS53" s="80"/>
      <c r="RKT53" s="80"/>
      <c r="RKU53" s="80"/>
      <c r="RKV53" s="80"/>
      <c r="RKW53" s="80"/>
      <c r="RKX53" s="80"/>
      <c r="RKY53" s="80"/>
      <c r="RKZ53" s="80"/>
      <c r="RLA53" s="80"/>
      <c r="RLB53" s="80"/>
      <c r="RLC53" s="80"/>
      <c r="RLD53" s="80"/>
      <c r="RLE53" s="80"/>
      <c r="RLF53" s="80"/>
      <c r="RLG53" s="80"/>
      <c r="RLH53" s="80"/>
      <c r="RLI53" s="80"/>
      <c r="RLJ53" s="80"/>
      <c r="RLK53" s="80"/>
      <c r="RLL53" s="80"/>
      <c r="RLM53" s="80"/>
      <c r="RLN53" s="80"/>
      <c r="RLO53" s="80"/>
      <c r="RLP53" s="80"/>
      <c r="RLQ53" s="80"/>
      <c r="RLR53" s="80"/>
      <c r="RLS53" s="80"/>
      <c r="RLT53" s="80"/>
      <c r="RLU53" s="80"/>
      <c r="RLV53" s="80"/>
      <c r="RLW53" s="80"/>
      <c r="RLX53" s="80"/>
      <c r="RLY53" s="80"/>
      <c r="RLZ53" s="80"/>
      <c r="RMA53" s="80"/>
      <c r="RMB53" s="80"/>
      <c r="RMC53" s="80"/>
      <c r="RMD53" s="80"/>
      <c r="RME53" s="80"/>
      <c r="RMF53" s="80"/>
      <c r="RMG53" s="80"/>
      <c r="RMH53" s="80"/>
      <c r="RMI53" s="80"/>
      <c r="RMJ53" s="80"/>
      <c r="RMK53" s="80"/>
      <c r="RML53" s="80"/>
      <c r="RMM53" s="80"/>
      <c r="RMN53" s="80"/>
      <c r="RMO53" s="80"/>
      <c r="RMP53" s="80"/>
      <c r="RMQ53" s="80"/>
      <c r="RMR53" s="80"/>
      <c r="RMS53" s="80"/>
      <c r="RMT53" s="80"/>
      <c r="RMU53" s="80"/>
      <c r="RMV53" s="80"/>
      <c r="RMW53" s="80"/>
      <c r="RMX53" s="80"/>
      <c r="RMY53" s="80"/>
      <c r="RMZ53" s="80"/>
      <c r="RNA53" s="80"/>
      <c r="RNB53" s="80"/>
      <c r="RNC53" s="80"/>
      <c r="RND53" s="80"/>
      <c r="RNE53" s="80"/>
      <c r="RNF53" s="80"/>
      <c r="RNG53" s="80"/>
      <c r="RNH53" s="80"/>
      <c r="RNI53" s="80"/>
      <c r="RNJ53" s="80"/>
      <c r="RNK53" s="80"/>
      <c r="RNL53" s="80"/>
      <c r="RNM53" s="80"/>
      <c r="RNN53" s="80"/>
      <c r="RNO53" s="80"/>
      <c r="RNP53" s="80"/>
      <c r="RNQ53" s="80"/>
      <c r="RNR53" s="80"/>
      <c r="RNS53" s="80"/>
      <c r="RNT53" s="80"/>
      <c r="RNU53" s="80"/>
      <c r="RNV53" s="80"/>
      <c r="RNW53" s="80"/>
      <c r="RNX53" s="80"/>
      <c r="RNY53" s="80"/>
      <c r="RNZ53" s="80"/>
      <c r="ROA53" s="80"/>
      <c r="ROB53" s="80"/>
      <c r="ROC53" s="80"/>
      <c r="ROD53" s="80"/>
      <c r="ROE53" s="80"/>
      <c r="ROF53" s="80"/>
      <c r="ROG53" s="80"/>
      <c r="ROH53" s="80"/>
      <c r="ROI53" s="80"/>
      <c r="ROJ53" s="80"/>
      <c r="ROK53" s="80"/>
      <c r="ROL53" s="80"/>
      <c r="ROM53" s="80"/>
      <c r="RON53" s="80"/>
      <c r="ROO53" s="80"/>
      <c r="ROP53" s="80"/>
      <c r="ROQ53" s="80"/>
      <c r="ROR53" s="80"/>
      <c r="ROS53" s="80"/>
      <c r="ROT53" s="80"/>
      <c r="ROU53" s="80"/>
      <c r="ROV53" s="80"/>
      <c r="ROW53" s="80"/>
      <c r="ROX53" s="80"/>
      <c r="ROY53" s="80"/>
      <c r="ROZ53" s="80"/>
      <c r="RPA53" s="80"/>
      <c r="RPB53" s="80"/>
      <c r="RPC53" s="80"/>
      <c r="RPD53" s="80"/>
      <c r="RPE53" s="80"/>
      <c r="RPF53" s="80"/>
      <c r="RPG53" s="80"/>
      <c r="RPH53" s="80"/>
      <c r="RPI53" s="80"/>
      <c r="RPJ53" s="80"/>
      <c r="RPK53" s="80"/>
      <c r="RPL53" s="80"/>
      <c r="RPM53" s="80"/>
      <c r="RPN53" s="80"/>
      <c r="RPO53" s="80"/>
      <c r="RPP53" s="80"/>
      <c r="RPQ53" s="80"/>
      <c r="RPR53" s="80"/>
      <c r="RPS53" s="80"/>
      <c r="RPT53" s="80"/>
      <c r="RPU53" s="80"/>
      <c r="RPV53" s="80"/>
      <c r="RPW53" s="80"/>
      <c r="RPX53" s="80"/>
      <c r="RPY53" s="80"/>
      <c r="RPZ53" s="80"/>
      <c r="RQA53" s="80"/>
      <c r="RQB53" s="80"/>
      <c r="RQC53" s="80"/>
      <c r="RQD53" s="80"/>
      <c r="RQE53" s="80"/>
      <c r="RQF53" s="80"/>
      <c r="RQG53" s="80"/>
      <c r="RQH53" s="80"/>
      <c r="RQI53" s="80"/>
      <c r="RQJ53" s="80"/>
      <c r="RQK53" s="80"/>
      <c r="RQL53" s="80"/>
      <c r="RQM53" s="80"/>
      <c r="RQN53" s="80"/>
      <c r="RQO53" s="80"/>
      <c r="RQP53" s="80"/>
      <c r="RQQ53" s="80"/>
      <c r="RQR53" s="80"/>
      <c r="RQS53" s="80"/>
      <c r="RQT53" s="80"/>
      <c r="RQU53" s="80"/>
      <c r="RQV53" s="80"/>
      <c r="RQW53" s="80"/>
      <c r="RQX53" s="80"/>
      <c r="RQY53" s="80"/>
      <c r="RQZ53" s="80"/>
      <c r="RRA53" s="80"/>
      <c r="RRB53" s="80"/>
      <c r="RRC53" s="80"/>
      <c r="RRD53" s="80"/>
      <c r="RRE53" s="80"/>
      <c r="RRF53" s="80"/>
      <c r="RRG53" s="80"/>
      <c r="RRH53" s="80"/>
      <c r="RRI53" s="80"/>
      <c r="RRJ53" s="80"/>
      <c r="RRK53" s="80"/>
      <c r="RRL53" s="80"/>
      <c r="RRM53" s="80"/>
      <c r="RRN53" s="80"/>
      <c r="RRO53" s="80"/>
      <c r="RRP53" s="80"/>
      <c r="RRQ53" s="80"/>
      <c r="RRR53" s="80"/>
      <c r="RRS53" s="80"/>
      <c r="RRT53" s="80"/>
      <c r="RRU53" s="80"/>
      <c r="RRV53" s="80"/>
      <c r="RRW53" s="80"/>
      <c r="RRX53" s="80"/>
      <c r="RRY53" s="80"/>
      <c r="RRZ53" s="80"/>
      <c r="RSA53" s="80"/>
      <c r="RSB53" s="80"/>
      <c r="RSC53" s="80"/>
      <c r="RSD53" s="80"/>
      <c r="RSE53" s="80"/>
      <c r="RSF53" s="80"/>
      <c r="RSG53" s="80"/>
      <c r="RSH53" s="80"/>
      <c r="RSI53" s="80"/>
      <c r="RSJ53" s="80"/>
      <c r="RSK53" s="80"/>
      <c r="RSL53" s="80"/>
      <c r="RSM53" s="80"/>
      <c r="RSN53" s="80"/>
      <c r="RSO53" s="80"/>
      <c r="RSP53" s="80"/>
      <c r="RSQ53" s="80"/>
      <c r="RSR53" s="80"/>
      <c r="RSS53" s="80"/>
      <c r="RST53" s="80"/>
      <c r="RSU53" s="80"/>
      <c r="RSV53" s="80"/>
      <c r="RSW53" s="80"/>
      <c r="RSX53" s="80"/>
      <c r="RSY53" s="80"/>
      <c r="RSZ53" s="80"/>
      <c r="RTA53" s="80"/>
      <c r="RTB53" s="80"/>
      <c r="RTC53" s="80"/>
      <c r="RTD53" s="80"/>
      <c r="RTE53" s="80"/>
      <c r="RTF53" s="80"/>
      <c r="RTG53" s="80"/>
      <c r="RTH53" s="80"/>
      <c r="RTI53" s="80"/>
      <c r="RTJ53" s="80"/>
      <c r="RTK53" s="80"/>
      <c r="RTL53" s="80"/>
      <c r="RTM53" s="80"/>
      <c r="RTN53" s="80"/>
      <c r="RTO53" s="80"/>
      <c r="RTP53" s="80"/>
      <c r="RTQ53" s="80"/>
      <c r="RTR53" s="80"/>
      <c r="RTS53" s="80"/>
      <c r="RTT53" s="80"/>
      <c r="RTU53" s="80"/>
      <c r="RTV53" s="80"/>
      <c r="RTW53" s="80"/>
      <c r="RTX53" s="80"/>
      <c r="RTY53" s="80"/>
      <c r="RTZ53" s="80"/>
      <c r="RUA53" s="80"/>
      <c r="RUB53" s="80"/>
      <c r="RUC53" s="80"/>
      <c r="RUD53" s="80"/>
      <c r="RUE53" s="80"/>
      <c r="RUF53" s="80"/>
      <c r="RUG53" s="80"/>
      <c r="RUH53" s="80"/>
      <c r="RUI53" s="80"/>
      <c r="RUJ53" s="80"/>
      <c r="RUK53" s="80"/>
      <c r="RUL53" s="80"/>
      <c r="RUM53" s="80"/>
      <c r="RUN53" s="80"/>
      <c r="RUO53" s="80"/>
      <c r="RUP53" s="80"/>
      <c r="RUQ53" s="80"/>
      <c r="RUR53" s="80"/>
      <c r="RUS53" s="80"/>
      <c r="RUT53" s="80"/>
      <c r="RUU53" s="80"/>
      <c r="RUV53" s="80"/>
      <c r="RUW53" s="80"/>
      <c r="RUX53" s="80"/>
      <c r="RUY53" s="80"/>
      <c r="RUZ53" s="80"/>
      <c r="RVA53" s="80"/>
      <c r="RVB53" s="80"/>
      <c r="RVC53" s="80"/>
      <c r="RVD53" s="80"/>
      <c r="RVE53" s="80"/>
      <c r="RVF53" s="80"/>
      <c r="RVG53" s="80"/>
      <c r="RVH53" s="80"/>
      <c r="RVI53" s="80"/>
      <c r="RVJ53" s="80"/>
      <c r="RVK53" s="80"/>
      <c r="RVL53" s="80"/>
      <c r="RVM53" s="80"/>
      <c r="RVN53" s="80"/>
      <c r="RVO53" s="80"/>
      <c r="RVP53" s="80"/>
      <c r="RVQ53" s="80"/>
      <c r="RVR53" s="80"/>
      <c r="RVS53" s="80"/>
      <c r="RVT53" s="80"/>
      <c r="RVU53" s="80"/>
      <c r="RVV53" s="80"/>
      <c r="RVW53" s="80"/>
      <c r="RVX53" s="80"/>
      <c r="RVY53" s="80"/>
      <c r="RVZ53" s="80"/>
      <c r="RWA53" s="80"/>
      <c r="RWB53" s="80"/>
      <c r="RWC53" s="80"/>
      <c r="RWD53" s="80"/>
      <c r="RWE53" s="80"/>
      <c r="RWF53" s="80"/>
      <c r="RWG53" s="80"/>
      <c r="RWH53" s="80"/>
      <c r="RWI53" s="80"/>
      <c r="RWJ53" s="80"/>
      <c r="RWK53" s="80"/>
      <c r="RWL53" s="80"/>
      <c r="RWM53" s="80"/>
      <c r="RWN53" s="80"/>
      <c r="RWO53" s="80"/>
      <c r="RWP53" s="80"/>
      <c r="RWQ53" s="80"/>
      <c r="RWR53" s="80"/>
      <c r="RWS53" s="80"/>
      <c r="RWT53" s="80"/>
      <c r="RWU53" s="80"/>
      <c r="RWV53" s="80"/>
      <c r="RWW53" s="80"/>
      <c r="RWX53" s="80"/>
      <c r="RWY53" s="80"/>
      <c r="RWZ53" s="80"/>
      <c r="RXA53" s="80"/>
      <c r="RXB53" s="80"/>
      <c r="RXC53" s="80"/>
      <c r="RXD53" s="80"/>
      <c r="RXE53" s="80"/>
      <c r="RXF53" s="80"/>
      <c r="RXG53" s="80"/>
      <c r="RXH53" s="80"/>
      <c r="RXI53" s="80"/>
      <c r="RXJ53" s="80"/>
      <c r="RXK53" s="80"/>
      <c r="RXL53" s="80"/>
      <c r="RXM53" s="80"/>
      <c r="RXN53" s="80"/>
      <c r="RXO53" s="80"/>
      <c r="RXP53" s="80"/>
      <c r="RXQ53" s="80"/>
      <c r="RXR53" s="80"/>
      <c r="RXS53" s="80"/>
      <c r="RXT53" s="80"/>
      <c r="RXU53" s="80"/>
      <c r="RXV53" s="80"/>
      <c r="RXW53" s="80"/>
      <c r="RXX53" s="80"/>
      <c r="RXY53" s="80"/>
      <c r="RXZ53" s="80"/>
      <c r="RYA53" s="80"/>
      <c r="RYB53" s="80"/>
      <c r="RYC53" s="80"/>
      <c r="RYD53" s="80"/>
      <c r="RYE53" s="80"/>
      <c r="RYF53" s="80"/>
      <c r="RYG53" s="80"/>
      <c r="RYH53" s="80"/>
      <c r="RYI53" s="80"/>
      <c r="RYJ53" s="80"/>
      <c r="RYK53" s="80"/>
      <c r="RYL53" s="80"/>
      <c r="RYM53" s="80"/>
      <c r="RYN53" s="80"/>
      <c r="RYO53" s="80"/>
      <c r="RYP53" s="80"/>
      <c r="RYQ53" s="80"/>
      <c r="RYR53" s="80"/>
      <c r="RYS53" s="80"/>
      <c r="RYT53" s="80"/>
      <c r="RYU53" s="80"/>
      <c r="RYV53" s="80"/>
      <c r="RYW53" s="80"/>
      <c r="RYX53" s="80"/>
      <c r="RYY53" s="80"/>
      <c r="RYZ53" s="80"/>
      <c r="RZA53" s="80"/>
      <c r="RZB53" s="80"/>
      <c r="RZC53" s="80"/>
      <c r="RZD53" s="80"/>
      <c r="RZE53" s="80"/>
      <c r="RZF53" s="80"/>
      <c r="RZG53" s="80"/>
      <c r="RZH53" s="80"/>
      <c r="RZI53" s="80"/>
      <c r="RZJ53" s="80"/>
      <c r="RZK53" s="80"/>
      <c r="RZL53" s="80"/>
      <c r="RZM53" s="80"/>
      <c r="RZN53" s="80"/>
      <c r="RZO53" s="80"/>
      <c r="RZP53" s="80"/>
      <c r="RZQ53" s="80"/>
      <c r="RZR53" s="80"/>
      <c r="RZS53" s="80"/>
      <c r="RZT53" s="80"/>
      <c r="RZU53" s="80"/>
      <c r="RZV53" s="80"/>
      <c r="RZW53" s="80"/>
      <c r="RZX53" s="80"/>
      <c r="RZY53" s="80"/>
      <c r="RZZ53" s="80"/>
      <c r="SAA53" s="80"/>
      <c r="SAB53" s="80"/>
      <c r="SAC53" s="80"/>
      <c r="SAD53" s="80"/>
      <c r="SAE53" s="80"/>
      <c r="SAF53" s="80"/>
      <c r="SAG53" s="80"/>
      <c r="SAH53" s="80"/>
      <c r="SAI53" s="80"/>
      <c r="SAJ53" s="80"/>
      <c r="SAK53" s="80"/>
      <c r="SAL53" s="80"/>
      <c r="SAM53" s="80"/>
      <c r="SAN53" s="80"/>
      <c r="SAO53" s="80"/>
      <c r="SAP53" s="80"/>
      <c r="SAQ53" s="80"/>
      <c r="SAR53" s="80"/>
      <c r="SAS53" s="80"/>
      <c r="SAT53" s="80"/>
      <c r="SAU53" s="80"/>
      <c r="SAV53" s="80"/>
      <c r="SAW53" s="80"/>
      <c r="SAX53" s="80"/>
      <c r="SAY53" s="80"/>
      <c r="SAZ53" s="80"/>
      <c r="SBA53" s="80"/>
      <c r="SBB53" s="80"/>
      <c r="SBC53" s="80"/>
      <c r="SBD53" s="80"/>
      <c r="SBE53" s="80"/>
      <c r="SBF53" s="80"/>
      <c r="SBG53" s="80"/>
      <c r="SBH53" s="80"/>
      <c r="SBI53" s="80"/>
      <c r="SBJ53" s="80"/>
      <c r="SBK53" s="80"/>
      <c r="SBL53" s="80"/>
      <c r="SBM53" s="80"/>
      <c r="SBN53" s="80"/>
      <c r="SBO53" s="80"/>
      <c r="SBP53" s="80"/>
      <c r="SBQ53" s="80"/>
      <c r="SBR53" s="80"/>
      <c r="SBS53" s="80"/>
      <c r="SBT53" s="80"/>
      <c r="SBU53" s="80"/>
      <c r="SBV53" s="80"/>
      <c r="SBW53" s="80"/>
      <c r="SBX53" s="80"/>
      <c r="SBY53" s="80"/>
      <c r="SBZ53" s="80"/>
      <c r="SCA53" s="80"/>
      <c r="SCB53" s="80"/>
      <c r="SCC53" s="80"/>
      <c r="SCD53" s="80"/>
      <c r="SCE53" s="80"/>
      <c r="SCF53" s="80"/>
      <c r="SCG53" s="80"/>
      <c r="SCH53" s="80"/>
      <c r="SCI53" s="80"/>
      <c r="SCJ53" s="80"/>
      <c r="SCK53" s="80"/>
      <c r="SCL53" s="80"/>
      <c r="SCM53" s="80"/>
      <c r="SCN53" s="80"/>
      <c r="SCO53" s="80"/>
      <c r="SCP53" s="80"/>
      <c r="SCQ53" s="80"/>
      <c r="SCR53" s="80"/>
      <c r="SCS53" s="80"/>
      <c r="SCT53" s="80"/>
      <c r="SCU53" s="80"/>
      <c r="SCV53" s="80"/>
      <c r="SCW53" s="80"/>
      <c r="SCX53" s="80"/>
      <c r="SCY53" s="80"/>
      <c r="SCZ53" s="80"/>
      <c r="SDA53" s="80"/>
      <c r="SDB53" s="80"/>
      <c r="SDC53" s="80"/>
      <c r="SDD53" s="80"/>
      <c r="SDE53" s="80"/>
      <c r="SDF53" s="80"/>
      <c r="SDG53" s="80"/>
      <c r="SDH53" s="80"/>
      <c r="SDI53" s="80"/>
      <c r="SDJ53" s="80"/>
      <c r="SDK53" s="80"/>
      <c r="SDL53" s="80"/>
      <c r="SDM53" s="80"/>
      <c r="SDN53" s="80"/>
      <c r="SDO53" s="80"/>
      <c r="SDP53" s="80"/>
      <c r="SDQ53" s="80"/>
      <c r="SDR53" s="80"/>
      <c r="SDS53" s="80"/>
      <c r="SDT53" s="80"/>
      <c r="SDU53" s="80"/>
      <c r="SDV53" s="80"/>
      <c r="SDW53" s="80"/>
      <c r="SDX53" s="80"/>
      <c r="SDY53" s="80"/>
      <c r="SDZ53" s="80"/>
      <c r="SEA53" s="80"/>
      <c r="SEB53" s="80"/>
      <c r="SEC53" s="80"/>
      <c r="SED53" s="80"/>
      <c r="SEE53" s="80"/>
      <c r="SEF53" s="80"/>
      <c r="SEG53" s="80"/>
      <c r="SEH53" s="80"/>
      <c r="SEI53" s="80"/>
      <c r="SEJ53" s="80"/>
      <c r="SEK53" s="80"/>
      <c r="SEL53" s="80"/>
      <c r="SEM53" s="80"/>
      <c r="SEN53" s="80"/>
      <c r="SEO53" s="80"/>
      <c r="SEP53" s="80"/>
      <c r="SEQ53" s="80"/>
      <c r="SER53" s="80"/>
      <c r="SES53" s="80"/>
      <c r="SET53" s="80"/>
      <c r="SEU53" s="80"/>
      <c r="SEV53" s="80"/>
      <c r="SEW53" s="80"/>
      <c r="SEX53" s="80"/>
      <c r="SEY53" s="80"/>
      <c r="SEZ53" s="80"/>
      <c r="SFA53" s="80"/>
      <c r="SFB53" s="80"/>
      <c r="SFC53" s="80"/>
      <c r="SFD53" s="80"/>
      <c r="SFE53" s="80"/>
      <c r="SFF53" s="80"/>
      <c r="SFG53" s="80"/>
      <c r="SFH53" s="80"/>
      <c r="SFI53" s="80"/>
      <c r="SFJ53" s="80"/>
      <c r="SFK53" s="80"/>
      <c r="SFL53" s="80"/>
      <c r="SFM53" s="80"/>
      <c r="SFN53" s="80"/>
      <c r="SFO53" s="80"/>
      <c r="SFP53" s="80"/>
      <c r="SFQ53" s="80"/>
      <c r="SFR53" s="80"/>
      <c r="SFS53" s="80"/>
      <c r="SFT53" s="80"/>
      <c r="SFU53" s="80"/>
      <c r="SFV53" s="80"/>
      <c r="SFW53" s="80"/>
      <c r="SFX53" s="80"/>
      <c r="SFY53" s="80"/>
      <c r="SFZ53" s="80"/>
      <c r="SGA53" s="80"/>
      <c r="SGB53" s="80"/>
      <c r="SGC53" s="80"/>
      <c r="SGD53" s="80"/>
      <c r="SGE53" s="80"/>
      <c r="SGF53" s="80"/>
      <c r="SGG53" s="80"/>
      <c r="SGH53" s="80"/>
      <c r="SGI53" s="80"/>
      <c r="SGJ53" s="80"/>
      <c r="SGK53" s="80"/>
      <c r="SGL53" s="80"/>
      <c r="SGM53" s="80"/>
      <c r="SGN53" s="80"/>
      <c r="SGO53" s="80"/>
      <c r="SGP53" s="80"/>
      <c r="SGQ53" s="80"/>
      <c r="SGR53" s="80"/>
      <c r="SGS53" s="80"/>
      <c r="SGT53" s="80"/>
      <c r="SGU53" s="80"/>
      <c r="SGV53" s="80"/>
      <c r="SGW53" s="80"/>
      <c r="SGX53" s="80"/>
      <c r="SGY53" s="80"/>
      <c r="SGZ53" s="80"/>
      <c r="SHA53" s="80"/>
      <c r="SHB53" s="80"/>
      <c r="SHC53" s="80"/>
      <c r="SHD53" s="80"/>
      <c r="SHE53" s="80"/>
      <c r="SHF53" s="80"/>
      <c r="SHG53" s="80"/>
      <c r="SHH53" s="80"/>
      <c r="SHI53" s="80"/>
      <c r="SHJ53" s="80"/>
      <c r="SHK53" s="80"/>
      <c r="SHL53" s="80"/>
      <c r="SHM53" s="80"/>
      <c r="SHN53" s="80"/>
      <c r="SHO53" s="80"/>
      <c r="SHP53" s="80"/>
      <c r="SHQ53" s="80"/>
      <c r="SHR53" s="80"/>
      <c r="SHS53" s="80"/>
      <c r="SHT53" s="80"/>
      <c r="SHU53" s="80"/>
      <c r="SHV53" s="80"/>
      <c r="SHW53" s="80"/>
      <c r="SHX53" s="80"/>
      <c r="SHY53" s="80"/>
      <c r="SHZ53" s="80"/>
      <c r="SIA53" s="80"/>
      <c r="SIB53" s="80"/>
      <c r="SIC53" s="80"/>
      <c r="SID53" s="80"/>
      <c r="SIE53" s="80"/>
      <c r="SIF53" s="80"/>
      <c r="SIG53" s="80"/>
      <c r="SIH53" s="80"/>
      <c r="SII53" s="80"/>
      <c r="SIJ53" s="80"/>
      <c r="SIK53" s="80"/>
      <c r="SIL53" s="80"/>
      <c r="SIM53" s="80"/>
      <c r="SIN53" s="80"/>
      <c r="SIO53" s="80"/>
      <c r="SIP53" s="80"/>
      <c r="SIQ53" s="80"/>
      <c r="SIR53" s="80"/>
      <c r="SIS53" s="80"/>
      <c r="SIT53" s="80"/>
      <c r="SIU53" s="80"/>
      <c r="SIV53" s="80"/>
      <c r="SIW53" s="80"/>
      <c r="SIX53" s="80"/>
      <c r="SIY53" s="80"/>
      <c r="SIZ53" s="80"/>
      <c r="SJA53" s="80"/>
      <c r="SJB53" s="80"/>
      <c r="SJC53" s="80"/>
      <c r="SJD53" s="80"/>
      <c r="SJE53" s="80"/>
      <c r="SJF53" s="80"/>
      <c r="SJG53" s="80"/>
      <c r="SJH53" s="80"/>
      <c r="SJI53" s="80"/>
      <c r="SJJ53" s="80"/>
      <c r="SJK53" s="80"/>
      <c r="SJL53" s="80"/>
      <c r="SJM53" s="80"/>
      <c r="SJN53" s="80"/>
      <c r="SJO53" s="80"/>
      <c r="SJP53" s="80"/>
      <c r="SJQ53" s="80"/>
      <c r="SJR53" s="80"/>
      <c r="SJS53" s="80"/>
      <c r="SJT53" s="80"/>
      <c r="SJU53" s="80"/>
      <c r="SJV53" s="80"/>
      <c r="SJW53" s="80"/>
      <c r="SJX53" s="80"/>
      <c r="SJY53" s="80"/>
      <c r="SJZ53" s="80"/>
      <c r="SKA53" s="80"/>
      <c r="SKB53" s="80"/>
      <c r="SKC53" s="80"/>
      <c r="SKD53" s="80"/>
      <c r="SKE53" s="80"/>
      <c r="SKF53" s="80"/>
      <c r="SKG53" s="80"/>
      <c r="SKH53" s="80"/>
      <c r="SKI53" s="80"/>
      <c r="SKJ53" s="80"/>
      <c r="SKK53" s="80"/>
      <c r="SKL53" s="80"/>
      <c r="SKM53" s="80"/>
      <c r="SKN53" s="80"/>
      <c r="SKO53" s="80"/>
      <c r="SKP53" s="80"/>
      <c r="SKQ53" s="80"/>
      <c r="SKR53" s="80"/>
      <c r="SKS53" s="80"/>
      <c r="SKT53" s="80"/>
      <c r="SKU53" s="80"/>
      <c r="SKV53" s="80"/>
      <c r="SKW53" s="80"/>
      <c r="SKX53" s="80"/>
      <c r="SKY53" s="80"/>
      <c r="SKZ53" s="80"/>
      <c r="SLA53" s="80"/>
      <c r="SLB53" s="80"/>
      <c r="SLC53" s="80"/>
      <c r="SLD53" s="80"/>
      <c r="SLE53" s="80"/>
      <c r="SLF53" s="80"/>
      <c r="SLG53" s="80"/>
      <c r="SLH53" s="80"/>
      <c r="SLI53" s="80"/>
      <c r="SLJ53" s="80"/>
      <c r="SLK53" s="80"/>
      <c r="SLL53" s="80"/>
      <c r="SLM53" s="80"/>
      <c r="SLN53" s="80"/>
      <c r="SLO53" s="80"/>
      <c r="SLP53" s="80"/>
      <c r="SLQ53" s="80"/>
      <c r="SLR53" s="80"/>
      <c r="SLS53" s="80"/>
      <c r="SLT53" s="80"/>
      <c r="SLU53" s="80"/>
      <c r="SLV53" s="80"/>
      <c r="SLW53" s="80"/>
      <c r="SLX53" s="80"/>
      <c r="SLY53" s="80"/>
      <c r="SLZ53" s="80"/>
      <c r="SMA53" s="80"/>
      <c r="SMB53" s="80"/>
      <c r="SMC53" s="80"/>
      <c r="SMD53" s="80"/>
      <c r="SME53" s="80"/>
      <c r="SMF53" s="80"/>
      <c r="SMG53" s="80"/>
      <c r="SMH53" s="80"/>
      <c r="SMI53" s="80"/>
      <c r="SMJ53" s="80"/>
      <c r="SMK53" s="80"/>
      <c r="SML53" s="80"/>
      <c r="SMM53" s="80"/>
      <c r="SMN53" s="80"/>
      <c r="SMO53" s="80"/>
      <c r="SMP53" s="80"/>
      <c r="SMQ53" s="80"/>
      <c r="SMR53" s="80"/>
      <c r="SMS53" s="80"/>
      <c r="SMT53" s="80"/>
      <c r="SMU53" s="80"/>
      <c r="SMV53" s="80"/>
      <c r="SMW53" s="80"/>
      <c r="SMX53" s="80"/>
      <c r="SMY53" s="80"/>
      <c r="SMZ53" s="80"/>
      <c r="SNA53" s="80"/>
      <c r="SNB53" s="80"/>
      <c r="SNC53" s="80"/>
      <c r="SND53" s="80"/>
      <c r="SNE53" s="80"/>
      <c r="SNF53" s="80"/>
      <c r="SNG53" s="80"/>
      <c r="SNH53" s="80"/>
      <c r="SNI53" s="80"/>
      <c r="SNJ53" s="80"/>
      <c r="SNK53" s="80"/>
      <c r="SNL53" s="80"/>
      <c r="SNM53" s="80"/>
      <c r="SNN53" s="80"/>
      <c r="SNO53" s="80"/>
      <c r="SNP53" s="80"/>
      <c r="SNQ53" s="80"/>
      <c r="SNR53" s="80"/>
      <c r="SNS53" s="80"/>
      <c r="SNT53" s="80"/>
      <c r="SNU53" s="80"/>
      <c r="SNV53" s="80"/>
      <c r="SNW53" s="80"/>
      <c r="SNX53" s="80"/>
      <c r="SNY53" s="80"/>
      <c r="SNZ53" s="80"/>
      <c r="SOA53" s="80"/>
      <c r="SOB53" s="80"/>
      <c r="SOC53" s="80"/>
      <c r="SOD53" s="80"/>
      <c r="SOE53" s="80"/>
      <c r="SOF53" s="80"/>
      <c r="SOG53" s="80"/>
      <c r="SOH53" s="80"/>
      <c r="SOI53" s="80"/>
      <c r="SOJ53" s="80"/>
      <c r="SOK53" s="80"/>
      <c r="SOL53" s="80"/>
      <c r="SOM53" s="80"/>
      <c r="SON53" s="80"/>
      <c r="SOO53" s="80"/>
      <c r="SOP53" s="80"/>
      <c r="SOQ53" s="80"/>
      <c r="SOR53" s="80"/>
      <c r="SOS53" s="80"/>
      <c r="SOT53" s="80"/>
      <c r="SOU53" s="80"/>
      <c r="SOV53" s="80"/>
      <c r="SOW53" s="80"/>
      <c r="SOX53" s="80"/>
      <c r="SOY53" s="80"/>
      <c r="SOZ53" s="80"/>
      <c r="SPA53" s="80"/>
      <c r="SPB53" s="80"/>
      <c r="SPC53" s="80"/>
      <c r="SPD53" s="80"/>
      <c r="SPE53" s="80"/>
      <c r="SPF53" s="80"/>
      <c r="SPG53" s="80"/>
      <c r="SPH53" s="80"/>
      <c r="SPI53" s="80"/>
      <c r="SPJ53" s="80"/>
      <c r="SPK53" s="80"/>
      <c r="SPL53" s="80"/>
      <c r="SPM53" s="80"/>
      <c r="SPN53" s="80"/>
      <c r="SPO53" s="80"/>
      <c r="SPP53" s="80"/>
      <c r="SPQ53" s="80"/>
      <c r="SPR53" s="80"/>
      <c r="SPS53" s="80"/>
      <c r="SPT53" s="80"/>
      <c r="SPU53" s="80"/>
      <c r="SPV53" s="80"/>
      <c r="SPW53" s="80"/>
      <c r="SPX53" s="80"/>
      <c r="SPY53" s="80"/>
      <c r="SPZ53" s="80"/>
      <c r="SQA53" s="80"/>
      <c r="SQB53" s="80"/>
      <c r="SQC53" s="80"/>
      <c r="SQD53" s="80"/>
      <c r="SQE53" s="80"/>
      <c r="SQF53" s="80"/>
      <c r="SQG53" s="80"/>
      <c r="SQH53" s="80"/>
      <c r="SQI53" s="80"/>
      <c r="SQJ53" s="80"/>
      <c r="SQK53" s="80"/>
      <c r="SQL53" s="80"/>
      <c r="SQM53" s="80"/>
      <c r="SQN53" s="80"/>
      <c r="SQO53" s="80"/>
      <c r="SQP53" s="80"/>
      <c r="SQQ53" s="80"/>
      <c r="SQR53" s="80"/>
      <c r="SQS53" s="80"/>
      <c r="SQT53" s="80"/>
      <c r="SQU53" s="80"/>
      <c r="SQV53" s="80"/>
      <c r="SQW53" s="80"/>
      <c r="SQX53" s="80"/>
      <c r="SQY53" s="80"/>
      <c r="SQZ53" s="80"/>
      <c r="SRA53" s="80"/>
      <c r="SRB53" s="80"/>
      <c r="SRC53" s="80"/>
      <c r="SRD53" s="80"/>
      <c r="SRE53" s="80"/>
      <c r="SRF53" s="80"/>
      <c r="SRG53" s="80"/>
      <c r="SRH53" s="80"/>
      <c r="SRI53" s="80"/>
      <c r="SRJ53" s="80"/>
      <c r="SRK53" s="80"/>
      <c r="SRL53" s="80"/>
      <c r="SRM53" s="80"/>
      <c r="SRN53" s="80"/>
      <c r="SRO53" s="80"/>
      <c r="SRP53" s="80"/>
      <c r="SRQ53" s="80"/>
      <c r="SRR53" s="80"/>
      <c r="SRS53" s="80"/>
      <c r="SRT53" s="80"/>
      <c r="SRU53" s="80"/>
      <c r="SRV53" s="80"/>
      <c r="SRW53" s="80"/>
      <c r="SRX53" s="80"/>
      <c r="SRY53" s="80"/>
      <c r="SRZ53" s="80"/>
      <c r="SSA53" s="80"/>
      <c r="SSB53" s="80"/>
      <c r="SSC53" s="80"/>
      <c r="SSD53" s="80"/>
      <c r="SSE53" s="80"/>
      <c r="SSF53" s="80"/>
      <c r="SSG53" s="80"/>
      <c r="SSH53" s="80"/>
      <c r="SSI53" s="80"/>
      <c r="SSJ53" s="80"/>
      <c r="SSK53" s="80"/>
      <c r="SSL53" s="80"/>
      <c r="SSM53" s="80"/>
      <c r="SSN53" s="80"/>
      <c r="SSO53" s="80"/>
      <c r="SSP53" s="80"/>
      <c r="SSQ53" s="80"/>
      <c r="SSR53" s="80"/>
      <c r="SSS53" s="80"/>
      <c r="SST53" s="80"/>
      <c r="SSU53" s="80"/>
      <c r="SSV53" s="80"/>
      <c r="SSW53" s="80"/>
      <c r="SSX53" s="80"/>
      <c r="SSY53" s="80"/>
      <c r="SSZ53" s="80"/>
      <c r="STA53" s="80"/>
      <c r="STB53" s="80"/>
      <c r="STC53" s="80"/>
      <c r="STD53" s="80"/>
      <c r="STE53" s="80"/>
      <c r="STF53" s="80"/>
      <c r="STG53" s="80"/>
      <c r="STH53" s="80"/>
      <c r="STI53" s="80"/>
      <c r="STJ53" s="80"/>
      <c r="STK53" s="80"/>
      <c r="STL53" s="80"/>
      <c r="STM53" s="80"/>
      <c r="STN53" s="80"/>
      <c r="STO53" s="80"/>
      <c r="STP53" s="80"/>
      <c r="STQ53" s="80"/>
      <c r="STR53" s="80"/>
      <c r="STS53" s="80"/>
      <c r="STT53" s="80"/>
      <c r="STU53" s="80"/>
      <c r="STV53" s="80"/>
      <c r="STW53" s="80"/>
      <c r="STX53" s="80"/>
      <c r="STY53" s="80"/>
      <c r="STZ53" s="80"/>
      <c r="SUA53" s="80"/>
      <c r="SUB53" s="80"/>
      <c r="SUC53" s="80"/>
      <c r="SUD53" s="80"/>
      <c r="SUE53" s="80"/>
      <c r="SUF53" s="80"/>
      <c r="SUG53" s="80"/>
      <c r="SUH53" s="80"/>
      <c r="SUI53" s="80"/>
      <c r="SUJ53" s="80"/>
      <c r="SUK53" s="80"/>
      <c r="SUL53" s="80"/>
      <c r="SUM53" s="80"/>
      <c r="SUN53" s="80"/>
      <c r="SUO53" s="80"/>
      <c r="SUP53" s="80"/>
      <c r="SUQ53" s="80"/>
      <c r="SUR53" s="80"/>
      <c r="SUS53" s="80"/>
      <c r="SUT53" s="80"/>
      <c r="SUU53" s="80"/>
      <c r="SUV53" s="80"/>
      <c r="SUW53" s="80"/>
      <c r="SUX53" s="80"/>
      <c r="SUY53" s="80"/>
      <c r="SUZ53" s="80"/>
      <c r="SVA53" s="80"/>
      <c r="SVB53" s="80"/>
      <c r="SVC53" s="80"/>
      <c r="SVD53" s="80"/>
      <c r="SVE53" s="80"/>
      <c r="SVF53" s="80"/>
      <c r="SVG53" s="80"/>
      <c r="SVH53" s="80"/>
      <c r="SVI53" s="80"/>
      <c r="SVJ53" s="80"/>
      <c r="SVK53" s="80"/>
      <c r="SVL53" s="80"/>
      <c r="SVM53" s="80"/>
      <c r="SVN53" s="80"/>
      <c r="SVO53" s="80"/>
      <c r="SVP53" s="80"/>
      <c r="SVQ53" s="80"/>
      <c r="SVR53" s="80"/>
      <c r="SVS53" s="80"/>
      <c r="SVT53" s="80"/>
      <c r="SVU53" s="80"/>
      <c r="SVV53" s="80"/>
      <c r="SVW53" s="80"/>
      <c r="SVX53" s="80"/>
      <c r="SVY53" s="80"/>
      <c r="SVZ53" s="80"/>
      <c r="SWA53" s="80"/>
      <c r="SWB53" s="80"/>
      <c r="SWC53" s="80"/>
      <c r="SWD53" s="80"/>
      <c r="SWE53" s="80"/>
      <c r="SWF53" s="80"/>
      <c r="SWG53" s="80"/>
      <c r="SWH53" s="80"/>
      <c r="SWI53" s="80"/>
      <c r="SWJ53" s="80"/>
      <c r="SWK53" s="80"/>
      <c r="SWL53" s="80"/>
      <c r="SWM53" s="80"/>
      <c r="SWN53" s="80"/>
      <c r="SWO53" s="80"/>
      <c r="SWP53" s="80"/>
      <c r="SWQ53" s="80"/>
      <c r="SWR53" s="80"/>
      <c r="SWS53" s="80"/>
      <c r="SWT53" s="80"/>
      <c r="SWU53" s="80"/>
      <c r="SWV53" s="80"/>
      <c r="SWW53" s="80"/>
      <c r="SWX53" s="80"/>
      <c r="SWY53" s="80"/>
      <c r="SWZ53" s="80"/>
      <c r="SXA53" s="80"/>
      <c r="SXB53" s="80"/>
      <c r="SXC53" s="80"/>
      <c r="SXD53" s="80"/>
      <c r="SXE53" s="80"/>
      <c r="SXF53" s="80"/>
      <c r="SXG53" s="80"/>
      <c r="SXH53" s="80"/>
      <c r="SXI53" s="80"/>
      <c r="SXJ53" s="80"/>
      <c r="SXK53" s="80"/>
      <c r="SXL53" s="80"/>
      <c r="SXM53" s="80"/>
      <c r="SXN53" s="80"/>
      <c r="SXO53" s="80"/>
      <c r="SXP53" s="80"/>
      <c r="SXQ53" s="80"/>
      <c r="SXR53" s="80"/>
      <c r="SXS53" s="80"/>
      <c r="SXT53" s="80"/>
      <c r="SXU53" s="80"/>
      <c r="SXV53" s="80"/>
      <c r="SXW53" s="80"/>
      <c r="SXX53" s="80"/>
      <c r="SXY53" s="80"/>
      <c r="SXZ53" s="80"/>
      <c r="SYA53" s="80"/>
      <c r="SYB53" s="80"/>
      <c r="SYC53" s="80"/>
      <c r="SYD53" s="80"/>
      <c r="SYE53" s="80"/>
      <c r="SYF53" s="80"/>
      <c r="SYG53" s="80"/>
      <c r="SYH53" s="80"/>
      <c r="SYI53" s="80"/>
      <c r="SYJ53" s="80"/>
      <c r="SYK53" s="80"/>
      <c r="SYL53" s="80"/>
      <c r="SYM53" s="80"/>
      <c r="SYN53" s="80"/>
      <c r="SYO53" s="80"/>
      <c r="SYP53" s="80"/>
      <c r="SYQ53" s="80"/>
      <c r="SYR53" s="80"/>
      <c r="SYS53" s="80"/>
      <c r="SYT53" s="80"/>
      <c r="SYU53" s="80"/>
      <c r="SYV53" s="80"/>
      <c r="SYW53" s="80"/>
      <c r="SYX53" s="80"/>
      <c r="SYY53" s="80"/>
      <c r="SYZ53" s="80"/>
      <c r="SZA53" s="80"/>
      <c r="SZB53" s="80"/>
      <c r="SZC53" s="80"/>
      <c r="SZD53" s="80"/>
      <c r="SZE53" s="80"/>
      <c r="SZF53" s="80"/>
      <c r="SZG53" s="80"/>
      <c r="SZH53" s="80"/>
      <c r="SZI53" s="80"/>
      <c r="SZJ53" s="80"/>
      <c r="SZK53" s="80"/>
      <c r="SZL53" s="80"/>
      <c r="SZM53" s="80"/>
      <c r="SZN53" s="80"/>
      <c r="SZO53" s="80"/>
      <c r="SZP53" s="80"/>
      <c r="SZQ53" s="80"/>
      <c r="SZR53" s="80"/>
      <c r="SZS53" s="80"/>
      <c r="SZT53" s="80"/>
      <c r="SZU53" s="80"/>
      <c r="SZV53" s="80"/>
      <c r="SZW53" s="80"/>
      <c r="SZX53" s="80"/>
      <c r="SZY53" s="80"/>
      <c r="SZZ53" s="80"/>
      <c r="TAA53" s="80"/>
      <c r="TAB53" s="80"/>
      <c r="TAC53" s="80"/>
      <c r="TAD53" s="80"/>
      <c r="TAE53" s="80"/>
      <c r="TAF53" s="80"/>
      <c r="TAG53" s="80"/>
      <c r="TAH53" s="80"/>
      <c r="TAI53" s="80"/>
      <c r="TAJ53" s="80"/>
      <c r="TAK53" s="80"/>
      <c r="TAL53" s="80"/>
      <c r="TAM53" s="80"/>
      <c r="TAN53" s="80"/>
      <c r="TAO53" s="80"/>
      <c r="TAP53" s="80"/>
      <c r="TAQ53" s="80"/>
      <c r="TAR53" s="80"/>
      <c r="TAS53" s="80"/>
      <c r="TAT53" s="80"/>
      <c r="TAU53" s="80"/>
      <c r="TAV53" s="80"/>
      <c r="TAW53" s="80"/>
      <c r="TAX53" s="80"/>
      <c r="TAY53" s="80"/>
      <c r="TAZ53" s="80"/>
      <c r="TBA53" s="80"/>
      <c r="TBB53" s="80"/>
      <c r="TBC53" s="80"/>
      <c r="TBD53" s="80"/>
      <c r="TBE53" s="80"/>
      <c r="TBF53" s="80"/>
      <c r="TBG53" s="80"/>
      <c r="TBH53" s="80"/>
      <c r="TBI53" s="80"/>
      <c r="TBJ53" s="80"/>
      <c r="TBK53" s="80"/>
      <c r="TBL53" s="80"/>
      <c r="TBM53" s="80"/>
      <c r="TBN53" s="80"/>
      <c r="TBO53" s="80"/>
      <c r="TBP53" s="80"/>
      <c r="TBQ53" s="80"/>
      <c r="TBR53" s="80"/>
      <c r="TBS53" s="80"/>
      <c r="TBT53" s="80"/>
      <c r="TBU53" s="80"/>
      <c r="TBV53" s="80"/>
      <c r="TBW53" s="80"/>
      <c r="TBX53" s="80"/>
      <c r="TBY53" s="80"/>
      <c r="TBZ53" s="80"/>
      <c r="TCA53" s="80"/>
      <c r="TCB53" s="80"/>
      <c r="TCC53" s="80"/>
      <c r="TCD53" s="80"/>
      <c r="TCE53" s="80"/>
      <c r="TCF53" s="80"/>
      <c r="TCG53" s="80"/>
      <c r="TCH53" s="80"/>
      <c r="TCI53" s="80"/>
      <c r="TCJ53" s="80"/>
      <c r="TCK53" s="80"/>
      <c r="TCL53" s="80"/>
      <c r="TCM53" s="80"/>
      <c r="TCN53" s="80"/>
      <c r="TCO53" s="80"/>
      <c r="TCP53" s="80"/>
      <c r="TCQ53" s="80"/>
      <c r="TCR53" s="80"/>
      <c r="TCS53" s="80"/>
      <c r="TCT53" s="80"/>
      <c r="TCU53" s="80"/>
      <c r="TCV53" s="80"/>
      <c r="TCW53" s="80"/>
      <c r="TCX53" s="80"/>
      <c r="TCY53" s="80"/>
      <c r="TCZ53" s="80"/>
      <c r="TDA53" s="80"/>
      <c r="TDB53" s="80"/>
      <c r="TDC53" s="80"/>
      <c r="TDD53" s="80"/>
      <c r="TDE53" s="80"/>
      <c r="TDF53" s="80"/>
      <c r="TDG53" s="80"/>
      <c r="TDH53" s="80"/>
      <c r="TDI53" s="80"/>
      <c r="TDJ53" s="80"/>
      <c r="TDK53" s="80"/>
      <c r="TDL53" s="80"/>
      <c r="TDM53" s="80"/>
      <c r="TDN53" s="80"/>
      <c r="TDO53" s="80"/>
      <c r="TDP53" s="80"/>
      <c r="TDQ53" s="80"/>
      <c r="TDR53" s="80"/>
      <c r="TDS53" s="80"/>
      <c r="TDT53" s="80"/>
      <c r="TDU53" s="80"/>
      <c r="TDV53" s="80"/>
      <c r="TDW53" s="80"/>
      <c r="TDX53" s="80"/>
      <c r="TDY53" s="80"/>
      <c r="TDZ53" s="80"/>
      <c r="TEA53" s="80"/>
      <c r="TEB53" s="80"/>
      <c r="TEC53" s="80"/>
      <c r="TED53" s="80"/>
      <c r="TEE53" s="80"/>
      <c r="TEF53" s="80"/>
      <c r="TEG53" s="80"/>
      <c r="TEH53" s="80"/>
      <c r="TEI53" s="80"/>
      <c r="TEJ53" s="80"/>
      <c r="TEK53" s="80"/>
      <c r="TEL53" s="80"/>
      <c r="TEM53" s="80"/>
      <c r="TEN53" s="80"/>
      <c r="TEO53" s="80"/>
      <c r="TEP53" s="80"/>
      <c r="TEQ53" s="80"/>
      <c r="TER53" s="80"/>
      <c r="TES53" s="80"/>
      <c r="TET53" s="80"/>
      <c r="TEU53" s="80"/>
      <c r="TEV53" s="80"/>
      <c r="TEW53" s="80"/>
      <c r="TEX53" s="80"/>
      <c r="TEY53" s="80"/>
      <c r="TEZ53" s="80"/>
      <c r="TFA53" s="80"/>
      <c r="TFB53" s="80"/>
      <c r="TFC53" s="80"/>
      <c r="TFD53" s="80"/>
      <c r="TFE53" s="80"/>
      <c r="TFF53" s="80"/>
      <c r="TFG53" s="80"/>
      <c r="TFH53" s="80"/>
      <c r="TFI53" s="80"/>
      <c r="TFJ53" s="80"/>
      <c r="TFK53" s="80"/>
      <c r="TFL53" s="80"/>
      <c r="TFM53" s="80"/>
      <c r="TFN53" s="80"/>
      <c r="TFO53" s="80"/>
      <c r="TFP53" s="80"/>
      <c r="TFQ53" s="80"/>
      <c r="TFR53" s="80"/>
      <c r="TFS53" s="80"/>
      <c r="TFT53" s="80"/>
      <c r="TFU53" s="80"/>
      <c r="TFV53" s="80"/>
      <c r="TFW53" s="80"/>
      <c r="TFX53" s="80"/>
      <c r="TFY53" s="80"/>
      <c r="TFZ53" s="80"/>
      <c r="TGA53" s="80"/>
      <c r="TGB53" s="80"/>
      <c r="TGC53" s="80"/>
      <c r="TGD53" s="80"/>
      <c r="TGE53" s="80"/>
      <c r="TGF53" s="80"/>
      <c r="TGG53" s="80"/>
      <c r="TGH53" s="80"/>
      <c r="TGI53" s="80"/>
      <c r="TGJ53" s="80"/>
      <c r="TGK53" s="80"/>
      <c r="TGL53" s="80"/>
      <c r="TGM53" s="80"/>
      <c r="TGN53" s="80"/>
      <c r="TGO53" s="80"/>
      <c r="TGP53" s="80"/>
      <c r="TGQ53" s="80"/>
      <c r="TGR53" s="80"/>
      <c r="TGS53" s="80"/>
      <c r="TGT53" s="80"/>
      <c r="TGU53" s="80"/>
      <c r="TGV53" s="80"/>
      <c r="TGW53" s="80"/>
      <c r="TGX53" s="80"/>
      <c r="TGY53" s="80"/>
      <c r="TGZ53" s="80"/>
      <c r="THA53" s="80"/>
      <c r="THB53" s="80"/>
      <c r="THC53" s="80"/>
      <c r="THD53" s="80"/>
      <c r="THE53" s="80"/>
      <c r="THF53" s="80"/>
      <c r="THG53" s="80"/>
      <c r="THH53" s="80"/>
      <c r="THI53" s="80"/>
      <c r="THJ53" s="80"/>
      <c r="THK53" s="80"/>
      <c r="THL53" s="80"/>
      <c r="THM53" s="80"/>
      <c r="THN53" s="80"/>
      <c r="THO53" s="80"/>
      <c r="THP53" s="80"/>
      <c r="THQ53" s="80"/>
      <c r="THR53" s="80"/>
      <c r="THS53" s="80"/>
      <c r="THT53" s="80"/>
      <c r="THU53" s="80"/>
      <c r="THV53" s="80"/>
      <c r="THW53" s="80"/>
      <c r="THX53" s="80"/>
      <c r="THY53" s="80"/>
      <c r="THZ53" s="80"/>
      <c r="TIA53" s="80"/>
      <c r="TIB53" s="80"/>
      <c r="TIC53" s="80"/>
      <c r="TID53" s="80"/>
      <c r="TIE53" s="80"/>
      <c r="TIF53" s="80"/>
      <c r="TIG53" s="80"/>
      <c r="TIH53" s="80"/>
      <c r="TII53" s="80"/>
      <c r="TIJ53" s="80"/>
      <c r="TIK53" s="80"/>
      <c r="TIL53" s="80"/>
      <c r="TIM53" s="80"/>
      <c r="TIN53" s="80"/>
      <c r="TIO53" s="80"/>
      <c r="TIP53" s="80"/>
      <c r="TIQ53" s="80"/>
      <c r="TIR53" s="80"/>
      <c r="TIS53" s="80"/>
      <c r="TIT53" s="80"/>
      <c r="TIU53" s="80"/>
      <c r="TIV53" s="80"/>
      <c r="TIW53" s="80"/>
      <c r="TIX53" s="80"/>
      <c r="TIY53" s="80"/>
      <c r="TIZ53" s="80"/>
      <c r="TJA53" s="80"/>
      <c r="TJB53" s="80"/>
      <c r="TJC53" s="80"/>
      <c r="TJD53" s="80"/>
      <c r="TJE53" s="80"/>
      <c r="TJF53" s="80"/>
      <c r="TJG53" s="80"/>
      <c r="TJH53" s="80"/>
      <c r="TJI53" s="80"/>
      <c r="TJJ53" s="80"/>
      <c r="TJK53" s="80"/>
      <c r="TJL53" s="80"/>
      <c r="TJM53" s="80"/>
      <c r="TJN53" s="80"/>
      <c r="TJO53" s="80"/>
      <c r="TJP53" s="80"/>
      <c r="TJQ53" s="80"/>
      <c r="TJR53" s="80"/>
      <c r="TJS53" s="80"/>
      <c r="TJT53" s="80"/>
      <c r="TJU53" s="80"/>
      <c r="TJV53" s="80"/>
      <c r="TJW53" s="80"/>
      <c r="TJX53" s="80"/>
      <c r="TJY53" s="80"/>
      <c r="TJZ53" s="80"/>
      <c r="TKA53" s="80"/>
      <c r="TKB53" s="80"/>
      <c r="TKC53" s="80"/>
      <c r="TKD53" s="80"/>
      <c r="TKE53" s="80"/>
      <c r="TKF53" s="80"/>
      <c r="TKG53" s="80"/>
      <c r="TKH53" s="80"/>
      <c r="TKI53" s="80"/>
      <c r="TKJ53" s="80"/>
      <c r="TKK53" s="80"/>
      <c r="TKL53" s="80"/>
      <c r="TKM53" s="80"/>
      <c r="TKN53" s="80"/>
      <c r="TKO53" s="80"/>
      <c r="TKP53" s="80"/>
      <c r="TKQ53" s="80"/>
      <c r="TKR53" s="80"/>
      <c r="TKS53" s="80"/>
      <c r="TKT53" s="80"/>
      <c r="TKU53" s="80"/>
      <c r="TKV53" s="80"/>
      <c r="TKW53" s="80"/>
      <c r="TKX53" s="80"/>
      <c r="TKY53" s="80"/>
      <c r="TKZ53" s="80"/>
      <c r="TLA53" s="80"/>
      <c r="TLB53" s="80"/>
      <c r="TLC53" s="80"/>
      <c r="TLD53" s="80"/>
      <c r="TLE53" s="80"/>
      <c r="TLF53" s="80"/>
      <c r="TLG53" s="80"/>
      <c r="TLH53" s="80"/>
      <c r="TLI53" s="80"/>
      <c r="TLJ53" s="80"/>
      <c r="TLK53" s="80"/>
      <c r="TLL53" s="80"/>
      <c r="TLM53" s="80"/>
      <c r="TLN53" s="80"/>
      <c r="TLO53" s="80"/>
      <c r="TLP53" s="80"/>
      <c r="TLQ53" s="80"/>
      <c r="TLR53" s="80"/>
      <c r="TLS53" s="80"/>
      <c r="TLT53" s="80"/>
      <c r="TLU53" s="80"/>
      <c r="TLV53" s="80"/>
      <c r="TLW53" s="80"/>
      <c r="TLX53" s="80"/>
      <c r="TLY53" s="80"/>
      <c r="TLZ53" s="80"/>
      <c r="TMA53" s="80"/>
      <c r="TMB53" s="80"/>
      <c r="TMC53" s="80"/>
      <c r="TMD53" s="80"/>
      <c r="TME53" s="80"/>
      <c r="TMF53" s="80"/>
      <c r="TMG53" s="80"/>
      <c r="TMH53" s="80"/>
      <c r="TMI53" s="80"/>
      <c r="TMJ53" s="80"/>
      <c r="TMK53" s="80"/>
      <c r="TML53" s="80"/>
      <c r="TMM53" s="80"/>
      <c r="TMN53" s="80"/>
      <c r="TMO53" s="80"/>
      <c r="TMP53" s="80"/>
      <c r="TMQ53" s="80"/>
      <c r="TMR53" s="80"/>
      <c r="TMS53" s="80"/>
      <c r="TMT53" s="80"/>
      <c r="TMU53" s="80"/>
      <c r="TMV53" s="80"/>
      <c r="TMW53" s="80"/>
      <c r="TMX53" s="80"/>
      <c r="TMY53" s="80"/>
      <c r="TMZ53" s="80"/>
      <c r="TNA53" s="80"/>
      <c r="TNB53" s="80"/>
      <c r="TNC53" s="80"/>
      <c r="TND53" s="80"/>
      <c r="TNE53" s="80"/>
      <c r="TNF53" s="80"/>
      <c r="TNG53" s="80"/>
      <c r="TNH53" s="80"/>
      <c r="TNI53" s="80"/>
      <c r="TNJ53" s="80"/>
      <c r="TNK53" s="80"/>
      <c r="TNL53" s="80"/>
      <c r="TNM53" s="80"/>
      <c r="TNN53" s="80"/>
      <c r="TNO53" s="80"/>
      <c r="TNP53" s="80"/>
      <c r="TNQ53" s="80"/>
      <c r="TNR53" s="80"/>
      <c r="TNS53" s="80"/>
      <c r="TNT53" s="80"/>
      <c r="TNU53" s="80"/>
      <c r="TNV53" s="80"/>
      <c r="TNW53" s="80"/>
      <c r="TNX53" s="80"/>
      <c r="TNY53" s="80"/>
      <c r="TNZ53" s="80"/>
      <c r="TOA53" s="80"/>
      <c r="TOB53" s="80"/>
      <c r="TOC53" s="80"/>
      <c r="TOD53" s="80"/>
      <c r="TOE53" s="80"/>
      <c r="TOF53" s="80"/>
      <c r="TOG53" s="80"/>
      <c r="TOH53" s="80"/>
      <c r="TOI53" s="80"/>
      <c r="TOJ53" s="80"/>
      <c r="TOK53" s="80"/>
      <c r="TOL53" s="80"/>
      <c r="TOM53" s="80"/>
      <c r="TON53" s="80"/>
      <c r="TOO53" s="80"/>
      <c r="TOP53" s="80"/>
      <c r="TOQ53" s="80"/>
      <c r="TOR53" s="80"/>
      <c r="TOS53" s="80"/>
      <c r="TOT53" s="80"/>
      <c r="TOU53" s="80"/>
      <c r="TOV53" s="80"/>
      <c r="TOW53" s="80"/>
      <c r="TOX53" s="80"/>
      <c r="TOY53" s="80"/>
      <c r="TOZ53" s="80"/>
      <c r="TPA53" s="80"/>
      <c r="TPB53" s="80"/>
      <c r="TPC53" s="80"/>
      <c r="TPD53" s="80"/>
      <c r="TPE53" s="80"/>
      <c r="TPF53" s="80"/>
      <c r="TPG53" s="80"/>
      <c r="TPH53" s="80"/>
      <c r="TPI53" s="80"/>
      <c r="TPJ53" s="80"/>
      <c r="TPK53" s="80"/>
      <c r="TPL53" s="80"/>
      <c r="TPM53" s="80"/>
      <c r="TPN53" s="80"/>
      <c r="TPO53" s="80"/>
      <c r="TPP53" s="80"/>
      <c r="TPQ53" s="80"/>
      <c r="TPR53" s="80"/>
      <c r="TPS53" s="80"/>
      <c r="TPT53" s="80"/>
      <c r="TPU53" s="80"/>
      <c r="TPV53" s="80"/>
      <c r="TPW53" s="80"/>
      <c r="TPX53" s="80"/>
      <c r="TPY53" s="80"/>
      <c r="TPZ53" s="80"/>
      <c r="TQA53" s="80"/>
      <c r="TQB53" s="80"/>
      <c r="TQC53" s="80"/>
      <c r="TQD53" s="80"/>
      <c r="TQE53" s="80"/>
      <c r="TQF53" s="80"/>
      <c r="TQG53" s="80"/>
      <c r="TQH53" s="80"/>
      <c r="TQI53" s="80"/>
      <c r="TQJ53" s="80"/>
      <c r="TQK53" s="80"/>
      <c r="TQL53" s="80"/>
      <c r="TQM53" s="80"/>
      <c r="TQN53" s="80"/>
      <c r="TQO53" s="80"/>
      <c r="TQP53" s="80"/>
      <c r="TQQ53" s="80"/>
      <c r="TQR53" s="80"/>
      <c r="TQS53" s="80"/>
      <c r="TQT53" s="80"/>
      <c r="TQU53" s="80"/>
      <c r="TQV53" s="80"/>
      <c r="TQW53" s="80"/>
      <c r="TQX53" s="80"/>
      <c r="TQY53" s="80"/>
      <c r="TQZ53" s="80"/>
      <c r="TRA53" s="80"/>
      <c r="TRB53" s="80"/>
      <c r="TRC53" s="80"/>
      <c r="TRD53" s="80"/>
      <c r="TRE53" s="80"/>
      <c r="TRF53" s="80"/>
      <c r="TRG53" s="80"/>
      <c r="TRH53" s="80"/>
      <c r="TRI53" s="80"/>
      <c r="TRJ53" s="80"/>
      <c r="TRK53" s="80"/>
      <c r="TRL53" s="80"/>
      <c r="TRM53" s="80"/>
      <c r="TRN53" s="80"/>
      <c r="TRO53" s="80"/>
      <c r="TRP53" s="80"/>
      <c r="TRQ53" s="80"/>
      <c r="TRR53" s="80"/>
      <c r="TRS53" s="80"/>
      <c r="TRT53" s="80"/>
      <c r="TRU53" s="80"/>
      <c r="TRV53" s="80"/>
      <c r="TRW53" s="80"/>
      <c r="TRX53" s="80"/>
      <c r="TRY53" s="80"/>
      <c r="TRZ53" s="80"/>
      <c r="TSA53" s="80"/>
      <c r="TSB53" s="80"/>
      <c r="TSC53" s="80"/>
      <c r="TSD53" s="80"/>
      <c r="TSE53" s="80"/>
      <c r="TSF53" s="80"/>
      <c r="TSG53" s="80"/>
      <c r="TSH53" s="80"/>
      <c r="TSI53" s="80"/>
      <c r="TSJ53" s="80"/>
      <c r="TSK53" s="80"/>
      <c r="TSL53" s="80"/>
      <c r="TSM53" s="80"/>
      <c r="TSN53" s="80"/>
      <c r="TSO53" s="80"/>
      <c r="TSP53" s="80"/>
      <c r="TSQ53" s="80"/>
      <c r="TSR53" s="80"/>
      <c r="TSS53" s="80"/>
      <c r="TST53" s="80"/>
      <c r="TSU53" s="80"/>
      <c r="TSV53" s="80"/>
      <c r="TSW53" s="80"/>
      <c r="TSX53" s="80"/>
      <c r="TSY53" s="80"/>
      <c r="TSZ53" s="80"/>
      <c r="TTA53" s="80"/>
      <c r="TTB53" s="80"/>
      <c r="TTC53" s="80"/>
      <c r="TTD53" s="80"/>
      <c r="TTE53" s="80"/>
      <c r="TTF53" s="80"/>
      <c r="TTG53" s="80"/>
      <c r="TTH53" s="80"/>
      <c r="TTI53" s="80"/>
      <c r="TTJ53" s="80"/>
      <c r="TTK53" s="80"/>
      <c r="TTL53" s="80"/>
      <c r="TTM53" s="80"/>
      <c r="TTN53" s="80"/>
      <c r="TTO53" s="80"/>
      <c r="TTP53" s="80"/>
      <c r="TTQ53" s="80"/>
      <c r="TTR53" s="80"/>
      <c r="TTS53" s="80"/>
      <c r="TTT53" s="80"/>
      <c r="TTU53" s="80"/>
      <c r="TTV53" s="80"/>
      <c r="TTW53" s="80"/>
      <c r="TTX53" s="80"/>
      <c r="TTY53" s="80"/>
      <c r="TTZ53" s="80"/>
      <c r="TUA53" s="80"/>
      <c r="TUB53" s="80"/>
      <c r="TUC53" s="80"/>
      <c r="TUD53" s="80"/>
      <c r="TUE53" s="80"/>
      <c r="TUF53" s="80"/>
      <c r="TUG53" s="80"/>
      <c r="TUH53" s="80"/>
      <c r="TUI53" s="80"/>
      <c r="TUJ53" s="80"/>
      <c r="TUK53" s="80"/>
      <c r="TUL53" s="80"/>
      <c r="TUM53" s="80"/>
      <c r="TUN53" s="80"/>
      <c r="TUO53" s="80"/>
      <c r="TUP53" s="80"/>
      <c r="TUQ53" s="80"/>
      <c r="TUR53" s="80"/>
      <c r="TUS53" s="80"/>
      <c r="TUT53" s="80"/>
      <c r="TUU53" s="80"/>
      <c r="TUV53" s="80"/>
      <c r="TUW53" s="80"/>
      <c r="TUX53" s="80"/>
      <c r="TUY53" s="80"/>
      <c r="TUZ53" s="80"/>
      <c r="TVA53" s="80"/>
      <c r="TVB53" s="80"/>
      <c r="TVC53" s="80"/>
      <c r="TVD53" s="80"/>
      <c r="TVE53" s="80"/>
      <c r="TVF53" s="80"/>
      <c r="TVG53" s="80"/>
      <c r="TVH53" s="80"/>
      <c r="TVI53" s="80"/>
      <c r="TVJ53" s="80"/>
      <c r="TVK53" s="80"/>
      <c r="TVL53" s="80"/>
      <c r="TVM53" s="80"/>
      <c r="TVN53" s="80"/>
      <c r="TVO53" s="80"/>
      <c r="TVP53" s="80"/>
      <c r="TVQ53" s="80"/>
      <c r="TVR53" s="80"/>
      <c r="TVS53" s="80"/>
      <c r="TVT53" s="80"/>
      <c r="TVU53" s="80"/>
      <c r="TVV53" s="80"/>
      <c r="TVW53" s="80"/>
      <c r="TVX53" s="80"/>
      <c r="TVY53" s="80"/>
      <c r="TVZ53" s="80"/>
      <c r="TWA53" s="80"/>
      <c r="TWB53" s="80"/>
      <c r="TWC53" s="80"/>
      <c r="TWD53" s="80"/>
      <c r="TWE53" s="80"/>
      <c r="TWF53" s="80"/>
      <c r="TWG53" s="80"/>
      <c r="TWH53" s="80"/>
      <c r="TWI53" s="80"/>
      <c r="TWJ53" s="80"/>
      <c r="TWK53" s="80"/>
      <c r="TWL53" s="80"/>
      <c r="TWM53" s="80"/>
      <c r="TWN53" s="80"/>
      <c r="TWO53" s="80"/>
      <c r="TWP53" s="80"/>
      <c r="TWQ53" s="80"/>
      <c r="TWR53" s="80"/>
      <c r="TWS53" s="80"/>
      <c r="TWT53" s="80"/>
      <c r="TWU53" s="80"/>
      <c r="TWV53" s="80"/>
      <c r="TWW53" s="80"/>
      <c r="TWX53" s="80"/>
      <c r="TWY53" s="80"/>
      <c r="TWZ53" s="80"/>
      <c r="TXA53" s="80"/>
      <c r="TXB53" s="80"/>
      <c r="TXC53" s="80"/>
      <c r="TXD53" s="80"/>
      <c r="TXE53" s="80"/>
      <c r="TXF53" s="80"/>
      <c r="TXG53" s="80"/>
      <c r="TXH53" s="80"/>
      <c r="TXI53" s="80"/>
      <c r="TXJ53" s="80"/>
      <c r="TXK53" s="80"/>
      <c r="TXL53" s="80"/>
      <c r="TXM53" s="80"/>
      <c r="TXN53" s="80"/>
      <c r="TXO53" s="80"/>
      <c r="TXP53" s="80"/>
      <c r="TXQ53" s="80"/>
      <c r="TXR53" s="80"/>
      <c r="TXS53" s="80"/>
      <c r="TXT53" s="80"/>
      <c r="TXU53" s="80"/>
      <c r="TXV53" s="80"/>
      <c r="TXW53" s="80"/>
      <c r="TXX53" s="80"/>
      <c r="TXY53" s="80"/>
      <c r="TXZ53" s="80"/>
      <c r="TYA53" s="80"/>
      <c r="TYB53" s="80"/>
      <c r="TYC53" s="80"/>
      <c r="TYD53" s="80"/>
      <c r="TYE53" s="80"/>
      <c r="TYF53" s="80"/>
      <c r="TYG53" s="80"/>
      <c r="TYH53" s="80"/>
      <c r="TYI53" s="80"/>
      <c r="TYJ53" s="80"/>
      <c r="TYK53" s="80"/>
      <c r="TYL53" s="80"/>
      <c r="TYM53" s="80"/>
      <c r="TYN53" s="80"/>
      <c r="TYO53" s="80"/>
      <c r="TYP53" s="80"/>
      <c r="TYQ53" s="80"/>
      <c r="TYR53" s="80"/>
      <c r="TYS53" s="80"/>
      <c r="TYT53" s="80"/>
      <c r="TYU53" s="80"/>
      <c r="TYV53" s="80"/>
      <c r="TYW53" s="80"/>
      <c r="TYX53" s="80"/>
      <c r="TYY53" s="80"/>
      <c r="TYZ53" s="80"/>
      <c r="TZA53" s="80"/>
      <c r="TZB53" s="80"/>
      <c r="TZC53" s="80"/>
      <c r="TZD53" s="80"/>
      <c r="TZE53" s="80"/>
      <c r="TZF53" s="80"/>
      <c r="TZG53" s="80"/>
      <c r="TZH53" s="80"/>
      <c r="TZI53" s="80"/>
      <c r="TZJ53" s="80"/>
      <c r="TZK53" s="80"/>
      <c r="TZL53" s="80"/>
      <c r="TZM53" s="80"/>
      <c r="TZN53" s="80"/>
      <c r="TZO53" s="80"/>
      <c r="TZP53" s="80"/>
      <c r="TZQ53" s="80"/>
      <c r="TZR53" s="80"/>
      <c r="TZS53" s="80"/>
      <c r="TZT53" s="80"/>
      <c r="TZU53" s="80"/>
      <c r="TZV53" s="80"/>
      <c r="TZW53" s="80"/>
      <c r="TZX53" s="80"/>
      <c r="TZY53" s="80"/>
      <c r="TZZ53" s="80"/>
      <c r="UAA53" s="80"/>
      <c r="UAB53" s="80"/>
      <c r="UAC53" s="80"/>
      <c r="UAD53" s="80"/>
      <c r="UAE53" s="80"/>
      <c r="UAF53" s="80"/>
      <c r="UAG53" s="80"/>
      <c r="UAH53" s="80"/>
      <c r="UAI53" s="80"/>
      <c r="UAJ53" s="80"/>
      <c r="UAK53" s="80"/>
      <c r="UAL53" s="80"/>
      <c r="UAM53" s="80"/>
      <c r="UAN53" s="80"/>
      <c r="UAO53" s="80"/>
      <c r="UAP53" s="80"/>
      <c r="UAQ53" s="80"/>
      <c r="UAR53" s="80"/>
      <c r="UAS53" s="80"/>
      <c r="UAT53" s="80"/>
      <c r="UAU53" s="80"/>
      <c r="UAV53" s="80"/>
      <c r="UAW53" s="80"/>
      <c r="UAX53" s="80"/>
      <c r="UAY53" s="80"/>
      <c r="UAZ53" s="80"/>
      <c r="UBA53" s="80"/>
      <c r="UBB53" s="80"/>
      <c r="UBC53" s="80"/>
      <c r="UBD53" s="80"/>
      <c r="UBE53" s="80"/>
      <c r="UBF53" s="80"/>
      <c r="UBG53" s="80"/>
      <c r="UBH53" s="80"/>
      <c r="UBI53" s="80"/>
      <c r="UBJ53" s="80"/>
      <c r="UBK53" s="80"/>
      <c r="UBL53" s="80"/>
      <c r="UBM53" s="80"/>
      <c r="UBN53" s="80"/>
      <c r="UBO53" s="80"/>
      <c r="UBP53" s="80"/>
      <c r="UBQ53" s="80"/>
      <c r="UBR53" s="80"/>
      <c r="UBS53" s="80"/>
      <c r="UBT53" s="80"/>
      <c r="UBU53" s="80"/>
      <c r="UBV53" s="80"/>
      <c r="UBW53" s="80"/>
      <c r="UBX53" s="80"/>
      <c r="UBY53" s="80"/>
      <c r="UBZ53" s="80"/>
      <c r="UCA53" s="80"/>
      <c r="UCB53" s="80"/>
      <c r="UCC53" s="80"/>
      <c r="UCD53" s="80"/>
      <c r="UCE53" s="80"/>
      <c r="UCF53" s="80"/>
      <c r="UCG53" s="80"/>
      <c r="UCH53" s="80"/>
      <c r="UCI53" s="80"/>
      <c r="UCJ53" s="80"/>
      <c r="UCK53" s="80"/>
      <c r="UCL53" s="80"/>
      <c r="UCM53" s="80"/>
      <c r="UCN53" s="80"/>
      <c r="UCO53" s="80"/>
      <c r="UCP53" s="80"/>
      <c r="UCQ53" s="80"/>
      <c r="UCR53" s="80"/>
      <c r="UCS53" s="80"/>
      <c r="UCT53" s="80"/>
      <c r="UCU53" s="80"/>
      <c r="UCV53" s="80"/>
      <c r="UCW53" s="80"/>
      <c r="UCX53" s="80"/>
      <c r="UCY53" s="80"/>
      <c r="UCZ53" s="80"/>
      <c r="UDA53" s="80"/>
      <c r="UDB53" s="80"/>
      <c r="UDC53" s="80"/>
      <c r="UDD53" s="80"/>
      <c r="UDE53" s="80"/>
      <c r="UDF53" s="80"/>
      <c r="UDG53" s="80"/>
      <c r="UDH53" s="80"/>
      <c r="UDI53" s="80"/>
      <c r="UDJ53" s="80"/>
      <c r="UDK53" s="80"/>
      <c r="UDL53" s="80"/>
      <c r="UDM53" s="80"/>
      <c r="UDN53" s="80"/>
      <c r="UDO53" s="80"/>
      <c r="UDP53" s="80"/>
      <c r="UDQ53" s="80"/>
      <c r="UDR53" s="80"/>
      <c r="UDS53" s="80"/>
      <c r="UDT53" s="80"/>
      <c r="UDU53" s="80"/>
      <c r="UDV53" s="80"/>
      <c r="UDW53" s="80"/>
      <c r="UDX53" s="80"/>
      <c r="UDY53" s="80"/>
      <c r="UDZ53" s="80"/>
      <c r="UEA53" s="80"/>
      <c r="UEB53" s="80"/>
      <c r="UEC53" s="80"/>
      <c r="UED53" s="80"/>
      <c r="UEE53" s="80"/>
      <c r="UEF53" s="80"/>
      <c r="UEG53" s="80"/>
      <c r="UEH53" s="80"/>
      <c r="UEI53" s="80"/>
      <c r="UEJ53" s="80"/>
      <c r="UEK53" s="80"/>
      <c r="UEL53" s="80"/>
      <c r="UEM53" s="80"/>
      <c r="UEN53" s="80"/>
      <c r="UEO53" s="80"/>
      <c r="UEP53" s="80"/>
      <c r="UEQ53" s="80"/>
      <c r="UER53" s="80"/>
      <c r="UES53" s="80"/>
      <c r="UET53" s="80"/>
      <c r="UEU53" s="80"/>
      <c r="UEV53" s="80"/>
      <c r="UEW53" s="80"/>
      <c r="UEX53" s="80"/>
      <c r="UEY53" s="80"/>
      <c r="UEZ53" s="80"/>
      <c r="UFA53" s="80"/>
      <c r="UFB53" s="80"/>
      <c r="UFC53" s="80"/>
      <c r="UFD53" s="80"/>
      <c r="UFE53" s="80"/>
      <c r="UFF53" s="80"/>
      <c r="UFG53" s="80"/>
      <c r="UFH53" s="80"/>
      <c r="UFI53" s="80"/>
      <c r="UFJ53" s="80"/>
      <c r="UFK53" s="80"/>
      <c r="UFL53" s="80"/>
      <c r="UFM53" s="80"/>
      <c r="UFN53" s="80"/>
      <c r="UFO53" s="80"/>
      <c r="UFP53" s="80"/>
      <c r="UFQ53" s="80"/>
      <c r="UFR53" s="80"/>
      <c r="UFS53" s="80"/>
      <c r="UFT53" s="80"/>
      <c r="UFU53" s="80"/>
      <c r="UFV53" s="80"/>
      <c r="UFW53" s="80"/>
      <c r="UFX53" s="80"/>
      <c r="UFY53" s="80"/>
      <c r="UFZ53" s="80"/>
      <c r="UGA53" s="80"/>
      <c r="UGB53" s="80"/>
      <c r="UGC53" s="80"/>
      <c r="UGD53" s="80"/>
      <c r="UGE53" s="80"/>
      <c r="UGF53" s="80"/>
      <c r="UGG53" s="80"/>
      <c r="UGH53" s="80"/>
      <c r="UGI53" s="80"/>
      <c r="UGJ53" s="80"/>
      <c r="UGK53" s="80"/>
      <c r="UGL53" s="80"/>
      <c r="UGM53" s="80"/>
      <c r="UGN53" s="80"/>
      <c r="UGO53" s="80"/>
      <c r="UGP53" s="80"/>
      <c r="UGQ53" s="80"/>
      <c r="UGR53" s="80"/>
      <c r="UGS53" s="80"/>
      <c r="UGT53" s="80"/>
      <c r="UGU53" s="80"/>
      <c r="UGV53" s="80"/>
      <c r="UGW53" s="80"/>
      <c r="UGX53" s="80"/>
      <c r="UGY53" s="80"/>
      <c r="UGZ53" s="80"/>
      <c r="UHA53" s="80"/>
      <c r="UHB53" s="80"/>
      <c r="UHC53" s="80"/>
      <c r="UHD53" s="80"/>
      <c r="UHE53" s="80"/>
      <c r="UHF53" s="80"/>
      <c r="UHG53" s="80"/>
      <c r="UHH53" s="80"/>
      <c r="UHI53" s="80"/>
      <c r="UHJ53" s="80"/>
      <c r="UHK53" s="80"/>
      <c r="UHL53" s="80"/>
      <c r="UHM53" s="80"/>
      <c r="UHN53" s="80"/>
      <c r="UHO53" s="80"/>
      <c r="UHP53" s="80"/>
      <c r="UHQ53" s="80"/>
      <c r="UHR53" s="80"/>
      <c r="UHS53" s="80"/>
      <c r="UHT53" s="80"/>
      <c r="UHU53" s="80"/>
      <c r="UHV53" s="80"/>
      <c r="UHW53" s="80"/>
      <c r="UHX53" s="80"/>
      <c r="UHY53" s="80"/>
      <c r="UHZ53" s="80"/>
      <c r="UIA53" s="80"/>
      <c r="UIB53" s="80"/>
      <c r="UIC53" s="80"/>
      <c r="UID53" s="80"/>
      <c r="UIE53" s="80"/>
      <c r="UIF53" s="80"/>
      <c r="UIG53" s="80"/>
      <c r="UIH53" s="80"/>
      <c r="UII53" s="80"/>
      <c r="UIJ53" s="80"/>
      <c r="UIK53" s="80"/>
      <c r="UIL53" s="80"/>
      <c r="UIM53" s="80"/>
      <c r="UIN53" s="80"/>
      <c r="UIO53" s="80"/>
      <c r="UIP53" s="80"/>
      <c r="UIQ53" s="80"/>
      <c r="UIR53" s="80"/>
      <c r="UIS53" s="80"/>
      <c r="UIT53" s="80"/>
      <c r="UIU53" s="80"/>
      <c r="UIV53" s="80"/>
      <c r="UIW53" s="80"/>
      <c r="UIX53" s="80"/>
      <c r="UIY53" s="80"/>
      <c r="UIZ53" s="80"/>
      <c r="UJA53" s="80"/>
      <c r="UJB53" s="80"/>
      <c r="UJC53" s="80"/>
      <c r="UJD53" s="80"/>
      <c r="UJE53" s="80"/>
      <c r="UJF53" s="80"/>
      <c r="UJG53" s="80"/>
      <c r="UJH53" s="80"/>
      <c r="UJI53" s="80"/>
      <c r="UJJ53" s="80"/>
      <c r="UJK53" s="80"/>
      <c r="UJL53" s="80"/>
      <c r="UJM53" s="80"/>
      <c r="UJN53" s="80"/>
      <c r="UJO53" s="80"/>
      <c r="UJP53" s="80"/>
      <c r="UJQ53" s="80"/>
      <c r="UJR53" s="80"/>
      <c r="UJS53" s="80"/>
      <c r="UJT53" s="80"/>
      <c r="UJU53" s="80"/>
      <c r="UJV53" s="80"/>
      <c r="UJW53" s="80"/>
      <c r="UJX53" s="80"/>
      <c r="UJY53" s="80"/>
      <c r="UJZ53" s="80"/>
      <c r="UKA53" s="80"/>
      <c r="UKB53" s="80"/>
      <c r="UKC53" s="80"/>
      <c r="UKD53" s="80"/>
      <c r="UKE53" s="80"/>
      <c r="UKF53" s="80"/>
      <c r="UKG53" s="80"/>
      <c r="UKH53" s="80"/>
      <c r="UKI53" s="80"/>
      <c r="UKJ53" s="80"/>
      <c r="UKK53" s="80"/>
      <c r="UKL53" s="80"/>
      <c r="UKM53" s="80"/>
      <c r="UKN53" s="80"/>
      <c r="UKO53" s="80"/>
      <c r="UKP53" s="80"/>
      <c r="UKQ53" s="80"/>
      <c r="UKR53" s="80"/>
      <c r="UKS53" s="80"/>
      <c r="UKT53" s="80"/>
      <c r="UKU53" s="80"/>
      <c r="UKV53" s="80"/>
      <c r="UKW53" s="80"/>
      <c r="UKX53" s="80"/>
      <c r="UKY53" s="80"/>
      <c r="UKZ53" s="80"/>
      <c r="ULA53" s="80"/>
      <c r="ULB53" s="80"/>
      <c r="ULC53" s="80"/>
      <c r="ULD53" s="80"/>
      <c r="ULE53" s="80"/>
      <c r="ULF53" s="80"/>
      <c r="ULG53" s="80"/>
      <c r="ULH53" s="80"/>
      <c r="ULI53" s="80"/>
      <c r="ULJ53" s="80"/>
      <c r="ULK53" s="80"/>
      <c r="ULL53" s="80"/>
      <c r="ULM53" s="80"/>
      <c r="ULN53" s="80"/>
      <c r="ULO53" s="80"/>
      <c r="ULP53" s="80"/>
      <c r="ULQ53" s="80"/>
      <c r="ULR53" s="80"/>
      <c r="ULS53" s="80"/>
      <c r="ULT53" s="80"/>
      <c r="ULU53" s="80"/>
      <c r="ULV53" s="80"/>
      <c r="ULW53" s="80"/>
      <c r="ULX53" s="80"/>
      <c r="ULY53" s="80"/>
      <c r="ULZ53" s="80"/>
      <c r="UMA53" s="80"/>
      <c r="UMB53" s="80"/>
      <c r="UMC53" s="80"/>
      <c r="UMD53" s="80"/>
      <c r="UME53" s="80"/>
      <c r="UMF53" s="80"/>
      <c r="UMG53" s="80"/>
      <c r="UMH53" s="80"/>
      <c r="UMI53" s="80"/>
      <c r="UMJ53" s="80"/>
      <c r="UMK53" s="80"/>
      <c r="UML53" s="80"/>
      <c r="UMM53" s="80"/>
      <c r="UMN53" s="80"/>
      <c r="UMO53" s="80"/>
      <c r="UMP53" s="80"/>
      <c r="UMQ53" s="80"/>
      <c r="UMR53" s="80"/>
      <c r="UMS53" s="80"/>
      <c r="UMT53" s="80"/>
      <c r="UMU53" s="80"/>
      <c r="UMV53" s="80"/>
      <c r="UMW53" s="80"/>
      <c r="UMX53" s="80"/>
      <c r="UMY53" s="80"/>
      <c r="UMZ53" s="80"/>
      <c r="UNA53" s="80"/>
      <c r="UNB53" s="80"/>
      <c r="UNC53" s="80"/>
      <c r="UND53" s="80"/>
      <c r="UNE53" s="80"/>
      <c r="UNF53" s="80"/>
      <c r="UNG53" s="80"/>
      <c r="UNH53" s="80"/>
      <c r="UNI53" s="80"/>
      <c r="UNJ53" s="80"/>
      <c r="UNK53" s="80"/>
      <c r="UNL53" s="80"/>
      <c r="UNM53" s="80"/>
      <c r="UNN53" s="80"/>
      <c r="UNO53" s="80"/>
      <c r="UNP53" s="80"/>
      <c r="UNQ53" s="80"/>
      <c r="UNR53" s="80"/>
      <c r="UNS53" s="80"/>
      <c r="UNT53" s="80"/>
      <c r="UNU53" s="80"/>
      <c r="UNV53" s="80"/>
      <c r="UNW53" s="80"/>
      <c r="UNX53" s="80"/>
      <c r="UNY53" s="80"/>
      <c r="UNZ53" s="80"/>
      <c r="UOA53" s="80"/>
      <c r="UOB53" s="80"/>
      <c r="UOC53" s="80"/>
      <c r="UOD53" s="80"/>
      <c r="UOE53" s="80"/>
      <c r="UOF53" s="80"/>
      <c r="UOG53" s="80"/>
      <c r="UOH53" s="80"/>
      <c r="UOI53" s="80"/>
      <c r="UOJ53" s="80"/>
      <c r="UOK53" s="80"/>
      <c r="UOL53" s="80"/>
      <c r="UOM53" s="80"/>
      <c r="UON53" s="80"/>
      <c r="UOO53" s="80"/>
      <c r="UOP53" s="80"/>
      <c r="UOQ53" s="80"/>
      <c r="UOR53" s="80"/>
      <c r="UOS53" s="80"/>
      <c r="UOT53" s="80"/>
      <c r="UOU53" s="80"/>
      <c r="UOV53" s="80"/>
      <c r="UOW53" s="80"/>
      <c r="UOX53" s="80"/>
      <c r="UOY53" s="80"/>
      <c r="UOZ53" s="80"/>
      <c r="UPA53" s="80"/>
      <c r="UPB53" s="80"/>
      <c r="UPC53" s="80"/>
      <c r="UPD53" s="80"/>
      <c r="UPE53" s="80"/>
      <c r="UPF53" s="80"/>
      <c r="UPG53" s="80"/>
      <c r="UPH53" s="80"/>
      <c r="UPI53" s="80"/>
      <c r="UPJ53" s="80"/>
      <c r="UPK53" s="80"/>
      <c r="UPL53" s="80"/>
      <c r="UPM53" s="80"/>
      <c r="UPN53" s="80"/>
      <c r="UPO53" s="80"/>
      <c r="UPP53" s="80"/>
      <c r="UPQ53" s="80"/>
      <c r="UPR53" s="80"/>
      <c r="UPS53" s="80"/>
      <c r="UPT53" s="80"/>
      <c r="UPU53" s="80"/>
      <c r="UPV53" s="80"/>
      <c r="UPW53" s="80"/>
      <c r="UPX53" s="80"/>
      <c r="UPY53" s="80"/>
      <c r="UPZ53" s="80"/>
      <c r="UQA53" s="80"/>
      <c r="UQB53" s="80"/>
      <c r="UQC53" s="80"/>
      <c r="UQD53" s="80"/>
      <c r="UQE53" s="80"/>
      <c r="UQF53" s="80"/>
      <c r="UQG53" s="80"/>
      <c r="UQH53" s="80"/>
      <c r="UQI53" s="80"/>
      <c r="UQJ53" s="80"/>
      <c r="UQK53" s="80"/>
      <c r="UQL53" s="80"/>
      <c r="UQM53" s="80"/>
      <c r="UQN53" s="80"/>
      <c r="UQO53" s="80"/>
      <c r="UQP53" s="80"/>
      <c r="UQQ53" s="80"/>
      <c r="UQR53" s="80"/>
      <c r="UQS53" s="80"/>
      <c r="UQT53" s="80"/>
      <c r="UQU53" s="80"/>
      <c r="UQV53" s="80"/>
      <c r="UQW53" s="80"/>
      <c r="UQX53" s="80"/>
      <c r="UQY53" s="80"/>
      <c r="UQZ53" s="80"/>
      <c r="URA53" s="80"/>
      <c r="URB53" s="80"/>
      <c r="URC53" s="80"/>
      <c r="URD53" s="80"/>
      <c r="URE53" s="80"/>
      <c r="URF53" s="80"/>
      <c r="URG53" s="80"/>
      <c r="URH53" s="80"/>
      <c r="URI53" s="80"/>
      <c r="URJ53" s="80"/>
      <c r="URK53" s="80"/>
      <c r="URL53" s="80"/>
      <c r="URM53" s="80"/>
      <c r="URN53" s="80"/>
      <c r="URO53" s="80"/>
      <c r="URP53" s="80"/>
      <c r="URQ53" s="80"/>
      <c r="URR53" s="80"/>
      <c r="URS53" s="80"/>
      <c r="URT53" s="80"/>
      <c r="URU53" s="80"/>
      <c r="URV53" s="80"/>
      <c r="URW53" s="80"/>
      <c r="URX53" s="80"/>
      <c r="URY53" s="80"/>
      <c r="URZ53" s="80"/>
      <c r="USA53" s="80"/>
      <c r="USB53" s="80"/>
      <c r="USC53" s="80"/>
      <c r="USD53" s="80"/>
      <c r="USE53" s="80"/>
      <c r="USF53" s="80"/>
      <c r="USG53" s="80"/>
      <c r="USH53" s="80"/>
      <c r="USI53" s="80"/>
      <c r="USJ53" s="80"/>
      <c r="USK53" s="80"/>
      <c r="USL53" s="80"/>
      <c r="USM53" s="80"/>
      <c r="USN53" s="80"/>
      <c r="USO53" s="80"/>
      <c r="USP53" s="80"/>
      <c r="USQ53" s="80"/>
      <c r="USR53" s="80"/>
      <c r="USS53" s="80"/>
      <c r="UST53" s="80"/>
      <c r="USU53" s="80"/>
      <c r="USV53" s="80"/>
      <c r="USW53" s="80"/>
      <c r="USX53" s="80"/>
      <c r="USY53" s="80"/>
      <c r="USZ53" s="80"/>
      <c r="UTA53" s="80"/>
      <c r="UTB53" s="80"/>
      <c r="UTC53" s="80"/>
      <c r="UTD53" s="80"/>
      <c r="UTE53" s="80"/>
      <c r="UTF53" s="80"/>
      <c r="UTG53" s="80"/>
      <c r="UTH53" s="80"/>
      <c r="UTI53" s="80"/>
      <c r="UTJ53" s="80"/>
      <c r="UTK53" s="80"/>
      <c r="UTL53" s="80"/>
      <c r="UTM53" s="80"/>
      <c r="UTN53" s="80"/>
      <c r="UTO53" s="80"/>
      <c r="UTP53" s="80"/>
      <c r="UTQ53" s="80"/>
      <c r="UTR53" s="80"/>
      <c r="UTS53" s="80"/>
      <c r="UTT53" s="80"/>
      <c r="UTU53" s="80"/>
      <c r="UTV53" s="80"/>
      <c r="UTW53" s="80"/>
      <c r="UTX53" s="80"/>
      <c r="UTY53" s="80"/>
      <c r="UTZ53" s="80"/>
      <c r="UUA53" s="80"/>
      <c r="UUB53" s="80"/>
      <c r="UUC53" s="80"/>
      <c r="UUD53" s="80"/>
      <c r="UUE53" s="80"/>
      <c r="UUF53" s="80"/>
      <c r="UUG53" s="80"/>
      <c r="UUH53" s="80"/>
      <c r="UUI53" s="80"/>
      <c r="UUJ53" s="80"/>
      <c r="UUK53" s="80"/>
      <c r="UUL53" s="80"/>
      <c r="UUM53" s="80"/>
      <c r="UUN53" s="80"/>
      <c r="UUO53" s="80"/>
      <c r="UUP53" s="80"/>
      <c r="UUQ53" s="80"/>
      <c r="UUR53" s="80"/>
      <c r="UUS53" s="80"/>
      <c r="UUT53" s="80"/>
      <c r="UUU53" s="80"/>
      <c r="UUV53" s="80"/>
      <c r="UUW53" s="80"/>
      <c r="UUX53" s="80"/>
      <c r="UUY53" s="80"/>
      <c r="UUZ53" s="80"/>
      <c r="UVA53" s="80"/>
      <c r="UVB53" s="80"/>
      <c r="UVC53" s="80"/>
      <c r="UVD53" s="80"/>
      <c r="UVE53" s="80"/>
      <c r="UVF53" s="80"/>
      <c r="UVG53" s="80"/>
      <c r="UVH53" s="80"/>
      <c r="UVI53" s="80"/>
      <c r="UVJ53" s="80"/>
      <c r="UVK53" s="80"/>
      <c r="UVL53" s="80"/>
      <c r="UVM53" s="80"/>
      <c r="UVN53" s="80"/>
      <c r="UVO53" s="80"/>
      <c r="UVP53" s="80"/>
      <c r="UVQ53" s="80"/>
      <c r="UVR53" s="80"/>
      <c r="UVS53" s="80"/>
      <c r="UVT53" s="80"/>
      <c r="UVU53" s="80"/>
      <c r="UVV53" s="80"/>
      <c r="UVW53" s="80"/>
      <c r="UVX53" s="80"/>
      <c r="UVY53" s="80"/>
      <c r="UVZ53" s="80"/>
      <c r="UWA53" s="80"/>
      <c r="UWB53" s="80"/>
      <c r="UWC53" s="80"/>
      <c r="UWD53" s="80"/>
      <c r="UWE53" s="80"/>
      <c r="UWF53" s="80"/>
      <c r="UWG53" s="80"/>
      <c r="UWH53" s="80"/>
      <c r="UWI53" s="80"/>
      <c r="UWJ53" s="80"/>
      <c r="UWK53" s="80"/>
      <c r="UWL53" s="80"/>
      <c r="UWM53" s="80"/>
      <c r="UWN53" s="80"/>
      <c r="UWO53" s="80"/>
      <c r="UWP53" s="80"/>
      <c r="UWQ53" s="80"/>
      <c r="UWR53" s="80"/>
      <c r="UWS53" s="80"/>
      <c r="UWT53" s="80"/>
      <c r="UWU53" s="80"/>
      <c r="UWV53" s="80"/>
      <c r="UWW53" s="80"/>
      <c r="UWX53" s="80"/>
      <c r="UWY53" s="80"/>
      <c r="UWZ53" s="80"/>
      <c r="UXA53" s="80"/>
      <c r="UXB53" s="80"/>
      <c r="UXC53" s="80"/>
      <c r="UXD53" s="80"/>
      <c r="UXE53" s="80"/>
      <c r="UXF53" s="80"/>
      <c r="UXG53" s="80"/>
      <c r="UXH53" s="80"/>
      <c r="UXI53" s="80"/>
      <c r="UXJ53" s="80"/>
      <c r="UXK53" s="80"/>
      <c r="UXL53" s="80"/>
      <c r="UXM53" s="80"/>
      <c r="UXN53" s="80"/>
      <c r="UXO53" s="80"/>
      <c r="UXP53" s="80"/>
      <c r="UXQ53" s="80"/>
      <c r="UXR53" s="80"/>
      <c r="UXS53" s="80"/>
      <c r="UXT53" s="80"/>
      <c r="UXU53" s="80"/>
      <c r="UXV53" s="80"/>
      <c r="UXW53" s="80"/>
      <c r="UXX53" s="80"/>
      <c r="UXY53" s="80"/>
      <c r="UXZ53" s="80"/>
      <c r="UYA53" s="80"/>
      <c r="UYB53" s="80"/>
      <c r="UYC53" s="80"/>
      <c r="UYD53" s="80"/>
      <c r="UYE53" s="80"/>
      <c r="UYF53" s="80"/>
      <c r="UYG53" s="80"/>
      <c r="UYH53" s="80"/>
      <c r="UYI53" s="80"/>
      <c r="UYJ53" s="80"/>
      <c r="UYK53" s="80"/>
      <c r="UYL53" s="80"/>
      <c r="UYM53" s="80"/>
      <c r="UYN53" s="80"/>
      <c r="UYO53" s="80"/>
      <c r="UYP53" s="80"/>
      <c r="UYQ53" s="80"/>
      <c r="UYR53" s="80"/>
      <c r="UYS53" s="80"/>
      <c r="UYT53" s="80"/>
      <c r="UYU53" s="80"/>
      <c r="UYV53" s="80"/>
      <c r="UYW53" s="80"/>
      <c r="UYX53" s="80"/>
      <c r="UYY53" s="80"/>
      <c r="UYZ53" s="80"/>
      <c r="UZA53" s="80"/>
      <c r="UZB53" s="80"/>
      <c r="UZC53" s="80"/>
      <c r="UZD53" s="80"/>
      <c r="UZE53" s="80"/>
      <c r="UZF53" s="80"/>
      <c r="UZG53" s="80"/>
      <c r="UZH53" s="80"/>
      <c r="UZI53" s="80"/>
      <c r="UZJ53" s="80"/>
      <c r="UZK53" s="80"/>
      <c r="UZL53" s="80"/>
      <c r="UZM53" s="80"/>
      <c r="UZN53" s="80"/>
      <c r="UZO53" s="80"/>
      <c r="UZP53" s="80"/>
      <c r="UZQ53" s="80"/>
      <c r="UZR53" s="80"/>
      <c r="UZS53" s="80"/>
      <c r="UZT53" s="80"/>
      <c r="UZU53" s="80"/>
      <c r="UZV53" s="80"/>
      <c r="UZW53" s="80"/>
      <c r="UZX53" s="80"/>
      <c r="UZY53" s="80"/>
      <c r="UZZ53" s="80"/>
      <c r="VAA53" s="80"/>
      <c r="VAB53" s="80"/>
      <c r="VAC53" s="80"/>
      <c r="VAD53" s="80"/>
      <c r="VAE53" s="80"/>
      <c r="VAF53" s="80"/>
      <c r="VAG53" s="80"/>
      <c r="VAH53" s="80"/>
      <c r="VAI53" s="80"/>
      <c r="VAJ53" s="80"/>
      <c r="VAK53" s="80"/>
      <c r="VAL53" s="80"/>
      <c r="VAM53" s="80"/>
      <c r="VAN53" s="80"/>
      <c r="VAO53" s="80"/>
      <c r="VAP53" s="80"/>
      <c r="VAQ53" s="80"/>
      <c r="VAR53" s="80"/>
      <c r="VAS53" s="80"/>
      <c r="VAT53" s="80"/>
      <c r="VAU53" s="80"/>
      <c r="VAV53" s="80"/>
      <c r="VAW53" s="80"/>
      <c r="VAX53" s="80"/>
      <c r="VAY53" s="80"/>
      <c r="VAZ53" s="80"/>
      <c r="VBA53" s="80"/>
      <c r="VBB53" s="80"/>
      <c r="VBC53" s="80"/>
      <c r="VBD53" s="80"/>
      <c r="VBE53" s="80"/>
      <c r="VBF53" s="80"/>
      <c r="VBG53" s="80"/>
      <c r="VBH53" s="80"/>
      <c r="VBI53" s="80"/>
      <c r="VBJ53" s="80"/>
      <c r="VBK53" s="80"/>
      <c r="VBL53" s="80"/>
      <c r="VBM53" s="80"/>
      <c r="VBN53" s="80"/>
      <c r="VBO53" s="80"/>
      <c r="VBP53" s="80"/>
      <c r="VBQ53" s="80"/>
      <c r="VBR53" s="80"/>
      <c r="VBS53" s="80"/>
      <c r="VBT53" s="80"/>
      <c r="VBU53" s="80"/>
      <c r="VBV53" s="80"/>
      <c r="VBW53" s="80"/>
      <c r="VBX53" s="80"/>
      <c r="VBY53" s="80"/>
      <c r="VBZ53" s="80"/>
      <c r="VCA53" s="80"/>
      <c r="VCB53" s="80"/>
      <c r="VCC53" s="80"/>
      <c r="VCD53" s="80"/>
      <c r="VCE53" s="80"/>
      <c r="VCF53" s="80"/>
      <c r="VCG53" s="80"/>
      <c r="VCH53" s="80"/>
      <c r="VCI53" s="80"/>
      <c r="VCJ53" s="80"/>
      <c r="VCK53" s="80"/>
      <c r="VCL53" s="80"/>
      <c r="VCM53" s="80"/>
      <c r="VCN53" s="80"/>
      <c r="VCO53" s="80"/>
      <c r="VCP53" s="80"/>
      <c r="VCQ53" s="80"/>
      <c r="VCR53" s="80"/>
      <c r="VCS53" s="80"/>
      <c r="VCT53" s="80"/>
      <c r="VCU53" s="80"/>
      <c r="VCV53" s="80"/>
      <c r="VCW53" s="80"/>
      <c r="VCX53" s="80"/>
      <c r="VCY53" s="80"/>
      <c r="VCZ53" s="80"/>
      <c r="VDA53" s="80"/>
      <c r="VDB53" s="80"/>
      <c r="VDC53" s="80"/>
      <c r="VDD53" s="80"/>
      <c r="VDE53" s="80"/>
      <c r="VDF53" s="80"/>
      <c r="VDG53" s="80"/>
      <c r="VDH53" s="80"/>
      <c r="VDI53" s="80"/>
      <c r="VDJ53" s="80"/>
      <c r="VDK53" s="80"/>
      <c r="VDL53" s="80"/>
      <c r="VDM53" s="80"/>
      <c r="VDN53" s="80"/>
      <c r="VDO53" s="80"/>
      <c r="VDP53" s="80"/>
      <c r="VDQ53" s="80"/>
      <c r="VDR53" s="80"/>
      <c r="VDS53" s="80"/>
      <c r="VDT53" s="80"/>
      <c r="VDU53" s="80"/>
      <c r="VDV53" s="80"/>
      <c r="VDW53" s="80"/>
      <c r="VDX53" s="80"/>
      <c r="VDY53" s="80"/>
      <c r="VDZ53" s="80"/>
      <c r="VEA53" s="80"/>
      <c r="VEB53" s="80"/>
      <c r="VEC53" s="80"/>
      <c r="VED53" s="80"/>
      <c r="VEE53" s="80"/>
      <c r="VEF53" s="80"/>
      <c r="VEG53" s="80"/>
      <c r="VEH53" s="80"/>
      <c r="VEI53" s="80"/>
      <c r="VEJ53" s="80"/>
      <c r="VEK53" s="80"/>
      <c r="VEL53" s="80"/>
      <c r="VEM53" s="80"/>
      <c r="VEN53" s="80"/>
      <c r="VEO53" s="80"/>
      <c r="VEP53" s="80"/>
      <c r="VEQ53" s="80"/>
      <c r="VER53" s="80"/>
      <c r="VES53" s="80"/>
      <c r="VET53" s="80"/>
      <c r="VEU53" s="80"/>
      <c r="VEV53" s="80"/>
      <c r="VEW53" s="80"/>
      <c r="VEX53" s="80"/>
      <c r="VEY53" s="80"/>
      <c r="VEZ53" s="80"/>
      <c r="VFA53" s="80"/>
      <c r="VFB53" s="80"/>
      <c r="VFC53" s="80"/>
      <c r="VFD53" s="80"/>
      <c r="VFE53" s="80"/>
      <c r="VFF53" s="80"/>
      <c r="VFG53" s="80"/>
      <c r="VFH53" s="80"/>
      <c r="VFI53" s="80"/>
      <c r="VFJ53" s="80"/>
      <c r="VFK53" s="80"/>
      <c r="VFL53" s="80"/>
      <c r="VFM53" s="80"/>
      <c r="VFN53" s="80"/>
      <c r="VFO53" s="80"/>
      <c r="VFP53" s="80"/>
      <c r="VFQ53" s="80"/>
      <c r="VFR53" s="80"/>
      <c r="VFS53" s="80"/>
      <c r="VFT53" s="80"/>
      <c r="VFU53" s="80"/>
      <c r="VFV53" s="80"/>
      <c r="VFW53" s="80"/>
      <c r="VFX53" s="80"/>
      <c r="VFY53" s="80"/>
      <c r="VFZ53" s="80"/>
      <c r="VGA53" s="80"/>
      <c r="VGB53" s="80"/>
      <c r="VGC53" s="80"/>
      <c r="VGD53" s="80"/>
      <c r="VGE53" s="80"/>
      <c r="VGF53" s="80"/>
      <c r="VGG53" s="80"/>
      <c r="VGH53" s="80"/>
      <c r="VGI53" s="80"/>
      <c r="VGJ53" s="80"/>
      <c r="VGK53" s="80"/>
      <c r="VGL53" s="80"/>
      <c r="VGM53" s="80"/>
      <c r="VGN53" s="80"/>
      <c r="VGO53" s="80"/>
      <c r="VGP53" s="80"/>
      <c r="VGQ53" s="80"/>
      <c r="VGR53" s="80"/>
      <c r="VGS53" s="80"/>
      <c r="VGT53" s="80"/>
      <c r="VGU53" s="80"/>
      <c r="VGV53" s="80"/>
      <c r="VGW53" s="80"/>
      <c r="VGX53" s="80"/>
      <c r="VGY53" s="80"/>
      <c r="VGZ53" s="80"/>
      <c r="VHA53" s="80"/>
      <c r="VHB53" s="80"/>
      <c r="VHC53" s="80"/>
      <c r="VHD53" s="80"/>
      <c r="VHE53" s="80"/>
      <c r="VHF53" s="80"/>
      <c r="VHG53" s="80"/>
      <c r="VHH53" s="80"/>
      <c r="VHI53" s="80"/>
      <c r="VHJ53" s="80"/>
      <c r="VHK53" s="80"/>
      <c r="VHL53" s="80"/>
      <c r="VHM53" s="80"/>
      <c r="VHN53" s="80"/>
      <c r="VHO53" s="80"/>
      <c r="VHP53" s="80"/>
      <c r="VHQ53" s="80"/>
      <c r="VHR53" s="80"/>
      <c r="VHS53" s="80"/>
      <c r="VHT53" s="80"/>
      <c r="VHU53" s="80"/>
      <c r="VHV53" s="80"/>
      <c r="VHW53" s="80"/>
      <c r="VHX53" s="80"/>
      <c r="VHY53" s="80"/>
      <c r="VHZ53" s="80"/>
      <c r="VIA53" s="80"/>
      <c r="VIB53" s="80"/>
      <c r="VIC53" s="80"/>
      <c r="VID53" s="80"/>
      <c r="VIE53" s="80"/>
      <c r="VIF53" s="80"/>
      <c r="VIG53" s="80"/>
      <c r="VIH53" s="80"/>
      <c r="VII53" s="80"/>
      <c r="VIJ53" s="80"/>
      <c r="VIK53" s="80"/>
      <c r="VIL53" s="80"/>
      <c r="VIM53" s="80"/>
      <c r="VIN53" s="80"/>
      <c r="VIO53" s="80"/>
      <c r="VIP53" s="80"/>
      <c r="VIQ53" s="80"/>
      <c r="VIR53" s="80"/>
      <c r="VIS53" s="80"/>
      <c r="VIT53" s="80"/>
      <c r="VIU53" s="80"/>
      <c r="VIV53" s="80"/>
      <c r="VIW53" s="80"/>
      <c r="VIX53" s="80"/>
      <c r="VIY53" s="80"/>
      <c r="VIZ53" s="80"/>
      <c r="VJA53" s="80"/>
      <c r="VJB53" s="80"/>
      <c r="VJC53" s="80"/>
      <c r="VJD53" s="80"/>
      <c r="VJE53" s="80"/>
      <c r="VJF53" s="80"/>
      <c r="VJG53" s="80"/>
      <c r="VJH53" s="80"/>
      <c r="VJI53" s="80"/>
      <c r="VJJ53" s="80"/>
      <c r="VJK53" s="80"/>
      <c r="VJL53" s="80"/>
      <c r="VJM53" s="80"/>
      <c r="VJN53" s="80"/>
      <c r="VJO53" s="80"/>
      <c r="VJP53" s="80"/>
      <c r="VJQ53" s="80"/>
      <c r="VJR53" s="80"/>
      <c r="VJS53" s="80"/>
      <c r="VJT53" s="80"/>
      <c r="VJU53" s="80"/>
      <c r="VJV53" s="80"/>
      <c r="VJW53" s="80"/>
      <c r="VJX53" s="80"/>
      <c r="VJY53" s="80"/>
      <c r="VJZ53" s="80"/>
      <c r="VKA53" s="80"/>
      <c r="VKB53" s="80"/>
      <c r="VKC53" s="80"/>
      <c r="VKD53" s="80"/>
      <c r="VKE53" s="80"/>
      <c r="VKF53" s="80"/>
      <c r="VKG53" s="80"/>
      <c r="VKH53" s="80"/>
      <c r="VKI53" s="80"/>
      <c r="VKJ53" s="80"/>
      <c r="VKK53" s="80"/>
      <c r="VKL53" s="80"/>
      <c r="VKM53" s="80"/>
      <c r="VKN53" s="80"/>
      <c r="VKO53" s="80"/>
      <c r="VKP53" s="80"/>
      <c r="VKQ53" s="80"/>
      <c r="VKR53" s="80"/>
      <c r="VKS53" s="80"/>
      <c r="VKT53" s="80"/>
      <c r="VKU53" s="80"/>
      <c r="VKV53" s="80"/>
      <c r="VKW53" s="80"/>
      <c r="VKX53" s="80"/>
      <c r="VKY53" s="80"/>
      <c r="VKZ53" s="80"/>
      <c r="VLA53" s="80"/>
      <c r="VLB53" s="80"/>
      <c r="VLC53" s="80"/>
      <c r="VLD53" s="80"/>
      <c r="VLE53" s="80"/>
      <c r="VLF53" s="80"/>
      <c r="VLG53" s="80"/>
      <c r="VLH53" s="80"/>
      <c r="VLI53" s="80"/>
      <c r="VLJ53" s="80"/>
      <c r="VLK53" s="80"/>
      <c r="VLL53" s="80"/>
      <c r="VLM53" s="80"/>
      <c r="VLN53" s="80"/>
      <c r="VLO53" s="80"/>
      <c r="VLP53" s="80"/>
      <c r="VLQ53" s="80"/>
      <c r="VLR53" s="80"/>
      <c r="VLS53" s="80"/>
      <c r="VLT53" s="80"/>
      <c r="VLU53" s="80"/>
      <c r="VLV53" s="80"/>
      <c r="VLW53" s="80"/>
      <c r="VLX53" s="80"/>
      <c r="VLY53" s="80"/>
      <c r="VLZ53" s="80"/>
      <c r="VMA53" s="80"/>
      <c r="VMB53" s="80"/>
      <c r="VMC53" s="80"/>
      <c r="VMD53" s="80"/>
      <c r="VME53" s="80"/>
      <c r="VMF53" s="80"/>
      <c r="VMG53" s="80"/>
      <c r="VMH53" s="80"/>
      <c r="VMI53" s="80"/>
      <c r="VMJ53" s="80"/>
      <c r="VMK53" s="80"/>
      <c r="VML53" s="80"/>
      <c r="VMM53" s="80"/>
      <c r="VMN53" s="80"/>
      <c r="VMO53" s="80"/>
      <c r="VMP53" s="80"/>
      <c r="VMQ53" s="80"/>
      <c r="VMR53" s="80"/>
      <c r="VMS53" s="80"/>
      <c r="VMT53" s="80"/>
      <c r="VMU53" s="80"/>
      <c r="VMV53" s="80"/>
      <c r="VMW53" s="80"/>
      <c r="VMX53" s="80"/>
      <c r="VMY53" s="80"/>
      <c r="VMZ53" s="80"/>
      <c r="VNA53" s="80"/>
      <c r="VNB53" s="80"/>
      <c r="VNC53" s="80"/>
      <c r="VND53" s="80"/>
      <c r="VNE53" s="80"/>
      <c r="VNF53" s="80"/>
      <c r="VNG53" s="80"/>
      <c r="VNH53" s="80"/>
      <c r="VNI53" s="80"/>
      <c r="VNJ53" s="80"/>
      <c r="VNK53" s="80"/>
      <c r="VNL53" s="80"/>
      <c r="VNM53" s="80"/>
      <c r="VNN53" s="80"/>
      <c r="VNO53" s="80"/>
      <c r="VNP53" s="80"/>
      <c r="VNQ53" s="80"/>
      <c r="VNR53" s="80"/>
      <c r="VNS53" s="80"/>
      <c r="VNT53" s="80"/>
      <c r="VNU53" s="80"/>
      <c r="VNV53" s="80"/>
      <c r="VNW53" s="80"/>
      <c r="VNX53" s="80"/>
      <c r="VNY53" s="80"/>
      <c r="VNZ53" s="80"/>
      <c r="VOA53" s="80"/>
      <c r="VOB53" s="80"/>
      <c r="VOC53" s="80"/>
      <c r="VOD53" s="80"/>
      <c r="VOE53" s="80"/>
      <c r="VOF53" s="80"/>
      <c r="VOG53" s="80"/>
      <c r="VOH53" s="80"/>
      <c r="VOI53" s="80"/>
      <c r="VOJ53" s="80"/>
      <c r="VOK53" s="80"/>
      <c r="VOL53" s="80"/>
      <c r="VOM53" s="80"/>
      <c r="VON53" s="80"/>
      <c r="VOO53" s="80"/>
      <c r="VOP53" s="80"/>
      <c r="VOQ53" s="80"/>
      <c r="VOR53" s="80"/>
      <c r="VOS53" s="80"/>
      <c r="VOT53" s="80"/>
      <c r="VOU53" s="80"/>
      <c r="VOV53" s="80"/>
      <c r="VOW53" s="80"/>
      <c r="VOX53" s="80"/>
      <c r="VOY53" s="80"/>
      <c r="VOZ53" s="80"/>
      <c r="VPA53" s="80"/>
      <c r="VPB53" s="80"/>
      <c r="VPC53" s="80"/>
      <c r="VPD53" s="80"/>
      <c r="VPE53" s="80"/>
      <c r="VPF53" s="80"/>
      <c r="VPG53" s="80"/>
      <c r="VPH53" s="80"/>
      <c r="VPI53" s="80"/>
      <c r="VPJ53" s="80"/>
      <c r="VPK53" s="80"/>
      <c r="VPL53" s="80"/>
      <c r="VPM53" s="80"/>
      <c r="VPN53" s="80"/>
      <c r="VPO53" s="80"/>
      <c r="VPP53" s="80"/>
      <c r="VPQ53" s="80"/>
      <c r="VPR53" s="80"/>
      <c r="VPS53" s="80"/>
      <c r="VPT53" s="80"/>
      <c r="VPU53" s="80"/>
      <c r="VPV53" s="80"/>
      <c r="VPW53" s="80"/>
      <c r="VPX53" s="80"/>
      <c r="VPY53" s="80"/>
      <c r="VPZ53" s="80"/>
      <c r="VQA53" s="80"/>
      <c r="VQB53" s="80"/>
      <c r="VQC53" s="80"/>
      <c r="VQD53" s="80"/>
      <c r="VQE53" s="80"/>
      <c r="VQF53" s="80"/>
      <c r="VQG53" s="80"/>
      <c r="VQH53" s="80"/>
      <c r="VQI53" s="80"/>
      <c r="VQJ53" s="80"/>
      <c r="VQK53" s="80"/>
      <c r="VQL53" s="80"/>
      <c r="VQM53" s="80"/>
      <c r="VQN53" s="80"/>
      <c r="VQO53" s="80"/>
      <c r="VQP53" s="80"/>
      <c r="VQQ53" s="80"/>
      <c r="VQR53" s="80"/>
      <c r="VQS53" s="80"/>
      <c r="VQT53" s="80"/>
      <c r="VQU53" s="80"/>
      <c r="VQV53" s="80"/>
      <c r="VQW53" s="80"/>
      <c r="VQX53" s="80"/>
      <c r="VQY53" s="80"/>
      <c r="VQZ53" s="80"/>
      <c r="VRA53" s="80"/>
      <c r="VRB53" s="80"/>
      <c r="VRC53" s="80"/>
      <c r="VRD53" s="80"/>
      <c r="VRE53" s="80"/>
      <c r="VRF53" s="80"/>
      <c r="VRG53" s="80"/>
      <c r="VRH53" s="80"/>
      <c r="VRI53" s="80"/>
      <c r="VRJ53" s="80"/>
      <c r="VRK53" s="80"/>
      <c r="VRL53" s="80"/>
      <c r="VRM53" s="80"/>
      <c r="VRN53" s="80"/>
      <c r="VRO53" s="80"/>
      <c r="VRP53" s="80"/>
      <c r="VRQ53" s="80"/>
      <c r="VRR53" s="80"/>
      <c r="VRS53" s="80"/>
      <c r="VRT53" s="80"/>
      <c r="VRU53" s="80"/>
      <c r="VRV53" s="80"/>
      <c r="VRW53" s="80"/>
      <c r="VRX53" s="80"/>
      <c r="VRY53" s="80"/>
      <c r="VRZ53" s="80"/>
      <c r="VSA53" s="80"/>
      <c r="VSB53" s="80"/>
      <c r="VSC53" s="80"/>
      <c r="VSD53" s="80"/>
      <c r="VSE53" s="80"/>
      <c r="VSF53" s="80"/>
      <c r="VSG53" s="80"/>
      <c r="VSH53" s="80"/>
      <c r="VSI53" s="80"/>
      <c r="VSJ53" s="80"/>
      <c r="VSK53" s="80"/>
      <c r="VSL53" s="80"/>
      <c r="VSM53" s="80"/>
      <c r="VSN53" s="80"/>
      <c r="VSO53" s="80"/>
      <c r="VSP53" s="80"/>
      <c r="VSQ53" s="80"/>
      <c r="VSR53" s="80"/>
      <c r="VSS53" s="80"/>
      <c r="VST53" s="80"/>
      <c r="VSU53" s="80"/>
      <c r="VSV53" s="80"/>
      <c r="VSW53" s="80"/>
      <c r="VSX53" s="80"/>
      <c r="VSY53" s="80"/>
      <c r="VSZ53" s="80"/>
      <c r="VTA53" s="80"/>
      <c r="VTB53" s="80"/>
      <c r="VTC53" s="80"/>
      <c r="VTD53" s="80"/>
      <c r="VTE53" s="80"/>
      <c r="VTF53" s="80"/>
      <c r="VTG53" s="80"/>
      <c r="VTH53" s="80"/>
      <c r="VTI53" s="80"/>
      <c r="VTJ53" s="80"/>
      <c r="VTK53" s="80"/>
      <c r="VTL53" s="80"/>
      <c r="VTM53" s="80"/>
      <c r="VTN53" s="80"/>
      <c r="VTO53" s="80"/>
      <c r="VTP53" s="80"/>
      <c r="VTQ53" s="80"/>
      <c r="VTR53" s="80"/>
      <c r="VTS53" s="80"/>
      <c r="VTT53" s="80"/>
      <c r="VTU53" s="80"/>
      <c r="VTV53" s="80"/>
      <c r="VTW53" s="80"/>
      <c r="VTX53" s="80"/>
      <c r="VTY53" s="80"/>
      <c r="VTZ53" s="80"/>
      <c r="VUA53" s="80"/>
      <c r="VUB53" s="80"/>
      <c r="VUC53" s="80"/>
      <c r="VUD53" s="80"/>
      <c r="VUE53" s="80"/>
      <c r="VUF53" s="80"/>
      <c r="VUG53" s="80"/>
      <c r="VUH53" s="80"/>
      <c r="VUI53" s="80"/>
      <c r="VUJ53" s="80"/>
      <c r="VUK53" s="80"/>
      <c r="VUL53" s="80"/>
      <c r="VUM53" s="80"/>
      <c r="VUN53" s="80"/>
      <c r="VUO53" s="80"/>
      <c r="VUP53" s="80"/>
      <c r="VUQ53" s="80"/>
      <c r="VUR53" s="80"/>
      <c r="VUS53" s="80"/>
      <c r="VUT53" s="80"/>
      <c r="VUU53" s="80"/>
      <c r="VUV53" s="80"/>
      <c r="VUW53" s="80"/>
      <c r="VUX53" s="80"/>
      <c r="VUY53" s="80"/>
      <c r="VUZ53" s="80"/>
      <c r="VVA53" s="80"/>
      <c r="VVB53" s="80"/>
      <c r="VVC53" s="80"/>
      <c r="VVD53" s="80"/>
      <c r="VVE53" s="80"/>
      <c r="VVF53" s="80"/>
      <c r="VVG53" s="80"/>
      <c r="VVH53" s="80"/>
      <c r="VVI53" s="80"/>
      <c r="VVJ53" s="80"/>
      <c r="VVK53" s="80"/>
      <c r="VVL53" s="80"/>
      <c r="VVM53" s="80"/>
      <c r="VVN53" s="80"/>
      <c r="VVO53" s="80"/>
      <c r="VVP53" s="80"/>
      <c r="VVQ53" s="80"/>
      <c r="VVR53" s="80"/>
      <c r="VVS53" s="80"/>
      <c r="VVT53" s="80"/>
      <c r="VVU53" s="80"/>
      <c r="VVV53" s="80"/>
      <c r="VVW53" s="80"/>
      <c r="VVX53" s="80"/>
      <c r="VVY53" s="80"/>
      <c r="VVZ53" s="80"/>
      <c r="VWA53" s="80"/>
      <c r="VWB53" s="80"/>
      <c r="VWC53" s="80"/>
      <c r="VWD53" s="80"/>
      <c r="VWE53" s="80"/>
      <c r="VWF53" s="80"/>
      <c r="VWG53" s="80"/>
      <c r="VWH53" s="80"/>
      <c r="VWI53" s="80"/>
      <c r="VWJ53" s="80"/>
      <c r="VWK53" s="80"/>
      <c r="VWL53" s="80"/>
      <c r="VWM53" s="80"/>
      <c r="VWN53" s="80"/>
      <c r="VWO53" s="80"/>
      <c r="VWP53" s="80"/>
      <c r="VWQ53" s="80"/>
      <c r="VWR53" s="80"/>
      <c r="VWS53" s="80"/>
      <c r="VWT53" s="80"/>
      <c r="VWU53" s="80"/>
      <c r="VWV53" s="80"/>
      <c r="VWW53" s="80"/>
      <c r="VWX53" s="80"/>
      <c r="VWY53" s="80"/>
      <c r="VWZ53" s="80"/>
      <c r="VXA53" s="80"/>
      <c r="VXB53" s="80"/>
      <c r="VXC53" s="80"/>
      <c r="VXD53" s="80"/>
      <c r="VXE53" s="80"/>
      <c r="VXF53" s="80"/>
      <c r="VXG53" s="80"/>
      <c r="VXH53" s="80"/>
      <c r="VXI53" s="80"/>
      <c r="VXJ53" s="80"/>
      <c r="VXK53" s="80"/>
      <c r="VXL53" s="80"/>
      <c r="VXM53" s="80"/>
      <c r="VXN53" s="80"/>
      <c r="VXO53" s="80"/>
      <c r="VXP53" s="80"/>
      <c r="VXQ53" s="80"/>
      <c r="VXR53" s="80"/>
      <c r="VXS53" s="80"/>
      <c r="VXT53" s="80"/>
      <c r="VXU53" s="80"/>
      <c r="VXV53" s="80"/>
      <c r="VXW53" s="80"/>
      <c r="VXX53" s="80"/>
      <c r="VXY53" s="80"/>
      <c r="VXZ53" s="80"/>
      <c r="VYA53" s="80"/>
      <c r="VYB53" s="80"/>
      <c r="VYC53" s="80"/>
      <c r="VYD53" s="80"/>
      <c r="VYE53" s="80"/>
      <c r="VYF53" s="80"/>
      <c r="VYG53" s="80"/>
      <c r="VYH53" s="80"/>
      <c r="VYI53" s="80"/>
      <c r="VYJ53" s="80"/>
      <c r="VYK53" s="80"/>
      <c r="VYL53" s="80"/>
      <c r="VYM53" s="80"/>
      <c r="VYN53" s="80"/>
      <c r="VYO53" s="80"/>
      <c r="VYP53" s="80"/>
      <c r="VYQ53" s="80"/>
      <c r="VYR53" s="80"/>
      <c r="VYS53" s="80"/>
      <c r="VYT53" s="80"/>
      <c r="VYU53" s="80"/>
      <c r="VYV53" s="80"/>
      <c r="VYW53" s="80"/>
      <c r="VYX53" s="80"/>
      <c r="VYY53" s="80"/>
      <c r="VYZ53" s="80"/>
      <c r="VZA53" s="80"/>
      <c r="VZB53" s="80"/>
      <c r="VZC53" s="80"/>
      <c r="VZD53" s="80"/>
      <c r="VZE53" s="80"/>
      <c r="VZF53" s="80"/>
      <c r="VZG53" s="80"/>
      <c r="VZH53" s="80"/>
      <c r="VZI53" s="80"/>
      <c r="VZJ53" s="80"/>
      <c r="VZK53" s="80"/>
      <c r="VZL53" s="80"/>
      <c r="VZM53" s="80"/>
      <c r="VZN53" s="80"/>
      <c r="VZO53" s="80"/>
      <c r="VZP53" s="80"/>
      <c r="VZQ53" s="80"/>
      <c r="VZR53" s="80"/>
      <c r="VZS53" s="80"/>
      <c r="VZT53" s="80"/>
      <c r="VZU53" s="80"/>
      <c r="VZV53" s="80"/>
      <c r="VZW53" s="80"/>
      <c r="VZX53" s="80"/>
      <c r="VZY53" s="80"/>
      <c r="VZZ53" s="80"/>
      <c r="WAA53" s="80"/>
      <c r="WAB53" s="80"/>
      <c r="WAC53" s="80"/>
      <c r="WAD53" s="80"/>
      <c r="WAE53" s="80"/>
      <c r="WAF53" s="80"/>
      <c r="WAG53" s="80"/>
      <c r="WAH53" s="80"/>
      <c r="WAI53" s="80"/>
      <c r="WAJ53" s="80"/>
      <c r="WAK53" s="80"/>
      <c r="WAL53" s="80"/>
      <c r="WAM53" s="80"/>
      <c r="WAN53" s="80"/>
      <c r="WAO53" s="80"/>
      <c r="WAP53" s="80"/>
      <c r="WAQ53" s="80"/>
      <c r="WAR53" s="80"/>
      <c r="WAS53" s="80"/>
      <c r="WAT53" s="80"/>
      <c r="WAU53" s="80"/>
      <c r="WAV53" s="80"/>
      <c r="WAW53" s="80"/>
      <c r="WAX53" s="80"/>
      <c r="WAY53" s="80"/>
      <c r="WAZ53" s="80"/>
      <c r="WBA53" s="80"/>
      <c r="WBB53" s="80"/>
      <c r="WBC53" s="80"/>
      <c r="WBD53" s="80"/>
      <c r="WBE53" s="80"/>
      <c r="WBF53" s="80"/>
      <c r="WBG53" s="80"/>
      <c r="WBH53" s="80"/>
      <c r="WBI53" s="80"/>
      <c r="WBJ53" s="80"/>
      <c r="WBK53" s="80"/>
      <c r="WBL53" s="80"/>
      <c r="WBM53" s="80"/>
      <c r="WBN53" s="80"/>
      <c r="WBO53" s="80"/>
      <c r="WBP53" s="80"/>
      <c r="WBQ53" s="80"/>
      <c r="WBR53" s="80"/>
      <c r="WBS53" s="80"/>
      <c r="WBT53" s="80"/>
      <c r="WBU53" s="80"/>
      <c r="WBV53" s="80"/>
      <c r="WBW53" s="80"/>
      <c r="WBX53" s="80"/>
      <c r="WBY53" s="80"/>
      <c r="WBZ53" s="80"/>
      <c r="WCA53" s="80"/>
      <c r="WCB53" s="80"/>
      <c r="WCC53" s="80"/>
      <c r="WCD53" s="80"/>
      <c r="WCE53" s="80"/>
      <c r="WCF53" s="80"/>
      <c r="WCG53" s="80"/>
      <c r="WCH53" s="80"/>
      <c r="WCI53" s="80"/>
      <c r="WCJ53" s="80"/>
      <c r="WCK53" s="80"/>
      <c r="WCL53" s="80"/>
      <c r="WCM53" s="80"/>
      <c r="WCN53" s="80"/>
      <c r="WCO53" s="80"/>
      <c r="WCP53" s="80"/>
      <c r="WCQ53" s="80"/>
      <c r="WCR53" s="80"/>
      <c r="WCS53" s="80"/>
      <c r="WCT53" s="80"/>
      <c r="WCU53" s="80"/>
      <c r="WCV53" s="80"/>
      <c r="WCW53" s="80"/>
      <c r="WCX53" s="80"/>
      <c r="WCY53" s="80"/>
      <c r="WCZ53" s="80"/>
      <c r="WDA53" s="80"/>
      <c r="WDB53" s="80"/>
      <c r="WDC53" s="80"/>
      <c r="WDD53" s="80"/>
      <c r="WDE53" s="80"/>
      <c r="WDF53" s="80"/>
      <c r="WDG53" s="80"/>
      <c r="WDH53" s="80"/>
      <c r="WDI53" s="80"/>
      <c r="WDJ53" s="80"/>
      <c r="WDK53" s="80"/>
      <c r="WDL53" s="80"/>
      <c r="WDM53" s="80"/>
      <c r="WDN53" s="80"/>
      <c r="WDO53" s="80"/>
      <c r="WDP53" s="80"/>
      <c r="WDQ53" s="80"/>
      <c r="WDR53" s="80"/>
      <c r="WDS53" s="80"/>
      <c r="WDT53" s="80"/>
      <c r="WDU53" s="80"/>
      <c r="WDV53" s="80"/>
      <c r="WDW53" s="80"/>
      <c r="WDX53" s="80"/>
      <c r="WDY53" s="80"/>
      <c r="WDZ53" s="80"/>
      <c r="WEA53" s="80"/>
      <c r="WEB53" s="80"/>
      <c r="WEC53" s="80"/>
      <c r="WED53" s="80"/>
      <c r="WEE53" s="80"/>
      <c r="WEF53" s="80"/>
      <c r="WEG53" s="80"/>
      <c r="WEH53" s="80"/>
      <c r="WEI53" s="80"/>
      <c r="WEJ53" s="80"/>
      <c r="WEK53" s="80"/>
      <c r="WEL53" s="80"/>
      <c r="WEM53" s="80"/>
      <c r="WEN53" s="80"/>
      <c r="WEO53" s="80"/>
      <c r="WEP53" s="80"/>
      <c r="WEQ53" s="80"/>
      <c r="WER53" s="80"/>
      <c r="WES53" s="80"/>
      <c r="WET53" s="80"/>
      <c r="WEU53" s="80"/>
      <c r="WEV53" s="80"/>
      <c r="WEW53" s="80"/>
      <c r="WEX53" s="80"/>
      <c r="WEY53" s="80"/>
      <c r="WEZ53" s="80"/>
      <c r="WFA53" s="80"/>
      <c r="WFB53" s="80"/>
      <c r="WFC53" s="80"/>
      <c r="WFD53" s="80"/>
      <c r="WFE53" s="80"/>
      <c r="WFF53" s="80"/>
      <c r="WFG53" s="80"/>
      <c r="WFH53" s="80"/>
      <c r="WFI53" s="80"/>
      <c r="WFJ53" s="80"/>
      <c r="WFK53" s="80"/>
      <c r="WFL53" s="80"/>
      <c r="WFM53" s="80"/>
      <c r="WFN53" s="80"/>
      <c r="WFO53" s="80"/>
      <c r="WFP53" s="80"/>
      <c r="WFQ53" s="80"/>
      <c r="WFR53" s="80"/>
      <c r="WFS53" s="80"/>
      <c r="WFT53" s="80"/>
      <c r="WFU53" s="80"/>
      <c r="WFV53" s="80"/>
      <c r="WFW53" s="80"/>
      <c r="WFX53" s="80"/>
      <c r="WFY53" s="80"/>
      <c r="WFZ53" s="80"/>
      <c r="WGA53" s="80"/>
      <c r="WGB53" s="80"/>
      <c r="WGC53" s="80"/>
      <c r="WGD53" s="80"/>
      <c r="WGE53" s="80"/>
      <c r="WGF53" s="80"/>
      <c r="WGG53" s="80"/>
      <c r="WGH53" s="80"/>
      <c r="WGI53" s="80"/>
      <c r="WGJ53" s="80"/>
      <c r="WGK53" s="80"/>
      <c r="WGL53" s="80"/>
      <c r="WGM53" s="80"/>
      <c r="WGN53" s="80"/>
      <c r="WGO53" s="80"/>
      <c r="WGP53" s="80"/>
      <c r="WGQ53" s="80"/>
      <c r="WGR53" s="80"/>
      <c r="WGS53" s="80"/>
      <c r="WGT53" s="80"/>
      <c r="WGU53" s="80"/>
      <c r="WGV53" s="80"/>
      <c r="WGW53" s="80"/>
      <c r="WGX53" s="80"/>
      <c r="WGY53" s="80"/>
      <c r="WGZ53" s="80"/>
      <c r="WHA53" s="80"/>
      <c r="WHB53" s="80"/>
      <c r="WHC53" s="80"/>
      <c r="WHD53" s="80"/>
      <c r="WHE53" s="80"/>
      <c r="WHF53" s="80"/>
      <c r="WHG53" s="80"/>
      <c r="WHH53" s="80"/>
      <c r="WHI53" s="80"/>
      <c r="WHJ53" s="80"/>
      <c r="WHK53" s="80"/>
      <c r="WHL53" s="80"/>
      <c r="WHM53" s="80"/>
      <c r="WHN53" s="80"/>
      <c r="WHO53" s="80"/>
      <c r="WHP53" s="80"/>
      <c r="WHQ53" s="80"/>
      <c r="WHR53" s="80"/>
      <c r="WHS53" s="80"/>
      <c r="WHT53" s="80"/>
      <c r="WHU53" s="80"/>
      <c r="WHV53" s="80"/>
      <c r="WHW53" s="80"/>
      <c r="WHX53" s="80"/>
      <c r="WHY53" s="80"/>
      <c r="WHZ53" s="80"/>
      <c r="WIA53" s="80"/>
      <c r="WIB53" s="80"/>
      <c r="WIC53" s="80"/>
      <c r="WID53" s="80"/>
      <c r="WIE53" s="80"/>
      <c r="WIF53" s="80"/>
      <c r="WIG53" s="80"/>
      <c r="WIH53" s="80"/>
      <c r="WII53" s="80"/>
      <c r="WIJ53" s="80"/>
      <c r="WIK53" s="80"/>
      <c r="WIL53" s="80"/>
      <c r="WIM53" s="80"/>
      <c r="WIN53" s="80"/>
      <c r="WIO53" s="80"/>
      <c r="WIP53" s="80"/>
      <c r="WIQ53" s="80"/>
      <c r="WIR53" s="80"/>
      <c r="WIS53" s="80"/>
      <c r="WIT53" s="80"/>
      <c r="WIU53" s="80"/>
      <c r="WIV53" s="80"/>
      <c r="WIW53" s="80"/>
      <c r="WIX53" s="80"/>
      <c r="WIY53" s="80"/>
      <c r="WIZ53" s="80"/>
      <c r="WJA53" s="80"/>
      <c r="WJB53" s="80"/>
      <c r="WJC53" s="80"/>
      <c r="WJD53" s="80"/>
      <c r="WJE53" s="80"/>
      <c r="WJF53" s="80"/>
      <c r="WJG53" s="80"/>
      <c r="WJH53" s="80"/>
      <c r="WJI53" s="80"/>
      <c r="WJJ53" s="80"/>
      <c r="WJK53" s="80"/>
      <c r="WJL53" s="80"/>
      <c r="WJM53" s="80"/>
      <c r="WJN53" s="80"/>
      <c r="WJO53" s="80"/>
      <c r="WJP53" s="80"/>
      <c r="WJQ53" s="80"/>
      <c r="WJR53" s="80"/>
      <c r="WJS53" s="80"/>
      <c r="WJT53" s="80"/>
      <c r="WJU53" s="80"/>
      <c r="WJV53" s="80"/>
      <c r="WJW53" s="80"/>
      <c r="WJX53" s="80"/>
      <c r="WJY53" s="80"/>
      <c r="WJZ53" s="80"/>
      <c r="WKA53" s="80"/>
      <c r="WKB53" s="80"/>
      <c r="WKC53" s="80"/>
      <c r="WKD53" s="80"/>
      <c r="WKE53" s="80"/>
      <c r="WKF53" s="80"/>
      <c r="WKG53" s="80"/>
      <c r="WKH53" s="80"/>
      <c r="WKI53" s="80"/>
      <c r="WKJ53" s="80"/>
      <c r="WKK53" s="80"/>
      <c r="WKL53" s="80"/>
      <c r="WKM53" s="80"/>
      <c r="WKN53" s="80"/>
      <c r="WKO53" s="80"/>
      <c r="WKP53" s="80"/>
      <c r="WKQ53" s="80"/>
      <c r="WKR53" s="80"/>
      <c r="WKS53" s="80"/>
      <c r="WKT53" s="80"/>
      <c r="WKU53" s="80"/>
      <c r="WKV53" s="80"/>
      <c r="WKW53" s="80"/>
      <c r="WKX53" s="80"/>
      <c r="WKY53" s="80"/>
      <c r="WKZ53" s="80"/>
      <c r="WLA53" s="80"/>
      <c r="WLB53" s="80"/>
      <c r="WLC53" s="80"/>
      <c r="WLD53" s="80"/>
      <c r="WLE53" s="80"/>
      <c r="WLF53" s="80"/>
      <c r="WLG53" s="80"/>
      <c r="WLH53" s="80"/>
      <c r="WLI53" s="80"/>
      <c r="WLJ53" s="80"/>
      <c r="WLK53" s="80"/>
      <c r="WLL53" s="80"/>
      <c r="WLM53" s="80"/>
      <c r="WLN53" s="80"/>
      <c r="WLO53" s="80"/>
      <c r="WLP53" s="80"/>
      <c r="WLQ53" s="80"/>
      <c r="WLR53" s="80"/>
      <c r="WLS53" s="80"/>
      <c r="WLT53" s="80"/>
      <c r="WLU53" s="80"/>
      <c r="WLV53" s="80"/>
      <c r="WLW53" s="80"/>
      <c r="WLX53" s="80"/>
      <c r="WLY53" s="80"/>
      <c r="WLZ53" s="80"/>
      <c r="WMA53" s="80"/>
      <c r="WMB53" s="80"/>
      <c r="WMC53" s="80"/>
      <c r="WMD53" s="80"/>
      <c r="WME53" s="80"/>
      <c r="WMF53" s="80"/>
      <c r="WMG53" s="80"/>
      <c r="WMH53" s="80"/>
      <c r="WMI53" s="80"/>
      <c r="WMJ53" s="80"/>
      <c r="WMK53" s="80"/>
      <c r="WML53" s="80"/>
      <c r="WMM53" s="80"/>
      <c r="WMN53" s="80"/>
      <c r="WMO53" s="80"/>
      <c r="WMP53" s="80"/>
      <c r="WMQ53" s="80"/>
      <c r="WMR53" s="80"/>
      <c r="WMS53" s="80"/>
      <c r="WMT53" s="80"/>
      <c r="WMU53" s="80"/>
      <c r="WMV53" s="80"/>
      <c r="WMW53" s="80"/>
      <c r="WMX53" s="80"/>
      <c r="WMY53" s="80"/>
      <c r="WMZ53" s="80"/>
      <c r="WNA53" s="80"/>
      <c r="WNB53" s="80"/>
      <c r="WNC53" s="80"/>
      <c r="WND53" s="80"/>
      <c r="WNE53" s="80"/>
      <c r="WNF53" s="80"/>
      <c r="WNG53" s="80"/>
      <c r="WNH53" s="80"/>
      <c r="WNI53" s="80"/>
      <c r="WNJ53" s="80"/>
      <c r="WNK53" s="80"/>
      <c r="WNL53" s="80"/>
      <c r="WNM53" s="80"/>
      <c r="WNN53" s="80"/>
      <c r="WNO53" s="80"/>
      <c r="WNP53" s="80"/>
      <c r="WNQ53" s="80"/>
      <c r="WNR53" s="80"/>
      <c r="WNS53" s="80"/>
      <c r="WNT53" s="80"/>
      <c r="WNU53" s="80"/>
      <c r="WNV53" s="80"/>
      <c r="WNW53" s="80"/>
      <c r="WNX53" s="80"/>
      <c r="WNY53" s="80"/>
      <c r="WNZ53" s="80"/>
      <c r="WOA53" s="80"/>
      <c r="WOB53" s="80"/>
      <c r="WOC53" s="80"/>
      <c r="WOD53" s="80"/>
      <c r="WOE53" s="80"/>
      <c r="WOF53" s="80"/>
      <c r="WOG53" s="80"/>
      <c r="WOH53" s="80"/>
      <c r="WOI53" s="80"/>
      <c r="WOJ53" s="80"/>
      <c r="WOK53" s="80"/>
      <c r="WOL53" s="80"/>
      <c r="WOM53" s="80"/>
      <c r="WON53" s="80"/>
      <c r="WOO53" s="80"/>
      <c r="WOP53" s="80"/>
      <c r="WOQ53" s="80"/>
      <c r="WOR53" s="80"/>
      <c r="WOS53" s="80"/>
      <c r="WOT53" s="80"/>
      <c r="WOU53" s="80"/>
      <c r="WOV53" s="80"/>
      <c r="WOW53" s="80"/>
      <c r="WOX53" s="80"/>
      <c r="WOY53" s="80"/>
      <c r="WOZ53" s="80"/>
      <c r="WPA53" s="80"/>
      <c r="WPB53" s="80"/>
      <c r="WPC53" s="80"/>
      <c r="WPD53" s="80"/>
      <c r="WPE53" s="80"/>
      <c r="WPF53" s="80"/>
      <c r="WPG53" s="80"/>
      <c r="WPH53" s="80"/>
      <c r="WPI53" s="80"/>
      <c r="WPJ53" s="80"/>
      <c r="WPK53" s="80"/>
      <c r="WPL53" s="80"/>
      <c r="WPM53" s="80"/>
      <c r="WPN53" s="80"/>
      <c r="WPO53" s="80"/>
      <c r="WPP53" s="80"/>
      <c r="WPQ53" s="80"/>
      <c r="WPR53" s="80"/>
      <c r="WPS53" s="80"/>
      <c r="WPT53" s="80"/>
      <c r="WPU53" s="80"/>
      <c r="WPV53" s="80"/>
      <c r="WPW53" s="80"/>
      <c r="WPX53" s="80"/>
      <c r="WPY53" s="80"/>
      <c r="WPZ53" s="80"/>
      <c r="WQA53" s="80"/>
      <c r="WQB53" s="80"/>
      <c r="WQC53" s="80"/>
      <c r="WQD53" s="80"/>
      <c r="WQE53" s="80"/>
      <c r="WQF53" s="80"/>
      <c r="WQG53" s="80"/>
      <c r="WQH53" s="80"/>
      <c r="WQI53" s="80"/>
      <c r="WQJ53" s="80"/>
      <c r="WQK53" s="80"/>
      <c r="WQL53" s="80"/>
      <c r="WQM53" s="80"/>
      <c r="WQN53" s="80"/>
      <c r="WQO53" s="80"/>
      <c r="WQP53" s="80"/>
      <c r="WQQ53" s="80"/>
      <c r="WQR53" s="80"/>
      <c r="WQS53" s="80"/>
      <c r="WQT53" s="80"/>
      <c r="WQU53" s="80"/>
      <c r="WQV53" s="80"/>
      <c r="WQW53" s="80"/>
      <c r="WQX53" s="80"/>
      <c r="WQY53" s="80"/>
      <c r="WQZ53" s="80"/>
      <c r="WRA53" s="80"/>
      <c r="WRB53" s="80"/>
      <c r="WRC53" s="80"/>
      <c r="WRD53" s="80"/>
      <c r="WRE53" s="80"/>
      <c r="WRF53" s="80"/>
      <c r="WRG53" s="80"/>
      <c r="WRH53" s="80"/>
      <c r="WRI53" s="80"/>
      <c r="WRJ53" s="80"/>
      <c r="WRK53" s="80"/>
      <c r="WRL53" s="80"/>
      <c r="WRM53" s="80"/>
      <c r="WRN53" s="80"/>
      <c r="WRO53" s="80"/>
      <c r="WRP53" s="80"/>
      <c r="WRQ53" s="80"/>
      <c r="WRR53" s="80"/>
      <c r="WRS53" s="80"/>
      <c r="WRT53" s="80"/>
      <c r="WRU53" s="80"/>
      <c r="WRV53" s="80"/>
      <c r="WRW53" s="80"/>
      <c r="WRX53" s="80"/>
      <c r="WRY53" s="80"/>
      <c r="WRZ53" s="80"/>
      <c r="WSA53" s="80"/>
      <c r="WSB53" s="80"/>
      <c r="WSC53" s="80"/>
      <c r="WSD53" s="80"/>
      <c r="WSE53" s="80"/>
      <c r="WSF53" s="80"/>
      <c r="WSG53" s="80"/>
      <c r="WSH53" s="80"/>
      <c r="WSI53" s="80"/>
      <c r="WSJ53" s="80"/>
      <c r="WSK53" s="80"/>
      <c r="WSL53" s="80"/>
      <c r="WSM53" s="80"/>
      <c r="WSN53" s="80"/>
      <c r="WSO53" s="80"/>
      <c r="WSP53" s="80"/>
      <c r="WSQ53" s="80"/>
      <c r="WSR53" s="80"/>
      <c r="WSS53" s="80"/>
      <c r="WST53" s="80"/>
      <c r="WSU53" s="80"/>
      <c r="WSV53" s="80"/>
      <c r="WSW53" s="80"/>
      <c r="WSX53" s="80"/>
      <c r="WSY53" s="80"/>
      <c r="WSZ53" s="80"/>
      <c r="WTA53" s="80"/>
      <c r="WTB53" s="80"/>
      <c r="WTC53" s="80"/>
      <c r="WTD53" s="80"/>
      <c r="WTE53" s="80"/>
      <c r="WTF53" s="80"/>
      <c r="WTG53" s="80"/>
      <c r="WTH53" s="80"/>
      <c r="WTI53" s="80"/>
      <c r="WTJ53" s="80"/>
      <c r="WTK53" s="80"/>
      <c r="WTL53" s="80"/>
      <c r="WTM53" s="80"/>
      <c r="WTN53" s="80"/>
      <c r="WTO53" s="80"/>
      <c r="WTP53" s="80"/>
      <c r="WTQ53" s="80"/>
      <c r="WTR53" s="80"/>
      <c r="WTS53" s="80"/>
      <c r="WTT53" s="80"/>
      <c r="WTU53" s="80"/>
      <c r="WTV53" s="80"/>
      <c r="WTW53" s="80"/>
      <c r="WTX53" s="80"/>
      <c r="WTY53" s="80"/>
      <c r="WTZ53" s="80"/>
      <c r="WUA53" s="80"/>
      <c r="WUB53" s="80"/>
      <c r="WUC53" s="80"/>
      <c r="WUD53" s="80"/>
      <c r="WUE53" s="80"/>
      <c r="WUF53" s="80"/>
      <c r="WUG53" s="80"/>
      <c r="WUH53" s="80"/>
      <c r="WUI53" s="80"/>
      <c r="WUJ53" s="80"/>
      <c r="WUK53" s="80"/>
      <c r="WUL53" s="80"/>
      <c r="WUM53" s="80"/>
      <c r="WUN53" s="80"/>
      <c r="WUO53" s="80"/>
      <c r="WUP53" s="80"/>
      <c r="WUQ53" s="80"/>
      <c r="WUR53" s="80"/>
      <c r="WUS53" s="80"/>
      <c r="WUT53" s="80"/>
      <c r="WUU53" s="80"/>
      <c r="WUV53" s="80"/>
      <c r="WUW53" s="80"/>
      <c r="WUX53" s="80"/>
      <c r="WUY53" s="80"/>
      <c r="WUZ53" s="80"/>
      <c r="WVA53" s="80"/>
      <c r="WVB53" s="80"/>
      <c r="WVC53" s="80"/>
      <c r="WVD53" s="80"/>
      <c r="WVE53" s="80"/>
      <c r="WVF53" s="80"/>
      <c r="WVG53" s="80"/>
      <c r="WVH53" s="80"/>
      <c r="WVI53" s="80"/>
      <c r="WVJ53" s="80"/>
      <c r="WVK53" s="80"/>
      <c r="WVL53" s="80"/>
      <c r="WVM53" s="80"/>
      <c r="WVN53" s="80"/>
      <c r="WVO53" s="80"/>
      <c r="WVP53" s="80"/>
      <c r="WVQ53" s="80"/>
      <c r="WVR53" s="80"/>
      <c r="WVS53" s="80"/>
      <c r="WVT53" s="80"/>
      <c r="WVU53" s="80"/>
      <c r="WVV53" s="80"/>
      <c r="WVW53" s="80"/>
      <c r="WVX53" s="80"/>
      <c r="WVY53" s="80"/>
      <c r="WVZ53" s="80"/>
      <c r="WWA53" s="80"/>
      <c r="WWB53" s="80"/>
      <c r="WWC53" s="80"/>
      <c r="WWD53" s="80"/>
      <c r="WWE53" s="80"/>
      <c r="WWF53" s="80"/>
      <c r="WWG53" s="80"/>
      <c r="WWH53" s="80"/>
      <c r="WWI53" s="80"/>
      <c r="WWJ53" s="80"/>
      <c r="WWK53" s="80"/>
      <c r="WWL53" s="80"/>
      <c r="WWM53" s="80"/>
      <c r="WWN53" s="80"/>
      <c r="WWO53" s="80"/>
      <c r="WWP53" s="80"/>
      <c r="WWQ53" s="80"/>
      <c r="WWR53" s="80"/>
      <c r="WWS53" s="80"/>
      <c r="WWT53" s="80"/>
      <c r="WWU53" s="80"/>
      <c r="WWV53" s="80"/>
      <c r="WWW53" s="80"/>
      <c r="WWX53" s="80"/>
      <c r="WWY53" s="80"/>
      <c r="WWZ53" s="80"/>
      <c r="WXA53" s="80"/>
      <c r="WXB53" s="80"/>
      <c r="WXC53" s="80"/>
      <c r="WXD53" s="80"/>
      <c r="WXE53" s="80"/>
      <c r="WXF53" s="80"/>
      <c r="WXG53" s="80"/>
      <c r="WXH53" s="80"/>
      <c r="WXI53" s="80"/>
      <c r="WXJ53" s="80"/>
      <c r="WXK53" s="80"/>
      <c r="WXL53" s="80"/>
      <c r="WXM53" s="80"/>
      <c r="WXN53" s="80"/>
      <c r="WXO53" s="80"/>
      <c r="WXP53" s="80"/>
      <c r="WXQ53" s="80"/>
      <c r="WXR53" s="80"/>
      <c r="WXS53" s="80"/>
      <c r="WXT53" s="80"/>
      <c r="WXU53" s="80"/>
      <c r="WXV53" s="80"/>
      <c r="WXW53" s="80"/>
      <c r="WXX53" s="80"/>
      <c r="WXY53" s="80"/>
      <c r="WXZ53" s="80"/>
      <c r="WYA53" s="80"/>
      <c r="WYB53" s="80"/>
      <c r="WYC53" s="80"/>
      <c r="WYD53" s="80"/>
      <c r="WYE53" s="80"/>
      <c r="WYF53" s="80"/>
      <c r="WYG53" s="80"/>
      <c r="WYH53" s="80"/>
      <c r="WYI53" s="80"/>
      <c r="WYJ53" s="80"/>
      <c r="WYK53" s="80"/>
      <c r="WYL53" s="80"/>
      <c r="WYM53" s="80"/>
      <c r="WYN53" s="80"/>
      <c r="WYO53" s="80"/>
      <c r="WYP53" s="80"/>
      <c r="WYQ53" s="80"/>
      <c r="WYR53" s="80"/>
      <c r="WYS53" s="80"/>
      <c r="WYT53" s="80"/>
      <c r="WYU53" s="80"/>
      <c r="WYV53" s="80"/>
      <c r="WYW53" s="80"/>
      <c r="WYX53" s="80"/>
      <c r="WYY53" s="80"/>
      <c r="WYZ53" s="80"/>
      <c r="WZA53" s="80"/>
      <c r="WZB53" s="80"/>
      <c r="WZC53" s="80"/>
      <c r="WZD53" s="80"/>
      <c r="WZE53" s="80"/>
      <c r="WZF53" s="80"/>
      <c r="WZG53" s="80"/>
      <c r="WZH53" s="80"/>
      <c r="WZI53" s="80"/>
      <c r="WZJ53" s="80"/>
      <c r="WZK53" s="80"/>
      <c r="WZL53" s="80"/>
      <c r="WZM53" s="80"/>
      <c r="WZN53" s="80"/>
      <c r="WZO53" s="80"/>
      <c r="WZP53" s="80"/>
      <c r="WZQ53" s="80"/>
      <c r="WZR53" s="80"/>
      <c r="WZS53" s="80"/>
      <c r="WZT53" s="80"/>
      <c r="WZU53" s="80"/>
      <c r="WZV53" s="80"/>
      <c r="WZW53" s="80"/>
      <c r="WZX53" s="80"/>
      <c r="WZY53" s="80"/>
      <c r="WZZ53" s="80"/>
      <c r="XAA53" s="80"/>
      <c r="XAB53" s="80"/>
      <c r="XAC53" s="80"/>
      <c r="XAD53" s="80"/>
      <c r="XAE53" s="80"/>
      <c r="XAF53" s="80"/>
      <c r="XAG53" s="80"/>
      <c r="XAH53" s="80"/>
      <c r="XAI53" s="80"/>
      <c r="XAJ53" s="80"/>
      <c r="XAK53" s="80"/>
      <c r="XAL53" s="80"/>
      <c r="XAM53" s="80"/>
      <c r="XAN53" s="80"/>
      <c r="XAO53" s="80"/>
      <c r="XAP53" s="80"/>
      <c r="XAQ53" s="80"/>
      <c r="XAR53" s="80"/>
      <c r="XAS53" s="80"/>
      <c r="XAT53" s="80"/>
      <c r="XAU53" s="80"/>
      <c r="XAV53" s="80"/>
      <c r="XAW53" s="80"/>
      <c r="XAX53" s="80"/>
      <c r="XAY53" s="80"/>
      <c r="XAZ53" s="80"/>
      <c r="XBA53" s="80"/>
      <c r="XBB53" s="80"/>
      <c r="XBC53" s="80"/>
      <c r="XBD53" s="80"/>
      <c r="XBE53" s="80"/>
      <c r="XBF53" s="80"/>
      <c r="XBG53" s="80"/>
      <c r="XBH53" s="80"/>
      <c r="XBI53" s="80"/>
      <c r="XBJ53" s="80"/>
      <c r="XBK53" s="80"/>
      <c r="XBL53" s="80"/>
      <c r="XBM53" s="80"/>
      <c r="XBN53" s="80"/>
      <c r="XBO53" s="80"/>
      <c r="XBP53" s="80"/>
      <c r="XBQ53" s="80"/>
      <c r="XBR53" s="80"/>
      <c r="XBS53" s="80"/>
      <c r="XBT53" s="80"/>
      <c r="XBU53" s="80"/>
      <c r="XBV53" s="80"/>
      <c r="XBW53" s="80"/>
      <c r="XBX53" s="80"/>
      <c r="XBY53" s="80"/>
      <c r="XBZ53" s="80"/>
      <c r="XCA53" s="80"/>
      <c r="XCB53" s="80"/>
      <c r="XCC53" s="80"/>
      <c r="XCD53" s="80"/>
      <c r="XCE53" s="80"/>
      <c r="XCF53" s="80"/>
      <c r="XCG53" s="80"/>
      <c r="XCH53" s="80"/>
      <c r="XCI53" s="80"/>
      <c r="XCJ53" s="80"/>
      <c r="XCK53" s="80"/>
      <c r="XCL53" s="80"/>
      <c r="XCM53" s="80"/>
      <c r="XCN53" s="80"/>
      <c r="XCO53" s="80"/>
      <c r="XCP53" s="80"/>
      <c r="XCQ53" s="80"/>
      <c r="XCR53" s="80"/>
      <c r="XCS53" s="80"/>
      <c r="XCT53" s="80"/>
      <c r="XCU53" s="80"/>
      <c r="XCV53" s="80"/>
      <c r="XCW53" s="80"/>
      <c r="XCX53" s="80"/>
      <c r="XCY53" s="80"/>
      <c r="XCZ53" s="80"/>
      <c r="XDA53" s="80"/>
      <c r="XDB53" s="80"/>
      <c r="XDC53" s="80"/>
      <c r="XDD53" s="80"/>
      <c r="XDE53" s="80"/>
      <c r="XDF53" s="80"/>
      <c r="XDG53" s="80"/>
      <c r="XDH53" s="80"/>
      <c r="XDI53" s="80"/>
      <c r="XDJ53" s="80"/>
      <c r="XDK53" s="80"/>
      <c r="XDL53" s="80"/>
      <c r="XDM53" s="80"/>
      <c r="XDN53" s="80"/>
      <c r="XDO53" s="80"/>
      <c r="XDP53" s="80"/>
      <c r="XDQ53" s="80"/>
      <c r="XDR53" s="80"/>
      <c r="XDS53" s="80"/>
      <c r="XDT53" s="80"/>
      <c r="XDU53" s="80"/>
      <c r="XDV53" s="80"/>
      <c r="XDW53" s="80"/>
      <c r="XDX53" s="80"/>
      <c r="XDY53" s="80"/>
      <c r="XDZ53" s="80"/>
      <c r="XEA53" s="80"/>
      <c r="XEB53" s="80"/>
      <c r="XEC53" s="80"/>
      <c r="XED53" s="80"/>
      <c r="XEE53" s="80"/>
      <c r="XEF53" s="80"/>
      <c r="XEG53" s="80"/>
      <c r="XEH53" s="80"/>
      <c r="XEI53" s="80"/>
      <c r="XEJ53" s="80"/>
      <c r="XEK53" s="80"/>
      <c r="XEL53" s="80"/>
      <c r="XEM53" s="80"/>
      <c r="XEN53" s="80"/>
      <c r="XEO53" s="80"/>
      <c r="XEP53" s="80"/>
      <c r="XEQ53" s="80"/>
      <c r="XER53" s="80"/>
      <c r="XES53" s="80"/>
      <c r="XET53" s="80"/>
      <c r="XEU53" s="80"/>
      <c r="XEV53" s="80"/>
      <c r="XEW53" s="80"/>
      <c r="XEX53" s="80"/>
      <c r="XEY53" s="80"/>
    </row>
    <row r="54" spans="1:16379" s="81" customFormat="1" ht="15" customHeight="1">
      <c r="A54" s="90">
        <v>47</v>
      </c>
      <c r="B54" s="43" t="s">
        <v>107</v>
      </c>
      <c r="C54" s="65" t="s">
        <v>192</v>
      </c>
      <c r="D54" s="67">
        <v>7694.8411904070872</v>
      </c>
      <c r="E54" s="67"/>
      <c r="F54" s="67">
        <v>14408.103410418164</v>
      </c>
      <c r="G54" s="67">
        <v>14199.288526681918</v>
      </c>
      <c r="H54" s="67">
        <v>13936.385110549076</v>
      </c>
      <c r="I54" s="67">
        <v>13900.433769293817</v>
      </c>
      <c r="J54" s="67">
        <v>13527.725181830014</v>
      </c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80"/>
      <c r="CX54" s="80"/>
      <c r="CY54" s="80"/>
      <c r="CZ54" s="80"/>
      <c r="DA54" s="80"/>
      <c r="DB54" s="80"/>
      <c r="DC54" s="80"/>
      <c r="DD54" s="80"/>
      <c r="DE54" s="80"/>
      <c r="DF54" s="80"/>
      <c r="DG54" s="80"/>
      <c r="DH54" s="80"/>
      <c r="DI54" s="80"/>
      <c r="DJ54" s="80"/>
      <c r="DK54" s="80"/>
      <c r="DL54" s="80"/>
      <c r="DM54" s="80"/>
      <c r="DN54" s="80"/>
      <c r="DO54" s="80"/>
      <c r="DP54" s="80"/>
      <c r="DQ54" s="80"/>
      <c r="DR54" s="80"/>
      <c r="DS54" s="80"/>
      <c r="DT54" s="80"/>
      <c r="DU54" s="80"/>
      <c r="DV54" s="80"/>
      <c r="DW54" s="80"/>
      <c r="DX54" s="80"/>
      <c r="DY54" s="80"/>
      <c r="DZ54" s="80"/>
      <c r="EA54" s="80"/>
      <c r="EB54" s="80"/>
      <c r="EC54" s="80"/>
      <c r="ED54" s="80"/>
      <c r="EE54" s="80"/>
      <c r="EF54" s="80"/>
      <c r="EG54" s="80"/>
      <c r="EH54" s="80"/>
      <c r="EI54" s="80"/>
      <c r="EJ54" s="80"/>
      <c r="EK54" s="80"/>
      <c r="EL54" s="80"/>
      <c r="EM54" s="80"/>
      <c r="EN54" s="80"/>
      <c r="EO54" s="80"/>
      <c r="EP54" s="80"/>
      <c r="EQ54" s="80"/>
      <c r="ER54" s="80"/>
      <c r="ES54" s="80"/>
      <c r="ET54" s="80"/>
      <c r="EU54" s="80"/>
      <c r="EV54" s="80"/>
      <c r="EW54" s="80"/>
      <c r="EX54" s="80"/>
      <c r="EY54" s="80"/>
      <c r="EZ54" s="80"/>
      <c r="FA54" s="80"/>
      <c r="FB54" s="80"/>
      <c r="FC54" s="80"/>
      <c r="FD54" s="80"/>
      <c r="FE54" s="80"/>
      <c r="FF54" s="80"/>
      <c r="FG54" s="80"/>
      <c r="FH54" s="80"/>
      <c r="FI54" s="80"/>
      <c r="FJ54" s="80"/>
      <c r="FK54" s="80"/>
      <c r="FL54" s="80"/>
      <c r="FM54" s="80"/>
      <c r="FN54" s="80"/>
      <c r="FO54" s="80"/>
      <c r="FP54" s="80"/>
      <c r="FQ54" s="80"/>
      <c r="FR54" s="80"/>
      <c r="FS54" s="80"/>
      <c r="FT54" s="80"/>
      <c r="FU54" s="80"/>
      <c r="FV54" s="80"/>
      <c r="FW54" s="80"/>
      <c r="FX54" s="80"/>
      <c r="FY54" s="80"/>
      <c r="FZ54" s="80"/>
      <c r="GA54" s="80"/>
      <c r="GB54" s="80"/>
      <c r="GC54" s="80"/>
      <c r="GD54" s="80"/>
      <c r="GE54" s="80"/>
      <c r="GF54" s="80"/>
      <c r="GG54" s="80"/>
      <c r="GH54" s="80"/>
      <c r="GI54" s="80"/>
      <c r="GJ54" s="80"/>
      <c r="GK54" s="80"/>
      <c r="GL54" s="80"/>
      <c r="GM54" s="80"/>
      <c r="GN54" s="80"/>
      <c r="GO54" s="80"/>
      <c r="GP54" s="80"/>
      <c r="GQ54" s="80"/>
      <c r="GR54" s="80"/>
      <c r="GS54" s="80"/>
      <c r="GT54" s="80"/>
      <c r="GU54" s="80"/>
      <c r="GV54" s="80"/>
      <c r="GW54" s="80"/>
      <c r="GX54" s="80"/>
      <c r="GY54" s="80"/>
      <c r="GZ54" s="80"/>
      <c r="HA54" s="80"/>
      <c r="HB54" s="80"/>
      <c r="HC54" s="80"/>
      <c r="HD54" s="80"/>
      <c r="HE54" s="80"/>
      <c r="HF54" s="80"/>
      <c r="HG54" s="80"/>
      <c r="HH54" s="80"/>
      <c r="HI54" s="80"/>
      <c r="HJ54" s="80"/>
      <c r="HK54" s="80"/>
      <c r="HL54" s="80"/>
      <c r="HM54" s="80"/>
      <c r="HN54" s="80"/>
      <c r="HO54" s="80"/>
      <c r="HP54" s="80"/>
      <c r="HQ54" s="80"/>
      <c r="HR54" s="80"/>
      <c r="HS54" s="80"/>
      <c r="HT54" s="80"/>
      <c r="HU54" s="80"/>
      <c r="HV54" s="80"/>
      <c r="HW54" s="80"/>
      <c r="HX54" s="80"/>
      <c r="HY54" s="80"/>
      <c r="HZ54" s="80"/>
      <c r="IA54" s="80"/>
      <c r="IB54" s="80"/>
      <c r="IC54" s="80"/>
      <c r="ID54" s="80"/>
      <c r="IE54" s="80"/>
      <c r="IF54" s="80"/>
      <c r="IG54" s="80"/>
      <c r="IH54" s="80"/>
      <c r="II54" s="80"/>
      <c r="IJ54" s="80"/>
      <c r="IK54" s="80"/>
      <c r="IL54" s="80"/>
      <c r="IM54" s="80"/>
      <c r="IN54" s="80"/>
      <c r="IO54" s="80"/>
      <c r="IP54" s="80"/>
      <c r="IQ54" s="80"/>
      <c r="IR54" s="80"/>
      <c r="IS54" s="80"/>
      <c r="IT54" s="80"/>
      <c r="IU54" s="80"/>
      <c r="IV54" s="80"/>
      <c r="IW54" s="80"/>
      <c r="IX54" s="80"/>
      <c r="IY54" s="80"/>
      <c r="IZ54" s="80"/>
      <c r="JA54" s="80"/>
      <c r="JB54" s="80"/>
      <c r="JC54" s="80"/>
      <c r="JD54" s="80"/>
      <c r="JE54" s="80"/>
      <c r="JF54" s="80"/>
      <c r="JG54" s="80"/>
      <c r="JH54" s="80"/>
      <c r="JI54" s="80"/>
      <c r="JJ54" s="80"/>
      <c r="JK54" s="80"/>
      <c r="JL54" s="80"/>
      <c r="JM54" s="80"/>
      <c r="JN54" s="80"/>
      <c r="JO54" s="80"/>
      <c r="JP54" s="80"/>
      <c r="JQ54" s="80"/>
      <c r="JR54" s="80"/>
      <c r="JS54" s="80"/>
      <c r="JT54" s="80"/>
      <c r="JU54" s="80"/>
      <c r="JV54" s="80"/>
      <c r="JW54" s="80"/>
      <c r="JX54" s="80"/>
      <c r="JY54" s="80"/>
      <c r="JZ54" s="80"/>
      <c r="KA54" s="80"/>
      <c r="KB54" s="80"/>
      <c r="KC54" s="80"/>
      <c r="KD54" s="80"/>
      <c r="KE54" s="80"/>
      <c r="KF54" s="80"/>
      <c r="KG54" s="80"/>
      <c r="KH54" s="80"/>
      <c r="KI54" s="80"/>
      <c r="KJ54" s="80"/>
      <c r="KK54" s="80"/>
      <c r="KL54" s="80"/>
      <c r="KM54" s="80"/>
      <c r="KN54" s="80"/>
      <c r="KO54" s="80"/>
      <c r="KP54" s="80"/>
      <c r="KQ54" s="80"/>
      <c r="KR54" s="80"/>
      <c r="KS54" s="80"/>
      <c r="KT54" s="80"/>
      <c r="KU54" s="80"/>
      <c r="KV54" s="80"/>
      <c r="KW54" s="80"/>
      <c r="KX54" s="80"/>
      <c r="KY54" s="80"/>
      <c r="KZ54" s="80"/>
      <c r="LA54" s="80"/>
      <c r="LB54" s="80"/>
      <c r="LC54" s="80"/>
      <c r="LD54" s="80"/>
      <c r="LE54" s="80"/>
      <c r="LF54" s="80"/>
      <c r="LG54" s="80"/>
      <c r="LH54" s="80"/>
      <c r="LI54" s="80"/>
      <c r="LJ54" s="80"/>
      <c r="LK54" s="80"/>
      <c r="LL54" s="80"/>
      <c r="LM54" s="80"/>
      <c r="LN54" s="80"/>
      <c r="LO54" s="80"/>
      <c r="LP54" s="80"/>
      <c r="LQ54" s="80"/>
      <c r="LR54" s="80"/>
      <c r="LS54" s="80"/>
      <c r="LT54" s="80"/>
      <c r="LU54" s="80"/>
      <c r="LV54" s="80"/>
      <c r="LW54" s="80"/>
      <c r="LX54" s="80"/>
      <c r="LY54" s="80"/>
      <c r="LZ54" s="80"/>
      <c r="MA54" s="80"/>
      <c r="MB54" s="80"/>
      <c r="MC54" s="80"/>
      <c r="MD54" s="80"/>
      <c r="ME54" s="80"/>
      <c r="MF54" s="80"/>
      <c r="MG54" s="80"/>
      <c r="MH54" s="80"/>
      <c r="MI54" s="80"/>
      <c r="MJ54" s="80"/>
      <c r="MK54" s="80"/>
      <c r="ML54" s="80"/>
      <c r="MM54" s="80"/>
      <c r="MN54" s="80"/>
      <c r="MO54" s="80"/>
      <c r="MP54" s="80"/>
      <c r="MQ54" s="80"/>
      <c r="MR54" s="80"/>
      <c r="MS54" s="80"/>
      <c r="MT54" s="80"/>
      <c r="MU54" s="80"/>
      <c r="MV54" s="80"/>
      <c r="MW54" s="80"/>
      <c r="MX54" s="80"/>
      <c r="MY54" s="80"/>
      <c r="MZ54" s="80"/>
      <c r="NA54" s="80"/>
      <c r="NB54" s="80"/>
      <c r="NC54" s="80"/>
      <c r="ND54" s="80"/>
      <c r="NE54" s="80"/>
      <c r="NF54" s="80"/>
      <c r="NG54" s="80"/>
      <c r="NH54" s="80"/>
      <c r="NI54" s="80"/>
      <c r="NJ54" s="80"/>
      <c r="NK54" s="80"/>
      <c r="NL54" s="80"/>
      <c r="NM54" s="80"/>
      <c r="NN54" s="80"/>
      <c r="NO54" s="80"/>
      <c r="NP54" s="80"/>
      <c r="NQ54" s="80"/>
      <c r="NR54" s="80"/>
      <c r="NS54" s="80"/>
      <c r="NT54" s="80"/>
      <c r="NU54" s="80"/>
      <c r="NV54" s="80"/>
      <c r="NW54" s="80"/>
      <c r="NX54" s="80"/>
      <c r="NY54" s="80"/>
      <c r="NZ54" s="80"/>
      <c r="OA54" s="80"/>
      <c r="OB54" s="80"/>
      <c r="OC54" s="80"/>
      <c r="OD54" s="80"/>
      <c r="OE54" s="80"/>
      <c r="OF54" s="80"/>
      <c r="OG54" s="80"/>
      <c r="OH54" s="80"/>
      <c r="OI54" s="80"/>
      <c r="OJ54" s="80"/>
      <c r="OK54" s="80"/>
      <c r="OL54" s="80"/>
      <c r="OM54" s="80"/>
      <c r="ON54" s="80"/>
      <c r="OO54" s="80"/>
      <c r="OP54" s="80"/>
      <c r="OQ54" s="80"/>
      <c r="OR54" s="80"/>
      <c r="OS54" s="80"/>
      <c r="OT54" s="80"/>
      <c r="OU54" s="80"/>
      <c r="OV54" s="80"/>
      <c r="OW54" s="80"/>
      <c r="OX54" s="80"/>
      <c r="OY54" s="80"/>
      <c r="OZ54" s="80"/>
      <c r="PA54" s="80"/>
      <c r="PB54" s="80"/>
      <c r="PC54" s="80"/>
      <c r="PD54" s="80"/>
      <c r="PE54" s="80"/>
      <c r="PF54" s="80"/>
      <c r="PG54" s="80"/>
      <c r="PH54" s="80"/>
      <c r="PI54" s="80"/>
      <c r="PJ54" s="80"/>
      <c r="PK54" s="80"/>
      <c r="PL54" s="80"/>
      <c r="PM54" s="80"/>
      <c r="PN54" s="80"/>
      <c r="PO54" s="80"/>
      <c r="PP54" s="80"/>
      <c r="PQ54" s="80"/>
      <c r="PR54" s="80"/>
      <c r="PS54" s="80"/>
      <c r="PT54" s="80"/>
      <c r="PU54" s="80"/>
      <c r="PV54" s="80"/>
      <c r="PW54" s="80"/>
      <c r="PX54" s="80"/>
      <c r="PY54" s="80"/>
      <c r="PZ54" s="80"/>
      <c r="QA54" s="80"/>
      <c r="QB54" s="80"/>
      <c r="QC54" s="80"/>
      <c r="QD54" s="80"/>
      <c r="QE54" s="80"/>
      <c r="QF54" s="80"/>
      <c r="QG54" s="80"/>
      <c r="QH54" s="80"/>
      <c r="QI54" s="80"/>
      <c r="QJ54" s="80"/>
      <c r="QK54" s="80"/>
      <c r="QL54" s="80"/>
      <c r="QM54" s="80"/>
      <c r="QN54" s="80"/>
      <c r="QO54" s="80"/>
      <c r="QP54" s="80"/>
      <c r="QQ54" s="80"/>
      <c r="QR54" s="80"/>
      <c r="QS54" s="80"/>
      <c r="QT54" s="80"/>
      <c r="QU54" s="80"/>
      <c r="QV54" s="80"/>
      <c r="QW54" s="80"/>
      <c r="QX54" s="80"/>
      <c r="QY54" s="80"/>
      <c r="QZ54" s="80"/>
      <c r="RA54" s="80"/>
      <c r="RB54" s="80"/>
      <c r="RC54" s="80"/>
      <c r="RD54" s="80"/>
      <c r="RE54" s="80"/>
      <c r="RF54" s="80"/>
      <c r="RG54" s="80"/>
      <c r="RH54" s="80"/>
      <c r="RI54" s="80"/>
      <c r="RJ54" s="80"/>
      <c r="RK54" s="80"/>
      <c r="RL54" s="80"/>
      <c r="RM54" s="80"/>
      <c r="RN54" s="80"/>
      <c r="RO54" s="80"/>
      <c r="RP54" s="80"/>
      <c r="RQ54" s="80"/>
      <c r="RR54" s="80"/>
      <c r="RS54" s="80"/>
      <c r="RT54" s="80"/>
      <c r="RU54" s="80"/>
      <c r="RV54" s="80"/>
      <c r="RW54" s="80"/>
      <c r="RX54" s="80"/>
      <c r="RY54" s="80"/>
      <c r="RZ54" s="80"/>
      <c r="SA54" s="80"/>
      <c r="SB54" s="80"/>
      <c r="SC54" s="80"/>
      <c r="SD54" s="80"/>
      <c r="SE54" s="80"/>
      <c r="SF54" s="80"/>
      <c r="SG54" s="80"/>
      <c r="SH54" s="80"/>
      <c r="SI54" s="80"/>
      <c r="SJ54" s="80"/>
      <c r="SK54" s="80"/>
      <c r="SL54" s="80"/>
      <c r="SM54" s="80"/>
      <c r="SN54" s="80"/>
      <c r="SO54" s="80"/>
      <c r="SP54" s="80"/>
      <c r="SQ54" s="80"/>
      <c r="SR54" s="80"/>
      <c r="SS54" s="80"/>
      <c r="ST54" s="80"/>
      <c r="SU54" s="80"/>
      <c r="SV54" s="80"/>
      <c r="SW54" s="80"/>
      <c r="SX54" s="80"/>
      <c r="SY54" s="80"/>
      <c r="SZ54" s="80"/>
      <c r="TA54" s="80"/>
      <c r="TB54" s="80"/>
      <c r="TC54" s="80"/>
      <c r="TD54" s="80"/>
      <c r="TE54" s="80"/>
      <c r="TF54" s="80"/>
      <c r="TG54" s="80"/>
      <c r="TH54" s="80"/>
      <c r="TI54" s="80"/>
      <c r="TJ54" s="80"/>
      <c r="TK54" s="80"/>
      <c r="TL54" s="80"/>
      <c r="TM54" s="80"/>
      <c r="TN54" s="80"/>
      <c r="TO54" s="80"/>
      <c r="TP54" s="80"/>
      <c r="TQ54" s="80"/>
      <c r="TR54" s="80"/>
      <c r="TS54" s="80"/>
      <c r="TT54" s="80"/>
      <c r="TU54" s="80"/>
      <c r="TV54" s="80"/>
      <c r="TW54" s="80"/>
      <c r="TX54" s="80"/>
      <c r="TY54" s="80"/>
      <c r="TZ54" s="80"/>
      <c r="UA54" s="80"/>
      <c r="UB54" s="80"/>
      <c r="UC54" s="80"/>
      <c r="UD54" s="80"/>
      <c r="UE54" s="80"/>
      <c r="UF54" s="80"/>
      <c r="UG54" s="80"/>
      <c r="UH54" s="80"/>
      <c r="UI54" s="80"/>
      <c r="UJ54" s="80"/>
      <c r="UK54" s="80"/>
      <c r="UL54" s="80"/>
      <c r="UM54" s="80"/>
      <c r="UN54" s="80"/>
      <c r="UO54" s="80"/>
      <c r="UP54" s="80"/>
      <c r="UQ54" s="80"/>
      <c r="UR54" s="80"/>
      <c r="US54" s="80"/>
      <c r="UT54" s="80"/>
      <c r="UU54" s="80"/>
      <c r="UV54" s="80"/>
      <c r="UW54" s="80"/>
      <c r="UX54" s="80"/>
      <c r="UY54" s="80"/>
      <c r="UZ54" s="80"/>
      <c r="VA54" s="80"/>
      <c r="VB54" s="80"/>
      <c r="VC54" s="80"/>
      <c r="VD54" s="80"/>
      <c r="VE54" s="80"/>
      <c r="VF54" s="80"/>
      <c r="VG54" s="80"/>
      <c r="VH54" s="80"/>
      <c r="VI54" s="80"/>
      <c r="VJ54" s="80"/>
      <c r="VK54" s="80"/>
      <c r="VL54" s="80"/>
      <c r="VM54" s="80"/>
      <c r="VN54" s="80"/>
      <c r="VO54" s="80"/>
      <c r="VP54" s="80"/>
      <c r="VQ54" s="80"/>
      <c r="VR54" s="80"/>
      <c r="VS54" s="80"/>
      <c r="VT54" s="80"/>
      <c r="VU54" s="80"/>
      <c r="VV54" s="80"/>
      <c r="VW54" s="80"/>
      <c r="VX54" s="80"/>
      <c r="VY54" s="80"/>
      <c r="VZ54" s="80"/>
      <c r="WA54" s="80"/>
      <c r="WB54" s="80"/>
      <c r="WC54" s="80"/>
      <c r="WD54" s="80"/>
      <c r="WE54" s="80"/>
      <c r="WF54" s="80"/>
      <c r="WG54" s="80"/>
      <c r="WH54" s="80"/>
      <c r="WI54" s="80"/>
      <c r="WJ54" s="80"/>
      <c r="WK54" s="80"/>
      <c r="WL54" s="80"/>
      <c r="WM54" s="80"/>
      <c r="WN54" s="80"/>
      <c r="WO54" s="80"/>
      <c r="WP54" s="80"/>
      <c r="WQ54" s="80"/>
      <c r="WR54" s="80"/>
      <c r="WS54" s="80"/>
      <c r="WT54" s="80"/>
      <c r="WU54" s="80"/>
      <c r="WV54" s="80"/>
      <c r="WW54" s="80"/>
      <c r="WX54" s="80"/>
      <c r="WY54" s="80"/>
      <c r="WZ54" s="80"/>
      <c r="XA54" s="80"/>
      <c r="XB54" s="80"/>
      <c r="XC54" s="80"/>
      <c r="XD54" s="80"/>
      <c r="XE54" s="80"/>
      <c r="XF54" s="80"/>
      <c r="XG54" s="80"/>
      <c r="XH54" s="80"/>
      <c r="XI54" s="80"/>
      <c r="XJ54" s="80"/>
      <c r="XK54" s="80"/>
      <c r="XL54" s="80"/>
      <c r="XM54" s="80"/>
      <c r="XN54" s="80"/>
      <c r="XO54" s="80"/>
      <c r="XP54" s="80"/>
      <c r="XQ54" s="80"/>
      <c r="XR54" s="80"/>
      <c r="XS54" s="80"/>
      <c r="XT54" s="80"/>
      <c r="XU54" s="80"/>
      <c r="XV54" s="80"/>
      <c r="XW54" s="80"/>
      <c r="XX54" s="80"/>
      <c r="XY54" s="80"/>
      <c r="XZ54" s="80"/>
      <c r="YA54" s="80"/>
      <c r="YB54" s="80"/>
      <c r="YC54" s="80"/>
      <c r="YD54" s="80"/>
      <c r="YE54" s="80"/>
      <c r="YF54" s="80"/>
      <c r="YG54" s="80"/>
      <c r="YH54" s="80"/>
      <c r="YI54" s="80"/>
      <c r="YJ54" s="80"/>
      <c r="YK54" s="80"/>
      <c r="YL54" s="80"/>
      <c r="YM54" s="80"/>
      <c r="YN54" s="80"/>
      <c r="YO54" s="80"/>
      <c r="YP54" s="80"/>
      <c r="YQ54" s="80"/>
      <c r="YR54" s="80"/>
      <c r="YS54" s="80"/>
      <c r="YT54" s="80"/>
      <c r="YU54" s="80"/>
      <c r="YV54" s="80"/>
      <c r="YW54" s="80"/>
      <c r="YX54" s="80"/>
      <c r="YY54" s="80"/>
      <c r="YZ54" s="80"/>
      <c r="ZA54" s="80"/>
      <c r="ZB54" s="80"/>
      <c r="ZC54" s="80"/>
      <c r="ZD54" s="80"/>
      <c r="ZE54" s="80"/>
      <c r="ZF54" s="80"/>
      <c r="ZG54" s="80"/>
      <c r="ZH54" s="80"/>
      <c r="ZI54" s="80"/>
      <c r="ZJ54" s="80"/>
      <c r="ZK54" s="80"/>
      <c r="ZL54" s="80"/>
      <c r="ZM54" s="80"/>
      <c r="ZN54" s="80"/>
      <c r="ZO54" s="80"/>
      <c r="ZP54" s="80"/>
      <c r="ZQ54" s="80"/>
      <c r="ZR54" s="80"/>
      <c r="ZS54" s="80"/>
      <c r="ZT54" s="80"/>
      <c r="ZU54" s="80"/>
      <c r="ZV54" s="80"/>
      <c r="ZW54" s="80"/>
      <c r="ZX54" s="80"/>
      <c r="ZY54" s="80"/>
      <c r="ZZ54" s="80"/>
      <c r="AAA54" s="80"/>
      <c r="AAB54" s="80"/>
      <c r="AAC54" s="80"/>
      <c r="AAD54" s="80"/>
      <c r="AAE54" s="80"/>
      <c r="AAF54" s="80"/>
      <c r="AAG54" s="80"/>
      <c r="AAH54" s="80"/>
      <c r="AAI54" s="80"/>
      <c r="AAJ54" s="80"/>
      <c r="AAK54" s="80"/>
      <c r="AAL54" s="80"/>
      <c r="AAM54" s="80"/>
      <c r="AAN54" s="80"/>
      <c r="AAO54" s="80"/>
      <c r="AAP54" s="80"/>
      <c r="AAQ54" s="80"/>
      <c r="AAR54" s="80"/>
      <c r="AAS54" s="80"/>
      <c r="AAT54" s="80"/>
      <c r="AAU54" s="80"/>
      <c r="AAV54" s="80"/>
      <c r="AAW54" s="80"/>
      <c r="AAX54" s="80"/>
      <c r="AAY54" s="80"/>
      <c r="AAZ54" s="80"/>
      <c r="ABA54" s="80"/>
      <c r="ABB54" s="80"/>
      <c r="ABC54" s="80"/>
      <c r="ABD54" s="80"/>
      <c r="ABE54" s="80"/>
      <c r="ABF54" s="80"/>
      <c r="ABG54" s="80"/>
      <c r="ABH54" s="80"/>
      <c r="ABI54" s="80"/>
      <c r="ABJ54" s="80"/>
      <c r="ABK54" s="80"/>
      <c r="ABL54" s="80"/>
      <c r="ABM54" s="80"/>
      <c r="ABN54" s="80"/>
      <c r="ABO54" s="80"/>
      <c r="ABP54" s="80"/>
      <c r="ABQ54" s="80"/>
      <c r="ABR54" s="80"/>
      <c r="ABS54" s="80"/>
      <c r="ABT54" s="80"/>
      <c r="ABU54" s="80"/>
      <c r="ABV54" s="80"/>
      <c r="ABW54" s="80"/>
      <c r="ABX54" s="80"/>
      <c r="ABY54" s="80"/>
      <c r="ABZ54" s="80"/>
      <c r="ACA54" s="80"/>
      <c r="ACB54" s="80"/>
      <c r="ACC54" s="80"/>
      <c r="ACD54" s="80"/>
      <c r="ACE54" s="80"/>
      <c r="ACF54" s="80"/>
      <c r="ACG54" s="80"/>
      <c r="ACH54" s="80"/>
      <c r="ACI54" s="80"/>
      <c r="ACJ54" s="80"/>
      <c r="ACK54" s="80"/>
      <c r="ACL54" s="80"/>
      <c r="ACM54" s="80"/>
      <c r="ACN54" s="80"/>
      <c r="ACO54" s="80"/>
      <c r="ACP54" s="80"/>
      <c r="ACQ54" s="80"/>
      <c r="ACR54" s="80"/>
      <c r="ACS54" s="80"/>
      <c r="ACT54" s="80"/>
      <c r="ACU54" s="80"/>
      <c r="ACV54" s="80"/>
      <c r="ACW54" s="80"/>
      <c r="ACX54" s="80"/>
      <c r="ACY54" s="80"/>
      <c r="ACZ54" s="80"/>
      <c r="ADA54" s="80"/>
      <c r="ADB54" s="80"/>
      <c r="ADC54" s="80"/>
      <c r="ADD54" s="80"/>
      <c r="ADE54" s="80"/>
      <c r="ADF54" s="80"/>
      <c r="ADG54" s="80"/>
      <c r="ADH54" s="80"/>
      <c r="ADI54" s="80"/>
      <c r="ADJ54" s="80"/>
      <c r="ADK54" s="80"/>
      <c r="ADL54" s="80"/>
      <c r="ADM54" s="80"/>
      <c r="ADN54" s="80"/>
      <c r="ADO54" s="80"/>
      <c r="ADP54" s="80"/>
      <c r="ADQ54" s="80"/>
      <c r="ADR54" s="80"/>
      <c r="ADS54" s="80"/>
      <c r="ADT54" s="80"/>
      <c r="ADU54" s="80"/>
      <c r="ADV54" s="80"/>
      <c r="ADW54" s="80"/>
      <c r="ADX54" s="80"/>
      <c r="ADY54" s="80"/>
      <c r="ADZ54" s="80"/>
      <c r="AEA54" s="80"/>
      <c r="AEB54" s="80"/>
      <c r="AEC54" s="80"/>
      <c r="AED54" s="80"/>
      <c r="AEE54" s="80"/>
      <c r="AEF54" s="80"/>
      <c r="AEG54" s="80"/>
      <c r="AEH54" s="80"/>
      <c r="AEI54" s="80"/>
      <c r="AEJ54" s="80"/>
      <c r="AEK54" s="80"/>
      <c r="AEL54" s="80"/>
      <c r="AEM54" s="80"/>
      <c r="AEN54" s="80"/>
      <c r="AEO54" s="80"/>
      <c r="AEP54" s="80"/>
      <c r="AEQ54" s="80"/>
      <c r="AER54" s="80"/>
      <c r="AES54" s="80"/>
      <c r="AET54" s="80"/>
      <c r="AEU54" s="80"/>
      <c r="AEV54" s="80"/>
      <c r="AEW54" s="80"/>
      <c r="AEX54" s="80"/>
      <c r="AEY54" s="80"/>
      <c r="AEZ54" s="80"/>
      <c r="AFA54" s="80"/>
      <c r="AFB54" s="80"/>
      <c r="AFC54" s="80"/>
      <c r="AFD54" s="80"/>
      <c r="AFE54" s="80"/>
      <c r="AFF54" s="80"/>
      <c r="AFG54" s="80"/>
      <c r="AFH54" s="80"/>
      <c r="AFI54" s="80"/>
      <c r="AFJ54" s="80"/>
      <c r="AFK54" s="80"/>
      <c r="AFL54" s="80"/>
      <c r="AFM54" s="80"/>
      <c r="AFN54" s="80"/>
      <c r="AFO54" s="80"/>
      <c r="AFP54" s="80"/>
      <c r="AFQ54" s="80"/>
      <c r="AFR54" s="80"/>
      <c r="AFS54" s="80"/>
      <c r="AFT54" s="80"/>
      <c r="AFU54" s="80"/>
      <c r="AFV54" s="80"/>
      <c r="AFW54" s="80"/>
      <c r="AFX54" s="80"/>
      <c r="AFY54" s="80"/>
      <c r="AFZ54" s="80"/>
      <c r="AGA54" s="80"/>
      <c r="AGB54" s="80"/>
      <c r="AGC54" s="80"/>
      <c r="AGD54" s="80"/>
      <c r="AGE54" s="80"/>
      <c r="AGF54" s="80"/>
      <c r="AGG54" s="80"/>
      <c r="AGH54" s="80"/>
      <c r="AGI54" s="80"/>
      <c r="AGJ54" s="80"/>
      <c r="AGK54" s="80"/>
      <c r="AGL54" s="80"/>
      <c r="AGM54" s="80"/>
      <c r="AGN54" s="80"/>
      <c r="AGO54" s="80"/>
      <c r="AGP54" s="80"/>
      <c r="AGQ54" s="80"/>
      <c r="AGR54" s="80"/>
      <c r="AGS54" s="80"/>
      <c r="AGT54" s="80"/>
      <c r="AGU54" s="80"/>
      <c r="AGV54" s="80"/>
      <c r="AGW54" s="80"/>
      <c r="AGX54" s="80"/>
      <c r="AGY54" s="80"/>
      <c r="AGZ54" s="80"/>
      <c r="AHA54" s="80"/>
      <c r="AHB54" s="80"/>
      <c r="AHC54" s="80"/>
      <c r="AHD54" s="80"/>
      <c r="AHE54" s="80"/>
      <c r="AHF54" s="80"/>
      <c r="AHG54" s="80"/>
      <c r="AHH54" s="80"/>
      <c r="AHI54" s="80"/>
      <c r="AHJ54" s="80"/>
      <c r="AHK54" s="80"/>
      <c r="AHL54" s="80"/>
      <c r="AHM54" s="80"/>
      <c r="AHN54" s="80"/>
      <c r="AHO54" s="80"/>
      <c r="AHP54" s="80"/>
      <c r="AHQ54" s="80"/>
      <c r="AHR54" s="80"/>
      <c r="AHS54" s="80"/>
      <c r="AHT54" s="80"/>
      <c r="AHU54" s="80"/>
      <c r="AHV54" s="80"/>
      <c r="AHW54" s="80"/>
      <c r="AHX54" s="80"/>
      <c r="AHY54" s="80"/>
      <c r="AHZ54" s="80"/>
      <c r="AIA54" s="80"/>
      <c r="AIB54" s="80"/>
      <c r="AIC54" s="80"/>
      <c r="AID54" s="80"/>
      <c r="AIE54" s="80"/>
      <c r="AIF54" s="80"/>
      <c r="AIG54" s="80"/>
      <c r="AIH54" s="80"/>
      <c r="AII54" s="80"/>
      <c r="AIJ54" s="80"/>
      <c r="AIK54" s="80"/>
      <c r="AIL54" s="80"/>
      <c r="AIM54" s="80"/>
      <c r="AIN54" s="80"/>
      <c r="AIO54" s="80"/>
      <c r="AIP54" s="80"/>
      <c r="AIQ54" s="80"/>
      <c r="AIR54" s="80"/>
      <c r="AIS54" s="80"/>
      <c r="AIT54" s="80"/>
      <c r="AIU54" s="80"/>
      <c r="AIV54" s="80"/>
      <c r="AIW54" s="80"/>
      <c r="AIX54" s="80"/>
      <c r="AIY54" s="80"/>
      <c r="AIZ54" s="80"/>
      <c r="AJA54" s="80"/>
      <c r="AJB54" s="80"/>
      <c r="AJC54" s="80"/>
      <c r="AJD54" s="80"/>
      <c r="AJE54" s="80"/>
      <c r="AJF54" s="80"/>
      <c r="AJG54" s="80"/>
      <c r="AJH54" s="80"/>
      <c r="AJI54" s="80"/>
      <c r="AJJ54" s="80"/>
      <c r="AJK54" s="80"/>
      <c r="AJL54" s="80"/>
      <c r="AJM54" s="80"/>
      <c r="AJN54" s="80"/>
      <c r="AJO54" s="80"/>
      <c r="AJP54" s="80"/>
      <c r="AJQ54" s="80"/>
      <c r="AJR54" s="80"/>
      <c r="AJS54" s="80"/>
      <c r="AJT54" s="80"/>
      <c r="AJU54" s="80"/>
      <c r="AJV54" s="80"/>
      <c r="AJW54" s="80"/>
      <c r="AJX54" s="80"/>
      <c r="AJY54" s="80"/>
      <c r="AJZ54" s="80"/>
      <c r="AKA54" s="80"/>
      <c r="AKB54" s="80"/>
      <c r="AKC54" s="80"/>
      <c r="AKD54" s="80"/>
      <c r="AKE54" s="80"/>
      <c r="AKF54" s="80"/>
      <c r="AKG54" s="80"/>
      <c r="AKH54" s="80"/>
      <c r="AKI54" s="80"/>
      <c r="AKJ54" s="80"/>
      <c r="AKK54" s="80"/>
      <c r="AKL54" s="80"/>
      <c r="AKM54" s="80"/>
      <c r="AKN54" s="80"/>
      <c r="AKO54" s="80"/>
      <c r="AKP54" s="80"/>
      <c r="AKQ54" s="80"/>
      <c r="AKR54" s="80"/>
      <c r="AKS54" s="80"/>
      <c r="AKT54" s="80"/>
      <c r="AKU54" s="80"/>
      <c r="AKV54" s="80"/>
      <c r="AKW54" s="80"/>
      <c r="AKX54" s="80"/>
      <c r="AKY54" s="80"/>
      <c r="AKZ54" s="80"/>
      <c r="ALA54" s="80"/>
      <c r="ALB54" s="80"/>
      <c r="ALC54" s="80"/>
      <c r="ALD54" s="80"/>
      <c r="ALE54" s="80"/>
      <c r="ALF54" s="80"/>
      <c r="ALG54" s="80"/>
      <c r="ALH54" s="80"/>
      <c r="ALI54" s="80"/>
      <c r="ALJ54" s="80"/>
      <c r="ALK54" s="80"/>
      <c r="ALL54" s="80"/>
      <c r="ALM54" s="80"/>
      <c r="ALN54" s="80"/>
      <c r="ALO54" s="80"/>
      <c r="ALP54" s="80"/>
      <c r="ALQ54" s="80"/>
      <c r="ALR54" s="80"/>
      <c r="ALS54" s="80"/>
      <c r="ALT54" s="80"/>
      <c r="ALU54" s="80"/>
      <c r="ALV54" s="80"/>
      <c r="ALW54" s="80"/>
      <c r="ALX54" s="80"/>
      <c r="ALY54" s="80"/>
      <c r="ALZ54" s="80"/>
      <c r="AMA54" s="80"/>
      <c r="AMB54" s="80"/>
      <c r="AMC54" s="80"/>
      <c r="AMD54" s="80"/>
      <c r="AME54" s="80"/>
      <c r="AMF54" s="80"/>
      <c r="AMG54" s="80"/>
      <c r="AMH54" s="80"/>
      <c r="AMI54" s="80"/>
      <c r="AMJ54" s="80"/>
      <c r="AMK54" s="80"/>
      <c r="AML54" s="80"/>
      <c r="AMM54" s="80"/>
      <c r="AMN54" s="80"/>
      <c r="AMO54" s="80"/>
      <c r="AMP54" s="80"/>
      <c r="AMQ54" s="80"/>
      <c r="AMR54" s="80"/>
      <c r="AMS54" s="80"/>
      <c r="AMT54" s="80"/>
      <c r="AMU54" s="80"/>
      <c r="AMV54" s="80"/>
      <c r="AMW54" s="80"/>
      <c r="AMX54" s="80"/>
      <c r="AMY54" s="80"/>
      <c r="AMZ54" s="80"/>
      <c r="ANA54" s="80"/>
      <c r="ANB54" s="80"/>
      <c r="ANC54" s="80"/>
      <c r="AND54" s="80"/>
      <c r="ANE54" s="80"/>
      <c r="ANF54" s="80"/>
      <c r="ANG54" s="80"/>
      <c r="ANH54" s="80"/>
      <c r="ANI54" s="80"/>
      <c r="ANJ54" s="80"/>
      <c r="ANK54" s="80"/>
      <c r="ANL54" s="80"/>
      <c r="ANM54" s="80"/>
      <c r="ANN54" s="80"/>
      <c r="ANO54" s="80"/>
      <c r="ANP54" s="80"/>
      <c r="ANQ54" s="80"/>
      <c r="ANR54" s="80"/>
      <c r="ANS54" s="80"/>
      <c r="ANT54" s="80"/>
      <c r="ANU54" s="80"/>
      <c r="ANV54" s="80"/>
      <c r="ANW54" s="80"/>
      <c r="ANX54" s="80"/>
      <c r="ANY54" s="80"/>
      <c r="ANZ54" s="80"/>
      <c r="AOA54" s="80"/>
      <c r="AOB54" s="80"/>
      <c r="AOC54" s="80"/>
      <c r="AOD54" s="80"/>
      <c r="AOE54" s="80"/>
      <c r="AOF54" s="80"/>
      <c r="AOG54" s="80"/>
      <c r="AOH54" s="80"/>
      <c r="AOI54" s="80"/>
      <c r="AOJ54" s="80"/>
      <c r="AOK54" s="80"/>
      <c r="AOL54" s="80"/>
      <c r="AOM54" s="80"/>
      <c r="AON54" s="80"/>
      <c r="AOO54" s="80"/>
      <c r="AOP54" s="80"/>
      <c r="AOQ54" s="80"/>
      <c r="AOR54" s="80"/>
      <c r="AOS54" s="80"/>
      <c r="AOT54" s="80"/>
      <c r="AOU54" s="80"/>
      <c r="AOV54" s="80"/>
      <c r="AOW54" s="80"/>
      <c r="AOX54" s="80"/>
      <c r="AOY54" s="80"/>
      <c r="AOZ54" s="80"/>
      <c r="APA54" s="80"/>
      <c r="APB54" s="80"/>
      <c r="APC54" s="80"/>
      <c r="APD54" s="80"/>
      <c r="APE54" s="80"/>
      <c r="APF54" s="80"/>
      <c r="APG54" s="80"/>
      <c r="APH54" s="80"/>
      <c r="API54" s="80"/>
      <c r="APJ54" s="80"/>
      <c r="APK54" s="80"/>
      <c r="APL54" s="80"/>
      <c r="APM54" s="80"/>
      <c r="APN54" s="80"/>
      <c r="APO54" s="80"/>
      <c r="APP54" s="80"/>
      <c r="APQ54" s="80"/>
      <c r="APR54" s="80"/>
      <c r="APS54" s="80"/>
      <c r="APT54" s="80"/>
      <c r="APU54" s="80"/>
      <c r="APV54" s="80"/>
      <c r="APW54" s="80"/>
      <c r="APX54" s="80"/>
      <c r="APY54" s="80"/>
      <c r="APZ54" s="80"/>
      <c r="AQA54" s="80"/>
      <c r="AQB54" s="80"/>
      <c r="AQC54" s="80"/>
      <c r="AQD54" s="80"/>
      <c r="AQE54" s="80"/>
      <c r="AQF54" s="80"/>
      <c r="AQG54" s="80"/>
      <c r="AQH54" s="80"/>
      <c r="AQI54" s="80"/>
      <c r="AQJ54" s="80"/>
      <c r="AQK54" s="80"/>
      <c r="AQL54" s="80"/>
      <c r="AQM54" s="80"/>
      <c r="AQN54" s="80"/>
      <c r="AQO54" s="80"/>
      <c r="AQP54" s="80"/>
      <c r="AQQ54" s="80"/>
      <c r="AQR54" s="80"/>
      <c r="AQS54" s="80"/>
      <c r="AQT54" s="80"/>
      <c r="AQU54" s="80"/>
      <c r="AQV54" s="80"/>
      <c r="AQW54" s="80"/>
      <c r="AQX54" s="80"/>
      <c r="AQY54" s="80"/>
      <c r="AQZ54" s="80"/>
      <c r="ARA54" s="80"/>
      <c r="ARB54" s="80"/>
      <c r="ARC54" s="80"/>
      <c r="ARD54" s="80"/>
      <c r="ARE54" s="80"/>
      <c r="ARF54" s="80"/>
      <c r="ARG54" s="80"/>
      <c r="ARH54" s="80"/>
      <c r="ARI54" s="80"/>
      <c r="ARJ54" s="80"/>
      <c r="ARK54" s="80"/>
      <c r="ARL54" s="80"/>
      <c r="ARM54" s="80"/>
      <c r="ARN54" s="80"/>
      <c r="ARO54" s="80"/>
      <c r="ARP54" s="80"/>
      <c r="ARQ54" s="80"/>
      <c r="ARR54" s="80"/>
      <c r="ARS54" s="80"/>
      <c r="ART54" s="80"/>
      <c r="ARU54" s="80"/>
      <c r="ARV54" s="80"/>
      <c r="ARW54" s="80"/>
      <c r="ARX54" s="80"/>
      <c r="ARY54" s="80"/>
      <c r="ARZ54" s="80"/>
      <c r="ASA54" s="80"/>
      <c r="ASB54" s="80"/>
      <c r="ASC54" s="80"/>
      <c r="ASD54" s="80"/>
      <c r="ASE54" s="80"/>
      <c r="ASF54" s="80"/>
      <c r="ASG54" s="80"/>
      <c r="ASH54" s="80"/>
      <c r="ASI54" s="80"/>
      <c r="ASJ54" s="80"/>
      <c r="ASK54" s="80"/>
      <c r="ASL54" s="80"/>
      <c r="ASM54" s="80"/>
      <c r="ASN54" s="80"/>
      <c r="ASO54" s="80"/>
      <c r="ASP54" s="80"/>
      <c r="ASQ54" s="80"/>
      <c r="ASR54" s="80"/>
      <c r="ASS54" s="80"/>
      <c r="AST54" s="80"/>
      <c r="ASU54" s="80"/>
      <c r="ASV54" s="80"/>
      <c r="ASW54" s="80"/>
      <c r="ASX54" s="80"/>
      <c r="ASY54" s="80"/>
      <c r="ASZ54" s="80"/>
      <c r="ATA54" s="80"/>
      <c r="ATB54" s="80"/>
      <c r="ATC54" s="80"/>
      <c r="ATD54" s="80"/>
      <c r="ATE54" s="80"/>
      <c r="ATF54" s="80"/>
      <c r="ATG54" s="80"/>
      <c r="ATH54" s="80"/>
      <c r="ATI54" s="80"/>
      <c r="ATJ54" s="80"/>
      <c r="ATK54" s="80"/>
      <c r="ATL54" s="80"/>
      <c r="ATM54" s="80"/>
      <c r="ATN54" s="80"/>
      <c r="ATO54" s="80"/>
      <c r="ATP54" s="80"/>
      <c r="ATQ54" s="80"/>
      <c r="ATR54" s="80"/>
      <c r="ATS54" s="80"/>
      <c r="ATT54" s="80"/>
      <c r="ATU54" s="80"/>
      <c r="ATV54" s="80"/>
      <c r="ATW54" s="80"/>
      <c r="ATX54" s="80"/>
      <c r="ATY54" s="80"/>
      <c r="ATZ54" s="80"/>
      <c r="AUA54" s="80"/>
      <c r="AUB54" s="80"/>
      <c r="AUC54" s="80"/>
      <c r="AUD54" s="80"/>
      <c r="AUE54" s="80"/>
      <c r="AUF54" s="80"/>
      <c r="AUG54" s="80"/>
      <c r="AUH54" s="80"/>
      <c r="AUI54" s="80"/>
      <c r="AUJ54" s="80"/>
      <c r="AUK54" s="80"/>
      <c r="AUL54" s="80"/>
      <c r="AUM54" s="80"/>
      <c r="AUN54" s="80"/>
      <c r="AUO54" s="80"/>
      <c r="AUP54" s="80"/>
      <c r="AUQ54" s="80"/>
      <c r="AUR54" s="80"/>
      <c r="AUS54" s="80"/>
      <c r="AUT54" s="80"/>
      <c r="AUU54" s="80"/>
      <c r="AUV54" s="80"/>
      <c r="AUW54" s="80"/>
      <c r="AUX54" s="80"/>
      <c r="AUY54" s="80"/>
      <c r="AUZ54" s="80"/>
      <c r="AVA54" s="80"/>
      <c r="AVB54" s="80"/>
      <c r="AVC54" s="80"/>
      <c r="AVD54" s="80"/>
      <c r="AVE54" s="80"/>
      <c r="AVF54" s="80"/>
      <c r="AVG54" s="80"/>
      <c r="AVH54" s="80"/>
      <c r="AVI54" s="80"/>
      <c r="AVJ54" s="80"/>
      <c r="AVK54" s="80"/>
      <c r="AVL54" s="80"/>
      <c r="AVM54" s="80"/>
      <c r="AVN54" s="80"/>
      <c r="AVO54" s="80"/>
      <c r="AVP54" s="80"/>
      <c r="AVQ54" s="80"/>
      <c r="AVR54" s="80"/>
      <c r="AVS54" s="80"/>
      <c r="AVT54" s="80"/>
      <c r="AVU54" s="80"/>
      <c r="AVV54" s="80"/>
      <c r="AVW54" s="80"/>
      <c r="AVX54" s="80"/>
      <c r="AVY54" s="80"/>
      <c r="AVZ54" s="80"/>
      <c r="AWA54" s="80"/>
      <c r="AWB54" s="80"/>
      <c r="AWC54" s="80"/>
      <c r="AWD54" s="80"/>
      <c r="AWE54" s="80"/>
      <c r="AWF54" s="80"/>
      <c r="AWG54" s="80"/>
      <c r="AWH54" s="80"/>
      <c r="AWI54" s="80"/>
      <c r="AWJ54" s="80"/>
      <c r="AWK54" s="80"/>
      <c r="AWL54" s="80"/>
      <c r="AWM54" s="80"/>
      <c r="AWN54" s="80"/>
      <c r="AWO54" s="80"/>
      <c r="AWP54" s="80"/>
      <c r="AWQ54" s="80"/>
      <c r="AWR54" s="80"/>
      <c r="AWS54" s="80"/>
      <c r="AWT54" s="80"/>
      <c r="AWU54" s="80"/>
      <c r="AWV54" s="80"/>
      <c r="AWW54" s="80"/>
      <c r="AWX54" s="80"/>
      <c r="AWY54" s="80"/>
      <c r="AWZ54" s="80"/>
      <c r="AXA54" s="80"/>
      <c r="AXB54" s="80"/>
      <c r="AXC54" s="80"/>
      <c r="AXD54" s="80"/>
      <c r="AXE54" s="80"/>
      <c r="AXF54" s="80"/>
      <c r="AXG54" s="80"/>
      <c r="AXH54" s="80"/>
      <c r="AXI54" s="80"/>
      <c r="AXJ54" s="80"/>
      <c r="AXK54" s="80"/>
      <c r="AXL54" s="80"/>
      <c r="AXM54" s="80"/>
      <c r="AXN54" s="80"/>
      <c r="AXO54" s="80"/>
      <c r="AXP54" s="80"/>
      <c r="AXQ54" s="80"/>
      <c r="AXR54" s="80"/>
      <c r="AXS54" s="80"/>
      <c r="AXT54" s="80"/>
      <c r="AXU54" s="80"/>
      <c r="AXV54" s="80"/>
      <c r="AXW54" s="80"/>
      <c r="AXX54" s="80"/>
      <c r="AXY54" s="80"/>
      <c r="AXZ54" s="80"/>
      <c r="AYA54" s="80"/>
      <c r="AYB54" s="80"/>
      <c r="AYC54" s="80"/>
      <c r="AYD54" s="80"/>
      <c r="AYE54" s="80"/>
      <c r="AYF54" s="80"/>
      <c r="AYG54" s="80"/>
      <c r="AYH54" s="80"/>
      <c r="AYI54" s="80"/>
      <c r="AYJ54" s="80"/>
      <c r="AYK54" s="80"/>
      <c r="AYL54" s="80"/>
      <c r="AYM54" s="80"/>
      <c r="AYN54" s="80"/>
      <c r="AYO54" s="80"/>
      <c r="AYP54" s="80"/>
      <c r="AYQ54" s="80"/>
      <c r="AYR54" s="80"/>
      <c r="AYS54" s="80"/>
      <c r="AYT54" s="80"/>
      <c r="AYU54" s="80"/>
      <c r="AYV54" s="80"/>
      <c r="AYW54" s="80"/>
      <c r="AYX54" s="80"/>
      <c r="AYY54" s="80"/>
      <c r="AYZ54" s="80"/>
      <c r="AZA54" s="80"/>
      <c r="AZB54" s="80"/>
      <c r="AZC54" s="80"/>
      <c r="AZD54" s="80"/>
      <c r="AZE54" s="80"/>
      <c r="AZF54" s="80"/>
      <c r="AZG54" s="80"/>
      <c r="AZH54" s="80"/>
      <c r="AZI54" s="80"/>
      <c r="AZJ54" s="80"/>
      <c r="AZK54" s="80"/>
      <c r="AZL54" s="80"/>
      <c r="AZM54" s="80"/>
      <c r="AZN54" s="80"/>
      <c r="AZO54" s="80"/>
      <c r="AZP54" s="80"/>
      <c r="AZQ54" s="80"/>
      <c r="AZR54" s="80"/>
      <c r="AZS54" s="80"/>
      <c r="AZT54" s="80"/>
      <c r="AZU54" s="80"/>
      <c r="AZV54" s="80"/>
      <c r="AZW54" s="80"/>
      <c r="AZX54" s="80"/>
      <c r="AZY54" s="80"/>
      <c r="AZZ54" s="80"/>
      <c r="BAA54" s="80"/>
      <c r="BAB54" s="80"/>
      <c r="BAC54" s="80"/>
      <c r="BAD54" s="80"/>
      <c r="BAE54" s="80"/>
      <c r="BAF54" s="80"/>
      <c r="BAG54" s="80"/>
      <c r="BAH54" s="80"/>
      <c r="BAI54" s="80"/>
      <c r="BAJ54" s="80"/>
      <c r="BAK54" s="80"/>
      <c r="BAL54" s="80"/>
      <c r="BAM54" s="80"/>
      <c r="BAN54" s="80"/>
      <c r="BAO54" s="80"/>
      <c r="BAP54" s="80"/>
      <c r="BAQ54" s="80"/>
      <c r="BAR54" s="80"/>
      <c r="BAS54" s="80"/>
      <c r="BAT54" s="80"/>
      <c r="BAU54" s="80"/>
      <c r="BAV54" s="80"/>
      <c r="BAW54" s="80"/>
      <c r="BAX54" s="80"/>
      <c r="BAY54" s="80"/>
      <c r="BAZ54" s="80"/>
      <c r="BBA54" s="80"/>
      <c r="BBB54" s="80"/>
      <c r="BBC54" s="80"/>
      <c r="BBD54" s="80"/>
      <c r="BBE54" s="80"/>
      <c r="BBF54" s="80"/>
      <c r="BBG54" s="80"/>
      <c r="BBH54" s="80"/>
      <c r="BBI54" s="80"/>
      <c r="BBJ54" s="80"/>
      <c r="BBK54" s="80"/>
      <c r="BBL54" s="80"/>
      <c r="BBM54" s="80"/>
      <c r="BBN54" s="80"/>
      <c r="BBO54" s="80"/>
      <c r="BBP54" s="80"/>
      <c r="BBQ54" s="80"/>
      <c r="BBR54" s="80"/>
      <c r="BBS54" s="80"/>
      <c r="BBT54" s="80"/>
      <c r="BBU54" s="80"/>
      <c r="BBV54" s="80"/>
      <c r="BBW54" s="80"/>
      <c r="BBX54" s="80"/>
      <c r="BBY54" s="80"/>
      <c r="BBZ54" s="80"/>
      <c r="BCA54" s="80"/>
      <c r="BCB54" s="80"/>
      <c r="BCC54" s="80"/>
      <c r="BCD54" s="80"/>
      <c r="BCE54" s="80"/>
      <c r="BCF54" s="80"/>
      <c r="BCG54" s="80"/>
      <c r="BCH54" s="80"/>
      <c r="BCI54" s="80"/>
      <c r="BCJ54" s="80"/>
      <c r="BCK54" s="80"/>
      <c r="BCL54" s="80"/>
      <c r="BCM54" s="80"/>
      <c r="BCN54" s="80"/>
      <c r="BCO54" s="80"/>
      <c r="BCP54" s="80"/>
      <c r="BCQ54" s="80"/>
      <c r="BCR54" s="80"/>
      <c r="BCS54" s="80"/>
      <c r="BCT54" s="80"/>
      <c r="BCU54" s="80"/>
      <c r="BCV54" s="80"/>
      <c r="BCW54" s="80"/>
      <c r="BCX54" s="80"/>
      <c r="BCY54" s="80"/>
      <c r="BCZ54" s="80"/>
      <c r="BDA54" s="80"/>
      <c r="BDB54" s="80"/>
      <c r="BDC54" s="80"/>
      <c r="BDD54" s="80"/>
      <c r="BDE54" s="80"/>
      <c r="BDF54" s="80"/>
      <c r="BDG54" s="80"/>
      <c r="BDH54" s="80"/>
      <c r="BDI54" s="80"/>
      <c r="BDJ54" s="80"/>
      <c r="BDK54" s="80"/>
      <c r="BDL54" s="80"/>
      <c r="BDM54" s="80"/>
      <c r="BDN54" s="80"/>
      <c r="BDO54" s="80"/>
      <c r="BDP54" s="80"/>
      <c r="BDQ54" s="80"/>
      <c r="BDR54" s="80"/>
      <c r="BDS54" s="80"/>
      <c r="BDT54" s="80"/>
      <c r="BDU54" s="80"/>
      <c r="BDV54" s="80"/>
      <c r="BDW54" s="80"/>
      <c r="BDX54" s="80"/>
      <c r="BDY54" s="80"/>
      <c r="BDZ54" s="80"/>
      <c r="BEA54" s="80"/>
      <c r="BEB54" s="80"/>
      <c r="BEC54" s="80"/>
      <c r="BED54" s="80"/>
      <c r="BEE54" s="80"/>
      <c r="BEF54" s="80"/>
      <c r="BEG54" s="80"/>
      <c r="BEH54" s="80"/>
      <c r="BEI54" s="80"/>
      <c r="BEJ54" s="80"/>
      <c r="BEK54" s="80"/>
      <c r="BEL54" s="80"/>
      <c r="BEM54" s="80"/>
      <c r="BEN54" s="80"/>
      <c r="BEO54" s="80"/>
      <c r="BEP54" s="80"/>
      <c r="BEQ54" s="80"/>
      <c r="BER54" s="80"/>
      <c r="BES54" s="80"/>
      <c r="BET54" s="80"/>
      <c r="BEU54" s="80"/>
      <c r="BEV54" s="80"/>
      <c r="BEW54" s="80"/>
      <c r="BEX54" s="80"/>
      <c r="BEY54" s="80"/>
      <c r="BEZ54" s="80"/>
      <c r="BFA54" s="80"/>
      <c r="BFB54" s="80"/>
      <c r="BFC54" s="80"/>
      <c r="BFD54" s="80"/>
      <c r="BFE54" s="80"/>
      <c r="BFF54" s="80"/>
      <c r="BFG54" s="80"/>
      <c r="BFH54" s="80"/>
      <c r="BFI54" s="80"/>
      <c r="BFJ54" s="80"/>
      <c r="BFK54" s="80"/>
      <c r="BFL54" s="80"/>
      <c r="BFM54" s="80"/>
      <c r="BFN54" s="80"/>
      <c r="BFO54" s="80"/>
      <c r="BFP54" s="80"/>
      <c r="BFQ54" s="80"/>
      <c r="BFR54" s="80"/>
      <c r="BFS54" s="80"/>
      <c r="BFT54" s="80"/>
      <c r="BFU54" s="80"/>
      <c r="BFV54" s="80"/>
      <c r="BFW54" s="80"/>
      <c r="BFX54" s="80"/>
      <c r="BFY54" s="80"/>
      <c r="BFZ54" s="80"/>
      <c r="BGA54" s="80"/>
      <c r="BGB54" s="80"/>
      <c r="BGC54" s="80"/>
      <c r="BGD54" s="80"/>
      <c r="BGE54" s="80"/>
      <c r="BGF54" s="80"/>
      <c r="BGG54" s="80"/>
      <c r="BGH54" s="80"/>
      <c r="BGI54" s="80"/>
      <c r="BGJ54" s="80"/>
      <c r="BGK54" s="80"/>
      <c r="BGL54" s="80"/>
      <c r="BGM54" s="80"/>
      <c r="BGN54" s="80"/>
      <c r="BGO54" s="80"/>
      <c r="BGP54" s="80"/>
      <c r="BGQ54" s="80"/>
      <c r="BGR54" s="80"/>
      <c r="BGS54" s="80"/>
      <c r="BGT54" s="80"/>
      <c r="BGU54" s="80"/>
      <c r="BGV54" s="80"/>
      <c r="BGW54" s="80"/>
      <c r="BGX54" s="80"/>
      <c r="BGY54" s="80"/>
      <c r="BGZ54" s="80"/>
      <c r="BHA54" s="80"/>
      <c r="BHB54" s="80"/>
      <c r="BHC54" s="80"/>
      <c r="BHD54" s="80"/>
      <c r="BHE54" s="80"/>
      <c r="BHF54" s="80"/>
      <c r="BHG54" s="80"/>
      <c r="BHH54" s="80"/>
      <c r="BHI54" s="80"/>
      <c r="BHJ54" s="80"/>
      <c r="BHK54" s="80"/>
      <c r="BHL54" s="80"/>
      <c r="BHM54" s="80"/>
      <c r="BHN54" s="80"/>
      <c r="BHO54" s="80"/>
      <c r="BHP54" s="80"/>
      <c r="BHQ54" s="80"/>
      <c r="BHR54" s="80"/>
      <c r="BHS54" s="80"/>
      <c r="BHT54" s="80"/>
      <c r="BHU54" s="80"/>
      <c r="BHV54" s="80"/>
      <c r="BHW54" s="80"/>
      <c r="BHX54" s="80"/>
      <c r="BHY54" s="80"/>
      <c r="BHZ54" s="80"/>
      <c r="BIA54" s="80"/>
      <c r="BIB54" s="80"/>
      <c r="BIC54" s="80"/>
      <c r="BID54" s="80"/>
      <c r="BIE54" s="80"/>
      <c r="BIF54" s="80"/>
      <c r="BIG54" s="80"/>
      <c r="BIH54" s="80"/>
      <c r="BII54" s="80"/>
      <c r="BIJ54" s="80"/>
      <c r="BIK54" s="80"/>
      <c r="BIL54" s="80"/>
      <c r="BIM54" s="80"/>
      <c r="BIN54" s="80"/>
      <c r="BIO54" s="80"/>
      <c r="BIP54" s="80"/>
      <c r="BIQ54" s="80"/>
      <c r="BIR54" s="80"/>
      <c r="BIS54" s="80"/>
      <c r="BIT54" s="80"/>
      <c r="BIU54" s="80"/>
      <c r="BIV54" s="80"/>
      <c r="BIW54" s="80"/>
      <c r="BIX54" s="80"/>
      <c r="BIY54" s="80"/>
      <c r="BIZ54" s="80"/>
      <c r="BJA54" s="80"/>
      <c r="BJB54" s="80"/>
      <c r="BJC54" s="80"/>
      <c r="BJD54" s="80"/>
      <c r="BJE54" s="80"/>
      <c r="BJF54" s="80"/>
      <c r="BJG54" s="80"/>
      <c r="BJH54" s="80"/>
      <c r="BJI54" s="80"/>
      <c r="BJJ54" s="80"/>
      <c r="BJK54" s="80"/>
      <c r="BJL54" s="80"/>
      <c r="BJM54" s="80"/>
      <c r="BJN54" s="80"/>
      <c r="BJO54" s="80"/>
      <c r="BJP54" s="80"/>
      <c r="BJQ54" s="80"/>
      <c r="BJR54" s="80"/>
      <c r="BJS54" s="80"/>
      <c r="BJT54" s="80"/>
      <c r="BJU54" s="80"/>
      <c r="BJV54" s="80"/>
      <c r="BJW54" s="80"/>
      <c r="BJX54" s="80"/>
      <c r="BJY54" s="80"/>
      <c r="BJZ54" s="80"/>
      <c r="BKA54" s="80"/>
      <c r="BKB54" s="80"/>
      <c r="BKC54" s="80"/>
      <c r="BKD54" s="80"/>
      <c r="BKE54" s="80"/>
      <c r="BKF54" s="80"/>
      <c r="BKG54" s="80"/>
      <c r="BKH54" s="80"/>
      <c r="BKI54" s="80"/>
      <c r="BKJ54" s="80"/>
      <c r="BKK54" s="80"/>
      <c r="BKL54" s="80"/>
      <c r="BKM54" s="80"/>
      <c r="BKN54" s="80"/>
      <c r="BKO54" s="80"/>
      <c r="BKP54" s="80"/>
      <c r="BKQ54" s="80"/>
      <c r="BKR54" s="80"/>
      <c r="BKS54" s="80"/>
      <c r="BKT54" s="80"/>
      <c r="BKU54" s="80"/>
      <c r="BKV54" s="80"/>
      <c r="BKW54" s="80"/>
      <c r="BKX54" s="80"/>
      <c r="BKY54" s="80"/>
      <c r="BKZ54" s="80"/>
      <c r="BLA54" s="80"/>
      <c r="BLB54" s="80"/>
      <c r="BLC54" s="80"/>
      <c r="BLD54" s="80"/>
      <c r="BLE54" s="80"/>
      <c r="BLF54" s="80"/>
      <c r="BLG54" s="80"/>
      <c r="BLH54" s="80"/>
      <c r="BLI54" s="80"/>
      <c r="BLJ54" s="80"/>
      <c r="BLK54" s="80"/>
      <c r="BLL54" s="80"/>
      <c r="BLM54" s="80"/>
      <c r="BLN54" s="80"/>
      <c r="BLO54" s="80"/>
      <c r="BLP54" s="80"/>
      <c r="BLQ54" s="80"/>
      <c r="BLR54" s="80"/>
      <c r="BLS54" s="80"/>
      <c r="BLT54" s="80"/>
      <c r="BLU54" s="80"/>
      <c r="BLV54" s="80"/>
      <c r="BLW54" s="80"/>
      <c r="BLX54" s="80"/>
      <c r="BLY54" s="80"/>
      <c r="BLZ54" s="80"/>
      <c r="BMA54" s="80"/>
      <c r="BMB54" s="80"/>
      <c r="BMC54" s="80"/>
      <c r="BMD54" s="80"/>
      <c r="BME54" s="80"/>
      <c r="BMF54" s="80"/>
      <c r="BMG54" s="80"/>
      <c r="BMH54" s="80"/>
      <c r="BMI54" s="80"/>
      <c r="BMJ54" s="80"/>
      <c r="BMK54" s="80"/>
      <c r="BML54" s="80"/>
      <c r="BMM54" s="80"/>
      <c r="BMN54" s="80"/>
      <c r="BMO54" s="80"/>
      <c r="BMP54" s="80"/>
      <c r="BMQ54" s="80"/>
      <c r="BMR54" s="80"/>
      <c r="BMS54" s="80"/>
      <c r="BMT54" s="80"/>
      <c r="BMU54" s="80"/>
      <c r="BMV54" s="80"/>
      <c r="BMW54" s="80"/>
      <c r="BMX54" s="80"/>
      <c r="BMY54" s="80"/>
      <c r="BMZ54" s="80"/>
      <c r="BNA54" s="80"/>
      <c r="BNB54" s="80"/>
      <c r="BNC54" s="80"/>
      <c r="BND54" s="80"/>
      <c r="BNE54" s="80"/>
      <c r="BNF54" s="80"/>
      <c r="BNG54" s="80"/>
      <c r="BNH54" s="80"/>
      <c r="BNI54" s="80"/>
      <c r="BNJ54" s="80"/>
      <c r="BNK54" s="80"/>
      <c r="BNL54" s="80"/>
      <c r="BNM54" s="80"/>
      <c r="BNN54" s="80"/>
      <c r="BNO54" s="80"/>
      <c r="BNP54" s="80"/>
      <c r="BNQ54" s="80"/>
      <c r="BNR54" s="80"/>
      <c r="BNS54" s="80"/>
      <c r="BNT54" s="80"/>
      <c r="BNU54" s="80"/>
      <c r="BNV54" s="80"/>
      <c r="BNW54" s="80"/>
      <c r="BNX54" s="80"/>
      <c r="BNY54" s="80"/>
      <c r="BNZ54" s="80"/>
      <c r="BOA54" s="80"/>
      <c r="BOB54" s="80"/>
      <c r="BOC54" s="80"/>
      <c r="BOD54" s="80"/>
      <c r="BOE54" s="80"/>
      <c r="BOF54" s="80"/>
      <c r="BOG54" s="80"/>
      <c r="BOH54" s="80"/>
      <c r="BOI54" s="80"/>
      <c r="BOJ54" s="80"/>
      <c r="BOK54" s="80"/>
      <c r="BOL54" s="80"/>
      <c r="BOM54" s="80"/>
      <c r="BON54" s="80"/>
      <c r="BOO54" s="80"/>
      <c r="BOP54" s="80"/>
      <c r="BOQ54" s="80"/>
      <c r="BOR54" s="80"/>
      <c r="BOS54" s="80"/>
      <c r="BOT54" s="80"/>
      <c r="BOU54" s="80"/>
      <c r="BOV54" s="80"/>
      <c r="BOW54" s="80"/>
      <c r="BOX54" s="80"/>
      <c r="BOY54" s="80"/>
      <c r="BOZ54" s="80"/>
      <c r="BPA54" s="80"/>
      <c r="BPB54" s="80"/>
      <c r="BPC54" s="80"/>
      <c r="BPD54" s="80"/>
      <c r="BPE54" s="80"/>
      <c r="BPF54" s="80"/>
      <c r="BPG54" s="80"/>
      <c r="BPH54" s="80"/>
      <c r="BPI54" s="80"/>
      <c r="BPJ54" s="80"/>
      <c r="BPK54" s="80"/>
      <c r="BPL54" s="80"/>
      <c r="BPM54" s="80"/>
      <c r="BPN54" s="80"/>
      <c r="BPO54" s="80"/>
      <c r="BPP54" s="80"/>
      <c r="BPQ54" s="80"/>
      <c r="BPR54" s="80"/>
      <c r="BPS54" s="80"/>
      <c r="BPT54" s="80"/>
      <c r="BPU54" s="80"/>
      <c r="BPV54" s="80"/>
      <c r="BPW54" s="80"/>
      <c r="BPX54" s="80"/>
      <c r="BPY54" s="80"/>
      <c r="BPZ54" s="80"/>
      <c r="BQA54" s="80"/>
      <c r="BQB54" s="80"/>
      <c r="BQC54" s="80"/>
      <c r="BQD54" s="80"/>
      <c r="BQE54" s="80"/>
      <c r="BQF54" s="80"/>
      <c r="BQG54" s="80"/>
      <c r="BQH54" s="80"/>
      <c r="BQI54" s="80"/>
      <c r="BQJ54" s="80"/>
      <c r="BQK54" s="80"/>
      <c r="BQL54" s="80"/>
      <c r="BQM54" s="80"/>
      <c r="BQN54" s="80"/>
      <c r="BQO54" s="80"/>
      <c r="BQP54" s="80"/>
      <c r="BQQ54" s="80"/>
      <c r="BQR54" s="80"/>
      <c r="BQS54" s="80"/>
      <c r="BQT54" s="80"/>
      <c r="BQU54" s="80"/>
      <c r="BQV54" s="80"/>
      <c r="BQW54" s="80"/>
      <c r="BQX54" s="80"/>
      <c r="BQY54" s="80"/>
      <c r="BQZ54" s="80"/>
      <c r="BRA54" s="80"/>
      <c r="BRB54" s="80"/>
      <c r="BRC54" s="80"/>
      <c r="BRD54" s="80"/>
      <c r="BRE54" s="80"/>
      <c r="BRF54" s="80"/>
      <c r="BRG54" s="80"/>
      <c r="BRH54" s="80"/>
      <c r="BRI54" s="80"/>
      <c r="BRJ54" s="80"/>
      <c r="BRK54" s="80"/>
      <c r="BRL54" s="80"/>
      <c r="BRM54" s="80"/>
      <c r="BRN54" s="80"/>
      <c r="BRO54" s="80"/>
      <c r="BRP54" s="80"/>
      <c r="BRQ54" s="80"/>
      <c r="BRR54" s="80"/>
      <c r="BRS54" s="80"/>
      <c r="BRT54" s="80"/>
      <c r="BRU54" s="80"/>
      <c r="BRV54" s="80"/>
      <c r="BRW54" s="80"/>
      <c r="BRX54" s="80"/>
      <c r="BRY54" s="80"/>
      <c r="BRZ54" s="80"/>
      <c r="BSA54" s="80"/>
      <c r="BSB54" s="80"/>
      <c r="BSC54" s="80"/>
      <c r="BSD54" s="80"/>
      <c r="BSE54" s="80"/>
      <c r="BSF54" s="80"/>
      <c r="BSG54" s="80"/>
      <c r="BSH54" s="80"/>
      <c r="BSI54" s="80"/>
      <c r="BSJ54" s="80"/>
      <c r="BSK54" s="80"/>
      <c r="BSL54" s="80"/>
      <c r="BSM54" s="80"/>
      <c r="BSN54" s="80"/>
      <c r="BSO54" s="80"/>
      <c r="BSP54" s="80"/>
      <c r="BSQ54" s="80"/>
      <c r="BSR54" s="80"/>
      <c r="BSS54" s="80"/>
      <c r="BST54" s="80"/>
      <c r="BSU54" s="80"/>
      <c r="BSV54" s="80"/>
      <c r="BSW54" s="80"/>
      <c r="BSX54" s="80"/>
      <c r="BSY54" s="80"/>
      <c r="BSZ54" s="80"/>
      <c r="BTA54" s="80"/>
      <c r="BTB54" s="80"/>
      <c r="BTC54" s="80"/>
      <c r="BTD54" s="80"/>
      <c r="BTE54" s="80"/>
      <c r="BTF54" s="80"/>
      <c r="BTG54" s="80"/>
      <c r="BTH54" s="80"/>
      <c r="BTI54" s="80"/>
      <c r="BTJ54" s="80"/>
      <c r="BTK54" s="80"/>
      <c r="BTL54" s="80"/>
      <c r="BTM54" s="80"/>
      <c r="BTN54" s="80"/>
      <c r="BTO54" s="80"/>
      <c r="BTP54" s="80"/>
      <c r="BTQ54" s="80"/>
      <c r="BTR54" s="80"/>
      <c r="BTS54" s="80"/>
      <c r="BTT54" s="80"/>
      <c r="BTU54" s="80"/>
      <c r="BTV54" s="80"/>
      <c r="BTW54" s="80"/>
      <c r="BTX54" s="80"/>
      <c r="BTY54" s="80"/>
      <c r="BTZ54" s="80"/>
      <c r="BUA54" s="80"/>
      <c r="BUB54" s="80"/>
      <c r="BUC54" s="80"/>
      <c r="BUD54" s="80"/>
      <c r="BUE54" s="80"/>
      <c r="BUF54" s="80"/>
      <c r="BUG54" s="80"/>
      <c r="BUH54" s="80"/>
      <c r="BUI54" s="80"/>
      <c r="BUJ54" s="80"/>
      <c r="BUK54" s="80"/>
      <c r="BUL54" s="80"/>
      <c r="BUM54" s="80"/>
      <c r="BUN54" s="80"/>
      <c r="BUO54" s="80"/>
      <c r="BUP54" s="80"/>
      <c r="BUQ54" s="80"/>
      <c r="BUR54" s="80"/>
      <c r="BUS54" s="80"/>
      <c r="BUT54" s="80"/>
      <c r="BUU54" s="80"/>
      <c r="BUV54" s="80"/>
      <c r="BUW54" s="80"/>
      <c r="BUX54" s="80"/>
      <c r="BUY54" s="80"/>
      <c r="BUZ54" s="80"/>
      <c r="BVA54" s="80"/>
      <c r="BVB54" s="80"/>
      <c r="BVC54" s="80"/>
      <c r="BVD54" s="80"/>
      <c r="BVE54" s="80"/>
      <c r="BVF54" s="80"/>
      <c r="BVG54" s="80"/>
      <c r="BVH54" s="80"/>
      <c r="BVI54" s="80"/>
      <c r="BVJ54" s="80"/>
      <c r="BVK54" s="80"/>
      <c r="BVL54" s="80"/>
      <c r="BVM54" s="80"/>
      <c r="BVN54" s="80"/>
      <c r="BVO54" s="80"/>
      <c r="BVP54" s="80"/>
      <c r="BVQ54" s="80"/>
      <c r="BVR54" s="80"/>
      <c r="BVS54" s="80"/>
      <c r="BVT54" s="80"/>
      <c r="BVU54" s="80"/>
      <c r="BVV54" s="80"/>
      <c r="BVW54" s="80"/>
      <c r="BVX54" s="80"/>
      <c r="BVY54" s="80"/>
      <c r="BVZ54" s="80"/>
      <c r="BWA54" s="80"/>
      <c r="BWB54" s="80"/>
      <c r="BWC54" s="80"/>
      <c r="BWD54" s="80"/>
      <c r="BWE54" s="80"/>
      <c r="BWF54" s="80"/>
      <c r="BWG54" s="80"/>
      <c r="BWH54" s="80"/>
      <c r="BWI54" s="80"/>
      <c r="BWJ54" s="80"/>
      <c r="BWK54" s="80"/>
      <c r="BWL54" s="80"/>
      <c r="BWM54" s="80"/>
      <c r="BWN54" s="80"/>
      <c r="BWO54" s="80"/>
      <c r="BWP54" s="80"/>
      <c r="BWQ54" s="80"/>
      <c r="BWR54" s="80"/>
      <c r="BWS54" s="80"/>
      <c r="BWT54" s="80"/>
      <c r="BWU54" s="80"/>
      <c r="BWV54" s="80"/>
      <c r="BWW54" s="80"/>
      <c r="BWX54" s="80"/>
      <c r="BWY54" s="80"/>
      <c r="BWZ54" s="80"/>
      <c r="BXA54" s="80"/>
      <c r="BXB54" s="80"/>
      <c r="BXC54" s="80"/>
      <c r="BXD54" s="80"/>
      <c r="BXE54" s="80"/>
      <c r="BXF54" s="80"/>
      <c r="BXG54" s="80"/>
      <c r="BXH54" s="80"/>
      <c r="BXI54" s="80"/>
      <c r="BXJ54" s="80"/>
      <c r="BXK54" s="80"/>
      <c r="BXL54" s="80"/>
      <c r="BXM54" s="80"/>
      <c r="BXN54" s="80"/>
      <c r="BXO54" s="80"/>
      <c r="BXP54" s="80"/>
      <c r="BXQ54" s="80"/>
      <c r="BXR54" s="80"/>
      <c r="BXS54" s="80"/>
      <c r="BXT54" s="80"/>
      <c r="BXU54" s="80"/>
      <c r="BXV54" s="80"/>
      <c r="BXW54" s="80"/>
      <c r="BXX54" s="80"/>
      <c r="BXY54" s="80"/>
      <c r="BXZ54" s="80"/>
      <c r="BYA54" s="80"/>
      <c r="BYB54" s="80"/>
      <c r="BYC54" s="80"/>
      <c r="BYD54" s="80"/>
      <c r="BYE54" s="80"/>
      <c r="BYF54" s="80"/>
      <c r="BYG54" s="80"/>
      <c r="BYH54" s="80"/>
      <c r="BYI54" s="80"/>
      <c r="BYJ54" s="80"/>
      <c r="BYK54" s="80"/>
      <c r="BYL54" s="80"/>
      <c r="BYM54" s="80"/>
      <c r="BYN54" s="80"/>
      <c r="BYO54" s="80"/>
      <c r="BYP54" s="80"/>
      <c r="BYQ54" s="80"/>
      <c r="BYR54" s="80"/>
      <c r="BYS54" s="80"/>
      <c r="BYT54" s="80"/>
      <c r="BYU54" s="80"/>
      <c r="BYV54" s="80"/>
      <c r="BYW54" s="80"/>
      <c r="BYX54" s="80"/>
      <c r="BYY54" s="80"/>
      <c r="BYZ54" s="80"/>
      <c r="BZA54" s="80"/>
      <c r="BZB54" s="80"/>
      <c r="BZC54" s="80"/>
      <c r="BZD54" s="80"/>
      <c r="BZE54" s="80"/>
      <c r="BZF54" s="80"/>
      <c r="BZG54" s="80"/>
      <c r="BZH54" s="80"/>
      <c r="BZI54" s="80"/>
      <c r="BZJ54" s="80"/>
      <c r="BZK54" s="80"/>
      <c r="BZL54" s="80"/>
      <c r="BZM54" s="80"/>
      <c r="BZN54" s="80"/>
      <c r="BZO54" s="80"/>
      <c r="BZP54" s="80"/>
      <c r="BZQ54" s="80"/>
      <c r="BZR54" s="80"/>
      <c r="BZS54" s="80"/>
      <c r="BZT54" s="80"/>
      <c r="BZU54" s="80"/>
      <c r="BZV54" s="80"/>
      <c r="BZW54" s="80"/>
      <c r="BZX54" s="80"/>
      <c r="BZY54" s="80"/>
      <c r="BZZ54" s="80"/>
      <c r="CAA54" s="80"/>
      <c r="CAB54" s="80"/>
      <c r="CAC54" s="80"/>
      <c r="CAD54" s="80"/>
      <c r="CAE54" s="80"/>
      <c r="CAF54" s="80"/>
      <c r="CAG54" s="80"/>
      <c r="CAH54" s="80"/>
      <c r="CAI54" s="80"/>
      <c r="CAJ54" s="80"/>
      <c r="CAK54" s="80"/>
      <c r="CAL54" s="80"/>
      <c r="CAM54" s="80"/>
      <c r="CAN54" s="80"/>
      <c r="CAO54" s="80"/>
      <c r="CAP54" s="80"/>
      <c r="CAQ54" s="80"/>
      <c r="CAR54" s="80"/>
      <c r="CAS54" s="80"/>
      <c r="CAT54" s="80"/>
      <c r="CAU54" s="80"/>
      <c r="CAV54" s="80"/>
      <c r="CAW54" s="80"/>
      <c r="CAX54" s="80"/>
      <c r="CAY54" s="80"/>
      <c r="CAZ54" s="80"/>
      <c r="CBA54" s="80"/>
      <c r="CBB54" s="80"/>
      <c r="CBC54" s="80"/>
      <c r="CBD54" s="80"/>
      <c r="CBE54" s="80"/>
      <c r="CBF54" s="80"/>
      <c r="CBG54" s="80"/>
      <c r="CBH54" s="80"/>
      <c r="CBI54" s="80"/>
      <c r="CBJ54" s="80"/>
      <c r="CBK54" s="80"/>
      <c r="CBL54" s="80"/>
      <c r="CBM54" s="80"/>
      <c r="CBN54" s="80"/>
      <c r="CBO54" s="80"/>
      <c r="CBP54" s="80"/>
      <c r="CBQ54" s="80"/>
      <c r="CBR54" s="80"/>
      <c r="CBS54" s="80"/>
      <c r="CBT54" s="80"/>
      <c r="CBU54" s="80"/>
      <c r="CBV54" s="80"/>
      <c r="CBW54" s="80"/>
      <c r="CBX54" s="80"/>
      <c r="CBY54" s="80"/>
      <c r="CBZ54" s="80"/>
      <c r="CCA54" s="80"/>
      <c r="CCB54" s="80"/>
      <c r="CCC54" s="80"/>
      <c r="CCD54" s="80"/>
      <c r="CCE54" s="80"/>
      <c r="CCF54" s="80"/>
      <c r="CCG54" s="80"/>
      <c r="CCH54" s="80"/>
      <c r="CCI54" s="80"/>
      <c r="CCJ54" s="80"/>
      <c r="CCK54" s="80"/>
      <c r="CCL54" s="80"/>
      <c r="CCM54" s="80"/>
      <c r="CCN54" s="80"/>
      <c r="CCO54" s="80"/>
      <c r="CCP54" s="80"/>
      <c r="CCQ54" s="80"/>
      <c r="CCR54" s="80"/>
      <c r="CCS54" s="80"/>
      <c r="CCT54" s="80"/>
      <c r="CCU54" s="80"/>
      <c r="CCV54" s="80"/>
      <c r="CCW54" s="80"/>
      <c r="CCX54" s="80"/>
      <c r="CCY54" s="80"/>
      <c r="CCZ54" s="80"/>
      <c r="CDA54" s="80"/>
      <c r="CDB54" s="80"/>
      <c r="CDC54" s="80"/>
      <c r="CDD54" s="80"/>
      <c r="CDE54" s="80"/>
      <c r="CDF54" s="80"/>
      <c r="CDG54" s="80"/>
      <c r="CDH54" s="80"/>
      <c r="CDI54" s="80"/>
      <c r="CDJ54" s="80"/>
      <c r="CDK54" s="80"/>
      <c r="CDL54" s="80"/>
      <c r="CDM54" s="80"/>
      <c r="CDN54" s="80"/>
      <c r="CDO54" s="80"/>
      <c r="CDP54" s="80"/>
      <c r="CDQ54" s="80"/>
      <c r="CDR54" s="80"/>
      <c r="CDS54" s="80"/>
      <c r="CDT54" s="80"/>
      <c r="CDU54" s="80"/>
      <c r="CDV54" s="80"/>
      <c r="CDW54" s="80"/>
      <c r="CDX54" s="80"/>
      <c r="CDY54" s="80"/>
      <c r="CDZ54" s="80"/>
      <c r="CEA54" s="80"/>
      <c r="CEB54" s="80"/>
      <c r="CEC54" s="80"/>
      <c r="CED54" s="80"/>
      <c r="CEE54" s="80"/>
      <c r="CEF54" s="80"/>
      <c r="CEG54" s="80"/>
      <c r="CEH54" s="80"/>
      <c r="CEI54" s="80"/>
      <c r="CEJ54" s="80"/>
      <c r="CEK54" s="80"/>
      <c r="CEL54" s="80"/>
      <c r="CEM54" s="80"/>
      <c r="CEN54" s="80"/>
      <c r="CEO54" s="80"/>
      <c r="CEP54" s="80"/>
      <c r="CEQ54" s="80"/>
      <c r="CER54" s="80"/>
      <c r="CES54" s="80"/>
      <c r="CET54" s="80"/>
      <c r="CEU54" s="80"/>
      <c r="CEV54" s="80"/>
      <c r="CEW54" s="80"/>
      <c r="CEX54" s="80"/>
      <c r="CEY54" s="80"/>
      <c r="CEZ54" s="80"/>
      <c r="CFA54" s="80"/>
      <c r="CFB54" s="80"/>
      <c r="CFC54" s="80"/>
      <c r="CFD54" s="80"/>
      <c r="CFE54" s="80"/>
      <c r="CFF54" s="80"/>
      <c r="CFG54" s="80"/>
      <c r="CFH54" s="80"/>
      <c r="CFI54" s="80"/>
      <c r="CFJ54" s="80"/>
      <c r="CFK54" s="80"/>
      <c r="CFL54" s="80"/>
      <c r="CFM54" s="80"/>
      <c r="CFN54" s="80"/>
      <c r="CFO54" s="80"/>
      <c r="CFP54" s="80"/>
      <c r="CFQ54" s="80"/>
      <c r="CFR54" s="80"/>
      <c r="CFS54" s="80"/>
      <c r="CFT54" s="80"/>
      <c r="CFU54" s="80"/>
      <c r="CFV54" s="80"/>
      <c r="CFW54" s="80"/>
      <c r="CFX54" s="80"/>
      <c r="CFY54" s="80"/>
      <c r="CFZ54" s="80"/>
      <c r="CGA54" s="80"/>
      <c r="CGB54" s="80"/>
      <c r="CGC54" s="80"/>
      <c r="CGD54" s="80"/>
      <c r="CGE54" s="80"/>
      <c r="CGF54" s="80"/>
      <c r="CGG54" s="80"/>
      <c r="CGH54" s="80"/>
      <c r="CGI54" s="80"/>
      <c r="CGJ54" s="80"/>
      <c r="CGK54" s="80"/>
      <c r="CGL54" s="80"/>
      <c r="CGM54" s="80"/>
      <c r="CGN54" s="80"/>
      <c r="CGO54" s="80"/>
      <c r="CGP54" s="80"/>
      <c r="CGQ54" s="80"/>
      <c r="CGR54" s="80"/>
      <c r="CGS54" s="80"/>
      <c r="CGT54" s="80"/>
      <c r="CGU54" s="80"/>
      <c r="CGV54" s="80"/>
      <c r="CGW54" s="80"/>
      <c r="CGX54" s="80"/>
      <c r="CGY54" s="80"/>
      <c r="CGZ54" s="80"/>
      <c r="CHA54" s="80"/>
      <c r="CHB54" s="80"/>
      <c r="CHC54" s="80"/>
      <c r="CHD54" s="80"/>
      <c r="CHE54" s="80"/>
      <c r="CHF54" s="80"/>
      <c r="CHG54" s="80"/>
      <c r="CHH54" s="80"/>
      <c r="CHI54" s="80"/>
      <c r="CHJ54" s="80"/>
      <c r="CHK54" s="80"/>
      <c r="CHL54" s="80"/>
      <c r="CHM54" s="80"/>
      <c r="CHN54" s="80"/>
      <c r="CHO54" s="80"/>
      <c r="CHP54" s="80"/>
      <c r="CHQ54" s="80"/>
      <c r="CHR54" s="80"/>
      <c r="CHS54" s="80"/>
      <c r="CHT54" s="80"/>
      <c r="CHU54" s="80"/>
      <c r="CHV54" s="80"/>
      <c r="CHW54" s="80"/>
      <c r="CHX54" s="80"/>
      <c r="CHY54" s="80"/>
      <c r="CHZ54" s="80"/>
      <c r="CIA54" s="80"/>
      <c r="CIB54" s="80"/>
      <c r="CIC54" s="80"/>
      <c r="CID54" s="80"/>
      <c r="CIE54" s="80"/>
      <c r="CIF54" s="80"/>
      <c r="CIG54" s="80"/>
      <c r="CIH54" s="80"/>
      <c r="CII54" s="80"/>
      <c r="CIJ54" s="80"/>
      <c r="CIK54" s="80"/>
      <c r="CIL54" s="80"/>
      <c r="CIM54" s="80"/>
      <c r="CIN54" s="80"/>
      <c r="CIO54" s="80"/>
      <c r="CIP54" s="80"/>
      <c r="CIQ54" s="80"/>
      <c r="CIR54" s="80"/>
      <c r="CIS54" s="80"/>
      <c r="CIT54" s="80"/>
      <c r="CIU54" s="80"/>
      <c r="CIV54" s="80"/>
      <c r="CIW54" s="80"/>
      <c r="CIX54" s="80"/>
      <c r="CIY54" s="80"/>
      <c r="CIZ54" s="80"/>
      <c r="CJA54" s="80"/>
      <c r="CJB54" s="80"/>
      <c r="CJC54" s="80"/>
      <c r="CJD54" s="80"/>
      <c r="CJE54" s="80"/>
      <c r="CJF54" s="80"/>
      <c r="CJG54" s="80"/>
      <c r="CJH54" s="80"/>
      <c r="CJI54" s="80"/>
      <c r="CJJ54" s="80"/>
      <c r="CJK54" s="80"/>
      <c r="CJL54" s="80"/>
      <c r="CJM54" s="80"/>
      <c r="CJN54" s="80"/>
      <c r="CJO54" s="80"/>
      <c r="CJP54" s="80"/>
      <c r="CJQ54" s="80"/>
      <c r="CJR54" s="80"/>
      <c r="CJS54" s="80"/>
      <c r="CJT54" s="80"/>
      <c r="CJU54" s="80"/>
      <c r="CJV54" s="80"/>
      <c r="CJW54" s="80"/>
      <c r="CJX54" s="80"/>
      <c r="CJY54" s="80"/>
      <c r="CJZ54" s="80"/>
      <c r="CKA54" s="80"/>
      <c r="CKB54" s="80"/>
      <c r="CKC54" s="80"/>
      <c r="CKD54" s="80"/>
      <c r="CKE54" s="80"/>
      <c r="CKF54" s="80"/>
      <c r="CKG54" s="80"/>
      <c r="CKH54" s="80"/>
      <c r="CKI54" s="80"/>
      <c r="CKJ54" s="80"/>
      <c r="CKK54" s="80"/>
      <c r="CKL54" s="80"/>
      <c r="CKM54" s="80"/>
      <c r="CKN54" s="80"/>
      <c r="CKO54" s="80"/>
      <c r="CKP54" s="80"/>
      <c r="CKQ54" s="80"/>
      <c r="CKR54" s="80"/>
      <c r="CKS54" s="80"/>
      <c r="CKT54" s="80"/>
      <c r="CKU54" s="80"/>
      <c r="CKV54" s="80"/>
      <c r="CKW54" s="80"/>
      <c r="CKX54" s="80"/>
      <c r="CKY54" s="80"/>
      <c r="CKZ54" s="80"/>
      <c r="CLA54" s="80"/>
      <c r="CLB54" s="80"/>
      <c r="CLC54" s="80"/>
      <c r="CLD54" s="80"/>
      <c r="CLE54" s="80"/>
      <c r="CLF54" s="80"/>
      <c r="CLG54" s="80"/>
      <c r="CLH54" s="80"/>
      <c r="CLI54" s="80"/>
      <c r="CLJ54" s="80"/>
      <c r="CLK54" s="80"/>
      <c r="CLL54" s="80"/>
      <c r="CLM54" s="80"/>
      <c r="CLN54" s="80"/>
      <c r="CLO54" s="80"/>
      <c r="CLP54" s="80"/>
      <c r="CLQ54" s="80"/>
      <c r="CLR54" s="80"/>
      <c r="CLS54" s="80"/>
      <c r="CLT54" s="80"/>
      <c r="CLU54" s="80"/>
      <c r="CLV54" s="80"/>
      <c r="CLW54" s="80"/>
      <c r="CLX54" s="80"/>
      <c r="CLY54" s="80"/>
      <c r="CLZ54" s="80"/>
      <c r="CMA54" s="80"/>
      <c r="CMB54" s="80"/>
      <c r="CMC54" s="80"/>
      <c r="CMD54" s="80"/>
      <c r="CME54" s="80"/>
      <c r="CMF54" s="80"/>
      <c r="CMG54" s="80"/>
      <c r="CMH54" s="80"/>
      <c r="CMI54" s="80"/>
      <c r="CMJ54" s="80"/>
      <c r="CMK54" s="80"/>
      <c r="CML54" s="80"/>
      <c r="CMM54" s="80"/>
      <c r="CMN54" s="80"/>
      <c r="CMO54" s="80"/>
      <c r="CMP54" s="80"/>
      <c r="CMQ54" s="80"/>
      <c r="CMR54" s="80"/>
      <c r="CMS54" s="80"/>
      <c r="CMT54" s="80"/>
      <c r="CMU54" s="80"/>
      <c r="CMV54" s="80"/>
      <c r="CMW54" s="80"/>
      <c r="CMX54" s="80"/>
      <c r="CMY54" s="80"/>
      <c r="CMZ54" s="80"/>
      <c r="CNA54" s="80"/>
      <c r="CNB54" s="80"/>
      <c r="CNC54" s="80"/>
      <c r="CND54" s="80"/>
      <c r="CNE54" s="80"/>
      <c r="CNF54" s="80"/>
      <c r="CNG54" s="80"/>
      <c r="CNH54" s="80"/>
      <c r="CNI54" s="80"/>
      <c r="CNJ54" s="80"/>
      <c r="CNK54" s="80"/>
      <c r="CNL54" s="80"/>
      <c r="CNM54" s="80"/>
      <c r="CNN54" s="80"/>
      <c r="CNO54" s="80"/>
      <c r="CNP54" s="80"/>
      <c r="CNQ54" s="80"/>
      <c r="CNR54" s="80"/>
      <c r="CNS54" s="80"/>
      <c r="CNT54" s="80"/>
      <c r="CNU54" s="80"/>
      <c r="CNV54" s="80"/>
      <c r="CNW54" s="80"/>
      <c r="CNX54" s="80"/>
      <c r="CNY54" s="80"/>
      <c r="CNZ54" s="80"/>
      <c r="COA54" s="80"/>
      <c r="COB54" s="80"/>
      <c r="COC54" s="80"/>
      <c r="COD54" s="80"/>
      <c r="COE54" s="80"/>
      <c r="COF54" s="80"/>
      <c r="COG54" s="80"/>
      <c r="COH54" s="80"/>
      <c r="COI54" s="80"/>
      <c r="COJ54" s="80"/>
      <c r="COK54" s="80"/>
      <c r="COL54" s="80"/>
      <c r="COM54" s="80"/>
      <c r="CON54" s="80"/>
      <c r="COO54" s="80"/>
      <c r="COP54" s="80"/>
      <c r="COQ54" s="80"/>
      <c r="COR54" s="80"/>
      <c r="COS54" s="80"/>
      <c r="COT54" s="80"/>
      <c r="COU54" s="80"/>
      <c r="COV54" s="80"/>
      <c r="COW54" s="80"/>
      <c r="COX54" s="80"/>
      <c r="COY54" s="80"/>
      <c r="COZ54" s="80"/>
      <c r="CPA54" s="80"/>
      <c r="CPB54" s="80"/>
      <c r="CPC54" s="80"/>
      <c r="CPD54" s="80"/>
      <c r="CPE54" s="80"/>
      <c r="CPF54" s="80"/>
      <c r="CPG54" s="80"/>
      <c r="CPH54" s="80"/>
      <c r="CPI54" s="80"/>
      <c r="CPJ54" s="80"/>
      <c r="CPK54" s="80"/>
      <c r="CPL54" s="80"/>
      <c r="CPM54" s="80"/>
      <c r="CPN54" s="80"/>
      <c r="CPO54" s="80"/>
      <c r="CPP54" s="80"/>
      <c r="CPQ54" s="80"/>
      <c r="CPR54" s="80"/>
      <c r="CPS54" s="80"/>
      <c r="CPT54" s="80"/>
      <c r="CPU54" s="80"/>
      <c r="CPV54" s="80"/>
      <c r="CPW54" s="80"/>
      <c r="CPX54" s="80"/>
      <c r="CPY54" s="80"/>
      <c r="CPZ54" s="80"/>
      <c r="CQA54" s="80"/>
      <c r="CQB54" s="80"/>
      <c r="CQC54" s="80"/>
      <c r="CQD54" s="80"/>
      <c r="CQE54" s="80"/>
      <c r="CQF54" s="80"/>
      <c r="CQG54" s="80"/>
      <c r="CQH54" s="80"/>
      <c r="CQI54" s="80"/>
      <c r="CQJ54" s="80"/>
      <c r="CQK54" s="80"/>
      <c r="CQL54" s="80"/>
      <c r="CQM54" s="80"/>
      <c r="CQN54" s="80"/>
      <c r="CQO54" s="80"/>
      <c r="CQP54" s="80"/>
      <c r="CQQ54" s="80"/>
      <c r="CQR54" s="80"/>
      <c r="CQS54" s="80"/>
      <c r="CQT54" s="80"/>
      <c r="CQU54" s="80"/>
      <c r="CQV54" s="80"/>
      <c r="CQW54" s="80"/>
      <c r="CQX54" s="80"/>
      <c r="CQY54" s="80"/>
      <c r="CQZ54" s="80"/>
      <c r="CRA54" s="80"/>
      <c r="CRB54" s="80"/>
      <c r="CRC54" s="80"/>
      <c r="CRD54" s="80"/>
      <c r="CRE54" s="80"/>
      <c r="CRF54" s="80"/>
      <c r="CRG54" s="80"/>
      <c r="CRH54" s="80"/>
      <c r="CRI54" s="80"/>
      <c r="CRJ54" s="80"/>
      <c r="CRK54" s="80"/>
      <c r="CRL54" s="80"/>
      <c r="CRM54" s="80"/>
      <c r="CRN54" s="80"/>
      <c r="CRO54" s="80"/>
      <c r="CRP54" s="80"/>
      <c r="CRQ54" s="80"/>
      <c r="CRR54" s="80"/>
      <c r="CRS54" s="80"/>
      <c r="CRT54" s="80"/>
      <c r="CRU54" s="80"/>
      <c r="CRV54" s="80"/>
      <c r="CRW54" s="80"/>
      <c r="CRX54" s="80"/>
      <c r="CRY54" s="80"/>
      <c r="CRZ54" s="80"/>
      <c r="CSA54" s="80"/>
      <c r="CSB54" s="80"/>
      <c r="CSC54" s="80"/>
      <c r="CSD54" s="80"/>
      <c r="CSE54" s="80"/>
      <c r="CSF54" s="80"/>
      <c r="CSG54" s="80"/>
      <c r="CSH54" s="80"/>
      <c r="CSI54" s="80"/>
      <c r="CSJ54" s="80"/>
      <c r="CSK54" s="80"/>
      <c r="CSL54" s="80"/>
      <c r="CSM54" s="80"/>
      <c r="CSN54" s="80"/>
      <c r="CSO54" s="80"/>
      <c r="CSP54" s="80"/>
      <c r="CSQ54" s="80"/>
      <c r="CSR54" s="80"/>
      <c r="CSS54" s="80"/>
      <c r="CST54" s="80"/>
      <c r="CSU54" s="80"/>
      <c r="CSV54" s="80"/>
      <c r="CSW54" s="80"/>
      <c r="CSX54" s="80"/>
      <c r="CSY54" s="80"/>
      <c r="CSZ54" s="80"/>
      <c r="CTA54" s="80"/>
      <c r="CTB54" s="80"/>
      <c r="CTC54" s="80"/>
      <c r="CTD54" s="80"/>
      <c r="CTE54" s="80"/>
      <c r="CTF54" s="80"/>
      <c r="CTG54" s="80"/>
      <c r="CTH54" s="80"/>
      <c r="CTI54" s="80"/>
      <c r="CTJ54" s="80"/>
      <c r="CTK54" s="80"/>
      <c r="CTL54" s="80"/>
      <c r="CTM54" s="80"/>
      <c r="CTN54" s="80"/>
      <c r="CTO54" s="80"/>
      <c r="CTP54" s="80"/>
      <c r="CTQ54" s="80"/>
      <c r="CTR54" s="80"/>
      <c r="CTS54" s="80"/>
      <c r="CTT54" s="80"/>
      <c r="CTU54" s="80"/>
      <c r="CTV54" s="80"/>
      <c r="CTW54" s="80"/>
      <c r="CTX54" s="80"/>
      <c r="CTY54" s="80"/>
      <c r="CTZ54" s="80"/>
      <c r="CUA54" s="80"/>
      <c r="CUB54" s="80"/>
      <c r="CUC54" s="80"/>
      <c r="CUD54" s="80"/>
      <c r="CUE54" s="80"/>
      <c r="CUF54" s="80"/>
      <c r="CUG54" s="80"/>
      <c r="CUH54" s="80"/>
      <c r="CUI54" s="80"/>
      <c r="CUJ54" s="80"/>
      <c r="CUK54" s="80"/>
      <c r="CUL54" s="80"/>
      <c r="CUM54" s="80"/>
      <c r="CUN54" s="80"/>
      <c r="CUO54" s="80"/>
      <c r="CUP54" s="80"/>
      <c r="CUQ54" s="80"/>
      <c r="CUR54" s="80"/>
      <c r="CUS54" s="80"/>
      <c r="CUT54" s="80"/>
      <c r="CUU54" s="80"/>
      <c r="CUV54" s="80"/>
      <c r="CUW54" s="80"/>
      <c r="CUX54" s="80"/>
      <c r="CUY54" s="80"/>
      <c r="CUZ54" s="80"/>
      <c r="CVA54" s="80"/>
      <c r="CVB54" s="80"/>
      <c r="CVC54" s="80"/>
      <c r="CVD54" s="80"/>
      <c r="CVE54" s="80"/>
      <c r="CVF54" s="80"/>
      <c r="CVG54" s="80"/>
      <c r="CVH54" s="80"/>
      <c r="CVI54" s="80"/>
      <c r="CVJ54" s="80"/>
      <c r="CVK54" s="80"/>
      <c r="CVL54" s="80"/>
      <c r="CVM54" s="80"/>
      <c r="CVN54" s="80"/>
      <c r="CVO54" s="80"/>
      <c r="CVP54" s="80"/>
      <c r="CVQ54" s="80"/>
      <c r="CVR54" s="80"/>
      <c r="CVS54" s="80"/>
      <c r="CVT54" s="80"/>
      <c r="CVU54" s="80"/>
      <c r="CVV54" s="80"/>
      <c r="CVW54" s="80"/>
      <c r="CVX54" s="80"/>
      <c r="CVY54" s="80"/>
      <c r="CVZ54" s="80"/>
      <c r="CWA54" s="80"/>
      <c r="CWB54" s="80"/>
      <c r="CWC54" s="80"/>
      <c r="CWD54" s="80"/>
      <c r="CWE54" s="80"/>
      <c r="CWF54" s="80"/>
      <c r="CWG54" s="80"/>
      <c r="CWH54" s="80"/>
      <c r="CWI54" s="80"/>
      <c r="CWJ54" s="80"/>
      <c r="CWK54" s="80"/>
      <c r="CWL54" s="80"/>
      <c r="CWM54" s="80"/>
      <c r="CWN54" s="80"/>
      <c r="CWO54" s="80"/>
      <c r="CWP54" s="80"/>
      <c r="CWQ54" s="80"/>
      <c r="CWR54" s="80"/>
      <c r="CWS54" s="80"/>
      <c r="CWT54" s="80"/>
      <c r="CWU54" s="80"/>
      <c r="CWV54" s="80"/>
      <c r="CWW54" s="80"/>
      <c r="CWX54" s="80"/>
      <c r="CWY54" s="80"/>
      <c r="CWZ54" s="80"/>
      <c r="CXA54" s="80"/>
      <c r="CXB54" s="80"/>
      <c r="CXC54" s="80"/>
      <c r="CXD54" s="80"/>
      <c r="CXE54" s="80"/>
      <c r="CXF54" s="80"/>
      <c r="CXG54" s="80"/>
      <c r="CXH54" s="80"/>
      <c r="CXI54" s="80"/>
      <c r="CXJ54" s="80"/>
      <c r="CXK54" s="80"/>
      <c r="CXL54" s="80"/>
      <c r="CXM54" s="80"/>
      <c r="CXN54" s="80"/>
      <c r="CXO54" s="80"/>
      <c r="CXP54" s="80"/>
      <c r="CXQ54" s="80"/>
      <c r="CXR54" s="80"/>
      <c r="CXS54" s="80"/>
      <c r="CXT54" s="80"/>
      <c r="CXU54" s="80"/>
      <c r="CXV54" s="80"/>
      <c r="CXW54" s="80"/>
      <c r="CXX54" s="80"/>
      <c r="CXY54" s="80"/>
      <c r="CXZ54" s="80"/>
      <c r="CYA54" s="80"/>
      <c r="CYB54" s="80"/>
      <c r="CYC54" s="80"/>
      <c r="CYD54" s="80"/>
      <c r="CYE54" s="80"/>
      <c r="CYF54" s="80"/>
      <c r="CYG54" s="80"/>
      <c r="CYH54" s="80"/>
      <c r="CYI54" s="80"/>
      <c r="CYJ54" s="80"/>
      <c r="CYK54" s="80"/>
      <c r="CYL54" s="80"/>
      <c r="CYM54" s="80"/>
      <c r="CYN54" s="80"/>
      <c r="CYO54" s="80"/>
      <c r="CYP54" s="80"/>
      <c r="CYQ54" s="80"/>
      <c r="CYR54" s="80"/>
      <c r="CYS54" s="80"/>
      <c r="CYT54" s="80"/>
      <c r="CYU54" s="80"/>
      <c r="CYV54" s="80"/>
      <c r="CYW54" s="80"/>
      <c r="CYX54" s="80"/>
      <c r="CYY54" s="80"/>
      <c r="CYZ54" s="80"/>
      <c r="CZA54" s="80"/>
      <c r="CZB54" s="80"/>
      <c r="CZC54" s="80"/>
      <c r="CZD54" s="80"/>
      <c r="CZE54" s="80"/>
      <c r="CZF54" s="80"/>
      <c r="CZG54" s="80"/>
      <c r="CZH54" s="80"/>
      <c r="CZI54" s="80"/>
      <c r="CZJ54" s="80"/>
      <c r="CZK54" s="80"/>
      <c r="CZL54" s="80"/>
      <c r="CZM54" s="80"/>
      <c r="CZN54" s="80"/>
      <c r="CZO54" s="80"/>
      <c r="CZP54" s="80"/>
      <c r="CZQ54" s="80"/>
      <c r="CZR54" s="80"/>
      <c r="CZS54" s="80"/>
      <c r="CZT54" s="80"/>
      <c r="CZU54" s="80"/>
      <c r="CZV54" s="80"/>
      <c r="CZW54" s="80"/>
      <c r="CZX54" s="80"/>
      <c r="CZY54" s="80"/>
      <c r="CZZ54" s="80"/>
      <c r="DAA54" s="80"/>
      <c r="DAB54" s="80"/>
      <c r="DAC54" s="80"/>
      <c r="DAD54" s="80"/>
      <c r="DAE54" s="80"/>
      <c r="DAF54" s="80"/>
      <c r="DAG54" s="80"/>
      <c r="DAH54" s="80"/>
      <c r="DAI54" s="80"/>
      <c r="DAJ54" s="80"/>
      <c r="DAK54" s="80"/>
      <c r="DAL54" s="80"/>
      <c r="DAM54" s="80"/>
      <c r="DAN54" s="80"/>
      <c r="DAO54" s="80"/>
      <c r="DAP54" s="80"/>
      <c r="DAQ54" s="80"/>
      <c r="DAR54" s="80"/>
      <c r="DAS54" s="80"/>
      <c r="DAT54" s="80"/>
      <c r="DAU54" s="80"/>
      <c r="DAV54" s="80"/>
      <c r="DAW54" s="80"/>
      <c r="DAX54" s="80"/>
      <c r="DAY54" s="80"/>
      <c r="DAZ54" s="80"/>
      <c r="DBA54" s="80"/>
      <c r="DBB54" s="80"/>
      <c r="DBC54" s="80"/>
      <c r="DBD54" s="80"/>
      <c r="DBE54" s="80"/>
      <c r="DBF54" s="80"/>
      <c r="DBG54" s="80"/>
      <c r="DBH54" s="80"/>
      <c r="DBI54" s="80"/>
      <c r="DBJ54" s="80"/>
      <c r="DBK54" s="80"/>
      <c r="DBL54" s="80"/>
      <c r="DBM54" s="80"/>
      <c r="DBN54" s="80"/>
      <c r="DBO54" s="80"/>
      <c r="DBP54" s="80"/>
      <c r="DBQ54" s="80"/>
      <c r="DBR54" s="80"/>
      <c r="DBS54" s="80"/>
      <c r="DBT54" s="80"/>
      <c r="DBU54" s="80"/>
      <c r="DBV54" s="80"/>
      <c r="DBW54" s="80"/>
      <c r="DBX54" s="80"/>
      <c r="DBY54" s="80"/>
      <c r="DBZ54" s="80"/>
      <c r="DCA54" s="80"/>
      <c r="DCB54" s="80"/>
      <c r="DCC54" s="80"/>
      <c r="DCD54" s="80"/>
      <c r="DCE54" s="80"/>
      <c r="DCF54" s="80"/>
      <c r="DCG54" s="80"/>
      <c r="DCH54" s="80"/>
      <c r="DCI54" s="80"/>
      <c r="DCJ54" s="80"/>
      <c r="DCK54" s="80"/>
      <c r="DCL54" s="80"/>
      <c r="DCM54" s="80"/>
      <c r="DCN54" s="80"/>
      <c r="DCO54" s="80"/>
      <c r="DCP54" s="80"/>
      <c r="DCQ54" s="80"/>
      <c r="DCR54" s="80"/>
      <c r="DCS54" s="80"/>
      <c r="DCT54" s="80"/>
      <c r="DCU54" s="80"/>
      <c r="DCV54" s="80"/>
      <c r="DCW54" s="80"/>
      <c r="DCX54" s="80"/>
      <c r="DCY54" s="80"/>
      <c r="DCZ54" s="80"/>
      <c r="DDA54" s="80"/>
      <c r="DDB54" s="80"/>
      <c r="DDC54" s="80"/>
      <c r="DDD54" s="80"/>
      <c r="DDE54" s="80"/>
      <c r="DDF54" s="80"/>
      <c r="DDG54" s="80"/>
      <c r="DDH54" s="80"/>
      <c r="DDI54" s="80"/>
      <c r="DDJ54" s="80"/>
      <c r="DDK54" s="80"/>
      <c r="DDL54" s="80"/>
      <c r="DDM54" s="80"/>
      <c r="DDN54" s="80"/>
      <c r="DDO54" s="80"/>
      <c r="DDP54" s="80"/>
      <c r="DDQ54" s="80"/>
      <c r="DDR54" s="80"/>
      <c r="DDS54" s="80"/>
      <c r="DDT54" s="80"/>
      <c r="DDU54" s="80"/>
      <c r="DDV54" s="80"/>
      <c r="DDW54" s="80"/>
      <c r="DDX54" s="80"/>
      <c r="DDY54" s="80"/>
      <c r="DDZ54" s="80"/>
      <c r="DEA54" s="80"/>
      <c r="DEB54" s="80"/>
      <c r="DEC54" s="80"/>
      <c r="DED54" s="80"/>
      <c r="DEE54" s="80"/>
      <c r="DEF54" s="80"/>
      <c r="DEG54" s="80"/>
      <c r="DEH54" s="80"/>
      <c r="DEI54" s="80"/>
      <c r="DEJ54" s="80"/>
      <c r="DEK54" s="80"/>
      <c r="DEL54" s="80"/>
      <c r="DEM54" s="80"/>
      <c r="DEN54" s="80"/>
      <c r="DEO54" s="80"/>
      <c r="DEP54" s="80"/>
      <c r="DEQ54" s="80"/>
      <c r="DER54" s="80"/>
      <c r="DES54" s="80"/>
      <c r="DET54" s="80"/>
      <c r="DEU54" s="80"/>
      <c r="DEV54" s="80"/>
      <c r="DEW54" s="80"/>
      <c r="DEX54" s="80"/>
      <c r="DEY54" s="80"/>
      <c r="DEZ54" s="80"/>
      <c r="DFA54" s="80"/>
      <c r="DFB54" s="80"/>
      <c r="DFC54" s="80"/>
      <c r="DFD54" s="80"/>
      <c r="DFE54" s="80"/>
      <c r="DFF54" s="80"/>
      <c r="DFG54" s="80"/>
      <c r="DFH54" s="80"/>
      <c r="DFI54" s="80"/>
      <c r="DFJ54" s="80"/>
      <c r="DFK54" s="80"/>
      <c r="DFL54" s="80"/>
      <c r="DFM54" s="80"/>
      <c r="DFN54" s="80"/>
      <c r="DFO54" s="80"/>
      <c r="DFP54" s="80"/>
      <c r="DFQ54" s="80"/>
      <c r="DFR54" s="80"/>
      <c r="DFS54" s="80"/>
      <c r="DFT54" s="80"/>
      <c r="DFU54" s="80"/>
      <c r="DFV54" s="80"/>
      <c r="DFW54" s="80"/>
      <c r="DFX54" s="80"/>
      <c r="DFY54" s="80"/>
      <c r="DFZ54" s="80"/>
      <c r="DGA54" s="80"/>
      <c r="DGB54" s="80"/>
      <c r="DGC54" s="80"/>
      <c r="DGD54" s="80"/>
      <c r="DGE54" s="80"/>
      <c r="DGF54" s="80"/>
      <c r="DGG54" s="80"/>
      <c r="DGH54" s="80"/>
      <c r="DGI54" s="80"/>
      <c r="DGJ54" s="80"/>
      <c r="DGK54" s="80"/>
      <c r="DGL54" s="80"/>
      <c r="DGM54" s="80"/>
      <c r="DGN54" s="80"/>
      <c r="DGO54" s="80"/>
      <c r="DGP54" s="80"/>
      <c r="DGQ54" s="80"/>
      <c r="DGR54" s="80"/>
      <c r="DGS54" s="80"/>
      <c r="DGT54" s="80"/>
      <c r="DGU54" s="80"/>
      <c r="DGV54" s="80"/>
      <c r="DGW54" s="80"/>
      <c r="DGX54" s="80"/>
      <c r="DGY54" s="80"/>
      <c r="DGZ54" s="80"/>
      <c r="DHA54" s="80"/>
      <c r="DHB54" s="80"/>
      <c r="DHC54" s="80"/>
      <c r="DHD54" s="80"/>
      <c r="DHE54" s="80"/>
      <c r="DHF54" s="80"/>
      <c r="DHG54" s="80"/>
      <c r="DHH54" s="80"/>
      <c r="DHI54" s="80"/>
      <c r="DHJ54" s="80"/>
      <c r="DHK54" s="80"/>
      <c r="DHL54" s="80"/>
      <c r="DHM54" s="80"/>
      <c r="DHN54" s="80"/>
      <c r="DHO54" s="80"/>
      <c r="DHP54" s="80"/>
      <c r="DHQ54" s="80"/>
      <c r="DHR54" s="80"/>
      <c r="DHS54" s="80"/>
      <c r="DHT54" s="80"/>
      <c r="DHU54" s="80"/>
      <c r="DHV54" s="80"/>
      <c r="DHW54" s="80"/>
      <c r="DHX54" s="80"/>
      <c r="DHY54" s="80"/>
      <c r="DHZ54" s="80"/>
      <c r="DIA54" s="80"/>
      <c r="DIB54" s="80"/>
      <c r="DIC54" s="80"/>
      <c r="DID54" s="80"/>
      <c r="DIE54" s="80"/>
      <c r="DIF54" s="80"/>
      <c r="DIG54" s="80"/>
      <c r="DIH54" s="80"/>
      <c r="DII54" s="80"/>
      <c r="DIJ54" s="80"/>
      <c r="DIK54" s="80"/>
      <c r="DIL54" s="80"/>
      <c r="DIM54" s="80"/>
      <c r="DIN54" s="80"/>
      <c r="DIO54" s="80"/>
      <c r="DIP54" s="80"/>
      <c r="DIQ54" s="80"/>
      <c r="DIR54" s="80"/>
      <c r="DIS54" s="80"/>
      <c r="DIT54" s="80"/>
      <c r="DIU54" s="80"/>
      <c r="DIV54" s="80"/>
      <c r="DIW54" s="80"/>
      <c r="DIX54" s="80"/>
      <c r="DIY54" s="80"/>
      <c r="DIZ54" s="80"/>
      <c r="DJA54" s="80"/>
      <c r="DJB54" s="80"/>
      <c r="DJC54" s="80"/>
      <c r="DJD54" s="80"/>
      <c r="DJE54" s="80"/>
      <c r="DJF54" s="80"/>
      <c r="DJG54" s="80"/>
      <c r="DJH54" s="80"/>
      <c r="DJI54" s="80"/>
      <c r="DJJ54" s="80"/>
      <c r="DJK54" s="80"/>
      <c r="DJL54" s="80"/>
      <c r="DJM54" s="80"/>
      <c r="DJN54" s="80"/>
      <c r="DJO54" s="80"/>
      <c r="DJP54" s="80"/>
      <c r="DJQ54" s="80"/>
      <c r="DJR54" s="80"/>
      <c r="DJS54" s="80"/>
      <c r="DJT54" s="80"/>
      <c r="DJU54" s="80"/>
      <c r="DJV54" s="80"/>
      <c r="DJW54" s="80"/>
      <c r="DJX54" s="80"/>
      <c r="DJY54" s="80"/>
      <c r="DJZ54" s="80"/>
      <c r="DKA54" s="80"/>
      <c r="DKB54" s="80"/>
      <c r="DKC54" s="80"/>
      <c r="DKD54" s="80"/>
      <c r="DKE54" s="80"/>
      <c r="DKF54" s="80"/>
      <c r="DKG54" s="80"/>
      <c r="DKH54" s="80"/>
      <c r="DKI54" s="80"/>
      <c r="DKJ54" s="80"/>
      <c r="DKK54" s="80"/>
      <c r="DKL54" s="80"/>
      <c r="DKM54" s="80"/>
      <c r="DKN54" s="80"/>
      <c r="DKO54" s="80"/>
      <c r="DKP54" s="80"/>
      <c r="DKQ54" s="80"/>
      <c r="DKR54" s="80"/>
      <c r="DKS54" s="80"/>
      <c r="DKT54" s="80"/>
      <c r="DKU54" s="80"/>
      <c r="DKV54" s="80"/>
      <c r="DKW54" s="80"/>
      <c r="DKX54" s="80"/>
      <c r="DKY54" s="80"/>
      <c r="DKZ54" s="80"/>
      <c r="DLA54" s="80"/>
      <c r="DLB54" s="80"/>
      <c r="DLC54" s="80"/>
      <c r="DLD54" s="80"/>
      <c r="DLE54" s="80"/>
      <c r="DLF54" s="80"/>
      <c r="DLG54" s="80"/>
      <c r="DLH54" s="80"/>
      <c r="DLI54" s="80"/>
      <c r="DLJ54" s="80"/>
      <c r="DLK54" s="80"/>
      <c r="DLL54" s="80"/>
      <c r="DLM54" s="80"/>
      <c r="DLN54" s="80"/>
      <c r="DLO54" s="80"/>
      <c r="DLP54" s="80"/>
      <c r="DLQ54" s="80"/>
      <c r="DLR54" s="80"/>
      <c r="DLS54" s="80"/>
      <c r="DLT54" s="80"/>
      <c r="DLU54" s="80"/>
      <c r="DLV54" s="80"/>
      <c r="DLW54" s="80"/>
      <c r="DLX54" s="80"/>
      <c r="DLY54" s="80"/>
      <c r="DLZ54" s="80"/>
      <c r="DMA54" s="80"/>
      <c r="DMB54" s="80"/>
      <c r="DMC54" s="80"/>
      <c r="DMD54" s="80"/>
      <c r="DME54" s="80"/>
      <c r="DMF54" s="80"/>
      <c r="DMG54" s="80"/>
      <c r="DMH54" s="80"/>
      <c r="DMI54" s="80"/>
      <c r="DMJ54" s="80"/>
      <c r="DMK54" s="80"/>
      <c r="DML54" s="80"/>
      <c r="DMM54" s="80"/>
      <c r="DMN54" s="80"/>
      <c r="DMO54" s="80"/>
      <c r="DMP54" s="80"/>
      <c r="DMQ54" s="80"/>
      <c r="DMR54" s="80"/>
      <c r="DMS54" s="80"/>
      <c r="DMT54" s="80"/>
      <c r="DMU54" s="80"/>
      <c r="DMV54" s="80"/>
      <c r="DMW54" s="80"/>
      <c r="DMX54" s="80"/>
      <c r="DMY54" s="80"/>
      <c r="DMZ54" s="80"/>
      <c r="DNA54" s="80"/>
      <c r="DNB54" s="80"/>
      <c r="DNC54" s="80"/>
      <c r="DND54" s="80"/>
      <c r="DNE54" s="80"/>
      <c r="DNF54" s="80"/>
      <c r="DNG54" s="80"/>
      <c r="DNH54" s="80"/>
      <c r="DNI54" s="80"/>
      <c r="DNJ54" s="80"/>
      <c r="DNK54" s="80"/>
      <c r="DNL54" s="80"/>
      <c r="DNM54" s="80"/>
      <c r="DNN54" s="80"/>
      <c r="DNO54" s="80"/>
      <c r="DNP54" s="80"/>
      <c r="DNQ54" s="80"/>
      <c r="DNR54" s="80"/>
      <c r="DNS54" s="80"/>
      <c r="DNT54" s="80"/>
      <c r="DNU54" s="80"/>
      <c r="DNV54" s="80"/>
      <c r="DNW54" s="80"/>
      <c r="DNX54" s="80"/>
      <c r="DNY54" s="80"/>
      <c r="DNZ54" s="80"/>
      <c r="DOA54" s="80"/>
      <c r="DOB54" s="80"/>
      <c r="DOC54" s="80"/>
      <c r="DOD54" s="80"/>
      <c r="DOE54" s="80"/>
      <c r="DOF54" s="80"/>
      <c r="DOG54" s="80"/>
      <c r="DOH54" s="80"/>
      <c r="DOI54" s="80"/>
      <c r="DOJ54" s="80"/>
      <c r="DOK54" s="80"/>
      <c r="DOL54" s="80"/>
      <c r="DOM54" s="80"/>
      <c r="DON54" s="80"/>
      <c r="DOO54" s="80"/>
      <c r="DOP54" s="80"/>
      <c r="DOQ54" s="80"/>
      <c r="DOR54" s="80"/>
      <c r="DOS54" s="80"/>
      <c r="DOT54" s="80"/>
      <c r="DOU54" s="80"/>
      <c r="DOV54" s="80"/>
      <c r="DOW54" s="80"/>
      <c r="DOX54" s="80"/>
      <c r="DOY54" s="80"/>
      <c r="DOZ54" s="80"/>
      <c r="DPA54" s="80"/>
      <c r="DPB54" s="80"/>
      <c r="DPC54" s="80"/>
      <c r="DPD54" s="80"/>
      <c r="DPE54" s="80"/>
      <c r="DPF54" s="80"/>
      <c r="DPG54" s="80"/>
      <c r="DPH54" s="80"/>
      <c r="DPI54" s="80"/>
      <c r="DPJ54" s="80"/>
      <c r="DPK54" s="80"/>
      <c r="DPL54" s="80"/>
      <c r="DPM54" s="80"/>
      <c r="DPN54" s="80"/>
      <c r="DPO54" s="80"/>
      <c r="DPP54" s="80"/>
      <c r="DPQ54" s="80"/>
      <c r="DPR54" s="80"/>
      <c r="DPS54" s="80"/>
      <c r="DPT54" s="80"/>
      <c r="DPU54" s="80"/>
      <c r="DPV54" s="80"/>
      <c r="DPW54" s="80"/>
      <c r="DPX54" s="80"/>
      <c r="DPY54" s="80"/>
      <c r="DPZ54" s="80"/>
      <c r="DQA54" s="80"/>
      <c r="DQB54" s="80"/>
      <c r="DQC54" s="80"/>
      <c r="DQD54" s="80"/>
      <c r="DQE54" s="80"/>
      <c r="DQF54" s="80"/>
      <c r="DQG54" s="80"/>
      <c r="DQH54" s="80"/>
      <c r="DQI54" s="80"/>
      <c r="DQJ54" s="80"/>
      <c r="DQK54" s="80"/>
      <c r="DQL54" s="80"/>
      <c r="DQM54" s="80"/>
      <c r="DQN54" s="80"/>
      <c r="DQO54" s="80"/>
      <c r="DQP54" s="80"/>
      <c r="DQQ54" s="80"/>
      <c r="DQR54" s="80"/>
      <c r="DQS54" s="80"/>
      <c r="DQT54" s="80"/>
      <c r="DQU54" s="80"/>
      <c r="DQV54" s="80"/>
      <c r="DQW54" s="80"/>
      <c r="DQX54" s="80"/>
      <c r="DQY54" s="80"/>
      <c r="DQZ54" s="80"/>
      <c r="DRA54" s="80"/>
      <c r="DRB54" s="80"/>
      <c r="DRC54" s="80"/>
      <c r="DRD54" s="80"/>
      <c r="DRE54" s="80"/>
      <c r="DRF54" s="80"/>
      <c r="DRG54" s="80"/>
      <c r="DRH54" s="80"/>
      <c r="DRI54" s="80"/>
      <c r="DRJ54" s="80"/>
      <c r="DRK54" s="80"/>
      <c r="DRL54" s="80"/>
      <c r="DRM54" s="80"/>
      <c r="DRN54" s="80"/>
      <c r="DRO54" s="80"/>
      <c r="DRP54" s="80"/>
      <c r="DRQ54" s="80"/>
      <c r="DRR54" s="80"/>
      <c r="DRS54" s="80"/>
      <c r="DRT54" s="80"/>
      <c r="DRU54" s="80"/>
      <c r="DRV54" s="80"/>
      <c r="DRW54" s="80"/>
      <c r="DRX54" s="80"/>
      <c r="DRY54" s="80"/>
      <c r="DRZ54" s="80"/>
      <c r="DSA54" s="80"/>
      <c r="DSB54" s="80"/>
      <c r="DSC54" s="80"/>
      <c r="DSD54" s="80"/>
      <c r="DSE54" s="80"/>
      <c r="DSF54" s="80"/>
      <c r="DSG54" s="80"/>
      <c r="DSH54" s="80"/>
      <c r="DSI54" s="80"/>
      <c r="DSJ54" s="80"/>
      <c r="DSK54" s="80"/>
      <c r="DSL54" s="80"/>
      <c r="DSM54" s="80"/>
      <c r="DSN54" s="80"/>
      <c r="DSO54" s="80"/>
      <c r="DSP54" s="80"/>
      <c r="DSQ54" s="80"/>
      <c r="DSR54" s="80"/>
      <c r="DSS54" s="80"/>
      <c r="DST54" s="80"/>
      <c r="DSU54" s="80"/>
      <c r="DSV54" s="80"/>
      <c r="DSW54" s="80"/>
      <c r="DSX54" s="80"/>
      <c r="DSY54" s="80"/>
      <c r="DSZ54" s="80"/>
      <c r="DTA54" s="80"/>
      <c r="DTB54" s="80"/>
      <c r="DTC54" s="80"/>
      <c r="DTD54" s="80"/>
      <c r="DTE54" s="80"/>
      <c r="DTF54" s="80"/>
      <c r="DTG54" s="80"/>
      <c r="DTH54" s="80"/>
      <c r="DTI54" s="80"/>
      <c r="DTJ54" s="80"/>
      <c r="DTK54" s="80"/>
      <c r="DTL54" s="80"/>
      <c r="DTM54" s="80"/>
      <c r="DTN54" s="80"/>
      <c r="DTO54" s="80"/>
      <c r="DTP54" s="80"/>
      <c r="DTQ54" s="80"/>
      <c r="DTR54" s="80"/>
      <c r="DTS54" s="80"/>
      <c r="DTT54" s="80"/>
      <c r="DTU54" s="80"/>
      <c r="DTV54" s="80"/>
      <c r="DTW54" s="80"/>
      <c r="DTX54" s="80"/>
      <c r="DTY54" s="80"/>
      <c r="DTZ54" s="80"/>
      <c r="DUA54" s="80"/>
      <c r="DUB54" s="80"/>
      <c r="DUC54" s="80"/>
      <c r="DUD54" s="80"/>
      <c r="DUE54" s="80"/>
      <c r="DUF54" s="80"/>
      <c r="DUG54" s="80"/>
      <c r="DUH54" s="80"/>
      <c r="DUI54" s="80"/>
      <c r="DUJ54" s="80"/>
      <c r="DUK54" s="80"/>
      <c r="DUL54" s="80"/>
      <c r="DUM54" s="80"/>
      <c r="DUN54" s="80"/>
      <c r="DUO54" s="80"/>
      <c r="DUP54" s="80"/>
      <c r="DUQ54" s="80"/>
      <c r="DUR54" s="80"/>
      <c r="DUS54" s="80"/>
      <c r="DUT54" s="80"/>
      <c r="DUU54" s="80"/>
      <c r="DUV54" s="80"/>
      <c r="DUW54" s="80"/>
      <c r="DUX54" s="80"/>
      <c r="DUY54" s="80"/>
      <c r="DUZ54" s="80"/>
      <c r="DVA54" s="80"/>
      <c r="DVB54" s="80"/>
      <c r="DVC54" s="80"/>
      <c r="DVD54" s="80"/>
      <c r="DVE54" s="80"/>
      <c r="DVF54" s="80"/>
      <c r="DVG54" s="80"/>
      <c r="DVH54" s="80"/>
      <c r="DVI54" s="80"/>
      <c r="DVJ54" s="80"/>
      <c r="DVK54" s="80"/>
      <c r="DVL54" s="80"/>
      <c r="DVM54" s="80"/>
      <c r="DVN54" s="80"/>
      <c r="DVO54" s="80"/>
      <c r="DVP54" s="80"/>
      <c r="DVQ54" s="80"/>
      <c r="DVR54" s="80"/>
      <c r="DVS54" s="80"/>
      <c r="DVT54" s="80"/>
      <c r="DVU54" s="80"/>
      <c r="DVV54" s="80"/>
      <c r="DVW54" s="80"/>
      <c r="DVX54" s="80"/>
      <c r="DVY54" s="80"/>
      <c r="DVZ54" s="80"/>
      <c r="DWA54" s="80"/>
      <c r="DWB54" s="80"/>
      <c r="DWC54" s="80"/>
      <c r="DWD54" s="80"/>
      <c r="DWE54" s="80"/>
      <c r="DWF54" s="80"/>
      <c r="DWG54" s="80"/>
      <c r="DWH54" s="80"/>
      <c r="DWI54" s="80"/>
      <c r="DWJ54" s="80"/>
      <c r="DWK54" s="80"/>
      <c r="DWL54" s="80"/>
      <c r="DWM54" s="80"/>
      <c r="DWN54" s="80"/>
      <c r="DWO54" s="80"/>
      <c r="DWP54" s="80"/>
      <c r="DWQ54" s="80"/>
      <c r="DWR54" s="80"/>
      <c r="DWS54" s="80"/>
      <c r="DWT54" s="80"/>
      <c r="DWU54" s="80"/>
      <c r="DWV54" s="80"/>
      <c r="DWW54" s="80"/>
      <c r="DWX54" s="80"/>
      <c r="DWY54" s="80"/>
      <c r="DWZ54" s="80"/>
      <c r="DXA54" s="80"/>
      <c r="DXB54" s="80"/>
      <c r="DXC54" s="80"/>
      <c r="DXD54" s="80"/>
      <c r="DXE54" s="80"/>
      <c r="DXF54" s="80"/>
      <c r="DXG54" s="80"/>
      <c r="DXH54" s="80"/>
      <c r="DXI54" s="80"/>
      <c r="DXJ54" s="80"/>
      <c r="DXK54" s="80"/>
      <c r="DXL54" s="80"/>
      <c r="DXM54" s="80"/>
      <c r="DXN54" s="80"/>
      <c r="DXO54" s="80"/>
      <c r="DXP54" s="80"/>
      <c r="DXQ54" s="80"/>
      <c r="DXR54" s="80"/>
      <c r="DXS54" s="80"/>
      <c r="DXT54" s="80"/>
      <c r="DXU54" s="80"/>
      <c r="DXV54" s="80"/>
      <c r="DXW54" s="80"/>
      <c r="DXX54" s="80"/>
      <c r="DXY54" s="80"/>
      <c r="DXZ54" s="80"/>
      <c r="DYA54" s="80"/>
      <c r="DYB54" s="80"/>
      <c r="DYC54" s="80"/>
      <c r="DYD54" s="80"/>
      <c r="DYE54" s="80"/>
      <c r="DYF54" s="80"/>
      <c r="DYG54" s="80"/>
      <c r="DYH54" s="80"/>
      <c r="DYI54" s="80"/>
      <c r="DYJ54" s="80"/>
      <c r="DYK54" s="80"/>
      <c r="DYL54" s="80"/>
      <c r="DYM54" s="80"/>
      <c r="DYN54" s="80"/>
      <c r="DYO54" s="80"/>
      <c r="DYP54" s="80"/>
      <c r="DYQ54" s="80"/>
      <c r="DYR54" s="80"/>
      <c r="DYS54" s="80"/>
      <c r="DYT54" s="80"/>
      <c r="DYU54" s="80"/>
      <c r="DYV54" s="80"/>
      <c r="DYW54" s="80"/>
      <c r="DYX54" s="80"/>
      <c r="DYY54" s="80"/>
      <c r="DYZ54" s="80"/>
      <c r="DZA54" s="80"/>
      <c r="DZB54" s="80"/>
      <c r="DZC54" s="80"/>
      <c r="DZD54" s="80"/>
      <c r="DZE54" s="80"/>
      <c r="DZF54" s="80"/>
      <c r="DZG54" s="80"/>
      <c r="DZH54" s="80"/>
      <c r="DZI54" s="80"/>
      <c r="DZJ54" s="80"/>
      <c r="DZK54" s="80"/>
      <c r="DZL54" s="80"/>
      <c r="DZM54" s="80"/>
      <c r="DZN54" s="80"/>
      <c r="DZO54" s="80"/>
      <c r="DZP54" s="80"/>
      <c r="DZQ54" s="80"/>
      <c r="DZR54" s="80"/>
      <c r="DZS54" s="80"/>
      <c r="DZT54" s="80"/>
      <c r="DZU54" s="80"/>
      <c r="DZV54" s="80"/>
      <c r="DZW54" s="80"/>
      <c r="DZX54" s="80"/>
      <c r="DZY54" s="80"/>
      <c r="DZZ54" s="80"/>
      <c r="EAA54" s="80"/>
      <c r="EAB54" s="80"/>
      <c r="EAC54" s="80"/>
      <c r="EAD54" s="80"/>
      <c r="EAE54" s="80"/>
      <c r="EAF54" s="80"/>
      <c r="EAG54" s="80"/>
      <c r="EAH54" s="80"/>
      <c r="EAI54" s="80"/>
      <c r="EAJ54" s="80"/>
      <c r="EAK54" s="80"/>
      <c r="EAL54" s="80"/>
      <c r="EAM54" s="80"/>
      <c r="EAN54" s="80"/>
      <c r="EAO54" s="80"/>
      <c r="EAP54" s="80"/>
      <c r="EAQ54" s="80"/>
      <c r="EAR54" s="80"/>
      <c r="EAS54" s="80"/>
      <c r="EAT54" s="80"/>
      <c r="EAU54" s="80"/>
      <c r="EAV54" s="80"/>
      <c r="EAW54" s="80"/>
      <c r="EAX54" s="80"/>
      <c r="EAY54" s="80"/>
      <c r="EAZ54" s="80"/>
      <c r="EBA54" s="80"/>
      <c r="EBB54" s="80"/>
      <c r="EBC54" s="80"/>
      <c r="EBD54" s="80"/>
      <c r="EBE54" s="80"/>
      <c r="EBF54" s="80"/>
      <c r="EBG54" s="80"/>
      <c r="EBH54" s="80"/>
      <c r="EBI54" s="80"/>
      <c r="EBJ54" s="80"/>
      <c r="EBK54" s="80"/>
      <c r="EBL54" s="80"/>
      <c r="EBM54" s="80"/>
      <c r="EBN54" s="80"/>
      <c r="EBO54" s="80"/>
      <c r="EBP54" s="80"/>
      <c r="EBQ54" s="80"/>
      <c r="EBR54" s="80"/>
      <c r="EBS54" s="80"/>
      <c r="EBT54" s="80"/>
      <c r="EBU54" s="80"/>
      <c r="EBV54" s="80"/>
      <c r="EBW54" s="80"/>
      <c r="EBX54" s="80"/>
      <c r="EBY54" s="80"/>
      <c r="EBZ54" s="80"/>
      <c r="ECA54" s="80"/>
      <c r="ECB54" s="80"/>
      <c r="ECC54" s="80"/>
      <c r="ECD54" s="80"/>
      <c r="ECE54" s="80"/>
      <c r="ECF54" s="80"/>
      <c r="ECG54" s="80"/>
      <c r="ECH54" s="80"/>
      <c r="ECI54" s="80"/>
      <c r="ECJ54" s="80"/>
      <c r="ECK54" s="80"/>
      <c r="ECL54" s="80"/>
      <c r="ECM54" s="80"/>
      <c r="ECN54" s="80"/>
      <c r="ECO54" s="80"/>
      <c r="ECP54" s="80"/>
      <c r="ECQ54" s="80"/>
      <c r="ECR54" s="80"/>
      <c r="ECS54" s="80"/>
      <c r="ECT54" s="80"/>
      <c r="ECU54" s="80"/>
      <c r="ECV54" s="80"/>
      <c r="ECW54" s="80"/>
      <c r="ECX54" s="80"/>
      <c r="ECY54" s="80"/>
      <c r="ECZ54" s="80"/>
      <c r="EDA54" s="80"/>
      <c r="EDB54" s="80"/>
      <c r="EDC54" s="80"/>
      <c r="EDD54" s="80"/>
      <c r="EDE54" s="80"/>
      <c r="EDF54" s="80"/>
      <c r="EDG54" s="80"/>
      <c r="EDH54" s="80"/>
      <c r="EDI54" s="80"/>
      <c r="EDJ54" s="80"/>
      <c r="EDK54" s="80"/>
      <c r="EDL54" s="80"/>
      <c r="EDM54" s="80"/>
      <c r="EDN54" s="80"/>
      <c r="EDO54" s="80"/>
      <c r="EDP54" s="80"/>
      <c r="EDQ54" s="80"/>
      <c r="EDR54" s="80"/>
      <c r="EDS54" s="80"/>
      <c r="EDT54" s="80"/>
      <c r="EDU54" s="80"/>
      <c r="EDV54" s="80"/>
      <c r="EDW54" s="80"/>
      <c r="EDX54" s="80"/>
      <c r="EDY54" s="80"/>
      <c r="EDZ54" s="80"/>
      <c r="EEA54" s="80"/>
      <c r="EEB54" s="80"/>
      <c r="EEC54" s="80"/>
      <c r="EED54" s="80"/>
      <c r="EEE54" s="80"/>
      <c r="EEF54" s="80"/>
      <c r="EEG54" s="80"/>
      <c r="EEH54" s="80"/>
      <c r="EEI54" s="80"/>
      <c r="EEJ54" s="80"/>
      <c r="EEK54" s="80"/>
      <c r="EEL54" s="80"/>
      <c r="EEM54" s="80"/>
      <c r="EEN54" s="80"/>
      <c r="EEO54" s="80"/>
      <c r="EEP54" s="80"/>
      <c r="EEQ54" s="80"/>
      <c r="EER54" s="80"/>
      <c r="EES54" s="80"/>
      <c r="EET54" s="80"/>
      <c r="EEU54" s="80"/>
      <c r="EEV54" s="80"/>
      <c r="EEW54" s="80"/>
      <c r="EEX54" s="80"/>
      <c r="EEY54" s="80"/>
      <c r="EEZ54" s="80"/>
      <c r="EFA54" s="80"/>
      <c r="EFB54" s="80"/>
      <c r="EFC54" s="80"/>
      <c r="EFD54" s="80"/>
      <c r="EFE54" s="80"/>
      <c r="EFF54" s="80"/>
      <c r="EFG54" s="80"/>
      <c r="EFH54" s="80"/>
      <c r="EFI54" s="80"/>
      <c r="EFJ54" s="80"/>
      <c r="EFK54" s="80"/>
      <c r="EFL54" s="80"/>
      <c r="EFM54" s="80"/>
      <c r="EFN54" s="80"/>
      <c r="EFO54" s="80"/>
      <c r="EFP54" s="80"/>
      <c r="EFQ54" s="80"/>
      <c r="EFR54" s="80"/>
      <c r="EFS54" s="80"/>
      <c r="EFT54" s="80"/>
      <c r="EFU54" s="80"/>
      <c r="EFV54" s="80"/>
      <c r="EFW54" s="80"/>
      <c r="EFX54" s="80"/>
      <c r="EFY54" s="80"/>
      <c r="EFZ54" s="80"/>
      <c r="EGA54" s="80"/>
      <c r="EGB54" s="80"/>
      <c r="EGC54" s="80"/>
      <c r="EGD54" s="80"/>
      <c r="EGE54" s="80"/>
      <c r="EGF54" s="80"/>
      <c r="EGG54" s="80"/>
      <c r="EGH54" s="80"/>
      <c r="EGI54" s="80"/>
      <c r="EGJ54" s="80"/>
      <c r="EGK54" s="80"/>
      <c r="EGL54" s="80"/>
      <c r="EGM54" s="80"/>
      <c r="EGN54" s="80"/>
      <c r="EGO54" s="80"/>
      <c r="EGP54" s="80"/>
      <c r="EGQ54" s="80"/>
      <c r="EGR54" s="80"/>
      <c r="EGS54" s="80"/>
      <c r="EGT54" s="80"/>
      <c r="EGU54" s="80"/>
      <c r="EGV54" s="80"/>
      <c r="EGW54" s="80"/>
      <c r="EGX54" s="80"/>
      <c r="EGY54" s="80"/>
      <c r="EGZ54" s="80"/>
      <c r="EHA54" s="80"/>
      <c r="EHB54" s="80"/>
      <c r="EHC54" s="80"/>
      <c r="EHD54" s="80"/>
      <c r="EHE54" s="80"/>
      <c r="EHF54" s="80"/>
      <c r="EHG54" s="80"/>
      <c r="EHH54" s="80"/>
      <c r="EHI54" s="80"/>
      <c r="EHJ54" s="80"/>
      <c r="EHK54" s="80"/>
      <c r="EHL54" s="80"/>
      <c r="EHM54" s="80"/>
      <c r="EHN54" s="80"/>
      <c r="EHO54" s="80"/>
      <c r="EHP54" s="80"/>
      <c r="EHQ54" s="80"/>
      <c r="EHR54" s="80"/>
      <c r="EHS54" s="80"/>
      <c r="EHT54" s="80"/>
      <c r="EHU54" s="80"/>
      <c r="EHV54" s="80"/>
      <c r="EHW54" s="80"/>
      <c r="EHX54" s="80"/>
      <c r="EHY54" s="80"/>
      <c r="EHZ54" s="80"/>
      <c r="EIA54" s="80"/>
      <c r="EIB54" s="80"/>
      <c r="EIC54" s="80"/>
      <c r="EID54" s="80"/>
      <c r="EIE54" s="80"/>
      <c r="EIF54" s="80"/>
      <c r="EIG54" s="80"/>
      <c r="EIH54" s="80"/>
      <c r="EII54" s="80"/>
      <c r="EIJ54" s="80"/>
      <c r="EIK54" s="80"/>
      <c r="EIL54" s="80"/>
      <c r="EIM54" s="80"/>
      <c r="EIN54" s="80"/>
      <c r="EIO54" s="80"/>
      <c r="EIP54" s="80"/>
      <c r="EIQ54" s="80"/>
      <c r="EIR54" s="80"/>
      <c r="EIS54" s="80"/>
      <c r="EIT54" s="80"/>
      <c r="EIU54" s="80"/>
      <c r="EIV54" s="80"/>
      <c r="EIW54" s="80"/>
      <c r="EIX54" s="80"/>
      <c r="EIY54" s="80"/>
      <c r="EIZ54" s="80"/>
      <c r="EJA54" s="80"/>
      <c r="EJB54" s="80"/>
      <c r="EJC54" s="80"/>
      <c r="EJD54" s="80"/>
      <c r="EJE54" s="80"/>
      <c r="EJF54" s="80"/>
      <c r="EJG54" s="80"/>
      <c r="EJH54" s="80"/>
      <c r="EJI54" s="80"/>
      <c r="EJJ54" s="80"/>
      <c r="EJK54" s="80"/>
      <c r="EJL54" s="80"/>
      <c r="EJM54" s="80"/>
      <c r="EJN54" s="80"/>
      <c r="EJO54" s="80"/>
      <c r="EJP54" s="80"/>
      <c r="EJQ54" s="80"/>
      <c r="EJR54" s="80"/>
      <c r="EJS54" s="80"/>
      <c r="EJT54" s="80"/>
      <c r="EJU54" s="80"/>
      <c r="EJV54" s="80"/>
      <c r="EJW54" s="80"/>
      <c r="EJX54" s="80"/>
      <c r="EJY54" s="80"/>
      <c r="EJZ54" s="80"/>
      <c r="EKA54" s="80"/>
      <c r="EKB54" s="80"/>
      <c r="EKC54" s="80"/>
      <c r="EKD54" s="80"/>
      <c r="EKE54" s="80"/>
      <c r="EKF54" s="80"/>
      <c r="EKG54" s="80"/>
      <c r="EKH54" s="80"/>
      <c r="EKI54" s="80"/>
      <c r="EKJ54" s="80"/>
      <c r="EKK54" s="80"/>
      <c r="EKL54" s="80"/>
      <c r="EKM54" s="80"/>
      <c r="EKN54" s="80"/>
      <c r="EKO54" s="80"/>
      <c r="EKP54" s="80"/>
      <c r="EKQ54" s="80"/>
      <c r="EKR54" s="80"/>
      <c r="EKS54" s="80"/>
      <c r="EKT54" s="80"/>
      <c r="EKU54" s="80"/>
      <c r="EKV54" s="80"/>
      <c r="EKW54" s="80"/>
      <c r="EKX54" s="80"/>
      <c r="EKY54" s="80"/>
      <c r="EKZ54" s="80"/>
      <c r="ELA54" s="80"/>
      <c r="ELB54" s="80"/>
      <c r="ELC54" s="80"/>
      <c r="ELD54" s="80"/>
      <c r="ELE54" s="80"/>
      <c r="ELF54" s="80"/>
      <c r="ELG54" s="80"/>
      <c r="ELH54" s="80"/>
      <c r="ELI54" s="80"/>
      <c r="ELJ54" s="80"/>
      <c r="ELK54" s="80"/>
      <c r="ELL54" s="80"/>
      <c r="ELM54" s="80"/>
      <c r="ELN54" s="80"/>
      <c r="ELO54" s="80"/>
      <c r="ELP54" s="80"/>
      <c r="ELQ54" s="80"/>
      <c r="ELR54" s="80"/>
      <c r="ELS54" s="80"/>
      <c r="ELT54" s="80"/>
      <c r="ELU54" s="80"/>
      <c r="ELV54" s="80"/>
      <c r="ELW54" s="80"/>
      <c r="ELX54" s="80"/>
      <c r="ELY54" s="80"/>
      <c r="ELZ54" s="80"/>
      <c r="EMA54" s="80"/>
      <c r="EMB54" s="80"/>
      <c r="EMC54" s="80"/>
      <c r="EMD54" s="80"/>
      <c r="EME54" s="80"/>
      <c r="EMF54" s="80"/>
      <c r="EMG54" s="80"/>
      <c r="EMH54" s="80"/>
      <c r="EMI54" s="80"/>
      <c r="EMJ54" s="80"/>
      <c r="EMK54" s="80"/>
      <c r="EML54" s="80"/>
      <c r="EMM54" s="80"/>
      <c r="EMN54" s="80"/>
      <c r="EMO54" s="80"/>
      <c r="EMP54" s="80"/>
      <c r="EMQ54" s="80"/>
      <c r="EMR54" s="80"/>
      <c r="EMS54" s="80"/>
      <c r="EMT54" s="80"/>
      <c r="EMU54" s="80"/>
      <c r="EMV54" s="80"/>
      <c r="EMW54" s="80"/>
      <c r="EMX54" s="80"/>
      <c r="EMY54" s="80"/>
      <c r="EMZ54" s="80"/>
      <c r="ENA54" s="80"/>
      <c r="ENB54" s="80"/>
      <c r="ENC54" s="80"/>
      <c r="END54" s="80"/>
      <c r="ENE54" s="80"/>
      <c r="ENF54" s="80"/>
      <c r="ENG54" s="80"/>
      <c r="ENH54" s="80"/>
      <c r="ENI54" s="80"/>
      <c r="ENJ54" s="80"/>
      <c r="ENK54" s="80"/>
      <c r="ENL54" s="80"/>
      <c r="ENM54" s="80"/>
      <c r="ENN54" s="80"/>
      <c r="ENO54" s="80"/>
      <c r="ENP54" s="80"/>
      <c r="ENQ54" s="80"/>
      <c r="ENR54" s="80"/>
      <c r="ENS54" s="80"/>
      <c r="ENT54" s="80"/>
      <c r="ENU54" s="80"/>
      <c r="ENV54" s="80"/>
      <c r="ENW54" s="80"/>
      <c r="ENX54" s="80"/>
      <c r="ENY54" s="80"/>
      <c r="ENZ54" s="80"/>
      <c r="EOA54" s="80"/>
      <c r="EOB54" s="80"/>
      <c r="EOC54" s="80"/>
      <c r="EOD54" s="80"/>
      <c r="EOE54" s="80"/>
      <c r="EOF54" s="80"/>
      <c r="EOG54" s="80"/>
      <c r="EOH54" s="80"/>
      <c r="EOI54" s="80"/>
      <c r="EOJ54" s="80"/>
      <c r="EOK54" s="80"/>
      <c r="EOL54" s="80"/>
      <c r="EOM54" s="80"/>
      <c r="EON54" s="80"/>
      <c r="EOO54" s="80"/>
      <c r="EOP54" s="80"/>
      <c r="EOQ54" s="80"/>
      <c r="EOR54" s="80"/>
      <c r="EOS54" s="80"/>
      <c r="EOT54" s="80"/>
      <c r="EOU54" s="80"/>
      <c r="EOV54" s="80"/>
      <c r="EOW54" s="80"/>
      <c r="EOX54" s="80"/>
      <c r="EOY54" s="80"/>
      <c r="EOZ54" s="80"/>
      <c r="EPA54" s="80"/>
      <c r="EPB54" s="80"/>
      <c r="EPC54" s="80"/>
      <c r="EPD54" s="80"/>
      <c r="EPE54" s="80"/>
      <c r="EPF54" s="80"/>
      <c r="EPG54" s="80"/>
      <c r="EPH54" s="80"/>
      <c r="EPI54" s="80"/>
      <c r="EPJ54" s="80"/>
      <c r="EPK54" s="80"/>
      <c r="EPL54" s="80"/>
      <c r="EPM54" s="80"/>
      <c r="EPN54" s="80"/>
      <c r="EPO54" s="80"/>
      <c r="EPP54" s="80"/>
      <c r="EPQ54" s="80"/>
      <c r="EPR54" s="80"/>
      <c r="EPS54" s="80"/>
      <c r="EPT54" s="80"/>
      <c r="EPU54" s="80"/>
      <c r="EPV54" s="80"/>
      <c r="EPW54" s="80"/>
      <c r="EPX54" s="80"/>
      <c r="EPY54" s="80"/>
      <c r="EPZ54" s="80"/>
      <c r="EQA54" s="80"/>
      <c r="EQB54" s="80"/>
      <c r="EQC54" s="80"/>
      <c r="EQD54" s="80"/>
      <c r="EQE54" s="80"/>
      <c r="EQF54" s="80"/>
      <c r="EQG54" s="80"/>
      <c r="EQH54" s="80"/>
      <c r="EQI54" s="80"/>
      <c r="EQJ54" s="80"/>
      <c r="EQK54" s="80"/>
      <c r="EQL54" s="80"/>
      <c r="EQM54" s="80"/>
      <c r="EQN54" s="80"/>
      <c r="EQO54" s="80"/>
      <c r="EQP54" s="80"/>
      <c r="EQQ54" s="80"/>
      <c r="EQR54" s="80"/>
      <c r="EQS54" s="80"/>
      <c r="EQT54" s="80"/>
      <c r="EQU54" s="80"/>
      <c r="EQV54" s="80"/>
      <c r="EQW54" s="80"/>
      <c r="EQX54" s="80"/>
      <c r="EQY54" s="80"/>
      <c r="EQZ54" s="80"/>
      <c r="ERA54" s="80"/>
      <c r="ERB54" s="80"/>
      <c r="ERC54" s="80"/>
      <c r="ERD54" s="80"/>
      <c r="ERE54" s="80"/>
      <c r="ERF54" s="80"/>
      <c r="ERG54" s="80"/>
      <c r="ERH54" s="80"/>
      <c r="ERI54" s="80"/>
      <c r="ERJ54" s="80"/>
      <c r="ERK54" s="80"/>
      <c r="ERL54" s="80"/>
      <c r="ERM54" s="80"/>
      <c r="ERN54" s="80"/>
      <c r="ERO54" s="80"/>
      <c r="ERP54" s="80"/>
      <c r="ERQ54" s="80"/>
      <c r="ERR54" s="80"/>
      <c r="ERS54" s="80"/>
      <c r="ERT54" s="80"/>
      <c r="ERU54" s="80"/>
      <c r="ERV54" s="80"/>
      <c r="ERW54" s="80"/>
      <c r="ERX54" s="80"/>
      <c r="ERY54" s="80"/>
      <c r="ERZ54" s="80"/>
      <c r="ESA54" s="80"/>
      <c r="ESB54" s="80"/>
      <c r="ESC54" s="80"/>
      <c r="ESD54" s="80"/>
      <c r="ESE54" s="80"/>
      <c r="ESF54" s="80"/>
      <c r="ESG54" s="80"/>
      <c r="ESH54" s="80"/>
      <c r="ESI54" s="80"/>
      <c r="ESJ54" s="80"/>
      <c r="ESK54" s="80"/>
      <c r="ESL54" s="80"/>
      <c r="ESM54" s="80"/>
      <c r="ESN54" s="80"/>
      <c r="ESO54" s="80"/>
      <c r="ESP54" s="80"/>
      <c r="ESQ54" s="80"/>
      <c r="ESR54" s="80"/>
      <c r="ESS54" s="80"/>
      <c r="EST54" s="80"/>
      <c r="ESU54" s="80"/>
      <c r="ESV54" s="80"/>
      <c r="ESW54" s="80"/>
      <c r="ESX54" s="80"/>
      <c r="ESY54" s="80"/>
      <c r="ESZ54" s="80"/>
      <c r="ETA54" s="80"/>
      <c r="ETB54" s="80"/>
      <c r="ETC54" s="80"/>
      <c r="ETD54" s="80"/>
      <c r="ETE54" s="80"/>
      <c r="ETF54" s="80"/>
      <c r="ETG54" s="80"/>
      <c r="ETH54" s="80"/>
      <c r="ETI54" s="80"/>
      <c r="ETJ54" s="80"/>
      <c r="ETK54" s="80"/>
      <c r="ETL54" s="80"/>
      <c r="ETM54" s="80"/>
      <c r="ETN54" s="80"/>
      <c r="ETO54" s="80"/>
      <c r="ETP54" s="80"/>
      <c r="ETQ54" s="80"/>
      <c r="ETR54" s="80"/>
      <c r="ETS54" s="80"/>
      <c r="ETT54" s="80"/>
      <c r="ETU54" s="80"/>
      <c r="ETV54" s="80"/>
      <c r="ETW54" s="80"/>
      <c r="ETX54" s="80"/>
      <c r="ETY54" s="80"/>
      <c r="ETZ54" s="80"/>
      <c r="EUA54" s="80"/>
      <c r="EUB54" s="80"/>
      <c r="EUC54" s="80"/>
      <c r="EUD54" s="80"/>
      <c r="EUE54" s="80"/>
      <c r="EUF54" s="80"/>
      <c r="EUG54" s="80"/>
      <c r="EUH54" s="80"/>
      <c r="EUI54" s="80"/>
      <c r="EUJ54" s="80"/>
      <c r="EUK54" s="80"/>
      <c r="EUL54" s="80"/>
      <c r="EUM54" s="80"/>
      <c r="EUN54" s="80"/>
      <c r="EUO54" s="80"/>
      <c r="EUP54" s="80"/>
      <c r="EUQ54" s="80"/>
      <c r="EUR54" s="80"/>
      <c r="EUS54" s="80"/>
      <c r="EUT54" s="80"/>
      <c r="EUU54" s="80"/>
      <c r="EUV54" s="80"/>
      <c r="EUW54" s="80"/>
      <c r="EUX54" s="80"/>
      <c r="EUY54" s="80"/>
      <c r="EUZ54" s="80"/>
      <c r="EVA54" s="80"/>
      <c r="EVB54" s="80"/>
      <c r="EVC54" s="80"/>
      <c r="EVD54" s="80"/>
      <c r="EVE54" s="80"/>
      <c r="EVF54" s="80"/>
      <c r="EVG54" s="80"/>
      <c r="EVH54" s="80"/>
      <c r="EVI54" s="80"/>
      <c r="EVJ54" s="80"/>
      <c r="EVK54" s="80"/>
      <c r="EVL54" s="80"/>
      <c r="EVM54" s="80"/>
      <c r="EVN54" s="80"/>
      <c r="EVO54" s="80"/>
      <c r="EVP54" s="80"/>
      <c r="EVQ54" s="80"/>
      <c r="EVR54" s="80"/>
      <c r="EVS54" s="80"/>
      <c r="EVT54" s="80"/>
      <c r="EVU54" s="80"/>
      <c r="EVV54" s="80"/>
      <c r="EVW54" s="80"/>
      <c r="EVX54" s="80"/>
      <c r="EVY54" s="80"/>
      <c r="EVZ54" s="80"/>
      <c r="EWA54" s="80"/>
      <c r="EWB54" s="80"/>
      <c r="EWC54" s="80"/>
      <c r="EWD54" s="80"/>
      <c r="EWE54" s="80"/>
      <c r="EWF54" s="80"/>
      <c r="EWG54" s="80"/>
      <c r="EWH54" s="80"/>
      <c r="EWI54" s="80"/>
      <c r="EWJ54" s="80"/>
      <c r="EWK54" s="80"/>
      <c r="EWL54" s="80"/>
      <c r="EWM54" s="80"/>
      <c r="EWN54" s="80"/>
      <c r="EWO54" s="80"/>
      <c r="EWP54" s="80"/>
      <c r="EWQ54" s="80"/>
      <c r="EWR54" s="80"/>
      <c r="EWS54" s="80"/>
      <c r="EWT54" s="80"/>
      <c r="EWU54" s="80"/>
      <c r="EWV54" s="80"/>
      <c r="EWW54" s="80"/>
      <c r="EWX54" s="80"/>
      <c r="EWY54" s="80"/>
      <c r="EWZ54" s="80"/>
      <c r="EXA54" s="80"/>
      <c r="EXB54" s="80"/>
      <c r="EXC54" s="80"/>
      <c r="EXD54" s="80"/>
      <c r="EXE54" s="80"/>
      <c r="EXF54" s="80"/>
      <c r="EXG54" s="80"/>
      <c r="EXH54" s="80"/>
      <c r="EXI54" s="80"/>
      <c r="EXJ54" s="80"/>
      <c r="EXK54" s="80"/>
      <c r="EXL54" s="80"/>
      <c r="EXM54" s="80"/>
      <c r="EXN54" s="80"/>
      <c r="EXO54" s="80"/>
      <c r="EXP54" s="80"/>
      <c r="EXQ54" s="80"/>
      <c r="EXR54" s="80"/>
      <c r="EXS54" s="80"/>
      <c r="EXT54" s="80"/>
      <c r="EXU54" s="80"/>
      <c r="EXV54" s="80"/>
      <c r="EXW54" s="80"/>
      <c r="EXX54" s="80"/>
      <c r="EXY54" s="80"/>
      <c r="EXZ54" s="80"/>
      <c r="EYA54" s="80"/>
      <c r="EYB54" s="80"/>
      <c r="EYC54" s="80"/>
      <c r="EYD54" s="80"/>
      <c r="EYE54" s="80"/>
      <c r="EYF54" s="80"/>
      <c r="EYG54" s="80"/>
      <c r="EYH54" s="80"/>
      <c r="EYI54" s="80"/>
      <c r="EYJ54" s="80"/>
      <c r="EYK54" s="80"/>
      <c r="EYL54" s="80"/>
      <c r="EYM54" s="80"/>
      <c r="EYN54" s="80"/>
      <c r="EYO54" s="80"/>
      <c r="EYP54" s="80"/>
      <c r="EYQ54" s="80"/>
      <c r="EYR54" s="80"/>
      <c r="EYS54" s="80"/>
      <c r="EYT54" s="80"/>
      <c r="EYU54" s="80"/>
      <c r="EYV54" s="80"/>
      <c r="EYW54" s="80"/>
      <c r="EYX54" s="80"/>
      <c r="EYY54" s="80"/>
      <c r="EYZ54" s="80"/>
      <c r="EZA54" s="80"/>
      <c r="EZB54" s="80"/>
      <c r="EZC54" s="80"/>
      <c r="EZD54" s="80"/>
      <c r="EZE54" s="80"/>
      <c r="EZF54" s="80"/>
      <c r="EZG54" s="80"/>
      <c r="EZH54" s="80"/>
      <c r="EZI54" s="80"/>
      <c r="EZJ54" s="80"/>
      <c r="EZK54" s="80"/>
      <c r="EZL54" s="80"/>
      <c r="EZM54" s="80"/>
      <c r="EZN54" s="80"/>
      <c r="EZO54" s="80"/>
      <c r="EZP54" s="80"/>
      <c r="EZQ54" s="80"/>
      <c r="EZR54" s="80"/>
      <c r="EZS54" s="80"/>
      <c r="EZT54" s="80"/>
      <c r="EZU54" s="80"/>
      <c r="EZV54" s="80"/>
      <c r="EZW54" s="80"/>
      <c r="EZX54" s="80"/>
      <c r="EZY54" s="80"/>
      <c r="EZZ54" s="80"/>
      <c r="FAA54" s="80"/>
      <c r="FAB54" s="80"/>
      <c r="FAC54" s="80"/>
      <c r="FAD54" s="80"/>
      <c r="FAE54" s="80"/>
      <c r="FAF54" s="80"/>
      <c r="FAG54" s="80"/>
      <c r="FAH54" s="80"/>
      <c r="FAI54" s="80"/>
      <c r="FAJ54" s="80"/>
      <c r="FAK54" s="80"/>
      <c r="FAL54" s="80"/>
      <c r="FAM54" s="80"/>
      <c r="FAN54" s="80"/>
      <c r="FAO54" s="80"/>
      <c r="FAP54" s="80"/>
      <c r="FAQ54" s="80"/>
      <c r="FAR54" s="80"/>
      <c r="FAS54" s="80"/>
      <c r="FAT54" s="80"/>
      <c r="FAU54" s="80"/>
      <c r="FAV54" s="80"/>
      <c r="FAW54" s="80"/>
      <c r="FAX54" s="80"/>
      <c r="FAY54" s="80"/>
      <c r="FAZ54" s="80"/>
      <c r="FBA54" s="80"/>
      <c r="FBB54" s="80"/>
      <c r="FBC54" s="80"/>
      <c r="FBD54" s="80"/>
      <c r="FBE54" s="80"/>
      <c r="FBF54" s="80"/>
      <c r="FBG54" s="80"/>
      <c r="FBH54" s="80"/>
      <c r="FBI54" s="80"/>
      <c r="FBJ54" s="80"/>
      <c r="FBK54" s="80"/>
      <c r="FBL54" s="80"/>
      <c r="FBM54" s="80"/>
      <c r="FBN54" s="80"/>
      <c r="FBO54" s="80"/>
      <c r="FBP54" s="80"/>
      <c r="FBQ54" s="80"/>
      <c r="FBR54" s="80"/>
      <c r="FBS54" s="80"/>
      <c r="FBT54" s="80"/>
      <c r="FBU54" s="80"/>
      <c r="FBV54" s="80"/>
      <c r="FBW54" s="80"/>
      <c r="FBX54" s="80"/>
      <c r="FBY54" s="80"/>
      <c r="FBZ54" s="80"/>
      <c r="FCA54" s="80"/>
      <c r="FCB54" s="80"/>
      <c r="FCC54" s="80"/>
      <c r="FCD54" s="80"/>
      <c r="FCE54" s="80"/>
      <c r="FCF54" s="80"/>
      <c r="FCG54" s="80"/>
      <c r="FCH54" s="80"/>
      <c r="FCI54" s="80"/>
      <c r="FCJ54" s="80"/>
      <c r="FCK54" s="80"/>
      <c r="FCL54" s="80"/>
      <c r="FCM54" s="80"/>
      <c r="FCN54" s="80"/>
      <c r="FCO54" s="80"/>
      <c r="FCP54" s="80"/>
      <c r="FCQ54" s="80"/>
      <c r="FCR54" s="80"/>
      <c r="FCS54" s="80"/>
      <c r="FCT54" s="80"/>
      <c r="FCU54" s="80"/>
      <c r="FCV54" s="80"/>
      <c r="FCW54" s="80"/>
      <c r="FCX54" s="80"/>
      <c r="FCY54" s="80"/>
      <c r="FCZ54" s="80"/>
      <c r="FDA54" s="80"/>
      <c r="FDB54" s="80"/>
      <c r="FDC54" s="80"/>
      <c r="FDD54" s="80"/>
      <c r="FDE54" s="80"/>
      <c r="FDF54" s="80"/>
      <c r="FDG54" s="80"/>
      <c r="FDH54" s="80"/>
      <c r="FDI54" s="80"/>
      <c r="FDJ54" s="80"/>
      <c r="FDK54" s="80"/>
      <c r="FDL54" s="80"/>
      <c r="FDM54" s="80"/>
      <c r="FDN54" s="80"/>
      <c r="FDO54" s="80"/>
      <c r="FDP54" s="80"/>
      <c r="FDQ54" s="80"/>
      <c r="FDR54" s="80"/>
      <c r="FDS54" s="80"/>
      <c r="FDT54" s="80"/>
      <c r="FDU54" s="80"/>
      <c r="FDV54" s="80"/>
      <c r="FDW54" s="80"/>
      <c r="FDX54" s="80"/>
      <c r="FDY54" s="80"/>
      <c r="FDZ54" s="80"/>
      <c r="FEA54" s="80"/>
      <c r="FEB54" s="80"/>
      <c r="FEC54" s="80"/>
      <c r="FED54" s="80"/>
      <c r="FEE54" s="80"/>
      <c r="FEF54" s="80"/>
      <c r="FEG54" s="80"/>
      <c r="FEH54" s="80"/>
      <c r="FEI54" s="80"/>
      <c r="FEJ54" s="80"/>
      <c r="FEK54" s="80"/>
      <c r="FEL54" s="80"/>
      <c r="FEM54" s="80"/>
      <c r="FEN54" s="80"/>
      <c r="FEO54" s="80"/>
      <c r="FEP54" s="80"/>
      <c r="FEQ54" s="80"/>
      <c r="FER54" s="80"/>
      <c r="FES54" s="80"/>
      <c r="FET54" s="80"/>
      <c r="FEU54" s="80"/>
      <c r="FEV54" s="80"/>
      <c r="FEW54" s="80"/>
      <c r="FEX54" s="80"/>
      <c r="FEY54" s="80"/>
      <c r="FEZ54" s="80"/>
      <c r="FFA54" s="80"/>
      <c r="FFB54" s="80"/>
      <c r="FFC54" s="80"/>
      <c r="FFD54" s="80"/>
      <c r="FFE54" s="80"/>
      <c r="FFF54" s="80"/>
      <c r="FFG54" s="80"/>
      <c r="FFH54" s="80"/>
      <c r="FFI54" s="80"/>
      <c r="FFJ54" s="80"/>
      <c r="FFK54" s="80"/>
      <c r="FFL54" s="80"/>
      <c r="FFM54" s="80"/>
      <c r="FFN54" s="80"/>
      <c r="FFO54" s="80"/>
      <c r="FFP54" s="80"/>
      <c r="FFQ54" s="80"/>
      <c r="FFR54" s="80"/>
      <c r="FFS54" s="80"/>
      <c r="FFT54" s="80"/>
      <c r="FFU54" s="80"/>
      <c r="FFV54" s="80"/>
      <c r="FFW54" s="80"/>
      <c r="FFX54" s="80"/>
      <c r="FFY54" s="80"/>
      <c r="FFZ54" s="80"/>
      <c r="FGA54" s="80"/>
      <c r="FGB54" s="80"/>
      <c r="FGC54" s="80"/>
      <c r="FGD54" s="80"/>
      <c r="FGE54" s="80"/>
      <c r="FGF54" s="80"/>
      <c r="FGG54" s="80"/>
      <c r="FGH54" s="80"/>
      <c r="FGI54" s="80"/>
      <c r="FGJ54" s="80"/>
      <c r="FGK54" s="80"/>
      <c r="FGL54" s="80"/>
      <c r="FGM54" s="80"/>
      <c r="FGN54" s="80"/>
      <c r="FGO54" s="80"/>
      <c r="FGP54" s="80"/>
      <c r="FGQ54" s="80"/>
      <c r="FGR54" s="80"/>
      <c r="FGS54" s="80"/>
      <c r="FGT54" s="80"/>
      <c r="FGU54" s="80"/>
      <c r="FGV54" s="80"/>
      <c r="FGW54" s="80"/>
      <c r="FGX54" s="80"/>
      <c r="FGY54" s="80"/>
      <c r="FGZ54" s="80"/>
      <c r="FHA54" s="80"/>
      <c r="FHB54" s="80"/>
      <c r="FHC54" s="80"/>
      <c r="FHD54" s="80"/>
      <c r="FHE54" s="80"/>
      <c r="FHF54" s="80"/>
      <c r="FHG54" s="80"/>
      <c r="FHH54" s="80"/>
      <c r="FHI54" s="80"/>
      <c r="FHJ54" s="80"/>
      <c r="FHK54" s="80"/>
      <c r="FHL54" s="80"/>
      <c r="FHM54" s="80"/>
      <c r="FHN54" s="80"/>
      <c r="FHO54" s="80"/>
      <c r="FHP54" s="80"/>
      <c r="FHQ54" s="80"/>
      <c r="FHR54" s="80"/>
      <c r="FHS54" s="80"/>
      <c r="FHT54" s="80"/>
      <c r="FHU54" s="80"/>
      <c r="FHV54" s="80"/>
      <c r="FHW54" s="80"/>
      <c r="FHX54" s="80"/>
      <c r="FHY54" s="80"/>
      <c r="FHZ54" s="80"/>
      <c r="FIA54" s="80"/>
      <c r="FIB54" s="80"/>
      <c r="FIC54" s="80"/>
      <c r="FID54" s="80"/>
      <c r="FIE54" s="80"/>
      <c r="FIF54" s="80"/>
      <c r="FIG54" s="80"/>
      <c r="FIH54" s="80"/>
      <c r="FII54" s="80"/>
      <c r="FIJ54" s="80"/>
      <c r="FIK54" s="80"/>
      <c r="FIL54" s="80"/>
      <c r="FIM54" s="80"/>
      <c r="FIN54" s="80"/>
      <c r="FIO54" s="80"/>
      <c r="FIP54" s="80"/>
      <c r="FIQ54" s="80"/>
      <c r="FIR54" s="80"/>
      <c r="FIS54" s="80"/>
      <c r="FIT54" s="80"/>
      <c r="FIU54" s="80"/>
      <c r="FIV54" s="80"/>
      <c r="FIW54" s="80"/>
      <c r="FIX54" s="80"/>
      <c r="FIY54" s="80"/>
      <c r="FIZ54" s="80"/>
      <c r="FJA54" s="80"/>
      <c r="FJB54" s="80"/>
      <c r="FJC54" s="80"/>
      <c r="FJD54" s="80"/>
      <c r="FJE54" s="80"/>
      <c r="FJF54" s="80"/>
      <c r="FJG54" s="80"/>
      <c r="FJH54" s="80"/>
      <c r="FJI54" s="80"/>
      <c r="FJJ54" s="80"/>
      <c r="FJK54" s="80"/>
      <c r="FJL54" s="80"/>
      <c r="FJM54" s="80"/>
      <c r="FJN54" s="80"/>
      <c r="FJO54" s="80"/>
      <c r="FJP54" s="80"/>
      <c r="FJQ54" s="80"/>
      <c r="FJR54" s="80"/>
      <c r="FJS54" s="80"/>
      <c r="FJT54" s="80"/>
      <c r="FJU54" s="80"/>
      <c r="FJV54" s="80"/>
      <c r="FJW54" s="80"/>
      <c r="FJX54" s="80"/>
      <c r="FJY54" s="80"/>
      <c r="FJZ54" s="80"/>
      <c r="FKA54" s="80"/>
      <c r="FKB54" s="80"/>
      <c r="FKC54" s="80"/>
      <c r="FKD54" s="80"/>
      <c r="FKE54" s="80"/>
      <c r="FKF54" s="80"/>
      <c r="FKG54" s="80"/>
      <c r="FKH54" s="80"/>
      <c r="FKI54" s="80"/>
      <c r="FKJ54" s="80"/>
      <c r="FKK54" s="80"/>
      <c r="FKL54" s="80"/>
      <c r="FKM54" s="80"/>
      <c r="FKN54" s="80"/>
      <c r="FKO54" s="80"/>
      <c r="FKP54" s="80"/>
      <c r="FKQ54" s="80"/>
      <c r="FKR54" s="80"/>
      <c r="FKS54" s="80"/>
      <c r="FKT54" s="80"/>
      <c r="FKU54" s="80"/>
      <c r="FKV54" s="80"/>
      <c r="FKW54" s="80"/>
      <c r="FKX54" s="80"/>
      <c r="FKY54" s="80"/>
      <c r="FKZ54" s="80"/>
      <c r="FLA54" s="80"/>
      <c r="FLB54" s="80"/>
      <c r="FLC54" s="80"/>
      <c r="FLD54" s="80"/>
      <c r="FLE54" s="80"/>
      <c r="FLF54" s="80"/>
      <c r="FLG54" s="80"/>
      <c r="FLH54" s="80"/>
      <c r="FLI54" s="80"/>
      <c r="FLJ54" s="80"/>
      <c r="FLK54" s="80"/>
      <c r="FLL54" s="80"/>
      <c r="FLM54" s="80"/>
      <c r="FLN54" s="80"/>
      <c r="FLO54" s="80"/>
      <c r="FLP54" s="80"/>
      <c r="FLQ54" s="80"/>
      <c r="FLR54" s="80"/>
      <c r="FLS54" s="80"/>
      <c r="FLT54" s="80"/>
      <c r="FLU54" s="80"/>
      <c r="FLV54" s="80"/>
      <c r="FLW54" s="80"/>
      <c r="FLX54" s="80"/>
      <c r="FLY54" s="80"/>
      <c r="FLZ54" s="80"/>
      <c r="FMA54" s="80"/>
      <c r="FMB54" s="80"/>
      <c r="FMC54" s="80"/>
      <c r="FMD54" s="80"/>
      <c r="FME54" s="80"/>
      <c r="FMF54" s="80"/>
      <c r="FMG54" s="80"/>
      <c r="FMH54" s="80"/>
      <c r="FMI54" s="80"/>
      <c r="FMJ54" s="80"/>
      <c r="FMK54" s="80"/>
      <c r="FML54" s="80"/>
      <c r="FMM54" s="80"/>
      <c r="FMN54" s="80"/>
      <c r="FMO54" s="80"/>
      <c r="FMP54" s="80"/>
      <c r="FMQ54" s="80"/>
      <c r="FMR54" s="80"/>
      <c r="FMS54" s="80"/>
      <c r="FMT54" s="80"/>
      <c r="FMU54" s="80"/>
      <c r="FMV54" s="80"/>
      <c r="FMW54" s="80"/>
      <c r="FMX54" s="80"/>
      <c r="FMY54" s="80"/>
      <c r="FMZ54" s="80"/>
      <c r="FNA54" s="80"/>
      <c r="FNB54" s="80"/>
      <c r="FNC54" s="80"/>
      <c r="FND54" s="80"/>
      <c r="FNE54" s="80"/>
      <c r="FNF54" s="80"/>
      <c r="FNG54" s="80"/>
      <c r="FNH54" s="80"/>
      <c r="FNI54" s="80"/>
      <c r="FNJ54" s="80"/>
      <c r="FNK54" s="80"/>
      <c r="FNL54" s="80"/>
      <c r="FNM54" s="80"/>
      <c r="FNN54" s="80"/>
      <c r="FNO54" s="80"/>
      <c r="FNP54" s="80"/>
      <c r="FNQ54" s="80"/>
      <c r="FNR54" s="80"/>
      <c r="FNS54" s="80"/>
      <c r="FNT54" s="80"/>
      <c r="FNU54" s="80"/>
      <c r="FNV54" s="80"/>
      <c r="FNW54" s="80"/>
      <c r="FNX54" s="80"/>
      <c r="FNY54" s="80"/>
      <c r="FNZ54" s="80"/>
      <c r="FOA54" s="80"/>
      <c r="FOB54" s="80"/>
      <c r="FOC54" s="80"/>
      <c r="FOD54" s="80"/>
      <c r="FOE54" s="80"/>
      <c r="FOF54" s="80"/>
      <c r="FOG54" s="80"/>
      <c r="FOH54" s="80"/>
      <c r="FOI54" s="80"/>
      <c r="FOJ54" s="80"/>
      <c r="FOK54" s="80"/>
      <c r="FOL54" s="80"/>
      <c r="FOM54" s="80"/>
      <c r="FON54" s="80"/>
      <c r="FOO54" s="80"/>
      <c r="FOP54" s="80"/>
      <c r="FOQ54" s="80"/>
      <c r="FOR54" s="80"/>
      <c r="FOS54" s="80"/>
      <c r="FOT54" s="80"/>
      <c r="FOU54" s="80"/>
      <c r="FOV54" s="80"/>
      <c r="FOW54" s="80"/>
      <c r="FOX54" s="80"/>
      <c r="FOY54" s="80"/>
      <c r="FOZ54" s="80"/>
      <c r="FPA54" s="80"/>
      <c r="FPB54" s="80"/>
      <c r="FPC54" s="80"/>
      <c r="FPD54" s="80"/>
      <c r="FPE54" s="80"/>
      <c r="FPF54" s="80"/>
      <c r="FPG54" s="80"/>
      <c r="FPH54" s="80"/>
      <c r="FPI54" s="80"/>
      <c r="FPJ54" s="80"/>
      <c r="FPK54" s="80"/>
      <c r="FPL54" s="80"/>
      <c r="FPM54" s="80"/>
      <c r="FPN54" s="80"/>
      <c r="FPO54" s="80"/>
      <c r="FPP54" s="80"/>
      <c r="FPQ54" s="80"/>
      <c r="FPR54" s="80"/>
      <c r="FPS54" s="80"/>
      <c r="FPT54" s="80"/>
      <c r="FPU54" s="80"/>
      <c r="FPV54" s="80"/>
      <c r="FPW54" s="80"/>
      <c r="FPX54" s="80"/>
      <c r="FPY54" s="80"/>
      <c r="FPZ54" s="80"/>
      <c r="FQA54" s="80"/>
      <c r="FQB54" s="80"/>
      <c r="FQC54" s="80"/>
      <c r="FQD54" s="80"/>
      <c r="FQE54" s="80"/>
      <c r="FQF54" s="80"/>
      <c r="FQG54" s="80"/>
      <c r="FQH54" s="80"/>
      <c r="FQI54" s="80"/>
      <c r="FQJ54" s="80"/>
      <c r="FQK54" s="80"/>
      <c r="FQL54" s="80"/>
      <c r="FQM54" s="80"/>
      <c r="FQN54" s="80"/>
      <c r="FQO54" s="80"/>
      <c r="FQP54" s="80"/>
      <c r="FQQ54" s="80"/>
      <c r="FQR54" s="80"/>
      <c r="FQS54" s="80"/>
      <c r="FQT54" s="80"/>
      <c r="FQU54" s="80"/>
      <c r="FQV54" s="80"/>
      <c r="FQW54" s="80"/>
      <c r="FQX54" s="80"/>
      <c r="FQY54" s="80"/>
      <c r="FQZ54" s="80"/>
      <c r="FRA54" s="80"/>
      <c r="FRB54" s="80"/>
      <c r="FRC54" s="80"/>
      <c r="FRD54" s="80"/>
      <c r="FRE54" s="80"/>
      <c r="FRF54" s="80"/>
      <c r="FRG54" s="80"/>
      <c r="FRH54" s="80"/>
      <c r="FRI54" s="80"/>
      <c r="FRJ54" s="80"/>
      <c r="FRK54" s="80"/>
      <c r="FRL54" s="80"/>
      <c r="FRM54" s="80"/>
      <c r="FRN54" s="80"/>
      <c r="FRO54" s="80"/>
      <c r="FRP54" s="80"/>
      <c r="FRQ54" s="80"/>
      <c r="FRR54" s="80"/>
      <c r="FRS54" s="80"/>
      <c r="FRT54" s="80"/>
      <c r="FRU54" s="80"/>
      <c r="FRV54" s="80"/>
      <c r="FRW54" s="80"/>
      <c r="FRX54" s="80"/>
      <c r="FRY54" s="80"/>
      <c r="FRZ54" s="80"/>
      <c r="FSA54" s="80"/>
      <c r="FSB54" s="80"/>
      <c r="FSC54" s="80"/>
      <c r="FSD54" s="80"/>
      <c r="FSE54" s="80"/>
      <c r="FSF54" s="80"/>
      <c r="FSG54" s="80"/>
      <c r="FSH54" s="80"/>
      <c r="FSI54" s="80"/>
      <c r="FSJ54" s="80"/>
      <c r="FSK54" s="80"/>
      <c r="FSL54" s="80"/>
      <c r="FSM54" s="80"/>
      <c r="FSN54" s="80"/>
      <c r="FSO54" s="80"/>
      <c r="FSP54" s="80"/>
      <c r="FSQ54" s="80"/>
      <c r="FSR54" s="80"/>
      <c r="FSS54" s="80"/>
      <c r="FST54" s="80"/>
      <c r="FSU54" s="80"/>
      <c r="FSV54" s="80"/>
      <c r="FSW54" s="80"/>
      <c r="FSX54" s="80"/>
      <c r="FSY54" s="80"/>
      <c r="FSZ54" s="80"/>
      <c r="FTA54" s="80"/>
      <c r="FTB54" s="80"/>
      <c r="FTC54" s="80"/>
      <c r="FTD54" s="80"/>
      <c r="FTE54" s="80"/>
      <c r="FTF54" s="80"/>
      <c r="FTG54" s="80"/>
      <c r="FTH54" s="80"/>
      <c r="FTI54" s="80"/>
      <c r="FTJ54" s="80"/>
      <c r="FTK54" s="80"/>
      <c r="FTL54" s="80"/>
      <c r="FTM54" s="80"/>
      <c r="FTN54" s="80"/>
      <c r="FTO54" s="80"/>
      <c r="FTP54" s="80"/>
      <c r="FTQ54" s="80"/>
      <c r="FTR54" s="80"/>
      <c r="FTS54" s="80"/>
      <c r="FTT54" s="80"/>
      <c r="FTU54" s="80"/>
      <c r="FTV54" s="80"/>
      <c r="FTW54" s="80"/>
      <c r="FTX54" s="80"/>
      <c r="FTY54" s="80"/>
      <c r="FTZ54" s="80"/>
      <c r="FUA54" s="80"/>
      <c r="FUB54" s="80"/>
      <c r="FUC54" s="80"/>
      <c r="FUD54" s="80"/>
      <c r="FUE54" s="80"/>
      <c r="FUF54" s="80"/>
      <c r="FUG54" s="80"/>
      <c r="FUH54" s="80"/>
      <c r="FUI54" s="80"/>
      <c r="FUJ54" s="80"/>
      <c r="FUK54" s="80"/>
      <c r="FUL54" s="80"/>
      <c r="FUM54" s="80"/>
      <c r="FUN54" s="80"/>
      <c r="FUO54" s="80"/>
      <c r="FUP54" s="80"/>
      <c r="FUQ54" s="80"/>
      <c r="FUR54" s="80"/>
      <c r="FUS54" s="80"/>
      <c r="FUT54" s="80"/>
      <c r="FUU54" s="80"/>
      <c r="FUV54" s="80"/>
      <c r="FUW54" s="80"/>
      <c r="FUX54" s="80"/>
      <c r="FUY54" s="80"/>
      <c r="FUZ54" s="80"/>
      <c r="FVA54" s="80"/>
      <c r="FVB54" s="80"/>
      <c r="FVC54" s="80"/>
      <c r="FVD54" s="80"/>
      <c r="FVE54" s="80"/>
      <c r="FVF54" s="80"/>
      <c r="FVG54" s="80"/>
      <c r="FVH54" s="80"/>
      <c r="FVI54" s="80"/>
      <c r="FVJ54" s="80"/>
      <c r="FVK54" s="80"/>
      <c r="FVL54" s="80"/>
      <c r="FVM54" s="80"/>
      <c r="FVN54" s="80"/>
      <c r="FVO54" s="80"/>
      <c r="FVP54" s="80"/>
      <c r="FVQ54" s="80"/>
      <c r="FVR54" s="80"/>
      <c r="FVS54" s="80"/>
      <c r="FVT54" s="80"/>
      <c r="FVU54" s="80"/>
      <c r="FVV54" s="80"/>
      <c r="FVW54" s="80"/>
      <c r="FVX54" s="80"/>
      <c r="FVY54" s="80"/>
      <c r="FVZ54" s="80"/>
      <c r="FWA54" s="80"/>
      <c r="FWB54" s="80"/>
      <c r="FWC54" s="80"/>
      <c r="FWD54" s="80"/>
      <c r="FWE54" s="80"/>
      <c r="FWF54" s="80"/>
      <c r="FWG54" s="80"/>
      <c r="FWH54" s="80"/>
      <c r="FWI54" s="80"/>
      <c r="FWJ54" s="80"/>
      <c r="FWK54" s="80"/>
      <c r="FWL54" s="80"/>
      <c r="FWM54" s="80"/>
      <c r="FWN54" s="80"/>
      <c r="FWO54" s="80"/>
      <c r="FWP54" s="80"/>
      <c r="FWQ54" s="80"/>
      <c r="FWR54" s="80"/>
      <c r="FWS54" s="80"/>
      <c r="FWT54" s="80"/>
      <c r="FWU54" s="80"/>
      <c r="FWV54" s="80"/>
      <c r="FWW54" s="80"/>
      <c r="FWX54" s="80"/>
      <c r="FWY54" s="80"/>
      <c r="FWZ54" s="80"/>
      <c r="FXA54" s="80"/>
      <c r="FXB54" s="80"/>
      <c r="FXC54" s="80"/>
      <c r="FXD54" s="80"/>
      <c r="FXE54" s="80"/>
      <c r="FXF54" s="80"/>
      <c r="FXG54" s="80"/>
      <c r="FXH54" s="80"/>
      <c r="FXI54" s="80"/>
      <c r="FXJ54" s="80"/>
      <c r="FXK54" s="80"/>
      <c r="FXL54" s="80"/>
      <c r="FXM54" s="80"/>
      <c r="FXN54" s="80"/>
      <c r="FXO54" s="80"/>
      <c r="FXP54" s="80"/>
      <c r="FXQ54" s="80"/>
      <c r="FXR54" s="80"/>
      <c r="FXS54" s="80"/>
      <c r="FXT54" s="80"/>
      <c r="FXU54" s="80"/>
      <c r="FXV54" s="80"/>
      <c r="FXW54" s="80"/>
      <c r="FXX54" s="80"/>
      <c r="FXY54" s="80"/>
      <c r="FXZ54" s="80"/>
      <c r="FYA54" s="80"/>
      <c r="FYB54" s="80"/>
      <c r="FYC54" s="80"/>
      <c r="FYD54" s="80"/>
      <c r="FYE54" s="80"/>
      <c r="FYF54" s="80"/>
      <c r="FYG54" s="80"/>
      <c r="FYH54" s="80"/>
      <c r="FYI54" s="80"/>
      <c r="FYJ54" s="80"/>
      <c r="FYK54" s="80"/>
      <c r="FYL54" s="80"/>
      <c r="FYM54" s="80"/>
      <c r="FYN54" s="80"/>
      <c r="FYO54" s="80"/>
      <c r="FYP54" s="80"/>
      <c r="FYQ54" s="80"/>
      <c r="FYR54" s="80"/>
      <c r="FYS54" s="80"/>
      <c r="FYT54" s="80"/>
      <c r="FYU54" s="80"/>
      <c r="FYV54" s="80"/>
      <c r="FYW54" s="80"/>
      <c r="FYX54" s="80"/>
      <c r="FYY54" s="80"/>
      <c r="FYZ54" s="80"/>
      <c r="FZA54" s="80"/>
      <c r="FZB54" s="80"/>
      <c r="FZC54" s="80"/>
      <c r="FZD54" s="80"/>
      <c r="FZE54" s="80"/>
      <c r="FZF54" s="80"/>
      <c r="FZG54" s="80"/>
      <c r="FZH54" s="80"/>
      <c r="FZI54" s="80"/>
      <c r="FZJ54" s="80"/>
      <c r="FZK54" s="80"/>
      <c r="FZL54" s="80"/>
      <c r="FZM54" s="80"/>
      <c r="FZN54" s="80"/>
      <c r="FZO54" s="80"/>
      <c r="FZP54" s="80"/>
      <c r="FZQ54" s="80"/>
      <c r="FZR54" s="80"/>
      <c r="FZS54" s="80"/>
      <c r="FZT54" s="80"/>
      <c r="FZU54" s="80"/>
      <c r="FZV54" s="80"/>
      <c r="FZW54" s="80"/>
      <c r="FZX54" s="80"/>
      <c r="FZY54" s="80"/>
      <c r="FZZ54" s="80"/>
      <c r="GAA54" s="80"/>
      <c r="GAB54" s="80"/>
      <c r="GAC54" s="80"/>
      <c r="GAD54" s="80"/>
      <c r="GAE54" s="80"/>
      <c r="GAF54" s="80"/>
      <c r="GAG54" s="80"/>
      <c r="GAH54" s="80"/>
      <c r="GAI54" s="80"/>
      <c r="GAJ54" s="80"/>
      <c r="GAK54" s="80"/>
      <c r="GAL54" s="80"/>
      <c r="GAM54" s="80"/>
      <c r="GAN54" s="80"/>
      <c r="GAO54" s="80"/>
      <c r="GAP54" s="80"/>
      <c r="GAQ54" s="80"/>
      <c r="GAR54" s="80"/>
      <c r="GAS54" s="80"/>
      <c r="GAT54" s="80"/>
      <c r="GAU54" s="80"/>
      <c r="GAV54" s="80"/>
      <c r="GAW54" s="80"/>
      <c r="GAX54" s="80"/>
      <c r="GAY54" s="80"/>
      <c r="GAZ54" s="80"/>
      <c r="GBA54" s="80"/>
      <c r="GBB54" s="80"/>
      <c r="GBC54" s="80"/>
      <c r="GBD54" s="80"/>
      <c r="GBE54" s="80"/>
      <c r="GBF54" s="80"/>
      <c r="GBG54" s="80"/>
      <c r="GBH54" s="80"/>
      <c r="GBI54" s="80"/>
      <c r="GBJ54" s="80"/>
      <c r="GBK54" s="80"/>
      <c r="GBL54" s="80"/>
      <c r="GBM54" s="80"/>
      <c r="GBN54" s="80"/>
      <c r="GBO54" s="80"/>
      <c r="GBP54" s="80"/>
      <c r="GBQ54" s="80"/>
      <c r="GBR54" s="80"/>
      <c r="GBS54" s="80"/>
      <c r="GBT54" s="80"/>
      <c r="GBU54" s="80"/>
      <c r="GBV54" s="80"/>
      <c r="GBW54" s="80"/>
      <c r="GBX54" s="80"/>
      <c r="GBY54" s="80"/>
      <c r="GBZ54" s="80"/>
      <c r="GCA54" s="80"/>
      <c r="GCB54" s="80"/>
      <c r="GCC54" s="80"/>
      <c r="GCD54" s="80"/>
      <c r="GCE54" s="80"/>
      <c r="GCF54" s="80"/>
      <c r="GCG54" s="80"/>
      <c r="GCH54" s="80"/>
      <c r="GCI54" s="80"/>
      <c r="GCJ54" s="80"/>
      <c r="GCK54" s="80"/>
      <c r="GCL54" s="80"/>
      <c r="GCM54" s="80"/>
      <c r="GCN54" s="80"/>
      <c r="GCO54" s="80"/>
      <c r="GCP54" s="80"/>
      <c r="GCQ54" s="80"/>
      <c r="GCR54" s="80"/>
      <c r="GCS54" s="80"/>
      <c r="GCT54" s="80"/>
      <c r="GCU54" s="80"/>
      <c r="GCV54" s="80"/>
      <c r="GCW54" s="80"/>
      <c r="GCX54" s="80"/>
      <c r="GCY54" s="80"/>
      <c r="GCZ54" s="80"/>
      <c r="GDA54" s="80"/>
      <c r="GDB54" s="80"/>
      <c r="GDC54" s="80"/>
      <c r="GDD54" s="80"/>
      <c r="GDE54" s="80"/>
      <c r="GDF54" s="80"/>
      <c r="GDG54" s="80"/>
      <c r="GDH54" s="80"/>
      <c r="GDI54" s="80"/>
      <c r="GDJ54" s="80"/>
      <c r="GDK54" s="80"/>
      <c r="GDL54" s="80"/>
      <c r="GDM54" s="80"/>
      <c r="GDN54" s="80"/>
      <c r="GDO54" s="80"/>
      <c r="GDP54" s="80"/>
      <c r="GDQ54" s="80"/>
      <c r="GDR54" s="80"/>
      <c r="GDS54" s="80"/>
      <c r="GDT54" s="80"/>
      <c r="GDU54" s="80"/>
      <c r="GDV54" s="80"/>
      <c r="GDW54" s="80"/>
      <c r="GDX54" s="80"/>
      <c r="GDY54" s="80"/>
      <c r="GDZ54" s="80"/>
      <c r="GEA54" s="80"/>
      <c r="GEB54" s="80"/>
      <c r="GEC54" s="80"/>
      <c r="GED54" s="80"/>
      <c r="GEE54" s="80"/>
      <c r="GEF54" s="80"/>
      <c r="GEG54" s="80"/>
      <c r="GEH54" s="80"/>
      <c r="GEI54" s="80"/>
      <c r="GEJ54" s="80"/>
      <c r="GEK54" s="80"/>
      <c r="GEL54" s="80"/>
      <c r="GEM54" s="80"/>
      <c r="GEN54" s="80"/>
      <c r="GEO54" s="80"/>
      <c r="GEP54" s="80"/>
      <c r="GEQ54" s="80"/>
      <c r="GER54" s="80"/>
      <c r="GES54" s="80"/>
      <c r="GET54" s="80"/>
      <c r="GEU54" s="80"/>
      <c r="GEV54" s="80"/>
      <c r="GEW54" s="80"/>
      <c r="GEX54" s="80"/>
      <c r="GEY54" s="80"/>
      <c r="GEZ54" s="80"/>
      <c r="GFA54" s="80"/>
      <c r="GFB54" s="80"/>
      <c r="GFC54" s="80"/>
      <c r="GFD54" s="80"/>
      <c r="GFE54" s="80"/>
      <c r="GFF54" s="80"/>
      <c r="GFG54" s="80"/>
      <c r="GFH54" s="80"/>
      <c r="GFI54" s="80"/>
      <c r="GFJ54" s="80"/>
      <c r="GFK54" s="80"/>
      <c r="GFL54" s="80"/>
      <c r="GFM54" s="80"/>
      <c r="GFN54" s="80"/>
      <c r="GFO54" s="80"/>
      <c r="GFP54" s="80"/>
      <c r="GFQ54" s="80"/>
      <c r="GFR54" s="80"/>
      <c r="GFS54" s="80"/>
      <c r="GFT54" s="80"/>
      <c r="GFU54" s="80"/>
      <c r="GFV54" s="80"/>
      <c r="GFW54" s="80"/>
      <c r="GFX54" s="80"/>
      <c r="GFY54" s="80"/>
      <c r="GFZ54" s="80"/>
      <c r="GGA54" s="80"/>
      <c r="GGB54" s="80"/>
      <c r="GGC54" s="80"/>
      <c r="GGD54" s="80"/>
      <c r="GGE54" s="80"/>
      <c r="GGF54" s="80"/>
      <c r="GGG54" s="80"/>
      <c r="GGH54" s="80"/>
      <c r="GGI54" s="80"/>
      <c r="GGJ54" s="80"/>
      <c r="GGK54" s="80"/>
      <c r="GGL54" s="80"/>
      <c r="GGM54" s="80"/>
      <c r="GGN54" s="80"/>
      <c r="GGO54" s="80"/>
      <c r="GGP54" s="80"/>
      <c r="GGQ54" s="80"/>
      <c r="GGR54" s="80"/>
      <c r="GGS54" s="80"/>
      <c r="GGT54" s="80"/>
      <c r="GGU54" s="80"/>
      <c r="GGV54" s="80"/>
      <c r="GGW54" s="80"/>
      <c r="GGX54" s="80"/>
      <c r="GGY54" s="80"/>
      <c r="GGZ54" s="80"/>
      <c r="GHA54" s="80"/>
      <c r="GHB54" s="80"/>
      <c r="GHC54" s="80"/>
      <c r="GHD54" s="80"/>
      <c r="GHE54" s="80"/>
      <c r="GHF54" s="80"/>
      <c r="GHG54" s="80"/>
      <c r="GHH54" s="80"/>
      <c r="GHI54" s="80"/>
      <c r="GHJ54" s="80"/>
      <c r="GHK54" s="80"/>
      <c r="GHL54" s="80"/>
      <c r="GHM54" s="80"/>
      <c r="GHN54" s="80"/>
      <c r="GHO54" s="80"/>
      <c r="GHP54" s="80"/>
      <c r="GHQ54" s="80"/>
      <c r="GHR54" s="80"/>
      <c r="GHS54" s="80"/>
      <c r="GHT54" s="80"/>
      <c r="GHU54" s="80"/>
      <c r="GHV54" s="80"/>
      <c r="GHW54" s="80"/>
      <c r="GHX54" s="80"/>
      <c r="GHY54" s="80"/>
      <c r="GHZ54" s="80"/>
      <c r="GIA54" s="80"/>
      <c r="GIB54" s="80"/>
      <c r="GIC54" s="80"/>
      <c r="GID54" s="80"/>
      <c r="GIE54" s="80"/>
      <c r="GIF54" s="80"/>
      <c r="GIG54" s="80"/>
      <c r="GIH54" s="80"/>
      <c r="GII54" s="80"/>
      <c r="GIJ54" s="80"/>
      <c r="GIK54" s="80"/>
      <c r="GIL54" s="80"/>
      <c r="GIM54" s="80"/>
      <c r="GIN54" s="80"/>
      <c r="GIO54" s="80"/>
      <c r="GIP54" s="80"/>
      <c r="GIQ54" s="80"/>
      <c r="GIR54" s="80"/>
      <c r="GIS54" s="80"/>
      <c r="GIT54" s="80"/>
      <c r="GIU54" s="80"/>
      <c r="GIV54" s="80"/>
      <c r="GIW54" s="80"/>
      <c r="GIX54" s="80"/>
      <c r="GIY54" s="80"/>
      <c r="GIZ54" s="80"/>
      <c r="GJA54" s="80"/>
      <c r="GJB54" s="80"/>
      <c r="GJC54" s="80"/>
      <c r="GJD54" s="80"/>
      <c r="GJE54" s="80"/>
      <c r="GJF54" s="80"/>
      <c r="GJG54" s="80"/>
      <c r="GJH54" s="80"/>
      <c r="GJI54" s="80"/>
      <c r="GJJ54" s="80"/>
      <c r="GJK54" s="80"/>
      <c r="GJL54" s="80"/>
      <c r="GJM54" s="80"/>
      <c r="GJN54" s="80"/>
      <c r="GJO54" s="80"/>
      <c r="GJP54" s="80"/>
      <c r="GJQ54" s="80"/>
      <c r="GJR54" s="80"/>
      <c r="GJS54" s="80"/>
      <c r="GJT54" s="80"/>
      <c r="GJU54" s="80"/>
      <c r="GJV54" s="80"/>
      <c r="GJW54" s="80"/>
      <c r="GJX54" s="80"/>
      <c r="GJY54" s="80"/>
      <c r="GJZ54" s="80"/>
      <c r="GKA54" s="80"/>
      <c r="GKB54" s="80"/>
      <c r="GKC54" s="80"/>
      <c r="GKD54" s="80"/>
      <c r="GKE54" s="80"/>
      <c r="GKF54" s="80"/>
      <c r="GKG54" s="80"/>
      <c r="GKH54" s="80"/>
      <c r="GKI54" s="80"/>
      <c r="GKJ54" s="80"/>
      <c r="GKK54" s="80"/>
      <c r="GKL54" s="80"/>
      <c r="GKM54" s="80"/>
      <c r="GKN54" s="80"/>
      <c r="GKO54" s="80"/>
      <c r="GKP54" s="80"/>
      <c r="GKQ54" s="80"/>
      <c r="GKR54" s="80"/>
      <c r="GKS54" s="80"/>
      <c r="GKT54" s="80"/>
      <c r="GKU54" s="80"/>
      <c r="GKV54" s="80"/>
      <c r="GKW54" s="80"/>
      <c r="GKX54" s="80"/>
      <c r="GKY54" s="80"/>
      <c r="GKZ54" s="80"/>
      <c r="GLA54" s="80"/>
      <c r="GLB54" s="80"/>
      <c r="GLC54" s="80"/>
      <c r="GLD54" s="80"/>
      <c r="GLE54" s="80"/>
      <c r="GLF54" s="80"/>
      <c r="GLG54" s="80"/>
      <c r="GLH54" s="80"/>
      <c r="GLI54" s="80"/>
      <c r="GLJ54" s="80"/>
      <c r="GLK54" s="80"/>
      <c r="GLL54" s="80"/>
      <c r="GLM54" s="80"/>
      <c r="GLN54" s="80"/>
      <c r="GLO54" s="80"/>
      <c r="GLP54" s="80"/>
      <c r="GLQ54" s="80"/>
      <c r="GLR54" s="80"/>
      <c r="GLS54" s="80"/>
      <c r="GLT54" s="80"/>
      <c r="GLU54" s="80"/>
      <c r="GLV54" s="80"/>
      <c r="GLW54" s="80"/>
      <c r="GLX54" s="80"/>
      <c r="GLY54" s="80"/>
      <c r="GLZ54" s="80"/>
      <c r="GMA54" s="80"/>
      <c r="GMB54" s="80"/>
      <c r="GMC54" s="80"/>
      <c r="GMD54" s="80"/>
      <c r="GME54" s="80"/>
      <c r="GMF54" s="80"/>
      <c r="GMG54" s="80"/>
      <c r="GMH54" s="80"/>
      <c r="GMI54" s="80"/>
      <c r="GMJ54" s="80"/>
      <c r="GMK54" s="80"/>
      <c r="GML54" s="80"/>
      <c r="GMM54" s="80"/>
      <c r="GMN54" s="80"/>
      <c r="GMO54" s="80"/>
      <c r="GMP54" s="80"/>
      <c r="GMQ54" s="80"/>
      <c r="GMR54" s="80"/>
      <c r="GMS54" s="80"/>
      <c r="GMT54" s="80"/>
      <c r="GMU54" s="80"/>
      <c r="GMV54" s="80"/>
      <c r="GMW54" s="80"/>
      <c r="GMX54" s="80"/>
      <c r="GMY54" s="80"/>
      <c r="GMZ54" s="80"/>
      <c r="GNA54" s="80"/>
      <c r="GNB54" s="80"/>
      <c r="GNC54" s="80"/>
      <c r="GND54" s="80"/>
      <c r="GNE54" s="80"/>
      <c r="GNF54" s="80"/>
      <c r="GNG54" s="80"/>
      <c r="GNH54" s="80"/>
      <c r="GNI54" s="80"/>
      <c r="GNJ54" s="80"/>
      <c r="GNK54" s="80"/>
      <c r="GNL54" s="80"/>
      <c r="GNM54" s="80"/>
      <c r="GNN54" s="80"/>
      <c r="GNO54" s="80"/>
      <c r="GNP54" s="80"/>
      <c r="GNQ54" s="80"/>
      <c r="GNR54" s="80"/>
      <c r="GNS54" s="80"/>
      <c r="GNT54" s="80"/>
      <c r="GNU54" s="80"/>
      <c r="GNV54" s="80"/>
      <c r="GNW54" s="80"/>
      <c r="GNX54" s="80"/>
      <c r="GNY54" s="80"/>
      <c r="GNZ54" s="80"/>
      <c r="GOA54" s="80"/>
      <c r="GOB54" s="80"/>
      <c r="GOC54" s="80"/>
      <c r="GOD54" s="80"/>
      <c r="GOE54" s="80"/>
      <c r="GOF54" s="80"/>
      <c r="GOG54" s="80"/>
      <c r="GOH54" s="80"/>
      <c r="GOI54" s="80"/>
      <c r="GOJ54" s="80"/>
      <c r="GOK54" s="80"/>
      <c r="GOL54" s="80"/>
      <c r="GOM54" s="80"/>
      <c r="GON54" s="80"/>
      <c r="GOO54" s="80"/>
      <c r="GOP54" s="80"/>
      <c r="GOQ54" s="80"/>
      <c r="GOR54" s="80"/>
      <c r="GOS54" s="80"/>
      <c r="GOT54" s="80"/>
      <c r="GOU54" s="80"/>
      <c r="GOV54" s="80"/>
      <c r="GOW54" s="80"/>
      <c r="GOX54" s="80"/>
      <c r="GOY54" s="80"/>
      <c r="GOZ54" s="80"/>
      <c r="GPA54" s="80"/>
      <c r="GPB54" s="80"/>
      <c r="GPC54" s="80"/>
      <c r="GPD54" s="80"/>
      <c r="GPE54" s="80"/>
      <c r="GPF54" s="80"/>
      <c r="GPG54" s="80"/>
      <c r="GPH54" s="80"/>
      <c r="GPI54" s="80"/>
      <c r="GPJ54" s="80"/>
      <c r="GPK54" s="80"/>
      <c r="GPL54" s="80"/>
      <c r="GPM54" s="80"/>
      <c r="GPN54" s="80"/>
      <c r="GPO54" s="80"/>
      <c r="GPP54" s="80"/>
      <c r="GPQ54" s="80"/>
      <c r="GPR54" s="80"/>
      <c r="GPS54" s="80"/>
      <c r="GPT54" s="80"/>
      <c r="GPU54" s="80"/>
      <c r="GPV54" s="80"/>
      <c r="GPW54" s="80"/>
      <c r="GPX54" s="80"/>
      <c r="GPY54" s="80"/>
      <c r="GPZ54" s="80"/>
      <c r="GQA54" s="80"/>
      <c r="GQB54" s="80"/>
      <c r="GQC54" s="80"/>
      <c r="GQD54" s="80"/>
      <c r="GQE54" s="80"/>
      <c r="GQF54" s="80"/>
      <c r="GQG54" s="80"/>
      <c r="GQH54" s="80"/>
      <c r="GQI54" s="80"/>
      <c r="GQJ54" s="80"/>
      <c r="GQK54" s="80"/>
      <c r="GQL54" s="80"/>
      <c r="GQM54" s="80"/>
      <c r="GQN54" s="80"/>
      <c r="GQO54" s="80"/>
      <c r="GQP54" s="80"/>
      <c r="GQQ54" s="80"/>
      <c r="GQR54" s="80"/>
      <c r="GQS54" s="80"/>
      <c r="GQT54" s="80"/>
      <c r="GQU54" s="80"/>
      <c r="GQV54" s="80"/>
      <c r="GQW54" s="80"/>
      <c r="GQX54" s="80"/>
      <c r="GQY54" s="80"/>
      <c r="GQZ54" s="80"/>
      <c r="GRA54" s="80"/>
      <c r="GRB54" s="80"/>
      <c r="GRC54" s="80"/>
      <c r="GRD54" s="80"/>
      <c r="GRE54" s="80"/>
      <c r="GRF54" s="80"/>
      <c r="GRG54" s="80"/>
      <c r="GRH54" s="80"/>
      <c r="GRI54" s="80"/>
      <c r="GRJ54" s="80"/>
      <c r="GRK54" s="80"/>
      <c r="GRL54" s="80"/>
      <c r="GRM54" s="80"/>
      <c r="GRN54" s="80"/>
      <c r="GRO54" s="80"/>
      <c r="GRP54" s="80"/>
      <c r="GRQ54" s="80"/>
      <c r="GRR54" s="80"/>
      <c r="GRS54" s="80"/>
      <c r="GRT54" s="80"/>
      <c r="GRU54" s="80"/>
      <c r="GRV54" s="80"/>
      <c r="GRW54" s="80"/>
      <c r="GRX54" s="80"/>
      <c r="GRY54" s="80"/>
      <c r="GRZ54" s="80"/>
      <c r="GSA54" s="80"/>
      <c r="GSB54" s="80"/>
      <c r="GSC54" s="80"/>
      <c r="GSD54" s="80"/>
      <c r="GSE54" s="80"/>
      <c r="GSF54" s="80"/>
      <c r="GSG54" s="80"/>
      <c r="GSH54" s="80"/>
      <c r="GSI54" s="80"/>
      <c r="GSJ54" s="80"/>
      <c r="GSK54" s="80"/>
      <c r="GSL54" s="80"/>
      <c r="GSM54" s="80"/>
      <c r="GSN54" s="80"/>
      <c r="GSO54" s="80"/>
      <c r="GSP54" s="80"/>
      <c r="GSQ54" s="80"/>
      <c r="GSR54" s="80"/>
      <c r="GSS54" s="80"/>
      <c r="GST54" s="80"/>
      <c r="GSU54" s="80"/>
      <c r="GSV54" s="80"/>
      <c r="GSW54" s="80"/>
      <c r="GSX54" s="80"/>
      <c r="GSY54" s="80"/>
      <c r="GSZ54" s="80"/>
      <c r="GTA54" s="80"/>
      <c r="GTB54" s="80"/>
      <c r="GTC54" s="80"/>
      <c r="GTD54" s="80"/>
      <c r="GTE54" s="80"/>
      <c r="GTF54" s="80"/>
      <c r="GTG54" s="80"/>
      <c r="GTH54" s="80"/>
      <c r="GTI54" s="80"/>
      <c r="GTJ54" s="80"/>
      <c r="GTK54" s="80"/>
      <c r="GTL54" s="80"/>
      <c r="GTM54" s="80"/>
      <c r="GTN54" s="80"/>
      <c r="GTO54" s="80"/>
      <c r="GTP54" s="80"/>
      <c r="GTQ54" s="80"/>
      <c r="GTR54" s="80"/>
      <c r="GTS54" s="80"/>
      <c r="GTT54" s="80"/>
      <c r="GTU54" s="80"/>
      <c r="GTV54" s="80"/>
      <c r="GTW54" s="80"/>
      <c r="GTX54" s="80"/>
      <c r="GTY54" s="80"/>
      <c r="GTZ54" s="80"/>
      <c r="GUA54" s="80"/>
      <c r="GUB54" s="80"/>
      <c r="GUC54" s="80"/>
      <c r="GUD54" s="80"/>
      <c r="GUE54" s="80"/>
      <c r="GUF54" s="80"/>
      <c r="GUG54" s="80"/>
      <c r="GUH54" s="80"/>
      <c r="GUI54" s="80"/>
      <c r="GUJ54" s="80"/>
      <c r="GUK54" s="80"/>
      <c r="GUL54" s="80"/>
      <c r="GUM54" s="80"/>
      <c r="GUN54" s="80"/>
      <c r="GUO54" s="80"/>
      <c r="GUP54" s="80"/>
      <c r="GUQ54" s="80"/>
      <c r="GUR54" s="80"/>
      <c r="GUS54" s="80"/>
      <c r="GUT54" s="80"/>
      <c r="GUU54" s="80"/>
      <c r="GUV54" s="80"/>
      <c r="GUW54" s="80"/>
      <c r="GUX54" s="80"/>
      <c r="GUY54" s="80"/>
      <c r="GUZ54" s="80"/>
      <c r="GVA54" s="80"/>
      <c r="GVB54" s="80"/>
      <c r="GVC54" s="80"/>
      <c r="GVD54" s="80"/>
      <c r="GVE54" s="80"/>
      <c r="GVF54" s="80"/>
      <c r="GVG54" s="80"/>
      <c r="GVH54" s="80"/>
      <c r="GVI54" s="80"/>
      <c r="GVJ54" s="80"/>
      <c r="GVK54" s="80"/>
      <c r="GVL54" s="80"/>
      <c r="GVM54" s="80"/>
      <c r="GVN54" s="80"/>
      <c r="GVO54" s="80"/>
      <c r="GVP54" s="80"/>
      <c r="GVQ54" s="80"/>
      <c r="GVR54" s="80"/>
      <c r="GVS54" s="80"/>
      <c r="GVT54" s="80"/>
      <c r="GVU54" s="80"/>
      <c r="GVV54" s="80"/>
      <c r="GVW54" s="80"/>
      <c r="GVX54" s="80"/>
      <c r="GVY54" s="80"/>
      <c r="GVZ54" s="80"/>
      <c r="GWA54" s="80"/>
      <c r="GWB54" s="80"/>
      <c r="GWC54" s="80"/>
      <c r="GWD54" s="80"/>
      <c r="GWE54" s="80"/>
      <c r="GWF54" s="80"/>
      <c r="GWG54" s="80"/>
      <c r="GWH54" s="80"/>
      <c r="GWI54" s="80"/>
      <c r="GWJ54" s="80"/>
      <c r="GWK54" s="80"/>
      <c r="GWL54" s="80"/>
      <c r="GWM54" s="80"/>
      <c r="GWN54" s="80"/>
      <c r="GWO54" s="80"/>
      <c r="GWP54" s="80"/>
      <c r="GWQ54" s="80"/>
      <c r="GWR54" s="80"/>
      <c r="GWS54" s="80"/>
      <c r="GWT54" s="80"/>
      <c r="GWU54" s="80"/>
      <c r="GWV54" s="80"/>
      <c r="GWW54" s="80"/>
      <c r="GWX54" s="80"/>
      <c r="GWY54" s="80"/>
      <c r="GWZ54" s="80"/>
      <c r="GXA54" s="80"/>
      <c r="GXB54" s="80"/>
      <c r="GXC54" s="80"/>
      <c r="GXD54" s="80"/>
      <c r="GXE54" s="80"/>
      <c r="GXF54" s="80"/>
      <c r="GXG54" s="80"/>
      <c r="GXH54" s="80"/>
      <c r="GXI54" s="80"/>
      <c r="GXJ54" s="80"/>
      <c r="GXK54" s="80"/>
      <c r="GXL54" s="80"/>
      <c r="GXM54" s="80"/>
      <c r="GXN54" s="80"/>
      <c r="GXO54" s="80"/>
      <c r="GXP54" s="80"/>
      <c r="GXQ54" s="80"/>
      <c r="GXR54" s="80"/>
      <c r="GXS54" s="80"/>
      <c r="GXT54" s="80"/>
      <c r="GXU54" s="80"/>
      <c r="GXV54" s="80"/>
      <c r="GXW54" s="80"/>
      <c r="GXX54" s="80"/>
      <c r="GXY54" s="80"/>
      <c r="GXZ54" s="80"/>
      <c r="GYA54" s="80"/>
      <c r="GYB54" s="80"/>
      <c r="GYC54" s="80"/>
      <c r="GYD54" s="80"/>
      <c r="GYE54" s="80"/>
      <c r="GYF54" s="80"/>
      <c r="GYG54" s="80"/>
      <c r="GYH54" s="80"/>
      <c r="GYI54" s="80"/>
      <c r="GYJ54" s="80"/>
      <c r="GYK54" s="80"/>
      <c r="GYL54" s="80"/>
      <c r="GYM54" s="80"/>
      <c r="GYN54" s="80"/>
      <c r="GYO54" s="80"/>
      <c r="GYP54" s="80"/>
      <c r="GYQ54" s="80"/>
      <c r="GYR54" s="80"/>
      <c r="GYS54" s="80"/>
      <c r="GYT54" s="80"/>
      <c r="GYU54" s="80"/>
      <c r="GYV54" s="80"/>
      <c r="GYW54" s="80"/>
      <c r="GYX54" s="80"/>
      <c r="GYY54" s="80"/>
      <c r="GYZ54" s="80"/>
      <c r="GZA54" s="80"/>
      <c r="GZB54" s="80"/>
      <c r="GZC54" s="80"/>
      <c r="GZD54" s="80"/>
      <c r="GZE54" s="80"/>
      <c r="GZF54" s="80"/>
      <c r="GZG54" s="80"/>
      <c r="GZH54" s="80"/>
      <c r="GZI54" s="80"/>
      <c r="GZJ54" s="80"/>
      <c r="GZK54" s="80"/>
      <c r="GZL54" s="80"/>
      <c r="GZM54" s="80"/>
      <c r="GZN54" s="80"/>
      <c r="GZO54" s="80"/>
      <c r="GZP54" s="80"/>
      <c r="GZQ54" s="80"/>
      <c r="GZR54" s="80"/>
      <c r="GZS54" s="80"/>
      <c r="GZT54" s="80"/>
      <c r="GZU54" s="80"/>
      <c r="GZV54" s="80"/>
      <c r="GZW54" s="80"/>
      <c r="GZX54" s="80"/>
      <c r="GZY54" s="80"/>
      <c r="GZZ54" s="80"/>
      <c r="HAA54" s="80"/>
      <c r="HAB54" s="80"/>
      <c r="HAC54" s="80"/>
      <c r="HAD54" s="80"/>
      <c r="HAE54" s="80"/>
      <c r="HAF54" s="80"/>
      <c r="HAG54" s="80"/>
      <c r="HAH54" s="80"/>
      <c r="HAI54" s="80"/>
      <c r="HAJ54" s="80"/>
      <c r="HAK54" s="80"/>
      <c r="HAL54" s="80"/>
      <c r="HAM54" s="80"/>
      <c r="HAN54" s="80"/>
      <c r="HAO54" s="80"/>
      <c r="HAP54" s="80"/>
      <c r="HAQ54" s="80"/>
      <c r="HAR54" s="80"/>
      <c r="HAS54" s="80"/>
      <c r="HAT54" s="80"/>
      <c r="HAU54" s="80"/>
      <c r="HAV54" s="80"/>
      <c r="HAW54" s="80"/>
      <c r="HAX54" s="80"/>
      <c r="HAY54" s="80"/>
      <c r="HAZ54" s="80"/>
      <c r="HBA54" s="80"/>
      <c r="HBB54" s="80"/>
      <c r="HBC54" s="80"/>
      <c r="HBD54" s="80"/>
      <c r="HBE54" s="80"/>
      <c r="HBF54" s="80"/>
      <c r="HBG54" s="80"/>
      <c r="HBH54" s="80"/>
      <c r="HBI54" s="80"/>
      <c r="HBJ54" s="80"/>
      <c r="HBK54" s="80"/>
      <c r="HBL54" s="80"/>
      <c r="HBM54" s="80"/>
      <c r="HBN54" s="80"/>
      <c r="HBO54" s="80"/>
      <c r="HBP54" s="80"/>
      <c r="HBQ54" s="80"/>
      <c r="HBR54" s="80"/>
      <c r="HBS54" s="80"/>
      <c r="HBT54" s="80"/>
      <c r="HBU54" s="80"/>
      <c r="HBV54" s="80"/>
      <c r="HBW54" s="80"/>
      <c r="HBX54" s="80"/>
      <c r="HBY54" s="80"/>
      <c r="HBZ54" s="80"/>
      <c r="HCA54" s="80"/>
      <c r="HCB54" s="80"/>
      <c r="HCC54" s="80"/>
      <c r="HCD54" s="80"/>
      <c r="HCE54" s="80"/>
      <c r="HCF54" s="80"/>
      <c r="HCG54" s="80"/>
      <c r="HCH54" s="80"/>
      <c r="HCI54" s="80"/>
      <c r="HCJ54" s="80"/>
      <c r="HCK54" s="80"/>
      <c r="HCL54" s="80"/>
      <c r="HCM54" s="80"/>
      <c r="HCN54" s="80"/>
      <c r="HCO54" s="80"/>
      <c r="HCP54" s="80"/>
      <c r="HCQ54" s="80"/>
      <c r="HCR54" s="80"/>
      <c r="HCS54" s="80"/>
      <c r="HCT54" s="80"/>
      <c r="HCU54" s="80"/>
      <c r="HCV54" s="80"/>
      <c r="HCW54" s="80"/>
      <c r="HCX54" s="80"/>
      <c r="HCY54" s="80"/>
      <c r="HCZ54" s="80"/>
      <c r="HDA54" s="80"/>
      <c r="HDB54" s="80"/>
      <c r="HDC54" s="80"/>
      <c r="HDD54" s="80"/>
      <c r="HDE54" s="80"/>
      <c r="HDF54" s="80"/>
      <c r="HDG54" s="80"/>
      <c r="HDH54" s="80"/>
      <c r="HDI54" s="80"/>
      <c r="HDJ54" s="80"/>
      <c r="HDK54" s="80"/>
      <c r="HDL54" s="80"/>
      <c r="HDM54" s="80"/>
      <c r="HDN54" s="80"/>
      <c r="HDO54" s="80"/>
      <c r="HDP54" s="80"/>
      <c r="HDQ54" s="80"/>
      <c r="HDR54" s="80"/>
      <c r="HDS54" s="80"/>
      <c r="HDT54" s="80"/>
      <c r="HDU54" s="80"/>
      <c r="HDV54" s="80"/>
      <c r="HDW54" s="80"/>
      <c r="HDX54" s="80"/>
      <c r="HDY54" s="80"/>
      <c r="HDZ54" s="80"/>
      <c r="HEA54" s="80"/>
      <c r="HEB54" s="80"/>
      <c r="HEC54" s="80"/>
      <c r="HED54" s="80"/>
      <c r="HEE54" s="80"/>
      <c r="HEF54" s="80"/>
      <c r="HEG54" s="80"/>
      <c r="HEH54" s="80"/>
      <c r="HEI54" s="80"/>
      <c r="HEJ54" s="80"/>
      <c r="HEK54" s="80"/>
      <c r="HEL54" s="80"/>
      <c r="HEM54" s="80"/>
      <c r="HEN54" s="80"/>
      <c r="HEO54" s="80"/>
      <c r="HEP54" s="80"/>
      <c r="HEQ54" s="80"/>
      <c r="HER54" s="80"/>
      <c r="HES54" s="80"/>
      <c r="HET54" s="80"/>
      <c r="HEU54" s="80"/>
      <c r="HEV54" s="80"/>
      <c r="HEW54" s="80"/>
      <c r="HEX54" s="80"/>
      <c r="HEY54" s="80"/>
      <c r="HEZ54" s="80"/>
      <c r="HFA54" s="80"/>
      <c r="HFB54" s="80"/>
      <c r="HFC54" s="80"/>
      <c r="HFD54" s="80"/>
      <c r="HFE54" s="80"/>
      <c r="HFF54" s="80"/>
      <c r="HFG54" s="80"/>
      <c r="HFH54" s="80"/>
      <c r="HFI54" s="80"/>
      <c r="HFJ54" s="80"/>
      <c r="HFK54" s="80"/>
      <c r="HFL54" s="80"/>
      <c r="HFM54" s="80"/>
      <c r="HFN54" s="80"/>
      <c r="HFO54" s="80"/>
      <c r="HFP54" s="80"/>
      <c r="HFQ54" s="80"/>
      <c r="HFR54" s="80"/>
      <c r="HFS54" s="80"/>
      <c r="HFT54" s="80"/>
      <c r="HFU54" s="80"/>
      <c r="HFV54" s="80"/>
      <c r="HFW54" s="80"/>
      <c r="HFX54" s="80"/>
      <c r="HFY54" s="80"/>
      <c r="HFZ54" s="80"/>
      <c r="HGA54" s="80"/>
      <c r="HGB54" s="80"/>
      <c r="HGC54" s="80"/>
      <c r="HGD54" s="80"/>
      <c r="HGE54" s="80"/>
      <c r="HGF54" s="80"/>
      <c r="HGG54" s="80"/>
      <c r="HGH54" s="80"/>
      <c r="HGI54" s="80"/>
      <c r="HGJ54" s="80"/>
      <c r="HGK54" s="80"/>
      <c r="HGL54" s="80"/>
      <c r="HGM54" s="80"/>
      <c r="HGN54" s="80"/>
      <c r="HGO54" s="80"/>
      <c r="HGP54" s="80"/>
      <c r="HGQ54" s="80"/>
      <c r="HGR54" s="80"/>
      <c r="HGS54" s="80"/>
      <c r="HGT54" s="80"/>
      <c r="HGU54" s="80"/>
      <c r="HGV54" s="80"/>
      <c r="HGW54" s="80"/>
      <c r="HGX54" s="80"/>
      <c r="HGY54" s="80"/>
      <c r="HGZ54" s="80"/>
      <c r="HHA54" s="80"/>
      <c r="HHB54" s="80"/>
      <c r="HHC54" s="80"/>
      <c r="HHD54" s="80"/>
      <c r="HHE54" s="80"/>
      <c r="HHF54" s="80"/>
      <c r="HHG54" s="80"/>
      <c r="HHH54" s="80"/>
      <c r="HHI54" s="80"/>
      <c r="HHJ54" s="80"/>
      <c r="HHK54" s="80"/>
      <c r="HHL54" s="80"/>
      <c r="HHM54" s="80"/>
      <c r="HHN54" s="80"/>
      <c r="HHO54" s="80"/>
      <c r="HHP54" s="80"/>
      <c r="HHQ54" s="80"/>
      <c r="HHR54" s="80"/>
      <c r="HHS54" s="80"/>
      <c r="HHT54" s="80"/>
      <c r="HHU54" s="80"/>
      <c r="HHV54" s="80"/>
      <c r="HHW54" s="80"/>
      <c r="HHX54" s="80"/>
      <c r="HHY54" s="80"/>
      <c r="HHZ54" s="80"/>
      <c r="HIA54" s="80"/>
      <c r="HIB54" s="80"/>
      <c r="HIC54" s="80"/>
      <c r="HID54" s="80"/>
      <c r="HIE54" s="80"/>
      <c r="HIF54" s="80"/>
      <c r="HIG54" s="80"/>
      <c r="HIH54" s="80"/>
      <c r="HII54" s="80"/>
      <c r="HIJ54" s="80"/>
      <c r="HIK54" s="80"/>
      <c r="HIL54" s="80"/>
      <c r="HIM54" s="80"/>
      <c r="HIN54" s="80"/>
      <c r="HIO54" s="80"/>
      <c r="HIP54" s="80"/>
      <c r="HIQ54" s="80"/>
      <c r="HIR54" s="80"/>
      <c r="HIS54" s="80"/>
      <c r="HIT54" s="80"/>
      <c r="HIU54" s="80"/>
      <c r="HIV54" s="80"/>
      <c r="HIW54" s="80"/>
      <c r="HIX54" s="80"/>
      <c r="HIY54" s="80"/>
      <c r="HIZ54" s="80"/>
      <c r="HJA54" s="80"/>
      <c r="HJB54" s="80"/>
      <c r="HJC54" s="80"/>
      <c r="HJD54" s="80"/>
      <c r="HJE54" s="80"/>
      <c r="HJF54" s="80"/>
      <c r="HJG54" s="80"/>
      <c r="HJH54" s="80"/>
      <c r="HJI54" s="80"/>
      <c r="HJJ54" s="80"/>
      <c r="HJK54" s="80"/>
      <c r="HJL54" s="80"/>
      <c r="HJM54" s="80"/>
      <c r="HJN54" s="80"/>
      <c r="HJO54" s="80"/>
      <c r="HJP54" s="80"/>
      <c r="HJQ54" s="80"/>
      <c r="HJR54" s="80"/>
      <c r="HJS54" s="80"/>
      <c r="HJT54" s="80"/>
      <c r="HJU54" s="80"/>
      <c r="HJV54" s="80"/>
      <c r="HJW54" s="80"/>
      <c r="HJX54" s="80"/>
      <c r="HJY54" s="80"/>
      <c r="HJZ54" s="80"/>
      <c r="HKA54" s="80"/>
      <c r="HKB54" s="80"/>
      <c r="HKC54" s="80"/>
      <c r="HKD54" s="80"/>
      <c r="HKE54" s="80"/>
      <c r="HKF54" s="80"/>
      <c r="HKG54" s="80"/>
      <c r="HKH54" s="80"/>
      <c r="HKI54" s="80"/>
      <c r="HKJ54" s="80"/>
      <c r="HKK54" s="80"/>
      <c r="HKL54" s="80"/>
      <c r="HKM54" s="80"/>
      <c r="HKN54" s="80"/>
      <c r="HKO54" s="80"/>
      <c r="HKP54" s="80"/>
      <c r="HKQ54" s="80"/>
      <c r="HKR54" s="80"/>
      <c r="HKS54" s="80"/>
      <c r="HKT54" s="80"/>
      <c r="HKU54" s="80"/>
      <c r="HKV54" s="80"/>
      <c r="HKW54" s="80"/>
      <c r="HKX54" s="80"/>
      <c r="HKY54" s="80"/>
      <c r="HKZ54" s="80"/>
      <c r="HLA54" s="80"/>
      <c r="HLB54" s="80"/>
      <c r="HLC54" s="80"/>
      <c r="HLD54" s="80"/>
      <c r="HLE54" s="80"/>
      <c r="HLF54" s="80"/>
      <c r="HLG54" s="80"/>
      <c r="HLH54" s="80"/>
      <c r="HLI54" s="80"/>
      <c r="HLJ54" s="80"/>
      <c r="HLK54" s="80"/>
      <c r="HLL54" s="80"/>
      <c r="HLM54" s="80"/>
      <c r="HLN54" s="80"/>
      <c r="HLO54" s="80"/>
      <c r="HLP54" s="80"/>
      <c r="HLQ54" s="80"/>
      <c r="HLR54" s="80"/>
      <c r="HLS54" s="80"/>
      <c r="HLT54" s="80"/>
      <c r="HLU54" s="80"/>
      <c r="HLV54" s="80"/>
      <c r="HLW54" s="80"/>
      <c r="HLX54" s="80"/>
      <c r="HLY54" s="80"/>
      <c r="HLZ54" s="80"/>
      <c r="HMA54" s="80"/>
      <c r="HMB54" s="80"/>
      <c r="HMC54" s="80"/>
      <c r="HMD54" s="80"/>
      <c r="HME54" s="80"/>
      <c r="HMF54" s="80"/>
      <c r="HMG54" s="80"/>
      <c r="HMH54" s="80"/>
      <c r="HMI54" s="80"/>
      <c r="HMJ54" s="80"/>
      <c r="HMK54" s="80"/>
      <c r="HML54" s="80"/>
      <c r="HMM54" s="80"/>
      <c r="HMN54" s="80"/>
      <c r="HMO54" s="80"/>
      <c r="HMP54" s="80"/>
      <c r="HMQ54" s="80"/>
      <c r="HMR54" s="80"/>
      <c r="HMS54" s="80"/>
      <c r="HMT54" s="80"/>
      <c r="HMU54" s="80"/>
      <c r="HMV54" s="80"/>
      <c r="HMW54" s="80"/>
      <c r="HMX54" s="80"/>
      <c r="HMY54" s="80"/>
      <c r="HMZ54" s="80"/>
      <c r="HNA54" s="80"/>
      <c r="HNB54" s="80"/>
      <c r="HNC54" s="80"/>
      <c r="HND54" s="80"/>
      <c r="HNE54" s="80"/>
      <c r="HNF54" s="80"/>
      <c r="HNG54" s="80"/>
      <c r="HNH54" s="80"/>
      <c r="HNI54" s="80"/>
      <c r="HNJ54" s="80"/>
      <c r="HNK54" s="80"/>
      <c r="HNL54" s="80"/>
      <c r="HNM54" s="80"/>
      <c r="HNN54" s="80"/>
      <c r="HNO54" s="80"/>
      <c r="HNP54" s="80"/>
      <c r="HNQ54" s="80"/>
      <c r="HNR54" s="80"/>
      <c r="HNS54" s="80"/>
      <c r="HNT54" s="80"/>
      <c r="HNU54" s="80"/>
      <c r="HNV54" s="80"/>
      <c r="HNW54" s="80"/>
      <c r="HNX54" s="80"/>
      <c r="HNY54" s="80"/>
      <c r="HNZ54" s="80"/>
      <c r="HOA54" s="80"/>
      <c r="HOB54" s="80"/>
      <c r="HOC54" s="80"/>
      <c r="HOD54" s="80"/>
      <c r="HOE54" s="80"/>
      <c r="HOF54" s="80"/>
      <c r="HOG54" s="80"/>
      <c r="HOH54" s="80"/>
      <c r="HOI54" s="80"/>
      <c r="HOJ54" s="80"/>
      <c r="HOK54" s="80"/>
      <c r="HOL54" s="80"/>
      <c r="HOM54" s="80"/>
      <c r="HON54" s="80"/>
      <c r="HOO54" s="80"/>
      <c r="HOP54" s="80"/>
      <c r="HOQ54" s="80"/>
      <c r="HOR54" s="80"/>
      <c r="HOS54" s="80"/>
      <c r="HOT54" s="80"/>
      <c r="HOU54" s="80"/>
      <c r="HOV54" s="80"/>
      <c r="HOW54" s="80"/>
      <c r="HOX54" s="80"/>
      <c r="HOY54" s="80"/>
      <c r="HOZ54" s="80"/>
      <c r="HPA54" s="80"/>
      <c r="HPB54" s="80"/>
      <c r="HPC54" s="80"/>
      <c r="HPD54" s="80"/>
      <c r="HPE54" s="80"/>
      <c r="HPF54" s="80"/>
      <c r="HPG54" s="80"/>
      <c r="HPH54" s="80"/>
      <c r="HPI54" s="80"/>
      <c r="HPJ54" s="80"/>
      <c r="HPK54" s="80"/>
      <c r="HPL54" s="80"/>
      <c r="HPM54" s="80"/>
      <c r="HPN54" s="80"/>
      <c r="HPO54" s="80"/>
      <c r="HPP54" s="80"/>
      <c r="HPQ54" s="80"/>
      <c r="HPR54" s="80"/>
      <c r="HPS54" s="80"/>
      <c r="HPT54" s="80"/>
      <c r="HPU54" s="80"/>
      <c r="HPV54" s="80"/>
      <c r="HPW54" s="80"/>
      <c r="HPX54" s="80"/>
      <c r="HPY54" s="80"/>
      <c r="HPZ54" s="80"/>
      <c r="HQA54" s="80"/>
      <c r="HQB54" s="80"/>
      <c r="HQC54" s="80"/>
      <c r="HQD54" s="80"/>
      <c r="HQE54" s="80"/>
      <c r="HQF54" s="80"/>
      <c r="HQG54" s="80"/>
      <c r="HQH54" s="80"/>
      <c r="HQI54" s="80"/>
      <c r="HQJ54" s="80"/>
      <c r="HQK54" s="80"/>
      <c r="HQL54" s="80"/>
      <c r="HQM54" s="80"/>
      <c r="HQN54" s="80"/>
      <c r="HQO54" s="80"/>
      <c r="HQP54" s="80"/>
      <c r="HQQ54" s="80"/>
      <c r="HQR54" s="80"/>
      <c r="HQS54" s="80"/>
      <c r="HQT54" s="80"/>
      <c r="HQU54" s="80"/>
      <c r="HQV54" s="80"/>
      <c r="HQW54" s="80"/>
      <c r="HQX54" s="80"/>
      <c r="HQY54" s="80"/>
      <c r="HQZ54" s="80"/>
      <c r="HRA54" s="80"/>
      <c r="HRB54" s="80"/>
      <c r="HRC54" s="80"/>
      <c r="HRD54" s="80"/>
      <c r="HRE54" s="80"/>
      <c r="HRF54" s="80"/>
      <c r="HRG54" s="80"/>
      <c r="HRH54" s="80"/>
      <c r="HRI54" s="80"/>
      <c r="HRJ54" s="80"/>
      <c r="HRK54" s="80"/>
      <c r="HRL54" s="80"/>
      <c r="HRM54" s="80"/>
      <c r="HRN54" s="80"/>
      <c r="HRO54" s="80"/>
      <c r="HRP54" s="80"/>
      <c r="HRQ54" s="80"/>
      <c r="HRR54" s="80"/>
      <c r="HRS54" s="80"/>
      <c r="HRT54" s="80"/>
      <c r="HRU54" s="80"/>
      <c r="HRV54" s="80"/>
      <c r="HRW54" s="80"/>
      <c r="HRX54" s="80"/>
      <c r="HRY54" s="80"/>
      <c r="HRZ54" s="80"/>
      <c r="HSA54" s="80"/>
      <c r="HSB54" s="80"/>
      <c r="HSC54" s="80"/>
      <c r="HSD54" s="80"/>
      <c r="HSE54" s="80"/>
      <c r="HSF54" s="80"/>
      <c r="HSG54" s="80"/>
      <c r="HSH54" s="80"/>
      <c r="HSI54" s="80"/>
      <c r="HSJ54" s="80"/>
      <c r="HSK54" s="80"/>
      <c r="HSL54" s="80"/>
      <c r="HSM54" s="80"/>
      <c r="HSN54" s="80"/>
      <c r="HSO54" s="80"/>
      <c r="HSP54" s="80"/>
      <c r="HSQ54" s="80"/>
      <c r="HSR54" s="80"/>
      <c r="HSS54" s="80"/>
      <c r="HST54" s="80"/>
      <c r="HSU54" s="80"/>
      <c r="HSV54" s="80"/>
      <c r="HSW54" s="80"/>
      <c r="HSX54" s="80"/>
      <c r="HSY54" s="80"/>
      <c r="HSZ54" s="80"/>
      <c r="HTA54" s="80"/>
      <c r="HTB54" s="80"/>
      <c r="HTC54" s="80"/>
      <c r="HTD54" s="80"/>
      <c r="HTE54" s="80"/>
      <c r="HTF54" s="80"/>
      <c r="HTG54" s="80"/>
      <c r="HTH54" s="80"/>
      <c r="HTI54" s="80"/>
      <c r="HTJ54" s="80"/>
      <c r="HTK54" s="80"/>
      <c r="HTL54" s="80"/>
      <c r="HTM54" s="80"/>
      <c r="HTN54" s="80"/>
      <c r="HTO54" s="80"/>
      <c r="HTP54" s="80"/>
      <c r="HTQ54" s="80"/>
      <c r="HTR54" s="80"/>
      <c r="HTS54" s="80"/>
      <c r="HTT54" s="80"/>
      <c r="HTU54" s="80"/>
      <c r="HTV54" s="80"/>
      <c r="HTW54" s="80"/>
      <c r="HTX54" s="80"/>
      <c r="HTY54" s="80"/>
      <c r="HTZ54" s="80"/>
      <c r="HUA54" s="80"/>
      <c r="HUB54" s="80"/>
      <c r="HUC54" s="80"/>
      <c r="HUD54" s="80"/>
      <c r="HUE54" s="80"/>
      <c r="HUF54" s="80"/>
      <c r="HUG54" s="80"/>
      <c r="HUH54" s="80"/>
      <c r="HUI54" s="80"/>
      <c r="HUJ54" s="80"/>
      <c r="HUK54" s="80"/>
      <c r="HUL54" s="80"/>
      <c r="HUM54" s="80"/>
      <c r="HUN54" s="80"/>
      <c r="HUO54" s="80"/>
      <c r="HUP54" s="80"/>
      <c r="HUQ54" s="80"/>
      <c r="HUR54" s="80"/>
      <c r="HUS54" s="80"/>
      <c r="HUT54" s="80"/>
      <c r="HUU54" s="80"/>
      <c r="HUV54" s="80"/>
      <c r="HUW54" s="80"/>
      <c r="HUX54" s="80"/>
      <c r="HUY54" s="80"/>
      <c r="HUZ54" s="80"/>
      <c r="HVA54" s="80"/>
      <c r="HVB54" s="80"/>
      <c r="HVC54" s="80"/>
      <c r="HVD54" s="80"/>
      <c r="HVE54" s="80"/>
      <c r="HVF54" s="80"/>
      <c r="HVG54" s="80"/>
      <c r="HVH54" s="80"/>
      <c r="HVI54" s="80"/>
      <c r="HVJ54" s="80"/>
      <c r="HVK54" s="80"/>
      <c r="HVL54" s="80"/>
      <c r="HVM54" s="80"/>
      <c r="HVN54" s="80"/>
      <c r="HVO54" s="80"/>
      <c r="HVP54" s="80"/>
      <c r="HVQ54" s="80"/>
      <c r="HVR54" s="80"/>
      <c r="HVS54" s="80"/>
      <c r="HVT54" s="80"/>
      <c r="HVU54" s="80"/>
      <c r="HVV54" s="80"/>
      <c r="HVW54" s="80"/>
      <c r="HVX54" s="80"/>
      <c r="HVY54" s="80"/>
      <c r="HVZ54" s="80"/>
      <c r="HWA54" s="80"/>
      <c r="HWB54" s="80"/>
      <c r="HWC54" s="80"/>
      <c r="HWD54" s="80"/>
      <c r="HWE54" s="80"/>
      <c r="HWF54" s="80"/>
      <c r="HWG54" s="80"/>
      <c r="HWH54" s="80"/>
      <c r="HWI54" s="80"/>
      <c r="HWJ54" s="80"/>
      <c r="HWK54" s="80"/>
      <c r="HWL54" s="80"/>
      <c r="HWM54" s="80"/>
      <c r="HWN54" s="80"/>
      <c r="HWO54" s="80"/>
      <c r="HWP54" s="80"/>
      <c r="HWQ54" s="80"/>
      <c r="HWR54" s="80"/>
      <c r="HWS54" s="80"/>
      <c r="HWT54" s="80"/>
      <c r="HWU54" s="80"/>
      <c r="HWV54" s="80"/>
      <c r="HWW54" s="80"/>
      <c r="HWX54" s="80"/>
      <c r="HWY54" s="80"/>
      <c r="HWZ54" s="80"/>
      <c r="HXA54" s="80"/>
      <c r="HXB54" s="80"/>
      <c r="HXC54" s="80"/>
      <c r="HXD54" s="80"/>
      <c r="HXE54" s="80"/>
      <c r="HXF54" s="80"/>
      <c r="HXG54" s="80"/>
      <c r="HXH54" s="80"/>
      <c r="HXI54" s="80"/>
      <c r="HXJ54" s="80"/>
      <c r="HXK54" s="80"/>
      <c r="HXL54" s="80"/>
      <c r="HXM54" s="80"/>
      <c r="HXN54" s="80"/>
      <c r="HXO54" s="80"/>
      <c r="HXP54" s="80"/>
      <c r="HXQ54" s="80"/>
      <c r="HXR54" s="80"/>
      <c r="HXS54" s="80"/>
      <c r="HXT54" s="80"/>
      <c r="HXU54" s="80"/>
      <c r="HXV54" s="80"/>
      <c r="HXW54" s="80"/>
      <c r="HXX54" s="80"/>
      <c r="HXY54" s="80"/>
      <c r="HXZ54" s="80"/>
      <c r="HYA54" s="80"/>
      <c r="HYB54" s="80"/>
      <c r="HYC54" s="80"/>
      <c r="HYD54" s="80"/>
      <c r="HYE54" s="80"/>
      <c r="HYF54" s="80"/>
      <c r="HYG54" s="80"/>
      <c r="HYH54" s="80"/>
      <c r="HYI54" s="80"/>
      <c r="HYJ54" s="80"/>
      <c r="HYK54" s="80"/>
      <c r="HYL54" s="80"/>
      <c r="HYM54" s="80"/>
      <c r="HYN54" s="80"/>
      <c r="HYO54" s="80"/>
      <c r="HYP54" s="80"/>
      <c r="HYQ54" s="80"/>
      <c r="HYR54" s="80"/>
      <c r="HYS54" s="80"/>
      <c r="HYT54" s="80"/>
      <c r="HYU54" s="80"/>
      <c r="HYV54" s="80"/>
      <c r="HYW54" s="80"/>
      <c r="HYX54" s="80"/>
      <c r="HYY54" s="80"/>
      <c r="HYZ54" s="80"/>
      <c r="HZA54" s="80"/>
      <c r="HZB54" s="80"/>
      <c r="HZC54" s="80"/>
      <c r="HZD54" s="80"/>
      <c r="HZE54" s="80"/>
      <c r="HZF54" s="80"/>
      <c r="HZG54" s="80"/>
      <c r="HZH54" s="80"/>
      <c r="HZI54" s="80"/>
      <c r="HZJ54" s="80"/>
      <c r="HZK54" s="80"/>
      <c r="HZL54" s="80"/>
      <c r="HZM54" s="80"/>
      <c r="HZN54" s="80"/>
      <c r="HZO54" s="80"/>
      <c r="HZP54" s="80"/>
      <c r="HZQ54" s="80"/>
      <c r="HZR54" s="80"/>
      <c r="HZS54" s="80"/>
      <c r="HZT54" s="80"/>
      <c r="HZU54" s="80"/>
      <c r="HZV54" s="80"/>
      <c r="HZW54" s="80"/>
      <c r="HZX54" s="80"/>
      <c r="HZY54" s="80"/>
      <c r="HZZ54" s="80"/>
      <c r="IAA54" s="80"/>
      <c r="IAB54" s="80"/>
      <c r="IAC54" s="80"/>
      <c r="IAD54" s="80"/>
      <c r="IAE54" s="80"/>
      <c r="IAF54" s="80"/>
      <c r="IAG54" s="80"/>
      <c r="IAH54" s="80"/>
      <c r="IAI54" s="80"/>
      <c r="IAJ54" s="80"/>
      <c r="IAK54" s="80"/>
      <c r="IAL54" s="80"/>
      <c r="IAM54" s="80"/>
      <c r="IAN54" s="80"/>
      <c r="IAO54" s="80"/>
      <c r="IAP54" s="80"/>
      <c r="IAQ54" s="80"/>
      <c r="IAR54" s="80"/>
      <c r="IAS54" s="80"/>
      <c r="IAT54" s="80"/>
      <c r="IAU54" s="80"/>
      <c r="IAV54" s="80"/>
      <c r="IAW54" s="80"/>
      <c r="IAX54" s="80"/>
      <c r="IAY54" s="80"/>
      <c r="IAZ54" s="80"/>
      <c r="IBA54" s="80"/>
      <c r="IBB54" s="80"/>
      <c r="IBC54" s="80"/>
      <c r="IBD54" s="80"/>
      <c r="IBE54" s="80"/>
      <c r="IBF54" s="80"/>
      <c r="IBG54" s="80"/>
      <c r="IBH54" s="80"/>
      <c r="IBI54" s="80"/>
      <c r="IBJ54" s="80"/>
      <c r="IBK54" s="80"/>
      <c r="IBL54" s="80"/>
      <c r="IBM54" s="80"/>
      <c r="IBN54" s="80"/>
      <c r="IBO54" s="80"/>
      <c r="IBP54" s="80"/>
      <c r="IBQ54" s="80"/>
      <c r="IBR54" s="80"/>
      <c r="IBS54" s="80"/>
      <c r="IBT54" s="80"/>
      <c r="IBU54" s="80"/>
      <c r="IBV54" s="80"/>
      <c r="IBW54" s="80"/>
      <c r="IBX54" s="80"/>
      <c r="IBY54" s="80"/>
      <c r="IBZ54" s="80"/>
      <c r="ICA54" s="80"/>
      <c r="ICB54" s="80"/>
      <c r="ICC54" s="80"/>
      <c r="ICD54" s="80"/>
      <c r="ICE54" s="80"/>
      <c r="ICF54" s="80"/>
      <c r="ICG54" s="80"/>
      <c r="ICH54" s="80"/>
      <c r="ICI54" s="80"/>
      <c r="ICJ54" s="80"/>
      <c r="ICK54" s="80"/>
      <c r="ICL54" s="80"/>
      <c r="ICM54" s="80"/>
      <c r="ICN54" s="80"/>
      <c r="ICO54" s="80"/>
      <c r="ICP54" s="80"/>
      <c r="ICQ54" s="80"/>
      <c r="ICR54" s="80"/>
      <c r="ICS54" s="80"/>
      <c r="ICT54" s="80"/>
      <c r="ICU54" s="80"/>
      <c r="ICV54" s="80"/>
      <c r="ICW54" s="80"/>
      <c r="ICX54" s="80"/>
      <c r="ICY54" s="80"/>
      <c r="ICZ54" s="80"/>
      <c r="IDA54" s="80"/>
      <c r="IDB54" s="80"/>
      <c r="IDC54" s="80"/>
      <c r="IDD54" s="80"/>
      <c r="IDE54" s="80"/>
      <c r="IDF54" s="80"/>
      <c r="IDG54" s="80"/>
      <c r="IDH54" s="80"/>
      <c r="IDI54" s="80"/>
      <c r="IDJ54" s="80"/>
      <c r="IDK54" s="80"/>
      <c r="IDL54" s="80"/>
      <c r="IDM54" s="80"/>
      <c r="IDN54" s="80"/>
      <c r="IDO54" s="80"/>
      <c r="IDP54" s="80"/>
      <c r="IDQ54" s="80"/>
      <c r="IDR54" s="80"/>
      <c r="IDS54" s="80"/>
      <c r="IDT54" s="80"/>
      <c r="IDU54" s="80"/>
      <c r="IDV54" s="80"/>
      <c r="IDW54" s="80"/>
      <c r="IDX54" s="80"/>
      <c r="IDY54" s="80"/>
      <c r="IDZ54" s="80"/>
      <c r="IEA54" s="80"/>
      <c r="IEB54" s="80"/>
      <c r="IEC54" s="80"/>
      <c r="IED54" s="80"/>
      <c r="IEE54" s="80"/>
      <c r="IEF54" s="80"/>
      <c r="IEG54" s="80"/>
      <c r="IEH54" s="80"/>
      <c r="IEI54" s="80"/>
      <c r="IEJ54" s="80"/>
      <c r="IEK54" s="80"/>
      <c r="IEL54" s="80"/>
      <c r="IEM54" s="80"/>
      <c r="IEN54" s="80"/>
      <c r="IEO54" s="80"/>
      <c r="IEP54" s="80"/>
      <c r="IEQ54" s="80"/>
      <c r="IER54" s="80"/>
      <c r="IES54" s="80"/>
      <c r="IET54" s="80"/>
      <c r="IEU54" s="80"/>
      <c r="IEV54" s="80"/>
      <c r="IEW54" s="80"/>
      <c r="IEX54" s="80"/>
      <c r="IEY54" s="80"/>
      <c r="IEZ54" s="80"/>
      <c r="IFA54" s="80"/>
      <c r="IFB54" s="80"/>
      <c r="IFC54" s="80"/>
      <c r="IFD54" s="80"/>
      <c r="IFE54" s="80"/>
      <c r="IFF54" s="80"/>
      <c r="IFG54" s="80"/>
      <c r="IFH54" s="80"/>
      <c r="IFI54" s="80"/>
      <c r="IFJ54" s="80"/>
      <c r="IFK54" s="80"/>
      <c r="IFL54" s="80"/>
      <c r="IFM54" s="80"/>
      <c r="IFN54" s="80"/>
      <c r="IFO54" s="80"/>
      <c r="IFP54" s="80"/>
      <c r="IFQ54" s="80"/>
      <c r="IFR54" s="80"/>
      <c r="IFS54" s="80"/>
      <c r="IFT54" s="80"/>
      <c r="IFU54" s="80"/>
      <c r="IFV54" s="80"/>
      <c r="IFW54" s="80"/>
      <c r="IFX54" s="80"/>
      <c r="IFY54" s="80"/>
      <c r="IFZ54" s="80"/>
      <c r="IGA54" s="80"/>
      <c r="IGB54" s="80"/>
      <c r="IGC54" s="80"/>
      <c r="IGD54" s="80"/>
      <c r="IGE54" s="80"/>
      <c r="IGF54" s="80"/>
      <c r="IGG54" s="80"/>
      <c r="IGH54" s="80"/>
      <c r="IGI54" s="80"/>
      <c r="IGJ54" s="80"/>
      <c r="IGK54" s="80"/>
      <c r="IGL54" s="80"/>
      <c r="IGM54" s="80"/>
      <c r="IGN54" s="80"/>
      <c r="IGO54" s="80"/>
      <c r="IGP54" s="80"/>
      <c r="IGQ54" s="80"/>
      <c r="IGR54" s="80"/>
      <c r="IGS54" s="80"/>
      <c r="IGT54" s="80"/>
      <c r="IGU54" s="80"/>
      <c r="IGV54" s="80"/>
      <c r="IGW54" s="80"/>
      <c r="IGX54" s="80"/>
      <c r="IGY54" s="80"/>
      <c r="IGZ54" s="80"/>
      <c r="IHA54" s="80"/>
      <c r="IHB54" s="80"/>
      <c r="IHC54" s="80"/>
      <c r="IHD54" s="80"/>
      <c r="IHE54" s="80"/>
      <c r="IHF54" s="80"/>
      <c r="IHG54" s="80"/>
      <c r="IHH54" s="80"/>
      <c r="IHI54" s="80"/>
      <c r="IHJ54" s="80"/>
      <c r="IHK54" s="80"/>
      <c r="IHL54" s="80"/>
      <c r="IHM54" s="80"/>
      <c r="IHN54" s="80"/>
      <c r="IHO54" s="80"/>
      <c r="IHP54" s="80"/>
      <c r="IHQ54" s="80"/>
      <c r="IHR54" s="80"/>
      <c r="IHS54" s="80"/>
      <c r="IHT54" s="80"/>
      <c r="IHU54" s="80"/>
      <c r="IHV54" s="80"/>
      <c r="IHW54" s="80"/>
      <c r="IHX54" s="80"/>
      <c r="IHY54" s="80"/>
      <c r="IHZ54" s="80"/>
      <c r="IIA54" s="80"/>
      <c r="IIB54" s="80"/>
      <c r="IIC54" s="80"/>
      <c r="IID54" s="80"/>
      <c r="IIE54" s="80"/>
      <c r="IIF54" s="80"/>
      <c r="IIG54" s="80"/>
      <c r="IIH54" s="80"/>
      <c r="III54" s="80"/>
      <c r="IIJ54" s="80"/>
      <c r="IIK54" s="80"/>
      <c r="IIL54" s="80"/>
      <c r="IIM54" s="80"/>
      <c r="IIN54" s="80"/>
      <c r="IIO54" s="80"/>
      <c r="IIP54" s="80"/>
      <c r="IIQ54" s="80"/>
      <c r="IIR54" s="80"/>
      <c r="IIS54" s="80"/>
      <c r="IIT54" s="80"/>
      <c r="IIU54" s="80"/>
      <c r="IIV54" s="80"/>
      <c r="IIW54" s="80"/>
      <c r="IIX54" s="80"/>
      <c r="IIY54" s="80"/>
      <c r="IIZ54" s="80"/>
      <c r="IJA54" s="80"/>
      <c r="IJB54" s="80"/>
      <c r="IJC54" s="80"/>
      <c r="IJD54" s="80"/>
      <c r="IJE54" s="80"/>
      <c r="IJF54" s="80"/>
      <c r="IJG54" s="80"/>
      <c r="IJH54" s="80"/>
      <c r="IJI54" s="80"/>
      <c r="IJJ54" s="80"/>
      <c r="IJK54" s="80"/>
      <c r="IJL54" s="80"/>
      <c r="IJM54" s="80"/>
      <c r="IJN54" s="80"/>
      <c r="IJO54" s="80"/>
      <c r="IJP54" s="80"/>
      <c r="IJQ54" s="80"/>
      <c r="IJR54" s="80"/>
      <c r="IJS54" s="80"/>
      <c r="IJT54" s="80"/>
      <c r="IJU54" s="80"/>
      <c r="IJV54" s="80"/>
      <c r="IJW54" s="80"/>
      <c r="IJX54" s="80"/>
      <c r="IJY54" s="80"/>
      <c r="IJZ54" s="80"/>
      <c r="IKA54" s="80"/>
      <c r="IKB54" s="80"/>
      <c r="IKC54" s="80"/>
      <c r="IKD54" s="80"/>
      <c r="IKE54" s="80"/>
      <c r="IKF54" s="80"/>
      <c r="IKG54" s="80"/>
      <c r="IKH54" s="80"/>
      <c r="IKI54" s="80"/>
      <c r="IKJ54" s="80"/>
      <c r="IKK54" s="80"/>
      <c r="IKL54" s="80"/>
      <c r="IKM54" s="80"/>
      <c r="IKN54" s="80"/>
      <c r="IKO54" s="80"/>
      <c r="IKP54" s="80"/>
      <c r="IKQ54" s="80"/>
      <c r="IKR54" s="80"/>
      <c r="IKS54" s="80"/>
      <c r="IKT54" s="80"/>
      <c r="IKU54" s="80"/>
      <c r="IKV54" s="80"/>
      <c r="IKW54" s="80"/>
      <c r="IKX54" s="80"/>
      <c r="IKY54" s="80"/>
      <c r="IKZ54" s="80"/>
      <c r="ILA54" s="80"/>
      <c r="ILB54" s="80"/>
      <c r="ILC54" s="80"/>
      <c r="ILD54" s="80"/>
      <c r="ILE54" s="80"/>
      <c r="ILF54" s="80"/>
      <c r="ILG54" s="80"/>
      <c r="ILH54" s="80"/>
      <c r="ILI54" s="80"/>
      <c r="ILJ54" s="80"/>
      <c r="ILK54" s="80"/>
      <c r="ILL54" s="80"/>
      <c r="ILM54" s="80"/>
      <c r="ILN54" s="80"/>
      <c r="ILO54" s="80"/>
      <c r="ILP54" s="80"/>
      <c r="ILQ54" s="80"/>
      <c r="ILR54" s="80"/>
      <c r="ILS54" s="80"/>
      <c r="ILT54" s="80"/>
      <c r="ILU54" s="80"/>
      <c r="ILV54" s="80"/>
      <c r="ILW54" s="80"/>
      <c r="ILX54" s="80"/>
      <c r="ILY54" s="80"/>
      <c r="ILZ54" s="80"/>
      <c r="IMA54" s="80"/>
      <c r="IMB54" s="80"/>
      <c r="IMC54" s="80"/>
      <c r="IMD54" s="80"/>
      <c r="IME54" s="80"/>
      <c r="IMF54" s="80"/>
      <c r="IMG54" s="80"/>
      <c r="IMH54" s="80"/>
      <c r="IMI54" s="80"/>
      <c r="IMJ54" s="80"/>
      <c r="IMK54" s="80"/>
      <c r="IML54" s="80"/>
      <c r="IMM54" s="80"/>
      <c r="IMN54" s="80"/>
      <c r="IMO54" s="80"/>
      <c r="IMP54" s="80"/>
      <c r="IMQ54" s="80"/>
      <c r="IMR54" s="80"/>
      <c r="IMS54" s="80"/>
      <c r="IMT54" s="80"/>
      <c r="IMU54" s="80"/>
      <c r="IMV54" s="80"/>
      <c r="IMW54" s="80"/>
      <c r="IMX54" s="80"/>
      <c r="IMY54" s="80"/>
      <c r="IMZ54" s="80"/>
      <c r="INA54" s="80"/>
      <c r="INB54" s="80"/>
      <c r="INC54" s="80"/>
      <c r="IND54" s="80"/>
      <c r="INE54" s="80"/>
      <c r="INF54" s="80"/>
      <c r="ING54" s="80"/>
      <c r="INH54" s="80"/>
      <c r="INI54" s="80"/>
      <c r="INJ54" s="80"/>
      <c r="INK54" s="80"/>
      <c r="INL54" s="80"/>
      <c r="INM54" s="80"/>
      <c r="INN54" s="80"/>
      <c r="INO54" s="80"/>
      <c r="INP54" s="80"/>
      <c r="INQ54" s="80"/>
      <c r="INR54" s="80"/>
      <c r="INS54" s="80"/>
      <c r="INT54" s="80"/>
      <c r="INU54" s="80"/>
      <c r="INV54" s="80"/>
      <c r="INW54" s="80"/>
      <c r="INX54" s="80"/>
      <c r="INY54" s="80"/>
      <c r="INZ54" s="80"/>
      <c r="IOA54" s="80"/>
      <c r="IOB54" s="80"/>
      <c r="IOC54" s="80"/>
      <c r="IOD54" s="80"/>
      <c r="IOE54" s="80"/>
      <c r="IOF54" s="80"/>
      <c r="IOG54" s="80"/>
      <c r="IOH54" s="80"/>
      <c r="IOI54" s="80"/>
      <c r="IOJ54" s="80"/>
      <c r="IOK54" s="80"/>
      <c r="IOL54" s="80"/>
      <c r="IOM54" s="80"/>
      <c r="ION54" s="80"/>
      <c r="IOO54" s="80"/>
      <c r="IOP54" s="80"/>
      <c r="IOQ54" s="80"/>
      <c r="IOR54" s="80"/>
      <c r="IOS54" s="80"/>
      <c r="IOT54" s="80"/>
      <c r="IOU54" s="80"/>
      <c r="IOV54" s="80"/>
      <c r="IOW54" s="80"/>
      <c r="IOX54" s="80"/>
      <c r="IOY54" s="80"/>
      <c r="IOZ54" s="80"/>
      <c r="IPA54" s="80"/>
      <c r="IPB54" s="80"/>
      <c r="IPC54" s="80"/>
      <c r="IPD54" s="80"/>
      <c r="IPE54" s="80"/>
      <c r="IPF54" s="80"/>
      <c r="IPG54" s="80"/>
      <c r="IPH54" s="80"/>
      <c r="IPI54" s="80"/>
      <c r="IPJ54" s="80"/>
      <c r="IPK54" s="80"/>
      <c r="IPL54" s="80"/>
      <c r="IPM54" s="80"/>
      <c r="IPN54" s="80"/>
      <c r="IPO54" s="80"/>
      <c r="IPP54" s="80"/>
      <c r="IPQ54" s="80"/>
      <c r="IPR54" s="80"/>
      <c r="IPS54" s="80"/>
      <c r="IPT54" s="80"/>
      <c r="IPU54" s="80"/>
      <c r="IPV54" s="80"/>
      <c r="IPW54" s="80"/>
      <c r="IPX54" s="80"/>
      <c r="IPY54" s="80"/>
      <c r="IPZ54" s="80"/>
      <c r="IQA54" s="80"/>
      <c r="IQB54" s="80"/>
      <c r="IQC54" s="80"/>
      <c r="IQD54" s="80"/>
      <c r="IQE54" s="80"/>
      <c r="IQF54" s="80"/>
      <c r="IQG54" s="80"/>
      <c r="IQH54" s="80"/>
      <c r="IQI54" s="80"/>
      <c r="IQJ54" s="80"/>
      <c r="IQK54" s="80"/>
      <c r="IQL54" s="80"/>
      <c r="IQM54" s="80"/>
      <c r="IQN54" s="80"/>
      <c r="IQO54" s="80"/>
      <c r="IQP54" s="80"/>
      <c r="IQQ54" s="80"/>
      <c r="IQR54" s="80"/>
      <c r="IQS54" s="80"/>
      <c r="IQT54" s="80"/>
      <c r="IQU54" s="80"/>
      <c r="IQV54" s="80"/>
      <c r="IQW54" s="80"/>
      <c r="IQX54" s="80"/>
      <c r="IQY54" s="80"/>
      <c r="IQZ54" s="80"/>
      <c r="IRA54" s="80"/>
      <c r="IRB54" s="80"/>
      <c r="IRC54" s="80"/>
      <c r="IRD54" s="80"/>
      <c r="IRE54" s="80"/>
      <c r="IRF54" s="80"/>
      <c r="IRG54" s="80"/>
      <c r="IRH54" s="80"/>
      <c r="IRI54" s="80"/>
      <c r="IRJ54" s="80"/>
      <c r="IRK54" s="80"/>
      <c r="IRL54" s="80"/>
      <c r="IRM54" s="80"/>
      <c r="IRN54" s="80"/>
      <c r="IRO54" s="80"/>
      <c r="IRP54" s="80"/>
      <c r="IRQ54" s="80"/>
      <c r="IRR54" s="80"/>
      <c r="IRS54" s="80"/>
      <c r="IRT54" s="80"/>
      <c r="IRU54" s="80"/>
      <c r="IRV54" s="80"/>
      <c r="IRW54" s="80"/>
      <c r="IRX54" s="80"/>
      <c r="IRY54" s="80"/>
      <c r="IRZ54" s="80"/>
      <c r="ISA54" s="80"/>
      <c r="ISB54" s="80"/>
      <c r="ISC54" s="80"/>
      <c r="ISD54" s="80"/>
      <c r="ISE54" s="80"/>
      <c r="ISF54" s="80"/>
      <c r="ISG54" s="80"/>
      <c r="ISH54" s="80"/>
      <c r="ISI54" s="80"/>
      <c r="ISJ54" s="80"/>
      <c r="ISK54" s="80"/>
      <c r="ISL54" s="80"/>
      <c r="ISM54" s="80"/>
      <c r="ISN54" s="80"/>
      <c r="ISO54" s="80"/>
      <c r="ISP54" s="80"/>
      <c r="ISQ54" s="80"/>
      <c r="ISR54" s="80"/>
      <c r="ISS54" s="80"/>
      <c r="IST54" s="80"/>
      <c r="ISU54" s="80"/>
      <c r="ISV54" s="80"/>
      <c r="ISW54" s="80"/>
      <c r="ISX54" s="80"/>
      <c r="ISY54" s="80"/>
      <c r="ISZ54" s="80"/>
      <c r="ITA54" s="80"/>
      <c r="ITB54" s="80"/>
      <c r="ITC54" s="80"/>
      <c r="ITD54" s="80"/>
      <c r="ITE54" s="80"/>
      <c r="ITF54" s="80"/>
      <c r="ITG54" s="80"/>
      <c r="ITH54" s="80"/>
      <c r="ITI54" s="80"/>
      <c r="ITJ54" s="80"/>
      <c r="ITK54" s="80"/>
      <c r="ITL54" s="80"/>
      <c r="ITM54" s="80"/>
      <c r="ITN54" s="80"/>
      <c r="ITO54" s="80"/>
      <c r="ITP54" s="80"/>
      <c r="ITQ54" s="80"/>
      <c r="ITR54" s="80"/>
      <c r="ITS54" s="80"/>
      <c r="ITT54" s="80"/>
      <c r="ITU54" s="80"/>
      <c r="ITV54" s="80"/>
      <c r="ITW54" s="80"/>
      <c r="ITX54" s="80"/>
      <c r="ITY54" s="80"/>
      <c r="ITZ54" s="80"/>
      <c r="IUA54" s="80"/>
      <c r="IUB54" s="80"/>
      <c r="IUC54" s="80"/>
      <c r="IUD54" s="80"/>
      <c r="IUE54" s="80"/>
      <c r="IUF54" s="80"/>
      <c r="IUG54" s="80"/>
      <c r="IUH54" s="80"/>
      <c r="IUI54" s="80"/>
      <c r="IUJ54" s="80"/>
      <c r="IUK54" s="80"/>
      <c r="IUL54" s="80"/>
      <c r="IUM54" s="80"/>
      <c r="IUN54" s="80"/>
      <c r="IUO54" s="80"/>
      <c r="IUP54" s="80"/>
      <c r="IUQ54" s="80"/>
      <c r="IUR54" s="80"/>
      <c r="IUS54" s="80"/>
      <c r="IUT54" s="80"/>
      <c r="IUU54" s="80"/>
      <c r="IUV54" s="80"/>
      <c r="IUW54" s="80"/>
      <c r="IUX54" s="80"/>
      <c r="IUY54" s="80"/>
      <c r="IUZ54" s="80"/>
      <c r="IVA54" s="80"/>
      <c r="IVB54" s="80"/>
      <c r="IVC54" s="80"/>
      <c r="IVD54" s="80"/>
      <c r="IVE54" s="80"/>
      <c r="IVF54" s="80"/>
      <c r="IVG54" s="80"/>
      <c r="IVH54" s="80"/>
      <c r="IVI54" s="80"/>
      <c r="IVJ54" s="80"/>
      <c r="IVK54" s="80"/>
      <c r="IVL54" s="80"/>
      <c r="IVM54" s="80"/>
      <c r="IVN54" s="80"/>
      <c r="IVO54" s="80"/>
      <c r="IVP54" s="80"/>
      <c r="IVQ54" s="80"/>
      <c r="IVR54" s="80"/>
      <c r="IVS54" s="80"/>
      <c r="IVT54" s="80"/>
      <c r="IVU54" s="80"/>
      <c r="IVV54" s="80"/>
      <c r="IVW54" s="80"/>
      <c r="IVX54" s="80"/>
      <c r="IVY54" s="80"/>
      <c r="IVZ54" s="80"/>
      <c r="IWA54" s="80"/>
      <c r="IWB54" s="80"/>
      <c r="IWC54" s="80"/>
      <c r="IWD54" s="80"/>
      <c r="IWE54" s="80"/>
      <c r="IWF54" s="80"/>
      <c r="IWG54" s="80"/>
      <c r="IWH54" s="80"/>
      <c r="IWI54" s="80"/>
      <c r="IWJ54" s="80"/>
      <c r="IWK54" s="80"/>
      <c r="IWL54" s="80"/>
      <c r="IWM54" s="80"/>
      <c r="IWN54" s="80"/>
      <c r="IWO54" s="80"/>
      <c r="IWP54" s="80"/>
      <c r="IWQ54" s="80"/>
      <c r="IWR54" s="80"/>
      <c r="IWS54" s="80"/>
      <c r="IWT54" s="80"/>
      <c r="IWU54" s="80"/>
      <c r="IWV54" s="80"/>
      <c r="IWW54" s="80"/>
      <c r="IWX54" s="80"/>
      <c r="IWY54" s="80"/>
      <c r="IWZ54" s="80"/>
      <c r="IXA54" s="80"/>
      <c r="IXB54" s="80"/>
      <c r="IXC54" s="80"/>
      <c r="IXD54" s="80"/>
      <c r="IXE54" s="80"/>
      <c r="IXF54" s="80"/>
      <c r="IXG54" s="80"/>
      <c r="IXH54" s="80"/>
      <c r="IXI54" s="80"/>
      <c r="IXJ54" s="80"/>
      <c r="IXK54" s="80"/>
      <c r="IXL54" s="80"/>
      <c r="IXM54" s="80"/>
      <c r="IXN54" s="80"/>
      <c r="IXO54" s="80"/>
      <c r="IXP54" s="80"/>
      <c r="IXQ54" s="80"/>
      <c r="IXR54" s="80"/>
      <c r="IXS54" s="80"/>
      <c r="IXT54" s="80"/>
      <c r="IXU54" s="80"/>
      <c r="IXV54" s="80"/>
      <c r="IXW54" s="80"/>
      <c r="IXX54" s="80"/>
      <c r="IXY54" s="80"/>
      <c r="IXZ54" s="80"/>
      <c r="IYA54" s="80"/>
      <c r="IYB54" s="80"/>
      <c r="IYC54" s="80"/>
      <c r="IYD54" s="80"/>
      <c r="IYE54" s="80"/>
      <c r="IYF54" s="80"/>
      <c r="IYG54" s="80"/>
      <c r="IYH54" s="80"/>
      <c r="IYI54" s="80"/>
      <c r="IYJ54" s="80"/>
      <c r="IYK54" s="80"/>
      <c r="IYL54" s="80"/>
      <c r="IYM54" s="80"/>
      <c r="IYN54" s="80"/>
      <c r="IYO54" s="80"/>
      <c r="IYP54" s="80"/>
      <c r="IYQ54" s="80"/>
      <c r="IYR54" s="80"/>
      <c r="IYS54" s="80"/>
      <c r="IYT54" s="80"/>
      <c r="IYU54" s="80"/>
      <c r="IYV54" s="80"/>
      <c r="IYW54" s="80"/>
      <c r="IYX54" s="80"/>
      <c r="IYY54" s="80"/>
      <c r="IYZ54" s="80"/>
      <c r="IZA54" s="80"/>
      <c r="IZB54" s="80"/>
      <c r="IZC54" s="80"/>
      <c r="IZD54" s="80"/>
      <c r="IZE54" s="80"/>
      <c r="IZF54" s="80"/>
      <c r="IZG54" s="80"/>
      <c r="IZH54" s="80"/>
      <c r="IZI54" s="80"/>
      <c r="IZJ54" s="80"/>
      <c r="IZK54" s="80"/>
      <c r="IZL54" s="80"/>
      <c r="IZM54" s="80"/>
      <c r="IZN54" s="80"/>
      <c r="IZO54" s="80"/>
      <c r="IZP54" s="80"/>
      <c r="IZQ54" s="80"/>
      <c r="IZR54" s="80"/>
      <c r="IZS54" s="80"/>
      <c r="IZT54" s="80"/>
      <c r="IZU54" s="80"/>
      <c r="IZV54" s="80"/>
      <c r="IZW54" s="80"/>
      <c r="IZX54" s="80"/>
      <c r="IZY54" s="80"/>
      <c r="IZZ54" s="80"/>
      <c r="JAA54" s="80"/>
      <c r="JAB54" s="80"/>
      <c r="JAC54" s="80"/>
      <c r="JAD54" s="80"/>
      <c r="JAE54" s="80"/>
      <c r="JAF54" s="80"/>
      <c r="JAG54" s="80"/>
      <c r="JAH54" s="80"/>
      <c r="JAI54" s="80"/>
      <c r="JAJ54" s="80"/>
      <c r="JAK54" s="80"/>
      <c r="JAL54" s="80"/>
      <c r="JAM54" s="80"/>
      <c r="JAN54" s="80"/>
      <c r="JAO54" s="80"/>
      <c r="JAP54" s="80"/>
      <c r="JAQ54" s="80"/>
      <c r="JAR54" s="80"/>
      <c r="JAS54" s="80"/>
      <c r="JAT54" s="80"/>
      <c r="JAU54" s="80"/>
      <c r="JAV54" s="80"/>
      <c r="JAW54" s="80"/>
      <c r="JAX54" s="80"/>
      <c r="JAY54" s="80"/>
      <c r="JAZ54" s="80"/>
      <c r="JBA54" s="80"/>
      <c r="JBB54" s="80"/>
      <c r="JBC54" s="80"/>
      <c r="JBD54" s="80"/>
      <c r="JBE54" s="80"/>
      <c r="JBF54" s="80"/>
      <c r="JBG54" s="80"/>
      <c r="JBH54" s="80"/>
      <c r="JBI54" s="80"/>
      <c r="JBJ54" s="80"/>
      <c r="JBK54" s="80"/>
      <c r="JBL54" s="80"/>
      <c r="JBM54" s="80"/>
      <c r="JBN54" s="80"/>
      <c r="JBO54" s="80"/>
      <c r="JBP54" s="80"/>
      <c r="JBQ54" s="80"/>
      <c r="JBR54" s="80"/>
      <c r="JBS54" s="80"/>
      <c r="JBT54" s="80"/>
      <c r="JBU54" s="80"/>
      <c r="JBV54" s="80"/>
      <c r="JBW54" s="80"/>
      <c r="JBX54" s="80"/>
      <c r="JBY54" s="80"/>
      <c r="JBZ54" s="80"/>
      <c r="JCA54" s="80"/>
      <c r="JCB54" s="80"/>
      <c r="JCC54" s="80"/>
      <c r="JCD54" s="80"/>
      <c r="JCE54" s="80"/>
      <c r="JCF54" s="80"/>
      <c r="JCG54" s="80"/>
      <c r="JCH54" s="80"/>
      <c r="JCI54" s="80"/>
      <c r="JCJ54" s="80"/>
      <c r="JCK54" s="80"/>
      <c r="JCL54" s="80"/>
      <c r="JCM54" s="80"/>
      <c r="JCN54" s="80"/>
      <c r="JCO54" s="80"/>
      <c r="JCP54" s="80"/>
      <c r="JCQ54" s="80"/>
      <c r="JCR54" s="80"/>
      <c r="JCS54" s="80"/>
      <c r="JCT54" s="80"/>
      <c r="JCU54" s="80"/>
      <c r="JCV54" s="80"/>
      <c r="JCW54" s="80"/>
      <c r="JCX54" s="80"/>
      <c r="JCY54" s="80"/>
      <c r="JCZ54" s="80"/>
      <c r="JDA54" s="80"/>
      <c r="JDB54" s="80"/>
      <c r="JDC54" s="80"/>
      <c r="JDD54" s="80"/>
      <c r="JDE54" s="80"/>
      <c r="JDF54" s="80"/>
      <c r="JDG54" s="80"/>
      <c r="JDH54" s="80"/>
      <c r="JDI54" s="80"/>
      <c r="JDJ54" s="80"/>
      <c r="JDK54" s="80"/>
      <c r="JDL54" s="80"/>
      <c r="JDM54" s="80"/>
      <c r="JDN54" s="80"/>
      <c r="JDO54" s="80"/>
      <c r="JDP54" s="80"/>
      <c r="JDQ54" s="80"/>
      <c r="JDR54" s="80"/>
      <c r="JDS54" s="80"/>
      <c r="JDT54" s="80"/>
      <c r="JDU54" s="80"/>
      <c r="JDV54" s="80"/>
      <c r="JDW54" s="80"/>
      <c r="JDX54" s="80"/>
      <c r="JDY54" s="80"/>
      <c r="JDZ54" s="80"/>
      <c r="JEA54" s="80"/>
      <c r="JEB54" s="80"/>
      <c r="JEC54" s="80"/>
      <c r="JED54" s="80"/>
      <c r="JEE54" s="80"/>
      <c r="JEF54" s="80"/>
      <c r="JEG54" s="80"/>
      <c r="JEH54" s="80"/>
      <c r="JEI54" s="80"/>
      <c r="JEJ54" s="80"/>
      <c r="JEK54" s="80"/>
      <c r="JEL54" s="80"/>
      <c r="JEM54" s="80"/>
      <c r="JEN54" s="80"/>
      <c r="JEO54" s="80"/>
      <c r="JEP54" s="80"/>
      <c r="JEQ54" s="80"/>
      <c r="JER54" s="80"/>
      <c r="JES54" s="80"/>
      <c r="JET54" s="80"/>
      <c r="JEU54" s="80"/>
      <c r="JEV54" s="80"/>
      <c r="JEW54" s="80"/>
      <c r="JEX54" s="80"/>
      <c r="JEY54" s="80"/>
      <c r="JEZ54" s="80"/>
      <c r="JFA54" s="80"/>
      <c r="JFB54" s="80"/>
      <c r="JFC54" s="80"/>
      <c r="JFD54" s="80"/>
      <c r="JFE54" s="80"/>
      <c r="JFF54" s="80"/>
      <c r="JFG54" s="80"/>
      <c r="JFH54" s="80"/>
      <c r="JFI54" s="80"/>
      <c r="JFJ54" s="80"/>
      <c r="JFK54" s="80"/>
      <c r="JFL54" s="80"/>
      <c r="JFM54" s="80"/>
      <c r="JFN54" s="80"/>
      <c r="JFO54" s="80"/>
      <c r="JFP54" s="80"/>
      <c r="JFQ54" s="80"/>
      <c r="JFR54" s="80"/>
      <c r="JFS54" s="80"/>
      <c r="JFT54" s="80"/>
      <c r="JFU54" s="80"/>
      <c r="JFV54" s="80"/>
      <c r="JFW54" s="80"/>
      <c r="JFX54" s="80"/>
      <c r="JFY54" s="80"/>
      <c r="JFZ54" s="80"/>
      <c r="JGA54" s="80"/>
      <c r="JGB54" s="80"/>
      <c r="JGC54" s="80"/>
      <c r="JGD54" s="80"/>
      <c r="JGE54" s="80"/>
      <c r="JGF54" s="80"/>
      <c r="JGG54" s="80"/>
      <c r="JGH54" s="80"/>
      <c r="JGI54" s="80"/>
      <c r="JGJ54" s="80"/>
      <c r="JGK54" s="80"/>
      <c r="JGL54" s="80"/>
      <c r="JGM54" s="80"/>
      <c r="JGN54" s="80"/>
      <c r="JGO54" s="80"/>
      <c r="JGP54" s="80"/>
      <c r="JGQ54" s="80"/>
      <c r="JGR54" s="80"/>
      <c r="JGS54" s="80"/>
      <c r="JGT54" s="80"/>
      <c r="JGU54" s="80"/>
      <c r="JGV54" s="80"/>
      <c r="JGW54" s="80"/>
      <c r="JGX54" s="80"/>
      <c r="JGY54" s="80"/>
      <c r="JGZ54" s="80"/>
      <c r="JHA54" s="80"/>
      <c r="JHB54" s="80"/>
      <c r="JHC54" s="80"/>
      <c r="JHD54" s="80"/>
      <c r="JHE54" s="80"/>
      <c r="JHF54" s="80"/>
      <c r="JHG54" s="80"/>
      <c r="JHH54" s="80"/>
      <c r="JHI54" s="80"/>
      <c r="JHJ54" s="80"/>
      <c r="JHK54" s="80"/>
      <c r="JHL54" s="80"/>
      <c r="JHM54" s="80"/>
      <c r="JHN54" s="80"/>
      <c r="JHO54" s="80"/>
      <c r="JHP54" s="80"/>
      <c r="JHQ54" s="80"/>
      <c r="JHR54" s="80"/>
      <c r="JHS54" s="80"/>
      <c r="JHT54" s="80"/>
      <c r="JHU54" s="80"/>
      <c r="JHV54" s="80"/>
      <c r="JHW54" s="80"/>
      <c r="JHX54" s="80"/>
      <c r="JHY54" s="80"/>
      <c r="JHZ54" s="80"/>
      <c r="JIA54" s="80"/>
      <c r="JIB54" s="80"/>
      <c r="JIC54" s="80"/>
      <c r="JID54" s="80"/>
      <c r="JIE54" s="80"/>
      <c r="JIF54" s="80"/>
      <c r="JIG54" s="80"/>
      <c r="JIH54" s="80"/>
      <c r="JII54" s="80"/>
      <c r="JIJ54" s="80"/>
      <c r="JIK54" s="80"/>
      <c r="JIL54" s="80"/>
      <c r="JIM54" s="80"/>
      <c r="JIN54" s="80"/>
      <c r="JIO54" s="80"/>
      <c r="JIP54" s="80"/>
      <c r="JIQ54" s="80"/>
      <c r="JIR54" s="80"/>
      <c r="JIS54" s="80"/>
      <c r="JIT54" s="80"/>
      <c r="JIU54" s="80"/>
      <c r="JIV54" s="80"/>
      <c r="JIW54" s="80"/>
      <c r="JIX54" s="80"/>
      <c r="JIY54" s="80"/>
      <c r="JIZ54" s="80"/>
      <c r="JJA54" s="80"/>
      <c r="JJB54" s="80"/>
      <c r="JJC54" s="80"/>
      <c r="JJD54" s="80"/>
      <c r="JJE54" s="80"/>
      <c r="JJF54" s="80"/>
      <c r="JJG54" s="80"/>
      <c r="JJH54" s="80"/>
      <c r="JJI54" s="80"/>
      <c r="JJJ54" s="80"/>
      <c r="JJK54" s="80"/>
      <c r="JJL54" s="80"/>
      <c r="JJM54" s="80"/>
      <c r="JJN54" s="80"/>
      <c r="JJO54" s="80"/>
      <c r="JJP54" s="80"/>
      <c r="JJQ54" s="80"/>
      <c r="JJR54" s="80"/>
      <c r="JJS54" s="80"/>
      <c r="JJT54" s="80"/>
      <c r="JJU54" s="80"/>
      <c r="JJV54" s="80"/>
      <c r="JJW54" s="80"/>
      <c r="JJX54" s="80"/>
      <c r="JJY54" s="80"/>
      <c r="JJZ54" s="80"/>
      <c r="JKA54" s="80"/>
      <c r="JKB54" s="80"/>
      <c r="JKC54" s="80"/>
      <c r="JKD54" s="80"/>
      <c r="JKE54" s="80"/>
      <c r="JKF54" s="80"/>
      <c r="JKG54" s="80"/>
      <c r="JKH54" s="80"/>
      <c r="JKI54" s="80"/>
      <c r="JKJ54" s="80"/>
      <c r="JKK54" s="80"/>
      <c r="JKL54" s="80"/>
      <c r="JKM54" s="80"/>
      <c r="JKN54" s="80"/>
      <c r="JKO54" s="80"/>
      <c r="JKP54" s="80"/>
      <c r="JKQ54" s="80"/>
      <c r="JKR54" s="80"/>
      <c r="JKS54" s="80"/>
      <c r="JKT54" s="80"/>
      <c r="JKU54" s="80"/>
      <c r="JKV54" s="80"/>
      <c r="JKW54" s="80"/>
      <c r="JKX54" s="80"/>
      <c r="JKY54" s="80"/>
      <c r="JKZ54" s="80"/>
      <c r="JLA54" s="80"/>
      <c r="JLB54" s="80"/>
      <c r="JLC54" s="80"/>
      <c r="JLD54" s="80"/>
      <c r="JLE54" s="80"/>
      <c r="JLF54" s="80"/>
      <c r="JLG54" s="80"/>
      <c r="JLH54" s="80"/>
      <c r="JLI54" s="80"/>
      <c r="JLJ54" s="80"/>
      <c r="JLK54" s="80"/>
      <c r="JLL54" s="80"/>
      <c r="JLM54" s="80"/>
      <c r="JLN54" s="80"/>
      <c r="JLO54" s="80"/>
      <c r="JLP54" s="80"/>
      <c r="JLQ54" s="80"/>
      <c r="JLR54" s="80"/>
      <c r="JLS54" s="80"/>
      <c r="JLT54" s="80"/>
      <c r="JLU54" s="80"/>
      <c r="JLV54" s="80"/>
      <c r="JLW54" s="80"/>
      <c r="JLX54" s="80"/>
      <c r="JLY54" s="80"/>
      <c r="JLZ54" s="80"/>
      <c r="JMA54" s="80"/>
      <c r="JMB54" s="80"/>
      <c r="JMC54" s="80"/>
      <c r="JMD54" s="80"/>
      <c r="JME54" s="80"/>
      <c r="JMF54" s="80"/>
      <c r="JMG54" s="80"/>
      <c r="JMH54" s="80"/>
      <c r="JMI54" s="80"/>
      <c r="JMJ54" s="80"/>
      <c r="JMK54" s="80"/>
      <c r="JML54" s="80"/>
      <c r="JMM54" s="80"/>
      <c r="JMN54" s="80"/>
      <c r="JMO54" s="80"/>
      <c r="JMP54" s="80"/>
      <c r="JMQ54" s="80"/>
      <c r="JMR54" s="80"/>
      <c r="JMS54" s="80"/>
      <c r="JMT54" s="80"/>
      <c r="JMU54" s="80"/>
      <c r="JMV54" s="80"/>
      <c r="JMW54" s="80"/>
      <c r="JMX54" s="80"/>
      <c r="JMY54" s="80"/>
      <c r="JMZ54" s="80"/>
      <c r="JNA54" s="80"/>
      <c r="JNB54" s="80"/>
      <c r="JNC54" s="80"/>
      <c r="JND54" s="80"/>
      <c r="JNE54" s="80"/>
      <c r="JNF54" s="80"/>
      <c r="JNG54" s="80"/>
      <c r="JNH54" s="80"/>
      <c r="JNI54" s="80"/>
      <c r="JNJ54" s="80"/>
      <c r="JNK54" s="80"/>
      <c r="JNL54" s="80"/>
      <c r="JNM54" s="80"/>
      <c r="JNN54" s="80"/>
      <c r="JNO54" s="80"/>
      <c r="JNP54" s="80"/>
      <c r="JNQ54" s="80"/>
      <c r="JNR54" s="80"/>
      <c r="JNS54" s="80"/>
      <c r="JNT54" s="80"/>
      <c r="JNU54" s="80"/>
      <c r="JNV54" s="80"/>
      <c r="JNW54" s="80"/>
      <c r="JNX54" s="80"/>
      <c r="JNY54" s="80"/>
      <c r="JNZ54" s="80"/>
      <c r="JOA54" s="80"/>
      <c r="JOB54" s="80"/>
      <c r="JOC54" s="80"/>
      <c r="JOD54" s="80"/>
      <c r="JOE54" s="80"/>
      <c r="JOF54" s="80"/>
      <c r="JOG54" s="80"/>
      <c r="JOH54" s="80"/>
      <c r="JOI54" s="80"/>
      <c r="JOJ54" s="80"/>
      <c r="JOK54" s="80"/>
      <c r="JOL54" s="80"/>
      <c r="JOM54" s="80"/>
      <c r="JON54" s="80"/>
      <c r="JOO54" s="80"/>
      <c r="JOP54" s="80"/>
      <c r="JOQ54" s="80"/>
      <c r="JOR54" s="80"/>
      <c r="JOS54" s="80"/>
      <c r="JOT54" s="80"/>
      <c r="JOU54" s="80"/>
      <c r="JOV54" s="80"/>
      <c r="JOW54" s="80"/>
      <c r="JOX54" s="80"/>
      <c r="JOY54" s="80"/>
      <c r="JOZ54" s="80"/>
      <c r="JPA54" s="80"/>
      <c r="JPB54" s="80"/>
      <c r="JPC54" s="80"/>
      <c r="JPD54" s="80"/>
      <c r="JPE54" s="80"/>
      <c r="JPF54" s="80"/>
      <c r="JPG54" s="80"/>
      <c r="JPH54" s="80"/>
      <c r="JPI54" s="80"/>
      <c r="JPJ54" s="80"/>
      <c r="JPK54" s="80"/>
      <c r="JPL54" s="80"/>
      <c r="JPM54" s="80"/>
      <c r="JPN54" s="80"/>
      <c r="JPO54" s="80"/>
      <c r="JPP54" s="80"/>
      <c r="JPQ54" s="80"/>
      <c r="JPR54" s="80"/>
      <c r="JPS54" s="80"/>
      <c r="JPT54" s="80"/>
      <c r="JPU54" s="80"/>
      <c r="JPV54" s="80"/>
      <c r="JPW54" s="80"/>
      <c r="JPX54" s="80"/>
      <c r="JPY54" s="80"/>
      <c r="JPZ54" s="80"/>
      <c r="JQA54" s="80"/>
      <c r="JQB54" s="80"/>
      <c r="JQC54" s="80"/>
      <c r="JQD54" s="80"/>
      <c r="JQE54" s="80"/>
      <c r="JQF54" s="80"/>
      <c r="JQG54" s="80"/>
      <c r="JQH54" s="80"/>
      <c r="JQI54" s="80"/>
      <c r="JQJ54" s="80"/>
      <c r="JQK54" s="80"/>
      <c r="JQL54" s="80"/>
      <c r="JQM54" s="80"/>
      <c r="JQN54" s="80"/>
      <c r="JQO54" s="80"/>
      <c r="JQP54" s="80"/>
      <c r="JQQ54" s="80"/>
      <c r="JQR54" s="80"/>
      <c r="JQS54" s="80"/>
      <c r="JQT54" s="80"/>
      <c r="JQU54" s="80"/>
      <c r="JQV54" s="80"/>
      <c r="JQW54" s="80"/>
      <c r="JQX54" s="80"/>
      <c r="JQY54" s="80"/>
      <c r="JQZ54" s="80"/>
      <c r="JRA54" s="80"/>
      <c r="JRB54" s="80"/>
      <c r="JRC54" s="80"/>
      <c r="JRD54" s="80"/>
      <c r="JRE54" s="80"/>
      <c r="JRF54" s="80"/>
      <c r="JRG54" s="80"/>
      <c r="JRH54" s="80"/>
      <c r="JRI54" s="80"/>
      <c r="JRJ54" s="80"/>
      <c r="JRK54" s="80"/>
      <c r="JRL54" s="80"/>
      <c r="JRM54" s="80"/>
      <c r="JRN54" s="80"/>
      <c r="JRO54" s="80"/>
      <c r="JRP54" s="80"/>
      <c r="JRQ54" s="80"/>
      <c r="JRR54" s="80"/>
      <c r="JRS54" s="80"/>
      <c r="JRT54" s="80"/>
      <c r="JRU54" s="80"/>
      <c r="JRV54" s="80"/>
      <c r="JRW54" s="80"/>
      <c r="JRX54" s="80"/>
      <c r="JRY54" s="80"/>
      <c r="JRZ54" s="80"/>
      <c r="JSA54" s="80"/>
      <c r="JSB54" s="80"/>
      <c r="JSC54" s="80"/>
      <c r="JSD54" s="80"/>
      <c r="JSE54" s="80"/>
      <c r="JSF54" s="80"/>
      <c r="JSG54" s="80"/>
      <c r="JSH54" s="80"/>
      <c r="JSI54" s="80"/>
      <c r="JSJ54" s="80"/>
      <c r="JSK54" s="80"/>
      <c r="JSL54" s="80"/>
      <c r="JSM54" s="80"/>
      <c r="JSN54" s="80"/>
      <c r="JSO54" s="80"/>
      <c r="JSP54" s="80"/>
      <c r="JSQ54" s="80"/>
      <c r="JSR54" s="80"/>
      <c r="JSS54" s="80"/>
      <c r="JST54" s="80"/>
      <c r="JSU54" s="80"/>
      <c r="JSV54" s="80"/>
      <c r="JSW54" s="80"/>
      <c r="JSX54" s="80"/>
      <c r="JSY54" s="80"/>
      <c r="JSZ54" s="80"/>
      <c r="JTA54" s="80"/>
      <c r="JTB54" s="80"/>
      <c r="JTC54" s="80"/>
      <c r="JTD54" s="80"/>
      <c r="JTE54" s="80"/>
      <c r="JTF54" s="80"/>
      <c r="JTG54" s="80"/>
      <c r="JTH54" s="80"/>
      <c r="JTI54" s="80"/>
      <c r="JTJ54" s="80"/>
      <c r="JTK54" s="80"/>
      <c r="JTL54" s="80"/>
      <c r="JTM54" s="80"/>
      <c r="JTN54" s="80"/>
      <c r="JTO54" s="80"/>
      <c r="JTP54" s="80"/>
      <c r="JTQ54" s="80"/>
      <c r="JTR54" s="80"/>
      <c r="JTS54" s="80"/>
      <c r="JTT54" s="80"/>
      <c r="JTU54" s="80"/>
      <c r="JTV54" s="80"/>
      <c r="JTW54" s="80"/>
      <c r="JTX54" s="80"/>
      <c r="JTY54" s="80"/>
      <c r="JTZ54" s="80"/>
      <c r="JUA54" s="80"/>
      <c r="JUB54" s="80"/>
      <c r="JUC54" s="80"/>
      <c r="JUD54" s="80"/>
      <c r="JUE54" s="80"/>
      <c r="JUF54" s="80"/>
      <c r="JUG54" s="80"/>
      <c r="JUH54" s="80"/>
      <c r="JUI54" s="80"/>
      <c r="JUJ54" s="80"/>
      <c r="JUK54" s="80"/>
      <c r="JUL54" s="80"/>
      <c r="JUM54" s="80"/>
      <c r="JUN54" s="80"/>
      <c r="JUO54" s="80"/>
      <c r="JUP54" s="80"/>
      <c r="JUQ54" s="80"/>
      <c r="JUR54" s="80"/>
      <c r="JUS54" s="80"/>
      <c r="JUT54" s="80"/>
      <c r="JUU54" s="80"/>
      <c r="JUV54" s="80"/>
      <c r="JUW54" s="80"/>
      <c r="JUX54" s="80"/>
      <c r="JUY54" s="80"/>
      <c r="JUZ54" s="80"/>
      <c r="JVA54" s="80"/>
      <c r="JVB54" s="80"/>
      <c r="JVC54" s="80"/>
      <c r="JVD54" s="80"/>
      <c r="JVE54" s="80"/>
      <c r="JVF54" s="80"/>
      <c r="JVG54" s="80"/>
      <c r="JVH54" s="80"/>
      <c r="JVI54" s="80"/>
      <c r="JVJ54" s="80"/>
      <c r="JVK54" s="80"/>
      <c r="JVL54" s="80"/>
      <c r="JVM54" s="80"/>
      <c r="JVN54" s="80"/>
      <c r="JVO54" s="80"/>
      <c r="JVP54" s="80"/>
      <c r="JVQ54" s="80"/>
      <c r="JVR54" s="80"/>
      <c r="JVS54" s="80"/>
      <c r="JVT54" s="80"/>
      <c r="JVU54" s="80"/>
      <c r="JVV54" s="80"/>
      <c r="JVW54" s="80"/>
      <c r="JVX54" s="80"/>
      <c r="JVY54" s="80"/>
      <c r="JVZ54" s="80"/>
      <c r="JWA54" s="80"/>
      <c r="JWB54" s="80"/>
      <c r="JWC54" s="80"/>
      <c r="JWD54" s="80"/>
      <c r="JWE54" s="80"/>
      <c r="JWF54" s="80"/>
      <c r="JWG54" s="80"/>
      <c r="JWH54" s="80"/>
      <c r="JWI54" s="80"/>
      <c r="JWJ54" s="80"/>
      <c r="JWK54" s="80"/>
      <c r="JWL54" s="80"/>
      <c r="JWM54" s="80"/>
      <c r="JWN54" s="80"/>
      <c r="JWO54" s="80"/>
      <c r="JWP54" s="80"/>
      <c r="JWQ54" s="80"/>
      <c r="JWR54" s="80"/>
      <c r="JWS54" s="80"/>
      <c r="JWT54" s="80"/>
      <c r="JWU54" s="80"/>
      <c r="JWV54" s="80"/>
      <c r="JWW54" s="80"/>
      <c r="JWX54" s="80"/>
      <c r="JWY54" s="80"/>
      <c r="JWZ54" s="80"/>
      <c r="JXA54" s="80"/>
      <c r="JXB54" s="80"/>
      <c r="JXC54" s="80"/>
      <c r="JXD54" s="80"/>
      <c r="JXE54" s="80"/>
      <c r="JXF54" s="80"/>
      <c r="JXG54" s="80"/>
      <c r="JXH54" s="80"/>
      <c r="JXI54" s="80"/>
      <c r="JXJ54" s="80"/>
      <c r="JXK54" s="80"/>
      <c r="JXL54" s="80"/>
      <c r="JXM54" s="80"/>
      <c r="JXN54" s="80"/>
      <c r="JXO54" s="80"/>
      <c r="JXP54" s="80"/>
      <c r="JXQ54" s="80"/>
      <c r="JXR54" s="80"/>
      <c r="JXS54" s="80"/>
      <c r="JXT54" s="80"/>
      <c r="JXU54" s="80"/>
      <c r="JXV54" s="80"/>
      <c r="JXW54" s="80"/>
      <c r="JXX54" s="80"/>
      <c r="JXY54" s="80"/>
      <c r="JXZ54" s="80"/>
      <c r="JYA54" s="80"/>
      <c r="JYB54" s="80"/>
      <c r="JYC54" s="80"/>
      <c r="JYD54" s="80"/>
      <c r="JYE54" s="80"/>
      <c r="JYF54" s="80"/>
      <c r="JYG54" s="80"/>
      <c r="JYH54" s="80"/>
      <c r="JYI54" s="80"/>
      <c r="JYJ54" s="80"/>
      <c r="JYK54" s="80"/>
      <c r="JYL54" s="80"/>
      <c r="JYM54" s="80"/>
      <c r="JYN54" s="80"/>
      <c r="JYO54" s="80"/>
      <c r="JYP54" s="80"/>
      <c r="JYQ54" s="80"/>
      <c r="JYR54" s="80"/>
      <c r="JYS54" s="80"/>
      <c r="JYT54" s="80"/>
      <c r="JYU54" s="80"/>
      <c r="JYV54" s="80"/>
      <c r="JYW54" s="80"/>
      <c r="JYX54" s="80"/>
      <c r="JYY54" s="80"/>
      <c r="JYZ54" s="80"/>
      <c r="JZA54" s="80"/>
      <c r="JZB54" s="80"/>
      <c r="JZC54" s="80"/>
      <c r="JZD54" s="80"/>
      <c r="JZE54" s="80"/>
      <c r="JZF54" s="80"/>
      <c r="JZG54" s="80"/>
      <c r="JZH54" s="80"/>
      <c r="JZI54" s="80"/>
      <c r="JZJ54" s="80"/>
      <c r="JZK54" s="80"/>
      <c r="JZL54" s="80"/>
      <c r="JZM54" s="80"/>
      <c r="JZN54" s="80"/>
      <c r="JZO54" s="80"/>
      <c r="JZP54" s="80"/>
      <c r="JZQ54" s="80"/>
      <c r="JZR54" s="80"/>
      <c r="JZS54" s="80"/>
      <c r="JZT54" s="80"/>
      <c r="JZU54" s="80"/>
      <c r="JZV54" s="80"/>
      <c r="JZW54" s="80"/>
      <c r="JZX54" s="80"/>
      <c r="JZY54" s="80"/>
      <c r="JZZ54" s="80"/>
      <c r="KAA54" s="80"/>
      <c r="KAB54" s="80"/>
      <c r="KAC54" s="80"/>
      <c r="KAD54" s="80"/>
      <c r="KAE54" s="80"/>
      <c r="KAF54" s="80"/>
      <c r="KAG54" s="80"/>
      <c r="KAH54" s="80"/>
      <c r="KAI54" s="80"/>
      <c r="KAJ54" s="80"/>
      <c r="KAK54" s="80"/>
      <c r="KAL54" s="80"/>
      <c r="KAM54" s="80"/>
      <c r="KAN54" s="80"/>
      <c r="KAO54" s="80"/>
      <c r="KAP54" s="80"/>
      <c r="KAQ54" s="80"/>
      <c r="KAR54" s="80"/>
      <c r="KAS54" s="80"/>
      <c r="KAT54" s="80"/>
      <c r="KAU54" s="80"/>
      <c r="KAV54" s="80"/>
      <c r="KAW54" s="80"/>
      <c r="KAX54" s="80"/>
      <c r="KAY54" s="80"/>
      <c r="KAZ54" s="80"/>
      <c r="KBA54" s="80"/>
      <c r="KBB54" s="80"/>
      <c r="KBC54" s="80"/>
      <c r="KBD54" s="80"/>
      <c r="KBE54" s="80"/>
      <c r="KBF54" s="80"/>
      <c r="KBG54" s="80"/>
      <c r="KBH54" s="80"/>
      <c r="KBI54" s="80"/>
      <c r="KBJ54" s="80"/>
      <c r="KBK54" s="80"/>
      <c r="KBL54" s="80"/>
      <c r="KBM54" s="80"/>
      <c r="KBN54" s="80"/>
      <c r="KBO54" s="80"/>
      <c r="KBP54" s="80"/>
      <c r="KBQ54" s="80"/>
      <c r="KBR54" s="80"/>
      <c r="KBS54" s="80"/>
      <c r="KBT54" s="80"/>
      <c r="KBU54" s="80"/>
      <c r="KBV54" s="80"/>
      <c r="KBW54" s="80"/>
      <c r="KBX54" s="80"/>
      <c r="KBY54" s="80"/>
      <c r="KBZ54" s="80"/>
      <c r="KCA54" s="80"/>
      <c r="KCB54" s="80"/>
      <c r="KCC54" s="80"/>
      <c r="KCD54" s="80"/>
      <c r="KCE54" s="80"/>
      <c r="KCF54" s="80"/>
      <c r="KCG54" s="80"/>
      <c r="KCH54" s="80"/>
      <c r="KCI54" s="80"/>
      <c r="KCJ54" s="80"/>
      <c r="KCK54" s="80"/>
      <c r="KCL54" s="80"/>
      <c r="KCM54" s="80"/>
      <c r="KCN54" s="80"/>
      <c r="KCO54" s="80"/>
      <c r="KCP54" s="80"/>
      <c r="KCQ54" s="80"/>
      <c r="KCR54" s="80"/>
      <c r="KCS54" s="80"/>
      <c r="KCT54" s="80"/>
      <c r="KCU54" s="80"/>
      <c r="KCV54" s="80"/>
      <c r="KCW54" s="80"/>
      <c r="KCX54" s="80"/>
      <c r="KCY54" s="80"/>
      <c r="KCZ54" s="80"/>
      <c r="KDA54" s="80"/>
      <c r="KDB54" s="80"/>
      <c r="KDC54" s="80"/>
      <c r="KDD54" s="80"/>
      <c r="KDE54" s="80"/>
      <c r="KDF54" s="80"/>
      <c r="KDG54" s="80"/>
      <c r="KDH54" s="80"/>
      <c r="KDI54" s="80"/>
      <c r="KDJ54" s="80"/>
      <c r="KDK54" s="80"/>
      <c r="KDL54" s="80"/>
      <c r="KDM54" s="80"/>
      <c r="KDN54" s="80"/>
      <c r="KDO54" s="80"/>
      <c r="KDP54" s="80"/>
      <c r="KDQ54" s="80"/>
      <c r="KDR54" s="80"/>
      <c r="KDS54" s="80"/>
      <c r="KDT54" s="80"/>
      <c r="KDU54" s="80"/>
      <c r="KDV54" s="80"/>
      <c r="KDW54" s="80"/>
      <c r="KDX54" s="80"/>
      <c r="KDY54" s="80"/>
      <c r="KDZ54" s="80"/>
      <c r="KEA54" s="80"/>
      <c r="KEB54" s="80"/>
      <c r="KEC54" s="80"/>
      <c r="KED54" s="80"/>
      <c r="KEE54" s="80"/>
      <c r="KEF54" s="80"/>
      <c r="KEG54" s="80"/>
      <c r="KEH54" s="80"/>
      <c r="KEI54" s="80"/>
      <c r="KEJ54" s="80"/>
      <c r="KEK54" s="80"/>
      <c r="KEL54" s="80"/>
      <c r="KEM54" s="80"/>
      <c r="KEN54" s="80"/>
      <c r="KEO54" s="80"/>
      <c r="KEP54" s="80"/>
      <c r="KEQ54" s="80"/>
      <c r="KER54" s="80"/>
      <c r="KES54" s="80"/>
      <c r="KET54" s="80"/>
      <c r="KEU54" s="80"/>
      <c r="KEV54" s="80"/>
      <c r="KEW54" s="80"/>
      <c r="KEX54" s="80"/>
      <c r="KEY54" s="80"/>
      <c r="KEZ54" s="80"/>
      <c r="KFA54" s="80"/>
      <c r="KFB54" s="80"/>
      <c r="KFC54" s="80"/>
      <c r="KFD54" s="80"/>
      <c r="KFE54" s="80"/>
      <c r="KFF54" s="80"/>
      <c r="KFG54" s="80"/>
      <c r="KFH54" s="80"/>
      <c r="KFI54" s="80"/>
      <c r="KFJ54" s="80"/>
      <c r="KFK54" s="80"/>
      <c r="KFL54" s="80"/>
      <c r="KFM54" s="80"/>
      <c r="KFN54" s="80"/>
      <c r="KFO54" s="80"/>
      <c r="KFP54" s="80"/>
      <c r="KFQ54" s="80"/>
      <c r="KFR54" s="80"/>
      <c r="KFS54" s="80"/>
      <c r="KFT54" s="80"/>
      <c r="KFU54" s="80"/>
      <c r="KFV54" s="80"/>
      <c r="KFW54" s="80"/>
      <c r="KFX54" s="80"/>
      <c r="KFY54" s="80"/>
      <c r="KFZ54" s="80"/>
      <c r="KGA54" s="80"/>
      <c r="KGB54" s="80"/>
      <c r="KGC54" s="80"/>
      <c r="KGD54" s="80"/>
      <c r="KGE54" s="80"/>
      <c r="KGF54" s="80"/>
      <c r="KGG54" s="80"/>
      <c r="KGH54" s="80"/>
      <c r="KGI54" s="80"/>
      <c r="KGJ54" s="80"/>
      <c r="KGK54" s="80"/>
      <c r="KGL54" s="80"/>
      <c r="KGM54" s="80"/>
      <c r="KGN54" s="80"/>
      <c r="KGO54" s="80"/>
      <c r="KGP54" s="80"/>
      <c r="KGQ54" s="80"/>
      <c r="KGR54" s="80"/>
      <c r="KGS54" s="80"/>
      <c r="KGT54" s="80"/>
      <c r="KGU54" s="80"/>
      <c r="KGV54" s="80"/>
      <c r="KGW54" s="80"/>
      <c r="KGX54" s="80"/>
      <c r="KGY54" s="80"/>
      <c r="KGZ54" s="80"/>
      <c r="KHA54" s="80"/>
      <c r="KHB54" s="80"/>
      <c r="KHC54" s="80"/>
      <c r="KHD54" s="80"/>
      <c r="KHE54" s="80"/>
      <c r="KHF54" s="80"/>
      <c r="KHG54" s="80"/>
      <c r="KHH54" s="80"/>
      <c r="KHI54" s="80"/>
      <c r="KHJ54" s="80"/>
      <c r="KHK54" s="80"/>
      <c r="KHL54" s="80"/>
      <c r="KHM54" s="80"/>
      <c r="KHN54" s="80"/>
      <c r="KHO54" s="80"/>
      <c r="KHP54" s="80"/>
      <c r="KHQ54" s="80"/>
      <c r="KHR54" s="80"/>
      <c r="KHS54" s="80"/>
      <c r="KHT54" s="80"/>
      <c r="KHU54" s="80"/>
      <c r="KHV54" s="80"/>
      <c r="KHW54" s="80"/>
      <c r="KHX54" s="80"/>
      <c r="KHY54" s="80"/>
      <c r="KHZ54" s="80"/>
      <c r="KIA54" s="80"/>
      <c r="KIB54" s="80"/>
      <c r="KIC54" s="80"/>
      <c r="KID54" s="80"/>
      <c r="KIE54" s="80"/>
      <c r="KIF54" s="80"/>
      <c r="KIG54" s="80"/>
      <c r="KIH54" s="80"/>
      <c r="KII54" s="80"/>
      <c r="KIJ54" s="80"/>
      <c r="KIK54" s="80"/>
      <c r="KIL54" s="80"/>
      <c r="KIM54" s="80"/>
      <c r="KIN54" s="80"/>
      <c r="KIO54" s="80"/>
      <c r="KIP54" s="80"/>
      <c r="KIQ54" s="80"/>
      <c r="KIR54" s="80"/>
      <c r="KIS54" s="80"/>
      <c r="KIT54" s="80"/>
      <c r="KIU54" s="80"/>
      <c r="KIV54" s="80"/>
      <c r="KIW54" s="80"/>
      <c r="KIX54" s="80"/>
      <c r="KIY54" s="80"/>
      <c r="KIZ54" s="80"/>
      <c r="KJA54" s="80"/>
      <c r="KJB54" s="80"/>
      <c r="KJC54" s="80"/>
      <c r="KJD54" s="80"/>
      <c r="KJE54" s="80"/>
      <c r="KJF54" s="80"/>
      <c r="KJG54" s="80"/>
      <c r="KJH54" s="80"/>
      <c r="KJI54" s="80"/>
      <c r="KJJ54" s="80"/>
      <c r="KJK54" s="80"/>
      <c r="KJL54" s="80"/>
      <c r="KJM54" s="80"/>
      <c r="KJN54" s="80"/>
      <c r="KJO54" s="80"/>
      <c r="KJP54" s="80"/>
      <c r="KJQ54" s="80"/>
      <c r="KJR54" s="80"/>
      <c r="KJS54" s="80"/>
      <c r="KJT54" s="80"/>
      <c r="KJU54" s="80"/>
      <c r="KJV54" s="80"/>
      <c r="KJW54" s="80"/>
      <c r="KJX54" s="80"/>
      <c r="KJY54" s="80"/>
      <c r="KJZ54" s="80"/>
      <c r="KKA54" s="80"/>
      <c r="KKB54" s="80"/>
      <c r="KKC54" s="80"/>
      <c r="KKD54" s="80"/>
      <c r="KKE54" s="80"/>
      <c r="KKF54" s="80"/>
      <c r="KKG54" s="80"/>
      <c r="KKH54" s="80"/>
      <c r="KKI54" s="80"/>
      <c r="KKJ54" s="80"/>
      <c r="KKK54" s="80"/>
      <c r="KKL54" s="80"/>
      <c r="KKM54" s="80"/>
      <c r="KKN54" s="80"/>
      <c r="KKO54" s="80"/>
      <c r="KKP54" s="80"/>
      <c r="KKQ54" s="80"/>
      <c r="KKR54" s="80"/>
      <c r="KKS54" s="80"/>
      <c r="KKT54" s="80"/>
      <c r="KKU54" s="80"/>
      <c r="KKV54" s="80"/>
      <c r="KKW54" s="80"/>
      <c r="KKX54" s="80"/>
      <c r="KKY54" s="80"/>
      <c r="KKZ54" s="80"/>
      <c r="KLA54" s="80"/>
      <c r="KLB54" s="80"/>
      <c r="KLC54" s="80"/>
      <c r="KLD54" s="80"/>
      <c r="KLE54" s="80"/>
      <c r="KLF54" s="80"/>
      <c r="KLG54" s="80"/>
      <c r="KLH54" s="80"/>
      <c r="KLI54" s="80"/>
      <c r="KLJ54" s="80"/>
      <c r="KLK54" s="80"/>
      <c r="KLL54" s="80"/>
      <c r="KLM54" s="80"/>
      <c r="KLN54" s="80"/>
      <c r="KLO54" s="80"/>
      <c r="KLP54" s="80"/>
      <c r="KLQ54" s="80"/>
      <c r="KLR54" s="80"/>
      <c r="KLS54" s="80"/>
      <c r="KLT54" s="80"/>
      <c r="KLU54" s="80"/>
      <c r="KLV54" s="80"/>
      <c r="KLW54" s="80"/>
      <c r="KLX54" s="80"/>
      <c r="KLY54" s="80"/>
      <c r="KLZ54" s="80"/>
      <c r="KMA54" s="80"/>
      <c r="KMB54" s="80"/>
      <c r="KMC54" s="80"/>
      <c r="KMD54" s="80"/>
      <c r="KME54" s="80"/>
      <c r="KMF54" s="80"/>
      <c r="KMG54" s="80"/>
      <c r="KMH54" s="80"/>
      <c r="KMI54" s="80"/>
      <c r="KMJ54" s="80"/>
      <c r="KMK54" s="80"/>
      <c r="KML54" s="80"/>
      <c r="KMM54" s="80"/>
      <c r="KMN54" s="80"/>
      <c r="KMO54" s="80"/>
      <c r="KMP54" s="80"/>
      <c r="KMQ54" s="80"/>
      <c r="KMR54" s="80"/>
      <c r="KMS54" s="80"/>
      <c r="KMT54" s="80"/>
      <c r="KMU54" s="80"/>
      <c r="KMV54" s="80"/>
      <c r="KMW54" s="80"/>
      <c r="KMX54" s="80"/>
      <c r="KMY54" s="80"/>
      <c r="KMZ54" s="80"/>
      <c r="KNA54" s="80"/>
      <c r="KNB54" s="80"/>
      <c r="KNC54" s="80"/>
      <c r="KND54" s="80"/>
      <c r="KNE54" s="80"/>
      <c r="KNF54" s="80"/>
      <c r="KNG54" s="80"/>
      <c r="KNH54" s="80"/>
      <c r="KNI54" s="80"/>
      <c r="KNJ54" s="80"/>
      <c r="KNK54" s="80"/>
      <c r="KNL54" s="80"/>
      <c r="KNM54" s="80"/>
      <c r="KNN54" s="80"/>
      <c r="KNO54" s="80"/>
      <c r="KNP54" s="80"/>
      <c r="KNQ54" s="80"/>
      <c r="KNR54" s="80"/>
      <c r="KNS54" s="80"/>
      <c r="KNT54" s="80"/>
      <c r="KNU54" s="80"/>
      <c r="KNV54" s="80"/>
      <c r="KNW54" s="80"/>
      <c r="KNX54" s="80"/>
      <c r="KNY54" s="80"/>
      <c r="KNZ54" s="80"/>
      <c r="KOA54" s="80"/>
      <c r="KOB54" s="80"/>
      <c r="KOC54" s="80"/>
      <c r="KOD54" s="80"/>
      <c r="KOE54" s="80"/>
      <c r="KOF54" s="80"/>
      <c r="KOG54" s="80"/>
      <c r="KOH54" s="80"/>
      <c r="KOI54" s="80"/>
      <c r="KOJ54" s="80"/>
      <c r="KOK54" s="80"/>
      <c r="KOL54" s="80"/>
      <c r="KOM54" s="80"/>
      <c r="KON54" s="80"/>
      <c r="KOO54" s="80"/>
      <c r="KOP54" s="80"/>
      <c r="KOQ54" s="80"/>
      <c r="KOR54" s="80"/>
      <c r="KOS54" s="80"/>
      <c r="KOT54" s="80"/>
      <c r="KOU54" s="80"/>
      <c r="KOV54" s="80"/>
      <c r="KOW54" s="80"/>
      <c r="KOX54" s="80"/>
      <c r="KOY54" s="80"/>
      <c r="KOZ54" s="80"/>
      <c r="KPA54" s="80"/>
      <c r="KPB54" s="80"/>
      <c r="KPC54" s="80"/>
      <c r="KPD54" s="80"/>
      <c r="KPE54" s="80"/>
      <c r="KPF54" s="80"/>
      <c r="KPG54" s="80"/>
      <c r="KPH54" s="80"/>
      <c r="KPI54" s="80"/>
      <c r="KPJ54" s="80"/>
      <c r="KPK54" s="80"/>
      <c r="KPL54" s="80"/>
      <c r="KPM54" s="80"/>
      <c r="KPN54" s="80"/>
      <c r="KPO54" s="80"/>
      <c r="KPP54" s="80"/>
      <c r="KPQ54" s="80"/>
      <c r="KPR54" s="80"/>
      <c r="KPS54" s="80"/>
      <c r="KPT54" s="80"/>
      <c r="KPU54" s="80"/>
      <c r="KPV54" s="80"/>
      <c r="KPW54" s="80"/>
      <c r="KPX54" s="80"/>
      <c r="KPY54" s="80"/>
      <c r="KPZ54" s="80"/>
      <c r="KQA54" s="80"/>
      <c r="KQB54" s="80"/>
      <c r="KQC54" s="80"/>
      <c r="KQD54" s="80"/>
      <c r="KQE54" s="80"/>
      <c r="KQF54" s="80"/>
      <c r="KQG54" s="80"/>
      <c r="KQH54" s="80"/>
      <c r="KQI54" s="80"/>
      <c r="KQJ54" s="80"/>
      <c r="KQK54" s="80"/>
      <c r="KQL54" s="80"/>
      <c r="KQM54" s="80"/>
      <c r="KQN54" s="80"/>
      <c r="KQO54" s="80"/>
      <c r="KQP54" s="80"/>
      <c r="KQQ54" s="80"/>
      <c r="KQR54" s="80"/>
      <c r="KQS54" s="80"/>
      <c r="KQT54" s="80"/>
      <c r="KQU54" s="80"/>
      <c r="KQV54" s="80"/>
      <c r="KQW54" s="80"/>
      <c r="KQX54" s="80"/>
      <c r="KQY54" s="80"/>
      <c r="KQZ54" s="80"/>
      <c r="KRA54" s="80"/>
      <c r="KRB54" s="80"/>
      <c r="KRC54" s="80"/>
      <c r="KRD54" s="80"/>
      <c r="KRE54" s="80"/>
      <c r="KRF54" s="80"/>
      <c r="KRG54" s="80"/>
      <c r="KRH54" s="80"/>
      <c r="KRI54" s="80"/>
      <c r="KRJ54" s="80"/>
      <c r="KRK54" s="80"/>
      <c r="KRL54" s="80"/>
      <c r="KRM54" s="80"/>
      <c r="KRN54" s="80"/>
      <c r="KRO54" s="80"/>
      <c r="KRP54" s="80"/>
      <c r="KRQ54" s="80"/>
      <c r="KRR54" s="80"/>
      <c r="KRS54" s="80"/>
      <c r="KRT54" s="80"/>
      <c r="KRU54" s="80"/>
      <c r="KRV54" s="80"/>
      <c r="KRW54" s="80"/>
      <c r="KRX54" s="80"/>
      <c r="KRY54" s="80"/>
      <c r="KRZ54" s="80"/>
      <c r="KSA54" s="80"/>
      <c r="KSB54" s="80"/>
      <c r="KSC54" s="80"/>
      <c r="KSD54" s="80"/>
      <c r="KSE54" s="80"/>
      <c r="KSF54" s="80"/>
      <c r="KSG54" s="80"/>
      <c r="KSH54" s="80"/>
      <c r="KSI54" s="80"/>
      <c r="KSJ54" s="80"/>
      <c r="KSK54" s="80"/>
      <c r="KSL54" s="80"/>
      <c r="KSM54" s="80"/>
      <c r="KSN54" s="80"/>
      <c r="KSO54" s="80"/>
      <c r="KSP54" s="80"/>
      <c r="KSQ54" s="80"/>
      <c r="KSR54" s="80"/>
      <c r="KSS54" s="80"/>
      <c r="KST54" s="80"/>
      <c r="KSU54" s="80"/>
      <c r="KSV54" s="80"/>
      <c r="KSW54" s="80"/>
      <c r="KSX54" s="80"/>
      <c r="KSY54" s="80"/>
      <c r="KSZ54" s="80"/>
      <c r="KTA54" s="80"/>
      <c r="KTB54" s="80"/>
      <c r="KTC54" s="80"/>
      <c r="KTD54" s="80"/>
      <c r="KTE54" s="80"/>
      <c r="KTF54" s="80"/>
      <c r="KTG54" s="80"/>
      <c r="KTH54" s="80"/>
      <c r="KTI54" s="80"/>
      <c r="KTJ54" s="80"/>
      <c r="KTK54" s="80"/>
      <c r="KTL54" s="80"/>
      <c r="KTM54" s="80"/>
      <c r="KTN54" s="80"/>
      <c r="KTO54" s="80"/>
      <c r="KTP54" s="80"/>
      <c r="KTQ54" s="80"/>
      <c r="KTR54" s="80"/>
      <c r="KTS54" s="80"/>
      <c r="KTT54" s="80"/>
      <c r="KTU54" s="80"/>
      <c r="KTV54" s="80"/>
      <c r="KTW54" s="80"/>
      <c r="KTX54" s="80"/>
      <c r="KTY54" s="80"/>
      <c r="KTZ54" s="80"/>
      <c r="KUA54" s="80"/>
      <c r="KUB54" s="80"/>
      <c r="KUC54" s="80"/>
      <c r="KUD54" s="80"/>
      <c r="KUE54" s="80"/>
      <c r="KUF54" s="80"/>
      <c r="KUG54" s="80"/>
      <c r="KUH54" s="80"/>
      <c r="KUI54" s="80"/>
      <c r="KUJ54" s="80"/>
      <c r="KUK54" s="80"/>
      <c r="KUL54" s="80"/>
      <c r="KUM54" s="80"/>
      <c r="KUN54" s="80"/>
      <c r="KUO54" s="80"/>
      <c r="KUP54" s="80"/>
      <c r="KUQ54" s="80"/>
      <c r="KUR54" s="80"/>
      <c r="KUS54" s="80"/>
      <c r="KUT54" s="80"/>
      <c r="KUU54" s="80"/>
      <c r="KUV54" s="80"/>
      <c r="KUW54" s="80"/>
      <c r="KUX54" s="80"/>
      <c r="KUY54" s="80"/>
      <c r="KUZ54" s="80"/>
      <c r="KVA54" s="80"/>
      <c r="KVB54" s="80"/>
      <c r="KVC54" s="80"/>
      <c r="KVD54" s="80"/>
      <c r="KVE54" s="80"/>
      <c r="KVF54" s="80"/>
      <c r="KVG54" s="80"/>
      <c r="KVH54" s="80"/>
      <c r="KVI54" s="80"/>
      <c r="KVJ54" s="80"/>
      <c r="KVK54" s="80"/>
      <c r="KVL54" s="80"/>
      <c r="KVM54" s="80"/>
      <c r="KVN54" s="80"/>
      <c r="KVO54" s="80"/>
      <c r="KVP54" s="80"/>
      <c r="KVQ54" s="80"/>
      <c r="KVR54" s="80"/>
      <c r="KVS54" s="80"/>
      <c r="KVT54" s="80"/>
      <c r="KVU54" s="80"/>
      <c r="KVV54" s="80"/>
      <c r="KVW54" s="80"/>
      <c r="KVX54" s="80"/>
      <c r="KVY54" s="80"/>
      <c r="KVZ54" s="80"/>
      <c r="KWA54" s="80"/>
      <c r="KWB54" s="80"/>
      <c r="KWC54" s="80"/>
      <c r="KWD54" s="80"/>
      <c r="KWE54" s="80"/>
      <c r="KWF54" s="80"/>
      <c r="KWG54" s="80"/>
      <c r="KWH54" s="80"/>
      <c r="KWI54" s="80"/>
      <c r="KWJ54" s="80"/>
      <c r="KWK54" s="80"/>
      <c r="KWL54" s="80"/>
      <c r="KWM54" s="80"/>
      <c r="KWN54" s="80"/>
      <c r="KWO54" s="80"/>
      <c r="KWP54" s="80"/>
      <c r="KWQ54" s="80"/>
      <c r="KWR54" s="80"/>
      <c r="KWS54" s="80"/>
      <c r="KWT54" s="80"/>
      <c r="KWU54" s="80"/>
      <c r="KWV54" s="80"/>
      <c r="KWW54" s="80"/>
      <c r="KWX54" s="80"/>
      <c r="KWY54" s="80"/>
      <c r="KWZ54" s="80"/>
      <c r="KXA54" s="80"/>
      <c r="KXB54" s="80"/>
      <c r="KXC54" s="80"/>
      <c r="KXD54" s="80"/>
      <c r="KXE54" s="80"/>
      <c r="KXF54" s="80"/>
      <c r="KXG54" s="80"/>
      <c r="KXH54" s="80"/>
      <c r="KXI54" s="80"/>
      <c r="KXJ54" s="80"/>
      <c r="KXK54" s="80"/>
      <c r="KXL54" s="80"/>
      <c r="KXM54" s="80"/>
      <c r="KXN54" s="80"/>
      <c r="KXO54" s="80"/>
      <c r="KXP54" s="80"/>
      <c r="KXQ54" s="80"/>
      <c r="KXR54" s="80"/>
      <c r="KXS54" s="80"/>
      <c r="KXT54" s="80"/>
      <c r="KXU54" s="80"/>
      <c r="KXV54" s="80"/>
      <c r="KXW54" s="80"/>
      <c r="KXX54" s="80"/>
      <c r="KXY54" s="80"/>
      <c r="KXZ54" s="80"/>
      <c r="KYA54" s="80"/>
      <c r="KYB54" s="80"/>
      <c r="KYC54" s="80"/>
      <c r="KYD54" s="80"/>
      <c r="KYE54" s="80"/>
      <c r="KYF54" s="80"/>
      <c r="KYG54" s="80"/>
      <c r="KYH54" s="80"/>
      <c r="KYI54" s="80"/>
      <c r="KYJ54" s="80"/>
      <c r="KYK54" s="80"/>
      <c r="KYL54" s="80"/>
      <c r="KYM54" s="80"/>
      <c r="KYN54" s="80"/>
      <c r="KYO54" s="80"/>
      <c r="KYP54" s="80"/>
      <c r="KYQ54" s="80"/>
      <c r="KYR54" s="80"/>
      <c r="KYS54" s="80"/>
      <c r="KYT54" s="80"/>
      <c r="KYU54" s="80"/>
      <c r="KYV54" s="80"/>
      <c r="KYW54" s="80"/>
      <c r="KYX54" s="80"/>
      <c r="KYY54" s="80"/>
      <c r="KYZ54" s="80"/>
      <c r="KZA54" s="80"/>
      <c r="KZB54" s="80"/>
      <c r="KZC54" s="80"/>
      <c r="KZD54" s="80"/>
      <c r="KZE54" s="80"/>
      <c r="KZF54" s="80"/>
      <c r="KZG54" s="80"/>
      <c r="KZH54" s="80"/>
      <c r="KZI54" s="80"/>
      <c r="KZJ54" s="80"/>
      <c r="KZK54" s="80"/>
      <c r="KZL54" s="80"/>
      <c r="KZM54" s="80"/>
      <c r="KZN54" s="80"/>
      <c r="KZO54" s="80"/>
      <c r="KZP54" s="80"/>
      <c r="KZQ54" s="80"/>
      <c r="KZR54" s="80"/>
      <c r="KZS54" s="80"/>
      <c r="KZT54" s="80"/>
      <c r="KZU54" s="80"/>
      <c r="KZV54" s="80"/>
      <c r="KZW54" s="80"/>
      <c r="KZX54" s="80"/>
      <c r="KZY54" s="80"/>
      <c r="KZZ54" s="80"/>
      <c r="LAA54" s="80"/>
      <c r="LAB54" s="80"/>
      <c r="LAC54" s="80"/>
      <c r="LAD54" s="80"/>
      <c r="LAE54" s="80"/>
      <c r="LAF54" s="80"/>
      <c r="LAG54" s="80"/>
      <c r="LAH54" s="80"/>
      <c r="LAI54" s="80"/>
      <c r="LAJ54" s="80"/>
      <c r="LAK54" s="80"/>
      <c r="LAL54" s="80"/>
      <c r="LAM54" s="80"/>
      <c r="LAN54" s="80"/>
      <c r="LAO54" s="80"/>
      <c r="LAP54" s="80"/>
      <c r="LAQ54" s="80"/>
      <c r="LAR54" s="80"/>
      <c r="LAS54" s="80"/>
      <c r="LAT54" s="80"/>
      <c r="LAU54" s="80"/>
      <c r="LAV54" s="80"/>
      <c r="LAW54" s="80"/>
      <c r="LAX54" s="80"/>
      <c r="LAY54" s="80"/>
      <c r="LAZ54" s="80"/>
      <c r="LBA54" s="80"/>
      <c r="LBB54" s="80"/>
      <c r="LBC54" s="80"/>
      <c r="LBD54" s="80"/>
      <c r="LBE54" s="80"/>
      <c r="LBF54" s="80"/>
      <c r="LBG54" s="80"/>
      <c r="LBH54" s="80"/>
      <c r="LBI54" s="80"/>
      <c r="LBJ54" s="80"/>
      <c r="LBK54" s="80"/>
      <c r="LBL54" s="80"/>
      <c r="LBM54" s="80"/>
      <c r="LBN54" s="80"/>
      <c r="LBO54" s="80"/>
      <c r="LBP54" s="80"/>
      <c r="LBQ54" s="80"/>
      <c r="LBR54" s="80"/>
      <c r="LBS54" s="80"/>
      <c r="LBT54" s="80"/>
      <c r="LBU54" s="80"/>
      <c r="LBV54" s="80"/>
      <c r="LBW54" s="80"/>
      <c r="LBX54" s="80"/>
      <c r="LBY54" s="80"/>
      <c r="LBZ54" s="80"/>
      <c r="LCA54" s="80"/>
      <c r="LCB54" s="80"/>
      <c r="LCC54" s="80"/>
      <c r="LCD54" s="80"/>
      <c r="LCE54" s="80"/>
      <c r="LCF54" s="80"/>
      <c r="LCG54" s="80"/>
      <c r="LCH54" s="80"/>
      <c r="LCI54" s="80"/>
      <c r="LCJ54" s="80"/>
      <c r="LCK54" s="80"/>
      <c r="LCL54" s="80"/>
      <c r="LCM54" s="80"/>
      <c r="LCN54" s="80"/>
      <c r="LCO54" s="80"/>
      <c r="LCP54" s="80"/>
      <c r="LCQ54" s="80"/>
      <c r="LCR54" s="80"/>
      <c r="LCS54" s="80"/>
      <c r="LCT54" s="80"/>
      <c r="LCU54" s="80"/>
      <c r="LCV54" s="80"/>
      <c r="LCW54" s="80"/>
      <c r="LCX54" s="80"/>
      <c r="LCY54" s="80"/>
      <c r="LCZ54" s="80"/>
      <c r="LDA54" s="80"/>
      <c r="LDB54" s="80"/>
      <c r="LDC54" s="80"/>
      <c r="LDD54" s="80"/>
      <c r="LDE54" s="80"/>
      <c r="LDF54" s="80"/>
      <c r="LDG54" s="80"/>
      <c r="LDH54" s="80"/>
      <c r="LDI54" s="80"/>
      <c r="LDJ54" s="80"/>
      <c r="LDK54" s="80"/>
      <c r="LDL54" s="80"/>
      <c r="LDM54" s="80"/>
      <c r="LDN54" s="80"/>
      <c r="LDO54" s="80"/>
      <c r="LDP54" s="80"/>
      <c r="LDQ54" s="80"/>
      <c r="LDR54" s="80"/>
      <c r="LDS54" s="80"/>
      <c r="LDT54" s="80"/>
      <c r="LDU54" s="80"/>
      <c r="LDV54" s="80"/>
      <c r="LDW54" s="80"/>
      <c r="LDX54" s="80"/>
      <c r="LDY54" s="80"/>
      <c r="LDZ54" s="80"/>
      <c r="LEA54" s="80"/>
      <c r="LEB54" s="80"/>
      <c r="LEC54" s="80"/>
      <c r="LED54" s="80"/>
      <c r="LEE54" s="80"/>
      <c r="LEF54" s="80"/>
      <c r="LEG54" s="80"/>
      <c r="LEH54" s="80"/>
      <c r="LEI54" s="80"/>
      <c r="LEJ54" s="80"/>
      <c r="LEK54" s="80"/>
      <c r="LEL54" s="80"/>
      <c r="LEM54" s="80"/>
      <c r="LEN54" s="80"/>
      <c r="LEO54" s="80"/>
      <c r="LEP54" s="80"/>
      <c r="LEQ54" s="80"/>
      <c r="LER54" s="80"/>
      <c r="LES54" s="80"/>
      <c r="LET54" s="80"/>
      <c r="LEU54" s="80"/>
      <c r="LEV54" s="80"/>
      <c r="LEW54" s="80"/>
      <c r="LEX54" s="80"/>
      <c r="LEY54" s="80"/>
      <c r="LEZ54" s="80"/>
      <c r="LFA54" s="80"/>
      <c r="LFB54" s="80"/>
      <c r="LFC54" s="80"/>
      <c r="LFD54" s="80"/>
      <c r="LFE54" s="80"/>
      <c r="LFF54" s="80"/>
      <c r="LFG54" s="80"/>
      <c r="LFH54" s="80"/>
      <c r="LFI54" s="80"/>
      <c r="LFJ54" s="80"/>
      <c r="LFK54" s="80"/>
      <c r="LFL54" s="80"/>
      <c r="LFM54" s="80"/>
      <c r="LFN54" s="80"/>
      <c r="LFO54" s="80"/>
      <c r="LFP54" s="80"/>
      <c r="LFQ54" s="80"/>
      <c r="LFR54" s="80"/>
      <c r="LFS54" s="80"/>
      <c r="LFT54" s="80"/>
      <c r="LFU54" s="80"/>
      <c r="LFV54" s="80"/>
      <c r="LFW54" s="80"/>
      <c r="LFX54" s="80"/>
      <c r="LFY54" s="80"/>
      <c r="LFZ54" s="80"/>
      <c r="LGA54" s="80"/>
      <c r="LGB54" s="80"/>
      <c r="LGC54" s="80"/>
      <c r="LGD54" s="80"/>
      <c r="LGE54" s="80"/>
      <c r="LGF54" s="80"/>
      <c r="LGG54" s="80"/>
      <c r="LGH54" s="80"/>
      <c r="LGI54" s="80"/>
      <c r="LGJ54" s="80"/>
      <c r="LGK54" s="80"/>
      <c r="LGL54" s="80"/>
      <c r="LGM54" s="80"/>
      <c r="LGN54" s="80"/>
      <c r="LGO54" s="80"/>
      <c r="LGP54" s="80"/>
      <c r="LGQ54" s="80"/>
      <c r="LGR54" s="80"/>
      <c r="LGS54" s="80"/>
      <c r="LGT54" s="80"/>
      <c r="LGU54" s="80"/>
      <c r="LGV54" s="80"/>
      <c r="LGW54" s="80"/>
      <c r="LGX54" s="80"/>
      <c r="LGY54" s="80"/>
      <c r="LGZ54" s="80"/>
      <c r="LHA54" s="80"/>
      <c r="LHB54" s="80"/>
      <c r="LHC54" s="80"/>
      <c r="LHD54" s="80"/>
      <c r="LHE54" s="80"/>
      <c r="LHF54" s="80"/>
      <c r="LHG54" s="80"/>
      <c r="LHH54" s="80"/>
      <c r="LHI54" s="80"/>
      <c r="LHJ54" s="80"/>
      <c r="LHK54" s="80"/>
      <c r="LHL54" s="80"/>
      <c r="LHM54" s="80"/>
      <c r="LHN54" s="80"/>
      <c r="LHO54" s="80"/>
      <c r="LHP54" s="80"/>
      <c r="LHQ54" s="80"/>
      <c r="LHR54" s="80"/>
      <c r="LHS54" s="80"/>
      <c r="LHT54" s="80"/>
      <c r="LHU54" s="80"/>
      <c r="LHV54" s="80"/>
      <c r="LHW54" s="80"/>
      <c r="LHX54" s="80"/>
      <c r="LHY54" s="80"/>
      <c r="LHZ54" s="80"/>
      <c r="LIA54" s="80"/>
      <c r="LIB54" s="80"/>
      <c r="LIC54" s="80"/>
      <c r="LID54" s="80"/>
      <c r="LIE54" s="80"/>
      <c r="LIF54" s="80"/>
      <c r="LIG54" s="80"/>
      <c r="LIH54" s="80"/>
      <c r="LII54" s="80"/>
      <c r="LIJ54" s="80"/>
      <c r="LIK54" s="80"/>
      <c r="LIL54" s="80"/>
      <c r="LIM54" s="80"/>
      <c r="LIN54" s="80"/>
      <c r="LIO54" s="80"/>
      <c r="LIP54" s="80"/>
      <c r="LIQ54" s="80"/>
      <c r="LIR54" s="80"/>
      <c r="LIS54" s="80"/>
      <c r="LIT54" s="80"/>
      <c r="LIU54" s="80"/>
      <c r="LIV54" s="80"/>
      <c r="LIW54" s="80"/>
      <c r="LIX54" s="80"/>
      <c r="LIY54" s="80"/>
      <c r="LIZ54" s="80"/>
      <c r="LJA54" s="80"/>
      <c r="LJB54" s="80"/>
      <c r="LJC54" s="80"/>
      <c r="LJD54" s="80"/>
      <c r="LJE54" s="80"/>
      <c r="LJF54" s="80"/>
      <c r="LJG54" s="80"/>
      <c r="LJH54" s="80"/>
      <c r="LJI54" s="80"/>
      <c r="LJJ54" s="80"/>
      <c r="LJK54" s="80"/>
      <c r="LJL54" s="80"/>
      <c r="LJM54" s="80"/>
      <c r="LJN54" s="80"/>
      <c r="LJO54" s="80"/>
      <c r="LJP54" s="80"/>
      <c r="LJQ54" s="80"/>
      <c r="LJR54" s="80"/>
      <c r="LJS54" s="80"/>
      <c r="LJT54" s="80"/>
      <c r="LJU54" s="80"/>
      <c r="LJV54" s="80"/>
      <c r="LJW54" s="80"/>
      <c r="LJX54" s="80"/>
      <c r="LJY54" s="80"/>
      <c r="LJZ54" s="80"/>
      <c r="LKA54" s="80"/>
      <c r="LKB54" s="80"/>
      <c r="LKC54" s="80"/>
      <c r="LKD54" s="80"/>
      <c r="LKE54" s="80"/>
      <c r="LKF54" s="80"/>
      <c r="LKG54" s="80"/>
      <c r="LKH54" s="80"/>
      <c r="LKI54" s="80"/>
      <c r="LKJ54" s="80"/>
      <c r="LKK54" s="80"/>
      <c r="LKL54" s="80"/>
      <c r="LKM54" s="80"/>
      <c r="LKN54" s="80"/>
      <c r="LKO54" s="80"/>
      <c r="LKP54" s="80"/>
      <c r="LKQ54" s="80"/>
      <c r="LKR54" s="80"/>
      <c r="LKS54" s="80"/>
      <c r="LKT54" s="80"/>
      <c r="LKU54" s="80"/>
      <c r="LKV54" s="80"/>
      <c r="LKW54" s="80"/>
      <c r="LKX54" s="80"/>
      <c r="LKY54" s="80"/>
      <c r="LKZ54" s="80"/>
      <c r="LLA54" s="80"/>
      <c r="LLB54" s="80"/>
      <c r="LLC54" s="80"/>
      <c r="LLD54" s="80"/>
      <c r="LLE54" s="80"/>
      <c r="LLF54" s="80"/>
      <c r="LLG54" s="80"/>
      <c r="LLH54" s="80"/>
      <c r="LLI54" s="80"/>
      <c r="LLJ54" s="80"/>
      <c r="LLK54" s="80"/>
      <c r="LLL54" s="80"/>
      <c r="LLM54" s="80"/>
      <c r="LLN54" s="80"/>
      <c r="LLO54" s="80"/>
      <c r="LLP54" s="80"/>
      <c r="LLQ54" s="80"/>
      <c r="LLR54" s="80"/>
      <c r="LLS54" s="80"/>
      <c r="LLT54" s="80"/>
      <c r="LLU54" s="80"/>
      <c r="LLV54" s="80"/>
      <c r="LLW54" s="80"/>
      <c r="LLX54" s="80"/>
      <c r="LLY54" s="80"/>
      <c r="LLZ54" s="80"/>
      <c r="LMA54" s="80"/>
      <c r="LMB54" s="80"/>
      <c r="LMC54" s="80"/>
      <c r="LMD54" s="80"/>
      <c r="LME54" s="80"/>
      <c r="LMF54" s="80"/>
      <c r="LMG54" s="80"/>
      <c r="LMH54" s="80"/>
      <c r="LMI54" s="80"/>
      <c r="LMJ54" s="80"/>
      <c r="LMK54" s="80"/>
      <c r="LML54" s="80"/>
      <c r="LMM54" s="80"/>
      <c r="LMN54" s="80"/>
      <c r="LMO54" s="80"/>
      <c r="LMP54" s="80"/>
      <c r="LMQ54" s="80"/>
      <c r="LMR54" s="80"/>
      <c r="LMS54" s="80"/>
      <c r="LMT54" s="80"/>
      <c r="LMU54" s="80"/>
      <c r="LMV54" s="80"/>
      <c r="LMW54" s="80"/>
      <c r="LMX54" s="80"/>
      <c r="LMY54" s="80"/>
      <c r="LMZ54" s="80"/>
      <c r="LNA54" s="80"/>
      <c r="LNB54" s="80"/>
      <c r="LNC54" s="80"/>
      <c r="LND54" s="80"/>
      <c r="LNE54" s="80"/>
      <c r="LNF54" s="80"/>
      <c r="LNG54" s="80"/>
      <c r="LNH54" s="80"/>
      <c r="LNI54" s="80"/>
      <c r="LNJ54" s="80"/>
      <c r="LNK54" s="80"/>
      <c r="LNL54" s="80"/>
      <c r="LNM54" s="80"/>
      <c r="LNN54" s="80"/>
      <c r="LNO54" s="80"/>
      <c r="LNP54" s="80"/>
      <c r="LNQ54" s="80"/>
      <c r="LNR54" s="80"/>
      <c r="LNS54" s="80"/>
      <c r="LNT54" s="80"/>
      <c r="LNU54" s="80"/>
      <c r="LNV54" s="80"/>
      <c r="LNW54" s="80"/>
      <c r="LNX54" s="80"/>
      <c r="LNY54" s="80"/>
      <c r="LNZ54" s="80"/>
      <c r="LOA54" s="80"/>
      <c r="LOB54" s="80"/>
      <c r="LOC54" s="80"/>
      <c r="LOD54" s="80"/>
      <c r="LOE54" s="80"/>
      <c r="LOF54" s="80"/>
      <c r="LOG54" s="80"/>
      <c r="LOH54" s="80"/>
      <c r="LOI54" s="80"/>
      <c r="LOJ54" s="80"/>
      <c r="LOK54" s="80"/>
      <c r="LOL54" s="80"/>
      <c r="LOM54" s="80"/>
      <c r="LON54" s="80"/>
      <c r="LOO54" s="80"/>
      <c r="LOP54" s="80"/>
      <c r="LOQ54" s="80"/>
      <c r="LOR54" s="80"/>
      <c r="LOS54" s="80"/>
      <c r="LOT54" s="80"/>
      <c r="LOU54" s="80"/>
      <c r="LOV54" s="80"/>
      <c r="LOW54" s="80"/>
      <c r="LOX54" s="80"/>
      <c r="LOY54" s="80"/>
      <c r="LOZ54" s="80"/>
      <c r="LPA54" s="80"/>
      <c r="LPB54" s="80"/>
      <c r="LPC54" s="80"/>
      <c r="LPD54" s="80"/>
      <c r="LPE54" s="80"/>
      <c r="LPF54" s="80"/>
      <c r="LPG54" s="80"/>
      <c r="LPH54" s="80"/>
      <c r="LPI54" s="80"/>
      <c r="LPJ54" s="80"/>
      <c r="LPK54" s="80"/>
      <c r="LPL54" s="80"/>
      <c r="LPM54" s="80"/>
      <c r="LPN54" s="80"/>
      <c r="LPO54" s="80"/>
      <c r="LPP54" s="80"/>
      <c r="LPQ54" s="80"/>
      <c r="LPR54" s="80"/>
      <c r="LPS54" s="80"/>
      <c r="LPT54" s="80"/>
      <c r="LPU54" s="80"/>
      <c r="LPV54" s="80"/>
      <c r="LPW54" s="80"/>
      <c r="LPX54" s="80"/>
      <c r="LPY54" s="80"/>
      <c r="LPZ54" s="80"/>
      <c r="LQA54" s="80"/>
      <c r="LQB54" s="80"/>
      <c r="LQC54" s="80"/>
      <c r="LQD54" s="80"/>
      <c r="LQE54" s="80"/>
      <c r="LQF54" s="80"/>
      <c r="LQG54" s="80"/>
      <c r="LQH54" s="80"/>
      <c r="LQI54" s="80"/>
      <c r="LQJ54" s="80"/>
      <c r="LQK54" s="80"/>
      <c r="LQL54" s="80"/>
      <c r="LQM54" s="80"/>
      <c r="LQN54" s="80"/>
      <c r="LQO54" s="80"/>
      <c r="LQP54" s="80"/>
      <c r="LQQ54" s="80"/>
      <c r="LQR54" s="80"/>
      <c r="LQS54" s="80"/>
      <c r="LQT54" s="80"/>
      <c r="LQU54" s="80"/>
      <c r="LQV54" s="80"/>
      <c r="LQW54" s="80"/>
      <c r="LQX54" s="80"/>
      <c r="LQY54" s="80"/>
      <c r="LQZ54" s="80"/>
      <c r="LRA54" s="80"/>
      <c r="LRB54" s="80"/>
      <c r="LRC54" s="80"/>
      <c r="LRD54" s="80"/>
      <c r="LRE54" s="80"/>
      <c r="LRF54" s="80"/>
      <c r="LRG54" s="80"/>
      <c r="LRH54" s="80"/>
      <c r="LRI54" s="80"/>
      <c r="LRJ54" s="80"/>
      <c r="LRK54" s="80"/>
      <c r="LRL54" s="80"/>
      <c r="LRM54" s="80"/>
      <c r="LRN54" s="80"/>
      <c r="LRO54" s="80"/>
      <c r="LRP54" s="80"/>
      <c r="LRQ54" s="80"/>
      <c r="LRR54" s="80"/>
      <c r="LRS54" s="80"/>
      <c r="LRT54" s="80"/>
      <c r="LRU54" s="80"/>
      <c r="LRV54" s="80"/>
      <c r="LRW54" s="80"/>
      <c r="LRX54" s="80"/>
      <c r="LRY54" s="80"/>
      <c r="LRZ54" s="80"/>
      <c r="LSA54" s="80"/>
      <c r="LSB54" s="80"/>
      <c r="LSC54" s="80"/>
      <c r="LSD54" s="80"/>
      <c r="LSE54" s="80"/>
      <c r="LSF54" s="80"/>
      <c r="LSG54" s="80"/>
      <c r="LSH54" s="80"/>
      <c r="LSI54" s="80"/>
      <c r="LSJ54" s="80"/>
      <c r="LSK54" s="80"/>
      <c r="LSL54" s="80"/>
      <c r="LSM54" s="80"/>
      <c r="LSN54" s="80"/>
      <c r="LSO54" s="80"/>
      <c r="LSP54" s="80"/>
      <c r="LSQ54" s="80"/>
      <c r="LSR54" s="80"/>
      <c r="LSS54" s="80"/>
      <c r="LST54" s="80"/>
      <c r="LSU54" s="80"/>
      <c r="LSV54" s="80"/>
      <c r="LSW54" s="80"/>
      <c r="LSX54" s="80"/>
      <c r="LSY54" s="80"/>
      <c r="LSZ54" s="80"/>
      <c r="LTA54" s="80"/>
      <c r="LTB54" s="80"/>
      <c r="LTC54" s="80"/>
      <c r="LTD54" s="80"/>
      <c r="LTE54" s="80"/>
      <c r="LTF54" s="80"/>
      <c r="LTG54" s="80"/>
      <c r="LTH54" s="80"/>
      <c r="LTI54" s="80"/>
      <c r="LTJ54" s="80"/>
      <c r="LTK54" s="80"/>
      <c r="LTL54" s="80"/>
      <c r="LTM54" s="80"/>
      <c r="LTN54" s="80"/>
      <c r="LTO54" s="80"/>
      <c r="LTP54" s="80"/>
      <c r="LTQ54" s="80"/>
      <c r="LTR54" s="80"/>
      <c r="LTS54" s="80"/>
      <c r="LTT54" s="80"/>
      <c r="LTU54" s="80"/>
      <c r="LTV54" s="80"/>
      <c r="LTW54" s="80"/>
      <c r="LTX54" s="80"/>
      <c r="LTY54" s="80"/>
      <c r="LTZ54" s="80"/>
      <c r="LUA54" s="80"/>
      <c r="LUB54" s="80"/>
      <c r="LUC54" s="80"/>
      <c r="LUD54" s="80"/>
      <c r="LUE54" s="80"/>
      <c r="LUF54" s="80"/>
      <c r="LUG54" s="80"/>
      <c r="LUH54" s="80"/>
      <c r="LUI54" s="80"/>
      <c r="LUJ54" s="80"/>
      <c r="LUK54" s="80"/>
      <c r="LUL54" s="80"/>
      <c r="LUM54" s="80"/>
      <c r="LUN54" s="80"/>
      <c r="LUO54" s="80"/>
      <c r="LUP54" s="80"/>
      <c r="LUQ54" s="80"/>
      <c r="LUR54" s="80"/>
      <c r="LUS54" s="80"/>
      <c r="LUT54" s="80"/>
      <c r="LUU54" s="80"/>
      <c r="LUV54" s="80"/>
      <c r="LUW54" s="80"/>
      <c r="LUX54" s="80"/>
      <c r="LUY54" s="80"/>
      <c r="LUZ54" s="80"/>
      <c r="LVA54" s="80"/>
      <c r="LVB54" s="80"/>
      <c r="LVC54" s="80"/>
      <c r="LVD54" s="80"/>
      <c r="LVE54" s="80"/>
      <c r="LVF54" s="80"/>
      <c r="LVG54" s="80"/>
      <c r="LVH54" s="80"/>
      <c r="LVI54" s="80"/>
      <c r="LVJ54" s="80"/>
      <c r="LVK54" s="80"/>
      <c r="LVL54" s="80"/>
      <c r="LVM54" s="80"/>
      <c r="LVN54" s="80"/>
      <c r="LVO54" s="80"/>
      <c r="LVP54" s="80"/>
      <c r="LVQ54" s="80"/>
      <c r="LVR54" s="80"/>
      <c r="LVS54" s="80"/>
      <c r="LVT54" s="80"/>
      <c r="LVU54" s="80"/>
      <c r="LVV54" s="80"/>
      <c r="LVW54" s="80"/>
      <c r="LVX54" s="80"/>
      <c r="LVY54" s="80"/>
      <c r="LVZ54" s="80"/>
      <c r="LWA54" s="80"/>
      <c r="LWB54" s="80"/>
      <c r="LWC54" s="80"/>
      <c r="LWD54" s="80"/>
      <c r="LWE54" s="80"/>
      <c r="LWF54" s="80"/>
      <c r="LWG54" s="80"/>
      <c r="LWH54" s="80"/>
      <c r="LWI54" s="80"/>
      <c r="LWJ54" s="80"/>
      <c r="LWK54" s="80"/>
      <c r="LWL54" s="80"/>
      <c r="LWM54" s="80"/>
      <c r="LWN54" s="80"/>
      <c r="LWO54" s="80"/>
      <c r="LWP54" s="80"/>
      <c r="LWQ54" s="80"/>
      <c r="LWR54" s="80"/>
      <c r="LWS54" s="80"/>
      <c r="LWT54" s="80"/>
      <c r="LWU54" s="80"/>
      <c r="LWV54" s="80"/>
      <c r="LWW54" s="80"/>
      <c r="LWX54" s="80"/>
      <c r="LWY54" s="80"/>
      <c r="LWZ54" s="80"/>
      <c r="LXA54" s="80"/>
      <c r="LXB54" s="80"/>
      <c r="LXC54" s="80"/>
      <c r="LXD54" s="80"/>
      <c r="LXE54" s="80"/>
      <c r="LXF54" s="80"/>
      <c r="LXG54" s="80"/>
      <c r="LXH54" s="80"/>
      <c r="LXI54" s="80"/>
      <c r="LXJ54" s="80"/>
      <c r="LXK54" s="80"/>
      <c r="LXL54" s="80"/>
      <c r="LXM54" s="80"/>
      <c r="LXN54" s="80"/>
      <c r="LXO54" s="80"/>
      <c r="LXP54" s="80"/>
      <c r="LXQ54" s="80"/>
      <c r="LXR54" s="80"/>
      <c r="LXS54" s="80"/>
      <c r="LXT54" s="80"/>
      <c r="LXU54" s="80"/>
      <c r="LXV54" s="80"/>
      <c r="LXW54" s="80"/>
      <c r="LXX54" s="80"/>
      <c r="LXY54" s="80"/>
      <c r="LXZ54" s="80"/>
      <c r="LYA54" s="80"/>
      <c r="LYB54" s="80"/>
      <c r="LYC54" s="80"/>
      <c r="LYD54" s="80"/>
      <c r="LYE54" s="80"/>
      <c r="LYF54" s="80"/>
      <c r="LYG54" s="80"/>
      <c r="LYH54" s="80"/>
      <c r="LYI54" s="80"/>
      <c r="LYJ54" s="80"/>
      <c r="LYK54" s="80"/>
      <c r="LYL54" s="80"/>
      <c r="LYM54" s="80"/>
      <c r="LYN54" s="80"/>
      <c r="LYO54" s="80"/>
      <c r="LYP54" s="80"/>
      <c r="LYQ54" s="80"/>
      <c r="LYR54" s="80"/>
      <c r="LYS54" s="80"/>
      <c r="LYT54" s="80"/>
      <c r="LYU54" s="80"/>
      <c r="LYV54" s="80"/>
      <c r="LYW54" s="80"/>
      <c r="LYX54" s="80"/>
      <c r="LYY54" s="80"/>
      <c r="LYZ54" s="80"/>
      <c r="LZA54" s="80"/>
      <c r="LZB54" s="80"/>
      <c r="LZC54" s="80"/>
      <c r="LZD54" s="80"/>
      <c r="LZE54" s="80"/>
      <c r="LZF54" s="80"/>
      <c r="LZG54" s="80"/>
      <c r="LZH54" s="80"/>
      <c r="LZI54" s="80"/>
      <c r="LZJ54" s="80"/>
      <c r="LZK54" s="80"/>
      <c r="LZL54" s="80"/>
      <c r="LZM54" s="80"/>
      <c r="LZN54" s="80"/>
      <c r="LZO54" s="80"/>
      <c r="LZP54" s="80"/>
      <c r="LZQ54" s="80"/>
      <c r="LZR54" s="80"/>
      <c r="LZS54" s="80"/>
      <c r="LZT54" s="80"/>
      <c r="LZU54" s="80"/>
      <c r="LZV54" s="80"/>
      <c r="LZW54" s="80"/>
      <c r="LZX54" s="80"/>
      <c r="LZY54" s="80"/>
      <c r="LZZ54" s="80"/>
      <c r="MAA54" s="80"/>
      <c r="MAB54" s="80"/>
      <c r="MAC54" s="80"/>
      <c r="MAD54" s="80"/>
      <c r="MAE54" s="80"/>
      <c r="MAF54" s="80"/>
      <c r="MAG54" s="80"/>
      <c r="MAH54" s="80"/>
      <c r="MAI54" s="80"/>
      <c r="MAJ54" s="80"/>
      <c r="MAK54" s="80"/>
      <c r="MAL54" s="80"/>
      <c r="MAM54" s="80"/>
      <c r="MAN54" s="80"/>
      <c r="MAO54" s="80"/>
      <c r="MAP54" s="80"/>
      <c r="MAQ54" s="80"/>
      <c r="MAR54" s="80"/>
      <c r="MAS54" s="80"/>
      <c r="MAT54" s="80"/>
      <c r="MAU54" s="80"/>
      <c r="MAV54" s="80"/>
      <c r="MAW54" s="80"/>
      <c r="MAX54" s="80"/>
      <c r="MAY54" s="80"/>
      <c r="MAZ54" s="80"/>
      <c r="MBA54" s="80"/>
      <c r="MBB54" s="80"/>
      <c r="MBC54" s="80"/>
      <c r="MBD54" s="80"/>
      <c r="MBE54" s="80"/>
      <c r="MBF54" s="80"/>
      <c r="MBG54" s="80"/>
      <c r="MBH54" s="80"/>
      <c r="MBI54" s="80"/>
      <c r="MBJ54" s="80"/>
      <c r="MBK54" s="80"/>
      <c r="MBL54" s="80"/>
      <c r="MBM54" s="80"/>
      <c r="MBN54" s="80"/>
      <c r="MBO54" s="80"/>
      <c r="MBP54" s="80"/>
      <c r="MBQ54" s="80"/>
      <c r="MBR54" s="80"/>
      <c r="MBS54" s="80"/>
      <c r="MBT54" s="80"/>
      <c r="MBU54" s="80"/>
      <c r="MBV54" s="80"/>
      <c r="MBW54" s="80"/>
      <c r="MBX54" s="80"/>
      <c r="MBY54" s="80"/>
      <c r="MBZ54" s="80"/>
      <c r="MCA54" s="80"/>
      <c r="MCB54" s="80"/>
      <c r="MCC54" s="80"/>
      <c r="MCD54" s="80"/>
      <c r="MCE54" s="80"/>
      <c r="MCF54" s="80"/>
      <c r="MCG54" s="80"/>
      <c r="MCH54" s="80"/>
      <c r="MCI54" s="80"/>
      <c r="MCJ54" s="80"/>
      <c r="MCK54" s="80"/>
      <c r="MCL54" s="80"/>
      <c r="MCM54" s="80"/>
      <c r="MCN54" s="80"/>
      <c r="MCO54" s="80"/>
      <c r="MCP54" s="80"/>
      <c r="MCQ54" s="80"/>
      <c r="MCR54" s="80"/>
      <c r="MCS54" s="80"/>
      <c r="MCT54" s="80"/>
      <c r="MCU54" s="80"/>
      <c r="MCV54" s="80"/>
      <c r="MCW54" s="80"/>
      <c r="MCX54" s="80"/>
      <c r="MCY54" s="80"/>
      <c r="MCZ54" s="80"/>
      <c r="MDA54" s="80"/>
      <c r="MDB54" s="80"/>
      <c r="MDC54" s="80"/>
      <c r="MDD54" s="80"/>
      <c r="MDE54" s="80"/>
      <c r="MDF54" s="80"/>
      <c r="MDG54" s="80"/>
      <c r="MDH54" s="80"/>
      <c r="MDI54" s="80"/>
      <c r="MDJ54" s="80"/>
      <c r="MDK54" s="80"/>
      <c r="MDL54" s="80"/>
      <c r="MDM54" s="80"/>
      <c r="MDN54" s="80"/>
      <c r="MDO54" s="80"/>
      <c r="MDP54" s="80"/>
      <c r="MDQ54" s="80"/>
      <c r="MDR54" s="80"/>
      <c r="MDS54" s="80"/>
      <c r="MDT54" s="80"/>
      <c r="MDU54" s="80"/>
      <c r="MDV54" s="80"/>
      <c r="MDW54" s="80"/>
      <c r="MDX54" s="80"/>
      <c r="MDY54" s="80"/>
      <c r="MDZ54" s="80"/>
      <c r="MEA54" s="80"/>
      <c r="MEB54" s="80"/>
      <c r="MEC54" s="80"/>
      <c r="MED54" s="80"/>
      <c r="MEE54" s="80"/>
      <c r="MEF54" s="80"/>
      <c r="MEG54" s="80"/>
      <c r="MEH54" s="80"/>
      <c r="MEI54" s="80"/>
      <c r="MEJ54" s="80"/>
      <c r="MEK54" s="80"/>
      <c r="MEL54" s="80"/>
      <c r="MEM54" s="80"/>
      <c r="MEN54" s="80"/>
      <c r="MEO54" s="80"/>
      <c r="MEP54" s="80"/>
      <c r="MEQ54" s="80"/>
      <c r="MER54" s="80"/>
      <c r="MES54" s="80"/>
      <c r="MET54" s="80"/>
      <c r="MEU54" s="80"/>
      <c r="MEV54" s="80"/>
      <c r="MEW54" s="80"/>
      <c r="MEX54" s="80"/>
      <c r="MEY54" s="80"/>
      <c r="MEZ54" s="80"/>
      <c r="MFA54" s="80"/>
      <c r="MFB54" s="80"/>
      <c r="MFC54" s="80"/>
      <c r="MFD54" s="80"/>
      <c r="MFE54" s="80"/>
      <c r="MFF54" s="80"/>
      <c r="MFG54" s="80"/>
      <c r="MFH54" s="80"/>
      <c r="MFI54" s="80"/>
      <c r="MFJ54" s="80"/>
      <c r="MFK54" s="80"/>
      <c r="MFL54" s="80"/>
      <c r="MFM54" s="80"/>
      <c r="MFN54" s="80"/>
      <c r="MFO54" s="80"/>
      <c r="MFP54" s="80"/>
      <c r="MFQ54" s="80"/>
      <c r="MFR54" s="80"/>
      <c r="MFS54" s="80"/>
      <c r="MFT54" s="80"/>
      <c r="MFU54" s="80"/>
      <c r="MFV54" s="80"/>
      <c r="MFW54" s="80"/>
      <c r="MFX54" s="80"/>
      <c r="MFY54" s="80"/>
      <c r="MFZ54" s="80"/>
      <c r="MGA54" s="80"/>
      <c r="MGB54" s="80"/>
      <c r="MGC54" s="80"/>
      <c r="MGD54" s="80"/>
      <c r="MGE54" s="80"/>
      <c r="MGF54" s="80"/>
      <c r="MGG54" s="80"/>
      <c r="MGH54" s="80"/>
      <c r="MGI54" s="80"/>
      <c r="MGJ54" s="80"/>
      <c r="MGK54" s="80"/>
      <c r="MGL54" s="80"/>
      <c r="MGM54" s="80"/>
      <c r="MGN54" s="80"/>
      <c r="MGO54" s="80"/>
      <c r="MGP54" s="80"/>
      <c r="MGQ54" s="80"/>
      <c r="MGR54" s="80"/>
      <c r="MGS54" s="80"/>
      <c r="MGT54" s="80"/>
      <c r="MGU54" s="80"/>
      <c r="MGV54" s="80"/>
      <c r="MGW54" s="80"/>
      <c r="MGX54" s="80"/>
      <c r="MGY54" s="80"/>
      <c r="MGZ54" s="80"/>
      <c r="MHA54" s="80"/>
      <c r="MHB54" s="80"/>
      <c r="MHC54" s="80"/>
      <c r="MHD54" s="80"/>
      <c r="MHE54" s="80"/>
      <c r="MHF54" s="80"/>
      <c r="MHG54" s="80"/>
      <c r="MHH54" s="80"/>
      <c r="MHI54" s="80"/>
      <c r="MHJ54" s="80"/>
      <c r="MHK54" s="80"/>
      <c r="MHL54" s="80"/>
      <c r="MHM54" s="80"/>
      <c r="MHN54" s="80"/>
      <c r="MHO54" s="80"/>
      <c r="MHP54" s="80"/>
      <c r="MHQ54" s="80"/>
      <c r="MHR54" s="80"/>
      <c r="MHS54" s="80"/>
      <c r="MHT54" s="80"/>
      <c r="MHU54" s="80"/>
      <c r="MHV54" s="80"/>
      <c r="MHW54" s="80"/>
      <c r="MHX54" s="80"/>
      <c r="MHY54" s="80"/>
      <c r="MHZ54" s="80"/>
      <c r="MIA54" s="80"/>
      <c r="MIB54" s="80"/>
      <c r="MIC54" s="80"/>
      <c r="MID54" s="80"/>
      <c r="MIE54" s="80"/>
      <c r="MIF54" s="80"/>
      <c r="MIG54" s="80"/>
      <c r="MIH54" s="80"/>
      <c r="MII54" s="80"/>
      <c r="MIJ54" s="80"/>
      <c r="MIK54" s="80"/>
      <c r="MIL54" s="80"/>
      <c r="MIM54" s="80"/>
      <c r="MIN54" s="80"/>
      <c r="MIO54" s="80"/>
      <c r="MIP54" s="80"/>
      <c r="MIQ54" s="80"/>
      <c r="MIR54" s="80"/>
      <c r="MIS54" s="80"/>
      <c r="MIT54" s="80"/>
      <c r="MIU54" s="80"/>
      <c r="MIV54" s="80"/>
      <c r="MIW54" s="80"/>
      <c r="MIX54" s="80"/>
      <c r="MIY54" s="80"/>
      <c r="MIZ54" s="80"/>
      <c r="MJA54" s="80"/>
      <c r="MJB54" s="80"/>
      <c r="MJC54" s="80"/>
      <c r="MJD54" s="80"/>
      <c r="MJE54" s="80"/>
      <c r="MJF54" s="80"/>
      <c r="MJG54" s="80"/>
      <c r="MJH54" s="80"/>
      <c r="MJI54" s="80"/>
      <c r="MJJ54" s="80"/>
      <c r="MJK54" s="80"/>
      <c r="MJL54" s="80"/>
      <c r="MJM54" s="80"/>
      <c r="MJN54" s="80"/>
      <c r="MJO54" s="80"/>
      <c r="MJP54" s="80"/>
      <c r="MJQ54" s="80"/>
      <c r="MJR54" s="80"/>
      <c r="MJS54" s="80"/>
      <c r="MJT54" s="80"/>
      <c r="MJU54" s="80"/>
      <c r="MJV54" s="80"/>
      <c r="MJW54" s="80"/>
      <c r="MJX54" s="80"/>
      <c r="MJY54" s="80"/>
      <c r="MJZ54" s="80"/>
      <c r="MKA54" s="80"/>
      <c r="MKB54" s="80"/>
      <c r="MKC54" s="80"/>
      <c r="MKD54" s="80"/>
      <c r="MKE54" s="80"/>
      <c r="MKF54" s="80"/>
      <c r="MKG54" s="80"/>
      <c r="MKH54" s="80"/>
      <c r="MKI54" s="80"/>
      <c r="MKJ54" s="80"/>
      <c r="MKK54" s="80"/>
      <c r="MKL54" s="80"/>
      <c r="MKM54" s="80"/>
      <c r="MKN54" s="80"/>
      <c r="MKO54" s="80"/>
      <c r="MKP54" s="80"/>
      <c r="MKQ54" s="80"/>
      <c r="MKR54" s="80"/>
      <c r="MKS54" s="80"/>
      <c r="MKT54" s="80"/>
      <c r="MKU54" s="80"/>
      <c r="MKV54" s="80"/>
      <c r="MKW54" s="80"/>
      <c r="MKX54" s="80"/>
      <c r="MKY54" s="80"/>
      <c r="MKZ54" s="80"/>
      <c r="MLA54" s="80"/>
      <c r="MLB54" s="80"/>
      <c r="MLC54" s="80"/>
      <c r="MLD54" s="80"/>
      <c r="MLE54" s="80"/>
      <c r="MLF54" s="80"/>
      <c r="MLG54" s="80"/>
      <c r="MLH54" s="80"/>
      <c r="MLI54" s="80"/>
      <c r="MLJ54" s="80"/>
      <c r="MLK54" s="80"/>
      <c r="MLL54" s="80"/>
      <c r="MLM54" s="80"/>
      <c r="MLN54" s="80"/>
      <c r="MLO54" s="80"/>
      <c r="MLP54" s="80"/>
      <c r="MLQ54" s="80"/>
      <c r="MLR54" s="80"/>
      <c r="MLS54" s="80"/>
      <c r="MLT54" s="80"/>
      <c r="MLU54" s="80"/>
      <c r="MLV54" s="80"/>
      <c r="MLW54" s="80"/>
      <c r="MLX54" s="80"/>
      <c r="MLY54" s="80"/>
      <c r="MLZ54" s="80"/>
      <c r="MMA54" s="80"/>
      <c r="MMB54" s="80"/>
      <c r="MMC54" s="80"/>
      <c r="MMD54" s="80"/>
      <c r="MME54" s="80"/>
      <c r="MMF54" s="80"/>
      <c r="MMG54" s="80"/>
      <c r="MMH54" s="80"/>
      <c r="MMI54" s="80"/>
      <c r="MMJ54" s="80"/>
      <c r="MMK54" s="80"/>
      <c r="MML54" s="80"/>
      <c r="MMM54" s="80"/>
      <c r="MMN54" s="80"/>
      <c r="MMO54" s="80"/>
      <c r="MMP54" s="80"/>
      <c r="MMQ54" s="80"/>
      <c r="MMR54" s="80"/>
      <c r="MMS54" s="80"/>
      <c r="MMT54" s="80"/>
      <c r="MMU54" s="80"/>
      <c r="MMV54" s="80"/>
      <c r="MMW54" s="80"/>
      <c r="MMX54" s="80"/>
      <c r="MMY54" s="80"/>
      <c r="MMZ54" s="80"/>
      <c r="MNA54" s="80"/>
      <c r="MNB54" s="80"/>
      <c r="MNC54" s="80"/>
      <c r="MND54" s="80"/>
      <c r="MNE54" s="80"/>
      <c r="MNF54" s="80"/>
      <c r="MNG54" s="80"/>
      <c r="MNH54" s="80"/>
      <c r="MNI54" s="80"/>
      <c r="MNJ54" s="80"/>
      <c r="MNK54" s="80"/>
      <c r="MNL54" s="80"/>
      <c r="MNM54" s="80"/>
      <c r="MNN54" s="80"/>
      <c r="MNO54" s="80"/>
      <c r="MNP54" s="80"/>
      <c r="MNQ54" s="80"/>
      <c r="MNR54" s="80"/>
      <c r="MNS54" s="80"/>
      <c r="MNT54" s="80"/>
      <c r="MNU54" s="80"/>
      <c r="MNV54" s="80"/>
      <c r="MNW54" s="80"/>
      <c r="MNX54" s="80"/>
      <c r="MNY54" s="80"/>
      <c r="MNZ54" s="80"/>
      <c r="MOA54" s="80"/>
      <c r="MOB54" s="80"/>
      <c r="MOC54" s="80"/>
      <c r="MOD54" s="80"/>
      <c r="MOE54" s="80"/>
      <c r="MOF54" s="80"/>
      <c r="MOG54" s="80"/>
      <c r="MOH54" s="80"/>
      <c r="MOI54" s="80"/>
      <c r="MOJ54" s="80"/>
      <c r="MOK54" s="80"/>
      <c r="MOL54" s="80"/>
      <c r="MOM54" s="80"/>
      <c r="MON54" s="80"/>
      <c r="MOO54" s="80"/>
      <c r="MOP54" s="80"/>
      <c r="MOQ54" s="80"/>
      <c r="MOR54" s="80"/>
      <c r="MOS54" s="80"/>
      <c r="MOT54" s="80"/>
      <c r="MOU54" s="80"/>
      <c r="MOV54" s="80"/>
      <c r="MOW54" s="80"/>
      <c r="MOX54" s="80"/>
      <c r="MOY54" s="80"/>
      <c r="MOZ54" s="80"/>
      <c r="MPA54" s="80"/>
      <c r="MPB54" s="80"/>
      <c r="MPC54" s="80"/>
      <c r="MPD54" s="80"/>
      <c r="MPE54" s="80"/>
      <c r="MPF54" s="80"/>
      <c r="MPG54" s="80"/>
      <c r="MPH54" s="80"/>
      <c r="MPI54" s="80"/>
      <c r="MPJ54" s="80"/>
      <c r="MPK54" s="80"/>
      <c r="MPL54" s="80"/>
      <c r="MPM54" s="80"/>
      <c r="MPN54" s="80"/>
      <c r="MPO54" s="80"/>
      <c r="MPP54" s="80"/>
      <c r="MPQ54" s="80"/>
      <c r="MPR54" s="80"/>
      <c r="MPS54" s="80"/>
      <c r="MPT54" s="80"/>
      <c r="MPU54" s="80"/>
      <c r="MPV54" s="80"/>
      <c r="MPW54" s="80"/>
      <c r="MPX54" s="80"/>
      <c r="MPY54" s="80"/>
      <c r="MPZ54" s="80"/>
      <c r="MQA54" s="80"/>
      <c r="MQB54" s="80"/>
      <c r="MQC54" s="80"/>
      <c r="MQD54" s="80"/>
      <c r="MQE54" s="80"/>
      <c r="MQF54" s="80"/>
      <c r="MQG54" s="80"/>
      <c r="MQH54" s="80"/>
      <c r="MQI54" s="80"/>
      <c r="MQJ54" s="80"/>
      <c r="MQK54" s="80"/>
      <c r="MQL54" s="80"/>
      <c r="MQM54" s="80"/>
      <c r="MQN54" s="80"/>
      <c r="MQO54" s="80"/>
      <c r="MQP54" s="80"/>
      <c r="MQQ54" s="80"/>
      <c r="MQR54" s="80"/>
      <c r="MQS54" s="80"/>
      <c r="MQT54" s="80"/>
      <c r="MQU54" s="80"/>
      <c r="MQV54" s="80"/>
      <c r="MQW54" s="80"/>
      <c r="MQX54" s="80"/>
      <c r="MQY54" s="80"/>
      <c r="MQZ54" s="80"/>
      <c r="MRA54" s="80"/>
      <c r="MRB54" s="80"/>
      <c r="MRC54" s="80"/>
      <c r="MRD54" s="80"/>
      <c r="MRE54" s="80"/>
      <c r="MRF54" s="80"/>
      <c r="MRG54" s="80"/>
      <c r="MRH54" s="80"/>
      <c r="MRI54" s="80"/>
      <c r="MRJ54" s="80"/>
      <c r="MRK54" s="80"/>
      <c r="MRL54" s="80"/>
      <c r="MRM54" s="80"/>
      <c r="MRN54" s="80"/>
      <c r="MRO54" s="80"/>
      <c r="MRP54" s="80"/>
      <c r="MRQ54" s="80"/>
      <c r="MRR54" s="80"/>
      <c r="MRS54" s="80"/>
      <c r="MRT54" s="80"/>
      <c r="MRU54" s="80"/>
      <c r="MRV54" s="80"/>
      <c r="MRW54" s="80"/>
      <c r="MRX54" s="80"/>
      <c r="MRY54" s="80"/>
      <c r="MRZ54" s="80"/>
      <c r="MSA54" s="80"/>
      <c r="MSB54" s="80"/>
      <c r="MSC54" s="80"/>
      <c r="MSD54" s="80"/>
      <c r="MSE54" s="80"/>
      <c r="MSF54" s="80"/>
      <c r="MSG54" s="80"/>
      <c r="MSH54" s="80"/>
      <c r="MSI54" s="80"/>
      <c r="MSJ54" s="80"/>
      <c r="MSK54" s="80"/>
      <c r="MSL54" s="80"/>
      <c r="MSM54" s="80"/>
      <c r="MSN54" s="80"/>
      <c r="MSO54" s="80"/>
      <c r="MSP54" s="80"/>
      <c r="MSQ54" s="80"/>
      <c r="MSR54" s="80"/>
      <c r="MSS54" s="80"/>
      <c r="MST54" s="80"/>
      <c r="MSU54" s="80"/>
      <c r="MSV54" s="80"/>
      <c r="MSW54" s="80"/>
      <c r="MSX54" s="80"/>
      <c r="MSY54" s="80"/>
      <c r="MSZ54" s="80"/>
      <c r="MTA54" s="80"/>
      <c r="MTB54" s="80"/>
      <c r="MTC54" s="80"/>
      <c r="MTD54" s="80"/>
      <c r="MTE54" s="80"/>
      <c r="MTF54" s="80"/>
      <c r="MTG54" s="80"/>
      <c r="MTH54" s="80"/>
      <c r="MTI54" s="80"/>
      <c r="MTJ54" s="80"/>
      <c r="MTK54" s="80"/>
      <c r="MTL54" s="80"/>
      <c r="MTM54" s="80"/>
      <c r="MTN54" s="80"/>
      <c r="MTO54" s="80"/>
      <c r="MTP54" s="80"/>
      <c r="MTQ54" s="80"/>
      <c r="MTR54" s="80"/>
      <c r="MTS54" s="80"/>
      <c r="MTT54" s="80"/>
      <c r="MTU54" s="80"/>
      <c r="MTV54" s="80"/>
      <c r="MTW54" s="80"/>
      <c r="MTX54" s="80"/>
      <c r="MTY54" s="80"/>
      <c r="MTZ54" s="80"/>
      <c r="MUA54" s="80"/>
      <c r="MUB54" s="80"/>
      <c r="MUC54" s="80"/>
      <c r="MUD54" s="80"/>
      <c r="MUE54" s="80"/>
      <c r="MUF54" s="80"/>
      <c r="MUG54" s="80"/>
      <c r="MUH54" s="80"/>
      <c r="MUI54" s="80"/>
      <c r="MUJ54" s="80"/>
      <c r="MUK54" s="80"/>
      <c r="MUL54" s="80"/>
      <c r="MUM54" s="80"/>
      <c r="MUN54" s="80"/>
      <c r="MUO54" s="80"/>
      <c r="MUP54" s="80"/>
      <c r="MUQ54" s="80"/>
      <c r="MUR54" s="80"/>
      <c r="MUS54" s="80"/>
      <c r="MUT54" s="80"/>
      <c r="MUU54" s="80"/>
      <c r="MUV54" s="80"/>
      <c r="MUW54" s="80"/>
      <c r="MUX54" s="80"/>
      <c r="MUY54" s="80"/>
      <c r="MUZ54" s="80"/>
      <c r="MVA54" s="80"/>
      <c r="MVB54" s="80"/>
      <c r="MVC54" s="80"/>
      <c r="MVD54" s="80"/>
      <c r="MVE54" s="80"/>
      <c r="MVF54" s="80"/>
      <c r="MVG54" s="80"/>
      <c r="MVH54" s="80"/>
      <c r="MVI54" s="80"/>
      <c r="MVJ54" s="80"/>
      <c r="MVK54" s="80"/>
      <c r="MVL54" s="80"/>
      <c r="MVM54" s="80"/>
      <c r="MVN54" s="80"/>
      <c r="MVO54" s="80"/>
      <c r="MVP54" s="80"/>
      <c r="MVQ54" s="80"/>
      <c r="MVR54" s="80"/>
      <c r="MVS54" s="80"/>
      <c r="MVT54" s="80"/>
      <c r="MVU54" s="80"/>
      <c r="MVV54" s="80"/>
      <c r="MVW54" s="80"/>
      <c r="MVX54" s="80"/>
      <c r="MVY54" s="80"/>
      <c r="MVZ54" s="80"/>
      <c r="MWA54" s="80"/>
      <c r="MWB54" s="80"/>
      <c r="MWC54" s="80"/>
      <c r="MWD54" s="80"/>
      <c r="MWE54" s="80"/>
      <c r="MWF54" s="80"/>
      <c r="MWG54" s="80"/>
      <c r="MWH54" s="80"/>
      <c r="MWI54" s="80"/>
      <c r="MWJ54" s="80"/>
      <c r="MWK54" s="80"/>
      <c r="MWL54" s="80"/>
      <c r="MWM54" s="80"/>
      <c r="MWN54" s="80"/>
      <c r="MWO54" s="80"/>
      <c r="MWP54" s="80"/>
      <c r="MWQ54" s="80"/>
      <c r="MWR54" s="80"/>
      <c r="MWS54" s="80"/>
      <c r="MWT54" s="80"/>
      <c r="MWU54" s="80"/>
      <c r="MWV54" s="80"/>
      <c r="MWW54" s="80"/>
      <c r="MWX54" s="80"/>
      <c r="MWY54" s="80"/>
      <c r="MWZ54" s="80"/>
      <c r="MXA54" s="80"/>
      <c r="MXB54" s="80"/>
      <c r="MXC54" s="80"/>
      <c r="MXD54" s="80"/>
      <c r="MXE54" s="80"/>
      <c r="MXF54" s="80"/>
      <c r="MXG54" s="80"/>
      <c r="MXH54" s="80"/>
      <c r="MXI54" s="80"/>
      <c r="MXJ54" s="80"/>
      <c r="MXK54" s="80"/>
      <c r="MXL54" s="80"/>
      <c r="MXM54" s="80"/>
      <c r="MXN54" s="80"/>
      <c r="MXO54" s="80"/>
      <c r="MXP54" s="80"/>
      <c r="MXQ54" s="80"/>
      <c r="MXR54" s="80"/>
      <c r="MXS54" s="80"/>
      <c r="MXT54" s="80"/>
      <c r="MXU54" s="80"/>
      <c r="MXV54" s="80"/>
      <c r="MXW54" s="80"/>
      <c r="MXX54" s="80"/>
      <c r="MXY54" s="80"/>
      <c r="MXZ54" s="80"/>
      <c r="MYA54" s="80"/>
      <c r="MYB54" s="80"/>
      <c r="MYC54" s="80"/>
      <c r="MYD54" s="80"/>
      <c r="MYE54" s="80"/>
      <c r="MYF54" s="80"/>
      <c r="MYG54" s="80"/>
      <c r="MYH54" s="80"/>
      <c r="MYI54" s="80"/>
      <c r="MYJ54" s="80"/>
      <c r="MYK54" s="80"/>
      <c r="MYL54" s="80"/>
      <c r="MYM54" s="80"/>
      <c r="MYN54" s="80"/>
      <c r="MYO54" s="80"/>
      <c r="MYP54" s="80"/>
      <c r="MYQ54" s="80"/>
      <c r="MYR54" s="80"/>
      <c r="MYS54" s="80"/>
      <c r="MYT54" s="80"/>
      <c r="MYU54" s="80"/>
      <c r="MYV54" s="80"/>
      <c r="MYW54" s="80"/>
      <c r="MYX54" s="80"/>
      <c r="MYY54" s="80"/>
      <c r="MYZ54" s="80"/>
      <c r="MZA54" s="80"/>
      <c r="MZB54" s="80"/>
      <c r="MZC54" s="80"/>
      <c r="MZD54" s="80"/>
      <c r="MZE54" s="80"/>
      <c r="MZF54" s="80"/>
      <c r="MZG54" s="80"/>
      <c r="MZH54" s="80"/>
      <c r="MZI54" s="80"/>
      <c r="MZJ54" s="80"/>
      <c r="MZK54" s="80"/>
      <c r="MZL54" s="80"/>
      <c r="MZM54" s="80"/>
      <c r="MZN54" s="80"/>
      <c r="MZO54" s="80"/>
      <c r="MZP54" s="80"/>
      <c r="MZQ54" s="80"/>
      <c r="MZR54" s="80"/>
      <c r="MZS54" s="80"/>
      <c r="MZT54" s="80"/>
      <c r="MZU54" s="80"/>
      <c r="MZV54" s="80"/>
      <c r="MZW54" s="80"/>
      <c r="MZX54" s="80"/>
      <c r="MZY54" s="80"/>
      <c r="MZZ54" s="80"/>
      <c r="NAA54" s="80"/>
      <c r="NAB54" s="80"/>
      <c r="NAC54" s="80"/>
      <c r="NAD54" s="80"/>
      <c r="NAE54" s="80"/>
      <c r="NAF54" s="80"/>
      <c r="NAG54" s="80"/>
      <c r="NAH54" s="80"/>
      <c r="NAI54" s="80"/>
      <c r="NAJ54" s="80"/>
      <c r="NAK54" s="80"/>
      <c r="NAL54" s="80"/>
      <c r="NAM54" s="80"/>
      <c r="NAN54" s="80"/>
      <c r="NAO54" s="80"/>
      <c r="NAP54" s="80"/>
      <c r="NAQ54" s="80"/>
      <c r="NAR54" s="80"/>
      <c r="NAS54" s="80"/>
      <c r="NAT54" s="80"/>
      <c r="NAU54" s="80"/>
      <c r="NAV54" s="80"/>
      <c r="NAW54" s="80"/>
      <c r="NAX54" s="80"/>
      <c r="NAY54" s="80"/>
      <c r="NAZ54" s="80"/>
      <c r="NBA54" s="80"/>
      <c r="NBB54" s="80"/>
      <c r="NBC54" s="80"/>
      <c r="NBD54" s="80"/>
      <c r="NBE54" s="80"/>
      <c r="NBF54" s="80"/>
      <c r="NBG54" s="80"/>
      <c r="NBH54" s="80"/>
      <c r="NBI54" s="80"/>
      <c r="NBJ54" s="80"/>
      <c r="NBK54" s="80"/>
      <c r="NBL54" s="80"/>
      <c r="NBM54" s="80"/>
      <c r="NBN54" s="80"/>
      <c r="NBO54" s="80"/>
      <c r="NBP54" s="80"/>
      <c r="NBQ54" s="80"/>
      <c r="NBR54" s="80"/>
      <c r="NBS54" s="80"/>
      <c r="NBT54" s="80"/>
      <c r="NBU54" s="80"/>
      <c r="NBV54" s="80"/>
      <c r="NBW54" s="80"/>
      <c r="NBX54" s="80"/>
      <c r="NBY54" s="80"/>
      <c r="NBZ54" s="80"/>
      <c r="NCA54" s="80"/>
      <c r="NCB54" s="80"/>
      <c r="NCC54" s="80"/>
      <c r="NCD54" s="80"/>
      <c r="NCE54" s="80"/>
      <c r="NCF54" s="80"/>
      <c r="NCG54" s="80"/>
      <c r="NCH54" s="80"/>
      <c r="NCI54" s="80"/>
      <c r="NCJ54" s="80"/>
      <c r="NCK54" s="80"/>
      <c r="NCL54" s="80"/>
      <c r="NCM54" s="80"/>
      <c r="NCN54" s="80"/>
      <c r="NCO54" s="80"/>
      <c r="NCP54" s="80"/>
      <c r="NCQ54" s="80"/>
      <c r="NCR54" s="80"/>
      <c r="NCS54" s="80"/>
      <c r="NCT54" s="80"/>
      <c r="NCU54" s="80"/>
      <c r="NCV54" s="80"/>
      <c r="NCW54" s="80"/>
      <c r="NCX54" s="80"/>
      <c r="NCY54" s="80"/>
      <c r="NCZ54" s="80"/>
      <c r="NDA54" s="80"/>
      <c r="NDB54" s="80"/>
      <c r="NDC54" s="80"/>
      <c r="NDD54" s="80"/>
      <c r="NDE54" s="80"/>
      <c r="NDF54" s="80"/>
      <c r="NDG54" s="80"/>
      <c r="NDH54" s="80"/>
      <c r="NDI54" s="80"/>
      <c r="NDJ54" s="80"/>
      <c r="NDK54" s="80"/>
      <c r="NDL54" s="80"/>
      <c r="NDM54" s="80"/>
      <c r="NDN54" s="80"/>
      <c r="NDO54" s="80"/>
      <c r="NDP54" s="80"/>
      <c r="NDQ54" s="80"/>
      <c r="NDR54" s="80"/>
      <c r="NDS54" s="80"/>
      <c r="NDT54" s="80"/>
      <c r="NDU54" s="80"/>
      <c r="NDV54" s="80"/>
      <c r="NDW54" s="80"/>
      <c r="NDX54" s="80"/>
      <c r="NDY54" s="80"/>
      <c r="NDZ54" s="80"/>
      <c r="NEA54" s="80"/>
      <c r="NEB54" s="80"/>
      <c r="NEC54" s="80"/>
      <c r="NED54" s="80"/>
      <c r="NEE54" s="80"/>
      <c r="NEF54" s="80"/>
      <c r="NEG54" s="80"/>
      <c r="NEH54" s="80"/>
      <c r="NEI54" s="80"/>
      <c r="NEJ54" s="80"/>
      <c r="NEK54" s="80"/>
      <c r="NEL54" s="80"/>
      <c r="NEM54" s="80"/>
      <c r="NEN54" s="80"/>
      <c r="NEO54" s="80"/>
      <c r="NEP54" s="80"/>
      <c r="NEQ54" s="80"/>
      <c r="NER54" s="80"/>
      <c r="NES54" s="80"/>
      <c r="NET54" s="80"/>
      <c r="NEU54" s="80"/>
      <c r="NEV54" s="80"/>
      <c r="NEW54" s="80"/>
      <c r="NEX54" s="80"/>
      <c r="NEY54" s="80"/>
      <c r="NEZ54" s="80"/>
      <c r="NFA54" s="80"/>
      <c r="NFB54" s="80"/>
      <c r="NFC54" s="80"/>
      <c r="NFD54" s="80"/>
      <c r="NFE54" s="80"/>
      <c r="NFF54" s="80"/>
      <c r="NFG54" s="80"/>
      <c r="NFH54" s="80"/>
      <c r="NFI54" s="80"/>
      <c r="NFJ54" s="80"/>
      <c r="NFK54" s="80"/>
      <c r="NFL54" s="80"/>
      <c r="NFM54" s="80"/>
      <c r="NFN54" s="80"/>
      <c r="NFO54" s="80"/>
      <c r="NFP54" s="80"/>
      <c r="NFQ54" s="80"/>
      <c r="NFR54" s="80"/>
      <c r="NFS54" s="80"/>
      <c r="NFT54" s="80"/>
      <c r="NFU54" s="80"/>
      <c r="NFV54" s="80"/>
      <c r="NFW54" s="80"/>
      <c r="NFX54" s="80"/>
      <c r="NFY54" s="80"/>
      <c r="NFZ54" s="80"/>
      <c r="NGA54" s="80"/>
      <c r="NGB54" s="80"/>
      <c r="NGC54" s="80"/>
      <c r="NGD54" s="80"/>
      <c r="NGE54" s="80"/>
      <c r="NGF54" s="80"/>
      <c r="NGG54" s="80"/>
      <c r="NGH54" s="80"/>
      <c r="NGI54" s="80"/>
      <c r="NGJ54" s="80"/>
      <c r="NGK54" s="80"/>
      <c r="NGL54" s="80"/>
      <c r="NGM54" s="80"/>
      <c r="NGN54" s="80"/>
      <c r="NGO54" s="80"/>
      <c r="NGP54" s="80"/>
      <c r="NGQ54" s="80"/>
      <c r="NGR54" s="80"/>
      <c r="NGS54" s="80"/>
      <c r="NGT54" s="80"/>
      <c r="NGU54" s="80"/>
      <c r="NGV54" s="80"/>
      <c r="NGW54" s="80"/>
      <c r="NGX54" s="80"/>
      <c r="NGY54" s="80"/>
      <c r="NGZ54" s="80"/>
      <c r="NHA54" s="80"/>
      <c r="NHB54" s="80"/>
      <c r="NHC54" s="80"/>
      <c r="NHD54" s="80"/>
      <c r="NHE54" s="80"/>
      <c r="NHF54" s="80"/>
      <c r="NHG54" s="80"/>
      <c r="NHH54" s="80"/>
      <c r="NHI54" s="80"/>
      <c r="NHJ54" s="80"/>
      <c r="NHK54" s="80"/>
      <c r="NHL54" s="80"/>
      <c r="NHM54" s="80"/>
      <c r="NHN54" s="80"/>
      <c r="NHO54" s="80"/>
      <c r="NHP54" s="80"/>
      <c r="NHQ54" s="80"/>
      <c r="NHR54" s="80"/>
      <c r="NHS54" s="80"/>
      <c r="NHT54" s="80"/>
      <c r="NHU54" s="80"/>
      <c r="NHV54" s="80"/>
      <c r="NHW54" s="80"/>
      <c r="NHX54" s="80"/>
      <c r="NHY54" s="80"/>
      <c r="NHZ54" s="80"/>
      <c r="NIA54" s="80"/>
      <c r="NIB54" s="80"/>
      <c r="NIC54" s="80"/>
      <c r="NID54" s="80"/>
      <c r="NIE54" s="80"/>
      <c r="NIF54" s="80"/>
      <c r="NIG54" s="80"/>
      <c r="NIH54" s="80"/>
      <c r="NII54" s="80"/>
      <c r="NIJ54" s="80"/>
      <c r="NIK54" s="80"/>
      <c r="NIL54" s="80"/>
      <c r="NIM54" s="80"/>
      <c r="NIN54" s="80"/>
      <c r="NIO54" s="80"/>
      <c r="NIP54" s="80"/>
      <c r="NIQ54" s="80"/>
      <c r="NIR54" s="80"/>
      <c r="NIS54" s="80"/>
      <c r="NIT54" s="80"/>
      <c r="NIU54" s="80"/>
      <c r="NIV54" s="80"/>
      <c r="NIW54" s="80"/>
      <c r="NIX54" s="80"/>
      <c r="NIY54" s="80"/>
      <c r="NIZ54" s="80"/>
      <c r="NJA54" s="80"/>
      <c r="NJB54" s="80"/>
      <c r="NJC54" s="80"/>
      <c r="NJD54" s="80"/>
      <c r="NJE54" s="80"/>
      <c r="NJF54" s="80"/>
      <c r="NJG54" s="80"/>
      <c r="NJH54" s="80"/>
      <c r="NJI54" s="80"/>
      <c r="NJJ54" s="80"/>
      <c r="NJK54" s="80"/>
      <c r="NJL54" s="80"/>
      <c r="NJM54" s="80"/>
      <c r="NJN54" s="80"/>
      <c r="NJO54" s="80"/>
      <c r="NJP54" s="80"/>
      <c r="NJQ54" s="80"/>
      <c r="NJR54" s="80"/>
      <c r="NJS54" s="80"/>
      <c r="NJT54" s="80"/>
      <c r="NJU54" s="80"/>
      <c r="NJV54" s="80"/>
      <c r="NJW54" s="80"/>
      <c r="NJX54" s="80"/>
      <c r="NJY54" s="80"/>
      <c r="NJZ54" s="80"/>
      <c r="NKA54" s="80"/>
      <c r="NKB54" s="80"/>
      <c r="NKC54" s="80"/>
      <c r="NKD54" s="80"/>
      <c r="NKE54" s="80"/>
      <c r="NKF54" s="80"/>
      <c r="NKG54" s="80"/>
      <c r="NKH54" s="80"/>
      <c r="NKI54" s="80"/>
      <c r="NKJ54" s="80"/>
      <c r="NKK54" s="80"/>
      <c r="NKL54" s="80"/>
      <c r="NKM54" s="80"/>
      <c r="NKN54" s="80"/>
      <c r="NKO54" s="80"/>
      <c r="NKP54" s="80"/>
      <c r="NKQ54" s="80"/>
      <c r="NKR54" s="80"/>
      <c r="NKS54" s="80"/>
      <c r="NKT54" s="80"/>
      <c r="NKU54" s="80"/>
      <c r="NKV54" s="80"/>
      <c r="NKW54" s="80"/>
      <c r="NKX54" s="80"/>
      <c r="NKY54" s="80"/>
      <c r="NKZ54" s="80"/>
      <c r="NLA54" s="80"/>
      <c r="NLB54" s="80"/>
      <c r="NLC54" s="80"/>
      <c r="NLD54" s="80"/>
      <c r="NLE54" s="80"/>
      <c r="NLF54" s="80"/>
      <c r="NLG54" s="80"/>
      <c r="NLH54" s="80"/>
      <c r="NLI54" s="80"/>
      <c r="NLJ54" s="80"/>
      <c r="NLK54" s="80"/>
      <c r="NLL54" s="80"/>
      <c r="NLM54" s="80"/>
      <c r="NLN54" s="80"/>
      <c r="NLO54" s="80"/>
      <c r="NLP54" s="80"/>
      <c r="NLQ54" s="80"/>
      <c r="NLR54" s="80"/>
      <c r="NLS54" s="80"/>
      <c r="NLT54" s="80"/>
      <c r="NLU54" s="80"/>
      <c r="NLV54" s="80"/>
      <c r="NLW54" s="80"/>
      <c r="NLX54" s="80"/>
      <c r="NLY54" s="80"/>
      <c r="NLZ54" s="80"/>
      <c r="NMA54" s="80"/>
      <c r="NMB54" s="80"/>
      <c r="NMC54" s="80"/>
      <c r="NMD54" s="80"/>
      <c r="NME54" s="80"/>
      <c r="NMF54" s="80"/>
      <c r="NMG54" s="80"/>
      <c r="NMH54" s="80"/>
      <c r="NMI54" s="80"/>
      <c r="NMJ54" s="80"/>
      <c r="NMK54" s="80"/>
      <c r="NML54" s="80"/>
      <c r="NMM54" s="80"/>
      <c r="NMN54" s="80"/>
      <c r="NMO54" s="80"/>
      <c r="NMP54" s="80"/>
      <c r="NMQ54" s="80"/>
      <c r="NMR54" s="80"/>
      <c r="NMS54" s="80"/>
      <c r="NMT54" s="80"/>
      <c r="NMU54" s="80"/>
      <c r="NMV54" s="80"/>
      <c r="NMW54" s="80"/>
      <c r="NMX54" s="80"/>
      <c r="NMY54" s="80"/>
      <c r="NMZ54" s="80"/>
      <c r="NNA54" s="80"/>
      <c r="NNB54" s="80"/>
      <c r="NNC54" s="80"/>
      <c r="NND54" s="80"/>
      <c r="NNE54" s="80"/>
      <c r="NNF54" s="80"/>
      <c r="NNG54" s="80"/>
      <c r="NNH54" s="80"/>
      <c r="NNI54" s="80"/>
      <c r="NNJ54" s="80"/>
      <c r="NNK54" s="80"/>
      <c r="NNL54" s="80"/>
      <c r="NNM54" s="80"/>
      <c r="NNN54" s="80"/>
      <c r="NNO54" s="80"/>
      <c r="NNP54" s="80"/>
      <c r="NNQ54" s="80"/>
      <c r="NNR54" s="80"/>
      <c r="NNS54" s="80"/>
      <c r="NNT54" s="80"/>
      <c r="NNU54" s="80"/>
      <c r="NNV54" s="80"/>
      <c r="NNW54" s="80"/>
      <c r="NNX54" s="80"/>
      <c r="NNY54" s="80"/>
      <c r="NNZ54" s="80"/>
      <c r="NOA54" s="80"/>
      <c r="NOB54" s="80"/>
      <c r="NOC54" s="80"/>
      <c r="NOD54" s="80"/>
      <c r="NOE54" s="80"/>
      <c r="NOF54" s="80"/>
      <c r="NOG54" s="80"/>
      <c r="NOH54" s="80"/>
      <c r="NOI54" s="80"/>
      <c r="NOJ54" s="80"/>
      <c r="NOK54" s="80"/>
      <c r="NOL54" s="80"/>
      <c r="NOM54" s="80"/>
      <c r="NON54" s="80"/>
      <c r="NOO54" s="80"/>
      <c r="NOP54" s="80"/>
      <c r="NOQ54" s="80"/>
      <c r="NOR54" s="80"/>
      <c r="NOS54" s="80"/>
      <c r="NOT54" s="80"/>
      <c r="NOU54" s="80"/>
      <c r="NOV54" s="80"/>
      <c r="NOW54" s="80"/>
      <c r="NOX54" s="80"/>
      <c r="NOY54" s="80"/>
      <c r="NOZ54" s="80"/>
      <c r="NPA54" s="80"/>
      <c r="NPB54" s="80"/>
      <c r="NPC54" s="80"/>
      <c r="NPD54" s="80"/>
      <c r="NPE54" s="80"/>
      <c r="NPF54" s="80"/>
      <c r="NPG54" s="80"/>
      <c r="NPH54" s="80"/>
      <c r="NPI54" s="80"/>
      <c r="NPJ54" s="80"/>
      <c r="NPK54" s="80"/>
      <c r="NPL54" s="80"/>
      <c r="NPM54" s="80"/>
      <c r="NPN54" s="80"/>
      <c r="NPO54" s="80"/>
      <c r="NPP54" s="80"/>
      <c r="NPQ54" s="80"/>
      <c r="NPR54" s="80"/>
      <c r="NPS54" s="80"/>
      <c r="NPT54" s="80"/>
      <c r="NPU54" s="80"/>
      <c r="NPV54" s="80"/>
      <c r="NPW54" s="80"/>
      <c r="NPX54" s="80"/>
      <c r="NPY54" s="80"/>
      <c r="NPZ54" s="80"/>
      <c r="NQA54" s="80"/>
      <c r="NQB54" s="80"/>
      <c r="NQC54" s="80"/>
      <c r="NQD54" s="80"/>
      <c r="NQE54" s="80"/>
      <c r="NQF54" s="80"/>
      <c r="NQG54" s="80"/>
      <c r="NQH54" s="80"/>
      <c r="NQI54" s="80"/>
      <c r="NQJ54" s="80"/>
      <c r="NQK54" s="80"/>
      <c r="NQL54" s="80"/>
      <c r="NQM54" s="80"/>
      <c r="NQN54" s="80"/>
      <c r="NQO54" s="80"/>
      <c r="NQP54" s="80"/>
      <c r="NQQ54" s="80"/>
      <c r="NQR54" s="80"/>
      <c r="NQS54" s="80"/>
      <c r="NQT54" s="80"/>
      <c r="NQU54" s="80"/>
      <c r="NQV54" s="80"/>
      <c r="NQW54" s="80"/>
      <c r="NQX54" s="80"/>
      <c r="NQY54" s="80"/>
      <c r="NQZ54" s="80"/>
      <c r="NRA54" s="80"/>
      <c r="NRB54" s="80"/>
      <c r="NRC54" s="80"/>
      <c r="NRD54" s="80"/>
      <c r="NRE54" s="80"/>
      <c r="NRF54" s="80"/>
      <c r="NRG54" s="80"/>
      <c r="NRH54" s="80"/>
      <c r="NRI54" s="80"/>
      <c r="NRJ54" s="80"/>
      <c r="NRK54" s="80"/>
      <c r="NRL54" s="80"/>
      <c r="NRM54" s="80"/>
      <c r="NRN54" s="80"/>
      <c r="NRO54" s="80"/>
      <c r="NRP54" s="80"/>
      <c r="NRQ54" s="80"/>
      <c r="NRR54" s="80"/>
      <c r="NRS54" s="80"/>
      <c r="NRT54" s="80"/>
      <c r="NRU54" s="80"/>
      <c r="NRV54" s="80"/>
      <c r="NRW54" s="80"/>
      <c r="NRX54" s="80"/>
      <c r="NRY54" s="80"/>
      <c r="NRZ54" s="80"/>
      <c r="NSA54" s="80"/>
      <c r="NSB54" s="80"/>
      <c r="NSC54" s="80"/>
      <c r="NSD54" s="80"/>
      <c r="NSE54" s="80"/>
      <c r="NSF54" s="80"/>
      <c r="NSG54" s="80"/>
      <c r="NSH54" s="80"/>
      <c r="NSI54" s="80"/>
      <c r="NSJ54" s="80"/>
      <c r="NSK54" s="80"/>
      <c r="NSL54" s="80"/>
      <c r="NSM54" s="80"/>
      <c r="NSN54" s="80"/>
      <c r="NSO54" s="80"/>
      <c r="NSP54" s="80"/>
      <c r="NSQ54" s="80"/>
      <c r="NSR54" s="80"/>
      <c r="NSS54" s="80"/>
      <c r="NST54" s="80"/>
      <c r="NSU54" s="80"/>
      <c r="NSV54" s="80"/>
      <c r="NSW54" s="80"/>
      <c r="NSX54" s="80"/>
      <c r="NSY54" s="80"/>
      <c r="NSZ54" s="80"/>
      <c r="NTA54" s="80"/>
      <c r="NTB54" s="80"/>
      <c r="NTC54" s="80"/>
      <c r="NTD54" s="80"/>
      <c r="NTE54" s="80"/>
      <c r="NTF54" s="80"/>
      <c r="NTG54" s="80"/>
      <c r="NTH54" s="80"/>
      <c r="NTI54" s="80"/>
      <c r="NTJ54" s="80"/>
      <c r="NTK54" s="80"/>
      <c r="NTL54" s="80"/>
      <c r="NTM54" s="80"/>
      <c r="NTN54" s="80"/>
      <c r="NTO54" s="80"/>
      <c r="NTP54" s="80"/>
      <c r="NTQ54" s="80"/>
      <c r="NTR54" s="80"/>
      <c r="NTS54" s="80"/>
      <c r="NTT54" s="80"/>
      <c r="NTU54" s="80"/>
      <c r="NTV54" s="80"/>
      <c r="NTW54" s="80"/>
      <c r="NTX54" s="80"/>
      <c r="NTY54" s="80"/>
      <c r="NTZ54" s="80"/>
      <c r="NUA54" s="80"/>
      <c r="NUB54" s="80"/>
      <c r="NUC54" s="80"/>
      <c r="NUD54" s="80"/>
      <c r="NUE54" s="80"/>
      <c r="NUF54" s="80"/>
      <c r="NUG54" s="80"/>
      <c r="NUH54" s="80"/>
      <c r="NUI54" s="80"/>
      <c r="NUJ54" s="80"/>
      <c r="NUK54" s="80"/>
      <c r="NUL54" s="80"/>
      <c r="NUM54" s="80"/>
      <c r="NUN54" s="80"/>
      <c r="NUO54" s="80"/>
      <c r="NUP54" s="80"/>
      <c r="NUQ54" s="80"/>
      <c r="NUR54" s="80"/>
      <c r="NUS54" s="80"/>
      <c r="NUT54" s="80"/>
      <c r="NUU54" s="80"/>
      <c r="NUV54" s="80"/>
      <c r="NUW54" s="80"/>
      <c r="NUX54" s="80"/>
      <c r="NUY54" s="80"/>
      <c r="NUZ54" s="80"/>
      <c r="NVA54" s="80"/>
      <c r="NVB54" s="80"/>
      <c r="NVC54" s="80"/>
      <c r="NVD54" s="80"/>
      <c r="NVE54" s="80"/>
      <c r="NVF54" s="80"/>
      <c r="NVG54" s="80"/>
      <c r="NVH54" s="80"/>
      <c r="NVI54" s="80"/>
      <c r="NVJ54" s="80"/>
      <c r="NVK54" s="80"/>
      <c r="NVL54" s="80"/>
      <c r="NVM54" s="80"/>
      <c r="NVN54" s="80"/>
      <c r="NVO54" s="80"/>
      <c r="NVP54" s="80"/>
      <c r="NVQ54" s="80"/>
      <c r="NVR54" s="80"/>
      <c r="NVS54" s="80"/>
      <c r="NVT54" s="80"/>
      <c r="NVU54" s="80"/>
      <c r="NVV54" s="80"/>
      <c r="NVW54" s="80"/>
      <c r="NVX54" s="80"/>
      <c r="NVY54" s="80"/>
      <c r="NVZ54" s="80"/>
      <c r="NWA54" s="80"/>
      <c r="NWB54" s="80"/>
      <c r="NWC54" s="80"/>
      <c r="NWD54" s="80"/>
      <c r="NWE54" s="80"/>
      <c r="NWF54" s="80"/>
      <c r="NWG54" s="80"/>
      <c r="NWH54" s="80"/>
      <c r="NWI54" s="80"/>
      <c r="NWJ54" s="80"/>
      <c r="NWK54" s="80"/>
      <c r="NWL54" s="80"/>
      <c r="NWM54" s="80"/>
      <c r="NWN54" s="80"/>
      <c r="NWO54" s="80"/>
      <c r="NWP54" s="80"/>
      <c r="NWQ54" s="80"/>
      <c r="NWR54" s="80"/>
      <c r="NWS54" s="80"/>
      <c r="NWT54" s="80"/>
      <c r="NWU54" s="80"/>
      <c r="NWV54" s="80"/>
      <c r="NWW54" s="80"/>
      <c r="NWX54" s="80"/>
      <c r="NWY54" s="80"/>
      <c r="NWZ54" s="80"/>
      <c r="NXA54" s="80"/>
      <c r="NXB54" s="80"/>
      <c r="NXC54" s="80"/>
      <c r="NXD54" s="80"/>
      <c r="NXE54" s="80"/>
      <c r="NXF54" s="80"/>
      <c r="NXG54" s="80"/>
      <c r="NXH54" s="80"/>
      <c r="NXI54" s="80"/>
      <c r="NXJ54" s="80"/>
      <c r="NXK54" s="80"/>
      <c r="NXL54" s="80"/>
      <c r="NXM54" s="80"/>
      <c r="NXN54" s="80"/>
      <c r="NXO54" s="80"/>
      <c r="NXP54" s="80"/>
      <c r="NXQ54" s="80"/>
      <c r="NXR54" s="80"/>
      <c r="NXS54" s="80"/>
      <c r="NXT54" s="80"/>
      <c r="NXU54" s="80"/>
      <c r="NXV54" s="80"/>
      <c r="NXW54" s="80"/>
      <c r="NXX54" s="80"/>
      <c r="NXY54" s="80"/>
      <c r="NXZ54" s="80"/>
      <c r="NYA54" s="80"/>
      <c r="NYB54" s="80"/>
      <c r="NYC54" s="80"/>
      <c r="NYD54" s="80"/>
      <c r="NYE54" s="80"/>
      <c r="NYF54" s="80"/>
      <c r="NYG54" s="80"/>
      <c r="NYH54" s="80"/>
      <c r="NYI54" s="80"/>
      <c r="NYJ54" s="80"/>
      <c r="NYK54" s="80"/>
      <c r="NYL54" s="80"/>
      <c r="NYM54" s="80"/>
      <c r="NYN54" s="80"/>
      <c r="NYO54" s="80"/>
      <c r="NYP54" s="80"/>
      <c r="NYQ54" s="80"/>
      <c r="NYR54" s="80"/>
      <c r="NYS54" s="80"/>
      <c r="NYT54" s="80"/>
      <c r="NYU54" s="80"/>
      <c r="NYV54" s="80"/>
      <c r="NYW54" s="80"/>
      <c r="NYX54" s="80"/>
      <c r="NYY54" s="80"/>
      <c r="NYZ54" s="80"/>
      <c r="NZA54" s="80"/>
      <c r="NZB54" s="80"/>
      <c r="NZC54" s="80"/>
      <c r="NZD54" s="80"/>
      <c r="NZE54" s="80"/>
      <c r="NZF54" s="80"/>
      <c r="NZG54" s="80"/>
      <c r="NZH54" s="80"/>
      <c r="NZI54" s="80"/>
      <c r="NZJ54" s="80"/>
      <c r="NZK54" s="80"/>
      <c r="NZL54" s="80"/>
      <c r="NZM54" s="80"/>
      <c r="NZN54" s="80"/>
      <c r="NZO54" s="80"/>
      <c r="NZP54" s="80"/>
      <c r="NZQ54" s="80"/>
      <c r="NZR54" s="80"/>
      <c r="NZS54" s="80"/>
      <c r="NZT54" s="80"/>
      <c r="NZU54" s="80"/>
      <c r="NZV54" s="80"/>
      <c r="NZW54" s="80"/>
      <c r="NZX54" s="80"/>
      <c r="NZY54" s="80"/>
      <c r="NZZ54" s="80"/>
      <c r="OAA54" s="80"/>
      <c r="OAB54" s="80"/>
      <c r="OAC54" s="80"/>
      <c r="OAD54" s="80"/>
      <c r="OAE54" s="80"/>
      <c r="OAF54" s="80"/>
      <c r="OAG54" s="80"/>
      <c r="OAH54" s="80"/>
      <c r="OAI54" s="80"/>
      <c r="OAJ54" s="80"/>
      <c r="OAK54" s="80"/>
      <c r="OAL54" s="80"/>
      <c r="OAM54" s="80"/>
      <c r="OAN54" s="80"/>
      <c r="OAO54" s="80"/>
      <c r="OAP54" s="80"/>
      <c r="OAQ54" s="80"/>
      <c r="OAR54" s="80"/>
      <c r="OAS54" s="80"/>
      <c r="OAT54" s="80"/>
      <c r="OAU54" s="80"/>
      <c r="OAV54" s="80"/>
      <c r="OAW54" s="80"/>
      <c r="OAX54" s="80"/>
      <c r="OAY54" s="80"/>
      <c r="OAZ54" s="80"/>
      <c r="OBA54" s="80"/>
      <c r="OBB54" s="80"/>
      <c r="OBC54" s="80"/>
      <c r="OBD54" s="80"/>
      <c r="OBE54" s="80"/>
      <c r="OBF54" s="80"/>
      <c r="OBG54" s="80"/>
      <c r="OBH54" s="80"/>
      <c r="OBI54" s="80"/>
      <c r="OBJ54" s="80"/>
      <c r="OBK54" s="80"/>
      <c r="OBL54" s="80"/>
      <c r="OBM54" s="80"/>
      <c r="OBN54" s="80"/>
      <c r="OBO54" s="80"/>
      <c r="OBP54" s="80"/>
      <c r="OBQ54" s="80"/>
      <c r="OBR54" s="80"/>
      <c r="OBS54" s="80"/>
      <c r="OBT54" s="80"/>
      <c r="OBU54" s="80"/>
      <c r="OBV54" s="80"/>
      <c r="OBW54" s="80"/>
      <c r="OBX54" s="80"/>
      <c r="OBY54" s="80"/>
      <c r="OBZ54" s="80"/>
      <c r="OCA54" s="80"/>
      <c r="OCB54" s="80"/>
      <c r="OCC54" s="80"/>
      <c r="OCD54" s="80"/>
      <c r="OCE54" s="80"/>
      <c r="OCF54" s="80"/>
      <c r="OCG54" s="80"/>
      <c r="OCH54" s="80"/>
      <c r="OCI54" s="80"/>
      <c r="OCJ54" s="80"/>
      <c r="OCK54" s="80"/>
      <c r="OCL54" s="80"/>
      <c r="OCM54" s="80"/>
      <c r="OCN54" s="80"/>
      <c r="OCO54" s="80"/>
      <c r="OCP54" s="80"/>
      <c r="OCQ54" s="80"/>
      <c r="OCR54" s="80"/>
      <c r="OCS54" s="80"/>
      <c r="OCT54" s="80"/>
      <c r="OCU54" s="80"/>
      <c r="OCV54" s="80"/>
      <c r="OCW54" s="80"/>
      <c r="OCX54" s="80"/>
      <c r="OCY54" s="80"/>
      <c r="OCZ54" s="80"/>
      <c r="ODA54" s="80"/>
      <c r="ODB54" s="80"/>
      <c r="ODC54" s="80"/>
      <c r="ODD54" s="80"/>
      <c r="ODE54" s="80"/>
      <c r="ODF54" s="80"/>
      <c r="ODG54" s="80"/>
      <c r="ODH54" s="80"/>
      <c r="ODI54" s="80"/>
      <c r="ODJ54" s="80"/>
      <c r="ODK54" s="80"/>
      <c r="ODL54" s="80"/>
      <c r="ODM54" s="80"/>
      <c r="ODN54" s="80"/>
      <c r="ODO54" s="80"/>
      <c r="ODP54" s="80"/>
      <c r="ODQ54" s="80"/>
      <c r="ODR54" s="80"/>
      <c r="ODS54" s="80"/>
      <c r="ODT54" s="80"/>
      <c r="ODU54" s="80"/>
      <c r="ODV54" s="80"/>
      <c r="ODW54" s="80"/>
      <c r="ODX54" s="80"/>
      <c r="ODY54" s="80"/>
      <c r="ODZ54" s="80"/>
      <c r="OEA54" s="80"/>
      <c r="OEB54" s="80"/>
      <c r="OEC54" s="80"/>
      <c r="OED54" s="80"/>
      <c r="OEE54" s="80"/>
      <c r="OEF54" s="80"/>
      <c r="OEG54" s="80"/>
      <c r="OEH54" s="80"/>
      <c r="OEI54" s="80"/>
      <c r="OEJ54" s="80"/>
      <c r="OEK54" s="80"/>
      <c r="OEL54" s="80"/>
      <c r="OEM54" s="80"/>
      <c r="OEN54" s="80"/>
      <c r="OEO54" s="80"/>
      <c r="OEP54" s="80"/>
      <c r="OEQ54" s="80"/>
      <c r="OER54" s="80"/>
      <c r="OES54" s="80"/>
      <c r="OET54" s="80"/>
      <c r="OEU54" s="80"/>
      <c r="OEV54" s="80"/>
      <c r="OEW54" s="80"/>
      <c r="OEX54" s="80"/>
      <c r="OEY54" s="80"/>
      <c r="OEZ54" s="80"/>
      <c r="OFA54" s="80"/>
      <c r="OFB54" s="80"/>
      <c r="OFC54" s="80"/>
      <c r="OFD54" s="80"/>
      <c r="OFE54" s="80"/>
      <c r="OFF54" s="80"/>
      <c r="OFG54" s="80"/>
      <c r="OFH54" s="80"/>
      <c r="OFI54" s="80"/>
      <c r="OFJ54" s="80"/>
      <c r="OFK54" s="80"/>
      <c r="OFL54" s="80"/>
      <c r="OFM54" s="80"/>
      <c r="OFN54" s="80"/>
      <c r="OFO54" s="80"/>
      <c r="OFP54" s="80"/>
      <c r="OFQ54" s="80"/>
      <c r="OFR54" s="80"/>
      <c r="OFS54" s="80"/>
      <c r="OFT54" s="80"/>
      <c r="OFU54" s="80"/>
      <c r="OFV54" s="80"/>
      <c r="OFW54" s="80"/>
      <c r="OFX54" s="80"/>
      <c r="OFY54" s="80"/>
      <c r="OFZ54" s="80"/>
      <c r="OGA54" s="80"/>
      <c r="OGB54" s="80"/>
      <c r="OGC54" s="80"/>
      <c r="OGD54" s="80"/>
      <c r="OGE54" s="80"/>
      <c r="OGF54" s="80"/>
      <c r="OGG54" s="80"/>
      <c r="OGH54" s="80"/>
      <c r="OGI54" s="80"/>
      <c r="OGJ54" s="80"/>
      <c r="OGK54" s="80"/>
      <c r="OGL54" s="80"/>
      <c r="OGM54" s="80"/>
      <c r="OGN54" s="80"/>
      <c r="OGO54" s="80"/>
      <c r="OGP54" s="80"/>
      <c r="OGQ54" s="80"/>
      <c r="OGR54" s="80"/>
      <c r="OGS54" s="80"/>
      <c r="OGT54" s="80"/>
      <c r="OGU54" s="80"/>
      <c r="OGV54" s="80"/>
      <c r="OGW54" s="80"/>
      <c r="OGX54" s="80"/>
      <c r="OGY54" s="80"/>
      <c r="OGZ54" s="80"/>
      <c r="OHA54" s="80"/>
      <c r="OHB54" s="80"/>
      <c r="OHC54" s="80"/>
      <c r="OHD54" s="80"/>
      <c r="OHE54" s="80"/>
      <c r="OHF54" s="80"/>
      <c r="OHG54" s="80"/>
      <c r="OHH54" s="80"/>
      <c r="OHI54" s="80"/>
      <c r="OHJ54" s="80"/>
      <c r="OHK54" s="80"/>
      <c r="OHL54" s="80"/>
      <c r="OHM54" s="80"/>
      <c r="OHN54" s="80"/>
      <c r="OHO54" s="80"/>
      <c r="OHP54" s="80"/>
      <c r="OHQ54" s="80"/>
      <c r="OHR54" s="80"/>
      <c r="OHS54" s="80"/>
      <c r="OHT54" s="80"/>
      <c r="OHU54" s="80"/>
      <c r="OHV54" s="80"/>
      <c r="OHW54" s="80"/>
      <c r="OHX54" s="80"/>
      <c r="OHY54" s="80"/>
      <c r="OHZ54" s="80"/>
      <c r="OIA54" s="80"/>
      <c r="OIB54" s="80"/>
      <c r="OIC54" s="80"/>
      <c r="OID54" s="80"/>
      <c r="OIE54" s="80"/>
      <c r="OIF54" s="80"/>
      <c r="OIG54" s="80"/>
      <c r="OIH54" s="80"/>
      <c r="OII54" s="80"/>
      <c r="OIJ54" s="80"/>
      <c r="OIK54" s="80"/>
      <c r="OIL54" s="80"/>
      <c r="OIM54" s="80"/>
      <c r="OIN54" s="80"/>
      <c r="OIO54" s="80"/>
      <c r="OIP54" s="80"/>
      <c r="OIQ54" s="80"/>
      <c r="OIR54" s="80"/>
      <c r="OIS54" s="80"/>
      <c r="OIT54" s="80"/>
      <c r="OIU54" s="80"/>
      <c r="OIV54" s="80"/>
      <c r="OIW54" s="80"/>
      <c r="OIX54" s="80"/>
      <c r="OIY54" s="80"/>
      <c r="OIZ54" s="80"/>
      <c r="OJA54" s="80"/>
      <c r="OJB54" s="80"/>
      <c r="OJC54" s="80"/>
      <c r="OJD54" s="80"/>
      <c r="OJE54" s="80"/>
      <c r="OJF54" s="80"/>
      <c r="OJG54" s="80"/>
      <c r="OJH54" s="80"/>
      <c r="OJI54" s="80"/>
      <c r="OJJ54" s="80"/>
      <c r="OJK54" s="80"/>
      <c r="OJL54" s="80"/>
      <c r="OJM54" s="80"/>
      <c r="OJN54" s="80"/>
      <c r="OJO54" s="80"/>
      <c r="OJP54" s="80"/>
      <c r="OJQ54" s="80"/>
      <c r="OJR54" s="80"/>
      <c r="OJS54" s="80"/>
      <c r="OJT54" s="80"/>
      <c r="OJU54" s="80"/>
      <c r="OJV54" s="80"/>
      <c r="OJW54" s="80"/>
      <c r="OJX54" s="80"/>
      <c r="OJY54" s="80"/>
      <c r="OJZ54" s="80"/>
      <c r="OKA54" s="80"/>
      <c r="OKB54" s="80"/>
      <c r="OKC54" s="80"/>
      <c r="OKD54" s="80"/>
      <c r="OKE54" s="80"/>
      <c r="OKF54" s="80"/>
      <c r="OKG54" s="80"/>
      <c r="OKH54" s="80"/>
      <c r="OKI54" s="80"/>
      <c r="OKJ54" s="80"/>
      <c r="OKK54" s="80"/>
      <c r="OKL54" s="80"/>
      <c r="OKM54" s="80"/>
      <c r="OKN54" s="80"/>
      <c r="OKO54" s="80"/>
      <c r="OKP54" s="80"/>
      <c r="OKQ54" s="80"/>
      <c r="OKR54" s="80"/>
      <c r="OKS54" s="80"/>
      <c r="OKT54" s="80"/>
      <c r="OKU54" s="80"/>
      <c r="OKV54" s="80"/>
      <c r="OKW54" s="80"/>
      <c r="OKX54" s="80"/>
      <c r="OKY54" s="80"/>
      <c r="OKZ54" s="80"/>
      <c r="OLA54" s="80"/>
      <c r="OLB54" s="80"/>
      <c r="OLC54" s="80"/>
      <c r="OLD54" s="80"/>
      <c r="OLE54" s="80"/>
      <c r="OLF54" s="80"/>
      <c r="OLG54" s="80"/>
      <c r="OLH54" s="80"/>
      <c r="OLI54" s="80"/>
      <c r="OLJ54" s="80"/>
      <c r="OLK54" s="80"/>
      <c r="OLL54" s="80"/>
      <c r="OLM54" s="80"/>
      <c r="OLN54" s="80"/>
      <c r="OLO54" s="80"/>
      <c r="OLP54" s="80"/>
      <c r="OLQ54" s="80"/>
      <c r="OLR54" s="80"/>
      <c r="OLS54" s="80"/>
      <c r="OLT54" s="80"/>
      <c r="OLU54" s="80"/>
      <c r="OLV54" s="80"/>
      <c r="OLW54" s="80"/>
      <c r="OLX54" s="80"/>
      <c r="OLY54" s="80"/>
      <c r="OLZ54" s="80"/>
      <c r="OMA54" s="80"/>
      <c r="OMB54" s="80"/>
      <c r="OMC54" s="80"/>
      <c r="OMD54" s="80"/>
      <c r="OME54" s="80"/>
      <c r="OMF54" s="80"/>
      <c r="OMG54" s="80"/>
      <c r="OMH54" s="80"/>
      <c r="OMI54" s="80"/>
      <c r="OMJ54" s="80"/>
      <c r="OMK54" s="80"/>
      <c r="OML54" s="80"/>
      <c r="OMM54" s="80"/>
      <c r="OMN54" s="80"/>
      <c r="OMO54" s="80"/>
      <c r="OMP54" s="80"/>
      <c r="OMQ54" s="80"/>
      <c r="OMR54" s="80"/>
      <c r="OMS54" s="80"/>
      <c r="OMT54" s="80"/>
      <c r="OMU54" s="80"/>
      <c r="OMV54" s="80"/>
      <c r="OMW54" s="80"/>
      <c r="OMX54" s="80"/>
      <c r="OMY54" s="80"/>
      <c r="OMZ54" s="80"/>
      <c r="ONA54" s="80"/>
      <c r="ONB54" s="80"/>
      <c r="ONC54" s="80"/>
      <c r="OND54" s="80"/>
      <c r="ONE54" s="80"/>
      <c r="ONF54" s="80"/>
      <c r="ONG54" s="80"/>
      <c r="ONH54" s="80"/>
      <c r="ONI54" s="80"/>
      <c r="ONJ54" s="80"/>
      <c r="ONK54" s="80"/>
      <c r="ONL54" s="80"/>
      <c r="ONM54" s="80"/>
      <c r="ONN54" s="80"/>
      <c r="ONO54" s="80"/>
      <c r="ONP54" s="80"/>
      <c r="ONQ54" s="80"/>
      <c r="ONR54" s="80"/>
      <c r="ONS54" s="80"/>
      <c r="ONT54" s="80"/>
      <c r="ONU54" s="80"/>
      <c r="ONV54" s="80"/>
      <c r="ONW54" s="80"/>
      <c r="ONX54" s="80"/>
      <c r="ONY54" s="80"/>
      <c r="ONZ54" s="80"/>
      <c r="OOA54" s="80"/>
      <c r="OOB54" s="80"/>
      <c r="OOC54" s="80"/>
      <c r="OOD54" s="80"/>
      <c r="OOE54" s="80"/>
      <c r="OOF54" s="80"/>
      <c r="OOG54" s="80"/>
      <c r="OOH54" s="80"/>
      <c r="OOI54" s="80"/>
      <c r="OOJ54" s="80"/>
      <c r="OOK54" s="80"/>
      <c r="OOL54" s="80"/>
      <c r="OOM54" s="80"/>
      <c r="OON54" s="80"/>
      <c r="OOO54" s="80"/>
      <c r="OOP54" s="80"/>
      <c r="OOQ54" s="80"/>
      <c r="OOR54" s="80"/>
      <c r="OOS54" s="80"/>
      <c r="OOT54" s="80"/>
      <c r="OOU54" s="80"/>
      <c r="OOV54" s="80"/>
      <c r="OOW54" s="80"/>
      <c r="OOX54" s="80"/>
      <c r="OOY54" s="80"/>
      <c r="OOZ54" s="80"/>
      <c r="OPA54" s="80"/>
      <c r="OPB54" s="80"/>
      <c r="OPC54" s="80"/>
      <c r="OPD54" s="80"/>
      <c r="OPE54" s="80"/>
      <c r="OPF54" s="80"/>
      <c r="OPG54" s="80"/>
      <c r="OPH54" s="80"/>
      <c r="OPI54" s="80"/>
      <c r="OPJ54" s="80"/>
      <c r="OPK54" s="80"/>
      <c r="OPL54" s="80"/>
      <c r="OPM54" s="80"/>
      <c r="OPN54" s="80"/>
      <c r="OPO54" s="80"/>
      <c r="OPP54" s="80"/>
      <c r="OPQ54" s="80"/>
      <c r="OPR54" s="80"/>
      <c r="OPS54" s="80"/>
      <c r="OPT54" s="80"/>
      <c r="OPU54" s="80"/>
      <c r="OPV54" s="80"/>
      <c r="OPW54" s="80"/>
      <c r="OPX54" s="80"/>
      <c r="OPY54" s="80"/>
      <c r="OPZ54" s="80"/>
      <c r="OQA54" s="80"/>
      <c r="OQB54" s="80"/>
      <c r="OQC54" s="80"/>
      <c r="OQD54" s="80"/>
      <c r="OQE54" s="80"/>
      <c r="OQF54" s="80"/>
      <c r="OQG54" s="80"/>
      <c r="OQH54" s="80"/>
      <c r="OQI54" s="80"/>
      <c r="OQJ54" s="80"/>
      <c r="OQK54" s="80"/>
      <c r="OQL54" s="80"/>
      <c r="OQM54" s="80"/>
      <c r="OQN54" s="80"/>
      <c r="OQO54" s="80"/>
      <c r="OQP54" s="80"/>
      <c r="OQQ54" s="80"/>
      <c r="OQR54" s="80"/>
      <c r="OQS54" s="80"/>
      <c r="OQT54" s="80"/>
      <c r="OQU54" s="80"/>
      <c r="OQV54" s="80"/>
      <c r="OQW54" s="80"/>
      <c r="OQX54" s="80"/>
      <c r="OQY54" s="80"/>
      <c r="OQZ54" s="80"/>
      <c r="ORA54" s="80"/>
      <c r="ORB54" s="80"/>
      <c r="ORC54" s="80"/>
      <c r="ORD54" s="80"/>
      <c r="ORE54" s="80"/>
      <c r="ORF54" s="80"/>
      <c r="ORG54" s="80"/>
      <c r="ORH54" s="80"/>
      <c r="ORI54" s="80"/>
      <c r="ORJ54" s="80"/>
      <c r="ORK54" s="80"/>
      <c r="ORL54" s="80"/>
      <c r="ORM54" s="80"/>
      <c r="ORN54" s="80"/>
      <c r="ORO54" s="80"/>
      <c r="ORP54" s="80"/>
      <c r="ORQ54" s="80"/>
      <c r="ORR54" s="80"/>
      <c r="ORS54" s="80"/>
      <c r="ORT54" s="80"/>
      <c r="ORU54" s="80"/>
      <c r="ORV54" s="80"/>
      <c r="ORW54" s="80"/>
      <c r="ORX54" s="80"/>
      <c r="ORY54" s="80"/>
      <c r="ORZ54" s="80"/>
      <c r="OSA54" s="80"/>
      <c r="OSB54" s="80"/>
      <c r="OSC54" s="80"/>
      <c r="OSD54" s="80"/>
      <c r="OSE54" s="80"/>
      <c r="OSF54" s="80"/>
      <c r="OSG54" s="80"/>
      <c r="OSH54" s="80"/>
      <c r="OSI54" s="80"/>
      <c r="OSJ54" s="80"/>
      <c r="OSK54" s="80"/>
      <c r="OSL54" s="80"/>
      <c r="OSM54" s="80"/>
      <c r="OSN54" s="80"/>
      <c r="OSO54" s="80"/>
      <c r="OSP54" s="80"/>
      <c r="OSQ54" s="80"/>
      <c r="OSR54" s="80"/>
      <c r="OSS54" s="80"/>
      <c r="OST54" s="80"/>
      <c r="OSU54" s="80"/>
      <c r="OSV54" s="80"/>
      <c r="OSW54" s="80"/>
      <c r="OSX54" s="80"/>
      <c r="OSY54" s="80"/>
      <c r="OSZ54" s="80"/>
      <c r="OTA54" s="80"/>
      <c r="OTB54" s="80"/>
      <c r="OTC54" s="80"/>
      <c r="OTD54" s="80"/>
      <c r="OTE54" s="80"/>
      <c r="OTF54" s="80"/>
      <c r="OTG54" s="80"/>
      <c r="OTH54" s="80"/>
      <c r="OTI54" s="80"/>
      <c r="OTJ54" s="80"/>
      <c r="OTK54" s="80"/>
      <c r="OTL54" s="80"/>
      <c r="OTM54" s="80"/>
      <c r="OTN54" s="80"/>
      <c r="OTO54" s="80"/>
      <c r="OTP54" s="80"/>
      <c r="OTQ54" s="80"/>
      <c r="OTR54" s="80"/>
      <c r="OTS54" s="80"/>
      <c r="OTT54" s="80"/>
      <c r="OTU54" s="80"/>
      <c r="OTV54" s="80"/>
      <c r="OTW54" s="80"/>
      <c r="OTX54" s="80"/>
      <c r="OTY54" s="80"/>
      <c r="OTZ54" s="80"/>
      <c r="OUA54" s="80"/>
      <c r="OUB54" s="80"/>
      <c r="OUC54" s="80"/>
      <c r="OUD54" s="80"/>
      <c r="OUE54" s="80"/>
      <c r="OUF54" s="80"/>
      <c r="OUG54" s="80"/>
      <c r="OUH54" s="80"/>
      <c r="OUI54" s="80"/>
      <c r="OUJ54" s="80"/>
      <c r="OUK54" s="80"/>
      <c r="OUL54" s="80"/>
      <c r="OUM54" s="80"/>
      <c r="OUN54" s="80"/>
      <c r="OUO54" s="80"/>
      <c r="OUP54" s="80"/>
      <c r="OUQ54" s="80"/>
      <c r="OUR54" s="80"/>
      <c r="OUS54" s="80"/>
      <c r="OUT54" s="80"/>
      <c r="OUU54" s="80"/>
      <c r="OUV54" s="80"/>
      <c r="OUW54" s="80"/>
      <c r="OUX54" s="80"/>
      <c r="OUY54" s="80"/>
      <c r="OUZ54" s="80"/>
      <c r="OVA54" s="80"/>
      <c r="OVB54" s="80"/>
      <c r="OVC54" s="80"/>
      <c r="OVD54" s="80"/>
      <c r="OVE54" s="80"/>
      <c r="OVF54" s="80"/>
      <c r="OVG54" s="80"/>
      <c r="OVH54" s="80"/>
      <c r="OVI54" s="80"/>
      <c r="OVJ54" s="80"/>
      <c r="OVK54" s="80"/>
      <c r="OVL54" s="80"/>
      <c r="OVM54" s="80"/>
      <c r="OVN54" s="80"/>
      <c r="OVO54" s="80"/>
      <c r="OVP54" s="80"/>
      <c r="OVQ54" s="80"/>
      <c r="OVR54" s="80"/>
      <c r="OVS54" s="80"/>
      <c r="OVT54" s="80"/>
      <c r="OVU54" s="80"/>
      <c r="OVV54" s="80"/>
      <c r="OVW54" s="80"/>
      <c r="OVX54" s="80"/>
      <c r="OVY54" s="80"/>
      <c r="OVZ54" s="80"/>
      <c r="OWA54" s="80"/>
      <c r="OWB54" s="80"/>
      <c r="OWC54" s="80"/>
      <c r="OWD54" s="80"/>
      <c r="OWE54" s="80"/>
      <c r="OWF54" s="80"/>
      <c r="OWG54" s="80"/>
      <c r="OWH54" s="80"/>
      <c r="OWI54" s="80"/>
      <c r="OWJ54" s="80"/>
      <c r="OWK54" s="80"/>
      <c r="OWL54" s="80"/>
      <c r="OWM54" s="80"/>
      <c r="OWN54" s="80"/>
      <c r="OWO54" s="80"/>
      <c r="OWP54" s="80"/>
      <c r="OWQ54" s="80"/>
      <c r="OWR54" s="80"/>
      <c r="OWS54" s="80"/>
      <c r="OWT54" s="80"/>
      <c r="OWU54" s="80"/>
      <c r="OWV54" s="80"/>
      <c r="OWW54" s="80"/>
      <c r="OWX54" s="80"/>
      <c r="OWY54" s="80"/>
      <c r="OWZ54" s="80"/>
      <c r="OXA54" s="80"/>
      <c r="OXB54" s="80"/>
      <c r="OXC54" s="80"/>
      <c r="OXD54" s="80"/>
      <c r="OXE54" s="80"/>
      <c r="OXF54" s="80"/>
      <c r="OXG54" s="80"/>
      <c r="OXH54" s="80"/>
      <c r="OXI54" s="80"/>
      <c r="OXJ54" s="80"/>
      <c r="OXK54" s="80"/>
      <c r="OXL54" s="80"/>
      <c r="OXM54" s="80"/>
      <c r="OXN54" s="80"/>
      <c r="OXO54" s="80"/>
      <c r="OXP54" s="80"/>
      <c r="OXQ54" s="80"/>
      <c r="OXR54" s="80"/>
      <c r="OXS54" s="80"/>
      <c r="OXT54" s="80"/>
      <c r="OXU54" s="80"/>
      <c r="OXV54" s="80"/>
      <c r="OXW54" s="80"/>
      <c r="OXX54" s="80"/>
      <c r="OXY54" s="80"/>
      <c r="OXZ54" s="80"/>
      <c r="OYA54" s="80"/>
      <c r="OYB54" s="80"/>
      <c r="OYC54" s="80"/>
      <c r="OYD54" s="80"/>
      <c r="OYE54" s="80"/>
      <c r="OYF54" s="80"/>
      <c r="OYG54" s="80"/>
      <c r="OYH54" s="80"/>
      <c r="OYI54" s="80"/>
      <c r="OYJ54" s="80"/>
      <c r="OYK54" s="80"/>
      <c r="OYL54" s="80"/>
      <c r="OYM54" s="80"/>
      <c r="OYN54" s="80"/>
      <c r="OYO54" s="80"/>
      <c r="OYP54" s="80"/>
      <c r="OYQ54" s="80"/>
      <c r="OYR54" s="80"/>
      <c r="OYS54" s="80"/>
      <c r="OYT54" s="80"/>
      <c r="OYU54" s="80"/>
      <c r="OYV54" s="80"/>
      <c r="OYW54" s="80"/>
      <c r="OYX54" s="80"/>
      <c r="OYY54" s="80"/>
      <c r="OYZ54" s="80"/>
      <c r="OZA54" s="80"/>
      <c r="OZB54" s="80"/>
      <c r="OZC54" s="80"/>
      <c r="OZD54" s="80"/>
      <c r="OZE54" s="80"/>
      <c r="OZF54" s="80"/>
      <c r="OZG54" s="80"/>
      <c r="OZH54" s="80"/>
      <c r="OZI54" s="80"/>
      <c r="OZJ54" s="80"/>
      <c r="OZK54" s="80"/>
      <c r="OZL54" s="80"/>
      <c r="OZM54" s="80"/>
      <c r="OZN54" s="80"/>
      <c r="OZO54" s="80"/>
      <c r="OZP54" s="80"/>
      <c r="OZQ54" s="80"/>
      <c r="OZR54" s="80"/>
      <c r="OZS54" s="80"/>
      <c r="OZT54" s="80"/>
      <c r="OZU54" s="80"/>
      <c r="OZV54" s="80"/>
      <c r="OZW54" s="80"/>
      <c r="OZX54" s="80"/>
      <c r="OZY54" s="80"/>
      <c r="OZZ54" s="80"/>
      <c r="PAA54" s="80"/>
      <c r="PAB54" s="80"/>
      <c r="PAC54" s="80"/>
      <c r="PAD54" s="80"/>
      <c r="PAE54" s="80"/>
      <c r="PAF54" s="80"/>
      <c r="PAG54" s="80"/>
      <c r="PAH54" s="80"/>
      <c r="PAI54" s="80"/>
      <c r="PAJ54" s="80"/>
      <c r="PAK54" s="80"/>
      <c r="PAL54" s="80"/>
      <c r="PAM54" s="80"/>
      <c r="PAN54" s="80"/>
      <c r="PAO54" s="80"/>
      <c r="PAP54" s="80"/>
      <c r="PAQ54" s="80"/>
      <c r="PAR54" s="80"/>
      <c r="PAS54" s="80"/>
      <c r="PAT54" s="80"/>
      <c r="PAU54" s="80"/>
      <c r="PAV54" s="80"/>
      <c r="PAW54" s="80"/>
      <c r="PAX54" s="80"/>
      <c r="PAY54" s="80"/>
      <c r="PAZ54" s="80"/>
      <c r="PBA54" s="80"/>
      <c r="PBB54" s="80"/>
      <c r="PBC54" s="80"/>
      <c r="PBD54" s="80"/>
      <c r="PBE54" s="80"/>
      <c r="PBF54" s="80"/>
      <c r="PBG54" s="80"/>
      <c r="PBH54" s="80"/>
      <c r="PBI54" s="80"/>
      <c r="PBJ54" s="80"/>
      <c r="PBK54" s="80"/>
      <c r="PBL54" s="80"/>
      <c r="PBM54" s="80"/>
      <c r="PBN54" s="80"/>
      <c r="PBO54" s="80"/>
      <c r="PBP54" s="80"/>
      <c r="PBQ54" s="80"/>
      <c r="PBR54" s="80"/>
      <c r="PBS54" s="80"/>
      <c r="PBT54" s="80"/>
      <c r="PBU54" s="80"/>
      <c r="PBV54" s="80"/>
      <c r="PBW54" s="80"/>
      <c r="PBX54" s="80"/>
      <c r="PBY54" s="80"/>
      <c r="PBZ54" s="80"/>
      <c r="PCA54" s="80"/>
      <c r="PCB54" s="80"/>
      <c r="PCC54" s="80"/>
      <c r="PCD54" s="80"/>
      <c r="PCE54" s="80"/>
      <c r="PCF54" s="80"/>
      <c r="PCG54" s="80"/>
      <c r="PCH54" s="80"/>
      <c r="PCI54" s="80"/>
      <c r="PCJ54" s="80"/>
      <c r="PCK54" s="80"/>
      <c r="PCL54" s="80"/>
      <c r="PCM54" s="80"/>
      <c r="PCN54" s="80"/>
      <c r="PCO54" s="80"/>
      <c r="PCP54" s="80"/>
      <c r="PCQ54" s="80"/>
      <c r="PCR54" s="80"/>
      <c r="PCS54" s="80"/>
      <c r="PCT54" s="80"/>
      <c r="PCU54" s="80"/>
      <c r="PCV54" s="80"/>
      <c r="PCW54" s="80"/>
      <c r="PCX54" s="80"/>
      <c r="PCY54" s="80"/>
      <c r="PCZ54" s="80"/>
      <c r="PDA54" s="80"/>
      <c r="PDB54" s="80"/>
      <c r="PDC54" s="80"/>
      <c r="PDD54" s="80"/>
      <c r="PDE54" s="80"/>
      <c r="PDF54" s="80"/>
      <c r="PDG54" s="80"/>
      <c r="PDH54" s="80"/>
      <c r="PDI54" s="80"/>
      <c r="PDJ54" s="80"/>
      <c r="PDK54" s="80"/>
      <c r="PDL54" s="80"/>
      <c r="PDM54" s="80"/>
      <c r="PDN54" s="80"/>
      <c r="PDO54" s="80"/>
      <c r="PDP54" s="80"/>
      <c r="PDQ54" s="80"/>
      <c r="PDR54" s="80"/>
      <c r="PDS54" s="80"/>
      <c r="PDT54" s="80"/>
      <c r="PDU54" s="80"/>
      <c r="PDV54" s="80"/>
      <c r="PDW54" s="80"/>
      <c r="PDX54" s="80"/>
      <c r="PDY54" s="80"/>
      <c r="PDZ54" s="80"/>
      <c r="PEA54" s="80"/>
      <c r="PEB54" s="80"/>
      <c r="PEC54" s="80"/>
      <c r="PED54" s="80"/>
      <c r="PEE54" s="80"/>
      <c r="PEF54" s="80"/>
      <c r="PEG54" s="80"/>
      <c r="PEH54" s="80"/>
      <c r="PEI54" s="80"/>
      <c r="PEJ54" s="80"/>
      <c r="PEK54" s="80"/>
      <c r="PEL54" s="80"/>
      <c r="PEM54" s="80"/>
      <c r="PEN54" s="80"/>
      <c r="PEO54" s="80"/>
      <c r="PEP54" s="80"/>
      <c r="PEQ54" s="80"/>
      <c r="PER54" s="80"/>
      <c r="PES54" s="80"/>
      <c r="PET54" s="80"/>
      <c r="PEU54" s="80"/>
      <c r="PEV54" s="80"/>
      <c r="PEW54" s="80"/>
      <c r="PEX54" s="80"/>
      <c r="PEY54" s="80"/>
      <c r="PEZ54" s="80"/>
      <c r="PFA54" s="80"/>
      <c r="PFB54" s="80"/>
      <c r="PFC54" s="80"/>
      <c r="PFD54" s="80"/>
      <c r="PFE54" s="80"/>
      <c r="PFF54" s="80"/>
      <c r="PFG54" s="80"/>
      <c r="PFH54" s="80"/>
      <c r="PFI54" s="80"/>
      <c r="PFJ54" s="80"/>
      <c r="PFK54" s="80"/>
      <c r="PFL54" s="80"/>
      <c r="PFM54" s="80"/>
      <c r="PFN54" s="80"/>
      <c r="PFO54" s="80"/>
      <c r="PFP54" s="80"/>
      <c r="PFQ54" s="80"/>
      <c r="PFR54" s="80"/>
      <c r="PFS54" s="80"/>
      <c r="PFT54" s="80"/>
      <c r="PFU54" s="80"/>
      <c r="PFV54" s="80"/>
      <c r="PFW54" s="80"/>
      <c r="PFX54" s="80"/>
      <c r="PFY54" s="80"/>
      <c r="PFZ54" s="80"/>
      <c r="PGA54" s="80"/>
      <c r="PGB54" s="80"/>
      <c r="PGC54" s="80"/>
      <c r="PGD54" s="80"/>
      <c r="PGE54" s="80"/>
      <c r="PGF54" s="80"/>
      <c r="PGG54" s="80"/>
      <c r="PGH54" s="80"/>
      <c r="PGI54" s="80"/>
      <c r="PGJ54" s="80"/>
      <c r="PGK54" s="80"/>
      <c r="PGL54" s="80"/>
      <c r="PGM54" s="80"/>
      <c r="PGN54" s="80"/>
      <c r="PGO54" s="80"/>
      <c r="PGP54" s="80"/>
      <c r="PGQ54" s="80"/>
      <c r="PGR54" s="80"/>
      <c r="PGS54" s="80"/>
      <c r="PGT54" s="80"/>
      <c r="PGU54" s="80"/>
      <c r="PGV54" s="80"/>
      <c r="PGW54" s="80"/>
      <c r="PGX54" s="80"/>
      <c r="PGY54" s="80"/>
      <c r="PGZ54" s="80"/>
      <c r="PHA54" s="80"/>
      <c r="PHB54" s="80"/>
      <c r="PHC54" s="80"/>
      <c r="PHD54" s="80"/>
      <c r="PHE54" s="80"/>
      <c r="PHF54" s="80"/>
      <c r="PHG54" s="80"/>
      <c r="PHH54" s="80"/>
      <c r="PHI54" s="80"/>
      <c r="PHJ54" s="80"/>
      <c r="PHK54" s="80"/>
      <c r="PHL54" s="80"/>
      <c r="PHM54" s="80"/>
      <c r="PHN54" s="80"/>
      <c r="PHO54" s="80"/>
      <c r="PHP54" s="80"/>
      <c r="PHQ54" s="80"/>
      <c r="PHR54" s="80"/>
      <c r="PHS54" s="80"/>
      <c r="PHT54" s="80"/>
      <c r="PHU54" s="80"/>
      <c r="PHV54" s="80"/>
      <c r="PHW54" s="80"/>
      <c r="PHX54" s="80"/>
      <c r="PHY54" s="80"/>
      <c r="PHZ54" s="80"/>
      <c r="PIA54" s="80"/>
      <c r="PIB54" s="80"/>
      <c r="PIC54" s="80"/>
      <c r="PID54" s="80"/>
      <c r="PIE54" s="80"/>
      <c r="PIF54" s="80"/>
      <c r="PIG54" s="80"/>
      <c r="PIH54" s="80"/>
      <c r="PII54" s="80"/>
      <c r="PIJ54" s="80"/>
      <c r="PIK54" s="80"/>
      <c r="PIL54" s="80"/>
      <c r="PIM54" s="80"/>
      <c r="PIN54" s="80"/>
      <c r="PIO54" s="80"/>
      <c r="PIP54" s="80"/>
      <c r="PIQ54" s="80"/>
      <c r="PIR54" s="80"/>
      <c r="PIS54" s="80"/>
      <c r="PIT54" s="80"/>
      <c r="PIU54" s="80"/>
      <c r="PIV54" s="80"/>
      <c r="PIW54" s="80"/>
      <c r="PIX54" s="80"/>
      <c r="PIY54" s="80"/>
      <c r="PIZ54" s="80"/>
      <c r="PJA54" s="80"/>
      <c r="PJB54" s="80"/>
      <c r="PJC54" s="80"/>
      <c r="PJD54" s="80"/>
      <c r="PJE54" s="80"/>
      <c r="PJF54" s="80"/>
      <c r="PJG54" s="80"/>
      <c r="PJH54" s="80"/>
      <c r="PJI54" s="80"/>
      <c r="PJJ54" s="80"/>
      <c r="PJK54" s="80"/>
      <c r="PJL54" s="80"/>
      <c r="PJM54" s="80"/>
      <c r="PJN54" s="80"/>
      <c r="PJO54" s="80"/>
      <c r="PJP54" s="80"/>
      <c r="PJQ54" s="80"/>
      <c r="PJR54" s="80"/>
      <c r="PJS54" s="80"/>
      <c r="PJT54" s="80"/>
      <c r="PJU54" s="80"/>
      <c r="PJV54" s="80"/>
      <c r="PJW54" s="80"/>
      <c r="PJX54" s="80"/>
      <c r="PJY54" s="80"/>
      <c r="PJZ54" s="80"/>
      <c r="PKA54" s="80"/>
      <c r="PKB54" s="80"/>
      <c r="PKC54" s="80"/>
      <c r="PKD54" s="80"/>
      <c r="PKE54" s="80"/>
      <c r="PKF54" s="80"/>
      <c r="PKG54" s="80"/>
      <c r="PKH54" s="80"/>
      <c r="PKI54" s="80"/>
      <c r="PKJ54" s="80"/>
      <c r="PKK54" s="80"/>
      <c r="PKL54" s="80"/>
      <c r="PKM54" s="80"/>
      <c r="PKN54" s="80"/>
      <c r="PKO54" s="80"/>
      <c r="PKP54" s="80"/>
      <c r="PKQ54" s="80"/>
      <c r="PKR54" s="80"/>
      <c r="PKS54" s="80"/>
      <c r="PKT54" s="80"/>
      <c r="PKU54" s="80"/>
      <c r="PKV54" s="80"/>
      <c r="PKW54" s="80"/>
      <c r="PKX54" s="80"/>
      <c r="PKY54" s="80"/>
      <c r="PKZ54" s="80"/>
      <c r="PLA54" s="80"/>
      <c r="PLB54" s="80"/>
      <c r="PLC54" s="80"/>
      <c r="PLD54" s="80"/>
      <c r="PLE54" s="80"/>
      <c r="PLF54" s="80"/>
      <c r="PLG54" s="80"/>
      <c r="PLH54" s="80"/>
      <c r="PLI54" s="80"/>
      <c r="PLJ54" s="80"/>
      <c r="PLK54" s="80"/>
      <c r="PLL54" s="80"/>
      <c r="PLM54" s="80"/>
      <c r="PLN54" s="80"/>
      <c r="PLO54" s="80"/>
      <c r="PLP54" s="80"/>
      <c r="PLQ54" s="80"/>
      <c r="PLR54" s="80"/>
      <c r="PLS54" s="80"/>
      <c r="PLT54" s="80"/>
      <c r="PLU54" s="80"/>
      <c r="PLV54" s="80"/>
      <c r="PLW54" s="80"/>
      <c r="PLX54" s="80"/>
      <c r="PLY54" s="80"/>
      <c r="PLZ54" s="80"/>
      <c r="PMA54" s="80"/>
      <c r="PMB54" s="80"/>
      <c r="PMC54" s="80"/>
      <c r="PMD54" s="80"/>
      <c r="PME54" s="80"/>
      <c r="PMF54" s="80"/>
      <c r="PMG54" s="80"/>
      <c r="PMH54" s="80"/>
      <c r="PMI54" s="80"/>
      <c r="PMJ54" s="80"/>
      <c r="PMK54" s="80"/>
      <c r="PML54" s="80"/>
      <c r="PMM54" s="80"/>
      <c r="PMN54" s="80"/>
      <c r="PMO54" s="80"/>
      <c r="PMP54" s="80"/>
      <c r="PMQ54" s="80"/>
      <c r="PMR54" s="80"/>
      <c r="PMS54" s="80"/>
      <c r="PMT54" s="80"/>
      <c r="PMU54" s="80"/>
      <c r="PMV54" s="80"/>
      <c r="PMW54" s="80"/>
      <c r="PMX54" s="80"/>
      <c r="PMY54" s="80"/>
      <c r="PMZ54" s="80"/>
      <c r="PNA54" s="80"/>
      <c r="PNB54" s="80"/>
      <c r="PNC54" s="80"/>
      <c r="PND54" s="80"/>
      <c r="PNE54" s="80"/>
      <c r="PNF54" s="80"/>
      <c r="PNG54" s="80"/>
      <c r="PNH54" s="80"/>
      <c r="PNI54" s="80"/>
      <c r="PNJ54" s="80"/>
      <c r="PNK54" s="80"/>
      <c r="PNL54" s="80"/>
      <c r="PNM54" s="80"/>
      <c r="PNN54" s="80"/>
      <c r="PNO54" s="80"/>
      <c r="PNP54" s="80"/>
      <c r="PNQ54" s="80"/>
      <c r="PNR54" s="80"/>
      <c r="PNS54" s="80"/>
      <c r="PNT54" s="80"/>
      <c r="PNU54" s="80"/>
      <c r="PNV54" s="80"/>
      <c r="PNW54" s="80"/>
      <c r="PNX54" s="80"/>
      <c r="PNY54" s="80"/>
      <c r="PNZ54" s="80"/>
      <c r="POA54" s="80"/>
      <c r="POB54" s="80"/>
      <c r="POC54" s="80"/>
      <c r="POD54" s="80"/>
      <c r="POE54" s="80"/>
      <c r="POF54" s="80"/>
      <c r="POG54" s="80"/>
      <c r="POH54" s="80"/>
      <c r="POI54" s="80"/>
      <c r="POJ54" s="80"/>
      <c r="POK54" s="80"/>
      <c r="POL54" s="80"/>
      <c r="POM54" s="80"/>
      <c r="PON54" s="80"/>
      <c r="POO54" s="80"/>
      <c r="POP54" s="80"/>
      <c r="POQ54" s="80"/>
      <c r="POR54" s="80"/>
      <c r="POS54" s="80"/>
      <c r="POT54" s="80"/>
      <c r="POU54" s="80"/>
      <c r="POV54" s="80"/>
      <c r="POW54" s="80"/>
      <c r="POX54" s="80"/>
      <c r="POY54" s="80"/>
      <c r="POZ54" s="80"/>
      <c r="PPA54" s="80"/>
      <c r="PPB54" s="80"/>
      <c r="PPC54" s="80"/>
      <c r="PPD54" s="80"/>
      <c r="PPE54" s="80"/>
      <c r="PPF54" s="80"/>
      <c r="PPG54" s="80"/>
      <c r="PPH54" s="80"/>
      <c r="PPI54" s="80"/>
      <c r="PPJ54" s="80"/>
      <c r="PPK54" s="80"/>
      <c r="PPL54" s="80"/>
      <c r="PPM54" s="80"/>
      <c r="PPN54" s="80"/>
      <c r="PPO54" s="80"/>
      <c r="PPP54" s="80"/>
      <c r="PPQ54" s="80"/>
      <c r="PPR54" s="80"/>
      <c r="PPS54" s="80"/>
      <c r="PPT54" s="80"/>
      <c r="PPU54" s="80"/>
      <c r="PPV54" s="80"/>
      <c r="PPW54" s="80"/>
      <c r="PPX54" s="80"/>
      <c r="PPY54" s="80"/>
      <c r="PPZ54" s="80"/>
      <c r="PQA54" s="80"/>
      <c r="PQB54" s="80"/>
      <c r="PQC54" s="80"/>
      <c r="PQD54" s="80"/>
      <c r="PQE54" s="80"/>
      <c r="PQF54" s="80"/>
      <c r="PQG54" s="80"/>
      <c r="PQH54" s="80"/>
      <c r="PQI54" s="80"/>
      <c r="PQJ54" s="80"/>
      <c r="PQK54" s="80"/>
      <c r="PQL54" s="80"/>
      <c r="PQM54" s="80"/>
      <c r="PQN54" s="80"/>
      <c r="PQO54" s="80"/>
      <c r="PQP54" s="80"/>
      <c r="PQQ54" s="80"/>
      <c r="PQR54" s="80"/>
      <c r="PQS54" s="80"/>
      <c r="PQT54" s="80"/>
      <c r="PQU54" s="80"/>
      <c r="PQV54" s="80"/>
      <c r="PQW54" s="80"/>
      <c r="PQX54" s="80"/>
      <c r="PQY54" s="80"/>
      <c r="PQZ54" s="80"/>
      <c r="PRA54" s="80"/>
      <c r="PRB54" s="80"/>
      <c r="PRC54" s="80"/>
      <c r="PRD54" s="80"/>
      <c r="PRE54" s="80"/>
      <c r="PRF54" s="80"/>
      <c r="PRG54" s="80"/>
      <c r="PRH54" s="80"/>
      <c r="PRI54" s="80"/>
      <c r="PRJ54" s="80"/>
      <c r="PRK54" s="80"/>
      <c r="PRL54" s="80"/>
      <c r="PRM54" s="80"/>
      <c r="PRN54" s="80"/>
      <c r="PRO54" s="80"/>
      <c r="PRP54" s="80"/>
      <c r="PRQ54" s="80"/>
      <c r="PRR54" s="80"/>
      <c r="PRS54" s="80"/>
      <c r="PRT54" s="80"/>
      <c r="PRU54" s="80"/>
      <c r="PRV54" s="80"/>
      <c r="PRW54" s="80"/>
      <c r="PRX54" s="80"/>
      <c r="PRY54" s="80"/>
      <c r="PRZ54" s="80"/>
      <c r="PSA54" s="80"/>
      <c r="PSB54" s="80"/>
      <c r="PSC54" s="80"/>
      <c r="PSD54" s="80"/>
      <c r="PSE54" s="80"/>
      <c r="PSF54" s="80"/>
      <c r="PSG54" s="80"/>
      <c r="PSH54" s="80"/>
      <c r="PSI54" s="80"/>
      <c r="PSJ54" s="80"/>
      <c r="PSK54" s="80"/>
      <c r="PSL54" s="80"/>
      <c r="PSM54" s="80"/>
      <c r="PSN54" s="80"/>
      <c r="PSO54" s="80"/>
      <c r="PSP54" s="80"/>
      <c r="PSQ54" s="80"/>
      <c r="PSR54" s="80"/>
      <c r="PSS54" s="80"/>
      <c r="PST54" s="80"/>
      <c r="PSU54" s="80"/>
      <c r="PSV54" s="80"/>
      <c r="PSW54" s="80"/>
      <c r="PSX54" s="80"/>
      <c r="PSY54" s="80"/>
      <c r="PSZ54" s="80"/>
      <c r="PTA54" s="80"/>
      <c r="PTB54" s="80"/>
      <c r="PTC54" s="80"/>
      <c r="PTD54" s="80"/>
      <c r="PTE54" s="80"/>
      <c r="PTF54" s="80"/>
      <c r="PTG54" s="80"/>
      <c r="PTH54" s="80"/>
      <c r="PTI54" s="80"/>
      <c r="PTJ54" s="80"/>
      <c r="PTK54" s="80"/>
      <c r="PTL54" s="80"/>
      <c r="PTM54" s="80"/>
      <c r="PTN54" s="80"/>
      <c r="PTO54" s="80"/>
      <c r="PTP54" s="80"/>
      <c r="PTQ54" s="80"/>
      <c r="PTR54" s="80"/>
      <c r="PTS54" s="80"/>
      <c r="PTT54" s="80"/>
      <c r="PTU54" s="80"/>
      <c r="PTV54" s="80"/>
      <c r="PTW54" s="80"/>
      <c r="PTX54" s="80"/>
      <c r="PTY54" s="80"/>
      <c r="PTZ54" s="80"/>
      <c r="PUA54" s="80"/>
      <c r="PUB54" s="80"/>
      <c r="PUC54" s="80"/>
      <c r="PUD54" s="80"/>
      <c r="PUE54" s="80"/>
      <c r="PUF54" s="80"/>
      <c r="PUG54" s="80"/>
      <c r="PUH54" s="80"/>
      <c r="PUI54" s="80"/>
      <c r="PUJ54" s="80"/>
      <c r="PUK54" s="80"/>
      <c r="PUL54" s="80"/>
      <c r="PUM54" s="80"/>
      <c r="PUN54" s="80"/>
      <c r="PUO54" s="80"/>
      <c r="PUP54" s="80"/>
      <c r="PUQ54" s="80"/>
      <c r="PUR54" s="80"/>
      <c r="PUS54" s="80"/>
      <c r="PUT54" s="80"/>
      <c r="PUU54" s="80"/>
      <c r="PUV54" s="80"/>
      <c r="PUW54" s="80"/>
      <c r="PUX54" s="80"/>
      <c r="PUY54" s="80"/>
      <c r="PUZ54" s="80"/>
      <c r="PVA54" s="80"/>
      <c r="PVB54" s="80"/>
      <c r="PVC54" s="80"/>
      <c r="PVD54" s="80"/>
      <c r="PVE54" s="80"/>
      <c r="PVF54" s="80"/>
      <c r="PVG54" s="80"/>
      <c r="PVH54" s="80"/>
      <c r="PVI54" s="80"/>
      <c r="PVJ54" s="80"/>
      <c r="PVK54" s="80"/>
      <c r="PVL54" s="80"/>
      <c r="PVM54" s="80"/>
      <c r="PVN54" s="80"/>
      <c r="PVO54" s="80"/>
      <c r="PVP54" s="80"/>
      <c r="PVQ54" s="80"/>
      <c r="PVR54" s="80"/>
      <c r="PVS54" s="80"/>
      <c r="PVT54" s="80"/>
      <c r="PVU54" s="80"/>
      <c r="PVV54" s="80"/>
      <c r="PVW54" s="80"/>
      <c r="PVX54" s="80"/>
      <c r="PVY54" s="80"/>
      <c r="PVZ54" s="80"/>
      <c r="PWA54" s="80"/>
      <c r="PWB54" s="80"/>
      <c r="PWC54" s="80"/>
      <c r="PWD54" s="80"/>
      <c r="PWE54" s="80"/>
      <c r="PWF54" s="80"/>
      <c r="PWG54" s="80"/>
      <c r="PWH54" s="80"/>
      <c r="PWI54" s="80"/>
      <c r="PWJ54" s="80"/>
      <c r="PWK54" s="80"/>
      <c r="PWL54" s="80"/>
      <c r="PWM54" s="80"/>
      <c r="PWN54" s="80"/>
      <c r="PWO54" s="80"/>
      <c r="PWP54" s="80"/>
      <c r="PWQ54" s="80"/>
      <c r="PWR54" s="80"/>
      <c r="PWS54" s="80"/>
      <c r="PWT54" s="80"/>
      <c r="PWU54" s="80"/>
      <c r="PWV54" s="80"/>
      <c r="PWW54" s="80"/>
      <c r="PWX54" s="80"/>
      <c r="PWY54" s="80"/>
      <c r="PWZ54" s="80"/>
      <c r="PXA54" s="80"/>
      <c r="PXB54" s="80"/>
      <c r="PXC54" s="80"/>
      <c r="PXD54" s="80"/>
      <c r="PXE54" s="80"/>
      <c r="PXF54" s="80"/>
      <c r="PXG54" s="80"/>
      <c r="PXH54" s="80"/>
      <c r="PXI54" s="80"/>
      <c r="PXJ54" s="80"/>
      <c r="PXK54" s="80"/>
      <c r="PXL54" s="80"/>
      <c r="PXM54" s="80"/>
      <c r="PXN54" s="80"/>
      <c r="PXO54" s="80"/>
      <c r="PXP54" s="80"/>
      <c r="PXQ54" s="80"/>
      <c r="PXR54" s="80"/>
      <c r="PXS54" s="80"/>
      <c r="PXT54" s="80"/>
      <c r="PXU54" s="80"/>
      <c r="PXV54" s="80"/>
      <c r="PXW54" s="80"/>
      <c r="PXX54" s="80"/>
      <c r="PXY54" s="80"/>
      <c r="PXZ54" s="80"/>
      <c r="PYA54" s="80"/>
      <c r="PYB54" s="80"/>
      <c r="PYC54" s="80"/>
      <c r="PYD54" s="80"/>
      <c r="PYE54" s="80"/>
      <c r="PYF54" s="80"/>
      <c r="PYG54" s="80"/>
      <c r="PYH54" s="80"/>
      <c r="PYI54" s="80"/>
      <c r="PYJ54" s="80"/>
      <c r="PYK54" s="80"/>
      <c r="PYL54" s="80"/>
      <c r="PYM54" s="80"/>
      <c r="PYN54" s="80"/>
      <c r="PYO54" s="80"/>
      <c r="PYP54" s="80"/>
      <c r="PYQ54" s="80"/>
      <c r="PYR54" s="80"/>
      <c r="PYS54" s="80"/>
      <c r="PYT54" s="80"/>
      <c r="PYU54" s="80"/>
      <c r="PYV54" s="80"/>
      <c r="PYW54" s="80"/>
      <c r="PYX54" s="80"/>
      <c r="PYY54" s="80"/>
      <c r="PYZ54" s="80"/>
      <c r="PZA54" s="80"/>
      <c r="PZB54" s="80"/>
      <c r="PZC54" s="80"/>
      <c r="PZD54" s="80"/>
      <c r="PZE54" s="80"/>
      <c r="PZF54" s="80"/>
      <c r="PZG54" s="80"/>
      <c r="PZH54" s="80"/>
      <c r="PZI54" s="80"/>
      <c r="PZJ54" s="80"/>
      <c r="PZK54" s="80"/>
      <c r="PZL54" s="80"/>
      <c r="PZM54" s="80"/>
      <c r="PZN54" s="80"/>
      <c r="PZO54" s="80"/>
      <c r="PZP54" s="80"/>
      <c r="PZQ54" s="80"/>
      <c r="PZR54" s="80"/>
      <c r="PZS54" s="80"/>
      <c r="PZT54" s="80"/>
      <c r="PZU54" s="80"/>
      <c r="PZV54" s="80"/>
      <c r="PZW54" s="80"/>
      <c r="PZX54" s="80"/>
      <c r="PZY54" s="80"/>
      <c r="PZZ54" s="80"/>
      <c r="QAA54" s="80"/>
      <c r="QAB54" s="80"/>
      <c r="QAC54" s="80"/>
      <c r="QAD54" s="80"/>
      <c r="QAE54" s="80"/>
      <c r="QAF54" s="80"/>
      <c r="QAG54" s="80"/>
      <c r="QAH54" s="80"/>
      <c r="QAI54" s="80"/>
      <c r="QAJ54" s="80"/>
      <c r="QAK54" s="80"/>
      <c r="QAL54" s="80"/>
      <c r="QAM54" s="80"/>
      <c r="QAN54" s="80"/>
      <c r="QAO54" s="80"/>
      <c r="QAP54" s="80"/>
      <c r="QAQ54" s="80"/>
      <c r="QAR54" s="80"/>
      <c r="QAS54" s="80"/>
      <c r="QAT54" s="80"/>
      <c r="QAU54" s="80"/>
      <c r="QAV54" s="80"/>
      <c r="QAW54" s="80"/>
      <c r="QAX54" s="80"/>
      <c r="QAY54" s="80"/>
      <c r="QAZ54" s="80"/>
      <c r="QBA54" s="80"/>
      <c r="QBB54" s="80"/>
      <c r="QBC54" s="80"/>
      <c r="QBD54" s="80"/>
      <c r="QBE54" s="80"/>
      <c r="QBF54" s="80"/>
      <c r="QBG54" s="80"/>
      <c r="QBH54" s="80"/>
      <c r="QBI54" s="80"/>
      <c r="QBJ54" s="80"/>
      <c r="QBK54" s="80"/>
      <c r="QBL54" s="80"/>
      <c r="QBM54" s="80"/>
      <c r="QBN54" s="80"/>
      <c r="QBO54" s="80"/>
      <c r="QBP54" s="80"/>
      <c r="QBQ54" s="80"/>
      <c r="QBR54" s="80"/>
      <c r="QBS54" s="80"/>
      <c r="QBT54" s="80"/>
      <c r="QBU54" s="80"/>
      <c r="QBV54" s="80"/>
      <c r="QBW54" s="80"/>
      <c r="QBX54" s="80"/>
      <c r="QBY54" s="80"/>
      <c r="QBZ54" s="80"/>
      <c r="QCA54" s="80"/>
      <c r="QCB54" s="80"/>
      <c r="QCC54" s="80"/>
      <c r="QCD54" s="80"/>
      <c r="QCE54" s="80"/>
      <c r="QCF54" s="80"/>
      <c r="QCG54" s="80"/>
      <c r="QCH54" s="80"/>
      <c r="QCI54" s="80"/>
      <c r="QCJ54" s="80"/>
      <c r="QCK54" s="80"/>
      <c r="QCL54" s="80"/>
      <c r="QCM54" s="80"/>
      <c r="QCN54" s="80"/>
      <c r="QCO54" s="80"/>
      <c r="QCP54" s="80"/>
      <c r="QCQ54" s="80"/>
      <c r="QCR54" s="80"/>
      <c r="QCS54" s="80"/>
      <c r="QCT54" s="80"/>
      <c r="QCU54" s="80"/>
      <c r="QCV54" s="80"/>
      <c r="QCW54" s="80"/>
      <c r="QCX54" s="80"/>
      <c r="QCY54" s="80"/>
      <c r="QCZ54" s="80"/>
      <c r="QDA54" s="80"/>
      <c r="QDB54" s="80"/>
      <c r="QDC54" s="80"/>
      <c r="QDD54" s="80"/>
      <c r="QDE54" s="80"/>
      <c r="QDF54" s="80"/>
      <c r="QDG54" s="80"/>
      <c r="QDH54" s="80"/>
      <c r="QDI54" s="80"/>
      <c r="QDJ54" s="80"/>
      <c r="QDK54" s="80"/>
      <c r="QDL54" s="80"/>
      <c r="QDM54" s="80"/>
      <c r="QDN54" s="80"/>
      <c r="QDO54" s="80"/>
      <c r="QDP54" s="80"/>
      <c r="QDQ54" s="80"/>
      <c r="QDR54" s="80"/>
      <c r="QDS54" s="80"/>
      <c r="QDT54" s="80"/>
      <c r="QDU54" s="80"/>
      <c r="QDV54" s="80"/>
      <c r="QDW54" s="80"/>
      <c r="QDX54" s="80"/>
      <c r="QDY54" s="80"/>
      <c r="QDZ54" s="80"/>
      <c r="QEA54" s="80"/>
      <c r="QEB54" s="80"/>
      <c r="QEC54" s="80"/>
      <c r="QED54" s="80"/>
      <c r="QEE54" s="80"/>
      <c r="QEF54" s="80"/>
      <c r="QEG54" s="80"/>
      <c r="QEH54" s="80"/>
      <c r="QEI54" s="80"/>
      <c r="QEJ54" s="80"/>
      <c r="QEK54" s="80"/>
      <c r="QEL54" s="80"/>
      <c r="QEM54" s="80"/>
      <c r="QEN54" s="80"/>
      <c r="QEO54" s="80"/>
      <c r="QEP54" s="80"/>
      <c r="QEQ54" s="80"/>
      <c r="QER54" s="80"/>
      <c r="QES54" s="80"/>
      <c r="QET54" s="80"/>
      <c r="QEU54" s="80"/>
      <c r="QEV54" s="80"/>
      <c r="QEW54" s="80"/>
      <c r="QEX54" s="80"/>
      <c r="QEY54" s="80"/>
      <c r="QEZ54" s="80"/>
      <c r="QFA54" s="80"/>
      <c r="QFB54" s="80"/>
      <c r="QFC54" s="80"/>
      <c r="QFD54" s="80"/>
      <c r="QFE54" s="80"/>
      <c r="QFF54" s="80"/>
      <c r="QFG54" s="80"/>
      <c r="QFH54" s="80"/>
      <c r="QFI54" s="80"/>
      <c r="QFJ54" s="80"/>
      <c r="QFK54" s="80"/>
      <c r="QFL54" s="80"/>
      <c r="QFM54" s="80"/>
      <c r="QFN54" s="80"/>
      <c r="QFO54" s="80"/>
      <c r="QFP54" s="80"/>
      <c r="QFQ54" s="80"/>
      <c r="QFR54" s="80"/>
      <c r="QFS54" s="80"/>
      <c r="QFT54" s="80"/>
      <c r="QFU54" s="80"/>
      <c r="QFV54" s="80"/>
      <c r="QFW54" s="80"/>
      <c r="QFX54" s="80"/>
      <c r="QFY54" s="80"/>
      <c r="QFZ54" s="80"/>
      <c r="QGA54" s="80"/>
      <c r="QGB54" s="80"/>
      <c r="QGC54" s="80"/>
      <c r="QGD54" s="80"/>
      <c r="QGE54" s="80"/>
      <c r="QGF54" s="80"/>
      <c r="QGG54" s="80"/>
      <c r="QGH54" s="80"/>
      <c r="QGI54" s="80"/>
      <c r="QGJ54" s="80"/>
      <c r="QGK54" s="80"/>
      <c r="QGL54" s="80"/>
      <c r="QGM54" s="80"/>
      <c r="QGN54" s="80"/>
      <c r="QGO54" s="80"/>
      <c r="QGP54" s="80"/>
      <c r="QGQ54" s="80"/>
      <c r="QGR54" s="80"/>
      <c r="QGS54" s="80"/>
      <c r="QGT54" s="80"/>
      <c r="QGU54" s="80"/>
      <c r="QGV54" s="80"/>
      <c r="QGW54" s="80"/>
      <c r="QGX54" s="80"/>
      <c r="QGY54" s="80"/>
      <c r="QGZ54" s="80"/>
      <c r="QHA54" s="80"/>
      <c r="QHB54" s="80"/>
      <c r="QHC54" s="80"/>
      <c r="QHD54" s="80"/>
      <c r="QHE54" s="80"/>
      <c r="QHF54" s="80"/>
      <c r="QHG54" s="80"/>
      <c r="QHH54" s="80"/>
      <c r="QHI54" s="80"/>
      <c r="QHJ54" s="80"/>
      <c r="QHK54" s="80"/>
      <c r="QHL54" s="80"/>
      <c r="QHM54" s="80"/>
      <c r="QHN54" s="80"/>
      <c r="QHO54" s="80"/>
      <c r="QHP54" s="80"/>
      <c r="QHQ54" s="80"/>
      <c r="QHR54" s="80"/>
      <c r="QHS54" s="80"/>
      <c r="QHT54" s="80"/>
      <c r="QHU54" s="80"/>
      <c r="QHV54" s="80"/>
      <c r="QHW54" s="80"/>
      <c r="QHX54" s="80"/>
      <c r="QHY54" s="80"/>
      <c r="QHZ54" s="80"/>
      <c r="QIA54" s="80"/>
      <c r="QIB54" s="80"/>
      <c r="QIC54" s="80"/>
      <c r="QID54" s="80"/>
      <c r="QIE54" s="80"/>
      <c r="QIF54" s="80"/>
      <c r="QIG54" s="80"/>
      <c r="QIH54" s="80"/>
      <c r="QII54" s="80"/>
      <c r="QIJ54" s="80"/>
      <c r="QIK54" s="80"/>
      <c r="QIL54" s="80"/>
      <c r="QIM54" s="80"/>
      <c r="QIN54" s="80"/>
      <c r="QIO54" s="80"/>
      <c r="QIP54" s="80"/>
      <c r="QIQ54" s="80"/>
      <c r="QIR54" s="80"/>
      <c r="QIS54" s="80"/>
      <c r="QIT54" s="80"/>
      <c r="QIU54" s="80"/>
      <c r="QIV54" s="80"/>
      <c r="QIW54" s="80"/>
      <c r="QIX54" s="80"/>
      <c r="QIY54" s="80"/>
      <c r="QIZ54" s="80"/>
      <c r="QJA54" s="80"/>
      <c r="QJB54" s="80"/>
      <c r="QJC54" s="80"/>
      <c r="QJD54" s="80"/>
      <c r="QJE54" s="80"/>
      <c r="QJF54" s="80"/>
      <c r="QJG54" s="80"/>
      <c r="QJH54" s="80"/>
      <c r="QJI54" s="80"/>
      <c r="QJJ54" s="80"/>
      <c r="QJK54" s="80"/>
      <c r="QJL54" s="80"/>
      <c r="QJM54" s="80"/>
      <c r="QJN54" s="80"/>
      <c r="QJO54" s="80"/>
      <c r="QJP54" s="80"/>
      <c r="QJQ54" s="80"/>
      <c r="QJR54" s="80"/>
      <c r="QJS54" s="80"/>
      <c r="QJT54" s="80"/>
      <c r="QJU54" s="80"/>
      <c r="QJV54" s="80"/>
      <c r="QJW54" s="80"/>
      <c r="QJX54" s="80"/>
      <c r="QJY54" s="80"/>
      <c r="QJZ54" s="80"/>
      <c r="QKA54" s="80"/>
      <c r="QKB54" s="80"/>
      <c r="QKC54" s="80"/>
      <c r="QKD54" s="80"/>
      <c r="QKE54" s="80"/>
      <c r="QKF54" s="80"/>
      <c r="QKG54" s="80"/>
      <c r="QKH54" s="80"/>
      <c r="QKI54" s="80"/>
      <c r="QKJ54" s="80"/>
      <c r="QKK54" s="80"/>
      <c r="QKL54" s="80"/>
      <c r="QKM54" s="80"/>
      <c r="QKN54" s="80"/>
      <c r="QKO54" s="80"/>
      <c r="QKP54" s="80"/>
      <c r="QKQ54" s="80"/>
      <c r="QKR54" s="80"/>
      <c r="QKS54" s="80"/>
      <c r="QKT54" s="80"/>
      <c r="QKU54" s="80"/>
      <c r="QKV54" s="80"/>
      <c r="QKW54" s="80"/>
      <c r="QKX54" s="80"/>
      <c r="QKY54" s="80"/>
      <c r="QKZ54" s="80"/>
      <c r="QLA54" s="80"/>
      <c r="QLB54" s="80"/>
      <c r="QLC54" s="80"/>
      <c r="QLD54" s="80"/>
      <c r="QLE54" s="80"/>
      <c r="QLF54" s="80"/>
      <c r="QLG54" s="80"/>
      <c r="QLH54" s="80"/>
      <c r="QLI54" s="80"/>
      <c r="QLJ54" s="80"/>
      <c r="QLK54" s="80"/>
      <c r="QLL54" s="80"/>
      <c r="QLM54" s="80"/>
      <c r="QLN54" s="80"/>
      <c r="QLO54" s="80"/>
      <c r="QLP54" s="80"/>
      <c r="QLQ54" s="80"/>
      <c r="QLR54" s="80"/>
      <c r="QLS54" s="80"/>
      <c r="QLT54" s="80"/>
      <c r="QLU54" s="80"/>
      <c r="QLV54" s="80"/>
      <c r="QLW54" s="80"/>
      <c r="QLX54" s="80"/>
      <c r="QLY54" s="80"/>
      <c r="QLZ54" s="80"/>
      <c r="QMA54" s="80"/>
      <c r="QMB54" s="80"/>
      <c r="QMC54" s="80"/>
      <c r="QMD54" s="80"/>
      <c r="QME54" s="80"/>
      <c r="QMF54" s="80"/>
      <c r="QMG54" s="80"/>
      <c r="QMH54" s="80"/>
      <c r="QMI54" s="80"/>
      <c r="QMJ54" s="80"/>
      <c r="QMK54" s="80"/>
      <c r="QML54" s="80"/>
      <c r="QMM54" s="80"/>
      <c r="QMN54" s="80"/>
      <c r="QMO54" s="80"/>
      <c r="QMP54" s="80"/>
      <c r="QMQ54" s="80"/>
      <c r="QMR54" s="80"/>
      <c r="QMS54" s="80"/>
      <c r="QMT54" s="80"/>
      <c r="QMU54" s="80"/>
      <c r="QMV54" s="80"/>
      <c r="QMW54" s="80"/>
      <c r="QMX54" s="80"/>
      <c r="QMY54" s="80"/>
      <c r="QMZ54" s="80"/>
      <c r="QNA54" s="80"/>
      <c r="QNB54" s="80"/>
      <c r="QNC54" s="80"/>
      <c r="QND54" s="80"/>
      <c r="QNE54" s="80"/>
      <c r="QNF54" s="80"/>
      <c r="QNG54" s="80"/>
      <c r="QNH54" s="80"/>
      <c r="QNI54" s="80"/>
      <c r="QNJ54" s="80"/>
      <c r="QNK54" s="80"/>
      <c r="QNL54" s="80"/>
      <c r="QNM54" s="80"/>
      <c r="QNN54" s="80"/>
      <c r="QNO54" s="80"/>
      <c r="QNP54" s="80"/>
      <c r="QNQ54" s="80"/>
      <c r="QNR54" s="80"/>
      <c r="QNS54" s="80"/>
      <c r="QNT54" s="80"/>
      <c r="QNU54" s="80"/>
      <c r="QNV54" s="80"/>
      <c r="QNW54" s="80"/>
      <c r="QNX54" s="80"/>
      <c r="QNY54" s="80"/>
      <c r="QNZ54" s="80"/>
      <c r="QOA54" s="80"/>
      <c r="QOB54" s="80"/>
      <c r="QOC54" s="80"/>
      <c r="QOD54" s="80"/>
      <c r="QOE54" s="80"/>
      <c r="QOF54" s="80"/>
      <c r="QOG54" s="80"/>
      <c r="QOH54" s="80"/>
      <c r="QOI54" s="80"/>
      <c r="QOJ54" s="80"/>
      <c r="QOK54" s="80"/>
      <c r="QOL54" s="80"/>
      <c r="QOM54" s="80"/>
      <c r="QON54" s="80"/>
      <c r="QOO54" s="80"/>
      <c r="QOP54" s="80"/>
      <c r="QOQ54" s="80"/>
      <c r="QOR54" s="80"/>
      <c r="QOS54" s="80"/>
      <c r="QOT54" s="80"/>
      <c r="QOU54" s="80"/>
      <c r="QOV54" s="80"/>
      <c r="QOW54" s="80"/>
      <c r="QOX54" s="80"/>
      <c r="QOY54" s="80"/>
      <c r="QOZ54" s="80"/>
      <c r="QPA54" s="80"/>
      <c r="QPB54" s="80"/>
      <c r="QPC54" s="80"/>
      <c r="QPD54" s="80"/>
      <c r="QPE54" s="80"/>
      <c r="QPF54" s="80"/>
      <c r="QPG54" s="80"/>
      <c r="QPH54" s="80"/>
      <c r="QPI54" s="80"/>
      <c r="QPJ54" s="80"/>
      <c r="QPK54" s="80"/>
      <c r="QPL54" s="80"/>
      <c r="QPM54" s="80"/>
      <c r="QPN54" s="80"/>
      <c r="QPO54" s="80"/>
      <c r="QPP54" s="80"/>
      <c r="QPQ54" s="80"/>
      <c r="QPR54" s="80"/>
      <c r="QPS54" s="80"/>
      <c r="QPT54" s="80"/>
      <c r="QPU54" s="80"/>
      <c r="QPV54" s="80"/>
      <c r="QPW54" s="80"/>
      <c r="QPX54" s="80"/>
      <c r="QPY54" s="80"/>
      <c r="QPZ54" s="80"/>
      <c r="QQA54" s="80"/>
      <c r="QQB54" s="80"/>
      <c r="QQC54" s="80"/>
      <c r="QQD54" s="80"/>
      <c r="QQE54" s="80"/>
      <c r="QQF54" s="80"/>
      <c r="QQG54" s="80"/>
      <c r="QQH54" s="80"/>
      <c r="QQI54" s="80"/>
      <c r="QQJ54" s="80"/>
      <c r="QQK54" s="80"/>
      <c r="QQL54" s="80"/>
      <c r="QQM54" s="80"/>
      <c r="QQN54" s="80"/>
      <c r="QQO54" s="80"/>
      <c r="QQP54" s="80"/>
      <c r="QQQ54" s="80"/>
      <c r="QQR54" s="80"/>
      <c r="QQS54" s="80"/>
      <c r="QQT54" s="80"/>
      <c r="QQU54" s="80"/>
      <c r="QQV54" s="80"/>
      <c r="QQW54" s="80"/>
      <c r="QQX54" s="80"/>
      <c r="QQY54" s="80"/>
      <c r="QQZ54" s="80"/>
      <c r="QRA54" s="80"/>
      <c r="QRB54" s="80"/>
      <c r="QRC54" s="80"/>
      <c r="QRD54" s="80"/>
      <c r="QRE54" s="80"/>
      <c r="QRF54" s="80"/>
      <c r="QRG54" s="80"/>
      <c r="QRH54" s="80"/>
      <c r="QRI54" s="80"/>
      <c r="QRJ54" s="80"/>
      <c r="QRK54" s="80"/>
      <c r="QRL54" s="80"/>
      <c r="QRM54" s="80"/>
      <c r="QRN54" s="80"/>
      <c r="QRO54" s="80"/>
      <c r="QRP54" s="80"/>
      <c r="QRQ54" s="80"/>
      <c r="QRR54" s="80"/>
      <c r="QRS54" s="80"/>
      <c r="QRT54" s="80"/>
      <c r="QRU54" s="80"/>
      <c r="QRV54" s="80"/>
      <c r="QRW54" s="80"/>
      <c r="QRX54" s="80"/>
      <c r="QRY54" s="80"/>
      <c r="QRZ54" s="80"/>
      <c r="QSA54" s="80"/>
      <c r="QSB54" s="80"/>
      <c r="QSC54" s="80"/>
      <c r="QSD54" s="80"/>
      <c r="QSE54" s="80"/>
      <c r="QSF54" s="80"/>
      <c r="QSG54" s="80"/>
      <c r="QSH54" s="80"/>
      <c r="QSI54" s="80"/>
      <c r="QSJ54" s="80"/>
      <c r="QSK54" s="80"/>
      <c r="QSL54" s="80"/>
      <c r="QSM54" s="80"/>
      <c r="QSN54" s="80"/>
      <c r="QSO54" s="80"/>
      <c r="QSP54" s="80"/>
      <c r="QSQ54" s="80"/>
      <c r="QSR54" s="80"/>
      <c r="QSS54" s="80"/>
      <c r="QST54" s="80"/>
      <c r="QSU54" s="80"/>
      <c r="QSV54" s="80"/>
      <c r="QSW54" s="80"/>
      <c r="QSX54" s="80"/>
      <c r="QSY54" s="80"/>
      <c r="QSZ54" s="80"/>
      <c r="QTA54" s="80"/>
      <c r="QTB54" s="80"/>
      <c r="QTC54" s="80"/>
      <c r="QTD54" s="80"/>
      <c r="QTE54" s="80"/>
      <c r="QTF54" s="80"/>
      <c r="QTG54" s="80"/>
      <c r="QTH54" s="80"/>
      <c r="QTI54" s="80"/>
      <c r="QTJ54" s="80"/>
      <c r="QTK54" s="80"/>
      <c r="QTL54" s="80"/>
      <c r="QTM54" s="80"/>
      <c r="QTN54" s="80"/>
      <c r="QTO54" s="80"/>
      <c r="QTP54" s="80"/>
      <c r="QTQ54" s="80"/>
      <c r="QTR54" s="80"/>
      <c r="QTS54" s="80"/>
      <c r="QTT54" s="80"/>
      <c r="QTU54" s="80"/>
      <c r="QTV54" s="80"/>
      <c r="QTW54" s="80"/>
      <c r="QTX54" s="80"/>
      <c r="QTY54" s="80"/>
      <c r="QTZ54" s="80"/>
      <c r="QUA54" s="80"/>
      <c r="QUB54" s="80"/>
      <c r="QUC54" s="80"/>
      <c r="QUD54" s="80"/>
      <c r="QUE54" s="80"/>
      <c r="QUF54" s="80"/>
      <c r="QUG54" s="80"/>
      <c r="QUH54" s="80"/>
      <c r="QUI54" s="80"/>
      <c r="QUJ54" s="80"/>
      <c r="QUK54" s="80"/>
      <c r="QUL54" s="80"/>
      <c r="QUM54" s="80"/>
      <c r="QUN54" s="80"/>
      <c r="QUO54" s="80"/>
      <c r="QUP54" s="80"/>
      <c r="QUQ54" s="80"/>
      <c r="QUR54" s="80"/>
      <c r="QUS54" s="80"/>
      <c r="QUT54" s="80"/>
      <c r="QUU54" s="80"/>
      <c r="QUV54" s="80"/>
      <c r="QUW54" s="80"/>
      <c r="QUX54" s="80"/>
      <c r="QUY54" s="80"/>
      <c r="QUZ54" s="80"/>
      <c r="QVA54" s="80"/>
      <c r="QVB54" s="80"/>
      <c r="QVC54" s="80"/>
      <c r="QVD54" s="80"/>
      <c r="QVE54" s="80"/>
      <c r="QVF54" s="80"/>
      <c r="QVG54" s="80"/>
      <c r="QVH54" s="80"/>
      <c r="QVI54" s="80"/>
      <c r="QVJ54" s="80"/>
      <c r="QVK54" s="80"/>
      <c r="QVL54" s="80"/>
      <c r="QVM54" s="80"/>
      <c r="QVN54" s="80"/>
      <c r="QVO54" s="80"/>
      <c r="QVP54" s="80"/>
      <c r="QVQ54" s="80"/>
      <c r="QVR54" s="80"/>
      <c r="QVS54" s="80"/>
      <c r="QVT54" s="80"/>
      <c r="QVU54" s="80"/>
      <c r="QVV54" s="80"/>
      <c r="QVW54" s="80"/>
      <c r="QVX54" s="80"/>
      <c r="QVY54" s="80"/>
      <c r="QVZ54" s="80"/>
      <c r="QWA54" s="80"/>
      <c r="QWB54" s="80"/>
      <c r="QWC54" s="80"/>
      <c r="QWD54" s="80"/>
      <c r="QWE54" s="80"/>
      <c r="QWF54" s="80"/>
      <c r="QWG54" s="80"/>
      <c r="QWH54" s="80"/>
      <c r="QWI54" s="80"/>
      <c r="QWJ54" s="80"/>
      <c r="QWK54" s="80"/>
      <c r="QWL54" s="80"/>
      <c r="QWM54" s="80"/>
      <c r="QWN54" s="80"/>
      <c r="QWO54" s="80"/>
      <c r="QWP54" s="80"/>
      <c r="QWQ54" s="80"/>
      <c r="QWR54" s="80"/>
      <c r="QWS54" s="80"/>
      <c r="QWT54" s="80"/>
      <c r="QWU54" s="80"/>
      <c r="QWV54" s="80"/>
      <c r="QWW54" s="80"/>
      <c r="QWX54" s="80"/>
      <c r="QWY54" s="80"/>
      <c r="QWZ54" s="80"/>
      <c r="QXA54" s="80"/>
      <c r="QXB54" s="80"/>
      <c r="QXC54" s="80"/>
      <c r="QXD54" s="80"/>
      <c r="QXE54" s="80"/>
      <c r="QXF54" s="80"/>
      <c r="QXG54" s="80"/>
      <c r="QXH54" s="80"/>
      <c r="QXI54" s="80"/>
      <c r="QXJ54" s="80"/>
      <c r="QXK54" s="80"/>
      <c r="QXL54" s="80"/>
      <c r="QXM54" s="80"/>
      <c r="QXN54" s="80"/>
      <c r="QXO54" s="80"/>
      <c r="QXP54" s="80"/>
      <c r="QXQ54" s="80"/>
      <c r="QXR54" s="80"/>
      <c r="QXS54" s="80"/>
      <c r="QXT54" s="80"/>
      <c r="QXU54" s="80"/>
      <c r="QXV54" s="80"/>
      <c r="QXW54" s="80"/>
      <c r="QXX54" s="80"/>
      <c r="QXY54" s="80"/>
      <c r="QXZ54" s="80"/>
      <c r="QYA54" s="80"/>
      <c r="QYB54" s="80"/>
      <c r="QYC54" s="80"/>
      <c r="QYD54" s="80"/>
      <c r="QYE54" s="80"/>
      <c r="QYF54" s="80"/>
      <c r="QYG54" s="80"/>
      <c r="QYH54" s="80"/>
      <c r="QYI54" s="80"/>
      <c r="QYJ54" s="80"/>
      <c r="QYK54" s="80"/>
      <c r="QYL54" s="80"/>
      <c r="QYM54" s="80"/>
      <c r="QYN54" s="80"/>
      <c r="QYO54" s="80"/>
      <c r="QYP54" s="80"/>
      <c r="QYQ54" s="80"/>
      <c r="QYR54" s="80"/>
      <c r="QYS54" s="80"/>
      <c r="QYT54" s="80"/>
      <c r="QYU54" s="80"/>
      <c r="QYV54" s="80"/>
      <c r="QYW54" s="80"/>
      <c r="QYX54" s="80"/>
      <c r="QYY54" s="80"/>
      <c r="QYZ54" s="80"/>
      <c r="QZA54" s="80"/>
      <c r="QZB54" s="80"/>
      <c r="QZC54" s="80"/>
      <c r="QZD54" s="80"/>
      <c r="QZE54" s="80"/>
      <c r="QZF54" s="80"/>
      <c r="QZG54" s="80"/>
      <c r="QZH54" s="80"/>
      <c r="QZI54" s="80"/>
      <c r="QZJ54" s="80"/>
      <c r="QZK54" s="80"/>
      <c r="QZL54" s="80"/>
      <c r="QZM54" s="80"/>
      <c r="QZN54" s="80"/>
      <c r="QZO54" s="80"/>
      <c r="QZP54" s="80"/>
      <c r="QZQ54" s="80"/>
      <c r="QZR54" s="80"/>
      <c r="QZS54" s="80"/>
      <c r="QZT54" s="80"/>
      <c r="QZU54" s="80"/>
      <c r="QZV54" s="80"/>
      <c r="QZW54" s="80"/>
      <c r="QZX54" s="80"/>
      <c r="QZY54" s="80"/>
      <c r="QZZ54" s="80"/>
      <c r="RAA54" s="80"/>
      <c r="RAB54" s="80"/>
      <c r="RAC54" s="80"/>
      <c r="RAD54" s="80"/>
      <c r="RAE54" s="80"/>
      <c r="RAF54" s="80"/>
      <c r="RAG54" s="80"/>
      <c r="RAH54" s="80"/>
      <c r="RAI54" s="80"/>
      <c r="RAJ54" s="80"/>
      <c r="RAK54" s="80"/>
      <c r="RAL54" s="80"/>
      <c r="RAM54" s="80"/>
      <c r="RAN54" s="80"/>
      <c r="RAO54" s="80"/>
      <c r="RAP54" s="80"/>
      <c r="RAQ54" s="80"/>
      <c r="RAR54" s="80"/>
      <c r="RAS54" s="80"/>
      <c r="RAT54" s="80"/>
      <c r="RAU54" s="80"/>
      <c r="RAV54" s="80"/>
      <c r="RAW54" s="80"/>
      <c r="RAX54" s="80"/>
      <c r="RAY54" s="80"/>
      <c r="RAZ54" s="80"/>
      <c r="RBA54" s="80"/>
      <c r="RBB54" s="80"/>
      <c r="RBC54" s="80"/>
      <c r="RBD54" s="80"/>
      <c r="RBE54" s="80"/>
      <c r="RBF54" s="80"/>
      <c r="RBG54" s="80"/>
      <c r="RBH54" s="80"/>
      <c r="RBI54" s="80"/>
      <c r="RBJ54" s="80"/>
      <c r="RBK54" s="80"/>
      <c r="RBL54" s="80"/>
      <c r="RBM54" s="80"/>
      <c r="RBN54" s="80"/>
      <c r="RBO54" s="80"/>
      <c r="RBP54" s="80"/>
      <c r="RBQ54" s="80"/>
      <c r="RBR54" s="80"/>
      <c r="RBS54" s="80"/>
      <c r="RBT54" s="80"/>
      <c r="RBU54" s="80"/>
      <c r="RBV54" s="80"/>
      <c r="RBW54" s="80"/>
      <c r="RBX54" s="80"/>
      <c r="RBY54" s="80"/>
      <c r="RBZ54" s="80"/>
      <c r="RCA54" s="80"/>
      <c r="RCB54" s="80"/>
      <c r="RCC54" s="80"/>
      <c r="RCD54" s="80"/>
      <c r="RCE54" s="80"/>
      <c r="RCF54" s="80"/>
      <c r="RCG54" s="80"/>
      <c r="RCH54" s="80"/>
      <c r="RCI54" s="80"/>
      <c r="RCJ54" s="80"/>
      <c r="RCK54" s="80"/>
      <c r="RCL54" s="80"/>
      <c r="RCM54" s="80"/>
      <c r="RCN54" s="80"/>
      <c r="RCO54" s="80"/>
      <c r="RCP54" s="80"/>
      <c r="RCQ54" s="80"/>
      <c r="RCR54" s="80"/>
      <c r="RCS54" s="80"/>
      <c r="RCT54" s="80"/>
      <c r="RCU54" s="80"/>
      <c r="RCV54" s="80"/>
      <c r="RCW54" s="80"/>
      <c r="RCX54" s="80"/>
      <c r="RCY54" s="80"/>
      <c r="RCZ54" s="80"/>
      <c r="RDA54" s="80"/>
      <c r="RDB54" s="80"/>
      <c r="RDC54" s="80"/>
      <c r="RDD54" s="80"/>
      <c r="RDE54" s="80"/>
      <c r="RDF54" s="80"/>
      <c r="RDG54" s="80"/>
      <c r="RDH54" s="80"/>
      <c r="RDI54" s="80"/>
      <c r="RDJ54" s="80"/>
      <c r="RDK54" s="80"/>
      <c r="RDL54" s="80"/>
      <c r="RDM54" s="80"/>
      <c r="RDN54" s="80"/>
      <c r="RDO54" s="80"/>
      <c r="RDP54" s="80"/>
      <c r="RDQ54" s="80"/>
      <c r="RDR54" s="80"/>
      <c r="RDS54" s="80"/>
      <c r="RDT54" s="80"/>
      <c r="RDU54" s="80"/>
      <c r="RDV54" s="80"/>
      <c r="RDW54" s="80"/>
      <c r="RDX54" s="80"/>
      <c r="RDY54" s="80"/>
      <c r="RDZ54" s="80"/>
      <c r="REA54" s="80"/>
      <c r="REB54" s="80"/>
      <c r="REC54" s="80"/>
      <c r="RED54" s="80"/>
      <c r="REE54" s="80"/>
      <c r="REF54" s="80"/>
      <c r="REG54" s="80"/>
      <c r="REH54" s="80"/>
      <c r="REI54" s="80"/>
      <c r="REJ54" s="80"/>
      <c r="REK54" s="80"/>
      <c r="REL54" s="80"/>
      <c r="REM54" s="80"/>
      <c r="REN54" s="80"/>
      <c r="REO54" s="80"/>
      <c r="REP54" s="80"/>
      <c r="REQ54" s="80"/>
      <c r="RER54" s="80"/>
      <c r="RES54" s="80"/>
      <c r="RET54" s="80"/>
      <c r="REU54" s="80"/>
      <c r="REV54" s="80"/>
      <c r="REW54" s="80"/>
      <c r="REX54" s="80"/>
      <c r="REY54" s="80"/>
      <c r="REZ54" s="80"/>
      <c r="RFA54" s="80"/>
      <c r="RFB54" s="80"/>
      <c r="RFC54" s="80"/>
      <c r="RFD54" s="80"/>
      <c r="RFE54" s="80"/>
      <c r="RFF54" s="80"/>
      <c r="RFG54" s="80"/>
      <c r="RFH54" s="80"/>
      <c r="RFI54" s="80"/>
      <c r="RFJ54" s="80"/>
      <c r="RFK54" s="80"/>
      <c r="RFL54" s="80"/>
      <c r="RFM54" s="80"/>
      <c r="RFN54" s="80"/>
      <c r="RFO54" s="80"/>
      <c r="RFP54" s="80"/>
      <c r="RFQ54" s="80"/>
      <c r="RFR54" s="80"/>
      <c r="RFS54" s="80"/>
      <c r="RFT54" s="80"/>
      <c r="RFU54" s="80"/>
      <c r="RFV54" s="80"/>
      <c r="RFW54" s="80"/>
      <c r="RFX54" s="80"/>
      <c r="RFY54" s="80"/>
      <c r="RFZ54" s="80"/>
      <c r="RGA54" s="80"/>
      <c r="RGB54" s="80"/>
      <c r="RGC54" s="80"/>
      <c r="RGD54" s="80"/>
      <c r="RGE54" s="80"/>
      <c r="RGF54" s="80"/>
      <c r="RGG54" s="80"/>
      <c r="RGH54" s="80"/>
      <c r="RGI54" s="80"/>
      <c r="RGJ54" s="80"/>
      <c r="RGK54" s="80"/>
      <c r="RGL54" s="80"/>
      <c r="RGM54" s="80"/>
      <c r="RGN54" s="80"/>
      <c r="RGO54" s="80"/>
      <c r="RGP54" s="80"/>
      <c r="RGQ54" s="80"/>
      <c r="RGR54" s="80"/>
      <c r="RGS54" s="80"/>
      <c r="RGT54" s="80"/>
      <c r="RGU54" s="80"/>
      <c r="RGV54" s="80"/>
      <c r="RGW54" s="80"/>
      <c r="RGX54" s="80"/>
      <c r="RGY54" s="80"/>
      <c r="RGZ54" s="80"/>
      <c r="RHA54" s="80"/>
      <c r="RHB54" s="80"/>
      <c r="RHC54" s="80"/>
      <c r="RHD54" s="80"/>
      <c r="RHE54" s="80"/>
      <c r="RHF54" s="80"/>
      <c r="RHG54" s="80"/>
      <c r="RHH54" s="80"/>
      <c r="RHI54" s="80"/>
      <c r="RHJ54" s="80"/>
      <c r="RHK54" s="80"/>
      <c r="RHL54" s="80"/>
      <c r="RHM54" s="80"/>
      <c r="RHN54" s="80"/>
      <c r="RHO54" s="80"/>
      <c r="RHP54" s="80"/>
      <c r="RHQ54" s="80"/>
      <c r="RHR54" s="80"/>
      <c r="RHS54" s="80"/>
      <c r="RHT54" s="80"/>
      <c r="RHU54" s="80"/>
      <c r="RHV54" s="80"/>
      <c r="RHW54" s="80"/>
      <c r="RHX54" s="80"/>
      <c r="RHY54" s="80"/>
      <c r="RHZ54" s="80"/>
      <c r="RIA54" s="80"/>
      <c r="RIB54" s="80"/>
      <c r="RIC54" s="80"/>
      <c r="RID54" s="80"/>
      <c r="RIE54" s="80"/>
      <c r="RIF54" s="80"/>
      <c r="RIG54" s="80"/>
      <c r="RIH54" s="80"/>
      <c r="RII54" s="80"/>
      <c r="RIJ54" s="80"/>
      <c r="RIK54" s="80"/>
      <c r="RIL54" s="80"/>
      <c r="RIM54" s="80"/>
      <c r="RIN54" s="80"/>
      <c r="RIO54" s="80"/>
      <c r="RIP54" s="80"/>
      <c r="RIQ54" s="80"/>
      <c r="RIR54" s="80"/>
      <c r="RIS54" s="80"/>
      <c r="RIT54" s="80"/>
      <c r="RIU54" s="80"/>
      <c r="RIV54" s="80"/>
      <c r="RIW54" s="80"/>
      <c r="RIX54" s="80"/>
      <c r="RIY54" s="80"/>
      <c r="RIZ54" s="80"/>
      <c r="RJA54" s="80"/>
      <c r="RJB54" s="80"/>
      <c r="RJC54" s="80"/>
      <c r="RJD54" s="80"/>
      <c r="RJE54" s="80"/>
      <c r="RJF54" s="80"/>
      <c r="RJG54" s="80"/>
      <c r="RJH54" s="80"/>
      <c r="RJI54" s="80"/>
      <c r="RJJ54" s="80"/>
      <c r="RJK54" s="80"/>
      <c r="RJL54" s="80"/>
      <c r="RJM54" s="80"/>
      <c r="RJN54" s="80"/>
      <c r="RJO54" s="80"/>
      <c r="RJP54" s="80"/>
      <c r="RJQ54" s="80"/>
      <c r="RJR54" s="80"/>
      <c r="RJS54" s="80"/>
      <c r="RJT54" s="80"/>
      <c r="RJU54" s="80"/>
      <c r="RJV54" s="80"/>
      <c r="RJW54" s="80"/>
      <c r="RJX54" s="80"/>
      <c r="RJY54" s="80"/>
      <c r="RJZ54" s="80"/>
      <c r="RKA54" s="80"/>
      <c r="RKB54" s="80"/>
      <c r="RKC54" s="80"/>
      <c r="RKD54" s="80"/>
      <c r="RKE54" s="80"/>
      <c r="RKF54" s="80"/>
      <c r="RKG54" s="80"/>
      <c r="RKH54" s="80"/>
      <c r="RKI54" s="80"/>
      <c r="RKJ54" s="80"/>
      <c r="RKK54" s="80"/>
      <c r="RKL54" s="80"/>
      <c r="RKM54" s="80"/>
      <c r="RKN54" s="80"/>
      <c r="RKO54" s="80"/>
      <c r="RKP54" s="80"/>
      <c r="RKQ54" s="80"/>
      <c r="RKR54" s="80"/>
      <c r="RKS54" s="80"/>
      <c r="RKT54" s="80"/>
      <c r="RKU54" s="80"/>
      <c r="RKV54" s="80"/>
      <c r="RKW54" s="80"/>
      <c r="RKX54" s="80"/>
      <c r="RKY54" s="80"/>
      <c r="RKZ54" s="80"/>
      <c r="RLA54" s="80"/>
      <c r="RLB54" s="80"/>
      <c r="RLC54" s="80"/>
      <c r="RLD54" s="80"/>
      <c r="RLE54" s="80"/>
      <c r="RLF54" s="80"/>
      <c r="RLG54" s="80"/>
      <c r="RLH54" s="80"/>
      <c r="RLI54" s="80"/>
      <c r="RLJ54" s="80"/>
      <c r="RLK54" s="80"/>
      <c r="RLL54" s="80"/>
      <c r="RLM54" s="80"/>
      <c r="RLN54" s="80"/>
      <c r="RLO54" s="80"/>
      <c r="RLP54" s="80"/>
      <c r="RLQ54" s="80"/>
      <c r="RLR54" s="80"/>
      <c r="RLS54" s="80"/>
      <c r="RLT54" s="80"/>
      <c r="RLU54" s="80"/>
      <c r="RLV54" s="80"/>
      <c r="RLW54" s="80"/>
      <c r="RLX54" s="80"/>
      <c r="RLY54" s="80"/>
      <c r="RLZ54" s="80"/>
      <c r="RMA54" s="80"/>
      <c r="RMB54" s="80"/>
      <c r="RMC54" s="80"/>
      <c r="RMD54" s="80"/>
      <c r="RME54" s="80"/>
      <c r="RMF54" s="80"/>
      <c r="RMG54" s="80"/>
      <c r="RMH54" s="80"/>
      <c r="RMI54" s="80"/>
      <c r="RMJ54" s="80"/>
      <c r="RMK54" s="80"/>
      <c r="RML54" s="80"/>
      <c r="RMM54" s="80"/>
      <c r="RMN54" s="80"/>
      <c r="RMO54" s="80"/>
      <c r="RMP54" s="80"/>
      <c r="RMQ54" s="80"/>
      <c r="RMR54" s="80"/>
      <c r="RMS54" s="80"/>
      <c r="RMT54" s="80"/>
      <c r="RMU54" s="80"/>
      <c r="RMV54" s="80"/>
      <c r="RMW54" s="80"/>
      <c r="RMX54" s="80"/>
      <c r="RMY54" s="80"/>
      <c r="RMZ54" s="80"/>
      <c r="RNA54" s="80"/>
      <c r="RNB54" s="80"/>
      <c r="RNC54" s="80"/>
      <c r="RND54" s="80"/>
      <c r="RNE54" s="80"/>
      <c r="RNF54" s="80"/>
      <c r="RNG54" s="80"/>
      <c r="RNH54" s="80"/>
      <c r="RNI54" s="80"/>
      <c r="RNJ54" s="80"/>
      <c r="RNK54" s="80"/>
      <c r="RNL54" s="80"/>
      <c r="RNM54" s="80"/>
      <c r="RNN54" s="80"/>
      <c r="RNO54" s="80"/>
      <c r="RNP54" s="80"/>
      <c r="RNQ54" s="80"/>
      <c r="RNR54" s="80"/>
      <c r="RNS54" s="80"/>
      <c r="RNT54" s="80"/>
      <c r="RNU54" s="80"/>
      <c r="RNV54" s="80"/>
      <c r="RNW54" s="80"/>
      <c r="RNX54" s="80"/>
      <c r="RNY54" s="80"/>
      <c r="RNZ54" s="80"/>
      <c r="ROA54" s="80"/>
      <c r="ROB54" s="80"/>
      <c r="ROC54" s="80"/>
      <c r="ROD54" s="80"/>
      <c r="ROE54" s="80"/>
      <c r="ROF54" s="80"/>
      <c r="ROG54" s="80"/>
      <c r="ROH54" s="80"/>
      <c r="ROI54" s="80"/>
      <c r="ROJ54" s="80"/>
      <c r="ROK54" s="80"/>
      <c r="ROL54" s="80"/>
      <c r="ROM54" s="80"/>
      <c r="RON54" s="80"/>
      <c r="ROO54" s="80"/>
      <c r="ROP54" s="80"/>
      <c r="ROQ54" s="80"/>
      <c r="ROR54" s="80"/>
      <c r="ROS54" s="80"/>
      <c r="ROT54" s="80"/>
      <c r="ROU54" s="80"/>
      <c r="ROV54" s="80"/>
      <c r="ROW54" s="80"/>
      <c r="ROX54" s="80"/>
      <c r="ROY54" s="80"/>
      <c r="ROZ54" s="80"/>
      <c r="RPA54" s="80"/>
      <c r="RPB54" s="80"/>
      <c r="RPC54" s="80"/>
      <c r="RPD54" s="80"/>
      <c r="RPE54" s="80"/>
      <c r="RPF54" s="80"/>
      <c r="RPG54" s="80"/>
      <c r="RPH54" s="80"/>
      <c r="RPI54" s="80"/>
      <c r="RPJ54" s="80"/>
      <c r="RPK54" s="80"/>
      <c r="RPL54" s="80"/>
      <c r="RPM54" s="80"/>
      <c r="RPN54" s="80"/>
      <c r="RPO54" s="80"/>
      <c r="RPP54" s="80"/>
      <c r="RPQ54" s="80"/>
      <c r="RPR54" s="80"/>
      <c r="RPS54" s="80"/>
      <c r="RPT54" s="80"/>
      <c r="RPU54" s="80"/>
      <c r="RPV54" s="80"/>
      <c r="RPW54" s="80"/>
      <c r="RPX54" s="80"/>
      <c r="RPY54" s="80"/>
      <c r="RPZ54" s="80"/>
      <c r="RQA54" s="80"/>
      <c r="RQB54" s="80"/>
      <c r="RQC54" s="80"/>
      <c r="RQD54" s="80"/>
      <c r="RQE54" s="80"/>
      <c r="RQF54" s="80"/>
      <c r="RQG54" s="80"/>
      <c r="RQH54" s="80"/>
      <c r="RQI54" s="80"/>
      <c r="RQJ54" s="80"/>
      <c r="RQK54" s="80"/>
      <c r="RQL54" s="80"/>
      <c r="RQM54" s="80"/>
      <c r="RQN54" s="80"/>
      <c r="RQO54" s="80"/>
      <c r="RQP54" s="80"/>
      <c r="RQQ54" s="80"/>
      <c r="RQR54" s="80"/>
      <c r="RQS54" s="80"/>
      <c r="RQT54" s="80"/>
      <c r="RQU54" s="80"/>
      <c r="RQV54" s="80"/>
      <c r="RQW54" s="80"/>
      <c r="RQX54" s="80"/>
      <c r="RQY54" s="80"/>
      <c r="RQZ54" s="80"/>
      <c r="RRA54" s="80"/>
      <c r="RRB54" s="80"/>
      <c r="RRC54" s="80"/>
      <c r="RRD54" s="80"/>
      <c r="RRE54" s="80"/>
      <c r="RRF54" s="80"/>
      <c r="RRG54" s="80"/>
      <c r="RRH54" s="80"/>
      <c r="RRI54" s="80"/>
      <c r="RRJ54" s="80"/>
      <c r="RRK54" s="80"/>
      <c r="RRL54" s="80"/>
      <c r="RRM54" s="80"/>
      <c r="RRN54" s="80"/>
      <c r="RRO54" s="80"/>
      <c r="RRP54" s="80"/>
      <c r="RRQ54" s="80"/>
      <c r="RRR54" s="80"/>
      <c r="RRS54" s="80"/>
      <c r="RRT54" s="80"/>
      <c r="RRU54" s="80"/>
      <c r="RRV54" s="80"/>
      <c r="RRW54" s="80"/>
      <c r="RRX54" s="80"/>
      <c r="RRY54" s="80"/>
      <c r="RRZ54" s="80"/>
      <c r="RSA54" s="80"/>
      <c r="RSB54" s="80"/>
      <c r="RSC54" s="80"/>
      <c r="RSD54" s="80"/>
      <c r="RSE54" s="80"/>
      <c r="RSF54" s="80"/>
      <c r="RSG54" s="80"/>
      <c r="RSH54" s="80"/>
      <c r="RSI54" s="80"/>
      <c r="RSJ54" s="80"/>
      <c r="RSK54" s="80"/>
      <c r="RSL54" s="80"/>
      <c r="RSM54" s="80"/>
      <c r="RSN54" s="80"/>
      <c r="RSO54" s="80"/>
      <c r="RSP54" s="80"/>
      <c r="RSQ54" s="80"/>
      <c r="RSR54" s="80"/>
      <c r="RSS54" s="80"/>
      <c r="RST54" s="80"/>
      <c r="RSU54" s="80"/>
      <c r="RSV54" s="80"/>
      <c r="RSW54" s="80"/>
      <c r="RSX54" s="80"/>
      <c r="RSY54" s="80"/>
      <c r="RSZ54" s="80"/>
      <c r="RTA54" s="80"/>
      <c r="RTB54" s="80"/>
      <c r="RTC54" s="80"/>
      <c r="RTD54" s="80"/>
      <c r="RTE54" s="80"/>
      <c r="RTF54" s="80"/>
      <c r="RTG54" s="80"/>
      <c r="RTH54" s="80"/>
      <c r="RTI54" s="80"/>
      <c r="RTJ54" s="80"/>
      <c r="RTK54" s="80"/>
      <c r="RTL54" s="80"/>
      <c r="RTM54" s="80"/>
      <c r="RTN54" s="80"/>
      <c r="RTO54" s="80"/>
      <c r="RTP54" s="80"/>
      <c r="RTQ54" s="80"/>
      <c r="RTR54" s="80"/>
      <c r="RTS54" s="80"/>
      <c r="RTT54" s="80"/>
      <c r="RTU54" s="80"/>
      <c r="RTV54" s="80"/>
      <c r="RTW54" s="80"/>
      <c r="RTX54" s="80"/>
      <c r="RTY54" s="80"/>
      <c r="RTZ54" s="80"/>
      <c r="RUA54" s="80"/>
      <c r="RUB54" s="80"/>
      <c r="RUC54" s="80"/>
      <c r="RUD54" s="80"/>
      <c r="RUE54" s="80"/>
      <c r="RUF54" s="80"/>
      <c r="RUG54" s="80"/>
      <c r="RUH54" s="80"/>
      <c r="RUI54" s="80"/>
      <c r="RUJ54" s="80"/>
      <c r="RUK54" s="80"/>
      <c r="RUL54" s="80"/>
      <c r="RUM54" s="80"/>
      <c r="RUN54" s="80"/>
      <c r="RUO54" s="80"/>
      <c r="RUP54" s="80"/>
      <c r="RUQ54" s="80"/>
      <c r="RUR54" s="80"/>
      <c r="RUS54" s="80"/>
      <c r="RUT54" s="80"/>
      <c r="RUU54" s="80"/>
      <c r="RUV54" s="80"/>
      <c r="RUW54" s="80"/>
      <c r="RUX54" s="80"/>
      <c r="RUY54" s="80"/>
      <c r="RUZ54" s="80"/>
      <c r="RVA54" s="80"/>
      <c r="RVB54" s="80"/>
      <c r="RVC54" s="80"/>
      <c r="RVD54" s="80"/>
      <c r="RVE54" s="80"/>
      <c r="RVF54" s="80"/>
      <c r="RVG54" s="80"/>
      <c r="RVH54" s="80"/>
      <c r="RVI54" s="80"/>
      <c r="RVJ54" s="80"/>
      <c r="RVK54" s="80"/>
      <c r="RVL54" s="80"/>
      <c r="RVM54" s="80"/>
      <c r="RVN54" s="80"/>
      <c r="RVO54" s="80"/>
      <c r="RVP54" s="80"/>
      <c r="RVQ54" s="80"/>
      <c r="RVR54" s="80"/>
      <c r="RVS54" s="80"/>
      <c r="RVT54" s="80"/>
      <c r="RVU54" s="80"/>
      <c r="RVV54" s="80"/>
      <c r="RVW54" s="80"/>
      <c r="RVX54" s="80"/>
      <c r="RVY54" s="80"/>
      <c r="RVZ54" s="80"/>
      <c r="RWA54" s="80"/>
      <c r="RWB54" s="80"/>
      <c r="RWC54" s="80"/>
      <c r="RWD54" s="80"/>
      <c r="RWE54" s="80"/>
      <c r="RWF54" s="80"/>
      <c r="RWG54" s="80"/>
      <c r="RWH54" s="80"/>
      <c r="RWI54" s="80"/>
      <c r="RWJ54" s="80"/>
      <c r="RWK54" s="80"/>
      <c r="RWL54" s="80"/>
      <c r="RWM54" s="80"/>
      <c r="RWN54" s="80"/>
      <c r="RWO54" s="80"/>
      <c r="RWP54" s="80"/>
      <c r="RWQ54" s="80"/>
      <c r="RWR54" s="80"/>
      <c r="RWS54" s="80"/>
      <c r="RWT54" s="80"/>
      <c r="RWU54" s="80"/>
      <c r="RWV54" s="80"/>
      <c r="RWW54" s="80"/>
      <c r="RWX54" s="80"/>
      <c r="RWY54" s="80"/>
      <c r="RWZ54" s="80"/>
      <c r="RXA54" s="80"/>
      <c r="RXB54" s="80"/>
      <c r="RXC54" s="80"/>
      <c r="RXD54" s="80"/>
      <c r="RXE54" s="80"/>
      <c r="RXF54" s="80"/>
      <c r="RXG54" s="80"/>
      <c r="RXH54" s="80"/>
      <c r="RXI54" s="80"/>
      <c r="RXJ54" s="80"/>
      <c r="RXK54" s="80"/>
      <c r="RXL54" s="80"/>
      <c r="RXM54" s="80"/>
      <c r="RXN54" s="80"/>
      <c r="RXO54" s="80"/>
      <c r="RXP54" s="80"/>
      <c r="RXQ54" s="80"/>
      <c r="RXR54" s="80"/>
      <c r="RXS54" s="80"/>
      <c r="RXT54" s="80"/>
      <c r="RXU54" s="80"/>
      <c r="RXV54" s="80"/>
      <c r="RXW54" s="80"/>
      <c r="RXX54" s="80"/>
      <c r="RXY54" s="80"/>
      <c r="RXZ54" s="80"/>
      <c r="RYA54" s="80"/>
      <c r="RYB54" s="80"/>
      <c r="RYC54" s="80"/>
      <c r="RYD54" s="80"/>
      <c r="RYE54" s="80"/>
      <c r="RYF54" s="80"/>
      <c r="RYG54" s="80"/>
      <c r="RYH54" s="80"/>
      <c r="RYI54" s="80"/>
      <c r="RYJ54" s="80"/>
      <c r="RYK54" s="80"/>
      <c r="RYL54" s="80"/>
      <c r="RYM54" s="80"/>
      <c r="RYN54" s="80"/>
      <c r="RYO54" s="80"/>
      <c r="RYP54" s="80"/>
      <c r="RYQ54" s="80"/>
      <c r="RYR54" s="80"/>
      <c r="RYS54" s="80"/>
      <c r="RYT54" s="80"/>
      <c r="RYU54" s="80"/>
      <c r="RYV54" s="80"/>
      <c r="RYW54" s="80"/>
      <c r="RYX54" s="80"/>
      <c r="RYY54" s="80"/>
      <c r="RYZ54" s="80"/>
      <c r="RZA54" s="80"/>
      <c r="RZB54" s="80"/>
      <c r="RZC54" s="80"/>
      <c r="RZD54" s="80"/>
      <c r="RZE54" s="80"/>
      <c r="RZF54" s="80"/>
      <c r="RZG54" s="80"/>
      <c r="RZH54" s="80"/>
      <c r="RZI54" s="80"/>
      <c r="RZJ54" s="80"/>
      <c r="RZK54" s="80"/>
      <c r="RZL54" s="80"/>
      <c r="RZM54" s="80"/>
      <c r="RZN54" s="80"/>
      <c r="RZO54" s="80"/>
      <c r="RZP54" s="80"/>
      <c r="RZQ54" s="80"/>
      <c r="RZR54" s="80"/>
      <c r="RZS54" s="80"/>
      <c r="RZT54" s="80"/>
      <c r="RZU54" s="80"/>
      <c r="RZV54" s="80"/>
      <c r="RZW54" s="80"/>
      <c r="RZX54" s="80"/>
      <c r="RZY54" s="80"/>
      <c r="RZZ54" s="80"/>
      <c r="SAA54" s="80"/>
      <c r="SAB54" s="80"/>
      <c r="SAC54" s="80"/>
      <c r="SAD54" s="80"/>
      <c r="SAE54" s="80"/>
      <c r="SAF54" s="80"/>
      <c r="SAG54" s="80"/>
      <c r="SAH54" s="80"/>
      <c r="SAI54" s="80"/>
      <c r="SAJ54" s="80"/>
      <c r="SAK54" s="80"/>
      <c r="SAL54" s="80"/>
      <c r="SAM54" s="80"/>
      <c r="SAN54" s="80"/>
      <c r="SAO54" s="80"/>
      <c r="SAP54" s="80"/>
      <c r="SAQ54" s="80"/>
      <c r="SAR54" s="80"/>
      <c r="SAS54" s="80"/>
      <c r="SAT54" s="80"/>
      <c r="SAU54" s="80"/>
      <c r="SAV54" s="80"/>
      <c r="SAW54" s="80"/>
      <c r="SAX54" s="80"/>
      <c r="SAY54" s="80"/>
      <c r="SAZ54" s="80"/>
      <c r="SBA54" s="80"/>
      <c r="SBB54" s="80"/>
      <c r="SBC54" s="80"/>
      <c r="SBD54" s="80"/>
      <c r="SBE54" s="80"/>
      <c r="SBF54" s="80"/>
      <c r="SBG54" s="80"/>
      <c r="SBH54" s="80"/>
      <c r="SBI54" s="80"/>
      <c r="SBJ54" s="80"/>
      <c r="SBK54" s="80"/>
      <c r="SBL54" s="80"/>
      <c r="SBM54" s="80"/>
      <c r="SBN54" s="80"/>
      <c r="SBO54" s="80"/>
      <c r="SBP54" s="80"/>
      <c r="SBQ54" s="80"/>
      <c r="SBR54" s="80"/>
      <c r="SBS54" s="80"/>
      <c r="SBT54" s="80"/>
      <c r="SBU54" s="80"/>
      <c r="SBV54" s="80"/>
      <c r="SBW54" s="80"/>
      <c r="SBX54" s="80"/>
      <c r="SBY54" s="80"/>
      <c r="SBZ54" s="80"/>
      <c r="SCA54" s="80"/>
      <c r="SCB54" s="80"/>
      <c r="SCC54" s="80"/>
      <c r="SCD54" s="80"/>
      <c r="SCE54" s="80"/>
      <c r="SCF54" s="80"/>
      <c r="SCG54" s="80"/>
      <c r="SCH54" s="80"/>
      <c r="SCI54" s="80"/>
      <c r="SCJ54" s="80"/>
      <c r="SCK54" s="80"/>
      <c r="SCL54" s="80"/>
      <c r="SCM54" s="80"/>
      <c r="SCN54" s="80"/>
      <c r="SCO54" s="80"/>
      <c r="SCP54" s="80"/>
      <c r="SCQ54" s="80"/>
      <c r="SCR54" s="80"/>
      <c r="SCS54" s="80"/>
      <c r="SCT54" s="80"/>
      <c r="SCU54" s="80"/>
      <c r="SCV54" s="80"/>
      <c r="SCW54" s="80"/>
      <c r="SCX54" s="80"/>
      <c r="SCY54" s="80"/>
      <c r="SCZ54" s="80"/>
      <c r="SDA54" s="80"/>
      <c r="SDB54" s="80"/>
      <c r="SDC54" s="80"/>
      <c r="SDD54" s="80"/>
      <c r="SDE54" s="80"/>
      <c r="SDF54" s="80"/>
      <c r="SDG54" s="80"/>
      <c r="SDH54" s="80"/>
      <c r="SDI54" s="80"/>
      <c r="SDJ54" s="80"/>
      <c r="SDK54" s="80"/>
      <c r="SDL54" s="80"/>
      <c r="SDM54" s="80"/>
      <c r="SDN54" s="80"/>
      <c r="SDO54" s="80"/>
      <c r="SDP54" s="80"/>
      <c r="SDQ54" s="80"/>
      <c r="SDR54" s="80"/>
      <c r="SDS54" s="80"/>
      <c r="SDT54" s="80"/>
      <c r="SDU54" s="80"/>
      <c r="SDV54" s="80"/>
      <c r="SDW54" s="80"/>
      <c r="SDX54" s="80"/>
      <c r="SDY54" s="80"/>
      <c r="SDZ54" s="80"/>
      <c r="SEA54" s="80"/>
      <c r="SEB54" s="80"/>
      <c r="SEC54" s="80"/>
      <c r="SED54" s="80"/>
      <c r="SEE54" s="80"/>
      <c r="SEF54" s="80"/>
      <c r="SEG54" s="80"/>
      <c r="SEH54" s="80"/>
      <c r="SEI54" s="80"/>
      <c r="SEJ54" s="80"/>
      <c r="SEK54" s="80"/>
      <c r="SEL54" s="80"/>
      <c r="SEM54" s="80"/>
      <c r="SEN54" s="80"/>
      <c r="SEO54" s="80"/>
      <c r="SEP54" s="80"/>
      <c r="SEQ54" s="80"/>
      <c r="SER54" s="80"/>
      <c r="SES54" s="80"/>
      <c r="SET54" s="80"/>
      <c r="SEU54" s="80"/>
      <c r="SEV54" s="80"/>
      <c r="SEW54" s="80"/>
      <c r="SEX54" s="80"/>
      <c r="SEY54" s="80"/>
      <c r="SEZ54" s="80"/>
      <c r="SFA54" s="80"/>
      <c r="SFB54" s="80"/>
      <c r="SFC54" s="80"/>
      <c r="SFD54" s="80"/>
      <c r="SFE54" s="80"/>
      <c r="SFF54" s="80"/>
      <c r="SFG54" s="80"/>
      <c r="SFH54" s="80"/>
      <c r="SFI54" s="80"/>
      <c r="SFJ54" s="80"/>
      <c r="SFK54" s="80"/>
      <c r="SFL54" s="80"/>
      <c r="SFM54" s="80"/>
      <c r="SFN54" s="80"/>
      <c r="SFO54" s="80"/>
      <c r="SFP54" s="80"/>
      <c r="SFQ54" s="80"/>
      <c r="SFR54" s="80"/>
      <c r="SFS54" s="80"/>
      <c r="SFT54" s="80"/>
      <c r="SFU54" s="80"/>
      <c r="SFV54" s="80"/>
      <c r="SFW54" s="80"/>
      <c r="SFX54" s="80"/>
      <c r="SFY54" s="80"/>
      <c r="SFZ54" s="80"/>
      <c r="SGA54" s="80"/>
      <c r="SGB54" s="80"/>
      <c r="SGC54" s="80"/>
      <c r="SGD54" s="80"/>
      <c r="SGE54" s="80"/>
      <c r="SGF54" s="80"/>
      <c r="SGG54" s="80"/>
      <c r="SGH54" s="80"/>
      <c r="SGI54" s="80"/>
      <c r="SGJ54" s="80"/>
      <c r="SGK54" s="80"/>
      <c r="SGL54" s="80"/>
      <c r="SGM54" s="80"/>
      <c r="SGN54" s="80"/>
      <c r="SGO54" s="80"/>
      <c r="SGP54" s="80"/>
      <c r="SGQ54" s="80"/>
      <c r="SGR54" s="80"/>
      <c r="SGS54" s="80"/>
      <c r="SGT54" s="80"/>
      <c r="SGU54" s="80"/>
      <c r="SGV54" s="80"/>
      <c r="SGW54" s="80"/>
      <c r="SGX54" s="80"/>
      <c r="SGY54" s="80"/>
      <c r="SGZ54" s="80"/>
      <c r="SHA54" s="80"/>
      <c r="SHB54" s="80"/>
      <c r="SHC54" s="80"/>
      <c r="SHD54" s="80"/>
      <c r="SHE54" s="80"/>
      <c r="SHF54" s="80"/>
      <c r="SHG54" s="80"/>
      <c r="SHH54" s="80"/>
      <c r="SHI54" s="80"/>
      <c r="SHJ54" s="80"/>
      <c r="SHK54" s="80"/>
      <c r="SHL54" s="80"/>
      <c r="SHM54" s="80"/>
      <c r="SHN54" s="80"/>
      <c r="SHO54" s="80"/>
      <c r="SHP54" s="80"/>
      <c r="SHQ54" s="80"/>
      <c r="SHR54" s="80"/>
      <c r="SHS54" s="80"/>
      <c r="SHT54" s="80"/>
      <c r="SHU54" s="80"/>
      <c r="SHV54" s="80"/>
      <c r="SHW54" s="80"/>
      <c r="SHX54" s="80"/>
      <c r="SHY54" s="80"/>
      <c r="SHZ54" s="80"/>
      <c r="SIA54" s="80"/>
      <c r="SIB54" s="80"/>
      <c r="SIC54" s="80"/>
      <c r="SID54" s="80"/>
      <c r="SIE54" s="80"/>
      <c r="SIF54" s="80"/>
      <c r="SIG54" s="80"/>
      <c r="SIH54" s="80"/>
      <c r="SII54" s="80"/>
      <c r="SIJ54" s="80"/>
      <c r="SIK54" s="80"/>
      <c r="SIL54" s="80"/>
      <c r="SIM54" s="80"/>
      <c r="SIN54" s="80"/>
      <c r="SIO54" s="80"/>
      <c r="SIP54" s="80"/>
      <c r="SIQ54" s="80"/>
      <c r="SIR54" s="80"/>
      <c r="SIS54" s="80"/>
      <c r="SIT54" s="80"/>
      <c r="SIU54" s="80"/>
      <c r="SIV54" s="80"/>
      <c r="SIW54" s="80"/>
      <c r="SIX54" s="80"/>
      <c r="SIY54" s="80"/>
      <c r="SIZ54" s="80"/>
      <c r="SJA54" s="80"/>
      <c r="SJB54" s="80"/>
      <c r="SJC54" s="80"/>
      <c r="SJD54" s="80"/>
      <c r="SJE54" s="80"/>
      <c r="SJF54" s="80"/>
      <c r="SJG54" s="80"/>
      <c r="SJH54" s="80"/>
      <c r="SJI54" s="80"/>
      <c r="SJJ54" s="80"/>
      <c r="SJK54" s="80"/>
      <c r="SJL54" s="80"/>
      <c r="SJM54" s="80"/>
      <c r="SJN54" s="80"/>
      <c r="SJO54" s="80"/>
      <c r="SJP54" s="80"/>
      <c r="SJQ54" s="80"/>
      <c r="SJR54" s="80"/>
      <c r="SJS54" s="80"/>
      <c r="SJT54" s="80"/>
      <c r="SJU54" s="80"/>
      <c r="SJV54" s="80"/>
      <c r="SJW54" s="80"/>
      <c r="SJX54" s="80"/>
      <c r="SJY54" s="80"/>
      <c r="SJZ54" s="80"/>
      <c r="SKA54" s="80"/>
      <c r="SKB54" s="80"/>
      <c r="SKC54" s="80"/>
      <c r="SKD54" s="80"/>
      <c r="SKE54" s="80"/>
      <c r="SKF54" s="80"/>
      <c r="SKG54" s="80"/>
      <c r="SKH54" s="80"/>
      <c r="SKI54" s="80"/>
      <c r="SKJ54" s="80"/>
      <c r="SKK54" s="80"/>
      <c r="SKL54" s="80"/>
      <c r="SKM54" s="80"/>
      <c r="SKN54" s="80"/>
      <c r="SKO54" s="80"/>
      <c r="SKP54" s="80"/>
      <c r="SKQ54" s="80"/>
      <c r="SKR54" s="80"/>
      <c r="SKS54" s="80"/>
      <c r="SKT54" s="80"/>
      <c r="SKU54" s="80"/>
      <c r="SKV54" s="80"/>
      <c r="SKW54" s="80"/>
      <c r="SKX54" s="80"/>
      <c r="SKY54" s="80"/>
      <c r="SKZ54" s="80"/>
      <c r="SLA54" s="80"/>
      <c r="SLB54" s="80"/>
      <c r="SLC54" s="80"/>
      <c r="SLD54" s="80"/>
      <c r="SLE54" s="80"/>
      <c r="SLF54" s="80"/>
      <c r="SLG54" s="80"/>
      <c r="SLH54" s="80"/>
      <c r="SLI54" s="80"/>
      <c r="SLJ54" s="80"/>
      <c r="SLK54" s="80"/>
      <c r="SLL54" s="80"/>
      <c r="SLM54" s="80"/>
      <c r="SLN54" s="80"/>
      <c r="SLO54" s="80"/>
      <c r="SLP54" s="80"/>
      <c r="SLQ54" s="80"/>
      <c r="SLR54" s="80"/>
      <c r="SLS54" s="80"/>
      <c r="SLT54" s="80"/>
      <c r="SLU54" s="80"/>
      <c r="SLV54" s="80"/>
      <c r="SLW54" s="80"/>
      <c r="SLX54" s="80"/>
      <c r="SLY54" s="80"/>
      <c r="SLZ54" s="80"/>
      <c r="SMA54" s="80"/>
      <c r="SMB54" s="80"/>
      <c r="SMC54" s="80"/>
      <c r="SMD54" s="80"/>
      <c r="SME54" s="80"/>
      <c r="SMF54" s="80"/>
      <c r="SMG54" s="80"/>
      <c r="SMH54" s="80"/>
      <c r="SMI54" s="80"/>
      <c r="SMJ54" s="80"/>
      <c r="SMK54" s="80"/>
      <c r="SML54" s="80"/>
      <c r="SMM54" s="80"/>
      <c r="SMN54" s="80"/>
      <c r="SMO54" s="80"/>
      <c r="SMP54" s="80"/>
      <c r="SMQ54" s="80"/>
      <c r="SMR54" s="80"/>
      <c r="SMS54" s="80"/>
      <c r="SMT54" s="80"/>
      <c r="SMU54" s="80"/>
      <c r="SMV54" s="80"/>
      <c r="SMW54" s="80"/>
      <c r="SMX54" s="80"/>
      <c r="SMY54" s="80"/>
      <c r="SMZ54" s="80"/>
      <c r="SNA54" s="80"/>
      <c r="SNB54" s="80"/>
      <c r="SNC54" s="80"/>
      <c r="SND54" s="80"/>
      <c r="SNE54" s="80"/>
      <c r="SNF54" s="80"/>
      <c r="SNG54" s="80"/>
      <c r="SNH54" s="80"/>
      <c r="SNI54" s="80"/>
      <c r="SNJ54" s="80"/>
      <c r="SNK54" s="80"/>
      <c r="SNL54" s="80"/>
      <c r="SNM54" s="80"/>
      <c r="SNN54" s="80"/>
      <c r="SNO54" s="80"/>
      <c r="SNP54" s="80"/>
      <c r="SNQ54" s="80"/>
      <c r="SNR54" s="80"/>
      <c r="SNS54" s="80"/>
      <c r="SNT54" s="80"/>
      <c r="SNU54" s="80"/>
      <c r="SNV54" s="80"/>
      <c r="SNW54" s="80"/>
      <c r="SNX54" s="80"/>
      <c r="SNY54" s="80"/>
      <c r="SNZ54" s="80"/>
      <c r="SOA54" s="80"/>
      <c r="SOB54" s="80"/>
      <c r="SOC54" s="80"/>
      <c r="SOD54" s="80"/>
      <c r="SOE54" s="80"/>
      <c r="SOF54" s="80"/>
      <c r="SOG54" s="80"/>
      <c r="SOH54" s="80"/>
      <c r="SOI54" s="80"/>
      <c r="SOJ54" s="80"/>
      <c r="SOK54" s="80"/>
      <c r="SOL54" s="80"/>
      <c r="SOM54" s="80"/>
      <c r="SON54" s="80"/>
      <c r="SOO54" s="80"/>
      <c r="SOP54" s="80"/>
      <c r="SOQ54" s="80"/>
      <c r="SOR54" s="80"/>
      <c r="SOS54" s="80"/>
      <c r="SOT54" s="80"/>
      <c r="SOU54" s="80"/>
      <c r="SOV54" s="80"/>
      <c r="SOW54" s="80"/>
      <c r="SOX54" s="80"/>
      <c r="SOY54" s="80"/>
      <c r="SOZ54" s="80"/>
      <c r="SPA54" s="80"/>
      <c r="SPB54" s="80"/>
      <c r="SPC54" s="80"/>
      <c r="SPD54" s="80"/>
      <c r="SPE54" s="80"/>
      <c r="SPF54" s="80"/>
      <c r="SPG54" s="80"/>
      <c r="SPH54" s="80"/>
      <c r="SPI54" s="80"/>
      <c r="SPJ54" s="80"/>
      <c r="SPK54" s="80"/>
      <c r="SPL54" s="80"/>
      <c r="SPM54" s="80"/>
      <c r="SPN54" s="80"/>
      <c r="SPO54" s="80"/>
      <c r="SPP54" s="80"/>
      <c r="SPQ54" s="80"/>
      <c r="SPR54" s="80"/>
      <c r="SPS54" s="80"/>
      <c r="SPT54" s="80"/>
      <c r="SPU54" s="80"/>
      <c r="SPV54" s="80"/>
      <c r="SPW54" s="80"/>
      <c r="SPX54" s="80"/>
      <c r="SPY54" s="80"/>
      <c r="SPZ54" s="80"/>
      <c r="SQA54" s="80"/>
      <c r="SQB54" s="80"/>
      <c r="SQC54" s="80"/>
      <c r="SQD54" s="80"/>
      <c r="SQE54" s="80"/>
      <c r="SQF54" s="80"/>
      <c r="SQG54" s="80"/>
      <c r="SQH54" s="80"/>
      <c r="SQI54" s="80"/>
      <c r="SQJ54" s="80"/>
      <c r="SQK54" s="80"/>
      <c r="SQL54" s="80"/>
      <c r="SQM54" s="80"/>
      <c r="SQN54" s="80"/>
      <c r="SQO54" s="80"/>
      <c r="SQP54" s="80"/>
      <c r="SQQ54" s="80"/>
      <c r="SQR54" s="80"/>
      <c r="SQS54" s="80"/>
      <c r="SQT54" s="80"/>
      <c r="SQU54" s="80"/>
      <c r="SQV54" s="80"/>
      <c r="SQW54" s="80"/>
      <c r="SQX54" s="80"/>
      <c r="SQY54" s="80"/>
      <c r="SQZ54" s="80"/>
      <c r="SRA54" s="80"/>
      <c r="SRB54" s="80"/>
      <c r="SRC54" s="80"/>
      <c r="SRD54" s="80"/>
      <c r="SRE54" s="80"/>
      <c r="SRF54" s="80"/>
      <c r="SRG54" s="80"/>
      <c r="SRH54" s="80"/>
      <c r="SRI54" s="80"/>
      <c r="SRJ54" s="80"/>
      <c r="SRK54" s="80"/>
      <c r="SRL54" s="80"/>
      <c r="SRM54" s="80"/>
      <c r="SRN54" s="80"/>
      <c r="SRO54" s="80"/>
      <c r="SRP54" s="80"/>
      <c r="SRQ54" s="80"/>
      <c r="SRR54" s="80"/>
      <c r="SRS54" s="80"/>
      <c r="SRT54" s="80"/>
      <c r="SRU54" s="80"/>
      <c r="SRV54" s="80"/>
      <c r="SRW54" s="80"/>
      <c r="SRX54" s="80"/>
      <c r="SRY54" s="80"/>
      <c r="SRZ54" s="80"/>
      <c r="SSA54" s="80"/>
      <c r="SSB54" s="80"/>
      <c r="SSC54" s="80"/>
      <c r="SSD54" s="80"/>
      <c r="SSE54" s="80"/>
      <c r="SSF54" s="80"/>
      <c r="SSG54" s="80"/>
      <c r="SSH54" s="80"/>
      <c r="SSI54" s="80"/>
      <c r="SSJ54" s="80"/>
      <c r="SSK54" s="80"/>
      <c r="SSL54" s="80"/>
      <c r="SSM54" s="80"/>
      <c r="SSN54" s="80"/>
      <c r="SSO54" s="80"/>
      <c r="SSP54" s="80"/>
      <c r="SSQ54" s="80"/>
      <c r="SSR54" s="80"/>
      <c r="SSS54" s="80"/>
      <c r="SST54" s="80"/>
      <c r="SSU54" s="80"/>
      <c r="SSV54" s="80"/>
      <c r="SSW54" s="80"/>
      <c r="SSX54" s="80"/>
      <c r="SSY54" s="80"/>
      <c r="SSZ54" s="80"/>
      <c r="STA54" s="80"/>
      <c r="STB54" s="80"/>
      <c r="STC54" s="80"/>
      <c r="STD54" s="80"/>
      <c r="STE54" s="80"/>
      <c r="STF54" s="80"/>
      <c r="STG54" s="80"/>
      <c r="STH54" s="80"/>
      <c r="STI54" s="80"/>
      <c r="STJ54" s="80"/>
      <c r="STK54" s="80"/>
      <c r="STL54" s="80"/>
      <c r="STM54" s="80"/>
      <c r="STN54" s="80"/>
      <c r="STO54" s="80"/>
      <c r="STP54" s="80"/>
      <c r="STQ54" s="80"/>
      <c r="STR54" s="80"/>
      <c r="STS54" s="80"/>
      <c r="STT54" s="80"/>
      <c r="STU54" s="80"/>
      <c r="STV54" s="80"/>
      <c r="STW54" s="80"/>
      <c r="STX54" s="80"/>
      <c r="STY54" s="80"/>
      <c r="STZ54" s="80"/>
      <c r="SUA54" s="80"/>
      <c r="SUB54" s="80"/>
      <c r="SUC54" s="80"/>
      <c r="SUD54" s="80"/>
      <c r="SUE54" s="80"/>
      <c r="SUF54" s="80"/>
      <c r="SUG54" s="80"/>
      <c r="SUH54" s="80"/>
      <c r="SUI54" s="80"/>
      <c r="SUJ54" s="80"/>
      <c r="SUK54" s="80"/>
      <c r="SUL54" s="80"/>
      <c r="SUM54" s="80"/>
      <c r="SUN54" s="80"/>
      <c r="SUO54" s="80"/>
      <c r="SUP54" s="80"/>
      <c r="SUQ54" s="80"/>
      <c r="SUR54" s="80"/>
      <c r="SUS54" s="80"/>
      <c r="SUT54" s="80"/>
      <c r="SUU54" s="80"/>
      <c r="SUV54" s="80"/>
      <c r="SUW54" s="80"/>
      <c r="SUX54" s="80"/>
      <c r="SUY54" s="80"/>
      <c r="SUZ54" s="80"/>
      <c r="SVA54" s="80"/>
      <c r="SVB54" s="80"/>
      <c r="SVC54" s="80"/>
      <c r="SVD54" s="80"/>
      <c r="SVE54" s="80"/>
      <c r="SVF54" s="80"/>
      <c r="SVG54" s="80"/>
      <c r="SVH54" s="80"/>
      <c r="SVI54" s="80"/>
      <c r="SVJ54" s="80"/>
      <c r="SVK54" s="80"/>
      <c r="SVL54" s="80"/>
      <c r="SVM54" s="80"/>
      <c r="SVN54" s="80"/>
      <c r="SVO54" s="80"/>
      <c r="SVP54" s="80"/>
      <c r="SVQ54" s="80"/>
      <c r="SVR54" s="80"/>
      <c r="SVS54" s="80"/>
      <c r="SVT54" s="80"/>
      <c r="SVU54" s="80"/>
      <c r="SVV54" s="80"/>
      <c r="SVW54" s="80"/>
      <c r="SVX54" s="80"/>
      <c r="SVY54" s="80"/>
      <c r="SVZ54" s="80"/>
      <c r="SWA54" s="80"/>
      <c r="SWB54" s="80"/>
      <c r="SWC54" s="80"/>
      <c r="SWD54" s="80"/>
      <c r="SWE54" s="80"/>
      <c r="SWF54" s="80"/>
      <c r="SWG54" s="80"/>
      <c r="SWH54" s="80"/>
      <c r="SWI54" s="80"/>
      <c r="SWJ54" s="80"/>
      <c r="SWK54" s="80"/>
      <c r="SWL54" s="80"/>
      <c r="SWM54" s="80"/>
      <c r="SWN54" s="80"/>
      <c r="SWO54" s="80"/>
      <c r="SWP54" s="80"/>
      <c r="SWQ54" s="80"/>
      <c r="SWR54" s="80"/>
      <c r="SWS54" s="80"/>
      <c r="SWT54" s="80"/>
      <c r="SWU54" s="80"/>
      <c r="SWV54" s="80"/>
      <c r="SWW54" s="80"/>
      <c r="SWX54" s="80"/>
      <c r="SWY54" s="80"/>
      <c r="SWZ54" s="80"/>
      <c r="SXA54" s="80"/>
      <c r="SXB54" s="80"/>
      <c r="SXC54" s="80"/>
      <c r="SXD54" s="80"/>
      <c r="SXE54" s="80"/>
      <c r="SXF54" s="80"/>
      <c r="SXG54" s="80"/>
      <c r="SXH54" s="80"/>
      <c r="SXI54" s="80"/>
      <c r="SXJ54" s="80"/>
      <c r="SXK54" s="80"/>
      <c r="SXL54" s="80"/>
      <c r="SXM54" s="80"/>
      <c r="SXN54" s="80"/>
      <c r="SXO54" s="80"/>
      <c r="SXP54" s="80"/>
      <c r="SXQ54" s="80"/>
      <c r="SXR54" s="80"/>
      <c r="SXS54" s="80"/>
      <c r="SXT54" s="80"/>
      <c r="SXU54" s="80"/>
      <c r="SXV54" s="80"/>
      <c r="SXW54" s="80"/>
      <c r="SXX54" s="80"/>
      <c r="SXY54" s="80"/>
      <c r="SXZ54" s="80"/>
      <c r="SYA54" s="80"/>
      <c r="SYB54" s="80"/>
      <c r="SYC54" s="80"/>
      <c r="SYD54" s="80"/>
      <c r="SYE54" s="80"/>
      <c r="SYF54" s="80"/>
      <c r="SYG54" s="80"/>
      <c r="SYH54" s="80"/>
      <c r="SYI54" s="80"/>
      <c r="SYJ54" s="80"/>
      <c r="SYK54" s="80"/>
      <c r="SYL54" s="80"/>
      <c r="SYM54" s="80"/>
      <c r="SYN54" s="80"/>
      <c r="SYO54" s="80"/>
      <c r="SYP54" s="80"/>
      <c r="SYQ54" s="80"/>
      <c r="SYR54" s="80"/>
      <c r="SYS54" s="80"/>
      <c r="SYT54" s="80"/>
      <c r="SYU54" s="80"/>
      <c r="SYV54" s="80"/>
      <c r="SYW54" s="80"/>
      <c r="SYX54" s="80"/>
      <c r="SYY54" s="80"/>
      <c r="SYZ54" s="80"/>
      <c r="SZA54" s="80"/>
      <c r="SZB54" s="80"/>
      <c r="SZC54" s="80"/>
      <c r="SZD54" s="80"/>
      <c r="SZE54" s="80"/>
      <c r="SZF54" s="80"/>
      <c r="SZG54" s="80"/>
      <c r="SZH54" s="80"/>
      <c r="SZI54" s="80"/>
      <c r="SZJ54" s="80"/>
      <c r="SZK54" s="80"/>
      <c r="SZL54" s="80"/>
      <c r="SZM54" s="80"/>
      <c r="SZN54" s="80"/>
      <c r="SZO54" s="80"/>
      <c r="SZP54" s="80"/>
      <c r="SZQ54" s="80"/>
      <c r="SZR54" s="80"/>
      <c r="SZS54" s="80"/>
      <c r="SZT54" s="80"/>
      <c r="SZU54" s="80"/>
      <c r="SZV54" s="80"/>
      <c r="SZW54" s="80"/>
      <c r="SZX54" s="80"/>
      <c r="SZY54" s="80"/>
      <c r="SZZ54" s="80"/>
      <c r="TAA54" s="80"/>
      <c r="TAB54" s="80"/>
      <c r="TAC54" s="80"/>
      <c r="TAD54" s="80"/>
      <c r="TAE54" s="80"/>
      <c r="TAF54" s="80"/>
      <c r="TAG54" s="80"/>
      <c r="TAH54" s="80"/>
      <c r="TAI54" s="80"/>
      <c r="TAJ54" s="80"/>
      <c r="TAK54" s="80"/>
      <c r="TAL54" s="80"/>
      <c r="TAM54" s="80"/>
      <c r="TAN54" s="80"/>
      <c r="TAO54" s="80"/>
      <c r="TAP54" s="80"/>
      <c r="TAQ54" s="80"/>
      <c r="TAR54" s="80"/>
      <c r="TAS54" s="80"/>
      <c r="TAT54" s="80"/>
      <c r="TAU54" s="80"/>
      <c r="TAV54" s="80"/>
      <c r="TAW54" s="80"/>
      <c r="TAX54" s="80"/>
      <c r="TAY54" s="80"/>
      <c r="TAZ54" s="80"/>
      <c r="TBA54" s="80"/>
      <c r="TBB54" s="80"/>
      <c r="TBC54" s="80"/>
      <c r="TBD54" s="80"/>
      <c r="TBE54" s="80"/>
      <c r="TBF54" s="80"/>
      <c r="TBG54" s="80"/>
      <c r="TBH54" s="80"/>
      <c r="TBI54" s="80"/>
      <c r="TBJ54" s="80"/>
      <c r="TBK54" s="80"/>
      <c r="TBL54" s="80"/>
      <c r="TBM54" s="80"/>
      <c r="TBN54" s="80"/>
      <c r="TBO54" s="80"/>
      <c r="TBP54" s="80"/>
      <c r="TBQ54" s="80"/>
      <c r="TBR54" s="80"/>
      <c r="TBS54" s="80"/>
      <c r="TBT54" s="80"/>
      <c r="TBU54" s="80"/>
      <c r="TBV54" s="80"/>
      <c r="TBW54" s="80"/>
      <c r="TBX54" s="80"/>
      <c r="TBY54" s="80"/>
      <c r="TBZ54" s="80"/>
      <c r="TCA54" s="80"/>
      <c r="TCB54" s="80"/>
      <c r="TCC54" s="80"/>
      <c r="TCD54" s="80"/>
      <c r="TCE54" s="80"/>
      <c r="TCF54" s="80"/>
      <c r="TCG54" s="80"/>
      <c r="TCH54" s="80"/>
      <c r="TCI54" s="80"/>
      <c r="TCJ54" s="80"/>
      <c r="TCK54" s="80"/>
      <c r="TCL54" s="80"/>
      <c r="TCM54" s="80"/>
      <c r="TCN54" s="80"/>
      <c r="TCO54" s="80"/>
      <c r="TCP54" s="80"/>
      <c r="TCQ54" s="80"/>
      <c r="TCR54" s="80"/>
      <c r="TCS54" s="80"/>
      <c r="TCT54" s="80"/>
      <c r="TCU54" s="80"/>
      <c r="TCV54" s="80"/>
      <c r="TCW54" s="80"/>
      <c r="TCX54" s="80"/>
      <c r="TCY54" s="80"/>
      <c r="TCZ54" s="80"/>
      <c r="TDA54" s="80"/>
      <c r="TDB54" s="80"/>
      <c r="TDC54" s="80"/>
      <c r="TDD54" s="80"/>
      <c r="TDE54" s="80"/>
      <c r="TDF54" s="80"/>
      <c r="TDG54" s="80"/>
      <c r="TDH54" s="80"/>
      <c r="TDI54" s="80"/>
      <c r="TDJ54" s="80"/>
      <c r="TDK54" s="80"/>
      <c r="TDL54" s="80"/>
      <c r="TDM54" s="80"/>
      <c r="TDN54" s="80"/>
      <c r="TDO54" s="80"/>
      <c r="TDP54" s="80"/>
      <c r="TDQ54" s="80"/>
      <c r="TDR54" s="80"/>
      <c r="TDS54" s="80"/>
      <c r="TDT54" s="80"/>
      <c r="TDU54" s="80"/>
      <c r="TDV54" s="80"/>
      <c r="TDW54" s="80"/>
      <c r="TDX54" s="80"/>
      <c r="TDY54" s="80"/>
      <c r="TDZ54" s="80"/>
      <c r="TEA54" s="80"/>
      <c r="TEB54" s="80"/>
      <c r="TEC54" s="80"/>
      <c r="TED54" s="80"/>
      <c r="TEE54" s="80"/>
      <c r="TEF54" s="80"/>
      <c r="TEG54" s="80"/>
      <c r="TEH54" s="80"/>
      <c r="TEI54" s="80"/>
      <c r="TEJ54" s="80"/>
      <c r="TEK54" s="80"/>
      <c r="TEL54" s="80"/>
      <c r="TEM54" s="80"/>
      <c r="TEN54" s="80"/>
      <c r="TEO54" s="80"/>
      <c r="TEP54" s="80"/>
      <c r="TEQ54" s="80"/>
      <c r="TER54" s="80"/>
      <c r="TES54" s="80"/>
      <c r="TET54" s="80"/>
      <c r="TEU54" s="80"/>
      <c r="TEV54" s="80"/>
      <c r="TEW54" s="80"/>
      <c r="TEX54" s="80"/>
      <c r="TEY54" s="80"/>
      <c r="TEZ54" s="80"/>
      <c r="TFA54" s="80"/>
      <c r="TFB54" s="80"/>
      <c r="TFC54" s="80"/>
      <c r="TFD54" s="80"/>
      <c r="TFE54" s="80"/>
      <c r="TFF54" s="80"/>
      <c r="TFG54" s="80"/>
      <c r="TFH54" s="80"/>
      <c r="TFI54" s="80"/>
      <c r="TFJ54" s="80"/>
      <c r="TFK54" s="80"/>
      <c r="TFL54" s="80"/>
      <c r="TFM54" s="80"/>
      <c r="TFN54" s="80"/>
      <c r="TFO54" s="80"/>
      <c r="TFP54" s="80"/>
      <c r="TFQ54" s="80"/>
      <c r="TFR54" s="80"/>
      <c r="TFS54" s="80"/>
      <c r="TFT54" s="80"/>
      <c r="TFU54" s="80"/>
      <c r="TFV54" s="80"/>
      <c r="TFW54" s="80"/>
      <c r="TFX54" s="80"/>
      <c r="TFY54" s="80"/>
      <c r="TFZ54" s="80"/>
      <c r="TGA54" s="80"/>
      <c r="TGB54" s="80"/>
      <c r="TGC54" s="80"/>
      <c r="TGD54" s="80"/>
      <c r="TGE54" s="80"/>
      <c r="TGF54" s="80"/>
      <c r="TGG54" s="80"/>
      <c r="TGH54" s="80"/>
      <c r="TGI54" s="80"/>
      <c r="TGJ54" s="80"/>
      <c r="TGK54" s="80"/>
      <c r="TGL54" s="80"/>
      <c r="TGM54" s="80"/>
      <c r="TGN54" s="80"/>
      <c r="TGO54" s="80"/>
      <c r="TGP54" s="80"/>
      <c r="TGQ54" s="80"/>
      <c r="TGR54" s="80"/>
      <c r="TGS54" s="80"/>
      <c r="TGT54" s="80"/>
      <c r="TGU54" s="80"/>
      <c r="TGV54" s="80"/>
      <c r="TGW54" s="80"/>
      <c r="TGX54" s="80"/>
      <c r="TGY54" s="80"/>
      <c r="TGZ54" s="80"/>
      <c r="THA54" s="80"/>
      <c r="THB54" s="80"/>
      <c r="THC54" s="80"/>
      <c r="THD54" s="80"/>
      <c r="THE54" s="80"/>
      <c r="THF54" s="80"/>
      <c r="THG54" s="80"/>
      <c r="THH54" s="80"/>
      <c r="THI54" s="80"/>
      <c r="THJ54" s="80"/>
      <c r="THK54" s="80"/>
      <c r="THL54" s="80"/>
      <c r="THM54" s="80"/>
      <c r="THN54" s="80"/>
      <c r="THO54" s="80"/>
      <c r="THP54" s="80"/>
      <c r="THQ54" s="80"/>
      <c r="THR54" s="80"/>
      <c r="THS54" s="80"/>
      <c r="THT54" s="80"/>
      <c r="THU54" s="80"/>
      <c r="THV54" s="80"/>
      <c r="THW54" s="80"/>
      <c r="THX54" s="80"/>
      <c r="THY54" s="80"/>
      <c r="THZ54" s="80"/>
      <c r="TIA54" s="80"/>
      <c r="TIB54" s="80"/>
      <c r="TIC54" s="80"/>
      <c r="TID54" s="80"/>
      <c r="TIE54" s="80"/>
      <c r="TIF54" s="80"/>
      <c r="TIG54" s="80"/>
      <c r="TIH54" s="80"/>
      <c r="TII54" s="80"/>
      <c r="TIJ54" s="80"/>
      <c r="TIK54" s="80"/>
      <c r="TIL54" s="80"/>
      <c r="TIM54" s="80"/>
      <c r="TIN54" s="80"/>
      <c r="TIO54" s="80"/>
      <c r="TIP54" s="80"/>
      <c r="TIQ54" s="80"/>
      <c r="TIR54" s="80"/>
      <c r="TIS54" s="80"/>
      <c r="TIT54" s="80"/>
      <c r="TIU54" s="80"/>
      <c r="TIV54" s="80"/>
      <c r="TIW54" s="80"/>
      <c r="TIX54" s="80"/>
      <c r="TIY54" s="80"/>
      <c r="TIZ54" s="80"/>
      <c r="TJA54" s="80"/>
      <c r="TJB54" s="80"/>
      <c r="TJC54" s="80"/>
      <c r="TJD54" s="80"/>
      <c r="TJE54" s="80"/>
      <c r="TJF54" s="80"/>
      <c r="TJG54" s="80"/>
      <c r="TJH54" s="80"/>
      <c r="TJI54" s="80"/>
      <c r="TJJ54" s="80"/>
      <c r="TJK54" s="80"/>
      <c r="TJL54" s="80"/>
      <c r="TJM54" s="80"/>
      <c r="TJN54" s="80"/>
      <c r="TJO54" s="80"/>
      <c r="TJP54" s="80"/>
      <c r="TJQ54" s="80"/>
      <c r="TJR54" s="80"/>
      <c r="TJS54" s="80"/>
      <c r="TJT54" s="80"/>
      <c r="TJU54" s="80"/>
      <c r="TJV54" s="80"/>
      <c r="TJW54" s="80"/>
      <c r="TJX54" s="80"/>
      <c r="TJY54" s="80"/>
      <c r="TJZ54" s="80"/>
      <c r="TKA54" s="80"/>
      <c r="TKB54" s="80"/>
      <c r="TKC54" s="80"/>
      <c r="TKD54" s="80"/>
      <c r="TKE54" s="80"/>
      <c r="TKF54" s="80"/>
      <c r="TKG54" s="80"/>
      <c r="TKH54" s="80"/>
      <c r="TKI54" s="80"/>
      <c r="TKJ54" s="80"/>
      <c r="TKK54" s="80"/>
      <c r="TKL54" s="80"/>
      <c r="TKM54" s="80"/>
      <c r="TKN54" s="80"/>
      <c r="TKO54" s="80"/>
      <c r="TKP54" s="80"/>
      <c r="TKQ54" s="80"/>
      <c r="TKR54" s="80"/>
      <c r="TKS54" s="80"/>
      <c r="TKT54" s="80"/>
      <c r="TKU54" s="80"/>
      <c r="TKV54" s="80"/>
      <c r="TKW54" s="80"/>
      <c r="TKX54" s="80"/>
      <c r="TKY54" s="80"/>
      <c r="TKZ54" s="80"/>
      <c r="TLA54" s="80"/>
      <c r="TLB54" s="80"/>
      <c r="TLC54" s="80"/>
      <c r="TLD54" s="80"/>
      <c r="TLE54" s="80"/>
      <c r="TLF54" s="80"/>
      <c r="TLG54" s="80"/>
      <c r="TLH54" s="80"/>
      <c r="TLI54" s="80"/>
      <c r="TLJ54" s="80"/>
      <c r="TLK54" s="80"/>
      <c r="TLL54" s="80"/>
      <c r="TLM54" s="80"/>
      <c r="TLN54" s="80"/>
      <c r="TLO54" s="80"/>
      <c r="TLP54" s="80"/>
      <c r="TLQ54" s="80"/>
      <c r="TLR54" s="80"/>
      <c r="TLS54" s="80"/>
      <c r="TLT54" s="80"/>
      <c r="TLU54" s="80"/>
      <c r="TLV54" s="80"/>
      <c r="TLW54" s="80"/>
      <c r="TLX54" s="80"/>
      <c r="TLY54" s="80"/>
      <c r="TLZ54" s="80"/>
      <c r="TMA54" s="80"/>
      <c r="TMB54" s="80"/>
      <c r="TMC54" s="80"/>
      <c r="TMD54" s="80"/>
      <c r="TME54" s="80"/>
      <c r="TMF54" s="80"/>
      <c r="TMG54" s="80"/>
      <c r="TMH54" s="80"/>
      <c r="TMI54" s="80"/>
      <c r="TMJ54" s="80"/>
      <c r="TMK54" s="80"/>
      <c r="TML54" s="80"/>
      <c r="TMM54" s="80"/>
      <c r="TMN54" s="80"/>
      <c r="TMO54" s="80"/>
      <c r="TMP54" s="80"/>
      <c r="TMQ54" s="80"/>
      <c r="TMR54" s="80"/>
      <c r="TMS54" s="80"/>
      <c r="TMT54" s="80"/>
      <c r="TMU54" s="80"/>
      <c r="TMV54" s="80"/>
      <c r="TMW54" s="80"/>
      <c r="TMX54" s="80"/>
      <c r="TMY54" s="80"/>
      <c r="TMZ54" s="80"/>
      <c r="TNA54" s="80"/>
      <c r="TNB54" s="80"/>
      <c r="TNC54" s="80"/>
      <c r="TND54" s="80"/>
      <c r="TNE54" s="80"/>
      <c r="TNF54" s="80"/>
      <c r="TNG54" s="80"/>
      <c r="TNH54" s="80"/>
      <c r="TNI54" s="80"/>
      <c r="TNJ54" s="80"/>
      <c r="TNK54" s="80"/>
      <c r="TNL54" s="80"/>
      <c r="TNM54" s="80"/>
      <c r="TNN54" s="80"/>
      <c r="TNO54" s="80"/>
      <c r="TNP54" s="80"/>
      <c r="TNQ54" s="80"/>
      <c r="TNR54" s="80"/>
      <c r="TNS54" s="80"/>
      <c r="TNT54" s="80"/>
      <c r="TNU54" s="80"/>
      <c r="TNV54" s="80"/>
      <c r="TNW54" s="80"/>
      <c r="TNX54" s="80"/>
      <c r="TNY54" s="80"/>
      <c r="TNZ54" s="80"/>
      <c r="TOA54" s="80"/>
      <c r="TOB54" s="80"/>
      <c r="TOC54" s="80"/>
      <c r="TOD54" s="80"/>
      <c r="TOE54" s="80"/>
      <c r="TOF54" s="80"/>
      <c r="TOG54" s="80"/>
      <c r="TOH54" s="80"/>
      <c r="TOI54" s="80"/>
      <c r="TOJ54" s="80"/>
      <c r="TOK54" s="80"/>
      <c r="TOL54" s="80"/>
      <c r="TOM54" s="80"/>
      <c r="TON54" s="80"/>
      <c r="TOO54" s="80"/>
      <c r="TOP54" s="80"/>
      <c r="TOQ54" s="80"/>
      <c r="TOR54" s="80"/>
      <c r="TOS54" s="80"/>
      <c r="TOT54" s="80"/>
      <c r="TOU54" s="80"/>
      <c r="TOV54" s="80"/>
      <c r="TOW54" s="80"/>
      <c r="TOX54" s="80"/>
      <c r="TOY54" s="80"/>
      <c r="TOZ54" s="80"/>
      <c r="TPA54" s="80"/>
      <c r="TPB54" s="80"/>
      <c r="TPC54" s="80"/>
      <c r="TPD54" s="80"/>
      <c r="TPE54" s="80"/>
      <c r="TPF54" s="80"/>
      <c r="TPG54" s="80"/>
      <c r="TPH54" s="80"/>
      <c r="TPI54" s="80"/>
      <c r="TPJ54" s="80"/>
      <c r="TPK54" s="80"/>
      <c r="TPL54" s="80"/>
      <c r="TPM54" s="80"/>
      <c r="TPN54" s="80"/>
      <c r="TPO54" s="80"/>
      <c r="TPP54" s="80"/>
      <c r="TPQ54" s="80"/>
      <c r="TPR54" s="80"/>
      <c r="TPS54" s="80"/>
      <c r="TPT54" s="80"/>
      <c r="TPU54" s="80"/>
      <c r="TPV54" s="80"/>
      <c r="TPW54" s="80"/>
      <c r="TPX54" s="80"/>
      <c r="TPY54" s="80"/>
      <c r="TPZ54" s="80"/>
      <c r="TQA54" s="80"/>
      <c r="TQB54" s="80"/>
      <c r="TQC54" s="80"/>
      <c r="TQD54" s="80"/>
      <c r="TQE54" s="80"/>
      <c r="TQF54" s="80"/>
      <c r="TQG54" s="80"/>
      <c r="TQH54" s="80"/>
      <c r="TQI54" s="80"/>
      <c r="TQJ54" s="80"/>
      <c r="TQK54" s="80"/>
      <c r="TQL54" s="80"/>
      <c r="TQM54" s="80"/>
      <c r="TQN54" s="80"/>
      <c r="TQO54" s="80"/>
      <c r="TQP54" s="80"/>
      <c r="TQQ54" s="80"/>
      <c r="TQR54" s="80"/>
      <c r="TQS54" s="80"/>
      <c r="TQT54" s="80"/>
      <c r="TQU54" s="80"/>
      <c r="TQV54" s="80"/>
      <c r="TQW54" s="80"/>
      <c r="TQX54" s="80"/>
      <c r="TQY54" s="80"/>
      <c r="TQZ54" s="80"/>
      <c r="TRA54" s="80"/>
      <c r="TRB54" s="80"/>
      <c r="TRC54" s="80"/>
      <c r="TRD54" s="80"/>
      <c r="TRE54" s="80"/>
      <c r="TRF54" s="80"/>
      <c r="TRG54" s="80"/>
      <c r="TRH54" s="80"/>
      <c r="TRI54" s="80"/>
      <c r="TRJ54" s="80"/>
      <c r="TRK54" s="80"/>
      <c r="TRL54" s="80"/>
      <c r="TRM54" s="80"/>
      <c r="TRN54" s="80"/>
      <c r="TRO54" s="80"/>
      <c r="TRP54" s="80"/>
      <c r="TRQ54" s="80"/>
      <c r="TRR54" s="80"/>
      <c r="TRS54" s="80"/>
      <c r="TRT54" s="80"/>
      <c r="TRU54" s="80"/>
      <c r="TRV54" s="80"/>
      <c r="TRW54" s="80"/>
      <c r="TRX54" s="80"/>
      <c r="TRY54" s="80"/>
      <c r="TRZ54" s="80"/>
      <c r="TSA54" s="80"/>
      <c r="TSB54" s="80"/>
      <c r="TSC54" s="80"/>
      <c r="TSD54" s="80"/>
      <c r="TSE54" s="80"/>
      <c r="TSF54" s="80"/>
      <c r="TSG54" s="80"/>
      <c r="TSH54" s="80"/>
      <c r="TSI54" s="80"/>
      <c r="TSJ54" s="80"/>
      <c r="TSK54" s="80"/>
      <c r="TSL54" s="80"/>
      <c r="TSM54" s="80"/>
      <c r="TSN54" s="80"/>
      <c r="TSO54" s="80"/>
      <c r="TSP54" s="80"/>
      <c r="TSQ54" s="80"/>
      <c r="TSR54" s="80"/>
      <c r="TSS54" s="80"/>
      <c r="TST54" s="80"/>
      <c r="TSU54" s="80"/>
      <c r="TSV54" s="80"/>
      <c r="TSW54" s="80"/>
      <c r="TSX54" s="80"/>
      <c r="TSY54" s="80"/>
      <c r="TSZ54" s="80"/>
      <c r="TTA54" s="80"/>
      <c r="TTB54" s="80"/>
      <c r="TTC54" s="80"/>
      <c r="TTD54" s="80"/>
      <c r="TTE54" s="80"/>
      <c r="TTF54" s="80"/>
      <c r="TTG54" s="80"/>
      <c r="TTH54" s="80"/>
      <c r="TTI54" s="80"/>
      <c r="TTJ54" s="80"/>
      <c r="TTK54" s="80"/>
      <c r="TTL54" s="80"/>
      <c r="TTM54" s="80"/>
      <c r="TTN54" s="80"/>
      <c r="TTO54" s="80"/>
      <c r="TTP54" s="80"/>
      <c r="TTQ54" s="80"/>
      <c r="TTR54" s="80"/>
      <c r="TTS54" s="80"/>
      <c r="TTT54" s="80"/>
      <c r="TTU54" s="80"/>
      <c r="TTV54" s="80"/>
      <c r="TTW54" s="80"/>
      <c r="TTX54" s="80"/>
      <c r="TTY54" s="80"/>
      <c r="TTZ54" s="80"/>
      <c r="TUA54" s="80"/>
      <c r="TUB54" s="80"/>
      <c r="TUC54" s="80"/>
      <c r="TUD54" s="80"/>
      <c r="TUE54" s="80"/>
      <c r="TUF54" s="80"/>
      <c r="TUG54" s="80"/>
      <c r="TUH54" s="80"/>
      <c r="TUI54" s="80"/>
      <c r="TUJ54" s="80"/>
      <c r="TUK54" s="80"/>
      <c r="TUL54" s="80"/>
      <c r="TUM54" s="80"/>
      <c r="TUN54" s="80"/>
      <c r="TUO54" s="80"/>
      <c r="TUP54" s="80"/>
      <c r="TUQ54" s="80"/>
      <c r="TUR54" s="80"/>
      <c r="TUS54" s="80"/>
      <c r="TUT54" s="80"/>
      <c r="TUU54" s="80"/>
      <c r="TUV54" s="80"/>
      <c r="TUW54" s="80"/>
      <c r="TUX54" s="80"/>
      <c r="TUY54" s="80"/>
      <c r="TUZ54" s="80"/>
      <c r="TVA54" s="80"/>
      <c r="TVB54" s="80"/>
      <c r="TVC54" s="80"/>
      <c r="TVD54" s="80"/>
      <c r="TVE54" s="80"/>
      <c r="TVF54" s="80"/>
      <c r="TVG54" s="80"/>
      <c r="TVH54" s="80"/>
      <c r="TVI54" s="80"/>
      <c r="TVJ54" s="80"/>
      <c r="TVK54" s="80"/>
      <c r="TVL54" s="80"/>
      <c r="TVM54" s="80"/>
      <c r="TVN54" s="80"/>
      <c r="TVO54" s="80"/>
      <c r="TVP54" s="80"/>
      <c r="TVQ54" s="80"/>
      <c r="TVR54" s="80"/>
      <c r="TVS54" s="80"/>
      <c r="TVT54" s="80"/>
      <c r="TVU54" s="80"/>
      <c r="TVV54" s="80"/>
      <c r="TVW54" s="80"/>
      <c r="TVX54" s="80"/>
      <c r="TVY54" s="80"/>
      <c r="TVZ54" s="80"/>
      <c r="TWA54" s="80"/>
      <c r="TWB54" s="80"/>
      <c r="TWC54" s="80"/>
      <c r="TWD54" s="80"/>
      <c r="TWE54" s="80"/>
      <c r="TWF54" s="80"/>
      <c r="TWG54" s="80"/>
      <c r="TWH54" s="80"/>
      <c r="TWI54" s="80"/>
      <c r="TWJ54" s="80"/>
      <c r="TWK54" s="80"/>
      <c r="TWL54" s="80"/>
      <c r="TWM54" s="80"/>
      <c r="TWN54" s="80"/>
      <c r="TWO54" s="80"/>
      <c r="TWP54" s="80"/>
      <c r="TWQ54" s="80"/>
      <c r="TWR54" s="80"/>
      <c r="TWS54" s="80"/>
      <c r="TWT54" s="80"/>
      <c r="TWU54" s="80"/>
      <c r="TWV54" s="80"/>
      <c r="TWW54" s="80"/>
      <c r="TWX54" s="80"/>
      <c r="TWY54" s="80"/>
      <c r="TWZ54" s="80"/>
      <c r="TXA54" s="80"/>
      <c r="TXB54" s="80"/>
      <c r="TXC54" s="80"/>
      <c r="TXD54" s="80"/>
      <c r="TXE54" s="80"/>
      <c r="TXF54" s="80"/>
      <c r="TXG54" s="80"/>
      <c r="TXH54" s="80"/>
      <c r="TXI54" s="80"/>
      <c r="TXJ54" s="80"/>
      <c r="TXK54" s="80"/>
      <c r="TXL54" s="80"/>
      <c r="TXM54" s="80"/>
      <c r="TXN54" s="80"/>
      <c r="TXO54" s="80"/>
      <c r="TXP54" s="80"/>
      <c r="TXQ54" s="80"/>
      <c r="TXR54" s="80"/>
      <c r="TXS54" s="80"/>
      <c r="TXT54" s="80"/>
      <c r="TXU54" s="80"/>
      <c r="TXV54" s="80"/>
      <c r="TXW54" s="80"/>
      <c r="TXX54" s="80"/>
      <c r="TXY54" s="80"/>
      <c r="TXZ54" s="80"/>
      <c r="TYA54" s="80"/>
      <c r="TYB54" s="80"/>
      <c r="TYC54" s="80"/>
      <c r="TYD54" s="80"/>
      <c r="TYE54" s="80"/>
      <c r="TYF54" s="80"/>
      <c r="TYG54" s="80"/>
      <c r="TYH54" s="80"/>
      <c r="TYI54" s="80"/>
      <c r="TYJ54" s="80"/>
      <c r="TYK54" s="80"/>
      <c r="TYL54" s="80"/>
      <c r="TYM54" s="80"/>
      <c r="TYN54" s="80"/>
      <c r="TYO54" s="80"/>
      <c r="TYP54" s="80"/>
      <c r="TYQ54" s="80"/>
      <c r="TYR54" s="80"/>
      <c r="TYS54" s="80"/>
      <c r="TYT54" s="80"/>
      <c r="TYU54" s="80"/>
      <c r="TYV54" s="80"/>
      <c r="TYW54" s="80"/>
      <c r="TYX54" s="80"/>
      <c r="TYY54" s="80"/>
      <c r="TYZ54" s="80"/>
      <c r="TZA54" s="80"/>
      <c r="TZB54" s="80"/>
      <c r="TZC54" s="80"/>
      <c r="TZD54" s="80"/>
      <c r="TZE54" s="80"/>
      <c r="TZF54" s="80"/>
      <c r="TZG54" s="80"/>
      <c r="TZH54" s="80"/>
      <c r="TZI54" s="80"/>
      <c r="TZJ54" s="80"/>
      <c r="TZK54" s="80"/>
      <c r="TZL54" s="80"/>
      <c r="TZM54" s="80"/>
      <c r="TZN54" s="80"/>
      <c r="TZO54" s="80"/>
      <c r="TZP54" s="80"/>
      <c r="TZQ54" s="80"/>
      <c r="TZR54" s="80"/>
      <c r="TZS54" s="80"/>
      <c r="TZT54" s="80"/>
      <c r="TZU54" s="80"/>
      <c r="TZV54" s="80"/>
      <c r="TZW54" s="80"/>
      <c r="TZX54" s="80"/>
      <c r="TZY54" s="80"/>
      <c r="TZZ54" s="80"/>
      <c r="UAA54" s="80"/>
      <c r="UAB54" s="80"/>
      <c r="UAC54" s="80"/>
      <c r="UAD54" s="80"/>
      <c r="UAE54" s="80"/>
      <c r="UAF54" s="80"/>
      <c r="UAG54" s="80"/>
      <c r="UAH54" s="80"/>
      <c r="UAI54" s="80"/>
      <c r="UAJ54" s="80"/>
      <c r="UAK54" s="80"/>
      <c r="UAL54" s="80"/>
      <c r="UAM54" s="80"/>
      <c r="UAN54" s="80"/>
      <c r="UAO54" s="80"/>
      <c r="UAP54" s="80"/>
      <c r="UAQ54" s="80"/>
      <c r="UAR54" s="80"/>
      <c r="UAS54" s="80"/>
      <c r="UAT54" s="80"/>
      <c r="UAU54" s="80"/>
      <c r="UAV54" s="80"/>
      <c r="UAW54" s="80"/>
      <c r="UAX54" s="80"/>
      <c r="UAY54" s="80"/>
      <c r="UAZ54" s="80"/>
      <c r="UBA54" s="80"/>
      <c r="UBB54" s="80"/>
      <c r="UBC54" s="80"/>
      <c r="UBD54" s="80"/>
      <c r="UBE54" s="80"/>
      <c r="UBF54" s="80"/>
      <c r="UBG54" s="80"/>
      <c r="UBH54" s="80"/>
      <c r="UBI54" s="80"/>
      <c r="UBJ54" s="80"/>
      <c r="UBK54" s="80"/>
      <c r="UBL54" s="80"/>
      <c r="UBM54" s="80"/>
      <c r="UBN54" s="80"/>
      <c r="UBO54" s="80"/>
      <c r="UBP54" s="80"/>
      <c r="UBQ54" s="80"/>
      <c r="UBR54" s="80"/>
      <c r="UBS54" s="80"/>
      <c r="UBT54" s="80"/>
      <c r="UBU54" s="80"/>
      <c r="UBV54" s="80"/>
      <c r="UBW54" s="80"/>
      <c r="UBX54" s="80"/>
      <c r="UBY54" s="80"/>
      <c r="UBZ54" s="80"/>
      <c r="UCA54" s="80"/>
      <c r="UCB54" s="80"/>
      <c r="UCC54" s="80"/>
      <c r="UCD54" s="80"/>
      <c r="UCE54" s="80"/>
      <c r="UCF54" s="80"/>
      <c r="UCG54" s="80"/>
      <c r="UCH54" s="80"/>
      <c r="UCI54" s="80"/>
      <c r="UCJ54" s="80"/>
      <c r="UCK54" s="80"/>
      <c r="UCL54" s="80"/>
      <c r="UCM54" s="80"/>
      <c r="UCN54" s="80"/>
      <c r="UCO54" s="80"/>
      <c r="UCP54" s="80"/>
      <c r="UCQ54" s="80"/>
      <c r="UCR54" s="80"/>
      <c r="UCS54" s="80"/>
      <c r="UCT54" s="80"/>
      <c r="UCU54" s="80"/>
      <c r="UCV54" s="80"/>
      <c r="UCW54" s="80"/>
      <c r="UCX54" s="80"/>
      <c r="UCY54" s="80"/>
      <c r="UCZ54" s="80"/>
      <c r="UDA54" s="80"/>
      <c r="UDB54" s="80"/>
      <c r="UDC54" s="80"/>
      <c r="UDD54" s="80"/>
      <c r="UDE54" s="80"/>
      <c r="UDF54" s="80"/>
      <c r="UDG54" s="80"/>
      <c r="UDH54" s="80"/>
      <c r="UDI54" s="80"/>
      <c r="UDJ54" s="80"/>
      <c r="UDK54" s="80"/>
      <c r="UDL54" s="80"/>
      <c r="UDM54" s="80"/>
      <c r="UDN54" s="80"/>
      <c r="UDO54" s="80"/>
      <c r="UDP54" s="80"/>
      <c r="UDQ54" s="80"/>
      <c r="UDR54" s="80"/>
      <c r="UDS54" s="80"/>
      <c r="UDT54" s="80"/>
      <c r="UDU54" s="80"/>
      <c r="UDV54" s="80"/>
      <c r="UDW54" s="80"/>
      <c r="UDX54" s="80"/>
      <c r="UDY54" s="80"/>
      <c r="UDZ54" s="80"/>
      <c r="UEA54" s="80"/>
      <c r="UEB54" s="80"/>
      <c r="UEC54" s="80"/>
      <c r="UED54" s="80"/>
      <c r="UEE54" s="80"/>
      <c r="UEF54" s="80"/>
      <c r="UEG54" s="80"/>
      <c r="UEH54" s="80"/>
      <c r="UEI54" s="80"/>
      <c r="UEJ54" s="80"/>
      <c r="UEK54" s="80"/>
      <c r="UEL54" s="80"/>
      <c r="UEM54" s="80"/>
      <c r="UEN54" s="80"/>
      <c r="UEO54" s="80"/>
      <c r="UEP54" s="80"/>
      <c r="UEQ54" s="80"/>
      <c r="UER54" s="80"/>
      <c r="UES54" s="80"/>
      <c r="UET54" s="80"/>
      <c r="UEU54" s="80"/>
      <c r="UEV54" s="80"/>
      <c r="UEW54" s="80"/>
      <c r="UEX54" s="80"/>
      <c r="UEY54" s="80"/>
      <c r="UEZ54" s="80"/>
      <c r="UFA54" s="80"/>
      <c r="UFB54" s="80"/>
      <c r="UFC54" s="80"/>
      <c r="UFD54" s="80"/>
      <c r="UFE54" s="80"/>
      <c r="UFF54" s="80"/>
      <c r="UFG54" s="80"/>
      <c r="UFH54" s="80"/>
      <c r="UFI54" s="80"/>
      <c r="UFJ54" s="80"/>
      <c r="UFK54" s="80"/>
      <c r="UFL54" s="80"/>
      <c r="UFM54" s="80"/>
      <c r="UFN54" s="80"/>
      <c r="UFO54" s="80"/>
      <c r="UFP54" s="80"/>
      <c r="UFQ54" s="80"/>
      <c r="UFR54" s="80"/>
      <c r="UFS54" s="80"/>
      <c r="UFT54" s="80"/>
      <c r="UFU54" s="80"/>
      <c r="UFV54" s="80"/>
      <c r="UFW54" s="80"/>
      <c r="UFX54" s="80"/>
      <c r="UFY54" s="80"/>
      <c r="UFZ54" s="80"/>
      <c r="UGA54" s="80"/>
      <c r="UGB54" s="80"/>
      <c r="UGC54" s="80"/>
      <c r="UGD54" s="80"/>
      <c r="UGE54" s="80"/>
      <c r="UGF54" s="80"/>
      <c r="UGG54" s="80"/>
      <c r="UGH54" s="80"/>
      <c r="UGI54" s="80"/>
      <c r="UGJ54" s="80"/>
      <c r="UGK54" s="80"/>
      <c r="UGL54" s="80"/>
      <c r="UGM54" s="80"/>
      <c r="UGN54" s="80"/>
      <c r="UGO54" s="80"/>
      <c r="UGP54" s="80"/>
      <c r="UGQ54" s="80"/>
      <c r="UGR54" s="80"/>
      <c r="UGS54" s="80"/>
      <c r="UGT54" s="80"/>
      <c r="UGU54" s="80"/>
      <c r="UGV54" s="80"/>
      <c r="UGW54" s="80"/>
      <c r="UGX54" s="80"/>
      <c r="UGY54" s="80"/>
      <c r="UGZ54" s="80"/>
      <c r="UHA54" s="80"/>
      <c r="UHB54" s="80"/>
      <c r="UHC54" s="80"/>
      <c r="UHD54" s="80"/>
      <c r="UHE54" s="80"/>
      <c r="UHF54" s="80"/>
      <c r="UHG54" s="80"/>
      <c r="UHH54" s="80"/>
      <c r="UHI54" s="80"/>
      <c r="UHJ54" s="80"/>
      <c r="UHK54" s="80"/>
      <c r="UHL54" s="80"/>
      <c r="UHM54" s="80"/>
      <c r="UHN54" s="80"/>
      <c r="UHO54" s="80"/>
      <c r="UHP54" s="80"/>
      <c r="UHQ54" s="80"/>
      <c r="UHR54" s="80"/>
      <c r="UHS54" s="80"/>
      <c r="UHT54" s="80"/>
      <c r="UHU54" s="80"/>
      <c r="UHV54" s="80"/>
      <c r="UHW54" s="80"/>
      <c r="UHX54" s="80"/>
      <c r="UHY54" s="80"/>
      <c r="UHZ54" s="80"/>
      <c r="UIA54" s="80"/>
      <c r="UIB54" s="80"/>
      <c r="UIC54" s="80"/>
      <c r="UID54" s="80"/>
      <c r="UIE54" s="80"/>
      <c r="UIF54" s="80"/>
      <c r="UIG54" s="80"/>
      <c r="UIH54" s="80"/>
      <c r="UII54" s="80"/>
      <c r="UIJ54" s="80"/>
      <c r="UIK54" s="80"/>
      <c r="UIL54" s="80"/>
      <c r="UIM54" s="80"/>
      <c r="UIN54" s="80"/>
      <c r="UIO54" s="80"/>
      <c r="UIP54" s="80"/>
      <c r="UIQ54" s="80"/>
      <c r="UIR54" s="80"/>
      <c r="UIS54" s="80"/>
      <c r="UIT54" s="80"/>
      <c r="UIU54" s="80"/>
      <c r="UIV54" s="80"/>
      <c r="UIW54" s="80"/>
      <c r="UIX54" s="80"/>
      <c r="UIY54" s="80"/>
      <c r="UIZ54" s="80"/>
      <c r="UJA54" s="80"/>
      <c r="UJB54" s="80"/>
      <c r="UJC54" s="80"/>
      <c r="UJD54" s="80"/>
      <c r="UJE54" s="80"/>
      <c r="UJF54" s="80"/>
      <c r="UJG54" s="80"/>
      <c r="UJH54" s="80"/>
      <c r="UJI54" s="80"/>
      <c r="UJJ54" s="80"/>
      <c r="UJK54" s="80"/>
      <c r="UJL54" s="80"/>
      <c r="UJM54" s="80"/>
      <c r="UJN54" s="80"/>
      <c r="UJO54" s="80"/>
      <c r="UJP54" s="80"/>
      <c r="UJQ54" s="80"/>
      <c r="UJR54" s="80"/>
      <c r="UJS54" s="80"/>
      <c r="UJT54" s="80"/>
      <c r="UJU54" s="80"/>
      <c r="UJV54" s="80"/>
      <c r="UJW54" s="80"/>
      <c r="UJX54" s="80"/>
      <c r="UJY54" s="80"/>
      <c r="UJZ54" s="80"/>
      <c r="UKA54" s="80"/>
      <c r="UKB54" s="80"/>
      <c r="UKC54" s="80"/>
      <c r="UKD54" s="80"/>
      <c r="UKE54" s="80"/>
      <c r="UKF54" s="80"/>
      <c r="UKG54" s="80"/>
      <c r="UKH54" s="80"/>
      <c r="UKI54" s="80"/>
      <c r="UKJ54" s="80"/>
      <c r="UKK54" s="80"/>
      <c r="UKL54" s="80"/>
      <c r="UKM54" s="80"/>
      <c r="UKN54" s="80"/>
      <c r="UKO54" s="80"/>
      <c r="UKP54" s="80"/>
      <c r="UKQ54" s="80"/>
      <c r="UKR54" s="80"/>
      <c r="UKS54" s="80"/>
      <c r="UKT54" s="80"/>
      <c r="UKU54" s="80"/>
      <c r="UKV54" s="80"/>
      <c r="UKW54" s="80"/>
      <c r="UKX54" s="80"/>
      <c r="UKY54" s="80"/>
      <c r="UKZ54" s="80"/>
      <c r="ULA54" s="80"/>
      <c r="ULB54" s="80"/>
      <c r="ULC54" s="80"/>
      <c r="ULD54" s="80"/>
      <c r="ULE54" s="80"/>
      <c r="ULF54" s="80"/>
      <c r="ULG54" s="80"/>
      <c r="ULH54" s="80"/>
      <c r="ULI54" s="80"/>
      <c r="ULJ54" s="80"/>
      <c r="ULK54" s="80"/>
      <c r="ULL54" s="80"/>
      <c r="ULM54" s="80"/>
      <c r="ULN54" s="80"/>
      <c r="ULO54" s="80"/>
      <c r="ULP54" s="80"/>
      <c r="ULQ54" s="80"/>
      <c r="ULR54" s="80"/>
      <c r="ULS54" s="80"/>
      <c r="ULT54" s="80"/>
      <c r="ULU54" s="80"/>
      <c r="ULV54" s="80"/>
      <c r="ULW54" s="80"/>
      <c r="ULX54" s="80"/>
      <c r="ULY54" s="80"/>
      <c r="ULZ54" s="80"/>
      <c r="UMA54" s="80"/>
      <c r="UMB54" s="80"/>
      <c r="UMC54" s="80"/>
      <c r="UMD54" s="80"/>
      <c r="UME54" s="80"/>
      <c r="UMF54" s="80"/>
      <c r="UMG54" s="80"/>
      <c r="UMH54" s="80"/>
      <c r="UMI54" s="80"/>
      <c r="UMJ54" s="80"/>
      <c r="UMK54" s="80"/>
      <c r="UML54" s="80"/>
      <c r="UMM54" s="80"/>
      <c r="UMN54" s="80"/>
      <c r="UMO54" s="80"/>
      <c r="UMP54" s="80"/>
      <c r="UMQ54" s="80"/>
      <c r="UMR54" s="80"/>
      <c r="UMS54" s="80"/>
      <c r="UMT54" s="80"/>
      <c r="UMU54" s="80"/>
      <c r="UMV54" s="80"/>
      <c r="UMW54" s="80"/>
      <c r="UMX54" s="80"/>
      <c r="UMY54" s="80"/>
      <c r="UMZ54" s="80"/>
      <c r="UNA54" s="80"/>
      <c r="UNB54" s="80"/>
      <c r="UNC54" s="80"/>
      <c r="UND54" s="80"/>
      <c r="UNE54" s="80"/>
      <c r="UNF54" s="80"/>
      <c r="UNG54" s="80"/>
      <c r="UNH54" s="80"/>
      <c r="UNI54" s="80"/>
      <c r="UNJ54" s="80"/>
      <c r="UNK54" s="80"/>
      <c r="UNL54" s="80"/>
      <c r="UNM54" s="80"/>
      <c r="UNN54" s="80"/>
      <c r="UNO54" s="80"/>
      <c r="UNP54" s="80"/>
      <c r="UNQ54" s="80"/>
      <c r="UNR54" s="80"/>
      <c r="UNS54" s="80"/>
      <c r="UNT54" s="80"/>
      <c r="UNU54" s="80"/>
      <c r="UNV54" s="80"/>
      <c r="UNW54" s="80"/>
      <c r="UNX54" s="80"/>
      <c r="UNY54" s="80"/>
      <c r="UNZ54" s="80"/>
      <c r="UOA54" s="80"/>
      <c r="UOB54" s="80"/>
      <c r="UOC54" s="80"/>
      <c r="UOD54" s="80"/>
      <c r="UOE54" s="80"/>
      <c r="UOF54" s="80"/>
      <c r="UOG54" s="80"/>
      <c r="UOH54" s="80"/>
      <c r="UOI54" s="80"/>
      <c r="UOJ54" s="80"/>
      <c r="UOK54" s="80"/>
      <c r="UOL54" s="80"/>
      <c r="UOM54" s="80"/>
      <c r="UON54" s="80"/>
      <c r="UOO54" s="80"/>
      <c r="UOP54" s="80"/>
      <c r="UOQ54" s="80"/>
      <c r="UOR54" s="80"/>
      <c r="UOS54" s="80"/>
      <c r="UOT54" s="80"/>
      <c r="UOU54" s="80"/>
      <c r="UOV54" s="80"/>
      <c r="UOW54" s="80"/>
      <c r="UOX54" s="80"/>
      <c r="UOY54" s="80"/>
      <c r="UOZ54" s="80"/>
      <c r="UPA54" s="80"/>
      <c r="UPB54" s="80"/>
      <c r="UPC54" s="80"/>
      <c r="UPD54" s="80"/>
      <c r="UPE54" s="80"/>
      <c r="UPF54" s="80"/>
      <c r="UPG54" s="80"/>
      <c r="UPH54" s="80"/>
      <c r="UPI54" s="80"/>
      <c r="UPJ54" s="80"/>
      <c r="UPK54" s="80"/>
      <c r="UPL54" s="80"/>
      <c r="UPM54" s="80"/>
      <c r="UPN54" s="80"/>
      <c r="UPO54" s="80"/>
      <c r="UPP54" s="80"/>
      <c r="UPQ54" s="80"/>
      <c r="UPR54" s="80"/>
      <c r="UPS54" s="80"/>
      <c r="UPT54" s="80"/>
      <c r="UPU54" s="80"/>
      <c r="UPV54" s="80"/>
      <c r="UPW54" s="80"/>
      <c r="UPX54" s="80"/>
      <c r="UPY54" s="80"/>
      <c r="UPZ54" s="80"/>
      <c r="UQA54" s="80"/>
      <c r="UQB54" s="80"/>
      <c r="UQC54" s="80"/>
      <c r="UQD54" s="80"/>
      <c r="UQE54" s="80"/>
      <c r="UQF54" s="80"/>
      <c r="UQG54" s="80"/>
      <c r="UQH54" s="80"/>
      <c r="UQI54" s="80"/>
      <c r="UQJ54" s="80"/>
      <c r="UQK54" s="80"/>
      <c r="UQL54" s="80"/>
      <c r="UQM54" s="80"/>
      <c r="UQN54" s="80"/>
      <c r="UQO54" s="80"/>
      <c r="UQP54" s="80"/>
      <c r="UQQ54" s="80"/>
      <c r="UQR54" s="80"/>
      <c r="UQS54" s="80"/>
      <c r="UQT54" s="80"/>
      <c r="UQU54" s="80"/>
      <c r="UQV54" s="80"/>
      <c r="UQW54" s="80"/>
      <c r="UQX54" s="80"/>
      <c r="UQY54" s="80"/>
      <c r="UQZ54" s="80"/>
      <c r="URA54" s="80"/>
      <c r="URB54" s="80"/>
      <c r="URC54" s="80"/>
      <c r="URD54" s="80"/>
      <c r="URE54" s="80"/>
      <c r="URF54" s="80"/>
      <c r="URG54" s="80"/>
      <c r="URH54" s="80"/>
      <c r="URI54" s="80"/>
      <c r="URJ54" s="80"/>
      <c r="URK54" s="80"/>
      <c r="URL54" s="80"/>
      <c r="URM54" s="80"/>
      <c r="URN54" s="80"/>
      <c r="URO54" s="80"/>
      <c r="URP54" s="80"/>
      <c r="URQ54" s="80"/>
      <c r="URR54" s="80"/>
      <c r="URS54" s="80"/>
      <c r="URT54" s="80"/>
      <c r="URU54" s="80"/>
      <c r="URV54" s="80"/>
      <c r="URW54" s="80"/>
      <c r="URX54" s="80"/>
      <c r="URY54" s="80"/>
      <c r="URZ54" s="80"/>
      <c r="USA54" s="80"/>
      <c r="USB54" s="80"/>
      <c r="USC54" s="80"/>
      <c r="USD54" s="80"/>
      <c r="USE54" s="80"/>
      <c r="USF54" s="80"/>
      <c r="USG54" s="80"/>
      <c r="USH54" s="80"/>
      <c r="USI54" s="80"/>
      <c r="USJ54" s="80"/>
      <c r="USK54" s="80"/>
      <c r="USL54" s="80"/>
      <c r="USM54" s="80"/>
      <c r="USN54" s="80"/>
      <c r="USO54" s="80"/>
      <c r="USP54" s="80"/>
      <c r="USQ54" s="80"/>
      <c r="USR54" s="80"/>
      <c r="USS54" s="80"/>
      <c r="UST54" s="80"/>
      <c r="USU54" s="80"/>
      <c r="USV54" s="80"/>
      <c r="USW54" s="80"/>
      <c r="USX54" s="80"/>
      <c r="USY54" s="80"/>
      <c r="USZ54" s="80"/>
      <c r="UTA54" s="80"/>
      <c r="UTB54" s="80"/>
      <c r="UTC54" s="80"/>
      <c r="UTD54" s="80"/>
      <c r="UTE54" s="80"/>
      <c r="UTF54" s="80"/>
      <c r="UTG54" s="80"/>
      <c r="UTH54" s="80"/>
      <c r="UTI54" s="80"/>
      <c r="UTJ54" s="80"/>
      <c r="UTK54" s="80"/>
      <c r="UTL54" s="80"/>
      <c r="UTM54" s="80"/>
      <c r="UTN54" s="80"/>
      <c r="UTO54" s="80"/>
      <c r="UTP54" s="80"/>
      <c r="UTQ54" s="80"/>
      <c r="UTR54" s="80"/>
      <c r="UTS54" s="80"/>
      <c r="UTT54" s="80"/>
      <c r="UTU54" s="80"/>
      <c r="UTV54" s="80"/>
      <c r="UTW54" s="80"/>
      <c r="UTX54" s="80"/>
      <c r="UTY54" s="80"/>
      <c r="UTZ54" s="80"/>
      <c r="UUA54" s="80"/>
      <c r="UUB54" s="80"/>
      <c r="UUC54" s="80"/>
      <c r="UUD54" s="80"/>
      <c r="UUE54" s="80"/>
      <c r="UUF54" s="80"/>
      <c r="UUG54" s="80"/>
      <c r="UUH54" s="80"/>
      <c r="UUI54" s="80"/>
      <c r="UUJ54" s="80"/>
      <c r="UUK54" s="80"/>
      <c r="UUL54" s="80"/>
      <c r="UUM54" s="80"/>
      <c r="UUN54" s="80"/>
      <c r="UUO54" s="80"/>
      <c r="UUP54" s="80"/>
      <c r="UUQ54" s="80"/>
      <c r="UUR54" s="80"/>
      <c r="UUS54" s="80"/>
      <c r="UUT54" s="80"/>
      <c r="UUU54" s="80"/>
      <c r="UUV54" s="80"/>
      <c r="UUW54" s="80"/>
      <c r="UUX54" s="80"/>
      <c r="UUY54" s="80"/>
      <c r="UUZ54" s="80"/>
      <c r="UVA54" s="80"/>
      <c r="UVB54" s="80"/>
      <c r="UVC54" s="80"/>
      <c r="UVD54" s="80"/>
      <c r="UVE54" s="80"/>
      <c r="UVF54" s="80"/>
      <c r="UVG54" s="80"/>
      <c r="UVH54" s="80"/>
      <c r="UVI54" s="80"/>
      <c r="UVJ54" s="80"/>
      <c r="UVK54" s="80"/>
      <c r="UVL54" s="80"/>
      <c r="UVM54" s="80"/>
      <c r="UVN54" s="80"/>
      <c r="UVO54" s="80"/>
      <c r="UVP54" s="80"/>
      <c r="UVQ54" s="80"/>
      <c r="UVR54" s="80"/>
      <c r="UVS54" s="80"/>
      <c r="UVT54" s="80"/>
      <c r="UVU54" s="80"/>
      <c r="UVV54" s="80"/>
      <c r="UVW54" s="80"/>
      <c r="UVX54" s="80"/>
      <c r="UVY54" s="80"/>
      <c r="UVZ54" s="80"/>
      <c r="UWA54" s="80"/>
      <c r="UWB54" s="80"/>
      <c r="UWC54" s="80"/>
      <c r="UWD54" s="80"/>
      <c r="UWE54" s="80"/>
      <c r="UWF54" s="80"/>
      <c r="UWG54" s="80"/>
      <c r="UWH54" s="80"/>
      <c r="UWI54" s="80"/>
      <c r="UWJ54" s="80"/>
      <c r="UWK54" s="80"/>
      <c r="UWL54" s="80"/>
      <c r="UWM54" s="80"/>
      <c r="UWN54" s="80"/>
      <c r="UWO54" s="80"/>
      <c r="UWP54" s="80"/>
      <c r="UWQ54" s="80"/>
      <c r="UWR54" s="80"/>
      <c r="UWS54" s="80"/>
      <c r="UWT54" s="80"/>
      <c r="UWU54" s="80"/>
      <c r="UWV54" s="80"/>
      <c r="UWW54" s="80"/>
      <c r="UWX54" s="80"/>
      <c r="UWY54" s="80"/>
      <c r="UWZ54" s="80"/>
      <c r="UXA54" s="80"/>
      <c r="UXB54" s="80"/>
      <c r="UXC54" s="80"/>
      <c r="UXD54" s="80"/>
      <c r="UXE54" s="80"/>
      <c r="UXF54" s="80"/>
      <c r="UXG54" s="80"/>
      <c r="UXH54" s="80"/>
      <c r="UXI54" s="80"/>
      <c r="UXJ54" s="80"/>
      <c r="UXK54" s="80"/>
      <c r="UXL54" s="80"/>
      <c r="UXM54" s="80"/>
      <c r="UXN54" s="80"/>
      <c r="UXO54" s="80"/>
      <c r="UXP54" s="80"/>
      <c r="UXQ54" s="80"/>
      <c r="UXR54" s="80"/>
      <c r="UXS54" s="80"/>
      <c r="UXT54" s="80"/>
      <c r="UXU54" s="80"/>
      <c r="UXV54" s="80"/>
      <c r="UXW54" s="80"/>
      <c r="UXX54" s="80"/>
      <c r="UXY54" s="80"/>
      <c r="UXZ54" s="80"/>
      <c r="UYA54" s="80"/>
      <c r="UYB54" s="80"/>
      <c r="UYC54" s="80"/>
      <c r="UYD54" s="80"/>
      <c r="UYE54" s="80"/>
      <c r="UYF54" s="80"/>
      <c r="UYG54" s="80"/>
      <c r="UYH54" s="80"/>
      <c r="UYI54" s="80"/>
      <c r="UYJ54" s="80"/>
      <c r="UYK54" s="80"/>
      <c r="UYL54" s="80"/>
      <c r="UYM54" s="80"/>
      <c r="UYN54" s="80"/>
      <c r="UYO54" s="80"/>
      <c r="UYP54" s="80"/>
      <c r="UYQ54" s="80"/>
      <c r="UYR54" s="80"/>
      <c r="UYS54" s="80"/>
      <c r="UYT54" s="80"/>
      <c r="UYU54" s="80"/>
      <c r="UYV54" s="80"/>
      <c r="UYW54" s="80"/>
      <c r="UYX54" s="80"/>
      <c r="UYY54" s="80"/>
      <c r="UYZ54" s="80"/>
      <c r="UZA54" s="80"/>
      <c r="UZB54" s="80"/>
      <c r="UZC54" s="80"/>
      <c r="UZD54" s="80"/>
      <c r="UZE54" s="80"/>
      <c r="UZF54" s="80"/>
      <c r="UZG54" s="80"/>
      <c r="UZH54" s="80"/>
      <c r="UZI54" s="80"/>
      <c r="UZJ54" s="80"/>
      <c r="UZK54" s="80"/>
      <c r="UZL54" s="80"/>
      <c r="UZM54" s="80"/>
      <c r="UZN54" s="80"/>
      <c r="UZO54" s="80"/>
      <c r="UZP54" s="80"/>
      <c r="UZQ54" s="80"/>
      <c r="UZR54" s="80"/>
      <c r="UZS54" s="80"/>
      <c r="UZT54" s="80"/>
      <c r="UZU54" s="80"/>
      <c r="UZV54" s="80"/>
      <c r="UZW54" s="80"/>
      <c r="UZX54" s="80"/>
      <c r="UZY54" s="80"/>
      <c r="UZZ54" s="80"/>
      <c r="VAA54" s="80"/>
      <c r="VAB54" s="80"/>
      <c r="VAC54" s="80"/>
      <c r="VAD54" s="80"/>
      <c r="VAE54" s="80"/>
      <c r="VAF54" s="80"/>
      <c r="VAG54" s="80"/>
      <c r="VAH54" s="80"/>
      <c r="VAI54" s="80"/>
      <c r="VAJ54" s="80"/>
      <c r="VAK54" s="80"/>
      <c r="VAL54" s="80"/>
      <c r="VAM54" s="80"/>
      <c r="VAN54" s="80"/>
      <c r="VAO54" s="80"/>
      <c r="VAP54" s="80"/>
      <c r="VAQ54" s="80"/>
      <c r="VAR54" s="80"/>
      <c r="VAS54" s="80"/>
      <c r="VAT54" s="80"/>
      <c r="VAU54" s="80"/>
      <c r="VAV54" s="80"/>
      <c r="VAW54" s="80"/>
      <c r="VAX54" s="80"/>
      <c r="VAY54" s="80"/>
      <c r="VAZ54" s="80"/>
      <c r="VBA54" s="80"/>
      <c r="VBB54" s="80"/>
      <c r="VBC54" s="80"/>
      <c r="VBD54" s="80"/>
      <c r="VBE54" s="80"/>
      <c r="VBF54" s="80"/>
      <c r="VBG54" s="80"/>
      <c r="VBH54" s="80"/>
      <c r="VBI54" s="80"/>
      <c r="VBJ54" s="80"/>
      <c r="VBK54" s="80"/>
      <c r="VBL54" s="80"/>
      <c r="VBM54" s="80"/>
      <c r="VBN54" s="80"/>
      <c r="VBO54" s="80"/>
      <c r="VBP54" s="80"/>
      <c r="VBQ54" s="80"/>
      <c r="VBR54" s="80"/>
      <c r="VBS54" s="80"/>
      <c r="VBT54" s="80"/>
      <c r="VBU54" s="80"/>
      <c r="VBV54" s="80"/>
      <c r="VBW54" s="80"/>
      <c r="VBX54" s="80"/>
      <c r="VBY54" s="80"/>
      <c r="VBZ54" s="80"/>
      <c r="VCA54" s="80"/>
      <c r="VCB54" s="80"/>
      <c r="VCC54" s="80"/>
      <c r="VCD54" s="80"/>
      <c r="VCE54" s="80"/>
      <c r="VCF54" s="80"/>
      <c r="VCG54" s="80"/>
      <c r="VCH54" s="80"/>
      <c r="VCI54" s="80"/>
      <c r="VCJ54" s="80"/>
      <c r="VCK54" s="80"/>
      <c r="VCL54" s="80"/>
      <c r="VCM54" s="80"/>
      <c r="VCN54" s="80"/>
      <c r="VCO54" s="80"/>
      <c r="VCP54" s="80"/>
      <c r="VCQ54" s="80"/>
      <c r="VCR54" s="80"/>
      <c r="VCS54" s="80"/>
      <c r="VCT54" s="80"/>
      <c r="VCU54" s="80"/>
      <c r="VCV54" s="80"/>
      <c r="VCW54" s="80"/>
      <c r="VCX54" s="80"/>
      <c r="VCY54" s="80"/>
      <c r="VCZ54" s="80"/>
      <c r="VDA54" s="80"/>
      <c r="VDB54" s="80"/>
      <c r="VDC54" s="80"/>
      <c r="VDD54" s="80"/>
      <c r="VDE54" s="80"/>
      <c r="VDF54" s="80"/>
      <c r="VDG54" s="80"/>
      <c r="VDH54" s="80"/>
      <c r="VDI54" s="80"/>
      <c r="VDJ54" s="80"/>
      <c r="VDK54" s="80"/>
      <c r="VDL54" s="80"/>
      <c r="VDM54" s="80"/>
      <c r="VDN54" s="80"/>
      <c r="VDO54" s="80"/>
      <c r="VDP54" s="80"/>
      <c r="VDQ54" s="80"/>
      <c r="VDR54" s="80"/>
      <c r="VDS54" s="80"/>
      <c r="VDT54" s="80"/>
      <c r="VDU54" s="80"/>
      <c r="VDV54" s="80"/>
      <c r="VDW54" s="80"/>
      <c r="VDX54" s="80"/>
      <c r="VDY54" s="80"/>
      <c r="VDZ54" s="80"/>
      <c r="VEA54" s="80"/>
      <c r="VEB54" s="80"/>
      <c r="VEC54" s="80"/>
      <c r="VED54" s="80"/>
      <c r="VEE54" s="80"/>
      <c r="VEF54" s="80"/>
      <c r="VEG54" s="80"/>
      <c r="VEH54" s="80"/>
      <c r="VEI54" s="80"/>
      <c r="VEJ54" s="80"/>
      <c r="VEK54" s="80"/>
      <c r="VEL54" s="80"/>
      <c r="VEM54" s="80"/>
      <c r="VEN54" s="80"/>
      <c r="VEO54" s="80"/>
      <c r="VEP54" s="80"/>
      <c r="VEQ54" s="80"/>
      <c r="VER54" s="80"/>
      <c r="VES54" s="80"/>
      <c r="VET54" s="80"/>
      <c r="VEU54" s="80"/>
      <c r="VEV54" s="80"/>
      <c r="VEW54" s="80"/>
      <c r="VEX54" s="80"/>
      <c r="VEY54" s="80"/>
      <c r="VEZ54" s="80"/>
      <c r="VFA54" s="80"/>
      <c r="VFB54" s="80"/>
      <c r="VFC54" s="80"/>
      <c r="VFD54" s="80"/>
      <c r="VFE54" s="80"/>
      <c r="VFF54" s="80"/>
      <c r="VFG54" s="80"/>
      <c r="VFH54" s="80"/>
      <c r="VFI54" s="80"/>
      <c r="VFJ54" s="80"/>
      <c r="VFK54" s="80"/>
      <c r="VFL54" s="80"/>
      <c r="VFM54" s="80"/>
      <c r="VFN54" s="80"/>
      <c r="VFO54" s="80"/>
      <c r="VFP54" s="80"/>
      <c r="VFQ54" s="80"/>
      <c r="VFR54" s="80"/>
      <c r="VFS54" s="80"/>
      <c r="VFT54" s="80"/>
      <c r="VFU54" s="80"/>
      <c r="VFV54" s="80"/>
      <c r="VFW54" s="80"/>
      <c r="VFX54" s="80"/>
      <c r="VFY54" s="80"/>
      <c r="VFZ54" s="80"/>
      <c r="VGA54" s="80"/>
      <c r="VGB54" s="80"/>
      <c r="VGC54" s="80"/>
      <c r="VGD54" s="80"/>
      <c r="VGE54" s="80"/>
      <c r="VGF54" s="80"/>
      <c r="VGG54" s="80"/>
      <c r="VGH54" s="80"/>
      <c r="VGI54" s="80"/>
      <c r="VGJ54" s="80"/>
      <c r="VGK54" s="80"/>
      <c r="VGL54" s="80"/>
      <c r="VGM54" s="80"/>
      <c r="VGN54" s="80"/>
      <c r="VGO54" s="80"/>
      <c r="VGP54" s="80"/>
      <c r="VGQ54" s="80"/>
      <c r="VGR54" s="80"/>
      <c r="VGS54" s="80"/>
      <c r="VGT54" s="80"/>
      <c r="VGU54" s="80"/>
      <c r="VGV54" s="80"/>
      <c r="VGW54" s="80"/>
      <c r="VGX54" s="80"/>
      <c r="VGY54" s="80"/>
      <c r="VGZ54" s="80"/>
      <c r="VHA54" s="80"/>
      <c r="VHB54" s="80"/>
      <c r="VHC54" s="80"/>
      <c r="VHD54" s="80"/>
      <c r="VHE54" s="80"/>
      <c r="VHF54" s="80"/>
      <c r="VHG54" s="80"/>
      <c r="VHH54" s="80"/>
      <c r="VHI54" s="80"/>
      <c r="VHJ54" s="80"/>
      <c r="VHK54" s="80"/>
      <c r="VHL54" s="80"/>
      <c r="VHM54" s="80"/>
      <c r="VHN54" s="80"/>
      <c r="VHO54" s="80"/>
      <c r="VHP54" s="80"/>
      <c r="VHQ54" s="80"/>
      <c r="VHR54" s="80"/>
      <c r="VHS54" s="80"/>
      <c r="VHT54" s="80"/>
      <c r="VHU54" s="80"/>
      <c r="VHV54" s="80"/>
      <c r="VHW54" s="80"/>
      <c r="VHX54" s="80"/>
      <c r="VHY54" s="80"/>
      <c r="VHZ54" s="80"/>
      <c r="VIA54" s="80"/>
      <c r="VIB54" s="80"/>
      <c r="VIC54" s="80"/>
      <c r="VID54" s="80"/>
      <c r="VIE54" s="80"/>
      <c r="VIF54" s="80"/>
      <c r="VIG54" s="80"/>
      <c r="VIH54" s="80"/>
      <c r="VII54" s="80"/>
      <c r="VIJ54" s="80"/>
      <c r="VIK54" s="80"/>
      <c r="VIL54" s="80"/>
      <c r="VIM54" s="80"/>
      <c r="VIN54" s="80"/>
      <c r="VIO54" s="80"/>
      <c r="VIP54" s="80"/>
      <c r="VIQ54" s="80"/>
      <c r="VIR54" s="80"/>
      <c r="VIS54" s="80"/>
      <c r="VIT54" s="80"/>
      <c r="VIU54" s="80"/>
      <c r="VIV54" s="80"/>
      <c r="VIW54" s="80"/>
      <c r="VIX54" s="80"/>
      <c r="VIY54" s="80"/>
      <c r="VIZ54" s="80"/>
      <c r="VJA54" s="80"/>
      <c r="VJB54" s="80"/>
      <c r="VJC54" s="80"/>
      <c r="VJD54" s="80"/>
      <c r="VJE54" s="80"/>
      <c r="VJF54" s="80"/>
      <c r="VJG54" s="80"/>
      <c r="VJH54" s="80"/>
      <c r="VJI54" s="80"/>
      <c r="VJJ54" s="80"/>
      <c r="VJK54" s="80"/>
      <c r="VJL54" s="80"/>
      <c r="VJM54" s="80"/>
      <c r="VJN54" s="80"/>
      <c r="VJO54" s="80"/>
      <c r="VJP54" s="80"/>
      <c r="VJQ54" s="80"/>
      <c r="VJR54" s="80"/>
      <c r="VJS54" s="80"/>
      <c r="VJT54" s="80"/>
      <c r="VJU54" s="80"/>
      <c r="VJV54" s="80"/>
      <c r="VJW54" s="80"/>
      <c r="VJX54" s="80"/>
      <c r="VJY54" s="80"/>
      <c r="VJZ54" s="80"/>
      <c r="VKA54" s="80"/>
      <c r="VKB54" s="80"/>
      <c r="VKC54" s="80"/>
      <c r="VKD54" s="80"/>
      <c r="VKE54" s="80"/>
      <c r="VKF54" s="80"/>
      <c r="VKG54" s="80"/>
      <c r="VKH54" s="80"/>
      <c r="VKI54" s="80"/>
      <c r="VKJ54" s="80"/>
      <c r="VKK54" s="80"/>
      <c r="VKL54" s="80"/>
      <c r="VKM54" s="80"/>
      <c r="VKN54" s="80"/>
      <c r="VKO54" s="80"/>
      <c r="VKP54" s="80"/>
      <c r="VKQ54" s="80"/>
      <c r="VKR54" s="80"/>
      <c r="VKS54" s="80"/>
      <c r="VKT54" s="80"/>
      <c r="VKU54" s="80"/>
      <c r="VKV54" s="80"/>
      <c r="VKW54" s="80"/>
      <c r="VKX54" s="80"/>
      <c r="VKY54" s="80"/>
      <c r="VKZ54" s="80"/>
      <c r="VLA54" s="80"/>
      <c r="VLB54" s="80"/>
      <c r="VLC54" s="80"/>
      <c r="VLD54" s="80"/>
      <c r="VLE54" s="80"/>
      <c r="VLF54" s="80"/>
      <c r="VLG54" s="80"/>
      <c r="VLH54" s="80"/>
      <c r="VLI54" s="80"/>
      <c r="VLJ54" s="80"/>
      <c r="VLK54" s="80"/>
      <c r="VLL54" s="80"/>
      <c r="VLM54" s="80"/>
      <c r="VLN54" s="80"/>
      <c r="VLO54" s="80"/>
      <c r="VLP54" s="80"/>
      <c r="VLQ54" s="80"/>
      <c r="VLR54" s="80"/>
      <c r="VLS54" s="80"/>
      <c r="VLT54" s="80"/>
      <c r="VLU54" s="80"/>
      <c r="VLV54" s="80"/>
      <c r="VLW54" s="80"/>
      <c r="VLX54" s="80"/>
      <c r="VLY54" s="80"/>
      <c r="VLZ54" s="80"/>
      <c r="VMA54" s="80"/>
      <c r="VMB54" s="80"/>
      <c r="VMC54" s="80"/>
      <c r="VMD54" s="80"/>
      <c r="VME54" s="80"/>
      <c r="VMF54" s="80"/>
      <c r="VMG54" s="80"/>
      <c r="VMH54" s="80"/>
      <c r="VMI54" s="80"/>
      <c r="VMJ54" s="80"/>
      <c r="VMK54" s="80"/>
      <c r="VML54" s="80"/>
      <c r="VMM54" s="80"/>
      <c r="VMN54" s="80"/>
      <c r="VMO54" s="80"/>
      <c r="VMP54" s="80"/>
      <c r="VMQ54" s="80"/>
      <c r="VMR54" s="80"/>
      <c r="VMS54" s="80"/>
      <c r="VMT54" s="80"/>
      <c r="VMU54" s="80"/>
      <c r="VMV54" s="80"/>
      <c r="VMW54" s="80"/>
      <c r="VMX54" s="80"/>
      <c r="VMY54" s="80"/>
      <c r="VMZ54" s="80"/>
      <c r="VNA54" s="80"/>
      <c r="VNB54" s="80"/>
      <c r="VNC54" s="80"/>
      <c r="VND54" s="80"/>
      <c r="VNE54" s="80"/>
      <c r="VNF54" s="80"/>
      <c r="VNG54" s="80"/>
      <c r="VNH54" s="80"/>
      <c r="VNI54" s="80"/>
      <c r="VNJ54" s="80"/>
      <c r="VNK54" s="80"/>
      <c r="VNL54" s="80"/>
      <c r="VNM54" s="80"/>
      <c r="VNN54" s="80"/>
      <c r="VNO54" s="80"/>
      <c r="VNP54" s="80"/>
      <c r="VNQ54" s="80"/>
      <c r="VNR54" s="80"/>
      <c r="VNS54" s="80"/>
      <c r="VNT54" s="80"/>
      <c r="VNU54" s="80"/>
      <c r="VNV54" s="80"/>
      <c r="VNW54" s="80"/>
      <c r="VNX54" s="80"/>
      <c r="VNY54" s="80"/>
      <c r="VNZ54" s="80"/>
      <c r="VOA54" s="80"/>
      <c r="VOB54" s="80"/>
      <c r="VOC54" s="80"/>
      <c r="VOD54" s="80"/>
      <c r="VOE54" s="80"/>
      <c r="VOF54" s="80"/>
      <c r="VOG54" s="80"/>
      <c r="VOH54" s="80"/>
      <c r="VOI54" s="80"/>
      <c r="VOJ54" s="80"/>
      <c r="VOK54" s="80"/>
      <c r="VOL54" s="80"/>
      <c r="VOM54" s="80"/>
      <c r="VON54" s="80"/>
      <c r="VOO54" s="80"/>
      <c r="VOP54" s="80"/>
      <c r="VOQ54" s="80"/>
      <c r="VOR54" s="80"/>
      <c r="VOS54" s="80"/>
      <c r="VOT54" s="80"/>
      <c r="VOU54" s="80"/>
      <c r="VOV54" s="80"/>
      <c r="VOW54" s="80"/>
      <c r="VOX54" s="80"/>
      <c r="VOY54" s="80"/>
      <c r="VOZ54" s="80"/>
      <c r="VPA54" s="80"/>
      <c r="VPB54" s="80"/>
      <c r="VPC54" s="80"/>
      <c r="VPD54" s="80"/>
      <c r="VPE54" s="80"/>
      <c r="VPF54" s="80"/>
      <c r="VPG54" s="80"/>
      <c r="VPH54" s="80"/>
      <c r="VPI54" s="80"/>
      <c r="VPJ54" s="80"/>
      <c r="VPK54" s="80"/>
      <c r="VPL54" s="80"/>
      <c r="VPM54" s="80"/>
      <c r="VPN54" s="80"/>
      <c r="VPO54" s="80"/>
      <c r="VPP54" s="80"/>
      <c r="VPQ54" s="80"/>
      <c r="VPR54" s="80"/>
      <c r="VPS54" s="80"/>
      <c r="VPT54" s="80"/>
      <c r="VPU54" s="80"/>
      <c r="VPV54" s="80"/>
      <c r="VPW54" s="80"/>
      <c r="VPX54" s="80"/>
      <c r="VPY54" s="80"/>
      <c r="VPZ54" s="80"/>
      <c r="VQA54" s="80"/>
      <c r="VQB54" s="80"/>
      <c r="VQC54" s="80"/>
      <c r="VQD54" s="80"/>
      <c r="VQE54" s="80"/>
      <c r="VQF54" s="80"/>
      <c r="VQG54" s="80"/>
      <c r="VQH54" s="80"/>
      <c r="VQI54" s="80"/>
      <c r="VQJ54" s="80"/>
      <c r="VQK54" s="80"/>
      <c r="VQL54" s="80"/>
      <c r="VQM54" s="80"/>
      <c r="VQN54" s="80"/>
      <c r="VQO54" s="80"/>
      <c r="VQP54" s="80"/>
      <c r="VQQ54" s="80"/>
      <c r="VQR54" s="80"/>
      <c r="VQS54" s="80"/>
      <c r="VQT54" s="80"/>
      <c r="VQU54" s="80"/>
      <c r="VQV54" s="80"/>
      <c r="VQW54" s="80"/>
      <c r="VQX54" s="80"/>
      <c r="VQY54" s="80"/>
      <c r="VQZ54" s="80"/>
      <c r="VRA54" s="80"/>
      <c r="VRB54" s="80"/>
      <c r="VRC54" s="80"/>
      <c r="VRD54" s="80"/>
      <c r="VRE54" s="80"/>
      <c r="VRF54" s="80"/>
      <c r="VRG54" s="80"/>
      <c r="VRH54" s="80"/>
      <c r="VRI54" s="80"/>
      <c r="VRJ54" s="80"/>
      <c r="VRK54" s="80"/>
      <c r="VRL54" s="80"/>
      <c r="VRM54" s="80"/>
      <c r="VRN54" s="80"/>
      <c r="VRO54" s="80"/>
      <c r="VRP54" s="80"/>
      <c r="VRQ54" s="80"/>
      <c r="VRR54" s="80"/>
      <c r="VRS54" s="80"/>
      <c r="VRT54" s="80"/>
      <c r="VRU54" s="80"/>
      <c r="VRV54" s="80"/>
      <c r="VRW54" s="80"/>
      <c r="VRX54" s="80"/>
      <c r="VRY54" s="80"/>
      <c r="VRZ54" s="80"/>
      <c r="VSA54" s="80"/>
      <c r="VSB54" s="80"/>
      <c r="VSC54" s="80"/>
      <c r="VSD54" s="80"/>
      <c r="VSE54" s="80"/>
      <c r="VSF54" s="80"/>
      <c r="VSG54" s="80"/>
      <c r="VSH54" s="80"/>
      <c r="VSI54" s="80"/>
      <c r="VSJ54" s="80"/>
      <c r="VSK54" s="80"/>
      <c r="VSL54" s="80"/>
      <c r="VSM54" s="80"/>
      <c r="VSN54" s="80"/>
      <c r="VSO54" s="80"/>
      <c r="VSP54" s="80"/>
      <c r="VSQ54" s="80"/>
      <c r="VSR54" s="80"/>
      <c r="VSS54" s="80"/>
      <c r="VST54" s="80"/>
      <c r="VSU54" s="80"/>
      <c r="VSV54" s="80"/>
      <c r="VSW54" s="80"/>
      <c r="VSX54" s="80"/>
      <c r="VSY54" s="80"/>
      <c r="VSZ54" s="80"/>
      <c r="VTA54" s="80"/>
      <c r="VTB54" s="80"/>
      <c r="VTC54" s="80"/>
      <c r="VTD54" s="80"/>
      <c r="VTE54" s="80"/>
      <c r="VTF54" s="80"/>
      <c r="VTG54" s="80"/>
      <c r="VTH54" s="80"/>
      <c r="VTI54" s="80"/>
      <c r="VTJ54" s="80"/>
      <c r="VTK54" s="80"/>
      <c r="VTL54" s="80"/>
      <c r="VTM54" s="80"/>
      <c r="VTN54" s="80"/>
      <c r="VTO54" s="80"/>
      <c r="VTP54" s="80"/>
      <c r="VTQ54" s="80"/>
      <c r="VTR54" s="80"/>
      <c r="VTS54" s="80"/>
      <c r="VTT54" s="80"/>
      <c r="VTU54" s="80"/>
      <c r="VTV54" s="80"/>
      <c r="VTW54" s="80"/>
      <c r="VTX54" s="80"/>
      <c r="VTY54" s="80"/>
      <c r="VTZ54" s="80"/>
      <c r="VUA54" s="80"/>
      <c r="VUB54" s="80"/>
      <c r="VUC54" s="80"/>
      <c r="VUD54" s="80"/>
      <c r="VUE54" s="80"/>
      <c r="VUF54" s="80"/>
      <c r="VUG54" s="80"/>
      <c r="VUH54" s="80"/>
      <c r="VUI54" s="80"/>
      <c r="VUJ54" s="80"/>
      <c r="VUK54" s="80"/>
      <c r="VUL54" s="80"/>
      <c r="VUM54" s="80"/>
      <c r="VUN54" s="80"/>
      <c r="VUO54" s="80"/>
      <c r="VUP54" s="80"/>
      <c r="VUQ54" s="80"/>
      <c r="VUR54" s="80"/>
      <c r="VUS54" s="80"/>
      <c r="VUT54" s="80"/>
      <c r="VUU54" s="80"/>
      <c r="VUV54" s="80"/>
      <c r="VUW54" s="80"/>
      <c r="VUX54" s="80"/>
      <c r="VUY54" s="80"/>
      <c r="VUZ54" s="80"/>
      <c r="VVA54" s="80"/>
      <c r="VVB54" s="80"/>
      <c r="VVC54" s="80"/>
      <c r="VVD54" s="80"/>
      <c r="VVE54" s="80"/>
      <c r="VVF54" s="80"/>
      <c r="VVG54" s="80"/>
      <c r="VVH54" s="80"/>
      <c r="VVI54" s="80"/>
      <c r="VVJ54" s="80"/>
      <c r="VVK54" s="80"/>
      <c r="VVL54" s="80"/>
      <c r="VVM54" s="80"/>
      <c r="VVN54" s="80"/>
      <c r="VVO54" s="80"/>
      <c r="VVP54" s="80"/>
      <c r="VVQ54" s="80"/>
      <c r="VVR54" s="80"/>
      <c r="VVS54" s="80"/>
      <c r="VVT54" s="80"/>
      <c r="VVU54" s="80"/>
      <c r="VVV54" s="80"/>
      <c r="VVW54" s="80"/>
      <c r="VVX54" s="80"/>
      <c r="VVY54" s="80"/>
      <c r="VVZ54" s="80"/>
      <c r="VWA54" s="80"/>
      <c r="VWB54" s="80"/>
      <c r="VWC54" s="80"/>
      <c r="VWD54" s="80"/>
      <c r="VWE54" s="80"/>
      <c r="VWF54" s="80"/>
      <c r="VWG54" s="80"/>
      <c r="VWH54" s="80"/>
      <c r="VWI54" s="80"/>
      <c r="VWJ54" s="80"/>
      <c r="VWK54" s="80"/>
      <c r="VWL54" s="80"/>
      <c r="VWM54" s="80"/>
      <c r="VWN54" s="80"/>
      <c r="VWO54" s="80"/>
      <c r="VWP54" s="80"/>
      <c r="VWQ54" s="80"/>
      <c r="VWR54" s="80"/>
      <c r="VWS54" s="80"/>
      <c r="VWT54" s="80"/>
      <c r="VWU54" s="80"/>
      <c r="VWV54" s="80"/>
      <c r="VWW54" s="80"/>
      <c r="VWX54" s="80"/>
      <c r="VWY54" s="80"/>
      <c r="VWZ54" s="80"/>
      <c r="VXA54" s="80"/>
      <c r="VXB54" s="80"/>
      <c r="VXC54" s="80"/>
      <c r="VXD54" s="80"/>
      <c r="VXE54" s="80"/>
      <c r="VXF54" s="80"/>
      <c r="VXG54" s="80"/>
      <c r="VXH54" s="80"/>
      <c r="VXI54" s="80"/>
      <c r="VXJ54" s="80"/>
      <c r="VXK54" s="80"/>
      <c r="VXL54" s="80"/>
      <c r="VXM54" s="80"/>
      <c r="VXN54" s="80"/>
      <c r="VXO54" s="80"/>
      <c r="VXP54" s="80"/>
      <c r="VXQ54" s="80"/>
      <c r="VXR54" s="80"/>
      <c r="VXS54" s="80"/>
      <c r="VXT54" s="80"/>
      <c r="VXU54" s="80"/>
      <c r="VXV54" s="80"/>
      <c r="VXW54" s="80"/>
      <c r="VXX54" s="80"/>
      <c r="VXY54" s="80"/>
      <c r="VXZ54" s="80"/>
      <c r="VYA54" s="80"/>
      <c r="VYB54" s="80"/>
      <c r="VYC54" s="80"/>
      <c r="VYD54" s="80"/>
      <c r="VYE54" s="80"/>
      <c r="VYF54" s="80"/>
      <c r="VYG54" s="80"/>
      <c r="VYH54" s="80"/>
      <c r="VYI54" s="80"/>
      <c r="VYJ54" s="80"/>
      <c r="VYK54" s="80"/>
      <c r="VYL54" s="80"/>
      <c r="VYM54" s="80"/>
      <c r="VYN54" s="80"/>
      <c r="VYO54" s="80"/>
      <c r="VYP54" s="80"/>
      <c r="VYQ54" s="80"/>
      <c r="VYR54" s="80"/>
      <c r="VYS54" s="80"/>
      <c r="VYT54" s="80"/>
      <c r="VYU54" s="80"/>
      <c r="VYV54" s="80"/>
      <c r="VYW54" s="80"/>
      <c r="VYX54" s="80"/>
      <c r="VYY54" s="80"/>
      <c r="VYZ54" s="80"/>
      <c r="VZA54" s="80"/>
      <c r="VZB54" s="80"/>
      <c r="VZC54" s="80"/>
      <c r="VZD54" s="80"/>
      <c r="VZE54" s="80"/>
      <c r="VZF54" s="80"/>
      <c r="VZG54" s="80"/>
      <c r="VZH54" s="80"/>
      <c r="VZI54" s="80"/>
      <c r="VZJ54" s="80"/>
      <c r="VZK54" s="80"/>
      <c r="VZL54" s="80"/>
      <c r="VZM54" s="80"/>
      <c r="VZN54" s="80"/>
      <c r="VZO54" s="80"/>
      <c r="VZP54" s="80"/>
      <c r="VZQ54" s="80"/>
      <c r="VZR54" s="80"/>
      <c r="VZS54" s="80"/>
      <c r="VZT54" s="80"/>
      <c r="VZU54" s="80"/>
      <c r="VZV54" s="80"/>
      <c r="VZW54" s="80"/>
      <c r="VZX54" s="80"/>
      <c r="VZY54" s="80"/>
      <c r="VZZ54" s="80"/>
      <c r="WAA54" s="80"/>
      <c r="WAB54" s="80"/>
      <c r="WAC54" s="80"/>
      <c r="WAD54" s="80"/>
      <c r="WAE54" s="80"/>
      <c r="WAF54" s="80"/>
      <c r="WAG54" s="80"/>
      <c r="WAH54" s="80"/>
      <c r="WAI54" s="80"/>
      <c r="WAJ54" s="80"/>
      <c r="WAK54" s="80"/>
      <c r="WAL54" s="80"/>
      <c r="WAM54" s="80"/>
      <c r="WAN54" s="80"/>
      <c r="WAO54" s="80"/>
      <c r="WAP54" s="80"/>
      <c r="WAQ54" s="80"/>
      <c r="WAR54" s="80"/>
      <c r="WAS54" s="80"/>
      <c r="WAT54" s="80"/>
      <c r="WAU54" s="80"/>
      <c r="WAV54" s="80"/>
      <c r="WAW54" s="80"/>
      <c r="WAX54" s="80"/>
      <c r="WAY54" s="80"/>
      <c r="WAZ54" s="80"/>
      <c r="WBA54" s="80"/>
      <c r="WBB54" s="80"/>
      <c r="WBC54" s="80"/>
      <c r="WBD54" s="80"/>
      <c r="WBE54" s="80"/>
      <c r="WBF54" s="80"/>
      <c r="WBG54" s="80"/>
      <c r="WBH54" s="80"/>
      <c r="WBI54" s="80"/>
      <c r="WBJ54" s="80"/>
      <c r="WBK54" s="80"/>
      <c r="WBL54" s="80"/>
      <c r="WBM54" s="80"/>
      <c r="WBN54" s="80"/>
      <c r="WBO54" s="80"/>
      <c r="WBP54" s="80"/>
      <c r="WBQ54" s="80"/>
      <c r="WBR54" s="80"/>
      <c r="WBS54" s="80"/>
      <c r="WBT54" s="80"/>
      <c r="WBU54" s="80"/>
      <c r="WBV54" s="80"/>
      <c r="WBW54" s="80"/>
      <c r="WBX54" s="80"/>
      <c r="WBY54" s="80"/>
      <c r="WBZ54" s="80"/>
      <c r="WCA54" s="80"/>
      <c r="WCB54" s="80"/>
      <c r="WCC54" s="80"/>
      <c r="WCD54" s="80"/>
      <c r="WCE54" s="80"/>
      <c r="WCF54" s="80"/>
      <c r="WCG54" s="80"/>
      <c r="WCH54" s="80"/>
      <c r="WCI54" s="80"/>
      <c r="WCJ54" s="80"/>
      <c r="WCK54" s="80"/>
      <c r="WCL54" s="80"/>
      <c r="WCM54" s="80"/>
      <c r="WCN54" s="80"/>
      <c r="WCO54" s="80"/>
      <c r="WCP54" s="80"/>
      <c r="WCQ54" s="80"/>
      <c r="WCR54" s="80"/>
      <c r="WCS54" s="80"/>
      <c r="WCT54" s="80"/>
      <c r="WCU54" s="80"/>
      <c r="WCV54" s="80"/>
      <c r="WCW54" s="80"/>
      <c r="WCX54" s="80"/>
      <c r="WCY54" s="80"/>
      <c r="WCZ54" s="80"/>
      <c r="WDA54" s="80"/>
      <c r="WDB54" s="80"/>
      <c r="WDC54" s="80"/>
      <c r="WDD54" s="80"/>
      <c r="WDE54" s="80"/>
      <c r="WDF54" s="80"/>
      <c r="WDG54" s="80"/>
      <c r="WDH54" s="80"/>
      <c r="WDI54" s="80"/>
      <c r="WDJ54" s="80"/>
      <c r="WDK54" s="80"/>
      <c r="WDL54" s="80"/>
      <c r="WDM54" s="80"/>
      <c r="WDN54" s="80"/>
      <c r="WDO54" s="80"/>
      <c r="WDP54" s="80"/>
      <c r="WDQ54" s="80"/>
      <c r="WDR54" s="80"/>
      <c r="WDS54" s="80"/>
      <c r="WDT54" s="80"/>
      <c r="WDU54" s="80"/>
      <c r="WDV54" s="80"/>
      <c r="WDW54" s="80"/>
      <c r="WDX54" s="80"/>
      <c r="WDY54" s="80"/>
      <c r="WDZ54" s="80"/>
      <c r="WEA54" s="80"/>
      <c r="WEB54" s="80"/>
      <c r="WEC54" s="80"/>
      <c r="WED54" s="80"/>
      <c r="WEE54" s="80"/>
      <c r="WEF54" s="80"/>
      <c r="WEG54" s="80"/>
      <c r="WEH54" s="80"/>
      <c r="WEI54" s="80"/>
      <c r="WEJ54" s="80"/>
      <c r="WEK54" s="80"/>
      <c r="WEL54" s="80"/>
      <c r="WEM54" s="80"/>
      <c r="WEN54" s="80"/>
      <c r="WEO54" s="80"/>
      <c r="WEP54" s="80"/>
      <c r="WEQ54" s="80"/>
      <c r="WER54" s="80"/>
      <c r="WES54" s="80"/>
      <c r="WET54" s="80"/>
      <c r="WEU54" s="80"/>
      <c r="WEV54" s="80"/>
      <c r="WEW54" s="80"/>
      <c r="WEX54" s="80"/>
      <c r="WEY54" s="80"/>
      <c r="WEZ54" s="80"/>
      <c r="WFA54" s="80"/>
      <c r="WFB54" s="80"/>
      <c r="WFC54" s="80"/>
      <c r="WFD54" s="80"/>
      <c r="WFE54" s="80"/>
      <c r="WFF54" s="80"/>
      <c r="WFG54" s="80"/>
      <c r="WFH54" s="80"/>
      <c r="WFI54" s="80"/>
      <c r="WFJ54" s="80"/>
      <c r="WFK54" s="80"/>
      <c r="WFL54" s="80"/>
      <c r="WFM54" s="80"/>
      <c r="WFN54" s="80"/>
      <c r="WFO54" s="80"/>
      <c r="WFP54" s="80"/>
      <c r="WFQ54" s="80"/>
      <c r="WFR54" s="80"/>
      <c r="WFS54" s="80"/>
      <c r="WFT54" s="80"/>
      <c r="WFU54" s="80"/>
      <c r="WFV54" s="80"/>
      <c r="WFW54" s="80"/>
      <c r="WFX54" s="80"/>
      <c r="WFY54" s="80"/>
      <c r="WFZ54" s="80"/>
      <c r="WGA54" s="80"/>
      <c r="WGB54" s="80"/>
      <c r="WGC54" s="80"/>
      <c r="WGD54" s="80"/>
      <c r="WGE54" s="80"/>
      <c r="WGF54" s="80"/>
      <c r="WGG54" s="80"/>
      <c r="WGH54" s="80"/>
      <c r="WGI54" s="80"/>
      <c r="WGJ54" s="80"/>
      <c r="WGK54" s="80"/>
      <c r="WGL54" s="80"/>
      <c r="WGM54" s="80"/>
      <c r="WGN54" s="80"/>
      <c r="WGO54" s="80"/>
      <c r="WGP54" s="80"/>
      <c r="WGQ54" s="80"/>
      <c r="WGR54" s="80"/>
      <c r="WGS54" s="80"/>
      <c r="WGT54" s="80"/>
      <c r="WGU54" s="80"/>
      <c r="WGV54" s="80"/>
      <c r="WGW54" s="80"/>
      <c r="WGX54" s="80"/>
      <c r="WGY54" s="80"/>
      <c r="WGZ54" s="80"/>
      <c r="WHA54" s="80"/>
      <c r="WHB54" s="80"/>
      <c r="WHC54" s="80"/>
      <c r="WHD54" s="80"/>
      <c r="WHE54" s="80"/>
      <c r="WHF54" s="80"/>
      <c r="WHG54" s="80"/>
      <c r="WHH54" s="80"/>
      <c r="WHI54" s="80"/>
      <c r="WHJ54" s="80"/>
      <c r="WHK54" s="80"/>
      <c r="WHL54" s="80"/>
      <c r="WHM54" s="80"/>
      <c r="WHN54" s="80"/>
      <c r="WHO54" s="80"/>
      <c r="WHP54" s="80"/>
      <c r="WHQ54" s="80"/>
      <c r="WHR54" s="80"/>
      <c r="WHS54" s="80"/>
      <c r="WHT54" s="80"/>
      <c r="WHU54" s="80"/>
      <c r="WHV54" s="80"/>
      <c r="WHW54" s="80"/>
      <c r="WHX54" s="80"/>
      <c r="WHY54" s="80"/>
      <c r="WHZ54" s="80"/>
      <c r="WIA54" s="80"/>
      <c r="WIB54" s="80"/>
      <c r="WIC54" s="80"/>
      <c r="WID54" s="80"/>
      <c r="WIE54" s="80"/>
      <c r="WIF54" s="80"/>
      <c r="WIG54" s="80"/>
      <c r="WIH54" s="80"/>
      <c r="WII54" s="80"/>
      <c r="WIJ54" s="80"/>
      <c r="WIK54" s="80"/>
      <c r="WIL54" s="80"/>
      <c r="WIM54" s="80"/>
      <c r="WIN54" s="80"/>
      <c r="WIO54" s="80"/>
      <c r="WIP54" s="80"/>
      <c r="WIQ54" s="80"/>
      <c r="WIR54" s="80"/>
      <c r="WIS54" s="80"/>
      <c r="WIT54" s="80"/>
      <c r="WIU54" s="80"/>
      <c r="WIV54" s="80"/>
      <c r="WIW54" s="80"/>
      <c r="WIX54" s="80"/>
      <c r="WIY54" s="80"/>
      <c r="WIZ54" s="80"/>
      <c r="WJA54" s="80"/>
      <c r="WJB54" s="80"/>
      <c r="WJC54" s="80"/>
      <c r="WJD54" s="80"/>
      <c r="WJE54" s="80"/>
      <c r="WJF54" s="80"/>
      <c r="WJG54" s="80"/>
      <c r="WJH54" s="80"/>
      <c r="WJI54" s="80"/>
      <c r="WJJ54" s="80"/>
      <c r="WJK54" s="80"/>
      <c r="WJL54" s="80"/>
      <c r="WJM54" s="80"/>
      <c r="WJN54" s="80"/>
      <c r="WJO54" s="80"/>
      <c r="WJP54" s="80"/>
      <c r="WJQ54" s="80"/>
      <c r="WJR54" s="80"/>
      <c r="WJS54" s="80"/>
      <c r="WJT54" s="80"/>
      <c r="WJU54" s="80"/>
      <c r="WJV54" s="80"/>
      <c r="WJW54" s="80"/>
      <c r="WJX54" s="80"/>
      <c r="WJY54" s="80"/>
      <c r="WJZ54" s="80"/>
      <c r="WKA54" s="80"/>
      <c r="WKB54" s="80"/>
      <c r="WKC54" s="80"/>
      <c r="WKD54" s="80"/>
      <c r="WKE54" s="80"/>
      <c r="WKF54" s="80"/>
      <c r="WKG54" s="80"/>
      <c r="WKH54" s="80"/>
      <c r="WKI54" s="80"/>
      <c r="WKJ54" s="80"/>
      <c r="WKK54" s="80"/>
      <c r="WKL54" s="80"/>
      <c r="WKM54" s="80"/>
      <c r="WKN54" s="80"/>
      <c r="WKO54" s="80"/>
      <c r="WKP54" s="80"/>
      <c r="WKQ54" s="80"/>
      <c r="WKR54" s="80"/>
      <c r="WKS54" s="80"/>
      <c r="WKT54" s="80"/>
      <c r="WKU54" s="80"/>
      <c r="WKV54" s="80"/>
      <c r="WKW54" s="80"/>
      <c r="WKX54" s="80"/>
      <c r="WKY54" s="80"/>
      <c r="WKZ54" s="80"/>
      <c r="WLA54" s="80"/>
      <c r="WLB54" s="80"/>
      <c r="WLC54" s="80"/>
      <c r="WLD54" s="80"/>
      <c r="WLE54" s="80"/>
      <c r="WLF54" s="80"/>
      <c r="WLG54" s="80"/>
      <c r="WLH54" s="80"/>
      <c r="WLI54" s="80"/>
      <c r="WLJ54" s="80"/>
      <c r="WLK54" s="80"/>
      <c r="WLL54" s="80"/>
      <c r="WLM54" s="80"/>
      <c r="WLN54" s="80"/>
      <c r="WLO54" s="80"/>
      <c r="WLP54" s="80"/>
      <c r="WLQ54" s="80"/>
      <c r="WLR54" s="80"/>
      <c r="WLS54" s="80"/>
      <c r="WLT54" s="80"/>
      <c r="WLU54" s="80"/>
      <c r="WLV54" s="80"/>
      <c r="WLW54" s="80"/>
      <c r="WLX54" s="80"/>
      <c r="WLY54" s="80"/>
      <c r="WLZ54" s="80"/>
      <c r="WMA54" s="80"/>
      <c r="WMB54" s="80"/>
      <c r="WMC54" s="80"/>
      <c r="WMD54" s="80"/>
      <c r="WME54" s="80"/>
      <c r="WMF54" s="80"/>
      <c r="WMG54" s="80"/>
      <c r="WMH54" s="80"/>
      <c r="WMI54" s="80"/>
      <c r="WMJ54" s="80"/>
      <c r="WMK54" s="80"/>
      <c r="WML54" s="80"/>
      <c r="WMM54" s="80"/>
      <c r="WMN54" s="80"/>
      <c r="WMO54" s="80"/>
      <c r="WMP54" s="80"/>
      <c r="WMQ54" s="80"/>
      <c r="WMR54" s="80"/>
      <c r="WMS54" s="80"/>
      <c r="WMT54" s="80"/>
      <c r="WMU54" s="80"/>
      <c r="WMV54" s="80"/>
      <c r="WMW54" s="80"/>
      <c r="WMX54" s="80"/>
      <c r="WMY54" s="80"/>
      <c r="WMZ54" s="80"/>
      <c r="WNA54" s="80"/>
      <c r="WNB54" s="80"/>
      <c r="WNC54" s="80"/>
      <c r="WND54" s="80"/>
      <c r="WNE54" s="80"/>
      <c r="WNF54" s="80"/>
      <c r="WNG54" s="80"/>
      <c r="WNH54" s="80"/>
      <c r="WNI54" s="80"/>
      <c r="WNJ54" s="80"/>
      <c r="WNK54" s="80"/>
      <c r="WNL54" s="80"/>
      <c r="WNM54" s="80"/>
      <c r="WNN54" s="80"/>
      <c r="WNO54" s="80"/>
      <c r="WNP54" s="80"/>
      <c r="WNQ54" s="80"/>
      <c r="WNR54" s="80"/>
      <c r="WNS54" s="80"/>
      <c r="WNT54" s="80"/>
      <c r="WNU54" s="80"/>
      <c r="WNV54" s="80"/>
      <c r="WNW54" s="80"/>
      <c r="WNX54" s="80"/>
      <c r="WNY54" s="80"/>
      <c r="WNZ54" s="80"/>
      <c r="WOA54" s="80"/>
      <c r="WOB54" s="80"/>
      <c r="WOC54" s="80"/>
      <c r="WOD54" s="80"/>
      <c r="WOE54" s="80"/>
      <c r="WOF54" s="80"/>
      <c r="WOG54" s="80"/>
      <c r="WOH54" s="80"/>
      <c r="WOI54" s="80"/>
      <c r="WOJ54" s="80"/>
      <c r="WOK54" s="80"/>
      <c r="WOL54" s="80"/>
      <c r="WOM54" s="80"/>
      <c r="WON54" s="80"/>
      <c r="WOO54" s="80"/>
      <c r="WOP54" s="80"/>
      <c r="WOQ54" s="80"/>
      <c r="WOR54" s="80"/>
      <c r="WOS54" s="80"/>
      <c r="WOT54" s="80"/>
      <c r="WOU54" s="80"/>
      <c r="WOV54" s="80"/>
      <c r="WOW54" s="80"/>
      <c r="WOX54" s="80"/>
      <c r="WOY54" s="80"/>
      <c r="WOZ54" s="80"/>
      <c r="WPA54" s="80"/>
      <c r="WPB54" s="80"/>
      <c r="WPC54" s="80"/>
      <c r="WPD54" s="80"/>
      <c r="WPE54" s="80"/>
      <c r="WPF54" s="80"/>
      <c r="WPG54" s="80"/>
      <c r="WPH54" s="80"/>
      <c r="WPI54" s="80"/>
      <c r="WPJ54" s="80"/>
      <c r="WPK54" s="80"/>
      <c r="WPL54" s="80"/>
      <c r="WPM54" s="80"/>
      <c r="WPN54" s="80"/>
      <c r="WPO54" s="80"/>
      <c r="WPP54" s="80"/>
      <c r="WPQ54" s="80"/>
      <c r="WPR54" s="80"/>
      <c r="WPS54" s="80"/>
      <c r="WPT54" s="80"/>
      <c r="WPU54" s="80"/>
      <c r="WPV54" s="80"/>
      <c r="WPW54" s="80"/>
      <c r="WPX54" s="80"/>
      <c r="WPY54" s="80"/>
      <c r="WPZ54" s="80"/>
      <c r="WQA54" s="80"/>
      <c r="WQB54" s="80"/>
      <c r="WQC54" s="80"/>
      <c r="WQD54" s="80"/>
      <c r="WQE54" s="80"/>
      <c r="WQF54" s="80"/>
      <c r="WQG54" s="80"/>
      <c r="WQH54" s="80"/>
      <c r="WQI54" s="80"/>
      <c r="WQJ54" s="80"/>
      <c r="WQK54" s="80"/>
      <c r="WQL54" s="80"/>
      <c r="WQM54" s="80"/>
      <c r="WQN54" s="80"/>
      <c r="WQO54" s="80"/>
      <c r="WQP54" s="80"/>
      <c r="WQQ54" s="80"/>
      <c r="WQR54" s="80"/>
      <c r="WQS54" s="80"/>
      <c r="WQT54" s="80"/>
      <c r="WQU54" s="80"/>
      <c r="WQV54" s="80"/>
      <c r="WQW54" s="80"/>
      <c r="WQX54" s="80"/>
      <c r="WQY54" s="80"/>
      <c r="WQZ54" s="80"/>
      <c r="WRA54" s="80"/>
      <c r="WRB54" s="80"/>
      <c r="WRC54" s="80"/>
      <c r="WRD54" s="80"/>
      <c r="WRE54" s="80"/>
      <c r="WRF54" s="80"/>
      <c r="WRG54" s="80"/>
      <c r="WRH54" s="80"/>
      <c r="WRI54" s="80"/>
      <c r="WRJ54" s="80"/>
      <c r="WRK54" s="80"/>
      <c r="WRL54" s="80"/>
      <c r="WRM54" s="80"/>
      <c r="WRN54" s="80"/>
      <c r="WRO54" s="80"/>
      <c r="WRP54" s="80"/>
      <c r="WRQ54" s="80"/>
      <c r="WRR54" s="80"/>
      <c r="WRS54" s="80"/>
      <c r="WRT54" s="80"/>
      <c r="WRU54" s="80"/>
      <c r="WRV54" s="80"/>
      <c r="WRW54" s="80"/>
      <c r="WRX54" s="80"/>
      <c r="WRY54" s="80"/>
      <c r="WRZ54" s="80"/>
      <c r="WSA54" s="80"/>
      <c r="WSB54" s="80"/>
      <c r="WSC54" s="80"/>
      <c r="WSD54" s="80"/>
      <c r="WSE54" s="80"/>
      <c r="WSF54" s="80"/>
      <c r="WSG54" s="80"/>
      <c r="WSH54" s="80"/>
      <c r="WSI54" s="80"/>
      <c r="WSJ54" s="80"/>
      <c r="WSK54" s="80"/>
      <c r="WSL54" s="80"/>
      <c r="WSM54" s="80"/>
      <c r="WSN54" s="80"/>
      <c r="WSO54" s="80"/>
      <c r="WSP54" s="80"/>
      <c r="WSQ54" s="80"/>
      <c r="WSR54" s="80"/>
      <c r="WSS54" s="80"/>
      <c r="WST54" s="80"/>
      <c r="WSU54" s="80"/>
      <c r="WSV54" s="80"/>
      <c r="WSW54" s="80"/>
      <c r="WSX54" s="80"/>
      <c r="WSY54" s="80"/>
      <c r="WSZ54" s="80"/>
      <c r="WTA54" s="80"/>
      <c r="WTB54" s="80"/>
      <c r="WTC54" s="80"/>
      <c r="WTD54" s="80"/>
      <c r="WTE54" s="80"/>
      <c r="WTF54" s="80"/>
      <c r="WTG54" s="80"/>
      <c r="WTH54" s="80"/>
      <c r="WTI54" s="80"/>
      <c r="WTJ54" s="80"/>
      <c r="WTK54" s="80"/>
      <c r="WTL54" s="80"/>
      <c r="WTM54" s="80"/>
      <c r="WTN54" s="80"/>
      <c r="WTO54" s="80"/>
      <c r="WTP54" s="80"/>
      <c r="WTQ54" s="80"/>
      <c r="WTR54" s="80"/>
      <c r="WTS54" s="80"/>
      <c r="WTT54" s="80"/>
      <c r="WTU54" s="80"/>
      <c r="WTV54" s="80"/>
      <c r="WTW54" s="80"/>
      <c r="WTX54" s="80"/>
      <c r="WTY54" s="80"/>
      <c r="WTZ54" s="80"/>
      <c r="WUA54" s="80"/>
      <c r="WUB54" s="80"/>
      <c r="WUC54" s="80"/>
      <c r="WUD54" s="80"/>
      <c r="WUE54" s="80"/>
      <c r="WUF54" s="80"/>
      <c r="WUG54" s="80"/>
      <c r="WUH54" s="80"/>
      <c r="WUI54" s="80"/>
      <c r="WUJ54" s="80"/>
      <c r="WUK54" s="80"/>
      <c r="WUL54" s="80"/>
      <c r="WUM54" s="80"/>
      <c r="WUN54" s="80"/>
      <c r="WUO54" s="80"/>
      <c r="WUP54" s="80"/>
      <c r="WUQ54" s="80"/>
      <c r="WUR54" s="80"/>
      <c r="WUS54" s="80"/>
      <c r="WUT54" s="80"/>
      <c r="WUU54" s="80"/>
      <c r="WUV54" s="80"/>
      <c r="WUW54" s="80"/>
      <c r="WUX54" s="80"/>
      <c r="WUY54" s="80"/>
      <c r="WUZ54" s="80"/>
      <c r="WVA54" s="80"/>
      <c r="WVB54" s="80"/>
      <c r="WVC54" s="80"/>
      <c r="WVD54" s="80"/>
      <c r="WVE54" s="80"/>
      <c r="WVF54" s="80"/>
      <c r="WVG54" s="80"/>
      <c r="WVH54" s="80"/>
      <c r="WVI54" s="80"/>
      <c r="WVJ54" s="80"/>
      <c r="WVK54" s="80"/>
      <c r="WVL54" s="80"/>
      <c r="WVM54" s="80"/>
      <c r="WVN54" s="80"/>
      <c r="WVO54" s="80"/>
      <c r="WVP54" s="80"/>
      <c r="WVQ54" s="80"/>
      <c r="WVR54" s="80"/>
      <c r="WVS54" s="80"/>
      <c r="WVT54" s="80"/>
      <c r="WVU54" s="80"/>
      <c r="WVV54" s="80"/>
      <c r="WVW54" s="80"/>
      <c r="WVX54" s="80"/>
      <c r="WVY54" s="80"/>
      <c r="WVZ54" s="80"/>
      <c r="WWA54" s="80"/>
      <c r="WWB54" s="80"/>
      <c r="WWC54" s="80"/>
      <c r="WWD54" s="80"/>
      <c r="WWE54" s="80"/>
      <c r="WWF54" s="80"/>
      <c r="WWG54" s="80"/>
      <c r="WWH54" s="80"/>
      <c r="WWI54" s="80"/>
      <c r="WWJ54" s="80"/>
      <c r="WWK54" s="80"/>
      <c r="WWL54" s="80"/>
      <c r="WWM54" s="80"/>
      <c r="WWN54" s="80"/>
      <c r="WWO54" s="80"/>
      <c r="WWP54" s="80"/>
      <c r="WWQ54" s="80"/>
      <c r="WWR54" s="80"/>
      <c r="WWS54" s="80"/>
      <c r="WWT54" s="80"/>
      <c r="WWU54" s="80"/>
      <c r="WWV54" s="80"/>
      <c r="WWW54" s="80"/>
      <c r="WWX54" s="80"/>
      <c r="WWY54" s="80"/>
      <c r="WWZ54" s="80"/>
      <c r="WXA54" s="80"/>
      <c r="WXB54" s="80"/>
      <c r="WXC54" s="80"/>
      <c r="WXD54" s="80"/>
      <c r="WXE54" s="80"/>
      <c r="WXF54" s="80"/>
      <c r="WXG54" s="80"/>
      <c r="WXH54" s="80"/>
      <c r="WXI54" s="80"/>
      <c r="WXJ54" s="80"/>
      <c r="WXK54" s="80"/>
      <c r="WXL54" s="80"/>
      <c r="WXM54" s="80"/>
      <c r="WXN54" s="80"/>
      <c r="WXO54" s="80"/>
      <c r="WXP54" s="80"/>
      <c r="WXQ54" s="80"/>
      <c r="WXR54" s="80"/>
      <c r="WXS54" s="80"/>
      <c r="WXT54" s="80"/>
      <c r="WXU54" s="80"/>
      <c r="WXV54" s="80"/>
      <c r="WXW54" s="80"/>
      <c r="WXX54" s="80"/>
      <c r="WXY54" s="80"/>
      <c r="WXZ54" s="80"/>
      <c r="WYA54" s="80"/>
      <c r="WYB54" s="80"/>
      <c r="WYC54" s="80"/>
      <c r="WYD54" s="80"/>
      <c r="WYE54" s="80"/>
      <c r="WYF54" s="80"/>
      <c r="WYG54" s="80"/>
      <c r="WYH54" s="80"/>
      <c r="WYI54" s="80"/>
      <c r="WYJ54" s="80"/>
      <c r="WYK54" s="80"/>
      <c r="WYL54" s="80"/>
      <c r="WYM54" s="80"/>
      <c r="WYN54" s="80"/>
      <c r="WYO54" s="80"/>
      <c r="WYP54" s="80"/>
      <c r="WYQ54" s="80"/>
      <c r="WYR54" s="80"/>
      <c r="WYS54" s="80"/>
      <c r="WYT54" s="80"/>
      <c r="WYU54" s="80"/>
      <c r="WYV54" s="80"/>
      <c r="WYW54" s="80"/>
      <c r="WYX54" s="80"/>
      <c r="WYY54" s="80"/>
      <c r="WYZ54" s="80"/>
      <c r="WZA54" s="80"/>
      <c r="WZB54" s="80"/>
      <c r="WZC54" s="80"/>
      <c r="WZD54" s="80"/>
      <c r="WZE54" s="80"/>
      <c r="WZF54" s="80"/>
      <c r="WZG54" s="80"/>
      <c r="WZH54" s="80"/>
      <c r="WZI54" s="80"/>
      <c r="WZJ54" s="80"/>
      <c r="WZK54" s="80"/>
      <c r="WZL54" s="80"/>
      <c r="WZM54" s="80"/>
      <c r="WZN54" s="80"/>
      <c r="WZO54" s="80"/>
      <c r="WZP54" s="80"/>
      <c r="WZQ54" s="80"/>
      <c r="WZR54" s="80"/>
      <c r="WZS54" s="80"/>
      <c r="WZT54" s="80"/>
      <c r="WZU54" s="80"/>
      <c r="WZV54" s="80"/>
      <c r="WZW54" s="80"/>
      <c r="WZX54" s="80"/>
      <c r="WZY54" s="80"/>
      <c r="WZZ54" s="80"/>
      <c r="XAA54" s="80"/>
      <c r="XAB54" s="80"/>
      <c r="XAC54" s="80"/>
      <c r="XAD54" s="80"/>
      <c r="XAE54" s="80"/>
      <c r="XAF54" s="80"/>
      <c r="XAG54" s="80"/>
      <c r="XAH54" s="80"/>
      <c r="XAI54" s="80"/>
      <c r="XAJ54" s="80"/>
      <c r="XAK54" s="80"/>
      <c r="XAL54" s="80"/>
      <c r="XAM54" s="80"/>
      <c r="XAN54" s="80"/>
      <c r="XAO54" s="80"/>
      <c r="XAP54" s="80"/>
      <c r="XAQ54" s="80"/>
      <c r="XAR54" s="80"/>
      <c r="XAS54" s="80"/>
      <c r="XAT54" s="80"/>
      <c r="XAU54" s="80"/>
      <c r="XAV54" s="80"/>
      <c r="XAW54" s="80"/>
      <c r="XAX54" s="80"/>
      <c r="XAY54" s="80"/>
      <c r="XAZ54" s="80"/>
      <c r="XBA54" s="80"/>
      <c r="XBB54" s="80"/>
      <c r="XBC54" s="80"/>
      <c r="XBD54" s="80"/>
      <c r="XBE54" s="80"/>
      <c r="XBF54" s="80"/>
      <c r="XBG54" s="80"/>
      <c r="XBH54" s="80"/>
      <c r="XBI54" s="80"/>
      <c r="XBJ54" s="80"/>
      <c r="XBK54" s="80"/>
      <c r="XBL54" s="80"/>
      <c r="XBM54" s="80"/>
      <c r="XBN54" s="80"/>
      <c r="XBO54" s="80"/>
      <c r="XBP54" s="80"/>
      <c r="XBQ54" s="80"/>
      <c r="XBR54" s="80"/>
      <c r="XBS54" s="80"/>
      <c r="XBT54" s="80"/>
      <c r="XBU54" s="80"/>
      <c r="XBV54" s="80"/>
      <c r="XBW54" s="80"/>
      <c r="XBX54" s="80"/>
      <c r="XBY54" s="80"/>
      <c r="XBZ54" s="80"/>
      <c r="XCA54" s="80"/>
      <c r="XCB54" s="80"/>
      <c r="XCC54" s="80"/>
      <c r="XCD54" s="80"/>
      <c r="XCE54" s="80"/>
      <c r="XCF54" s="80"/>
      <c r="XCG54" s="80"/>
      <c r="XCH54" s="80"/>
      <c r="XCI54" s="80"/>
      <c r="XCJ54" s="80"/>
      <c r="XCK54" s="80"/>
      <c r="XCL54" s="80"/>
      <c r="XCM54" s="80"/>
      <c r="XCN54" s="80"/>
      <c r="XCO54" s="80"/>
      <c r="XCP54" s="80"/>
      <c r="XCQ54" s="80"/>
      <c r="XCR54" s="80"/>
      <c r="XCS54" s="80"/>
      <c r="XCT54" s="80"/>
      <c r="XCU54" s="80"/>
      <c r="XCV54" s="80"/>
      <c r="XCW54" s="80"/>
      <c r="XCX54" s="80"/>
      <c r="XCY54" s="80"/>
      <c r="XCZ54" s="80"/>
      <c r="XDA54" s="80"/>
      <c r="XDB54" s="80"/>
      <c r="XDC54" s="80"/>
      <c r="XDD54" s="80"/>
      <c r="XDE54" s="80"/>
      <c r="XDF54" s="80"/>
      <c r="XDG54" s="80"/>
      <c r="XDH54" s="80"/>
      <c r="XDI54" s="80"/>
      <c r="XDJ54" s="80"/>
      <c r="XDK54" s="80"/>
      <c r="XDL54" s="80"/>
      <c r="XDM54" s="80"/>
      <c r="XDN54" s="80"/>
      <c r="XDO54" s="80"/>
      <c r="XDP54" s="80"/>
      <c r="XDQ54" s="80"/>
      <c r="XDR54" s="80"/>
      <c r="XDS54" s="80"/>
      <c r="XDT54" s="80"/>
      <c r="XDU54" s="80"/>
      <c r="XDV54" s="80"/>
      <c r="XDW54" s="80"/>
      <c r="XDX54" s="80"/>
      <c r="XDY54" s="80"/>
      <c r="XDZ54" s="80"/>
      <c r="XEA54" s="80"/>
      <c r="XEB54" s="80"/>
      <c r="XEC54" s="80"/>
      <c r="XED54" s="80"/>
      <c r="XEE54" s="80"/>
      <c r="XEF54" s="80"/>
      <c r="XEG54" s="80"/>
      <c r="XEH54" s="80"/>
      <c r="XEI54" s="80"/>
      <c r="XEJ54" s="80"/>
      <c r="XEK54" s="80"/>
      <c r="XEL54" s="80"/>
      <c r="XEM54" s="80"/>
      <c r="XEN54" s="80"/>
      <c r="XEO54" s="80"/>
      <c r="XEP54" s="80"/>
      <c r="XEQ54" s="80"/>
      <c r="XER54" s="80"/>
      <c r="XES54" s="80"/>
      <c r="XET54" s="80"/>
      <c r="XEU54" s="80"/>
      <c r="XEV54" s="80"/>
      <c r="XEW54" s="80"/>
      <c r="XEX54" s="80"/>
      <c r="XEY54" s="80"/>
    </row>
    <row r="55" spans="1:16379" s="81" customFormat="1" ht="15" customHeight="1">
      <c r="A55" s="90">
        <v>48</v>
      </c>
      <c r="B55" s="43" t="s">
        <v>109</v>
      </c>
      <c r="C55" s="65" t="s">
        <v>193</v>
      </c>
      <c r="D55" s="67">
        <v>1621.0771084420078</v>
      </c>
      <c r="E55" s="67"/>
      <c r="F55" s="67">
        <v>2743.04050632074</v>
      </c>
      <c r="G55" s="67">
        <v>2743.2526876709621</v>
      </c>
      <c r="H55" s="67">
        <v>2613.4758358474069</v>
      </c>
      <c r="I55" s="67">
        <v>2973.383190750525</v>
      </c>
      <c r="J55" s="67">
        <v>3155.9723505498914</v>
      </c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  <c r="BC55" s="80"/>
      <c r="BD55" s="80"/>
      <c r="BE55" s="80"/>
      <c r="BF55" s="80"/>
      <c r="BG55" s="80"/>
      <c r="BH55" s="80"/>
      <c r="BI55" s="80"/>
      <c r="BJ55" s="80"/>
      <c r="BK55" s="80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80"/>
      <c r="CX55" s="80"/>
      <c r="CY55" s="80"/>
      <c r="CZ55" s="80"/>
      <c r="DA55" s="80"/>
      <c r="DB55" s="80"/>
      <c r="DC55" s="80"/>
      <c r="DD55" s="80"/>
      <c r="DE55" s="80"/>
      <c r="DF55" s="80"/>
      <c r="DG55" s="80"/>
      <c r="DH55" s="80"/>
      <c r="DI55" s="80"/>
      <c r="DJ55" s="80"/>
      <c r="DK55" s="80"/>
      <c r="DL55" s="80"/>
      <c r="DM55" s="80"/>
      <c r="DN55" s="80"/>
      <c r="DO55" s="80"/>
      <c r="DP55" s="80"/>
      <c r="DQ55" s="80"/>
      <c r="DR55" s="80"/>
      <c r="DS55" s="80"/>
      <c r="DT55" s="80"/>
      <c r="DU55" s="80"/>
      <c r="DV55" s="80"/>
      <c r="DW55" s="80"/>
      <c r="DX55" s="80"/>
      <c r="DY55" s="80"/>
      <c r="DZ55" s="80"/>
      <c r="EA55" s="80"/>
      <c r="EB55" s="80"/>
      <c r="EC55" s="80"/>
      <c r="ED55" s="80"/>
      <c r="EE55" s="80"/>
      <c r="EF55" s="80"/>
      <c r="EG55" s="80"/>
      <c r="EH55" s="80"/>
      <c r="EI55" s="80"/>
      <c r="EJ55" s="80"/>
      <c r="EK55" s="80"/>
      <c r="EL55" s="80"/>
      <c r="EM55" s="80"/>
      <c r="EN55" s="80"/>
      <c r="EO55" s="80"/>
      <c r="EP55" s="80"/>
      <c r="EQ55" s="80"/>
      <c r="ER55" s="80"/>
      <c r="ES55" s="80"/>
      <c r="ET55" s="80"/>
      <c r="EU55" s="80"/>
      <c r="EV55" s="80"/>
      <c r="EW55" s="80"/>
      <c r="EX55" s="80"/>
      <c r="EY55" s="80"/>
      <c r="EZ55" s="80"/>
      <c r="FA55" s="80"/>
      <c r="FB55" s="80"/>
      <c r="FC55" s="80"/>
      <c r="FD55" s="80"/>
      <c r="FE55" s="80"/>
      <c r="FF55" s="80"/>
      <c r="FG55" s="80"/>
      <c r="FH55" s="80"/>
      <c r="FI55" s="80"/>
      <c r="FJ55" s="80"/>
      <c r="FK55" s="80"/>
      <c r="FL55" s="80"/>
      <c r="FM55" s="80"/>
      <c r="FN55" s="80"/>
      <c r="FO55" s="80"/>
      <c r="FP55" s="80"/>
      <c r="FQ55" s="80"/>
      <c r="FR55" s="80"/>
      <c r="FS55" s="80"/>
      <c r="FT55" s="80"/>
      <c r="FU55" s="80"/>
      <c r="FV55" s="80"/>
      <c r="FW55" s="80"/>
      <c r="FX55" s="80"/>
      <c r="FY55" s="80"/>
      <c r="FZ55" s="80"/>
      <c r="GA55" s="80"/>
      <c r="GB55" s="80"/>
      <c r="GC55" s="80"/>
      <c r="GD55" s="80"/>
      <c r="GE55" s="80"/>
      <c r="GF55" s="80"/>
      <c r="GG55" s="80"/>
      <c r="GH55" s="80"/>
      <c r="GI55" s="80"/>
      <c r="GJ55" s="80"/>
      <c r="GK55" s="80"/>
      <c r="GL55" s="80"/>
      <c r="GM55" s="80"/>
      <c r="GN55" s="80"/>
      <c r="GO55" s="80"/>
      <c r="GP55" s="80"/>
      <c r="GQ55" s="80"/>
      <c r="GR55" s="80"/>
      <c r="GS55" s="80"/>
      <c r="GT55" s="80"/>
      <c r="GU55" s="80"/>
      <c r="GV55" s="80"/>
      <c r="GW55" s="80"/>
      <c r="GX55" s="80"/>
      <c r="GY55" s="80"/>
      <c r="GZ55" s="80"/>
      <c r="HA55" s="80"/>
      <c r="HB55" s="80"/>
      <c r="HC55" s="80"/>
      <c r="HD55" s="80"/>
      <c r="HE55" s="80"/>
      <c r="HF55" s="80"/>
      <c r="HG55" s="80"/>
      <c r="HH55" s="80"/>
      <c r="HI55" s="80"/>
      <c r="HJ55" s="80"/>
      <c r="HK55" s="80"/>
      <c r="HL55" s="80"/>
      <c r="HM55" s="80"/>
      <c r="HN55" s="80"/>
      <c r="HO55" s="80"/>
      <c r="HP55" s="80"/>
      <c r="HQ55" s="80"/>
      <c r="HR55" s="80"/>
      <c r="HS55" s="80"/>
      <c r="HT55" s="80"/>
      <c r="HU55" s="80"/>
      <c r="HV55" s="80"/>
      <c r="HW55" s="80"/>
      <c r="HX55" s="80"/>
      <c r="HY55" s="80"/>
      <c r="HZ55" s="80"/>
      <c r="IA55" s="80"/>
      <c r="IB55" s="80"/>
      <c r="IC55" s="80"/>
      <c r="ID55" s="80"/>
      <c r="IE55" s="80"/>
      <c r="IF55" s="80"/>
      <c r="IG55" s="80"/>
      <c r="IH55" s="80"/>
      <c r="II55" s="80"/>
      <c r="IJ55" s="80"/>
      <c r="IK55" s="80"/>
      <c r="IL55" s="80"/>
      <c r="IM55" s="80"/>
      <c r="IN55" s="80"/>
      <c r="IO55" s="80"/>
      <c r="IP55" s="80"/>
      <c r="IQ55" s="80"/>
      <c r="IR55" s="80"/>
      <c r="IS55" s="80"/>
      <c r="IT55" s="80"/>
      <c r="IU55" s="80"/>
      <c r="IV55" s="80"/>
      <c r="IW55" s="80"/>
      <c r="IX55" s="80"/>
      <c r="IY55" s="80"/>
      <c r="IZ55" s="80"/>
      <c r="JA55" s="80"/>
      <c r="JB55" s="80"/>
      <c r="JC55" s="80"/>
      <c r="JD55" s="80"/>
      <c r="JE55" s="80"/>
      <c r="JF55" s="80"/>
      <c r="JG55" s="80"/>
      <c r="JH55" s="80"/>
      <c r="JI55" s="80"/>
      <c r="JJ55" s="80"/>
      <c r="JK55" s="80"/>
      <c r="JL55" s="80"/>
      <c r="JM55" s="80"/>
      <c r="JN55" s="80"/>
      <c r="JO55" s="80"/>
      <c r="JP55" s="80"/>
      <c r="JQ55" s="80"/>
      <c r="JR55" s="80"/>
      <c r="JS55" s="80"/>
      <c r="JT55" s="80"/>
      <c r="JU55" s="80"/>
      <c r="JV55" s="80"/>
      <c r="JW55" s="80"/>
      <c r="JX55" s="80"/>
      <c r="JY55" s="80"/>
      <c r="JZ55" s="80"/>
      <c r="KA55" s="80"/>
      <c r="KB55" s="80"/>
      <c r="KC55" s="80"/>
      <c r="KD55" s="80"/>
      <c r="KE55" s="80"/>
      <c r="KF55" s="80"/>
      <c r="KG55" s="80"/>
      <c r="KH55" s="80"/>
      <c r="KI55" s="80"/>
      <c r="KJ55" s="80"/>
      <c r="KK55" s="80"/>
      <c r="KL55" s="80"/>
      <c r="KM55" s="80"/>
      <c r="KN55" s="80"/>
      <c r="KO55" s="80"/>
      <c r="KP55" s="80"/>
      <c r="KQ55" s="80"/>
      <c r="KR55" s="80"/>
      <c r="KS55" s="80"/>
      <c r="KT55" s="80"/>
      <c r="KU55" s="80"/>
      <c r="KV55" s="80"/>
      <c r="KW55" s="80"/>
      <c r="KX55" s="80"/>
      <c r="KY55" s="80"/>
      <c r="KZ55" s="80"/>
      <c r="LA55" s="80"/>
      <c r="LB55" s="80"/>
      <c r="LC55" s="80"/>
      <c r="LD55" s="80"/>
      <c r="LE55" s="80"/>
      <c r="LF55" s="80"/>
      <c r="LG55" s="80"/>
      <c r="LH55" s="80"/>
      <c r="LI55" s="80"/>
      <c r="LJ55" s="80"/>
      <c r="LK55" s="80"/>
      <c r="LL55" s="80"/>
      <c r="LM55" s="80"/>
      <c r="LN55" s="80"/>
      <c r="LO55" s="80"/>
      <c r="LP55" s="80"/>
      <c r="LQ55" s="80"/>
      <c r="LR55" s="80"/>
      <c r="LS55" s="80"/>
      <c r="LT55" s="80"/>
      <c r="LU55" s="80"/>
      <c r="LV55" s="80"/>
      <c r="LW55" s="80"/>
      <c r="LX55" s="80"/>
      <c r="LY55" s="80"/>
      <c r="LZ55" s="80"/>
      <c r="MA55" s="80"/>
      <c r="MB55" s="80"/>
      <c r="MC55" s="80"/>
      <c r="MD55" s="80"/>
      <c r="ME55" s="80"/>
      <c r="MF55" s="80"/>
      <c r="MG55" s="80"/>
      <c r="MH55" s="80"/>
      <c r="MI55" s="80"/>
      <c r="MJ55" s="80"/>
      <c r="MK55" s="80"/>
      <c r="ML55" s="80"/>
      <c r="MM55" s="80"/>
      <c r="MN55" s="80"/>
      <c r="MO55" s="80"/>
      <c r="MP55" s="80"/>
      <c r="MQ55" s="80"/>
      <c r="MR55" s="80"/>
      <c r="MS55" s="80"/>
      <c r="MT55" s="80"/>
      <c r="MU55" s="80"/>
      <c r="MV55" s="80"/>
      <c r="MW55" s="80"/>
      <c r="MX55" s="80"/>
      <c r="MY55" s="80"/>
      <c r="MZ55" s="80"/>
      <c r="NA55" s="80"/>
      <c r="NB55" s="80"/>
      <c r="NC55" s="80"/>
      <c r="ND55" s="80"/>
      <c r="NE55" s="80"/>
      <c r="NF55" s="80"/>
      <c r="NG55" s="80"/>
      <c r="NH55" s="80"/>
      <c r="NI55" s="80"/>
      <c r="NJ55" s="80"/>
      <c r="NK55" s="80"/>
      <c r="NL55" s="80"/>
      <c r="NM55" s="80"/>
      <c r="NN55" s="80"/>
      <c r="NO55" s="80"/>
      <c r="NP55" s="80"/>
      <c r="NQ55" s="80"/>
      <c r="NR55" s="80"/>
      <c r="NS55" s="80"/>
      <c r="NT55" s="80"/>
      <c r="NU55" s="80"/>
      <c r="NV55" s="80"/>
      <c r="NW55" s="80"/>
      <c r="NX55" s="80"/>
      <c r="NY55" s="80"/>
      <c r="NZ55" s="80"/>
      <c r="OA55" s="80"/>
      <c r="OB55" s="80"/>
      <c r="OC55" s="80"/>
      <c r="OD55" s="80"/>
      <c r="OE55" s="80"/>
      <c r="OF55" s="80"/>
      <c r="OG55" s="80"/>
      <c r="OH55" s="80"/>
      <c r="OI55" s="80"/>
      <c r="OJ55" s="80"/>
      <c r="OK55" s="80"/>
      <c r="OL55" s="80"/>
      <c r="OM55" s="80"/>
      <c r="ON55" s="80"/>
      <c r="OO55" s="80"/>
      <c r="OP55" s="80"/>
      <c r="OQ55" s="80"/>
      <c r="OR55" s="80"/>
      <c r="OS55" s="80"/>
      <c r="OT55" s="80"/>
      <c r="OU55" s="80"/>
      <c r="OV55" s="80"/>
      <c r="OW55" s="80"/>
      <c r="OX55" s="80"/>
      <c r="OY55" s="80"/>
      <c r="OZ55" s="80"/>
      <c r="PA55" s="80"/>
      <c r="PB55" s="80"/>
      <c r="PC55" s="80"/>
      <c r="PD55" s="80"/>
      <c r="PE55" s="80"/>
      <c r="PF55" s="80"/>
      <c r="PG55" s="80"/>
      <c r="PH55" s="80"/>
      <c r="PI55" s="80"/>
      <c r="PJ55" s="80"/>
      <c r="PK55" s="80"/>
      <c r="PL55" s="80"/>
      <c r="PM55" s="80"/>
      <c r="PN55" s="80"/>
      <c r="PO55" s="80"/>
      <c r="PP55" s="80"/>
      <c r="PQ55" s="80"/>
      <c r="PR55" s="80"/>
      <c r="PS55" s="80"/>
      <c r="PT55" s="80"/>
      <c r="PU55" s="80"/>
      <c r="PV55" s="80"/>
      <c r="PW55" s="80"/>
      <c r="PX55" s="80"/>
      <c r="PY55" s="80"/>
      <c r="PZ55" s="80"/>
      <c r="QA55" s="80"/>
      <c r="QB55" s="80"/>
      <c r="QC55" s="80"/>
      <c r="QD55" s="80"/>
      <c r="QE55" s="80"/>
      <c r="QF55" s="80"/>
      <c r="QG55" s="80"/>
      <c r="QH55" s="80"/>
      <c r="QI55" s="80"/>
      <c r="QJ55" s="80"/>
      <c r="QK55" s="80"/>
      <c r="QL55" s="80"/>
      <c r="QM55" s="80"/>
      <c r="QN55" s="80"/>
      <c r="QO55" s="80"/>
      <c r="QP55" s="80"/>
      <c r="QQ55" s="80"/>
      <c r="QR55" s="80"/>
      <c r="QS55" s="80"/>
      <c r="QT55" s="80"/>
      <c r="QU55" s="80"/>
      <c r="QV55" s="80"/>
      <c r="QW55" s="80"/>
      <c r="QX55" s="80"/>
      <c r="QY55" s="80"/>
      <c r="QZ55" s="80"/>
      <c r="RA55" s="80"/>
      <c r="RB55" s="80"/>
      <c r="RC55" s="80"/>
      <c r="RD55" s="80"/>
      <c r="RE55" s="80"/>
      <c r="RF55" s="80"/>
      <c r="RG55" s="80"/>
      <c r="RH55" s="80"/>
      <c r="RI55" s="80"/>
      <c r="RJ55" s="80"/>
      <c r="RK55" s="80"/>
      <c r="RL55" s="80"/>
      <c r="RM55" s="80"/>
      <c r="RN55" s="80"/>
      <c r="RO55" s="80"/>
      <c r="RP55" s="80"/>
      <c r="RQ55" s="80"/>
      <c r="RR55" s="80"/>
      <c r="RS55" s="80"/>
      <c r="RT55" s="80"/>
      <c r="RU55" s="80"/>
      <c r="RV55" s="80"/>
      <c r="RW55" s="80"/>
      <c r="RX55" s="80"/>
      <c r="RY55" s="80"/>
      <c r="RZ55" s="80"/>
      <c r="SA55" s="80"/>
      <c r="SB55" s="80"/>
      <c r="SC55" s="80"/>
      <c r="SD55" s="80"/>
      <c r="SE55" s="80"/>
      <c r="SF55" s="80"/>
      <c r="SG55" s="80"/>
      <c r="SH55" s="80"/>
      <c r="SI55" s="80"/>
      <c r="SJ55" s="80"/>
      <c r="SK55" s="80"/>
      <c r="SL55" s="80"/>
      <c r="SM55" s="80"/>
      <c r="SN55" s="80"/>
      <c r="SO55" s="80"/>
      <c r="SP55" s="80"/>
      <c r="SQ55" s="80"/>
      <c r="SR55" s="80"/>
      <c r="SS55" s="80"/>
      <c r="ST55" s="80"/>
      <c r="SU55" s="80"/>
      <c r="SV55" s="80"/>
      <c r="SW55" s="80"/>
      <c r="SX55" s="80"/>
      <c r="SY55" s="80"/>
      <c r="SZ55" s="80"/>
      <c r="TA55" s="80"/>
      <c r="TB55" s="80"/>
      <c r="TC55" s="80"/>
      <c r="TD55" s="80"/>
      <c r="TE55" s="80"/>
      <c r="TF55" s="80"/>
      <c r="TG55" s="80"/>
      <c r="TH55" s="80"/>
      <c r="TI55" s="80"/>
      <c r="TJ55" s="80"/>
      <c r="TK55" s="80"/>
      <c r="TL55" s="80"/>
      <c r="TM55" s="80"/>
      <c r="TN55" s="80"/>
      <c r="TO55" s="80"/>
      <c r="TP55" s="80"/>
      <c r="TQ55" s="80"/>
      <c r="TR55" s="80"/>
      <c r="TS55" s="80"/>
      <c r="TT55" s="80"/>
      <c r="TU55" s="80"/>
      <c r="TV55" s="80"/>
      <c r="TW55" s="80"/>
      <c r="TX55" s="80"/>
      <c r="TY55" s="80"/>
      <c r="TZ55" s="80"/>
      <c r="UA55" s="80"/>
      <c r="UB55" s="80"/>
      <c r="UC55" s="80"/>
      <c r="UD55" s="80"/>
      <c r="UE55" s="80"/>
      <c r="UF55" s="80"/>
      <c r="UG55" s="80"/>
      <c r="UH55" s="80"/>
      <c r="UI55" s="80"/>
      <c r="UJ55" s="80"/>
      <c r="UK55" s="80"/>
      <c r="UL55" s="80"/>
      <c r="UM55" s="80"/>
      <c r="UN55" s="80"/>
      <c r="UO55" s="80"/>
      <c r="UP55" s="80"/>
      <c r="UQ55" s="80"/>
      <c r="UR55" s="80"/>
      <c r="US55" s="80"/>
      <c r="UT55" s="80"/>
      <c r="UU55" s="80"/>
      <c r="UV55" s="80"/>
      <c r="UW55" s="80"/>
      <c r="UX55" s="80"/>
      <c r="UY55" s="80"/>
      <c r="UZ55" s="80"/>
      <c r="VA55" s="80"/>
      <c r="VB55" s="80"/>
      <c r="VC55" s="80"/>
      <c r="VD55" s="80"/>
      <c r="VE55" s="80"/>
      <c r="VF55" s="80"/>
      <c r="VG55" s="80"/>
      <c r="VH55" s="80"/>
      <c r="VI55" s="80"/>
      <c r="VJ55" s="80"/>
      <c r="VK55" s="80"/>
      <c r="VL55" s="80"/>
      <c r="VM55" s="80"/>
      <c r="VN55" s="80"/>
      <c r="VO55" s="80"/>
      <c r="VP55" s="80"/>
      <c r="VQ55" s="80"/>
      <c r="VR55" s="80"/>
      <c r="VS55" s="80"/>
      <c r="VT55" s="80"/>
      <c r="VU55" s="80"/>
      <c r="VV55" s="80"/>
      <c r="VW55" s="80"/>
      <c r="VX55" s="80"/>
      <c r="VY55" s="80"/>
      <c r="VZ55" s="80"/>
      <c r="WA55" s="80"/>
      <c r="WB55" s="80"/>
      <c r="WC55" s="80"/>
      <c r="WD55" s="80"/>
      <c r="WE55" s="80"/>
      <c r="WF55" s="80"/>
      <c r="WG55" s="80"/>
      <c r="WH55" s="80"/>
      <c r="WI55" s="80"/>
      <c r="WJ55" s="80"/>
      <c r="WK55" s="80"/>
      <c r="WL55" s="80"/>
      <c r="WM55" s="80"/>
      <c r="WN55" s="80"/>
      <c r="WO55" s="80"/>
      <c r="WP55" s="80"/>
      <c r="WQ55" s="80"/>
      <c r="WR55" s="80"/>
      <c r="WS55" s="80"/>
      <c r="WT55" s="80"/>
      <c r="WU55" s="80"/>
      <c r="WV55" s="80"/>
      <c r="WW55" s="80"/>
      <c r="WX55" s="80"/>
      <c r="WY55" s="80"/>
      <c r="WZ55" s="80"/>
      <c r="XA55" s="80"/>
      <c r="XB55" s="80"/>
      <c r="XC55" s="80"/>
      <c r="XD55" s="80"/>
      <c r="XE55" s="80"/>
      <c r="XF55" s="80"/>
      <c r="XG55" s="80"/>
      <c r="XH55" s="80"/>
      <c r="XI55" s="80"/>
      <c r="XJ55" s="80"/>
      <c r="XK55" s="80"/>
      <c r="XL55" s="80"/>
      <c r="XM55" s="80"/>
      <c r="XN55" s="80"/>
      <c r="XO55" s="80"/>
      <c r="XP55" s="80"/>
      <c r="XQ55" s="80"/>
      <c r="XR55" s="80"/>
      <c r="XS55" s="80"/>
      <c r="XT55" s="80"/>
      <c r="XU55" s="80"/>
      <c r="XV55" s="80"/>
      <c r="XW55" s="80"/>
      <c r="XX55" s="80"/>
      <c r="XY55" s="80"/>
      <c r="XZ55" s="80"/>
      <c r="YA55" s="80"/>
      <c r="YB55" s="80"/>
      <c r="YC55" s="80"/>
      <c r="YD55" s="80"/>
      <c r="YE55" s="80"/>
      <c r="YF55" s="80"/>
      <c r="YG55" s="80"/>
      <c r="YH55" s="80"/>
      <c r="YI55" s="80"/>
      <c r="YJ55" s="80"/>
      <c r="YK55" s="80"/>
      <c r="YL55" s="80"/>
      <c r="YM55" s="80"/>
      <c r="YN55" s="80"/>
      <c r="YO55" s="80"/>
      <c r="YP55" s="80"/>
      <c r="YQ55" s="80"/>
      <c r="YR55" s="80"/>
      <c r="YS55" s="80"/>
      <c r="YT55" s="80"/>
      <c r="YU55" s="80"/>
      <c r="YV55" s="80"/>
      <c r="YW55" s="80"/>
      <c r="YX55" s="80"/>
      <c r="YY55" s="80"/>
      <c r="YZ55" s="80"/>
      <c r="ZA55" s="80"/>
      <c r="ZB55" s="80"/>
      <c r="ZC55" s="80"/>
      <c r="ZD55" s="80"/>
      <c r="ZE55" s="80"/>
      <c r="ZF55" s="80"/>
      <c r="ZG55" s="80"/>
      <c r="ZH55" s="80"/>
      <c r="ZI55" s="80"/>
      <c r="ZJ55" s="80"/>
      <c r="ZK55" s="80"/>
      <c r="ZL55" s="80"/>
      <c r="ZM55" s="80"/>
      <c r="ZN55" s="80"/>
      <c r="ZO55" s="80"/>
      <c r="ZP55" s="80"/>
      <c r="ZQ55" s="80"/>
      <c r="ZR55" s="80"/>
      <c r="ZS55" s="80"/>
      <c r="ZT55" s="80"/>
      <c r="ZU55" s="80"/>
      <c r="ZV55" s="80"/>
      <c r="ZW55" s="80"/>
      <c r="ZX55" s="80"/>
      <c r="ZY55" s="80"/>
      <c r="ZZ55" s="80"/>
      <c r="AAA55" s="80"/>
      <c r="AAB55" s="80"/>
      <c r="AAC55" s="80"/>
      <c r="AAD55" s="80"/>
      <c r="AAE55" s="80"/>
      <c r="AAF55" s="80"/>
      <c r="AAG55" s="80"/>
      <c r="AAH55" s="80"/>
      <c r="AAI55" s="80"/>
      <c r="AAJ55" s="80"/>
      <c r="AAK55" s="80"/>
      <c r="AAL55" s="80"/>
      <c r="AAM55" s="80"/>
      <c r="AAN55" s="80"/>
      <c r="AAO55" s="80"/>
      <c r="AAP55" s="80"/>
      <c r="AAQ55" s="80"/>
      <c r="AAR55" s="80"/>
      <c r="AAS55" s="80"/>
      <c r="AAT55" s="80"/>
      <c r="AAU55" s="80"/>
      <c r="AAV55" s="80"/>
      <c r="AAW55" s="80"/>
      <c r="AAX55" s="80"/>
      <c r="AAY55" s="80"/>
      <c r="AAZ55" s="80"/>
      <c r="ABA55" s="80"/>
      <c r="ABB55" s="80"/>
      <c r="ABC55" s="80"/>
      <c r="ABD55" s="80"/>
      <c r="ABE55" s="80"/>
      <c r="ABF55" s="80"/>
      <c r="ABG55" s="80"/>
      <c r="ABH55" s="80"/>
      <c r="ABI55" s="80"/>
      <c r="ABJ55" s="80"/>
      <c r="ABK55" s="80"/>
      <c r="ABL55" s="80"/>
      <c r="ABM55" s="80"/>
      <c r="ABN55" s="80"/>
      <c r="ABO55" s="80"/>
      <c r="ABP55" s="80"/>
      <c r="ABQ55" s="80"/>
      <c r="ABR55" s="80"/>
      <c r="ABS55" s="80"/>
      <c r="ABT55" s="80"/>
      <c r="ABU55" s="80"/>
      <c r="ABV55" s="80"/>
      <c r="ABW55" s="80"/>
      <c r="ABX55" s="80"/>
      <c r="ABY55" s="80"/>
      <c r="ABZ55" s="80"/>
      <c r="ACA55" s="80"/>
      <c r="ACB55" s="80"/>
      <c r="ACC55" s="80"/>
      <c r="ACD55" s="80"/>
      <c r="ACE55" s="80"/>
      <c r="ACF55" s="80"/>
      <c r="ACG55" s="80"/>
      <c r="ACH55" s="80"/>
      <c r="ACI55" s="80"/>
      <c r="ACJ55" s="80"/>
      <c r="ACK55" s="80"/>
      <c r="ACL55" s="80"/>
      <c r="ACM55" s="80"/>
      <c r="ACN55" s="80"/>
      <c r="ACO55" s="80"/>
      <c r="ACP55" s="80"/>
      <c r="ACQ55" s="80"/>
      <c r="ACR55" s="80"/>
      <c r="ACS55" s="80"/>
      <c r="ACT55" s="80"/>
      <c r="ACU55" s="80"/>
      <c r="ACV55" s="80"/>
      <c r="ACW55" s="80"/>
      <c r="ACX55" s="80"/>
      <c r="ACY55" s="80"/>
      <c r="ACZ55" s="80"/>
      <c r="ADA55" s="80"/>
      <c r="ADB55" s="80"/>
      <c r="ADC55" s="80"/>
      <c r="ADD55" s="80"/>
      <c r="ADE55" s="80"/>
      <c r="ADF55" s="80"/>
      <c r="ADG55" s="80"/>
      <c r="ADH55" s="80"/>
      <c r="ADI55" s="80"/>
      <c r="ADJ55" s="80"/>
      <c r="ADK55" s="80"/>
      <c r="ADL55" s="80"/>
      <c r="ADM55" s="80"/>
      <c r="ADN55" s="80"/>
      <c r="ADO55" s="80"/>
      <c r="ADP55" s="80"/>
      <c r="ADQ55" s="80"/>
      <c r="ADR55" s="80"/>
      <c r="ADS55" s="80"/>
      <c r="ADT55" s="80"/>
      <c r="ADU55" s="80"/>
      <c r="ADV55" s="80"/>
      <c r="ADW55" s="80"/>
      <c r="ADX55" s="80"/>
      <c r="ADY55" s="80"/>
      <c r="ADZ55" s="80"/>
      <c r="AEA55" s="80"/>
      <c r="AEB55" s="80"/>
      <c r="AEC55" s="80"/>
      <c r="AED55" s="80"/>
      <c r="AEE55" s="80"/>
      <c r="AEF55" s="80"/>
      <c r="AEG55" s="80"/>
      <c r="AEH55" s="80"/>
      <c r="AEI55" s="80"/>
      <c r="AEJ55" s="80"/>
      <c r="AEK55" s="80"/>
      <c r="AEL55" s="80"/>
      <c r="AEM55" s="80"/>
      <c r="AEN55" s="80"/>
      <c r="AEO55" s="80"/>
      <c r="AEP55" s="80"/>
      <c r="AEQ55" s="80"/>
      <c r="AER55" s="80"/>
      <c r="AES55" s="80"/>
      <c r="AET55" s="80"/>
      <c r="AEU55" s="80"/>
      <c r="AEV55" s="80"/>
      <c r="AEW55" s="80"/>
      <c r="AEX55" s="80"/>
      <c r="AEY55" s="80"/>
      <c r="AEZ55" s="80"/>
      <c r="AFA55" s="80"/>
      <c r="AFB55" s="80"/>
      <c r="AFC55" s="80"/>
      <c r="AFD55" s="80"/>
      <c r="AFE55" s="80"/>
      <c r="AFF55" s="80"/>
      <c r="AFG55" s="80"/>
      <c r="AFH55" s="80"/>
      <c r="AFI55" s="80"/>
      <c r="AFJ55" s="80"/>
      <c r="AFK55" s="80"/>
      <c r="AFL55" s="80"/>
      <c r="AFM55" s="80"/>
      <c r="AFN55" s="80"/>
      <c r="AFO55" s="80"/>
      <c r="AFP55" s="80"/>
      <c r="AFQ55" s="80"/>
      <c r="AFR55" s="80"/>
      <c r="AFS55" s="80"/>
      <c r="AFT55" s="80"/>
      <c r="AFU55" s="80"/>
      <c r="AFV55" s="80"/>
      <c r="AFW55" s="80"/>
      <c r="AFX55" s="80"/>
      <c r="AFY55" s="80"/>
      <c r="AFZ55" s="80"/>
      <c r="AGA55" s="80"/>
      <c r="AGB55" s="80"/>
      <c r="AGC55" s="80"/>
      <c r="AGD55" s="80"/>
      <c r="AGE55" s="80"/>
      <c r="AGF55" s="80"/>
      <c r="AGG55" s="80"/>
      <c r="AGH55" s="80"/>
      <c r="AGI55" s="80"/>
      <c r="AGJ55" s="80"/>
      <c r="AGK55" s="80"/>
      <c r="AGL55" s="80"/>
      <c r="AGM55" s="80"/>
      <c r="AGN55" s="80"/>
      <c r="AGO55" s="80"/>
      <c r="AGP55" s="80"/>
      <c r="AGQ55" s="80"/>
      <c r="AGR55" s="80"/>
      <c r="AGS55" s="80"/>
      <c r="AGT55" s="80"/>
      <c r="AGU55" s="80"/>
      <c r="AGV55" s="80"/>
      <c r="AGW55" s="80"/>
      <c r="AGX55" s="80"/>
      <c r="AGY55" s="80"/>
      <c r="AGZ55" s="80"/>
      <c r="AHA55" s="80"/>
      <c r="AHB55" s="80"/>
      <c r="AHC55" s="80"/>
      <c r="AHD55" s="80"/>
      <c r="AHE55" s="80"/>
      <c r="AHF55" s="80"/>
      <c r="AHG55" s="80"/>
      <c r="AHH55" s="80"/>
      <c r="AHI55" s="80"/>
      <c r="AHJ55" s="80"/>
      <c r="AHK55" s="80"/>
      <c r="AHL55" s="80"/>
      <c r="AHM55" s="80"/>
      <c r="AHN55" s="80"/>
      <c r="AHO55" s="80"/>
      <c r="AHP55" s="80"/>
      <c r="AHQ55" s="80"/>
      <c r="AHR55" s="80"/>
      <c r="AHS55" s="80"/>
      <c r="AHT55" s="80"/>
      <c r="AHU55" s="80"/>
      <c r="AHV55" s="80"/>
      <c r="AHW55" s="80"/>
      <c r="AHX55" s="80"/>
      <c r="AHY55" s="80"/>
      <c r="AHZ55" s="80"/>
      <c r="AIA55" s="80"/>
      <c r="AIB55" s="80"/>
      <c r="AIC55" s="80"/>
      <c r="AID55" s="80"/>
      <c r="AIE55" s="80"/>
      <c r="AIF55" s="80"/>
      <c r="AIG55" s="80"/>
      <c r="AIH55" s="80"/>
      <c r="AII55" s="80"/>
      <c r="AIJ55" s="80"/>
      <c r="AIK55" s="80"/>
      <c r="AIL55" s="80"/>
      <c r="AIM55" s="80"/>
      <c r="AIN55" s="80"/>
      <c r="AIO55" s="80"/>
      <c r="AIP55" s="80"/>
      <c r="AIQ55" s="80"/>
      <c r="AIR55" s="80"/>
      <c r="AIS55" s="80"/>
      <c r="AIT55" s="80"/>
      <c r="AIU55" s="80"/>
      <c r="AIV55" s="80"/>
      <c r="AIW55" s="80"/>
      <c r="AIX55" s="80"/>
      <c r="AIY55" s="80"/>
      <c r="AIZ55" s="80"/>
      <c r="AJA55" s="80"/>
      <c r="AJB55" s="80"/>
      <c r="AJC55" s="80"/>
      <c r="AJD55" s="80"/>
      <c r="AJE55" s="80"/>
      <c r="AJF55" s="80"/>
      <c r="AJG55" s="80"/>
      <c r="AJH55" s="80"/>
      <c r="AJI55" s="80"/>
      <c r="AJJ55" s="80"/>
      <c r="AJK55" s="80"/>
      <c r="AJL55" s="80"/>
      <c r="AJM55" s="80"/>
      <c r="AJN55" s="80"/>
      <c r="AJO55" s="80"/>
      <c r="AJP55" s="80"/>
      <c r="AJQ55" s="80"/>
      <c r="AJR55" s="80"/>
      <c r="AJS55" s="80"/>
      <c r="AJT55" s="80"/>
      <c r="AJU55" s="80"/>
      <c r="AJV55" s="80"/>
      <c r="AJW55" s="80"/>
      <c r="AJX55" s="80"/>
      <c r="AJY55" s="80"/>
      <c r="AJZ55" s="80"/>
      <c r="AKA55" s="80"/>
      <c r="AKB55" s="80"/>
      <c r="AKC55" s="80"/>
      <c r="AKD55" s="80"/>
      <c r="AKE55" s="80"/>
      <c r="AKF55" s="80"/>
      <c r="AKG55" s="80"/>
      <c r="AKH55" s="80"/>
      <c r="AKI55" s="80"/>
      <c r="AKJ55" s="80"/>
      <c r="AKK55" s="80"/>
      <c r="AKL55" s="80"/>
      <c r="AKM55" s="80"/>
      <c r="AKN55" s="80"/>
      <c r="AKO55" s="80"/>
      <c r="AKP55" s="80"/>
      <c r="AKQ55" s="80"/>
      <c r="AKR55" s="80"/>
      <c r="AKS55" s="80"/>
      <c r="AKT55" s="80"/>
      <c r="AKU55" s="80"/>
      <c r="AKV55" s="80"/>
      <c r="AKW55" s="80"/>
      <c r="AKX55" s="80"/>
      <c r="AKY55" s="80"/>
      <c r="AKZ55" s="80"/>
      <c r="ALA55" s="80"/>
      <c r="ALB55" s="80"/>
      <c r="ALC55" s="80"/>
      <c r="ALD55" s="80"/>
      <c r="ALE55" s="80"/>
      <c r="ALF55" s="80"/>
      <c r="ALG55" s="80"/>
      <c r="ALH55" s="80"/>
      <c r="ALI55" s="80"/>
      <c r="ALJ55" s="80"/>
      <c r="ALK55" s="80"/>
      <c r="ALL55" s="80"/>
      <c r="ALM55" s="80"/>
      <c r="ALN55" s="80"/>
      <c r="ALO55" s="80"/>
      <c r="ALP55" s="80"/>
      <c r="ALQ55" s="80"/>
      <c r="ALR55" s="80"/>
      <c r="ALS55" s="80"/>
      <c r="ALT55" s="80"/>
      <c r="ALU55" s="80"/>
      <c r="ALV55" s="80"/>
      <c r="ALW55" s="80"/>
      <c r="ALX55" s="80"/>
      <c r="ALY55" s="80"/>
      <c r="ALZ55" s="80"/>
      <c r="AMA55" s="80"/>
      <c r="AMB55" s="80"/>
      <c r="AMC55" s="80"/>
      <c r="AMD55" s="80"/>
      <c r="AME55" s="80"/>
      <c r="AMF55" s="80"/>
      <c r="AMG55" s="80"/>
      <c r="AMH55" s="80"/>
      <c r="AMI55" s="80"/>
      <c r="AMJ55" s="80"/>
      <c r="AMK55" s="80"/>
      <c r="AML55" s="80"/>
      <c r="AMM55" s="80"/>
      <c r="AMN55" s="80"/>
      <c r="AMO55" s="80"/>
      <c r="AMP55" s="80"/>
      <c r="AMQ55" s="80"/>
      <c r="AMR55" s="80"/>
      <c r="AMS55" s="80"/>
      <c r="AMT55" s="80"/>
      <c r="AMU55" s="80"/>
      <c r="AMV55" s="80"/>
      <c r="AMW55" s="80"/>
      <c r="AMX55" s="80"/>
      <c r="AMY55" s="80"/>
      <c r="AMZ55" s="80"/>
      <c r="ANA55" s="80"/>
      <c r="ANB55" s="80"/>
      <c r="ANC55" s="80"/>
      <c r="AND55" s="80"/>
      <c r="ANE55" s="80"/>
      <c r="ANF55" s="80"/>
      <c r="ANG55" s="80"/>
      <c r="ANH55" s="80"/>
      <c r="ANI55" s="80"/>
      <c r="ANJ55" s="80"/>
      <c r="ANK55" s="80"/>
      <c r="ANL55" s="80"/>
      <c r="ANM55" s="80"/>
      <c r="ANN55" s="80"/>
      <c r="ANO55" s="80"/>
      <c r="ANP55" s="80"/>
      <c r="ANQ55" s="80"/>
      <c r="ANR55" s="80"/>
      <c r="ANS55" s="80"/>
      <c r="ANT55" s="80"/>
      <c r="ANU55" s="80"/>
      <c r="ANV55" s="80"/>
      <c r="ANW55" s="80"/>
      <c r="ANX55" s="80"/>
      <c r="ANY55" s="80"/>
      <c r="ANZ55" s="80"/>
      <c r="AOA55" s="80"/>
      <c r="AOB55" s="80"/>
      <c r="AOC55" s="80"/>
      <c r="AOD55" s="80"/>
      <c r="AOE55" s="80"/>
      <c r="AOF55" s="80"/>
      <c r="AOG55" s="80"/>
      <c r="AOH55" s="80"/>
      <c r="AOI55" s="80"/>
      <c r="AOJ55" s="80"/>
      <c r="AOK55" s="80"/>
      <c r="AOL55" s="80"/>
      <c r="AOM55" s="80"/>
      <c r="AON55" s="80"/>
      <c r="AOO55" s="80"/>
      <c r="AOP55" s="80"/>
      <c r="AOQ55" s="80"/>
      <c r="AOR55" s="80"/>
      <c r="AOS55" s="80"/>
      <c r="AOT55" s="80"/>
      <c r="AOU55" s="80"/>
      <c r="AOV55" s="80"/>
      <c r="AOW55" s="80"/>
      <c r="AOX55" s="80"/>
      <c r="AOY55" s="80"/>
      <c r="AOZ55" s="80"/>
      <c r="APA55" s="80"/>
      <c r="APB55" s="80"/>
      <c r="APC55" s="80"/>
      <c r="APD55" s="80"/>
      <c r="APE55" s="80"/>
      <c r="APF55" s="80"/>
      <c r="APG55" s="80"/>
      <c r="APH55" s="80"/>
      <c r="API55" s="80"/>
      <c r="APJ55" s="80"/>
      <c r="APK55" s="80"/>
      <c r="APL55" s="80"/>
      <c r="APM55" s="80"/>
      <c r="APN55" s="80"/>
      <c r="APO55" s="80"/>
      <c r="APP55" s="80"/>
      <c r="APQ55" s="80"/>
      <c r="APR55" s="80"/>
      <c r="APS55" s="80"/>
      <c r="APT55" s="80"/>
      <c r="APU55" s="80"/>
      <c r="APV55" s="80"/>
      <c r="APW55" s="80"/>
      <c r="APX55" s="80"/>
      <c r="APY55" s="80"/>
      <c r="APZ55" s="80"/>
      <c r="AQA55" s="80"/>
      <c r="AQB55" s="80"/>
      <c r="AQC55" s="80"/>
      <c r="AQD55" s="80"/>
      <c r="AQE55" s="80"/>
      <c r="AQF55" s="80"/>
      <c r="AQG55" s="80"/>
      <c r="AQH55" s="80"/>
      <c r="AQI55" s="80"/>
      <c r="AQJ55" s="80"/>
      <c r="AQK55" s="80"/>
      <c r="AQL55" s="80"/>
      <c r="AQM55" s="80"/>
      <c r="AQN55" s="80"/>
      <c r="AQO55" s="80"/>
      <c r="AQP55" s="80"/>
      <c r="AQQ55" s="80"/>
      <c r="AQR55" s="80"/>
      <c r="AQS55" s="80"/>
      <c r="AQT55" s="80"/>
      <c r="AQU55" s="80"/>
      <c r="AQV55" s="80"/>
      <c r="AQW55" s="80"/>
      <c r="AQX55" s="80"/>
      <c r="AQY55" s="80"/>
      <c r="AQZ55" s="80"/>
      <c r="ARA55" s="80"/>
      <c r="ARB55" s="80"/>
      <c r="ARC55" s="80"/>
      <c r="ARD55" s="80"/>
      <c r="ARE55" s="80"/>
      <c r="ARF55" s="80"/>
      <c r="ARG55" s="80"/>
      <c r="ARH55" s="80"/>
      <c r="ARI55" s="80"/>
      <c r="ARJ55" s="80"/>
      <c r="ARK55" s="80"/>
      <c r="ARL55" s="80"/>
      <c r="ARM55" s="80"/>
      <c r="ARN55" s="80"/>
      <c r="ARO55" s="80"/>
      <c r="ARP55" s="80"/>
      <c r="ARQ55" s="80"/>
      <c r="ARR55" s="80"/>
      <c r="ARS55" s="80"/>
      <c r="ART55" s="80"/>
      <c r="ARU55" s="80"/>
      <c r="ARV55" s="80"/>
      <c r="ARW55" s="80"/>
      <c r="ARX55" s="80"/>
      <c r="ARY55" s="80"/>
      <c r="ARZ55" s="80"/>
      <c r="ASA55" s="80"/>
      <c r="ASB55" s="80"/>
      <c r="ASC55" s="80"/>
      <c r="ASD55" s="80"/>
      <c r="ASE55" s="80"/>
      <c r="ASF55" s="80"/>
      <c r="ASG55" s="80"/>
      <c r="ASH55" s="80"/>
      <c r="ASI55" s="80"/>
      <c r="ASJ55" s="80"/>
      <c r="ASK55" s="80"/>
      <c r="ASL55" s="80"/>
      <c r="ASM55" s="80"/>
      <c r="ASN55" s="80"/>
      <c r="ASO55" s="80"/>
      <c r="ASP55" s="80"/>
      <c r="ASQ55" s="80"/>
      <c r="ASR55" s="80"/>
      <c r="ASS55" s="80"/>
      <c r="AST55" s="80"/>
      <c r="ASU55" s="80"/>
      <c r="ASV55" s="80"/>
      <c r="ASW55" s="80"/>
      <c r="ASX55" s="80"/>
      <c r="ASY55" s="80"/>
      <c r="ASZ55" s="80"/>
      <c r="ATA55" s="80"/>
      <c r="ATB55" s="80"/>
      <c r="ATC55" s="80"/>
      <c r="ATD55" s="80"/>
      <c r="ATE55" s="80"/>
      <c r="ATF55" s="80"/>
      <c r="ATG55" s="80"/>
      <c r="ATH55" s="80"/>
      <c r="ATI55" s="80"/>
      <c r="ATJ55" s="80"/>
      <c r="ATK55" s="80"/>
      <c r="ATL55" s="80"/>
      <c r="ATM55" s="80"/>
      <c r="ATN55" s="80"/>
      <c r="ATO55" s="80"/>
      <c r="ATP55" s="80"/>
      <c r="ATQ55" s="80"/>
      <c r="ATR55" s="80"/>
      <c r="ATS55" s="80"/>
      <c r="ATT55" s="80"/>
      <c r="ATU55" s="80"/>
      <c r="ATV55" s="80"/>
      <c r="ATW55" s="80"/>
      <c r="ATX55" s="80"/>
      <c r="ATY55" s="80"/>
      <c r="ATZ55" s="80"/>
      <c r="AUA55" s="80"/>
      <c r="AUB55" s="80"/>
      <c r="AUC55" s="80"/>
      <c r="AUD55" s="80"/>
      <c r="AUE55" s="80"/>
      <c r="AUF55" s="80"/>
      <c r="AUG55" s="80"/>
      <c r="AUH55" s="80"/>
      <c r="AUI55" s="80"/>
      <c r="AUJ55" s="80"/>
      <c r="AUK55" s="80"/>
      <c r="AUL55" s="80"/>
      <c r="AUM55" s="80"/>
      <c r="AUN55" s="80"/>
      <c r="AUO55" s="80"/>
      <c r="AUP55" s="80"/>
      <c r="AUQ55" s="80"/>
      <c r="AUR55" s="80"/>
      <c r="AUS55" s="80"/>
      <c r="AUT55" s="80"/>
      <c r="AUU55" s="80"/>
      <c r="AUV55" s="80"/>
      <c r="AUW55" s="80"/>
      <c r="AUX55" s="80"/>
      <c r="AUY55" s="80"/>
      <c r="AUZ55" s="80"/>
      <c r="AVA55" s="80"/>
      <c r="AVB55" s="80"/>
      <c r="AVC55" s="80"/>
      <c r="AVD55" s="80"/>
      <c r="AVE55" s="80"/>
      <c r="AVF55" s="80"/>
      <c r="AVG55" s="80"/>
      <c r="AVH55" s="80"/>
      <c r="AVI55" s="80"/>
      <c r="AVJ55" s="80"/>
      <c r="AVK55" s="80"/>
      <c r="AVL55" s="80"/>
      <c r="AVM55" s="80"/>
      <c r="AVN55" s="80"/>
      <c r="AVO55" s="80"/>
      <c r="AVP55" s="80"/>
      <c r="AVQ55" s="80"/>
      <c r="AVR55" s="80"/>
      <c r="AVS55" s="80"/>
      <c r="AVT55" s="80"/>
      <c r="AVU55" s="80"/>
      <c r="AVV55" s="80"/>
      <c r="AVW55" s="80"/>
      <c r="AVX55" s="80"/>
      <c r="AVY55" s="80"/>
      <c r="AVZ55" s="80"/>
      <c r="AWA55" s="80"/>
      <c r="AWB55" s="80"/>
      <c r="AWC55" s="80"/>
      <c r="AWD55" s="80"/>
      <c r="AWE55" s="80"/>
      <c r="AWF55" s="80"/>
      <c r="AWG55" s="80"/>
      <c r="AWH55" s="80"/>
      <c r="AWI55" s="80"/>
      <c r="AWJ55" s="80"/>
      <c r="AWK55" s="80"/>
      <c r="AWL55" s="80"/>
      <c r="AWM55" s="80"/>
      <c r="AWN55" s="80"/>
      <c r="AWO55" s="80"/>
      <c r="AWP55" s="80"/>
      <c r="AWQ55" s="80"/>
      <c r="AWR55" s="80"/>
      <c r="AWS55" s="80"/>
      <c r="AWT55" s="80"/>
      <c r="AWU55" s="80"/>
      <c r="AWV55" s="80"/>
      <c r="AWW55" s="80"/>
      <c r="AWX55" s="80"/>
      <c r="AWY55" s="80"/>
      <c r="AWZ55" s="80"/>
      <c r="AXA55" s="80"/>
      <c r="AXB55" s="80"/>
      <c r="AXC55" s="80"/>
      <c r="AXD55" s="80"/>
      <c r="AXE55" s="80"/>
      <c r="AXF55" s="80"/>
      <c r="AXG55" s="80"/>
      <c r="AXH55" s="80"/>
      <c r="AXI55" s="80"/>
      <c r="AXJ55" s="80"/>
      <c r="AXK55" s="80"/>
      <c r="AXL55" s="80"/>
      <c r="AXM55" s="80"/>
      <c r="AXN55" s="80"/>
      <c r="AXO55" s="80"/>
      <c r="AXP55" s="80"/>
      <c r="AXQ55" s="80"/>
      <c r="AXR55" s="80"/>
      <c r="AXS55" s="80"/>
      <c r="AXT55" s="80"/>
      <c r="AXU55" s="80"/>
      <c r="AXV55" s="80"/>
      <c r="AXW55" s="80"/>
      <c r="AXX55" s="80"/>
      <c r="AXY55" s="80"/>
      <c r="AXZ55" s="80"/>
      <c r="AYA55" s="80"/>
      <c r="AYB55" s="80"/>
      <c r="AYC55" s="80"/>
      <c r="AYD55" s="80"/>
      <c r="AYE55" s="80"/>
      <c r="AYF55" s="80"/>
      <c r="AYG55" s="80"/>
      <c r="AYH55" s="80"/>
      <c r="AYI55" s="80"/>
      <c r="AYJ55" s="80"/>
      <c r="AYK55" s="80"/>
      <c r="AYL55" s="80"/>
      <c r="AYM55" s="80"/>
      <c r="AYN55" s="80"/>
      <c r="AYO55" s="80"/>
      <c r="AYP55" s="80"/>
      <c r="AYQ55" s="80"/>
      <c r="AYR55" s="80"/>
      <c r="AYS55" s="80"/>
      <c r="AYT55" s="80"/>
      <c r="AYU55" s="80"/>
      <c r="AYV55" s="80"/>
      <c r="AYW55" s="80"/>
      <c r="AYX55" s="80"/>
      <c r="AYY55" s="80"/>
      <c r="AYZ55" s="80"/>
      <c r="AZA55" s="80"/>
      <c r="AZB55" s="80"/>
      <c r="AZC55" s="80"/>
      <c r="AZD55" s="80"/>
      <c r="AZE55" s="80"/>
      <c r="AZF55" s="80"/>
      <c r="AZG55" s="80"/>
      <c r="AZH55" s="80"/>
      <c r="AZI55" s="80"/>
      <c r="AZJ55" s="80"/>
      <c r="AZK55" s="80"/>
      <c r="AZL55" s="80"/>
      <c r="AZM55" s="80"/>
      <c r="AZN55" s="80"/>
      <c r="AZO55" s="80"/>
      <c r="AZP55" s="80"/>
      <c r="AZQ55" s="80"/>
      <c r="AZR55" s="80"/>
      <c r="AZS55" s="80"/>
      <c r="AZT55" s="80"/>
      <c r="AZU55" s="80"/>
      <c r="AZV55" s="80"/>
      <c r="AZW55" s="80"/>
      <c r="AZX55" s="80"/>
      <c r="AZY55" s="80"/>
      <c r="AZZ55" s="80"/>
      <c r="BAA55" s="80"/>
      <c r="BAB55" s="80"/>
      <c r="BAC55" s="80"/>
      <c r="BAD55" s="80"/>
      <c r="BAE55" s="80"/>
      <c r="BAF55" s="80"/>
      <c r="BAG55" s="80"/>
      <c r="BAH55" s="80"/>
      <c r="BAI55" s="80"/>
      <c r="BAJ55" s="80"/>
      <c r="BAK55" s="80"/>
      <c r="BAL55" s="80"/>
      <c r="BAM55" s="80"/>
      <c r="BAN55" s="80"/>
      <c r="BAO55" s="80"/>
      <c r="BAP55" s="80"/>
      <c r="BAQ55" s="80"/>
      <c r="BAR55" s="80"/>
      <c r="BAS55" s="80"/>
      <c r="BAT55" s="80"/>
      <c r="BAU55" s="80"/>
      <c r="BAV55" s="80"/>
      <c r="BAW55" s="80"/>
      <c r="BAX55" s="80"/>
      <c r="BAY55" s="80"/>
      <c r="BAZ55" s="80"/>
      <c r="BBA55" s="80"/>
      <c r="BBB55" s="80"/>
      <c r="BBC55" s="80"/>
      <c r="BBD55" s="80"/>
      <c r="BBE55" s="80"/>
      <c r="BBF55" s="80"/>
      <c r="BBG55" s="80"/>
      <c r="BBH55" s="80"/>
      <c r="BBI55" s="80"/>
      <c r="BBJ55" s="80"/>
      <c r="BBK55" s="80"/>
      <c r="BBL55" s="80"/>
      <c r="BBM55" s="80"/>
      <c r="BBN55" s="80"/>
      <c r="BBO55" s="80"/>
      <c r="BBP55" s="80"/>
      <c r="BBQ55" s="80"/>
      <c r="BBR55" s="80"/>
      <c r="BBS55" s="80"/>
      <c r="BBT55" s="80"/>
      <c r="BBU55" s="80"/>
      <c r="BBV55" s="80"/>
      <c r="BBW55" s="80"/>
      <c r="BBX55" s="80"/>
      <c r="BBY55" s="80"/>
      <c r="BBZ55" s="80"/>
      <c r="BCA55" s="80"/>
      <c r="BCB55" s="80"/>
      <c r="BCC55" s="80"/>
      <c r="BCD55" s="80"/>
      <c r="BCE55" s="80"/>
      <c r="BCF55" s="80"/>
      <c r="BCG55" s="80"/>
      <c r="BCH55" s="80"/>
      <c r="BCI55" s="80"/>
      <c r="BCJ55" s="80"/>
      <c r="BCK55" s="80"/>
      <c r="BCL55" s="80"/>
      <c r="BCM55" s="80"/>
      <c r="BCN55" s="80"/>
      <c r="BCO55" s="80"/>
      <c r="BCP55" s="80"/>
      <c r="BCQ55" s="80"/>
      <c r="BCR55" s="80"/>
      <c r="BCS55" s="80"/>
      <c r="BCT55" s="80"/>
      <c r="BCU55" s="80"/>
      <c r="BCV55" s="80"/>
      <c r="BCW55" s="80"/>
      <c r="BCX55" s="80"/>
      <c r="BCY55" s="80"/>
      <c r="BCZ55" s="80"/>
      <c r="BDA55" s="80"/>
      <c r="BDB55" s="80"/>
      <c r="BDC55" s="80"/>
      <c r="BDD55" s="80"/>
      <c r="BDE55" s="80"/>
      <c r="BDF55" s="80"/>
      <c r="BDG55" s="80"/>
      <c r="BDH55" s="80"/>
      <c r="BDI55" s="80"/>
      <c r="BDJ55" s="80"/>
      <c r="BDK55" s="80"/>
      <c r="BDL55" s="80"/>
      <c r="BDM55" s="80"/>
      <c r="BDN55" s="80"/>
      <c r="BDO55" s="80"/>
      <c r="BDP55" s="80"/>
      <c r="BDQ55" s="80"/>
      <c r="BDR55" s="80"/>
      <c r="BDS55" s="80"/>
      <c r="BDT55" s="80"/>
      <c r="BDU55" s="80"/>
      <c r="BDV55" s="80"/>
      <c r="BDW55" s="80"/>
      <c r="BDX55" s="80"/>
      <c r="BDY55" s="80"/>
      <c r="BDZ55" s="80"/>
      <c r="BEA55" s="80"/>
      <c r="BEB55" s="80"/>
      <c r="BEC55" s="80"/>
      <c r="BED55" s="80"/>
      <c r="BEE55" s="80"/>
      <c r="BEF55" s="80"/>
      <c r="BEG55" s="80"/>
      <c r="BEH55" s="80"/>
      <c r="BEI55" s="80"/>
      <c r="BEJ55" s="80"/>
      <c r="BEK55" s="80"/>
      <c r="BEL55" s="80"/>
      <c r="BEM55" s="80"/>
      <c r="BEN55" s="80"/>
      <c r="BEO55" s="80"/>
      <c r="BEP55" s="80"/>
      <c r="BEQ55" s="80"/>
      <c r="BER55" s="80"/>
      <c r="BES55" s="80"/>
      <c r="BET55" s="80"/>
      <c r="BEU55" s="80"/>
      <c r="BEV55" s="80"/>
      <c r="BEW55" s="80"/>
      <c r="BEX55" s="80"/>
      <c r="BEY55" s="80"/>
      <c r="BEZ55" s="80"/>
      <c r="BFA55" s="80"/>
      <c r="BFB55" s="80"/>
      <c r="BFC55" s="80"/>
      <c r="BFD55" s="80"/>
      <c r="BFE55" s="80"/>
      <c r="BFF55" s="80"/>
      <c r="BFG55" s="80"/>
      <c r="BFH55" s="80"/>
      <c r="BFI55" s="80"/>
      <c r="BFJ55" s="80"/>
      <c r="BFK55" s="80"/>
      <c r="BFL55" s="80"/>
      <c r="BFM55" s="80"/>
      <c r="BFN55" s="80"/>
      <c r="BFO55" s="80"/>
      <c r="BFP55" s="80"/>
      <c r="BFQ55" s="80"/>
      <c r="BFR55" s="80"/>
      <c r="BFS55" s="80"/>
      <c r="BFT55" s="80"/>
      <c r="BFU55" s="80"/>
      <c r="BFV55" s="80"/>
      <c r="BFW55" s="80"/>
      <c r="BFX55" s="80"/>
      <c r="BFY55" s="80"/>
      <c r="BFZ55" s="80"/>
      <c r="BGA55" s="80"/>
      <c r="BGB55" s="80"/>
      <c r="BGC55" s="80"/>
      <c r="BGD55" s="80"/>
      <c r="BGE55" s="80"/>
      <c r="BGF55" s="80"/>
      <c r="BGG55" s="80"/>
      <c r="BGH55" s="80"/>
      <c r="BGI55" s="80"/>
      <c r="BGJ55" s="80"/>
      <c r="BGK55" s="80"/>
      <c r="BGL55" s="80"/>
      <c r="BGM55" s="80"/>
      <c r="BGN55" s="80"/>
      <c r="BGO55" s="80"/>
      <c r="BGP55" s="80"/>
      <c r="BGQ55" s="80"/>
      <c r="BGR55" s="80"/>
      <c r="BGS55" s="80"/>
      <c r="BGT55" s="80"/>
      <c r="BGU55" s="80"/>
      <c r="BGV55" s="80"/>
      <c r="BGW55" s="80"/>
      <c r="BGX55" s="80"/>
      <c r="BGY55" s="80"/>
      <c r="BGZ55" s="80"/>
      <c r="BHA55" s="80"/>
      <c r="BHB55" s="80"/>
      <c r="BHC55" s="80"/>
      <c r="BHD55" s="80"/>
      <c r="BHE55" s="80"/>
      <c r="BHF55" s="80"/>
      <c r="BHG55" s="80"/>
      <c r="BHH55" s="80"/>
      <c r="BHI55" s="80"/>
      <c r="BHJ55" s="80"/>
      <c r="BHK55" s="80"/>
      <c r="BHL55" s="80"/>
      <c r="BHM55" s="80"/>
      <c r="BHN55" s="80"/>
      <c r="BHO55" s="80"/>
      <c r="BHP55" s="80"/>
      <c r="BHQ55" s="80"/>
      <c r="BHR55" s="80"/>
      <c r="BHS55" s="80"/>
      <c r="BHT55" s="80"/>
      <c r="BHU55" s="80"/>
      <c r="BHV55" s="80"/>
      <c r="BHW55" s="80"/>
      <c r="BHX55" s="80"/>
      <c r="BHY55" s="80"/>
      <c r="BHZ55" s="80"/>
      <c r="BIA55" s="80"/>
      <c r="BIB55" s="80"/>
      <c r="BIC55" s="80"/>
      <c r="BID55" s="80"/>
      <c r="BIE55" s="80"/>
      <c r="BIF55" s="80"/>
      <c r="BIG55" s="80"/>
      <c r="BIH55" s="80"/>
      <c r="BII55" s="80"/>
      <c r="BIJ55" s="80"/>
      <c r="BIK55" s="80"/>
      <c r="BIL55" s="80"/>
      <c r="BIM55" s="80"/>
      <c r="BIN55" s="80"/>
      <c r="BIO55" s="80"/>
      <c r="BIP55" s="80"/>
      <c r="BIQ55" s="80"/>
      <c r="BIR55" s="80"/>
      <c r="BIS55" s="80"/>
      <c r="BIT55" s="80"/>
      <c r="BIU55" s="80"/>
      <c r="BIV55" s="80"/>
      <c r="BIW55" s="80"/>
      <c r="BIX55" s="80"/>
      <c r="BIY55" s="80"/>
      <c r="BIZ55" s="80"/>
      <c r="BJA55" s="80"/>
      <c r="BJB55" s="80"/>
      <c r="BJC55" s="80"/>
      <c r="BJD55" s="80"/>
      <c r="BJE55" s="80"/>
      <c r="BJF55" s="80"/>
      <c r="BJG55" s="80"/>
      <c r="BJH55" s="80"/>
      <c r="BJI55" s="80"/>
      <c r="BJJ55" s="80"/>
      <c r="BJK55" s="80"/>
      <c r="BJL55" s="80"/>
      <c r="BJM55" s="80"/>
      <c r="BJN55" s="80"/>
      <c r="BJO55" s="80"/>
      <c r="BJP55" s="80"/>
      <c r="BJQ55" s="80"/>
      <c r="BJR55" s="80"/>
      <c r="BJS55" s="80"/>
      <c r="BJT55" s="80"/>
      <c r="BJU55" s="80"/>
      <c r="BJV55" s="80"/>
      <c r="BJW55" s="80"/>
      <c r="BJX55" s="80"/>
      <c r="BJY55" s="80"/>
      <c r="BJZ55" s="80"/>
      <c r="BKA55" s="80"/>
      <c r="BKB55" s="80"/>
      <c r="BKC55" s="80"/>
      <c r="BKD55" s="80"/>
      <c r="BKE55" s="80"/>
      <c r="BKF55" s="80"/>
      <c r="BKG55" s="80"/>
      <c r="BKH55" s="80"/>
      <c r="BKI55" s="80"/>
      <c r="BKJ55" s="80"/>
      <c r="BKK55" s="80"/>
      <c r="BKL55" s="80"/>
      <c r="BKM55" s="80"/>
      <c r="BKN55" s="80"/>
      <c r="BKO55" s="80"/>
      <c r="BKP55" s="80"/>
      <c r="BKQ55" s="80"/>
      <c r="BKR55" s="80"/>
      <c r="BKS55" s="80"/>
      <c r="BKT55" s="80"/>
      <c r="BKU55" s="80"/>
      <c r="BKV55" s="80"/>
      <c r="BKW55" s="80"/>
      <c r="BKX55" s="80"/>
      <c r="BKY55" s="80"/>
      <c r="BKZ55" s="80"/>
      <c r="BLA55" s="80"/>
      <c r="BLB55" s="80"/>
      <c r="BLC55" s="80"/>
      <c r="BLD55" s="80"/>
      <c r="BLE55" s="80"/>
      <c r="BLF55" s="80"/>
      <c r="BLG55" s="80"/>
      <c r="BLH55" s="80"/>
      <c r="BLI55" s="80"/>
      <c r="BLJ55" s="80"/>
      <c r="BLK55" s="80"/>
      <c r="BLL55" s="80"/>
      <c r="BLM55" s="80"/>
      <c r="BLN55" s="80"/>
      <c r="BLO55" s="80"/>
      <c r="BLP55" s="80"/>
      <c r="BLQ55" s="80"/>
      <c r="BLR55" s="80"/>
      <c r="BLS55" s="80"/>
      <c r="BLT55" s="80"/>
      <c r="BLU55" s="80"/>
      <c r="BLV55" s="80"/>
      <c r="BLW55" s="80"/>
      <c r="BLX55" s="80"/>
      <c r="BLY55" s="80"/>
      <c r="BLZ55" s="80"/>
      <c r="BMA55" s="80"/>
      <c r="BMB55" s="80"/>
      <c r="BMC55" s="80"/>
      <c r="BMD55" s="80"/>
      <c r="BME55" s="80"/>
      <c r="BMF55" s="80"/>
      <c r="BMG55" s="80"/>
      <c r="BMH55" s="80"/>
      <c r="BMI55" s="80"/>
      <c r="BMJ55" s="80"/>
      <c r="BMK55" s="80"/>
      <c r="BML55" s="80"/>
      <c r="BMM55" s="80"/>
      <c r="BMN55" s="80"/>
      <c r="BMO55" s="80"/>
      <c r="BMP55" s="80"/>
      <c r="BMQ55" s="80"/>
      <c r="BMR55" s="80"/>
      <c r="BMS55" s="80"/>
      <c r="BMT55" s="80"/>
      <c r="BMU55" s="80"/>
      <c r="BMV55" s="80"/>
      <c r="BMW55" s="80"/>
      <c r="BMX55" s="80"/>
      <c r="BMY55" s="80"/>
      <c r="BMZ55" s="80"/>
      <c r="BNA55" s="80"/>
      <c r="BNB55" s="80"/>
      <c r="BNC55" s="80"/>
      <c r="BND55" s="80"/>
      <c r="BNE55" s="80"/>
      <c r="BNF55" s="80"/>
      <c r="BNG55" s="80"/>
      <c r="BNH55" s="80"/>
      <c r="BNI55" s="80"/>
      <c r="BNJ55" s="80"/>
      <c r="BNK55" s="80"/>
      <c r="BNL55" s="80"/>
      <c r="BNM55" s="80"/>
      <c r="BNN55" s="80"/>
      <c r="BNO55" s="80"/>
      <c r="BNP55" s="80"/>
      <c r="BNQ55" s="80"/>
      <c r="BNR55" s="80"/>
      <c r="BNS55" s="80"/>
      <c r="BNT55" s="80"/>
      <c r="BNU55" s="80"/>
      <c r="BNV55" s="80"/>
      <c r="BNW55" s="80"/>
      <c r="BNX55" s="80"/>
      <c r="BNY55" s="80"/>
      <c r="BNZ55" s="80"/>
      <c r="BOA55" s="80"/>
      <c r="BOB55" s="80"/>
      <c r="BOC55" s="80"/>
      <c r="BOD55" s="80"/>
      <c r="BOE55" s="80"/>
      <c r="BOF55" s="80"/>
      <c r="BOG55" s="80"/>
      <c r="BOH55" s="80"/>
      <c r="BOI55" s="80"/>
      <c r="BOJ55" s="80"/>
      <c r="BOK55" s="80"/>
      <c r="BOL55" s="80"/>
      <c r="BOM55" s="80"/>
      <c r="BON55" s="80"/>
      <c r="BOO55" s="80"/>
      <c r="BOP55" s="80"/>
      <c r="BOQ55" s="80"/>
      <c r="BOR55" s="80"/>
      <c r="BOS55" s="80"/>
      <c r="BOT55" s="80"/>
      <c r="BOU55" s="80"/>
      <c r="BOV55" s="80"/>
      <c r="BOW55" s="80"/>
      <c r="BOX55" s="80"/>
      <c r="BOY55" s="80"/>
      <c r="BOZ55" s="80"/>
      <c r="BPA55" s="80"/>
      <c r="BPB55" s="80"/>
      <c r="BPC55" s="80"/>
      <c r="BPD55" s="80"/>
      <c r="BPE55" s="80"/>
      <c r="BPF55" s="80"/>
      <c r="BPG55" s="80"/>
      <c r="BPH55" s="80"/>
      <c r="BPI55" s="80"/>
      <c r="BPJ55" s="80"/>
      <c r="BPK55" s="80"/>
      <c r="BPL55" s="80"/>
      <c r="BPM55" s="80"/>
      <c r="BPN55" s="80"/>
      <c r="BPO55" s="80"/>
      <c r="BPP55" s="80"/>
      <c r="BPQ55" s="80"/>
      <c r="BPR55" s="80"/>
      <c r="BPS55" s="80"/>
      <c r="BPT55" s="80"/>
      <c r="BPU55" s="80"/>
      <c r="BPV55" s="80"/>
      <c r="BPW55" s="80"/>
      <c r="BPX55" s="80"/>
      <c r="BPY55" s="80"/>
      <c r="BPZ55" s="80"/>
      <c r="BQA55" s="80"/>
      <c r="BQB55" s="80"/>
      <c r="BQC55" s="80"/>
      <c r="BQD55" s="80"/>
      <c r="BQE55" s="80"/>
      <c r="BQF55" s="80"/>
      <c r="BQG55" s="80"/>
      <c r="BQH55" s="80"/>
      <c r="BQI55" s="80"/>
      <c r="BQJ55" s="80"/>
      <c r="BQK55" s="80"/>
      <c r="BQL55" s="80"/>
      <c r="BQM55" s="80"/>
      <c r="BQN55" s="80"/>
      <c r="BQO55" s="80"/>
      <c r="BQP55" s="80"/>
      <c r="BQQ55" s="80"/>
      <c r="BQR55" s="80"/>
      <c r="BQS55" s="80"/>
      <c r="BQT55" s="80"/>
      <c r="BQU55" s="80"/>
      <c r="BQV55" s="80"/>
      <c r="BQW55" s="80"/>
      <c r="BQX55" s="80"/>
      <c r="BQY55" s="80"/>
      <c r="BQZ55" s="80"/>
      <c r="BRA55" s="80"/>
      <c r="BRB55" s="80"/>
      <c r="BRC55" s="80"/>
      <c r="BRD55" s="80"/>
      <c r="BRE55" s="80"/>
      <c r="BRF55" s="80"/>
      <c r="BRG55" s="80"/>
      <c r="BRH55" s="80"/>
      <c r="BRI55" s="80"/>
      <c r="BRJ55" s="80"/>
      <c r="BRK55" s="80"/>
      <c r="BRL55" s="80"/>
      <c r="BRM55" s="80"/>
      <c r="BRN55" s="80"/>
      <c r="BRO55" s="80"/>
      <c r="BRP55" s="80"/>
      <c r="BRQ55" s="80"/>
      <c r="BRR55" s="80"/>
      <c r="BRS55" s="80"/>
      <c r="BRT55" s="80"/>
      <c r="BRU55" s="80"/>
      <c r="BRV55" s="80"/>
      <c r="BRW55" s="80"/>
      <c r="BRX55" s="80"/>
      <c r="BRY55" s="80"/>
      <c r="BRZ55" s="80"/>
      <c r="BSA55" s="80"/>
      <c r="BSB55" s="80"/>
      <c r="BSC55" s="80"/>
      <c r="BSD55" s="80"/>
      <c r="BSE55" s="80"/>
      <c r="BSF55" s="80"/>
      <c r="BSG55" s="80"/>
      <c r="BSH55" s="80"/>
      <c r="BSI55" s="80"/>
      <c r="BSJ55" s="80"/>
      <c r="BSK55" s="80"/>
      <c r="BSL55" s="80"/>
      <c r="BSM55" s="80"/>
      <c r="BSN55" s="80"/>
      <c r="BSO55" s="80"/>
      <c r="BSP55" s="80"/>
      <c r="BSQ55" s="80"/>
      <c r="BSR55" s="80"/>
      <c r="BSS55" s="80"/>
      <c r="BST55" s="80"/>
      <c r="BSU55" s="80"/>
      <c r="BSV55" s="80"/>
      <c r="BSW55" s="80"/>
      <c r="BSX55" s="80"/>
      <c r="BSY55" s="80"/>
      <c r="BSZ55" s="80"/>
      <c r="BTA55" s="80"/>
      <c r="BTB55" s="80"/>
      <c r="BTC55" s="80"/>
      <c r="BTD55" s="80"/>
      <c r="BTE55" s="80"/>
      <c r="BTF55" s="80"/>
      <c r="BTG55" s="80"/>
      <c r="BTH55" s="80"/>
      <c r="BTI55" s="80"/>
      <c r="BTJ55" s="80"/>
      <c r="BTK55" s="80"/>
      <c r="BTL55" s="80"/>
      <c r="BTM55" s="80"/>
      <c r="BTN55" s="80"/>
      <c r="BTO55" s="80"/>
      <c r="BTP55" s="80"/>
      <c r="BTQ55" s="80"/>
      <c r="BTR55" s="80"/>
      <c r="BTS55" s="80"/>
      <c r="BTT55" s="80"/>
      <c r="BTU55" s="80"/>
      <c r="BTV55" s="80"/>
      <c r="BTW55" s="80"/>
      <c r="BTX55" s="80"/>
      <c r="BTY55" s="80"/>
      <c r="BTZ55" s="80"/>
      <c r="BUA55" s="80"/>
      <c r="BUB55" s="80"/>
      <c r="BUC55" s="80"/>
      <c r="BUD55" s="80"/>
      <c r="BUE55" s="80"/>
      <c r="BUF55" s="80"/>
      <c r="BUG55" s="80"/>
      <c r="BUH55" s="80"/>
      <c r="BUI55" s="80"/>
      <c r="BUJ55" s="80"/>
      <c r="BUK55" s="80"/>
      <c r="BUL55" s="80"/>
      <c r="BUM55" s="80"/>
      <c r="BUN55" s="80"/>
      <c r="BUO55" s="80"/>
      <c r="BUP55" s="80"/>
      <c r="BUQ55" s="80"/>
      <c r="BUR55" s="80"/>
      <c r="BUS55" s="80"/>
      <c r="BUT55" s="80"/>
      <c r="BUU55" s="80"/>
      <c r="BUV55" s="80"/>
      <c r="BUW55" s="80"/>
      <c r="BUX55" s="80"/>
      <c r="BUY55" s="80"/>
      <c r="BUZ55" s="80"/>
      <c r="BVA55" s="80"/>
      <c r="BVB55" s="80"/>
      <c r="BVC55" s="80"/>
      <c r="BVD55" s="80"/>
      <c r="BVE55" s="80"/>
      <c r="BVF55" s="80"/>
      <c r="BVG55" s="80"/>
      <c r="BVH55" s="80"/>
      <c r="BVI55" s="80"/>
      <c r="BVJ55" s="80"/>
      <c r="BVK55" s="80"/>
      <c r="BVL55" s="80"/>
      <c r="BVM55" s="80"/>
      <c r="BVN55" s="80"/>
      <c r="BVO55" s="80"/>
      <c r="BVP55" s="80"/>
      <c r="BVQ55" s="80"/>
      <c r="BVR55" s="80"/>
      <c r="BVS55" s="80"/>
      <c r="BVT55" s="80"/>
      <c r="BVU55" s="80"/>
      <c r="BVV55" s="80"/>
      <c r="BVW55" s="80"/>
      <c r="BVX55" s="80"/>
      <c r="BVY55" s="80"/>
      <c r="BVZ55" s="80"/>
      <c r="BWA55" s="80"/>
      <c r="BWB55" s="80"/>
      <c r="BWC55" s="80"/>
      <c r="BWD55" s="80"/>
      <c r="BWE55" s="80"/>
      <c r="BWF55" s="80"/>
      <c r="BWG55" s="80"/>
      <c r="BWH55" s="80"/>
      <c r="BWI55" s="80"/>
      <c r="BWJ55" s="80"/>
      <c r="BWK55" s="80"/>
      <c r="BWL55" s="80"/>
      <c r="BWM55" s="80"/>
      <c r="BWN55" s="80"/>
      <c r="BWO55" s="80"/>
      <c r="BWP55" s="80"/>
      <c r="BWQ55" s="80"/>
      <c r="BWR55" s="80"/>
      <c r="BWS55" s="80"/>
      <c r="BWT55" s="80"/>
      <c r="BWU55" s="80"/>
      <c r="BWV55" s="80"/>
      <c r="BWW55" s="80"/>
      <c r="BWX55" s="80"/>
      <c r="BWY55" s="80"/>
      <c r="BWZ55" s="80"/>
      <c r="BXA55" s="80"/>
      <c r="BXB55" s="80"/>
      <c r="BXC55" s="80"/>
      <c r="BXD55" s="80"/>
      <c r="BXE55" s="80"/>
      <c r="BXF55" s="80"/>
      <c r="BXG55" s="80"/>
      <c r="BXH55" s="80"/>
      <c r="BXI55" s="80"/>
      <c r="BXJ55" s="80"/>
      <c r="BXK55" s="80"/>
      <c r="BXL55" s="80"/>
      <c r="BXM55" s="80"/>
      <c r="BXN55" s="80"/>
      <c r="BXO55" s="80"/>
      <c r="BXP55" s="80"/>
      <c r="BXQ55" s="80"/>
      <c r="BXR55" s="80"/>
      <c r="BXS55" s="80"/>
      <c r="BXT55" s="80"/>
      <c r="BXU55" s="80"/>
      <c r="BXV55" s="80"/>
      <c r="BXW55" s="80"/>
      <c r="BXX55" s="80"/>
      <c r="BXY55" s="80"/>
      <c r="BXZ55" s="80"/>
      <c r="BYA55" s="80"/>
      <c r="BYB55" s="80"/>
      <c r="BYC55" s="80"/>
      <c r="BYD55" s="80"/>
      <c r="BYE55" s="80"/>
      <c r="BYF55" s="80"/>
      <c r="BYG55" s="80"/>
      <c r="BYH55" s="80"/>
      <c r="BYI55" s="80"/>
      <c r="BYJ55" s="80"/>
      <c r="BYK55" s="80"/>
      <c r="BYL55" s="80"/>
      <c r="BYM55" s="80"/>
      <c r="BYN55" s="80"/>
      <c r="BYO55" s="80"/>
      <c r="BYP55" s="80"/>
      <c r="BYQ55" s="80"/>
      <c r="BYR55" s="80"/>
      <c r="BYS55" s="80"/>
      <c r="BYT55" s="80"/>
      <c r="BYU55" s="80"/>
      <c r="BYV55" s="80"/>
      <c r="BYW55" s="80"/>
      <c r="BYX55" s="80"/>
      <c r="BYY55" s="80"/>
      <c r="BYZ55" s="80"/>
      <c r="BZA55" s="80"/>
      <c r="BZB55" s="80"/>
      <c r="BZC55" s="80"/>
      <c r="BZD55" s="80"/>
      <c r="BZE55" s="80"/>
      <c r="BZF55" s="80"/>
      <c r="BZG55" s="80"/>
      <c r="BZH55" s="80"/>
      <c r="BZI55" s="80"/>
      <c r="BZJ55" s="80"/>
      <c r="BZK55" s="80"/>
      <c r="BZL55" s="80"/>
      <c r="BZM55" s="80"/>
      <c r="BZN55" s="80"/>
      <c r="BZO55" s="80"/>
      <c r="BZP55" s="80"/>
      <c r="BZQ55" s="80"/>
      <c r="BZR55" s="80"/>
      <c r="BZS55" s="80"/>
      <c r="BZT55" s="80"/>
      <c r="BZU55" s="80"/>
      <c r="BZV55" s="80"/>
      <c r="BZW55" s="80"/>
      <c r="BZX55" s="80"/>
      <c r="BZY55" s="80"/>
      <c r="BZZ55" s="80"/>
      <c r="CAA55" s="80"/>
      <c r="CAB55" s="80"/>
      <c r="CAC55" s="80"/>
      <c r="CAD55" s="80"/>
      <c r="CAE55" s="80"/>
      <c r="CAF55" s="80"/>
      <c r="CAG55" s="80"/>
      <c r="CAH55" s="80"/>
      <c r="CAI55" s="80"/>
      <c r="CAJ55" s="80"/>
      <c r="CAK55" s="80"/>
      <c r="CAL55" s="80"/>
      <c r="CAM55" s="80"/>
      <c r="CAN55" s="80"/>
      <c r="CAO55" s="80"/>
      <c r="CAP55" s="80"/>
      <c r="CAQ55" s="80"/>
      <c r="CAR55" s="80"/>
      <c r="CAS55" s="80"/>
      <c r="CAT55" s="80"/>
      <c r="CAU55" s="80"/>
      <c r="CAV55" s="80"/>
      <c r="CAW55" s="80"/>
      <c r="CAX55" s="80"/>
      <c r="CAY55" s="80"/>
      <c r="CAZ55" s="80"/>
      <c r="CBA55" s="80"/>
      <c r="CBB55" s="80"/>
      <c r="CBC55" s="80"/>
      <c r="CBD55" s="80"/>
      <c r="CBE55" s="80"/>
      <c r="CBF55" s="80"/>
      <c r="CBG55" s="80"/>
      <c r="CBH55" s="80"/>
      <c r="CBI55" s="80"/>
      <c r="CBJ55" s="80"/>
      <c r="CBK55" s="80"/>
      <c r="CBL55" s="80"/>
      <c r="CBM55" s="80"/>
      <c r="CBN55" s="80"/>
      <c r="CBO55" s="80"/>
      <c r="CBP55" s="80"/>
      <c r="CBQ55" s="80"/>
      <c r="CBR55" s="80"/>
      <c r="CBS55" s="80"/>
      <c r="CBT55" s="80"/>
      <c r="CBU55" s="80"/>
      <c r="CBV55" s="80"/>
      <c r="CBW55" s="80"/>
      <c r="CBX55" s="80"/>
      <c r="CBY55" s="80"/>
      <c r="CBZ55" s="80"/>
      <c r="CCA55" s="80"/>
      <c r="CCB55" s="80"/>
      <c r="CCC55" s="80"/>
      <c r="CCD55" s="80"/>
      <c r="CCE55" s="80"/>
      <c r="CCF55" s="80"/>
      <c r="CCG55" s="80"/>
      <c r="CCH55" s="80"/>
      <c r="CCI55" s="80"/>
      <c r="CCJ55" s="80"/>
      <c r="CCK55" s="80"/>
      <c r="CCL55" s="80"/>
      <c r="CCM55" s="80"/>
      <c r="CCN55" s="80"/>
      <c r="CCO55" s="80"/>
      <c r="CCP55" s="80"/>
      <c r="CCQ55" s="80"/>
      <c r="CCR55" s="80"/>
      <c r="CCS55" s="80"/>
      <c r="CCT55" s="80"/>
      <c r="CCU55" s="80"/>
      <c r="CCV55" s="80"/>
      <c r="CCW55" s="80"/>
      <c r="CCX55" s="80"/>
      <c r="CCY55" s="80"/>
      <c r="CCZ55" s="80"/>
      <c r="CDA55" s="80"/>
      <c r="CDB55" s="80"/>
      <c r="CDC55" s="80"/>
      <c r="CDD55" s="80"/>
      <c r="CDE55" s="80"/>
      <c r="CDF55" s="80"/>
      <c r="CDG55" s="80"/>
      <c r="CDH55" s="80"/>
      <c r="CDI55" s="80"/>
      <c r="CDJ55" s="80"/>
      <c r="CDK55" s="80"/>
      <c r="CDL55" s="80"/>
      <c r="CDM55" s="80"/>
      <c r="CDN55" s="80"/>
      <c r="CDO55" s="80"/>
      <c r="CDP55" s="80"/>
      <c r="CDQ55" s="80"/>
      <c r="CDR55" s="80"/>
      <c r="CDS55" s="80"/>
      <c r="CDT55" s="80"/>
      <c r="CDU55" s="80"/>
      <c r="CDV55" s="80"/>
      <c r="CDW55" s="80"/>
      <c r="CDX55" s="80"/>
      <c r="CDY55" s="80"/>
      <c r="CDZ55" s="80"/>
      <c r="CEA55" s="80"/>
      <c r="CEB55" s="80"/>
      <c r="CEC55" s="80"/>
      <c r="CED55" s="80"/>
      <c r="CEE55" s="80"/>
      <c r="CEF55" s="80"/>
      <c r="CEG55" s="80"/>
      <c r="CEH55" s="80"/>
      <c r="CEI55" s="80"/>
      <c r="CEJ55" s="80"/>
      <c r="CEK55" s="80"/>
      <c r="CEL55" s="80"/>
      <c r="CEM55" s="80"/>
      <c r="CEN55" s="80"/>
      <c r="CEO55" s="80"/>
      <c r="CEP55" s="80"/>
      <c r="CEQ55" s="80"/>
      <c r="CER55" s="80"/>
      <c r="CES55" s="80"/>
      <c r="CET55" s="80"/>
      <c r="CEU55" s="80"/>
      <c r="CEV55" s="80"/>
      <c r="CEW55" s="80"/>
      <c r="CEX55" s="80"/>
      <c r="CEY55" s="80"/>
      <c r="CEZ55" s="80"/>
      <c r="CFA55" s="80"/>
      <c r="CFB55" s="80"/>
      <c r="CFC55" s="80"/>
      <c r="CFD55" s="80"/>
      <c r="CFE55" s="80"/>
      <c r="CFF55" s="80"/>
      <c r="CFG55" s="80"/>
      <c r="CFH55" s="80"/>
      <c r="CFI55" s="80"/>
      <c r="CFJ55" s="80"/>
      <c r="CFK55" s="80"/>
      <c r="CFL55" s="80"/>
      <c r="CFM55" s="80"/>
      <c r="CFN55" s="80"/>
      <c r="CFO55" s="80"/>
      <c r="CFP55" s="80"/>
      <c r="CFQ55" s="80"/>
      <c r="CFR55" s="80"/>
      <c r="CFS55" s="80"/>
      <c r="CFT55" s="80"/>
      <c r="CFU55" s="80"/>
      <c r="CFV55" s="80"/>
      <c r="CFW55" s="80"/>
      <c r="CFX55" s="80"/>
      <c r="CFY55" s="80"/>
      <c r="CFZ55" s="80"/>
      <c r="CGA55" s="80"/>
      <c r="CGB55" s="80"/>
      <c r="CGC55" s="80"/>
      <c r="CGD55" s="80"/>
      <c r="CGE55" s="80"/>
      <c r="CGF55" s="80"/>
      <c r="CGG55" s="80"/>
      <c r="CGH55" s="80"/>
      <c r="CGI55" s="80"/>
      <c r="CGJ55" s="80"/>
      <c r="CGK55" s="80"/>
      <c r="CGL55" s="80"/>
      <c r="CGM55" s="80"/>
      <c r="CGN55" s="80"/>
      <c r="CGO55" s="80"/>
      <c r="CGP55" s="80"/>
      <c r="CGQ55" s="80"/>
      <c r="CGR55" s="80"/>
      <c r="CGS55" s="80"/>
      <c r="CGT55" s="80"/>
      <c r="CGU55" s="80"/>
      <c r="CGV55" s="80"/>
      <c r="CGW55" s="80"/>
      <c r="CGX55" s="80"/>
      <c r="CGY55" s="80"/>
      <c r="CGZ55" s="80"/>
      <c r="CHA55" s="80"/>
      <c r="CHB55" s="80"/>
      <c r="CHC55" s="80"/>
      <c r="CHD55" s="80"/>
      <c r="CHE55" s="80"/>
      <c r="CHF55" s="80"/>
      <c r="CHG55" s="80"/>
      <c r="CHH55" s="80"/>
      <c r="CHI55" s="80"/>
      <c r="CHJ55" s="80"/>
      <c r="CHK55" s="80"/>
      <c r="CHL55" s="80"/>
      <c r="CHM55" s="80"/>
      <c r="CHN55" s="80"/>
      <c r="CHO55" s="80"/>
      <c r="CHP55" s="80"/>
      <c r="CHQ55" s="80"/>
      <c r="CHR55" s="80"/>
      <c r="CHS55" s="80"/>
      <c r="CHT55" s="80"/>
      <c r="CHU55" s="80"/>
      <c r="CHV55" s="80"/>
      <c r="CHW55" s="80"/>
      <c r="CHX55" s="80"/>
      <c r="CHY55" s="80"/>
      <c r="CHZ55" s="80"/>
      <c r="CIA55" s="80"/>
      <c r="CIB55" s="80"/>
      <c r="CIC55" s="80"/>
      <c r="CID55" s="80"/>
      <c r="CIE55" s="80"/>
      <c r="CIF55" s="80"/>
      <c r="CIG55" s="80"/>
      <c r="CIH55" s="80"/>
      <c r="CII55" s="80"/>
      <c r="CIJ55" s="80"/>
      <c r="CIK55" s="80"/>
      <c r="CIL55" s="80"/>
      <c r="CIM55" s="80"/>
      <c r="CIN55" s="80"/>
      <c r="CIO55" s="80"/>
      <c r="CIP55" s="80"/>
      <c r="CIQ55" s="80"/>
      <c r="CIR55" s="80"/>
      <c r="CIS55" s="80"/>
      <c r="CIT55" s="80"/>
      <c r="CIU55" s="80"/>
      <c r="CIV55" s="80"/>
      <c r="CIW55" s="80"/>
      <c r="CIX55" s="80"/>
      <c r="CIY55" s="80"/>
      <c r="CIZ55" s="80"/>
      <c r="CJA55" s="80"/>
      <c r="CJB55" s="80"/>
      <c r="CJC55" s="80"/>
      <c r="CJD55" s="80"/>
      <c r="CJE55" s="80"/>
      <c r="CJF55" s="80"/>
      <c r="CJG55" s="80"/>
      <c r="CJH55" s="80"/>
      <c r="CJI55" s="80"/>
      <c r="CJJ55" s="80"/>
      <c r="CJK55" s="80"/>
      <c r="CJL55" s="80"/>
      <c r="CJM55" s="80"/>
      <c r="CJN55" s="80"/>
      <c r="CJO55" s="80"/>
      <c r="CJP55" s="80"/>
      <c r="CJQ55" s="80"/>
      <c r="CJR55" s="80"/>
      <c r="CJS55" s="80"/>
      <c r="CJT55" s="80"/>
      <c r="CJU55" s="80"/>
      <c r="CJV55" s="80"/>
      <c r="CJW55" s="80"/>
      <c r="CJX55" s="80"/>
      <c r="CJY55" s="80"/>
      <c r="CJZ55" s="80"/>
      <c r="CKA55" s="80"/>
      <c r="CKB55" s="80"/>
      <c r="CKC55" s="80"/>
      <c r="CKD55" s="80"/>
      <c r="CKE55" s="80"/>
      <c r="CKF55" s="80"/>
      <c r="CKG55" s="80"/>
      <c r="CKH55" s="80"/>
      <c r="CKI55" s="80"/>
      <c r="CKJ55" s="80"/>
      <c r="CKK55" s="80"/>
      <c r="CKL55" s="80"/>
      <c r="CKM55" s="80"/>
      <c r="CKN55" s="80"/>
      <c r="CKO55" s="80"/>
      <c r="CKP55" s="80"/>
      <c r="CKQ55" s="80"/>
      <c r="CKR55" s="80"/>
      <c r="CKS55" s="80"/>
      <c r="CKT55" s="80"/>
      <c r="CKU55" s="80"/>
      <c r="CKV55" s="80"/>
      <c r="CKW55" s="80"/>
      <c r="CKX55" s="80"/>
      <c r="CKY55" s="80"/>
      <c r="CKZ55" s="80"/>
      <c r="CLA55" s="80"/>
      <c r="CLB55" s="80"/>
      <c r="CLC55" s="80"/>
      <c r="CLD55" s="80"/>
      <c r="CLE55" s="80"/>
      <c r="CLF55" s="80"/>
      <c r="CLG55" s="80"/>
      <c r="CLH55" s="80"/>
      <c r="CLI55" s="80"/>
      <c r="CLJ55" s="80"/>
      <c r="CLK55" s="80"/>
      <c r="CLL55" s="80"/>
      <c r="CLM55" s="80"/>
      <c r="CLN55" s="80"/>
      <c r="CLO55" s="80"/>
      <c r="CLP55" s="80"/>
      <c r="CLQ55" s="80"/>
      <c r="CLR55" s="80"/>
      <c r="CLS55" s="80"/>
      <c r="CLT55" s="80"/>
      <c r="CLU55" s="80"/>
      <c r="CLV55" s="80"/>
      <c r="CLW55" s="80"/>
      <c r="CLX55" s="80"/>
      <c r="CLY55" s="80"/>
      <c r="CLZ55" s="80"/>
      <c r="CMA55" s="80"/>
      <c r="CMB55" s="80"/>
      <c r="CMC55" s="80"/>
      <c r="CMD55" s="80"/>
      <c r="CME55" s="80"/>
      <c r="CMF55" s="80"/>
      <c r="CMG55" s="80"/>
      <c r="CMH55" s="80"/>
      <c r="CMI55" s="80"/>
      <c r="CMJ55" s="80"/>
      <c r="CMK55" s="80"/>
      <c r="CML55" s="80"/>
      <c r="CMM55" s="80"/>
      <c r="CMN55" s="80"/>
      <c r="CMO55" s="80"/>
      <c r="CMP55" s="80"/>
      <c r="CMQ55" s="80"/>
      <c r="CMR55" s="80"/>
      <c r="CMS55" s="80"/>
      <c r="CMT55" s="80"/>
      <c r="CMU55" s="80"/>
      <c r="CMV55" s="80"/>
      <c r="CMW55" s="80"/>
      <c r="CMX55" s="80"/>
      <c r="CMY55" s="80"/>
      <c r="CMZ55" s="80"/>
      <c r="CNA55" s="80"/>
      <c r="CNB55" s="80"/>
      <c r="CNC55" s="80"/>
      <c r="CND55" s="80"/>
      <c r="CNE55" s="80"/>
      <c r="CNF55" s="80"/>
      <c r="CNG55" s="80"/>
      <c r="CNH55" s="80"/>
      <c r="CNI55" s="80"/>
      <c r="CNJ55" s="80"/>
      <c r="CNK55" s="80"/>
      <c r="CNL55" s="80"/>
      <c r="CNM55" s="80"/>
      <c r="CNN55" s="80"/>
      <c r="CNO55" s="80"/>
      <c r="CNP55" s="80"/>
      <c r="CNQ55" s="80"/>
      <c r="CNR55" s="80"/>
      <c r="CNS55" s="80"/>
      <c r="CNT55" s="80"/>
      <c r="CNU55" s="80"/>
      <c r="CNV55" s="80"/>
      <c r="CNW55" s="80"/>
      <c r="CNX55" s="80"/>
      <c r="CNY55" s="80"/>
      <c r="CNZ55" s="80"/>
      <c r="COA55" s="80"/>
      <c r="COB55" s="80"/>
      <c r="COC55" s="80"/>
      <c r="COD55" s="80"/>
      <c r="COE55" s="80"/>
      <c r="COF55" s="80"/>
      <c r="COG55" s="80"/>
      <c r="COH55" s="80"/>
      <c r="COI55" s="80"/>
      <c r="COJ55" s="80"/>
      <c r="COK55" s="80"/>
      <c r="COL55" s="80"/>
      <c r="COM55" s="80"/>
      <c r="CON55" s="80"/>
      <c r="COO55" s="80"/>
      <c r="COP55" s="80"/>
      <c r="COQ55" s="80"/>
      <c r="COR55" s="80"/>
      <c r="COS55" s="80"/>
      <c r="COT55" s="80"/>
      <c r="COU55" s="80"/>
      <c r="COV55" s="80"/>
      <c r="COW55" s="80"/>
      <c r="COX55" s="80"/>
      <c r="COY55" s="80"/>
      <c r="COZ55" s="80"/>
      <c r="CPA55" s="80"/>
      <c r="CPB55" s="80"/>
      <c r="CPC55" s="80"/>
      <c r="CPD55" s="80"/>
      <c r="CPE55" s="80"/>
      <c r="CPF55" s="80"/>
      <c r="CPG55" s="80"/>
      <c r="CPH55" s="80"/>
      <c r="CPI55" s="80"/>
      <c r="CPJ55" s="80"/>
      <c r="CPK55" s="80"/>
      <c r="CPL55" s="80"/>
      <c r="CPM55" s="80"/>
      <c r="CPN55" s="80"/>
      <c r="CPO55" s="80"/>
      <c r="CPP55" s="80"/>
      <c r="CPQ55" s="80"/>
      <c r="CPR55" s="80"/>
      <c r="CPS55" s="80"/>
      <c r="CPT55" s="80"/>
      <c r="CPU55" s="80"/>
      <c r="CPV55" s="80"/>
      <c r="CPW55" s="80"/>
      <c r="CPX55" s="80"/>
      <c r="CPY55" s="80"/>
      <c r="CPZ55" s="80"/>
      <c r="CQA55" s="80"/>
      <c r="CQB55" s="80"/>
      <c r="CQC55" s="80"/>
      <c r="CQD55" s="80"/>
      <c r="CQE55" s="80"/>
      <c r="CQF55" s="80"/>
      <c r="CQG55" s="80"/>
      <c r="CQH55" s="80"/>
      <c r="CQI55" s="80"/>
      <c r="CQJ55" s="80"/>
      <c r="CQK55" s="80"/>
      <c r="CQL55" s="80"/>
      <c r="CQM55" s="80"/>
      <c r="CQN55" s="80"/>
      <c r="CQO55" s="80"/>
      <c r="CQP55" s="80"/>
      <c r="CQQ55" s="80"/>
      <c r="CQR55" s="80"/>
      <c r="CQS55" s="80"/>
      <c r="CQT55" s="80"/>
      <c r="CQU55" s="80"/>
      <c r="CQV55" s="80"/>
      <c r="CQW55" s="80"/>
      <c r="CQX55" s="80"/>
      <c r="CQY55" s="80"/>
      <c r="CQZ55" s="80"/>
      <c r="CRA55" s="80"/>
      <c r="CRB55" s="80"/>
      <c r="CRC55" s="80"/>
      <c r="CRD55" s="80"/>
      <c r="CRE55" s="80"/>
      <c r="CRF55" s="80"/>
      <c r="CRG55" s="80"/>
      <c r="CRH55" s="80"/>
      <c r="CRI55" s="80"/>
      <c r="CRJ55" s="80"/>
      <c r="CRK55" s="80"/>
      <c r="CRL55" s="80"/>
      <c r="CRM55" s="80"/>
      <c r="CRN55" s="80"/>
      <c r="CRO55" s="80"/>
      <c r="CRP55" s="80"/>
      <c r="CRQ55" s="80"/>
      <c r="CRR55" s="80"/>
      <c r="CRS55" s="80"/>
      <c r="CRT55" s="80"/>
      <c r="CRU55" s="80"/>
      <c r="CRV55" s="80"/>
      <c r="CRW55" s="80"/>
      <c r="CRX55" s="80"/>
      <c r="CRY55" s="80"/>
      <c r="CRZ55" s="80"/>
      <c r="CSA55" s="80"/>
      <c r="CSB55" s="80"/>
      <c r="CSC55" s="80"/>
      <c r="CSD55" s="80"/>
      <c r="CSE55" s="80"/>
      <c r="CSF55" s="80"/>
      <c r="CSG55" s="80"/>
      <c r="CSH55" s="80"/>
      <c r="CSI55" s="80"/>
      <c r="CSJ55" s="80"/>
      <c r="CSK55" s="80"/>
      <c r="CSL55" s="80"/>
      <c r="CSM55" s="80"/>
      <c r="CSN55" s="80"/>
      <c r="CSO55" s="80"/>
      <c r="CSP55" s="80"/>
      <c r="CSQ55" s="80"/>
      <c r="CSR55" s="80"/>
      <c r="CSS55" s="80"/>
      <c r="CST55" s="80"/>
      <c r="CSU55" s="80"/>
      <c r="CSV55" s="80"/>
      <c r="CSW55" s="80"/>
      <c r="CSX55" s="80"/>
      <c r="CSY55" s="80"/>
      <c r="CSZ55" s="80"/>
      <c r="CTA55" s="80"/>
      <c r="CTB55" s="80"/>
      <c r="CTC55" s="80"/>
      <c r="CTD55" s="80"/>
      <c r="CTE55" s="80"/>
      <c r="CTF55" s="80"/>
      <c r="CTG55" s="80"/>
      <c r="CTH55" s="80"/>
      <c r="CTI55" s="80"/>
      <c r="CTJ55" s="80"/>
      <c r="CTK55" s="80"/>
      <c r="CTL55" s="80"/>
      <c r="CTM55" s="80"/>
      <c r="CTN55" s="80"/>
      <c r="CTO55" s="80"/>
      <c r="CTP55" s="80"/>
      <c r="CTQ55" s="80"/>
      <c r="CTR55" s="80"/>
      <c r="CTS55" s="80"/>
      <c r="CTT55" s="80"/>
      <c r="CTU55" s="80"/>
      <c r="CTV55" s="80"/>
      <c r="CTW55" s="80"/>
      <c r="CTX55" s="80"/>
      <c r="CTY55" s="80"/>
      <c r="CTZ55" s="80"/>
      <c r="CUA55" s="80"/>
      <c r="CUB55" s="80"/>
      <c r="CUC55" s="80"/>
      <c r="CUD55" s="80"/>
      <c r="CUE55" s="80"/>
      <c r="CUF55" s="80"/>
      <c r="CUG55" s="80"/>
      <c r="CUH55" s="80"/>
      <c r="CUI55" s="80"/>
      <c r="CUJ55" s="80"/>
      <c r="CUK55" s="80"/>
      <c r="CUL55" s="80"/>
      <c r="CUM55" s="80"/>
      <c r="CUN55" s="80"/>
      <c r="CUO55" s="80"/>
      <c r="CUP55" s="80"/>
      <c r="CUQ55" s="80"/>
      <c r="CUR55" s="80"/>
      <c r="CUS55" s="80"/>
      <c r="CUT55" s="80"/>
      <c r="CUU55" s="80"/>
      <c r="CUV55" s="80"/>
      <c r="CUW55" s="80"/>
      <c r="CUX55" s="80"/>
      <c r="CUY55" s="80"/>
      <c r="CUZ55" s="80"/>
      <c r="CVA55" s="80"/>
      <c r="CVB55" s="80"/>
      <c r="CVC55" s="80"/>
      <c r="CVD55" s="80"/>
      <c r="CVE55" s="80"/>
      <c r="CVF55" s="80"/>
      <c r="CVG55" s="80"/>
      <c r="CVH55" s="80"/>
      <c r="CVI55" s="80"/>
      <c r="CVJ55" s="80"/>
      <c r="CVK55" s="80"/>
      <c r="CVL55" s="80"/>
      <c r="CVM55" s="80"/>
      <c r="CVN55" s="80"/>
      <c r="CVO55" s="80"/>
      <c r="CVP55" s="80"/>
      <c r="CVQ55" s="80"/>
      <c r="CVR55" s="80"/>
      <c r="CVS55" s="80"/>
      <c r="CVT55" s="80"/>
      <c r="CVU55" s="80"/>
      <c r="CVV55" s="80"/>
      <c r="CVW55" s="80"/>
      <c r="CVX55" s="80"/>
      <c r="CVY55" s="80"/>
      <c r="CVZ55" s="80"/>
      <c r="CWA55" s="80"/>
      <c r="CWB55" s="80"/>
      <c r="CWC55" s="80"/>
      <c r="CWD55" s="80"/>
      <c r="CWE55" s="80"/>
      <c r="CWF55" s="80"/>
      <c r="CWG55" s="80"/>
      <c r="CWH55" s="80"/>
      <c r="CWI55" s="80"/>
      <c r="CWJ55" s="80"/>
      <c r="CWK55" s="80"/>
      <c r="CWL55" s="80"/>
      <c r="CWM55" s="80"/>
      <c r="CWN55" s="80"/>
      <c r="CWO55" s="80"/>
      <c r="CWP55" s="80"/>
      <c r="CWQ55" s="80"/>
      <c r="CWR55" s="80"/>
      <c r="CWS55" s="80"/>
      <c r="CWT55" s="80"/>
      <c r="CWU55" s="80"/>
      <c r="CWV55" s="80"/>
      <c r="CWW55" s="80"/>
      <c r="CWX55" s="80"/>
      <c r="CWY55" s="80"/>
      <c r="CWZ55" s="80"/>
      <c r="CXA55" s="80"/>
      <c r="CXB55" s="80"/>
      <c r="CXC55" s="80"/>
      <c r="CXD55" s="80"/>
      <c r="CXE55" s="80"/>
      <c r="CXF55" s="80"/>
      <c r="CXG55" s="80"/>
      <c r="CXH55" s="80"/>
      <c r="CXI55" s="80"/>
      <c r="CXJ55" s="80"/>
      <c r="CXK55" s="80"/>
      <c r="CXL55" s="80"/>
      <c r="CXM55" s="80"/>
      <c r="CXN55" s="80"/>
      <c r="CXO55" s="80"/>
      <c r="CXP55" s="80"/>
      <c r="CXQ55" s="80"/>
      <c r="CXR55" s="80"/>
      <c r="CXS55" s="80"/>
      <c r="CXT55" s="80"/>
      <c r="CXU55" s="80"/>
      <c r="CXV55" s="80"/>
      <c r="CXW55" s="80"/>
      <c r="CXX55" s="80"/>
      <c r="CXY55" s="80"/>
      <c r="CXZ55" s="80"/>
      <c r="CYA55" s="80"/>
      <c r="CYB55" s="80"/>
      <c r="CYC55" s="80"/>
      <c r="CYD55" s="80"/>
      <c r="CYE55" s="80"/>
      <c r="CYF55" s="80"/>
      <c r="CYG55" s="80"/>
      <c r="CYH55" s="80"/>
      <c r="CYI55" s="80"/>
      <c r="CYJ55" s="80"/>
      <c r="CYK55" s="80"/>
      <c r="CYL55" s="80"/>
      <c r="CYM55" s="80"/>
      <c r="CYN55" s="80"/>
      <c r="CYO55" s="80"/>
      <c r="CYP55" s="80"/>
      <c r="CYQ55" s="80"/>
      <c r="CYR55" s="80"/>
      <c r="CYS55" s="80"/>
      <c r="CYT55" s="80"/>
      <c r="CYU55" s="80"/>
      <c r="CYV55" s="80"/>
      <c r="CYW55" s="80"/>
      <c r="CYX55" s="80"/>
      <c r="CYY55" s="80"/>
      <c r="CYZ55" s="80"/>
      <c r="CZA55" s="80"/>
      <c r="CZB55" s="80"/>
      <c r="CZC55" s="80"/>
      <c r="CZD55" s="80"/>
      <c r="CZE55" s="80"/>
      <c r="CZF55" s="80"/>
      <c r="CZG55" s="80"/>
      <c r="CZH55" s="80"/>
      <c r="CZI55" s="80"/>
      <c r="CZJ55" s="80"/>
      <c r="CZK55" s="80"/>
      <c r="CZL55" s="80"/>
      <c r="CZM55" s="80"/>
      <c r="CZN55" s="80"/>
      <c r="CZO55" s="80"/>
      <c r="CZP55" s="80"/>
      <c r="CZQ55" s="80"/>
      <c r="CZR55" s="80"/>
      <c r="CZS55" s="80"/>
      <c r="CZT55" s="80"/>
      <c r="CZU55" s="80"/>
      <c r="CZV55" s="80"/>
      <c r="CZW55" s="80"/>
      <c r="CZX55" s="80"/>
      <c r="CZY55" s="80"/>
      <c r="CZZ55" s="80"/>
      <c r="DAA55" s="80"/>
      <c r="DAB55" s="80"/>
      <c r="DAC55" s="80"/>
      <c r="DAD55" s="80"/>
      <c r="DAE55" s="80"/>
      <c r="DAF55" s="80"/>
      <c r="DAG55" s="80"/>
      <c r="DAH55" s="80"/>
      <c r="DAI55" s="80"/>
      <c r="DAJ55" s="80"/>
      <c r="DAK55" s="80"/>
      <c r="DAL55" s="80"/>
      <c r="DAM55" s="80"/>
      <c r="DAN55" s="80"/>
      <c r="DAO55" s="80"/>
      <c r="DAP55" s="80"/>
      <c r="DAQ55" s="80"/>
      <c r="DAR55" s="80"/>
      <c r="DAS55" s="80"/>
      <c r="DAT55" s="80"/>
      <c r="DAU55" s="80"/>
      <c r="DAV55" s="80"/>
      <c r="DAW55" s="80"/>
      <c r="DAX55" s="80"/>
      <c r="DAY55" s="80"/>
      <c r="DAZ55" s="80"/>
      <c r="DBA55" s="80"/>
      <c r="DBB55" s="80"/>
      <c r="DBC55" s="80"/>
      <c r="DBD55" s="80"/>
      <c r="DBE55" s="80"/>
      <c r="DBF55" s="80"/>
      <c r="DBG55" s="80"/>
      <c r="DBH55" s="80"/>
      <c r="DBI55" s="80"/>
      <c r="DBJ55" s="80"/>
      <c r="DBK55" s="80"/>
      <c r="DBL55" s="80"/>
      <c r="DBM55" s="80"/>
      <c r="DBN55" s="80"/>
      <c r="DBO55" s="80"/>
      <c r="DBP55" s="80"/>
      <c r="DBQ55" s="80"/>
      <c r="DBR55" s="80"/>
      <c r="DBS55" s="80"/>
      <c r="DBT55" s="80"/>
      <c r="DBU55" s="80"/>
      <c r="DBV55" s="80"/>
      <c r="DBW55" s="80"/>
      <c r="DBX55" s="80"/>
      <c r="DBY55" s="80"/>
      <c r="DBZ55" s="80"/>
      <c r="DCA55" s="80"/>
      <c r="DCB55" s="80"/>
      <c r="DCC55" s="80"/>
      <c r="DCD55" s="80"/>
      <c r="DCE55" s="80"/>
      <c r="DCF55" s="80"/>
      <c r="DCG55" s="80"/>
      <c r="DCH55" s="80"/>
      <c r="DCI55" s="80"/>
      <c r="DCJ55" s="80"/>
      <c r="DCK55" s="80"/>
      <c r="DCL55" s="80"/>
      <c r="DCM55" s="80"/>
      <c r="DCN55" s="80"/>
      <c r="DCO55" s="80"/>
      <c r="DCP55" s="80"/>
      <c r="DCQ55" s="80"/>
      <c r="DCR55" s="80"/>
      <c r="DCS55" s="80"/>
      <c r="DCT55" s="80"/>
      <c r="DCU55" s="80"/>
      <c r="DCV55" s="80"/>
      <c r="DCW55" s="80"/>
      <c r="DCX55" s="80"/>
      <c r="DCY55" s="80"/>
      <c r="DCZ55" s="80"/>
      <c r="DDA55" s="80"/>
      <c r="DDB55" s="80"/>
      <c r="DDC55" s="80"/>
      <c r="DDD55" s="80"/>
      <c r="DDE55" s="80"/>
      <c r="DDF55" s="80"/>
      <c r="DDG55" s="80"/>
      <c r="DDH55" s="80"/>
      <c r="DDI55" s="80"/>
      <c r="DDJ55" s="80"/>
      <c r="DDK55" s="80"/>
      <c r="DDL55" s="80"/>
      <c r="DDM55" s="80"/>
      <c r="DDN55" s="80"/>
      <c r="DDO55" s="80"/>
      <c r="DDP55" s="80"/>
      <c r="DDQ55" s="80"/>
      <c r="DDR55" s="80"/>
      <c r="DDS55" s="80"/>
      <c r="DDT55" s="80"/>
      <c r="DDU55" s="80"/>
      <c r="DDV55" s="80"/>
      <c r="DDW55" s="80"/>
      <c r="DDX55" s="80"/>
      <c r="DDY55" s="80"/>
      <c r="DDZ55" s="80"/>
      <c r="DEA55" s="80"/>
      <c r="DEB55" s="80"/>
      <c r="DEC55" s="80"/>
      <c r="DED55" s="80"/>
      <c r="DEE55" s="80"/>
      <c r="DEF55" s="80"/>
      <c r="DEG55" s="80"/>
      <c r="DEH55" s="80"/>
      <c r="DEI55" s="80"/>
      <c r="DEJ55" s="80"/>
      <c r="DEK55" s="80"/>
      <c r="DEL55" s="80"/>
      <c r="DEM55" s="80"/>
      <c r="DEN55" s="80"/>
      <c r="DEO55" s="80"/>
      <c r="DEP55" s="80"/>
      <c r="DEQ55" s="80"/>
      <c r="DER55" s="80"/>
      <c r="DES55" s="80"/>
      <c r="DET55" s="80"/>
      <c r="DEU55" s="80"/>
      <c r="DEV55" s="80"/>
      <c r="DEW55" s="80"/>
      <c r="DEX55" s="80"/>
      <c r="DEY55" s="80"/>
      <c r="DEZ55" s="80"/>
      <c r="DFA55" s="80"/>
      <c r="DFB55" s="80"/>
      <c r="DFC55" s="80"/>
      <c r="DFD55" s="80"/>
      <c r="DFE55" s="80"/>
      <c r="DFF55" s="80"/>
      <c r="DFG55" s="80"/>
      <c r="DFH55" s="80"/>
      <c r="DFI55" s="80"/>
      <c r="DFJ55" s="80"/>
      <c r="DFK55" s="80"/>
      <c r="DFL55" s="80"/>
      <c r="DFM55" s="80"/>
      <c r="DFN55" s="80"/>
      <c r="DFO55" s="80"/>
      <c r="DFP55" s="80"/>
      <c r="DFQ55" s="80"/>
      <c r="DFR55" s="80"/>
      <c r="DFS55" s="80"/>
      <c r="DFT55" s="80"/>
      <c r="DFU55" s="80"/>
      <c r="DFV55" s="80"/>
      <c r="DFW55" s="80"/>
      <c r="DFX55" s="80"/>
      <c r="DFY55" s="80"/>
      <c r="DFZ55" s="80"/>
      <c r="DGA55" s="80"/>
      <c r="DGB55" s="80"/>
      <c r="DGC55" s="80"/>
      <c r="DGD55" s="80"/>
      <c r="DGE55" s="80"/>
      <c r="DGF55" s="80"/>
      <c r="DGG55" s="80"/>
      <c r="DGH55" s="80"/>
      <c r="DGI55" s="80"/>
      <c r="DGJ55" s="80"/>
      <c r="DGK55" s="80"/>
      <c r="DGL55" s="80"/>
      <c r="DGM55" s="80"/>
      <c r="DGN55" s="80"/>
      <c r="DGO55" s="80"/>
      <c r="DGP55" s="80"/>
      <c r="DGQ55" s="80"/>
      <c r="DGR55" s="80"/>
      <c r="DGS55" s="80"/>
      <c r="DGT55" s="80"/>
      <c r="DGU55" s="80"/>
      <c r="DGV55" s="80"/>
      <c r="DGW55" s="80"/>
      <c r="DGX55" s="80"/>
      <c r="DGY55" s="80"/>
      <c r="DGZ55" s="80"/>
      <c r="DHA55" s="80"/>
      <c r="DHB55" s="80"/>
      <c r="DHC55" s="80"/>
      <c r="DHD55" s="80"/>
      <c r="DHE55" s="80"/>
      <c r="DHF55" s="80"/>
      <c r="DHG55" s="80"/>
      <c r="DHH55" s="80"/>
      <c r="DHI55" s="80"/>
      <c r="DHJ55" s="80"/>
      <c r="DHK55" s="80"/>
      <c r="DHL55" s="80"/>
      <c r="DHM55" s="80"/>
      <c r="DHN55" s="80"/>
      <c r="DHO55" s="80"/>
      <c r="DHP55" s="80"/>
      <c r="DHQ55" s="80"/>
      <c r="DHR55" s="80"/>
      <c r="DHS55" s="80"/>
      <c r="DHT55" s="80"/>
      <c r="DHU55" s="80"/>
      <c r="DHV55" s="80"/>
      <c r="DHW55" s="80"/>
      <c r="DHX55" s="80"/>
      <c r="DHY55" s="80"/>
      <c r="DHZ55" s="80"/>
      <c r="DIA55" s="80"/>
      <c r="DIB55" s="80"/>
      <c r="DIC55" s="80"/>
      <c r="DID55" s="80"/>
      <c r="DIE55" s="80"/>
      <c r="DIF55" s="80"/>
      <c r="DIG55" s="80"/>
      <c r="DIH55" s="80"/>
      <c r="DII55" s="80"/>
      <c r="DIJ55" s="80"/>
      <c r="DIK55" s="80"/>
      <c r="DIL55" s="80"/>
      <c r="DIM55" s="80"/>
      <c r="DIN55" s="80"/>
      <c r="DIO55" s="80"/>
      <c r="DIP55" s="80"/>
      <c r="DIQ55" s="80"/>
      <c r="DIR55" s="80"/>
      <c r="DIS55" s="80"/>
      <c r="DIT55" s="80"/>
      <c r="DIU55" s="80"/>
      <c r="DIV55" s="80"/>
      <c r="DIW55" s="80"/>
      <c r="DIX55" s="80"/>
      <c r="DIY55" s="80"/>
      <c r="DIZ55" s="80"/>
      <c r="DJA55" s="80"/>
      <c r="DJB55" s="80"/>
      <c r="DJC55" s="80"/>
      <c r="DJD55" s="80"/>
      <c r="DJE55" s="80"/>
      <c r="DJF55" s="80"/>
      <c r="DJG55" s="80"/>
      <c r="DJH55" s="80"/>
      <c r="DJI55" s="80"/>
      <c r="DJJ55" s="80"/>
      <c r="DJK55" s="80"/>
      <c r="DJL55" s="80"/>
      <c r="DJM55" s="80"/>
      <c r="DJN55" s="80"/>
      <c r="DJO55" s="80"/>
      <c r="DJP55" s="80"/>
      <c r="DJQ55" s="80"/>
      <c r="DJR55" s="80"/>
      <c r="DJS55" s="80"/>
      <c r="DJT55" s="80"/>
      <c r="DJU55" s="80"/>
      <c r="DJV55" s="80"/>
      <c r="DJW55" s="80"/>
      <c r="DJX55" s="80"/>
      <c r="DJY55" s="80"/>
      <c r="DJZ55" s="80"/>
      <c r="DKA55" s="80"/>
      <c r="DKB55" s="80"/>
      <c r="DKC55" s="80"/>
      <c r="DKD55" s="80"/>
      <c r="DKE55" s="80"/>
      <c r="DKF55" s="80"/>
      <c r="DKG55" s="80"/>
      <c r="DKH55" s="80"/>
      <c r="DKI55" s="80"/>
      <c r="DKJ55" s="80"/>
      <c r="DKK55" s="80"/>
      <c r="DKL55" s="80"/>
      <c r="DKM55" s="80"/>
      <c r="DKN55" s="80"/>
      <c r="DKO55" s="80"/>
      <c r="DKP55" s="80"/>
      <c r="DKQ55" s="80"/>
      <c r="DKR55" s="80"/>
      <c r="DKS55" s="80"/>
      <c r="DKT55" s="80"/>
      <c r="DKU55" s="80"/>
      <c r="DKV55" s="80"/>
      <c r="DKW55" s="80"/>
      <c r="DKX55" s="80"/>
      <c r="DKY55" s="80"/>
      <c r="DKZ55" s="80"/>
      <c r="DLA55" s="80"/>
      <c r="DLB55" s="80"/>
      <c r="DLC55" s="80"/>
      <c r="DLD55" s="80"/>
      <c r="DLE55" s="80"/>
      <c r="DLF55" s="80"/>
      <c r="DLG55" s="80"/>
      <c r="DLH55" s="80"/>
      <c r="DLI55" s="80"/>
      <c r="DLJ55" s="80"/>
      <c r="DLK55" s="80"/>
      <c r="DLL55" s="80"/>
      <c r="DLM55" s="80"/>
      <c r="DLN55" s="80"/>
      <c r="DLO55" s="80"/>
      <c r="DLP55" s="80"/>
      <c r="DLQ55" s="80"/>
      <c r="DLR55" s="80"/>
      <c r="DLS55" s="80"/>
      <c r="DLT55" s="80"/>
      <c r="DLU55" s="80"/>
      <c r="DLV55" s="80"/>
      <c r="DLW55" s="80"/>
      <c r="DLX55" s="80"/>
      <c r="DLY55" s="80"/>
      <c r="DLZ55" s="80"/>
      <c r="DMA55" s="80"/>
      <c r="DMB55" s="80"/>
      <c r="DMC55" s="80"/>
      <c r="DMD55" s="80"/>
      <c r="DME55" s="80"/>
      <c r="DMF55" s="80"/>
      <c r="DMG55" s="80"/>
      <c r="DMH55" s="80"/>
      <c r="DMI55" s="80"/>
      <c r="DMJ55" s="80"/>
      <c r="DMK55" s="80"/>
      <c r="DML55" s="80"/>
      <c r="DMM55" s="80"/>
      <c r="DMN55" s="80"/>
      <c r="DMO55" s="80"/>
      <c r="DMP55" s="80"/>
      <c r="DMQ55" s="80"/>
      <c r="DMR55" s="80"/>
      <c r="DMS55" s="80"/>
      <c r="DMT55" s="80"/>
      <c r="DMU55" s="80"/>
      <c r="DMV55" s="80"/>
      <c r="DMW55" s="80"/>
      <c r="DMX55" s="80"/>
      <c r="DMY55" s="80"/>
      <c r="DMZ55" s="80"/>
      <c r="DNA55" s="80"/>
      <c r="DNB55" s="80"/>
      <c r="DNC55" s="80"/>
      <c r="DND55" s="80"/>
      <c r="DNE55" s="80"/>
      <c r="DNF55" s="80"/>
      <c r="DNG55" s="80"/>
      <c r="DNH55" s="80"/>
      <c r="DNI55" s="80"/>
      <c r="DNJ55" s="80"/>
      <c r="DNK55" s="80"/>
      <c r="DNL55" s="80"/>
      <c r="DNM55" s="80"/>
      <c r="DNN55" s="80"/>
      <c r="DNO55" s="80"/>
      <c r="DNP55" s="80"/>
      <c r="DNQ55" s="80"/>
      <c r="DNR55" s="80"/>
      <c r="DNS55" s="80"/>
      <c r="DNT55" s="80"/>
      <c r="DNU55" s="80"/>
      <c r="DNV55" s="80"/>
      <c r="DNW55" s="80"/>
      <c r="DNX55" s="80"/>
      <c r="DNY55" s="80"/>
      <c r="DNZ55" s="80"/>
      <c r="DOA55" s="80"/>
      <c r="DOB55" s="80"/>
      <c r="DOC55" s="80"/>
      <c r="DOD55" s="80"/>
      <c r="DOE55" s="80"/>
      <c r="DOF55" s="80"/>
      <c r="DOG55" s="80"/>
      <c r="DOH55" s="80"/>
      <c r="DOI55" s="80"/>
      <c r="DOJ55" s="80"/>
      <c r="DOK55" s="80"/>
      <c r="DOL55" s="80"/>
      <c r="DOM55" s="80"/>
      <c r="DON55" s="80"/>
      <c r="DOO55" s="80"/>
      <c r="DOP55" s="80"/>
      <c r="DOQ55" s="80"/>
      <c r="DOR55" s="80"/>
      <c r="DOS55" s="80"/>
      <c r="DOT55" s="80"/>
      <c r="DOU55" s="80"/>
      <c r="DOV55" s="80"/>
      <c r="DOW55" s="80"/>
      <c r="DOX55" s="80"/>
      <c r="DOY55" s="80"/>
      <c r="DOZ55" s="80"/>
      <c r="DPA55" s="80"/>
      <c r="DPB55" s="80"/>
      <c r="DPC55" s="80"/>
      <c r="DPD55" s="80"/>
      <c r="DPE55" s="80"/>
      <c r="DPF55" s="80"/>
      <c r="DPG55" s="80"/>
      <c r="DPH55" s="80"/>
      <c r="DPI55" s="80"/>
      <c r="DPJ55" s="80"/>
      <c r="DPK55" s="80"/>
      <c r="DPL55" s="80"/>
      <c r="DPM55" s="80"/>
      <c r="DPN55" s="80"/>
      <c r="DPO55" s="80"/>
      <c r="DPP55" s="80"/>
      <c r="DPQ55" s="80"/>
      <c r="DPR55" s="80"/>
      <c r="DPS55" s="80"/>
      <c r="DPT55" s="80"/>
      <c r="DPU55" s="80"/>
      <c r="DPV55" s="80"/>
      <c r="DPW55" s="80"/>
      <c r="DPX55" s="80"/>
      <c r="DPY55" s="80"/>
      <c r="DPZ55" s="80"/>
      <c r="DQA55" s="80"/>
      <c r="DQB55" s="80"/>
      <c r="DQC55" s="80"/>
      <c r="DQD55" s="80"/>
      <c r="DQE55" s="80"/>
      <c r="DQF55" s="80"/>
      <c r="DQG55" s="80"/>
      <c r="DQH55" s="80"/>
      <c r="DQI55" s="80"/>
      <c r="DQJ55" s="80"/>
      <c r="DQK55" s="80"/>
      <c r="DQL55" s="80"/>
      <c r="DQM55" s="80"/>
      <c r="DQN55" s="80"/>
      <c r="DQO55" s="80"/>
      <c r="DQP55" s="80"/>
      <c r="DQQ55" s="80"/>
      <c r="DQR55" s="80"/>
      <c r="DQS55" s="80"/>
      <c r="DQT55" s="80"/>
      <c r="DQU55" s="80"/>
      <c r="DQV55" s="80"/>
      <c r="DQW55" s="80"/>
      <c r="DQX55" s="80"/>
      <c r="DQY55" s="80"/>
      <c r="DQZ55" s="80"/>
      <c r="DRA55" s="80"/>
      <c r="DRB55" s="80"/>
      <c r="DRC55" s="80"/>
      <c r="DRD55" s="80"/>
      <c r="DRE55" s="80"/>
      <c r="DRF55" s="80"/>
      <c r="DRG55" s="80"/>
      <c r="DRH55" s="80"/>
      <c r="DRI55" s="80"/>
      <c r="DRJ55" s="80"/>
      <c r="DRK55" s="80"/>
      <c r="DRL55" s="80"/>
      <c r="DRM55" s="80"/>
      <c r="DRN55" s="80"/>
      <c r="DRO55" s="80"/>
      <c r="DRP55" s="80"/>
      <c r="DRQ55" s="80"/>
      <c r="DRR55" s="80"/>
      <c r="DRS55" s="80"/>
      <c r="DRT55" s="80"/>
      <c r="DRU55" s="80"/>
      <c r="DRV55" s="80"/>
      <c r="DRW55" s="80"/>
      <c r="DRX55" s="80"/>
      <c r="DRY55" s="80"/>
      <c r="DRZ55" s="80"/>
      <c r="DSA55" s="80"/>
      <c r="DSB55" s="80"/>
      <c r="DSC55" s="80"/>
      <c r="DSD55" s="80"/>
      <c r="DSE55" s="80"/>
      <c r="DSF55" s="80"/>
      <c r="DSG55" s="80"/>
      <c r="DSH55" s="80"/>
      <c r="DSI55" s="80"/>
      <c r="DSJ55" s="80"/>
      <c r="DSK55" s="80"/>
      <c r="DSL55" s="80"/>
      <c r="DSM55" s="80"/>
      <c r="DSN55" s="80"/>
      <c r="DSO55" s="80"/>
      <c r="DSP55" s="80"/>
      <c r="DSQ55" s="80"/>
      <c r="DSR55" s="80"/>
      <c r="DSS55" s="80"/>
      <c r="DST55" s="80"/>
      <c r="DSU55" s="80"/>
      <c r="DSV55" s="80"/>
      <c r="DSW55" s="80"/>
      <c r="DSX55" s="80"/>
      <c r="DSY55" s="80"/>
      <c r="DSZ55" s="80"/>
      <c r="DTA55" s="80"/>
      <c r="DTB55" s="80"/>
      <c r="DTC55" s="80"/>
      <c r="DTD55" s="80"/>
      <c r="DTE55" s="80"/>
      <c r="DTF55" s="80"/>
      <c r="DTG55" s="80"/>
      <c r="DTH55" s="80"/>
      <c r="DTI55" s="80"/>
      <c r="DTJ55" s="80"/>
      <c r="DTK55" s="80"/>
      <c r="DTL55" s="80"/>
      <c r="DTM55" s="80"/>
      <c r="DTN55" s="80"/>
      <c r="DTO55" s="80"/>
      <c r="DTP55" s="80"/>
      <c r="DTQ55" s="80"/>
      <c r="DTR55" s="80"/>
      <c r="DTS55" s="80"/>
      <c r="DTT55" s="80"/>
      <c r="DTU55" s="80"/>
      <c r="DTV55" s="80"/>
      <c r="DTW55" s="80"/>
      <c r="DTX55" s="80"/>
      <c r="DTY55" s="80"/>
      <c r="DTZ55" s="80"/>
      <c r="DUA55" s="80"/>
      <c r="DUB55" s="80"/>
      <c r="DUC55" s="80"/>
      <c r="DUD55" s="80"/>
      <c r="DUE55" s="80"/>
      <c r="DUF55" s="80"/>
      <c r="DUG55" s="80"/>
      <c r="DUH55" s="80"/>
      <c r="DUI55" s="80"/>
      <c r="DUJ55" s="80"/>
      <c r="DUK55" s="80"/>
      <c r="DUL55" s="80"/>
      <c r="DUM55" s="80"/>
      <c r="DUN55" s="80"/>
      <c r="DUO55" s="80"/>
      <c r="DUP55" s="80"/>
      <c r="DUQ55" s="80"/>
      <c r="DUR55" s="80"/>
      <c r="DUS55" s="80"/>
      <c r="DUT55" s="80"/>
      <c r="DUU55" s="80"/>
      <c r="DUV55" s="80"/>
      <c r="DUW55" s="80"/>
      <c r="DUX55" s="80"/>
      <c r="DUY55" s="80"/>
      <c r="DUZ55" s="80"/>
      <c r="DVA55" s="80"/>
      <c r="DVB55" s="80"/>
      <c r="DVC55" s="80"/>
      <c r="DVD55" s="80"/>
      <c r="DVE55" s="80"/>
      <c r="DVF55" s="80"/>
      <c r="DVG55" s="80"/>
      <c r="DVH55" s="80"/>
      <c r="DVI55" s="80"/>
      <c r="DVJ55" s="80"/>
      <c r="DVK55" s="80"/>
      <c r="DVL55" s="80"/>
      <c r="DVM55" s="80"/>
      <c r="DVN55" s="80"/>
      <c r="DVO55" s="80"/>
      <c r="DVP55" s="80"/>
      <c r="DVQ55" s="80"/>
      <c r="DVR55" s="80"/>
      <c r="DVS55" s="80"/>
      <c r="DVT55" s="80"/>
      <c r="DVU55" s="80"/>
      <c r="DVV55" s="80"/>
      <c r="DVW55" s="80"/>
      <c r="DVX55" s="80"/>
      <c r="DVY55" s="80"/>
      <c r="DVZ55" s="80"/>
      <c r="DWA55" s="80"/>
      <c r="DWB55" s="80"/>
      <c r="DWC55" s="80"/>
      <c r="DWD55" s="80"/>
      <c r="DWE55" s="80"/>
      <c r="DWF55" s="80"/>
      <c r="DWG55" s="80"/>
      <c r="DWH55" s="80"/>
      <c r="DWI55" s="80"/>
      <c r="DWJ55" s="80"/>
      <c r="DWK55" s="80"/>
      <c r="DWL55" s="80"/>
      <c r="DWM55" s="80"/>
      <c r="DWN55" s="80"/>
      <c r="DWO55" s="80"/>
      <c r="DWP55" s="80"/>
      <c r="DWQ55" s="80"/>
      <c r="DWR55" s="80"/>
      <c r="DWS55" s="80"/>
      <c r="DWT55" s="80"/>
      <c r="DWU55" s="80"/>
      <c r="DWV55" s="80"/>
      <c r="DWW55" s="80"/>
      <c r="DWX55" s="80"/>
      <c r="DWY55" s="80"/>
      <c r="DWZ55" s="80"/>
      <c r="DXA55" s="80"/>
      <c r="DXB55" s="80"/>
      <c r="DXC55" s="80"/>
      <c r="DXD55" s="80"/>
      <c r="DXE55" s="80"/>
      <c r="DXF55" s="80"/>
      <c r="DXG55" s="80"/>
      <c r="DXH55" s="80"/>
      <c r="DXI55" s="80"/>
      <c r="DXJ55" s="80"/>
      <c r="DXK55" s="80"/>
      <c r="DXL55" s="80"/>
      <c r="DXM55" s="80"/>
      <c r="DXN55" s="80"/>
      <c r="DXO55" s="80"/>
      <c r="DXP55" s="80"/>
      <c r="DXQ55" s="80"/>
      <c r="DXR55" s="80"/>
      <c r="DXS55" s="80"/>
      <c r="DXT55" s="80"/>
      <c r="DXU55" s="80"/>
      <c r="DXV55" s="80"/>
      <c r="DXW55" s="80"/>
      <c r="DXX55" s="80"/>
      <c r="DXY55" s="80"/>
      <c r="DXZ55" s="80"/>
      <c r="DYA55" s="80"/>
      <c r="DYB55" s="80"/>
      <c r="DYC55" s="80"/>
      <c r="DYD55" s="80"/>
      <c r="DYE55" s="80"/>
      <c r="DYF55" s="80"/>
      <c r="DYG55" s="80"/>
      <c r="DYH55" s="80"/>
      <c r="DYI55" s="80"/>
      <c r="DYJ55" s="80"/>
      <c r="DYK55" s="80"/>
      <c r="DYL55" s="80"/>
      <c r="DYM55" s="80"/>
      <c r="DYN55" s="80"/>
      <c r="DYO55" s="80"/>
      <c r="DYP55" s="80"/>
      <c r="DYQ55" s="80"/>
      <c r="DYR55" s="80"/>
      <c r="DYS55" s="80"/>
      <c r="DYT55" s="80"/>
      <c r="DYU55" s="80"/>
      <c r="DYV55" s="80"/>
      <c r="DYW55" s="80"/>
      <c r="DYX55" s="80"/>
      <c r="DYY55" s="80"/>
      <c r="DYZ55" s="80"/>
      <c r="DZA55" s="80"/>
      <c r="DZB55" s="80"/>
      <c r="DZC55" s="80"/>
      <c r="DZD55" s="80"/>
      <c r="DZE55" s="80"/>
      <c r="DZF55" s="80"/>
      <c r="DZG55" s="80"/>
      <c r="DZH55" s="80"/>
      <c r="DZI55" s="80"/>
      <c r="DZJ55" s="80"/>
      <c r="DZK55" s="80"/>
      <c r="DZL55" s="80"/>
      <c r="DZM55" s="80"/>
      <c r="DZN55" s="80"/>
      <c r="DZO55" s="80"/>
      <c r="DZP55" s="80"/>
      <c r="DZQ55" s="80"/>
      <c r="DZR55" s="80"/>
      <c r="DZS55" s="80"/>
      <c r="DZT55" s="80"/>
      <c r="DZU55" s="80"/>
      <c r="DZV55" s="80"/>
      <c r="DZW55" s="80"/>
      <c r="DZX55" s="80"/>
      <c r="DZY55" s="80"/>
      <c r="DZZ55" s="80"/>
      <c r="EAA55" s="80"/>
      <c r="EAB55" s="80"/>
      <c r="EAC55" s="80"/>
      <c r="EAD55" s="80"/>
      <c r="EAE55" s="80"/>
      <c r="EAF55" s="80"/>
      <c r="EAG55" s="80"/>
      <c r="EAH55" s="80"/>
      <c r="EAI55" s="80"/>
      <c r="EAJ55" s="80"/>
      <c r="EAK55" s="80"/>
      <c r="EAL55" s="80"/>
      <c r="EAM55" s="80"/>
      <c r="EAN55" s="80"/>
      <c r="EAO55" s="80"/>
      <c r="EAP55" s="80"/>
      <c r="EAQ55" s="80"/>
      <c r="EAR55" s="80"/>
      <c r="EAS55" s="80"/>
      <c r="EAT55" s="80"/>
      <c r="EAU55" s="80"/>
      <c r="EAV55" s="80"/>
      <c r="EAW55" s="80"/>
      <c r="EAX55" s="80"/>
      <c r="EAY55" s="80"/>
      <c r="EAZ55" s="80"/>
      <c r="EBA55" s="80"/>
      <c r="EBB55" s="80"/>
      <c r="EBC55" s="80"/>
      <c r="EBD55" s="80"/>
      <c r="EBE55" s="80"/>
      <c r="EBF55" s="80"/>
      <c r="EBG55" s="80"/>
      <c r="EBH55" s="80"/>
      <c r="EBI55" s="80"/>
      <c r="EBJ55" s="80"/>
      <c r="EBK55" s="80"/>
      <c r="EBL55" s="80"/>
      <c r="EBM55" s="80"/>
      <c r="EBN55" s="80"/>
      <c r="EBO55" s="80"/>
      <c r="EBP55" s="80"/>
      <c r="EBQ55" s="80"/>
      <c r="EBR55" s="80"/>
      <c r="EBS55" s="80"/>
      <c r="EBT55" s="80"/>
      <c r="EBU55" s="80"/>
      <c r="EBV55" s="80"/>
      <c r="EBW55" s="80"/>
      <c r="EBX55" s="80"/>
      <c r="EBY55" s="80"/>
      <c r="EBZ55" s="80"/>
      <c r="ECA55" s="80"/>
      <c r="ECB55" s="80"/>
      <c r="ECC55" s="80"/>
      <c r="ECD55" s="80"/>
      <c r="ECE55" s="80"/>
      <c r="ECF55" s="80"/>
      <c r="ECG55" s="80"/>
      <c r="ECH55" s="80"/>
      <c r="ECI55" s="80"/>
      <c r="ECJ55" s="80"/>
      <c r="ECK55" s="80"/>
      <c r="ECL55" s="80"/>
      <c r="ECM55" s="80"/>
      <c r="ECN55" s="80"/>
      <c r="ECO55" s="80"/>
      <c r="ECP55" s="80"/>
      <c r="ECQ55" s="80"/>
      <c r="ECR55" s="80"/>
      <c r="ECS55" s="80"/>
      <c r="ECT55" s="80"/>
      <c r="ECU55" s="80"/>
      <c r="ECV55" s="80"/>
      <c r="ECW55" s="80"/>
      <c r="ECX55" s="80"/>
      <c r="ECY55" s="80"/>
      <c r="ECZ55" s="80"/>
      <c r="EDA55" s="80"/>
      <c r="EDB55" s="80"/>
      <c r="EDC55" s="80"/>
      <c r="EDD55" s="80"/>
      <c r="EDE55" s="80"/>
      <c r="EDF55" s="80"/>
      <c r="EDG55" s="80"/>
      <c r="EDH55" s="80"/>
      <c r="EDI55" s="80"/>
      <c r="EDJ55" s="80"/>
      <c r="EDK55" s="80"/>
      <c r="EDL55" s="80"/>
      <c r="EDM55" s="80"/>
      <c r="EDN55" s="80"/>
      <c r="EDO55" s="80"/>
      <c r="EDP55" s="80"/>
      <c r="EDQ55" s="80"/>
      <c r="EDR55" s="80"/>
      <c r="EDS55" s="80"/>
      <c r="EDT55" s="80"/>
      <c r="EDU55" s="80"/>
      <c r="EDV55" s="80"/>
      <c r="EDW55" s="80"/>
      <c r="EDX55" s="80"/>
      <c r="EDY55" s="80"/>
      <c r="EDZ55" s="80"/>
      <c r="EEA55" s="80"/>
      <c r="EEB55" s="80"/>
      <c r="EEC55" s="80"/>
      <c r="EED55" s="80"/>
      <c r="EEE55" s="80"/>
      <c r="EEF55" s="80"/>
      <c r="EEG55" s="80"/>
      <c r="EEH55" s="80"/>
      <c r="EEI55" s="80"/>
      <c r="EEJ55" s="80"/>
      <c r="EEK55" s="80"/>
      <c r="EEL55" s="80"/>
      <c r="EEM55" s="80"/>
      <c r="EEN55" s="80"/>
      <c r="EEO55" s="80"/>
      <c r="EEP55" s="80"/>
      <c r="EEQ55" s="80"/>
      <c r="EER55" s="80"/>
      <c r="EES55" s="80"/>
      <c r="EET55" s="80"/>
      <c r="EEU55" s="80"/>
      <c r="EEV55" s="80"/>
      <c r="EEW55" s="80"/>
      <c r="EEX55" s="80"/>
      <c r="EEY55" s="80"/>
      <c r="EEZ55" s="80"/>
      <c r="EFA55" s="80"/>
      <c r="EFB55" s="80"/>
      <c r="EFC55" s="80"/>
      <c r="EFD55" s="80"/>
      <c r="EFE55" s="80"/>
      <c r="EFF55" s="80"/>
      <c r="EFG55" s="80"/>
      <c r="EFH55" s="80"/>
      <c r="EFI55" s="80"/>
      <c r="EFJ55" s="80"/>
      <c r="EFK55" s="80"/>
      <c r="EFL55" s="80"/>
      <c r="EFM55" s="80"/>
      <c r="EFN55" s="80"/>
      <c r="EFO55" s="80"/>
      <c r="EFP55" s="80"/>
      <c r="EFQ55" s="80"/>
      <c r="EFR55" s="80"/>
      <c r="EFS55" s="80"/>
      <c r="EFT55" s="80"/>
      <c r="EFU55" s="80"/>
      <c r="EFV55" s="80"/>
      <c r="EFW55" s="80"/>
      <c r="EFX55" s="80"/>
      <c r="EFY55" s="80"/>
      <c r="EFZ55" s="80"/>
      <c r="EGA55" s="80"/>
      <c r="EGB55" s="80"/>
      <c r="EGC55" s="80"/>
      <c r="EGD55" s="80"/>
      <c r="EGE55" s="80"/>
      <c r="EGF55" s="80"/>
      <c r="EGG55" s="80"/>
      <c r="EGH55" s="80"/>
      <c r="EGI55" s="80"/>
      <c r="EGJ55" s="80"/>
      <c r="EGK55" s="80"/>
      <c r="EGL55" s="80"/>
      <c r="EGM55" s="80"/>
      <c r="EGN55" s="80"/>
      <c r="EGO55" s="80"/>
      <c r="EGP55" s="80"/>
      <c r="EGQ55" s="80"/>
      <c r="EGR55" s="80"/>
      <c r="EGS55" s="80"/>
      <c r="EGT55" s="80"/>
      <c r="EGU55" s="80"/>
      <c r="EGV55" s="80"/>
      <c r="EGW55" s="80"/>
      <c r="EGX55" s="80"/>
      <c r="EGY55" s="80"/>
      <c r="EGZ55" s="80"/>
      <c r="EHA55" s="80"/>
      <c r="EHB55" s="80"/>
      <c r="EHC55" s="80"/>
      <c r="EHD55" s="80"/>
      <c r="EHE55" s="80"/>
      <c r="EHF55" s="80"/>
      <c r="EHG55" s="80"/>
      <c r="EHH55" s="80"/>
      <c r="EHI55" s="80"/>
      <c r="EHJ55" s="80"/>
      <c r="EHK55" s="80"/>
      <c r="EHL55" s="80"/>
      <c r="EHM55" s="80"/>
      <c r="EHN55" s="80"/>
      <c r="EHO55" s="80"/>
      <c r="EHP55" s="80"/>
      <c r="EHQ55" s="80"/>
      <c r="EHR55" s="80"/>
      <c r="EHS55" s="80"/>
      <c r="EHT55" s="80"/>
      <c r="EHU55" s="80"/>
      <c r="EHV55" s="80"/>
      <c r="EHW55" s="80"/>
      <c r="EHX55" s="80"/>
      <c r="EHY55" s="80"/>
      <c r="EHZ55" s="80"/>
      <c r="EIA55" s="80"/>
      <c r="EIB55" s="80"/>
      <c r="EIC55" s="80"/>
      <c r="EID55" s="80"/>
      <c r="EIE55" s="80"/>
      <c r="EIF55" s="80"/>
      <c r="EIG55" s="80"/>
      <c r="EIH55" s="80"/>
      <c r="EII55" s="80"/>
      <c r="EIJ55" s="80"/>
      <c r="EIK55" s="80"/>
      <c r="EIL55" s="80"/>
      <c r="EIM55" s="80"/>
      <c r="EIN55" s="80"/>
      <c r="EIO55" s="80"/>
      <c r="EIP55" s="80"/>
      <c r="EIQ55" s="80"/>
      <c r="EIR55" s="80"/>
      <c r="EIS55" s="80"/>
      <c r="EIT55" s="80"/>
      <c r="EIU55" s="80"/>
      <c r="EIV55" s="80"/>
      <c r="EIW55" s="80"/>
      <c r="EIX55" s="80"/>
      <c r="EIY55" s="80"/>
      <c r="EIZ55" s="80"/>
      <c r="EJA55" s="80"/>
      <c r="EJB55" s="80"/>
      <c r="EJC55" s="80"/>
      <c r="EJD55" s="80"/>
      <c r="EJE55" s="80"/>
      <c r="EJF55" s="80"/>
      <c r="EJG55" s="80"/>
      <c r="EJH55" s="80"/>
      <c r="EJI55" s="80"/>
      <c r="EJJ55" s="80"/>
      <c r="EJK55" s="80"/>
      <c r="EJL55" s="80"/>
      <c r="EJM55" s="80"/>
      <c r="EJN55" s="80"/>
      <c r="EJO55" s="80"/>
      <c r="EJP55" s="80"/>
      <c r="EJQ55" s="80"/>
      <c r="EJR55" s="80"/>
      <c r="EJS55" s="80"/>
      <c r="EJT55" s="80"/>
      <c r="EJU55" s="80"/>
      <c r="EJV55" s="80"/>
      <c r="EJW55" s="80"/>
      <c r="EJX55" s="80"/>
      <c r="EJY55" s="80"/>
      <c r="EJZ55" s="80"/>
      <c r="EKA55" s="80"/>
      <c r="EKB55" s="80"/>
      <c r="EKC55" s="80"/>
      <c r="EKD55" s="80"/>
      <c r="EKE55" s="80"/>
      <c r="EKF55" s="80"/>
      <c r="EKG55" s="80"/>
      <c r="EKH55" s="80"/>
      <c r="EKI55" s="80"/>
      <c r="EKJ55" s="80"/>
      <c r="EKK55" s="80"/>
      <c r="EKL55" s="80"/>
      <c r="EKM55" s="80"/>
      <c r="EKN55" s="80"/>
      <c r="EKO55" s="80"/>
      <c r="EKP55" s="80"/>
      <c r="EKQ55" s="80"/>
      <c r="EKR55" s="80"/>
      <c r="EKS55" s="80"/>
      <c r="EKT55" s="80"/>
      <c r="EKU55" s="80"/>
      <c r="EKV55" s="80"/>
      <c r="EKW55" s="80"/>
      <c r="EKX55" s="80"/>
      <c r="EKY55" s="80"/>
      <c r="EKZ55" s="80"/>
      <c r="ELA55" s="80"/>
      <c r="ELB55" s="80"/>
      <c r="ELC55" s="80"/>
      <c r="ELD55" s="80"/>
      <c r="ELE55" s="80"/>
      <c r="ELF55" s="80"/>
      <c r="ELG55" s="80"/>
      <c r="ELH55" s="80"/>
      <c r="ELI55" s="80"/>
      <c r="ELJ55" s="80"/>
      <c r="ELK55" s="80"/>
      <c r="ELL55" s="80"/>
      <c r="ELM55" s="80"/>
      <c r="ELN55" s="80"/>
      <c r="ELO55" s="80"/>
      <c r="ELP55" s="80"/>
      <c r="ELQ55" s="80"/>
      <c r="ELR55" s="80"/>
      <c r="ELS55" s="80"/>
      <c r="ELT55" s="80"/>
      <c r="ELU55" s="80"/>
      <c r="ELV55" s="80"/>
      <c r="ELW55" s="80"/>
      <c r="ELX55" s="80"/>
      <c r="ELY55" s="80"/>
      <c r="ELZ55" s="80"/>
      <c r="EMA55" s="80"/>
      <c r="EMB55" s="80"/>
      <c r="EMC55" s="80"/>
      <c r="EMD55" s="80"/>
      <c r="EME55" s="80"/>
      <c r="EMF55" s="80"/>
      <c r="EMG55" s="80"/>
      <c r="EMH55" s="80"/>
      <c r="EMI55" s="80"/>
      <c r="EMJ55" s="80"/>
      <c r="EMK55" s="80"/>
      <c r="EML55" s="80"/>
      <c r="EMM55" s="80"/>
      <c r="EMN55" s="80"/>
      <c r="EMO55" s="80"/>
      <c r="EMP55" s="80"/>
      <c r="EMQ55" s="80"/>
      <c r="EMR55" s="80"/>
      <c r="EMS55" s="80"/>
      <c r="EMT55" s="80"/>
      <c r="EMU55" s="80"/>
      <c r="EMV55" s="80"/>
      <c r="EMW55" s="80"/>
      <c r="EMX55" s="80"/>
      <c r="EMY55" s="80"/>
      <c r="EMZ55" s="80"/>
      <c r="ENA55" s="80"/>
      <c r="ENB55" s="80"/>
      <c r="ENC55" s="80"/>
      <c r="END55" s="80"/>
      <c r="ENE55" s="80"/>
      <c r="ENF55" s="80"/>
      <c r="ENG55" s="80"/>
      <c r="ENH55" s="80"/>
      <c r="ENI55" s="80"/>
      <c r="ENJ55" s="80"/>
      <c r="ENK55" s="80"/>
      <c r="ENL55" s="80"/>
      <c r="ENM55" s="80"/>
      <c r="ENN55" s="80"/>
      <c r="ENO55" s="80"/>
      <c r="ENP55" s="80"/>
      <c r="ENQ55" s="80"/>
      <c r="ENR55" s="80"/>
      <c r="ENS55" s="80"/>
      <c r="ENT55" s="80"/>
      <c r="ENU55" s="80"/>
      <c r="ENV55" s="80"/>
      <c r="ENW55" s="80"/>
      <c r="ENX55" s="80"/>
      <c r="ENY55" s="80"/>
      <c r="ENZ55" s="80"/>
      <c r="EOA55" s="80"/>
      <c r="EOB55" s="80"/>
      <c r="EOC55" s="80"/>
      <c r="EOD55" s="80"/>
      <c r="EOE55" s="80"/>
      <c r="EOF55" s="80"/>
      <c r="EOG55" s="80"/>
      <c r="EOH55" s="80"/>
      <c r="EOI55" s="80"/>
      <c r="EOJ55" s="80"/>
      <c r="EOK55" s="80"/>
      <c r="EOL55" s="80"/>
      <c r="EOM55" s="80"/>
      <c r="EON55" s="80"/>
      <c r="EOO55" s="80"/>
      <c r="EOP55" s="80"/>
      <c r="EOQ55" s="80"/>
      <c r="EOR55" s="80"/>
      <c r="EOS55" s="80"/>
      <c r="EOT55" s="80"/>
      <c r="EOU55" s="80"/>
      <c r="EOV55" s="80"/>
      <c r="EOW55" s="80"/>
      <c r="EOX55" s="80"/>
      <c r="EOY55" s="80"/>
      <c r="EOZ55" s="80"/>
      <c r="EPA55" s="80"/>
      <c r="EPB55" s="80"/>
      <c r="EPC55" s="80"/>
      <c r="EPD55" s="80"/>
      <c r="EPE55" s="80"/>
      <c r="EPF55" s="80"/>
      <c r="EPG55" s="80"/>
      <c r="EPH55" s="80"/>
      <c r="EPI55" s="80"/>
      <c r="EPJ55" s="80"/>
      <c r="EPK55" s="80"/>
      <c r="EPL55" s="80"/>
      <c r="EPM55" s="80"/>
      <c r="EPN55" s="80"/>
      <c r="EPO55" s="80"/>
      <c r="EPP55" s="80"/>
      <c r="EPQ55" s="80"/>
      <c r="EPR55" s="80"/>
      <c r="EPS55" s="80"/>
      <c r="EPT55" s="80"/>
      <c r="EPU55" s="80"/>
      <c r="EPV55" s="80"/>
      <c r="EPW55" s="80"/>
      <c r="EPX55" s="80"/>
      <c r="EPY55" s="80"/>
      <c r="EPZ55" s="80"/>
      <c r="EQA55" s="80"/>
      <c r="EQB55" s="80"/>
      <c r="EQC55" s="80"/>
      <c r="EQD55" s="80"/>
      <c r="EQE55" s="80"/>
      <c r="EQF55" s="80"/>
      <c r="EQG55" s="80"/>
      <c r="EQH55" s="80"/>
      <c r="EQI55" s="80"/>
      <c r="EQJ55" s="80"/>
      <c r="EQK55" s="80"/>
      <c r="EQL55" s="80"/>
      <c r="EQM55" s="80"/>
      <c r="EQN55" s="80"/>
      <c r="EQO55" s="80"/>
      <c r="EQP55" s="80"/>
      <c r="EQQ55" s="80"/>
      <c r="EQR55" s="80"/>
      <c r="EQS55" s="80"/>
      <c r="EQT55" s="80"/>
      <c r="EQU55" s="80"/>
      <c r="EQV55" s="80"/>
      <c r="EQW55" s="80"/>
      <c r="EQX55" s="80"/>
      <c r="EQY55" s="80"/>
      <c r="EQZ55" s="80"/>
      <c r="ERA55" s="80"/>
      <c r="ERB55" s="80"/>
      <c r="ERC55" s="80"/>
      <c r="ERD55" s="80"/>
      <c r="ERE55" s="80"/>
      <c r="ERF55" s="80"/>
      <c r="ERG55" s="80"/>
      <c r="ERH55" s="80"/>
      <c r="ERI55" s="80"/>
      <c r="ERJ55" s="80"/>
      <c r="ERK55" s="80"/>
      <c r="ERL55" s="80"/>
      <c r="ERM55" s="80"/>
      <c r="ERN55" s="80"/>
      <c r="ERO55" s="80"/>
      <c r="ERP55" s="80"/>
      <c r="ERQ55" s="80"/>
      <c r="ERR55" s="80"/>
      <c r="ERS55" s="80"/>
      <c r="ERT55" s="80"/>
      <c r="ERU55" s="80"/>
      <c r="ERV55" s="80"/>
      <c r="ERW55" s="80"/>
      <c r="ERX55" s="80"/>
      <c r="ERY55" s="80"/>
      <c r="ERZ55" s="80"/>
      <c r="ESA55" s="80"/>
      <c r="ESB55" s="80"/>
      <c r="ESC55" s="80"/>
      <c r="ESD55" s="80"/>
      <c r="ESE55" s="80"/>
      <c r="ESF55" s="80"/>
      <c r="ESG55" s="80"/>
      <c r="ESH55" s="80"/>
      <c r="ESI55" s="80"/>
      <c r="ESJ55" s="80"/>
      <c r="ESK55" s="80"/>
      <c r="ESL55" s="80"/>
      <c r="ESM55" s="80"/>
      <c r="ESN55" s="80"/>
      <c r="ESO55" s="80"/>
      <c r="ESP55" s="80"/>
      <c r="ESQ55" s="80"/>
      <c r="ESR55" s="80"/>
      <c r="ESS55" s="80"/>
      <c r="EST55" s="80"/>
      <c r="ESU55" s="80"/>
      <c r="ESV55" s="80"/>
      <c r="ESW55" s="80"/>
      <c r="ESX55" s="80"/>
      <c r="ESY55" s="80"/>
      <c r="ESZ55" s="80"/>
      <c r="ETA55" s="80"/>
      <c r="ETB55" s="80"/>
      <c r="ETC55" s="80"/>
      <c r="ETD55" s="80"/>
      <c r="ETE55" s="80"/>
      <c r="ETF55" s="80"/>
      <c r="ETG55" s="80"/>
      <c r="ETH55" s="80"/>
      <c r="ETI55" s="80"/>
      <c r="ETJ55" s="80"/>
      <c r="ETK55" s="80"/>
      <c r="ETL55" s="80"/>
      <c r="ETM55" s="80"/>
      <c r="ETN55" s="80"/>
      <c r="ETO55" s="80"/>
      <c r="ETP55" s="80"/>
      <c r="ETQ55" s="80"/>
      <c r="ETR55" s="80"/>
      <c r="ETS55" s="80"/>
      <c r="ETT55" s="80"/>
      <c r="ETU55" s="80"/>
      <c r="ETV55" s="80"/>
      <c r="ETW55" s="80"/>
      <c r="ETX55" s="80"/>
      <c r="ETY55" s="80"/>
      <c r="ETZ55" s="80"/>
      <c r="EUA55" s="80"/>
      <c r="EUB55" s="80"/>
      <c r="EUC55" s="80"/>
      <c r="EUD55" s="80"/>
      <c r="EUE55" s="80"/>
      <c r="EUF55" s="80"/>
      <c r="EUG55" s="80"/>
      <c r="EUH55" s="80"/>
      <c r="EUI55" s="80"/>
      <c r="EUJ55" s="80"/>
      <c r="EUK55" s="80"/>
      <c r="EUL55" s="80"/>
      <c r="EUM55" s="80"/>
      <c r="EUN55" s="80"/>
      <c r="EUO55" s="80"/>
      <c r="EUP55" s="80"/>
      <c r="EUQ55" s="80"/>
      <c r="EUR55" s="80"/>
      <c r="EUS55" s="80"/>
      <c r="EUT55" s="80"/>
      <c r="EUU55" s="80"/>
      <c r="EUV55" s="80"/>
      <c r="EUW55" s="80"/>
      <c r="EUX55" s="80"/>
      <c r="EUY55" s="80"/>
      <c r="EUZ55" s="80"/>
      <c r="EVA55" s="80"/>
      <c r="EVB55" s="80"/>
      <c r="EVC55" s="80"/>
      <c r="EVD55" s="80"/>
      <c r="EVE55" s="80"/>
      <c r="EVF55" s="80"/>
      <c r="EVG55" s="80"/>
      <c r="EVH55" s="80"/>
      <c r="EVI55" s="80"/>
      <c r="EVJ55" s="80"/>
      <c r="EVK55" s="80"/>
      <c r="EVL55" s="80"/>
      <c r="EVM55" s="80"/>
      <c r="EVN55" s="80"/>
      <c r="EVO55" s="80"/>
      <c r="EVP55" s="80"/>
      <c r="EVQ55" s="80"/>
      <c r="EVR55" s="80"/>
      <c r="EVS55" s="80"/>
      <c r="EVT55" s="80"/>
      <c r="EVU55" s="80"/>
      <c r="EVV55" s="80"/>
      <c r="EVW55" s="80"/>
      <c r="EVX55" s="80"/>
      <c r="EVY55" s="80"/>
      <c r="EVZ55" s="80"/>
      <c r="EWA55" s="80"/>
      <c r="EWB55" s="80"/>
      <c r="EWC55" s="80"/>
      <c r="EWD55" s="80"/>
      <c r="EWE55" s="80"/>
      <c r="EWF55" s="80"/>
      <c r="EWG55" s="80"/>
      <c r="EWH55" s="80"/>
      <c r="EWI55" s="80"/>
      <c r="EWJ55" s="80"/>
      <c r="EWK55" s="80"/>
      <c r="EWL55" s="80"/>
      <c r="EWM55" s="80"/>
      <c r="EWN55" s="80"/>
      <c r="EWO55" s="80"/>
      <c r="EWP55" s="80"/>
      <c r="EWQ55" s="80"/>
      <c r="EWR55" s="80"/>
      <c r="EWS55" s="80"/>
      <c r="EWT55" s="80"/>
      <c r="EWU55" s="80"/>
      <c r="EWV55" s="80"/>
      <c r="EWW55" s="80"/>
      <c r="EWX55" s="80"/>
      <c r="EWY55" s="80"/>
      <c r="EWZ55" s="80"/>
      <c r="EXA55" s="80"/>
      <c r="EXB55" s="80"/>
      <c r="EXC55" s="80"/>
      <c r="EXD55" s="80"/>
      <c r="EXE55" s="80"/>
      <c r="EXF55" s="80"/>
      <c r="EXG55" s="80"/>
      <c r="EXH55" s="80"/>
      <c r="EXI55" s="80"/>
      <c r="EXJ55" s="80"/>
      <c r="EXK55" s="80"/>
      <c r="EXL55" s="80"/>
      <c r="EXM55" s="80"/>
      <c r="EXN55" s="80"/>
      <c r="EXO55" s="80"/>
      <c r="EXP55" s="80"/>
      <c r="EXQ55" s="80"/>
      <c r="EXR55" s="80"/>
      <c r="EXS55" s="80"/>
      <c r="EXT55" s="80"/>
      <c r="EXU55" s="80"/>
      <c r="EXV55" s="80"/>
      <c r="EXW55" s="80"/>
      <c r="EXX55" s="80"/>
      <c r="EXY55" s="80"/>
      <c r="EXZ55" s="80"/>
      <c r="EYA55" s="80"/>
      <c r="EYB55" s="80"/>
      <c r="EYC55" s="80"/>
      <c r="EYD55" s="80"/>
      <c r="EYE55" s="80"/>
      <c r="EYF55" s="80"/>
      <c r="EYG55" s="80"/>
      <c r="EYH55" s="80"/>
      <c r="EYI55" s="80"/>
      <c r="EYJ55" s="80"/>
      <c r="EYK55" s="80"/>
      <c r="EYL55" s="80"/>
      <c r="EYM55" s="80"/>
      <c r="EYN55" s="80"/>
      <c r="EYO55" s="80"/>
      <c r="EYP55" s="80"/>
      <c r="EYQ55" s="80"/>
      <c r="EYR55" s="80"/>
      <c r="EYS55" s="80"/>
      <c r="EYT55" s="80"/>
      <c r="EYU55" s="80"/>
      <c r="EYV55" s="80"/>
      <c r="EYW55" s="80"/>
      <c r="EYX55" s="80"/>
      <c r="EYY55" s="80"/>
      <c r="EYZ55" s="80"/>
      <c r="EZA55" s="80"/>
      <c r="EZB55" s="80"/>
      <c r="EZC55" s="80"/>
      <c r="EZD55" s="80"/>
      <c r="EZE55" s="80"/>
      <c r="EZF55" s="80"/>
      <c r="EZG55" s="80"/>
      <c r="EZH55" s="80"/>
      <c r="EZI55" s="80"/>
      <c r="EZJ55" s="80"/>
      <c r="EZK55" s="80"/>
      <c r="EZL55" s="80"/>
      <c r="EZM55" s="80"/>
      <c r="EZN55" s="80"/>
      <c r="EZO55" s="80"/>
      <c r="EZP55" s="80"/>
      <c r="EZQ55" s="80"/>
      <c r="EZR55" s="80"/>
      <c r="EZS55" s="80"/>
      <c r="EZT55" s="80"/>
      <c r="EZU55" s="80"/>
      <c r="EZV55" s="80"/>
      <c r="EZW55" s="80"/>
      <c r="EZX55" s="80"/>
      <c r="EZY55" s="80"/>
      <c r="EZZ55" s="80"/>
      <c r="FAA55" s="80"/>
      <c r="FAB55" s="80"/>
      <c r="FAC55" s="80"/>
      <c r="FAD55" s="80"/>
      <c r="FAE55" s="80"/>
      <c r="FAF55" s="80"/>
      <c r="FAG55" s="80"/>
      <c r="FAH55" s="80"/>
      <c r="FAI55" s="80"/>
      <c r="FAJ55" s="80"/>
      <c r="FAK55" s="80"/>
      <c r="FAL55" s="80"/>
      <c r="FAM55" s="80"/>
      <c r="FAN55" s="80"/>
      <c r="FAO55" s="80"/>
      <c r="FAP55" s="80"/>
      <c r="FAQ55" s="80"/>
      <c r="FAR55" s="80"/>
      <c r="FAS55" s="80"/>
      <c r="FAT55" s="80"/>
      <c r="FAU55" s="80"/>
      <c r="FAV55" s="80"/>
      <c r="FAW55" s="80"/>
      <c r="FAX55" s="80"/>
      <c r="FAY55" s="80"/>
      <c r="FAZ55" s="80"/>
      <c r="FBA55" s="80"/>
      <c r="FBB55" s="80"/>
      <c r="FBC55" s="80"/>
      <c r="FBD55" s="80"/>
      <c r="FBE55" s="80"/>
      <c r="FBF55" s="80"/>
      <c r="FBG55" s="80"/>
      <c r="FBH55" s="80"/>
      <c r="FBI55" s="80"/>
      <c r="FBJ55" s="80"/>
      <c r="FBK55" s="80"/>
      <c r="FBL55" s="80"/>
      <c r="FBM55" s="80"/>
      <c r="FBN55" s="80"/>
      <c r="FBO55" s="80"/>
      <c r="FBP55" s="80"/>
      <c r="FBQ55" s="80"/>
      <c r="FBR55" s="80"/>
      <c r="FBS55" s="80"/>
      <c r="FBT55" s="80"/>
      <c r="FBU55" s="80"/>
      <c r="FBV55" s="80"/>
      <c r="FBW55" s="80"/>
      <c r="FBX55" s="80"/>
      <c r="FBY55" s="80"/>
      <c r="FBZ55" s="80"/>
      <c r="FCA55" s="80"/>
      <c r="FCB55" s="80"/>
      <c r="FCC55" s="80"/>
      <c r="FCD55" s="80"/>
      <c r="FCE55" s="80"/>
      <c r="FCF55" s="80"/>
      <c r="FCG55" s="80"/>
      <c r="FCH55" s="80"/>
      <c r="FCI55" s="80"/>
      <c r="FCJ55" s="80"/>
      <c r="FCK55" s="80"/>
      <c r="FCL55" s="80"/>
      <c r="FCM55" s="80"/>
      <c r="FCN55" s="80"/>
      <c r="FCO55" s="80"/>
      <c r="FCP55" s="80"/>
      <c r="FCQ55" s="80"/>
      <c r="FCR55" s="80"/>
      <c r="FCS55" s="80"/>
      <c r="FCT55" s="80"/>
      <c r="FCU55" s="80"/>
      <c r="FCV55" s="80"/>
      <c r="FCW55" s="80"/>
      <c r="FCX55" s="80"/>
      <c r="FCY55" s="80"/>
      <c r="FCZ55" s="80"/>
      <c r="FDA55" s="80"/>
      <c r="FDB55" s="80"/>
      <c r="FDC55" s="80"/>
      <c r="FDD55" s="80"/>
      <c r="FDE55" s="80"/>
      <c r="FDF55" s="80"/>
      <c r="FDG55" s="80"/>
      <c r="FDH55" s="80"/>
      <c r="FDI55" s="80"/>
      <c r="FDJ55" s="80"/>
      <c r="FDK55" s="80"/>
      <c r="FDL55" s="80"/>
      <c r="FDM55" s="80"/>
      <c r="FDN55" s="80"/>
      <c r="FDO55" s="80"/>
      <c r="FDP55" s="80"/>
      <c r="FDQ55" s="80"/>
      <c r="FDR55" s="80"/>
      <c r="FDS55" s="80"/>
      <c r="FDT55" s="80"/>
      <c r="FDU55" s="80"/>
      <c r="FDV55" s="80"/>
      <c r="FDW55" s="80"/>
      <c r="FDX55" s="80"/>
      <c r="FDY55" s="80"/>
      <c r="FDZ55" s="80"/>
      <c r="FEA55" s="80"/>
      <c r="FEB55" s="80"/>
      <c r="FEC55" s="80"/>
      <c r="FED55" s="80"/>
      <c r="FEE55" s="80"/>
      <c r="FEF55" s="80"/>
      <c r="FEG55" s="80"/>
      <c r="FEH55" s="80"/>
      <c r="FEI55" s="80"/>
      <c r="FEJ55" s="80"/>
      <c r="FEK55" s="80"/>
      <c r="FEL55" s="80"/>
      <c r="FEM55" s="80"/>
      <c r="FEN55" s="80"/>
      <c r="FEO55" s="80"/>
      <c r="FEP55" s="80"/>
      <c r="FEQ55" s="80"/>
      <c r="FER55" s="80"/>
      <c r="FES55" s="80"/>
      <c r="FET55" s="80"/>
      <c r="FEU55" s="80"/>
      <c r="FEV55" s="80"/>
      <c r="FEW55" s="80"/>
      <c r="FEX55" s="80"/>
      <c r="FEY55" s="80"/>
      <c r="FEZ55" s="80"/>
      <c r="FFA55" s="80"/>
      <c r="FFB55" s="80"/>
      <c r="FFC55" s="80"/>
      <c r="FFD55" s="80"/>
      <c r="FFE55" s="80"/>
      <c r="FFF55" s="80"/>
      <c r="FFG55" s="80"/>
      <c r="FFH55" s="80"/>
      <c r="FFI55" s="80"/>
      <c r="FFJ55" s="80"/>
      <c r="FFK55" s="80"/>
      <c r="FFL55" s="80"/>
      <c r="FFM55" s="80"/>
      <c r="FFN55" s="80"/>
      <c r="FFO55" s="80"/>
      <c r="FFP55" s="80"/>
      <c r="FFQ55" s="80"/>
      <c r="FFR55" s="80"/>
      <c r="FFS55" s="80"/>
      <c r="FFT55" s="80"/>
      <c r="FFU55" s="80"/>
      <c r="FFV55" s="80"/>
      <c r="FFW55" s="80"/>
      <c r="FFX55" s="80"/>
      <c r="FFY55" s="80"/>
      <c r="FFZ55" s="80"/>
      <c r="FGA55" s="80"/>
      <c r="FGB55" s="80"/>
      <c r="FGC55" s="80"/>
      <c r="FGD55" s="80"/>
      <c r="FGE55" s="80"/>
      <c r="FGF55" s="80"/>
      <c r="FGG55" s="80"/>
      <c r="FGH55" s="80"/>
      <c r="FGI55" s="80"/>
      <c r="FGJ55" s="80"/>
      <c r="FGK55" s="80"/>
      <c r="FGL55" s="80"/>
      <c r="FGM55" s="80"/>
      <c r="FGN55" s="80"/>
      <c r="FGO55" s="80"/>
      <c r="FGP55" s="80"/>
      <c r="FGQ55" s="80"/>
      <c r="FGR55" s="80"/>
      <c r="FGS55" s="80"/>
      <c r="FGT55" s="80"/>
      <c r="FGU55" s="80"/>
      <c r="FGV55" s="80"/>
      <c r="FGW55" s="80"/>
      <c r="FGX55" s="80"/>
      <c r="FGY55" s="80"/>
      <c r="FGZ55" s="80"/>
      <c r="FHA55" s="80"/>
      <c r="FHB55" s="80"/>
      <c r="FHC55" s="80"/>
      <c r="FHD55" s="80"/>
      <c r="FHE55" s="80"/>
      <c r="FHF55" s="80"/>
      <c r="FHG55" s="80"/>
      <c r="FHH55" s="80"/>
      <c r="FHI55" s="80"/>
      <c r="FHJ55" s="80"/>
      <c r="FHK55" s="80"/>
      <c r="FHL55" s="80"/>
      <c r="FHM55" s="80"/>
      <c r="FHN55" s="80"/>
      <c r="FHO55" s="80"/>
      <c r="FHP55" s="80"/>
      <c r="FHQ55" s="80"/>
      <c r="FHR55" s="80"/>
      <c r="FHS55" s="80"/>
      <c r="FHT55" s="80"/>
      <c r="FHU55" s="80"/>
      <c r="FHV55" s="80"/>
      <c r="FHW55" s="80"/>
      <c r="FHX55" s="80"/>
      <c r="FHY55" s="80"/>
      <c r="FHZ55" s="80"/>
      <c r="FIA55" s="80"/>
      <c r="FIB55" s="80"/>
      <c r="FIC55" s="80"/>
      <c r="FID55" s="80"/>
      <c r="FIE55" s="80"/>
      <c r="FIF55" s="80"/>
      <c r="FIG55" s="80"/>
      <c r="FIH55" s="80"/>
      <c r="FII55" s="80"/>
      <c r="FIJ55" s="80"/>
      <c r="FIK55" s="80"/>
      <c r="FIL55" s="80"/>
      <c r="FIM55" s="80"/>
      <c r="FIN55" s="80"/>
      <c r="FIO55" s="80"/>
      <c r="FIP55" s="80"/>
      <c r="FIQ55" s="80"/>
      <c r="FIR55" s="80"/>
      <c r="FIS55" s="80"/>
      <c r="FIT55" s="80"/>
      <c r="FIU55" s="80"/>
      <c r="FIV55" s="80"/>
      <c r="FIW55" s="80"/>
      <c r="FIX55" s="80"/>
      <c r="FIY55" s="80"/>
      <c r="FIZ55" s="80"/>
      <c r="FJA55" s="80"/>
      <c r="FJB55" s="80"/>
      <c r="FJC55" s="80"/>
      <c r="FJD55" s="80"/>
      <c r="FJE55" s="80"/>
      <c r="FJF55" s="80"/>
      <c r="FJG55" s="80"/>
      <c r="FJH55" s="80"/>
      <c r="FJI55" s="80"/>
      <c r="FJJ55" s="80"/>
      <c r="FJK55" s="80"/>
      <c r="FJL55" s="80"/>
      <c r="FJM55" s="80"/>
      <c r="FJN55" s="80"/>
      <c r="FJO55" s="80"/>
      <c r="FJP55" s="80"/>
      <c r="FJQ55" s="80"/>
      <c r="FJR55" s="80"/>
      <c r="FJS55" s="80"/>
      <c r="FJT55" s="80"/>
      <c r="FJU55" s="80"/>
      <c r="FJV55" s="80"/>
      <c r="FJW55" s="80"/>
      <c r="FJX55" s="80"/>
      <c r="FJY55" s="80"/>
      <c r="FJZ55" s="80"/>
      <c r="FKA55" s="80"/>
      <c r="FKB55" s="80"/>
      <c r="FKC55" s="80"/>
      <c r="FKD55" s="80"/>
      <c r="FKE55" s="80"/>
      <c r="FKF55" s="80"/>
      <c r="FKG55" s="80"/>
      <c r="FKH55" s="80"/>
      <c r="FKI55" s="80"/>
      <c r="FKJ55" s="80"/>
      <c r="FKK55" s="80"/>
      <c r="FKL55" s="80"/>
      <c r="FKM55" s="80"/>
      <c r="FKN55" s="80"/>
      <c r="FKO55" s="80"/>
      <c r="FKP55" s="80"/>
      <c r="FKQ55" s="80"/>
      <c r="FKR55" s="80"/>
      <c r="FKS55" s="80"/>
      <c r="FKT55" s="80"/>
      <c r="FKU55" s="80"/>
      <c r="FKV55" s="80"/>
      <c r="FKW55" s="80"/>
      <c r="FKX55" s="80"/>
      <c r="FKY55" s="80"/>
      <c r="FKZ55" s="80"/>
      <c r="FLA55" s="80"/>
      <c r="FLB55" s="80"/>
      <c r="FLC55" s="80"/>
      <c r="FLD55" s="80"/>
      <c r="FLE55" s="80"/>
      <c r="FLF55" s="80"/>
      <c r="FLG55" s="80"/>
      <c r="FLH55" s="80"/>
      <c r="FLI55" s="80"/>
      <c r="FLJ55" s="80"/>
      <c r="FLK55" s="80"/>
      <c r="FLL55" s="80"/>
      <c r="FLM55" s="80"/>
      <c r="FLN55" s="80"/>
      <c r="FLO55" s="80"/>
      <c r="FLP55" s="80"/>
      <c r="FLQ55" s="80"/>
      <c r="FLR55" s="80"/>
      <c r="FLS55" s="80"/>
      <c r="FLT55" s="80"/>
      <c r="FLU55" s="80"/>
      <c r="FLV55" s="80"/>
      <c r="FLW55" s="80"/>
      <c r="FLX55" s="80"/>
      <c r="FLY55" s="80"/>
      <c r="FLZ55" s="80"/>
      <c r="FMA55" s="80"/>
      <c r="FMB55" s="80"/>
      <c r="FMC55" s="80"/>
      <c r="FMD55" s="80"/>
      <c r="FME55" s="80"/>
      <c r="FMF55" s="80"/>
      <c r="FMG55" s="80"/>
      <c r="FMH55" s="80"/>
      <c r="FMI55" s="80"/>
      <c r="FMJ55" s="80"/>
      <c r="FMK55" s="80"/>
      <c r="FML55" s="80"/>
      <c r="FMM55" s="80"/>
      <c r="FMN55" s="80"/>
      <c r="FMO55" s="80"/>
      <c r="FMP55" s="80"/>
      <c r="FMQ55" s="80"/>
      <c r="FMR55" s="80"/>
      <c r="FMS55" s="80"/>
      <c r="FMT55" s="80"/>
      <c r="FMU55" s="80"/>
      <c r="FMV55" s="80"/>
      <c r="FMW55" s="80"/>
      <c r="FMX55" s="80"/>
      <c r="FMY55" s="80"/>
      <c r="FMZ55" s="80"/>
      <c r="FNA55" s="80"/>
      <c r="FNB55" s="80"/>
      <c r="FNC55" s="80"/>
      <c r="FND55" s="80"/>
      <c r="FNE55" s="80"/>
      <c r="FNF55" s="80"/>
      <c r="FNG55" s="80"/>
      <c r="FNH55" s="80"/>
      <c r="FNI55" s="80"/>
      <c r="FNJ55" s="80"/>
      <c r="FNK55" s="80"/>
      <c r="FNL55" s="80"/>
      <c r="FNM55" s="80"/>
      <c r="FNN55" s="80"/>
      <c r="FNO55" s="80"/>
      <c r="FNP55" s="80"/>
      <c r="FNQ55" s="80"/>
      <c r="FNR55" s="80"/>
      <c r="FNS55" s="80"/>
      <c r="FNT55" s="80"/>
      <c r="FNU55" s="80"/>
      <c r="FNV55" s="80"/>
      <c r="FNW55" s="80"/>
      <c r="FNX55" s="80"/>
      <c r="FNY55" s="80"/>
      <c r="FNZ55" s="80"/>
      <c r="FOA55" s="80"/>
      <c r="FOB55" s="80"/>
      <c r="FOC55" s="80"/>
      <c r="FOD55" s="80"/>
      <c r="FOE55" s="80"/>
      <c r="FOF55" s="80"/>
      <c r="FOG55" s="80"/>
      <c r="FOH55" s="80"/>
      <c r="FOI55" s="80"/>
      <c r="FOJ55" s="80"/>
      <c r="FOK55" s="80"/>
      <c r="FOL55" s="80"/>
      <c r="FOM55" s="80"/>
      <c r="FON55" s="80"/>
      <c r="FOO55" s="80"/>
      <c r="FOP55" s="80"/>
      <c r="FOQ55" s="80"/>
      <c r="FOR55" s="80"/>
      <c r="FOS55" s="80"/>
      <c r="FOT55" s="80"/>
      <c r="FOU55" s="80"/>
      <c r="FOV55" s="80"/>
      <c r="FOW55" s="80"/>
      <c r="FOX55" s="80"/>
      <c r="FOY55" s="80"/>
      <c r="FOZ55" s="80"/>
      <c r="FPA55" s="80"/>
      <c r="FPB55" s="80"/>
      <c r="FPC55" s="80"/>
      <c r="FPD55" s="80"/>
      <c r="FPE55" s="80"/>
      <c r="FPF55" s="80"/>
      <c r="FPG55" s="80"/>
      <c r="FPH55" s="80"/>
      <c r="FPI55" s="80"/>
      <c r="FPJ55" s="80"/>
      <c r="FPK55" s="80"/>
      <c r="FPL55" s="80"/>
      <c r="FPM55" s="80"/>
      <c r="FPN55" s="80"/>
      <c r="FPO55" s="80"/>
      <c r="FPP55" s="80"/>
      <c r="FPQ55" s="80"/>
      <c r="FPR55" s="80"/>
      <c r="FPS55" s="80"/>
      <c r="FPT55" s="80"/>
      <c r="FPU55" s="80"/>
      <c r="FPV55" s="80"/>
      <c r="FPW55" s="80"/>
      <c r="FPX55" s="80"/>
      <c r="FPY55" s="80"/>
      <c r="FPZ55" s="80"/>
      <c r="FQA55" s="80"/>
      <c r="FQB55" s="80"/>
      <c r="FQC55" s="80"/>
      <c r="FQD55" s="80"/>
      <c r="FQE55" s="80"/>
      <c r="FQF55" s="80"/>
      <c r="FQG55" s="80"/>
      <c r="FQH55" s="80"/>
      <c r="FQI55" s="80"/>
      <c r="FQJ55" s="80"/>
      <c r="FQK55" s="80"/>
      <c r="FQL55" s="80"/>
      <c r="FQM55" s="80"/>
      <c r="FQN55" s="80"/>
      <c r="FQO55" s="80"/>
      <c r="FQP55" s="80"/>
      <c r="FQQ55" s="80"/>
      <c r="FQR55" s="80"/>
      <c r="FQS55" s="80"/>
      <c r="FQT55" s="80"/>
      <c r="FQU55" s="80"/>
      <c r="FQV55" s="80"/>
      <c r="FQW55" s="80"/>
      <c r="FQX55" s="80"/>
      <c r="FQY55" s="80"/>
      <c r="FQZ55" s="80"/>
      <c r="FRA55" s="80"/>
      <c r="FRB55" s="80"/>
      <c r="FRC55" s="80"/>
      <c r="FRD55" s="80"/>
      <c r="FRE55" s="80"/>
      <c r="FRF55" s="80"/>
      <c r="FRG55" s="80"/>
      <c r="FRH55" s="80"/>
      <c r="FRI55" s="80"/>
      <c r="FRJ55" s="80"/>
      <c r="FRK55" s="80"/>
      <c r="FRL55" s="80"/>
      <c r="FRM55" s="80"/>
      <c r="FRN55" s="80"/>
      <c r="FRO55" s="80"/>
      <c r="FRP55" s="80"/>
      <c r="FRQ55" s="80"/>
      <c r="FRR55" s="80"/>
      <c r="FRS55" s="80"/>
      <c r="FRT55" s="80"/>
      <c r="FRU55" s="80"/>
      <c r="FRV55" s="80"/>
      <c r="FRW55" s="80"/>
      <c r="FRX55" s="80"/>
      <c r="FRY55" s="80"/>
      <c r="FRZ55" s="80"/>
      <c r="FSA55" s="80"/>
      <c r="FSB55" s="80"/>
      <c r="FSC55" s="80"/>
      <c r="FSD55" s="80"/>
      <c r="FSE55" s="80"/>
      <c r="FSF55" s="80"/>
      <c r="FSG55" s="80"/>
      <c r="FSH55" s="80"/>
      <c r="FSI55" s="80"/>
      <c r="FSJ55" s="80"/>
      <c r="FSK55" s="80"/>
      <c r="FSL55" s="80"/>
      <c r="FSM55" s="80"/>
      <c r="FSN55" s="80"/>
      <c r="FSO55" s="80"/>
      <c r="FSP55" s="80"/>
      <c r="FSQ55" s="80"/>
      <c r="FSR55" s="80"/>
      <c r="FSS55" s="80"/>
      <c r="FST55" s="80"/>
      <c r="FSU55" s="80"/>
      <c r="FSV55" s="80"/>
      <c r="FSW55" s="80"/>
      <c r="FSX55" s="80"/>
      <c r="FSY55" s="80"/>
      <c r="FSZ55" s="80"/>
      <c r="FTA55" s="80"/>
      <c r="FTB55" s="80"/>
      <c r="FTC55" s="80"/>
      <c r="FTD55" s="80"/>
      <c r="FTE55" s="80"/>
      <c r="FTF55" s="80"/>
      <c r="FTG55" s="80"/>
      <c r="FTH55" s="80"/>
      <c r="FTI55" s="80"/>
      <c r="FTJ55" s="80"/>
      <c r="FTK55" s="80"/>
      <c r="FTL55" s="80"/>
      <c r="FTM55" s="80"/>
      <c r="FTN55" s="80"/>
      <c r="FTO55" s="80"/>
      <c r="FTP55" s="80"/>
      <c r="FTQ55" s="80"/>
      <c r="FTR55" s="80"/>
      <c r="FTS55" s="80"/>
      <c r="FTT55" s="80"/>
      <c r="FTU55" s="80"/>
      <c r="FTV55" s="80"/>
      <c r="FTW55" s="80"/>
      <c r="FTX55" s="80"/>
      <c r="FTY55" s="80"/>
      <c r="FTZ55" s="80"/>
      <c r="FUA55" s="80"/>
      <c r="FUB55" s="80"/>
      <c r="FUC55" s="80"/>
      <c r="FUD55" s="80"/>
      <c r="FUE55" s="80"/>
      <c r="FUF55" s="80"/>
      <c r="FUG55" s="80"/>
      <c r="FUH55" s="80"/>
      <c r="FUI55" s="80"/>
      <c r="FUJ55" s="80"/>
      <c r="FUK55" s="80"/>
      <c r="FUL55" s="80"/>
      <c r="FUM55" s="80"/>
      <c r="FUN55" s="80"/>
      <c r="FUO55" s="80"/>
      <c r="FUP55" s="80"/>
      <c r="FUQ55" s="80"/>
      <c r="FUR55" s="80"/>
      <c r="FUS55" s="80"/>
      <c r="FUT55" s="80"/>
      <c r="FUU55" s="80"/>
      <c r="FUV55" s="80"/>
      <c r="FUW55" s="80"/>
      <c r="FUX55" s="80"/>
      <c r="FUY55" s="80"/>
      <c r="FUZ55" s="80"/>
      <c r="FVA55" s="80"/>
      <c r="FVB55" s="80"/>
      <c r="FVC55" s="80"/>
      <c r="FVD55" s="80"/>
      <c r="FVE55" s="80"/>
      <c r="FVF55" s="80"/>
      <c r="FVG55" s="80"/>
      <c r="FVH55" s="80"/>
      <c r="FVI55" s="80"/>
      <c r="FVJ55" s="80"/>
      <c r="FVK55" s="80"/>
      <c r="FVL55" s="80"/>
      <c r="FVM55" s="80"/>
      <c r="FVN55" s="80"/>
      <c r="FVO55" s="80"/>
      <c r="FVP55" s="80"/>
      <c r="FVQ55" s="80"/>
      <c r="FVR55" s="80"/>
      <c r="FVS55" s="80"/>
      <c r="FVT55" s="80"/>
      <c r="FVU55" s="80"/>
      <c r="FVV55" s="80"/>
      <c r="FVW55" s="80"/>
      <c r="FVX55" s="80"/>
      <c r="FVY55" s="80"/>
      <c r="FVZ55" s="80"/>
      <c r="FWA55" s="80"/>
      <c r="FWB55" s="80"/>
      <c r="FWC55" s="80"/>
      <c r="FWD55" s="80"/>
      <c r="FWE55" s="80"/>
      <c r="FWF55" s="80"/>
      <c r="FWG55" s="80"/>
      <c r="FWH55" s="80"/>
      <c r="FWI55" s="80"/>
      <c r="FWJ55" s="80"/>
      <c r="FWK55" s="80"/>
      <c r="FWL55" s="80"/>
      <c r="FWM55" s="80"/>
      <c r="FWN55" s="80"/>
      <c r="FWO55" s="80"/>
      <c r="FWP55" s="80"/>
      <c r="FWQ55" s="80"/>
      <c r="FWR55" s="80"/>
      <c r="FWS55" s="80"/>
      <c r="FWT55" s="80"/>
      <c r="FWU55" s="80"/>
      <c r="FWV55" s="80"/>
      <c r="FWW55" s="80"/>
      <c r="FWX55" s="80"/>
      <c r="FWY55" s="80"/>
      <c r="FWZ55" s="80"/>
      <c r="FXA55" s="80"/>
      <c r="FXB55" s="80"/>
      <c r="FXC55" s="80"/>
      <c r="FXD55" s="80"/>
      <c r="FXE55" s="80"/>
      <c r="FXF55" s="80"/>
      <c r="FXG55" s="80"/>
      <c r="FXH55" s="80"/>
      <c r="FXI55" s="80"/>
      <c r="FXJ55" s="80"/>
      <c r="FXK55" s="80"/>
      <c r="FXL55" s="80"/>
      <c r="FXM55" s="80"/>
      <c r="FXN55" s="80"/>
      <c r="FXO55" s="80"/>
      <c r="FXP55" s="80"/>
      <c r="FXQ55" s="80"/>
      <c r="FXR55" s="80"/>
      <c r="FXS55" s="80"/>
      <c r="FXT55" s="80"/>
      <c r="FXU55" s="80"/>
      <c r="FXV55" s="80"/>
      <c r="FXW55" s="80"/>
      <c r="FXX55" s="80"/>
      <c r="FXY55" s="80"/>
      <c r="FXZ55" s="80"/>
      <c r="FYA55" s="80"/>
      <c r="FYB55" s="80"/>
      <c r="FYC55" s="80"/>
      <c r="FYD55" s="80"/>
      <c r="FYE55" s="80"/>
      <c r="FYF55" s="80"/>
      <c r="FYG55" s="80"/>
      <c r="FYH55" s="80"/>
      <c r="FYI55" s="80"/>
      <c r="FYJ55" s="80"/>
      <c r="FYK55" s="80"/>
      <c r="FYL55" s="80"/>
      <c r="FYM55" s="80"/>
      <c r="FYN55" s="80"/>
      <c r="FYO55" s="80"/>
      <c r="FYP55" s="80"/>
      <c r="FYQ55" s="80"/>
      <c r="FYR55" s="80"/>
      <c r="FYS55" s="80"/>
      <c r="FYT55" s="80"/>
      <c r="FYU55" s="80"/>
      <c r="FYV55" s="80"/>
      <c r="FYW55" s="80"/>
      <c r="FYX55" s="80"/>
      <c r="FYY55" s="80"/>
      <c r="FYZ55" s="80"/>
      <c r="FZA55" s="80"/>
      <c r="FZB55" s="80"/>
      <c r="FZC55" s="80"/>
      <c r="FZD55" s="80"/>
      <c r="FZE55" s="80"/>
      <c r="FZF55" s="80"/>
      <c r="FZG55" s="80"/>
      <c r="FZH55" s="80"/>
      <c r="FZI55" s="80"/>
      <c r="FZJ55" s="80"/>
      <c r="FZK55" s="80"/>
      <c r="FZL55" s="80"/>
      <c r="FZM55" s="80"/>
      <c r="FZN55" s="80"/>
      <c r="FZO55" s="80"/>
      <c r="FZP55" s="80"/>
      <c r="FZQ55" s="80"/>
      <c r="FZR55" s="80"/>
      <c r="FZS55" s="80"/>
      <c r="FZT55" s="80"/>
      <c r="FZU55" s="80"/>
      <c r="FZV55" s="80"/>
      <c r="FZW55" s="80"/>
      <c r="FZX55" s="80"/>
      <c r="FZY55" s="80"/>
      <c r="FZZ55" s="80"/>
      <c r="GAA55" s="80"/>
      <c r="GAB55" s="80"/>
      <c r="GAC55" s="80"/>
      <c r="GAD55" s="80"/>
      <c r="GAE55" s="80"/>
      <c r="GAF55" s="80"/>
      <c r="GAG55" s="80"/>
      <c r="GAH55" s="80"/>
      <c r="GAI55" s="80"/>
      <c r="GAJ55" s="80"/>
      <c r="GAK55" s="80"/>
      <c r="GAL55" s="80"/>
      <c r="GAM55" s="80"/>
      <c r="GAN55" s="80"/>
      <c r="GAO55" s="80"/>
      <c r="GAP55" s="80"/>
      <c r="GAQ55" s="80"/>
      <c r="GAR55" s="80"/>
      <c r="GAS55" s="80"/>
      <c r="GAT55" s="80"/>
      <c r="GAU55" s="80"/>
      <c r="GAV55" s="80"/>
      <c r="GAW55" s="80"/>
      <c r="GAX55" s="80"/>
      <c r="GAY55" s="80"/>
      <c r="GAZ55" s="80"/>
      <c r="GBA55" s="80"/>
      <c r="GBB55" s="80"/>
      <c r="GBC55" s="80"/>
      <c r="GBD55" s="80"/>
      <c r="GBE55" s="80"/>
      <c r="GBF55" s="80"/>
      <c r="GBG55" s="80"/>
      <c r="GBH55" s="80"/>
      <c r="GBI55" s="80"/>
      <c r="GBJ55" s="80"/>
      <c r="GBK55" s="80"/>
      <c r="GBL55" s="80"/>
      <c r="GBM55" s="80"/>
      <c r="GBN55" s="80"/>
      <c r="GBO55" s="80"/>
      <c r="GBP55" s="80"/>
      <c r="GBQ55" s="80"/>
      <c r="GBR55" s="80"/>
      <c r="GBS55" s="80"/>
      <c r="GBT55" s="80"/>
      <c r="GBU55" s="80"/>
      <c r="GBV55" s="80"/>
      <c r="GBW55" s="80"/>
      <c r="GBX55" s="80"/>
      <c r="GBY55" s="80"/>
      <c r="GBZ55" s="80"/>
      <c r="GCA55" s="80"/>
      <c r="GCB55" s="80"/>
      <c r="GCC55" s="80"/>
      <c r="GCD55" s="80"/>
      <c r="GCE55" s="80"/>
      <c r="GCF55" s="80"/>
      <c r="GCG55" s="80"/>
      <c r="GCH55" s="80"/>
      <c r="GCI55" s="80"/>
      <c r="GCJ55" s="80"/>
      <c r="GCK55" s="80"/>
      <c r="GCL55" s="80"/>
      <c r="GCM55" s="80"/>
      <c r="GCN55" s="80"/>
      <c r="GCO55" s="80"/>
      <c r="GCP55" s="80"/>
      <c r="GCQ55" s="80"/>
      <c r="GCR55" s="80"/>
      <c r="GCS55" s="80"/>
      <c r="GCT55" s="80"/>
      <c r="GCU55" s="80"/>
      <c r="GCV55" s="80"/>
      <c r="GCW55" s="80"/>
      <c r="GCX55" s="80"/>
      <c r="GCY55" s="80"/>
      <c r="GCZ55" s="80"/>
      <c r="GDA55" s="80"/>
      <c r="GDB55" s="80"/>
      <c r="GDC55" s="80"/>
      <c r="GDD55" s="80"/>
      <c r="GDE55" s="80"/>
      <c r="GDF55" s="80"/>
      <c r="GDG55" s="80"/>
      <c r="GDH55" s="80"/>
      <c r="GDI55" s="80"/>
      <c r="GDJ55" s="80"/>
      <c r="GDK55" s="80"/>
      <c r="GDL55" s="80"/>
      <c r="GDM55" s="80"/>
      <c r="GDN55" s="80"/>
      <c r="GDO55" s="80"/>
      <c r="GDP55" s="80"/>
      <c r="GDQ55" s="80"/>
      <c r="GDR55" s="80"/>
      <c r="GDS55" s="80"/>
      <c r="GDT55" s="80"/>
      <c r="GDU55" s="80"/>
      <c r="GDV55" s="80"/>
      <c r="GDW55" s="80"/>
      <c r="GDX55" s="80"/>
      <c r="GDY55" s="80"/>
      <c r="GDZ55" s="80"/>
      <c r="GEA55" s="80"/>
      <c r="GEB55" s="80"/>
      <c r="GEC55" s="80"/>
      <c r="GED55" s="80"/>
      <c r="GEE55" s="80"/>
      <c r="GEF55" s="80"/>
      <c r="GEG55" s="80"/>
      <c r="GEH55" s="80"/>
      <c r="GEI55" s="80"/>
      <c r="GEJ55" s="80"/>
      <c r="GEK55" s="80"/>
      <c r="GEL55" s="80"/>
      <c r="GEM55" s="80"/>
      <c r="GEN55" s="80"/>
      <c r="GEO55" s="80"/>
      <c r="GEP55" s="80"/>
      <c r="GEQ55" s="80"/>
      <c r="GER55" s="80"/>
      <c r="GES55" s="80"/>
      <c r="GET55" s="80"/>
      <c r="GEU55" s="80"/>
      <c r="GEV55" s="80"/>
      <c r="GEW55" s="80"/>
      <c r="GEX55" s="80"/>
      <c r="GEY55" s="80"/>
      <c r="GEZ55" s="80"/>
      <c r="GFA55" s="80"/>
      <c r="GFB55" s="80"/>
      <c r="GFC55" s="80"/>
      <c r="GFD55" s="80"/>
      <c r="GFE55" s="80"/>
      <c r="GFF55" s="80"/>
      <c r="GFG55" s="80"/>
      <c r="GFH55" s="80"/>
      <c r="GFI55" s="80"/>
      <c r="GFJ55" s="80"/>
      <c r="GFK55" s="80"/>
      <c r="GFL55" s="80"/>
      <c r="GFM55" s="80"/>
      <c r="GFN55" s="80"/>
      <c r="GFO55" s="80"/>
      <c r="GFP55" s="80"/>
      <c r="GFQ55" s="80"/>
      <c r="GFR55" s="80"/>
      <c r="GFS55" s="80"/>
      <c r="GFT55" s="80"/>
      <c r="GFU55" s="80"/>
      <c r="GFV55" s="80"/>
      <c r="GFW55" s="80"/>
      <c r="GFX55" s="80"/>
      <c r="GFY55" s="80"/>
      <c r="GFZ55" s="80"/>
      <c r="GGA55" s="80"/>
      <c r="GGB55" s="80"/>
      <c r="GGC55" s="80"/>
      <c r="GGD55" s="80"/>
      <c r="GGE55" s="80"/>
      <c r="GGF55" s="80"/>
      <c r="GGG55" s="80"/>
      <c r="GGH55" s="80"/>
      <c r="GGI55" s="80"/>
      <c r="GGJ55" s="80"/>
      <c r="GGK55" s="80"/>
      <c r="GGL55" s="80"/>
      <c r="GGM55" s="80"/>
      <c r="GGN55" s="80"/>
      <c r="GGO55" s="80"/>
      <c r="GGP55" s="80"/>
      <c r="GGQ55" s="80"/>
      <c r="GGR55" s="80"/>
      <c r="GGS55" s="80"/>
      <c r="GGT55" s="80"/>
      <c r="GGU55" s="80"/>
      <c r="GGV55" s="80"/>
      <c r="GGW55" s="80"/>
      <c r="GGX55" s="80"/>
      <c r="GGY55" s="80"/>
      <c r="GGZ55" s="80"/>
      <c r="GHA55" s="80"/>
      <c r="GHB55" s="80"/>
      <c r="GHC55" s="80"/>
      <c r="GHD55" s="80"/>
      <c r="GHE55" s="80"/>
      <c r="GHF55" s="80"/>
      <c r="GHG55" s="80"/>
      <c r="GHH55" s="80"/>
      <c r="GHI55" s="80"/>
      <c r="GHJ55" s="80"/>
      <c r="GHK55" s="80"/>
      <c r="GHL55" s="80"/>
      <c r="GHM55" s="80"/>
      <c r="GHN55" s="80"/>
      <c r="GHO55" s="80"/>
      <c r="GHP55" s="80"/>
      <c r="GHQ55" s="80"/>
      <c r="GHR55" s="80"/>
      <c r="GHS55" s="80"/>
      <c r="GHT55" s="80"/>
      <c r="GHU55" s="80"/>
      <c r="GHV55" s="80"/>
      <c r="GHW55" s="80"/>
      <c r="GHX55" s="80"/>
      <c r="GHY55" s="80"/>
      <c r="GHZ55" s="80"/>
      <c r="GIA55" s="80"/>
      <c r="GIB55" s="80"/>
      <c r="GIC55" s="80"/>
      <c r="GID55" s="80"/>
      <c r="GIE55" s="80"/>
      <c r="GIF55" s="80"/>
      <c r="GIG55" s="80"/>
      <c r="GIH55" s="80"/>
      <c r="GII55" s="80"/>
      <c r="GIJ55" s="80"/>
      <c r="GIK55" s="80"/>
      <c r="GIL55" s="80"/>
      <c r="GIM55" s="80"/>
      <c r="GIN55" s="80"/>
      <c r="GIO55" s="80"/>
      <c r="GIP55" s="80"/>
      <c r="GIQ55" s="80"/>
      <c r="GIR55" s="80"/>
      <c r="GIS55" s="80"/>
      <c r="GIT55" s="80"/>
      <c r="GIU55" s="80"/>
      <c r="GIV55" s="80"/>
      <c r="GIW55" s="80"/>
      <c r="GIX55" s="80"/>
      <c r="GIY55" s="80"/>
      <c r="GIZ55" s="80"/>
      <c r="GJA55" s="80"/>
      <c r="GJB55" s="80"/>
      <c r="GJC55" s="80"/>
      <c r="GJD55" s="80"/>
      <c r="GJE55" s="80"/>
      <c r="GJF55" s="80"/>
      <c r="GJG55" s="80"/>
      <c r="GJH55" s="80"/>
      <c r="GJI55" s="80"/>
      <c r="GJJ55" s="80"/>
      <c r="GJK55" s="80"/>
      <c r="GJL55" s="80"/>
      <c r="GJM55" s="80"/>
      <c r="GJN55" s="80"/>
      <c r="GJO55" s="80"/>
      <c r="GJP55" s="80"/>
      <c r="GJQ55" s="80"/>
      <c r="GJR55" s="80"/>
      <c r="GJS55" s="80"/>
      <c r="GJT55" s="80"/>
      <c r="GJU55" s="80"/>
      <c r="GJV55" s="80"/>
      <c r="GJW55" s="80"/>
      <c r="GJX55" s="80"/>
      <c r="GJY55" s="80"/>
      <c r="GJZ55" s="80"/>
      <c r="GKA55" s="80"/>
      <c r="GKB55" s="80"/>
      <c r="GKC55" s="80"/>
      <c r="GKD55" s="80"/>
      <c r="GKE55" s="80"/>
      <c r="GKF55" s="80"/>
      <c r="GKG55" s="80"/>
      <c r="GKH55" s="80"/>
      <c r="GKI55" s="80"/>
      <c r="GKJ55" s="80"/>
      <c r="GKK55" s="80"/>
      <c r="GKL55" s="80"/>
      <c r="GKM55" s="80"/>
      <c r="GKN55" s="80"/>
      <c r="GKO55" s="80"/>
      <c r="GKP55" s="80"/>
      <c r="GKQ55" s="80"/>
      <c r="GKR55" s="80"/>
      <c r="GKS55" s="80"/>
      <c r="GKT55" s="80"/>
      <c r="GKU55" s="80"/>
      <c r="GKV55" s="80"/>
      <c r="GKW55" s="80"/>
      <c r="GKX55" s="80"/>
      <c r="GKY55" s="80"/>
      <c r="GKZ55" s="80"/>
      <c r="GLA55" s="80"/>
      <c r="GLB55" s="80"/>
      <c r="GLC55" s="80"/>
      <c r="GLD55" s="80"/>
      <c r="GLE55" s="80"/>
      <c r="GLF55" s="80"/>
      <c r="GLG55" s="80"/>
      <c r="GLH55" s="80"/>
      <c r="GLI55" s="80"/>
      <c r="GLJ55" s="80"/>
      <c r="GLK55" s="80"/>
      <c r="GLL55" s="80"/>
      <c r="GLM55" s="80"/>
      <c r="GLN55" s="80"/>
      <c r="GLO55" s="80"/>
      <c r="GLP55" s="80"/>
      <c r="GLQ55" s="80"/>
      <c r="GLR55" s="80"/>
      <c r="GLS55" s="80"/>
      <c r="GLT55" s="80"/>
      <c r="GLU55" s="80"/>
      <c r="GLV55" s="80"/>
      <c r="GLW55" s="80"/>
      <c r="GLX55" s="80"/>
      <c r="GLY55" s="80"/>
      <c r="GLZ55" s="80"/>
      <c r="GMA55" s="80"/>
      <c r="GMB55" s="80"/>
      <c r="GMC55" s="80"/>
      <c r="GMD55" s="80"/>
      <c r="GME55" s="80"/>
      <c r="GMF55" s="80"/>
      <c r="GMG55" s="80"/>
      <c r="GMH55" s="80"/>
      <c r="GMI55" s="80"/>
      <c r="GMJ55" s="80"/>
      <c r="GMK55" s="80"/>
      <c r="GML55" s="80"/>
      <c r="GMM55" s="80"/>
      <c r="GMN55" s="80"/>
      <c r="GMO55" s="80"/>
      <c r="GMP55" s="80"/>
      <c r="GMQ55" s="80"/>
      <c r="GMR55" s="80"/>
      <c r="GMS55" s="80"/>
      <c r="GMT55" s="80"/>
      <c r="GMU55" s="80"/>
      <c r="GMV55" s="80"/>
      <c r="GMW55" s="80"/>
      <c r="GMX55" s="80"/>
      <c r="GMY55" s="80"/>
      <c r="GMZ55" s="80"/>
      <c r="GNA55" s="80"/>
      <c r="GNB55" s="80"/>
      <c r="GNC55" s="80"/>
      <c r="GND55" s="80"/>
      <c r="GNE55" s="80"/>
      <c r="GNF55" s="80"/>
      <c r="GNG55" s="80"/>
      <c r="GNH55" s="80"/>
      <c r="GNI55" s="80"/>
      <c r="GNJ55" s="80"/>
      <c r="GNK55" s="80"/>
      <c r="GNL55" s="80"/>
      <c r="GNM55" s="80"/>
      <c r="GNN55" s="80"/>
      <c r="GNO55" s="80"/>
      <c r="GNP55" s="80"/>
      <c r="GNQ55" s="80"/>
      <c r="GNR55" s="80"/>
      <c r="GNS55" s="80"/>
      <c r="GNT55" s="80"/>
      <c r="GNU55" s="80"/>
      <c r="GNV55" s="80"/>
      <c r="GNW55" s="80"/>
      <c r="GNX55" s="80"/>
      <c r="GNY55" s="80"/>
      <c r="GNZ55" s="80"/>
      <c r="GOA55" s="80"/>
      <c r="GOB55" s="80"/>
      <c r="GOC55" s="80"/>
      <c r="GOD55" s="80"/>
      <c r="GOE55" s="80"/>
      <c r="GOF55" s="80"/>
      <c r="GOG55" s="80"/>
      <c r="GOH55" s="80"/>
      <c r="GOI55" s="80"/>
      <c r="GOJ55" s="80"/>
      <c r="GOK55" s="80"/>
      <c r="GOL55" s="80"/>
      <c r="GOM55" s="80"/>
      <c r="GON55" s="80"/>
      <c r="GOO55" s="80"/>
      <c r="GOP55" s="80"/>
      <c r="GOQ55" s="80"/>
      <c r="GOR55" s="80"/>
      <c r="GOS55" s="80"/>
      <c r="GOT55" s="80"/>
      <c r="GOU55" s="80"/>
      <c r="GOV55" s="80"/>
      <c r="GOW55" s="80"/>
      <c r="GOX55" s="80"/>
      <c r="GOY55" s="80"/>
      <c r="GOZ55" s="80"/>
      <c r="GPA55" s="80"/>
      <c r="GPB55" s="80"/>
      <c r="GPC55" s="80"/>
      <c r="GPD55" s="80"/>
      <c r="GPE55" s="80"/>
      <c r="GPF55" s="80"/>
      <c r="GPG55" s="80"/>
      <c r="GPH55" s="80"/>
      <c r="GPI55" s="80"/>
      <c r="GPJ55" s="80"/>
      <c r="GPK55" s="80"/>
      <c r="GPL55" s="80"/>
      <c r="GPM55" s="80"/>
      <c r="GPN55" s="80"/>
      <c r="GPO55" s="80"/>
      <c r="GPP55" s="80"/>
      <c r="GPQ55" s="80"/>
      <c r="GPR55" s="80"/>
      <c r="GPS55" s="80"/>
      <c r="GPT55" s="80"/>
      <c r="GPU55" s="80"/>
      <c r="GPV55" s="80"/>
      <c r="GPW55" s="80"/>
      <c r="GPX55" s="80"/>
      <c r="GPY55" s="80"/>
      <c r="GPZ55" s="80"/>
      <c r="GQA55" s="80"/>
      <c r="GQB55" s="80"/>
      <c r="GQC55" s="80"/>
      <c r="GQD55" s="80"/>
      <c r="GQE55" s="80"/>
      <c r="GQF55" s="80"/>
      <c r="GQG55" s="80"/>
      <c r="GQH55" s="80"/>
      <c r="GQI55" s="80"/>
      <c r="GQJ55" s="80"/>
      <c r="GQK55" s="80"/>
      <c r="GQL55" s="80"/>
      <c r="GQM55" s="80"/>
      <c r="GQN55" s="80"/>
      <c r="GQO55" s="80"/>
      <c r="GQP55" s="80"/>
      <c r="GQQ55" s="80"/>
      <c r="GQR55" s="80"/>
      <c r="GQS55" s="80"/>
      <c r="GQT55" s="80"/>
      <c r="GQU55" s="80"/>
      <c r="GQV55" s="80"/>
      <c r="GQW55" s="80"/>
      <c r="GQX55" s="80"/>
      <c r="GQY55" s="80"/>
      <c r="GQZ55" s="80"/>
      <c r="GRA55" s="80"/>
      <c r="GRB55" s="80"/>
      <c r="GRC55" s="80"/>
      <c r="GRD55" s="80"/>
      <c r="GRE55" s="80"/>
      <c r="GRF55" s="80"/>
      <c r="GRG55" s="80"/>
      <c r="GRH55" s="80"/>
      <c r="GRI55" s="80"/>
      <c r="GRJ55" s="80"/>
      <c r="GRK55" s="80"/>
      <c r="GRL55" s="80"/>
      <c r="GRM55" s="80"/>
      <c r="GRN55" s="80"/>
      <c r="GRO55" s="80"/>
      <c r="GRP55" s="80"/>
      <c r="GRQ55" s="80"/>
      <c r="GRR55" s="80"/>
      <c r="GRS55" s="80"/>
      <c r="GRT55" s="80"/>
      <c r="GRU55" s="80"/>
      <c r="GRV55" s="80"/>
      <c r="GRW55" s="80"/>
      <c r="GRX55" s="80"/>
      <c r="GRY55" s="80"/>
      <c r="GRZ55" s="80"/>
      <c r="GSA55" s="80"/>
      <c r="GSB55" s="80"/>
      <c r="GSC55" s="80"/>
      <c r="GSD55" s="80"/>
      <c r="GSE55" s="80"/>
      <c r="GSF55" s="80"/>
      <c r="GSG55" s="80"/>
      <c r="GSH55" s="80"/>
      <c r="GSI55" s="80"/>
      <c r="GSJ55" s="80"/>
      <c r="GSK55" s="80"/>
      <c r="GSL55" s="80"/>
      <c r="GSM55" s="80"/>
      <c r="GSN55" s="80"/>
      <c r="GSO55" s="80"/>
      <c r="GSP55" s="80"/>
      <c r="GSQ55" s="80"/>
      <c r="GSR55" s="80"/>
      <c r="GSS55" s="80"/>
      <c r="GST55" s="80"/>
      <c r="GSU55" s="80"/>
      <c r="GSV55" s="80"/>
      <c r="GSW55" s="80"/>
      <c r="GSX55" s="80"/>
      <c r="GSY55" s="80"/>
      <c r="GSZ55" s="80"/>
      <c r="GTA55" s="80"/>
      <c r="GTB55" s="80"/>
      <c r="GTC55" s="80"/>
      <c r="GTD55" s="80"/>
      <c r="GTE55" s="80"/>
      <c r="GTF55" s="80"/>
      <c r="GTG55" s="80"/>
      <c r="GTH55" s="80"/>
      <c r="GTI55" s="80"/>
      <c r="GTJ55" s="80"/>
      <c r="GTK55" s="80"/>
      <c r="GTL55" s="80"/>
      <c r="GTM55" s="80"/>
      <c r="GTN55" s="80"/>
      <c r="GTO55" s="80"/>
      <c r="GTP55" s="80"/>
      <c r="GTQ55" s="80"/>
      <c r="GTR55" s="80"/>
      <c r="GTS55" s="80"/>
      <c r="GTT55" s="80"/>
      <c r="GTU55" s="80"/>
      <c r="GTV55" s="80"/>
      <c r="GTW55" s="80"/>
      <c r="GTX55" s="80"/>
      <c r="GTY55" s="80"/>
      <c r="GTZ55" s="80"/>
      <c r="GUA55" s="80"/>
      <c r="GUB55" s="80"/>
      <c r="GUC55" s="80"/>
      <c r="GUD55" s="80"/>
      <c r="GUE55" s="80"/>
      <c r="GUF55" s="80"/>
      <c r="GUG55" s="80"/>
      <c r="GUH55" s="80"/>
      <c r="GUI55" s="80"/>
      <c r="GUJ55" s="80"/>
      <c r="GUK55" s="80"/>
      <c r="GUL55" s="80"/>
      <c r="GUM55" s="80"/>
      <c r="GUN55" s="80"/>
      <c r="GUO55" s="80"/>
      <c r="GUP55" s="80"/>
      <c r="GUQ55" s="80"/>
      <c r="GUR55" s="80"/>
      <c r="GUS55" s="80"/>
      <c r="GUT55" s="80"/>
      <c r="GUU55" s="80"/>
      <c r="GUV55" s="80"/>
      <c r="GUW55" s="80"/>
      <c r="GUX55" s="80"/>
      <c r="GUY55" s="80"/>
      <c r="GUZ55" s="80"/>
      <c r="GVA55" s="80"/>
      <c r="GVB55" s="80"/>
      <c r="GVC55" s="80"/>
      <c r="GVD55" s="80"/>
      <c r="GVE55" s="80"/>
      <c r="GVF55" s="80"/>
      <c r="GVG55" s="80"/>
      <c r="GVH55" s="80"/>
      <c r="GVI55" s="80"/>
      <c r="GVJ55" s="80"/>
      <c r="GVK55" s="80"/>
      <c r="GVL55" s="80"/>
      <c r="GVM55" s="80"/>
      <c r="GVN55" s="80"/>
      <c r="GVO55" s="80"/>
      <c r="GVP55" s="80"/>
      <c r="GVQ55" s="80"/>
      <c r="GVR55" s="80"/>
      <c r="GVS55" s="80"/>
      <c r="GVT55" s="80"/>
      <c r="GVU55" s="80"/>
      <c r="GVV55" s="80"/>
      <c r="GVW55" s="80"/>
      <c r="GVX55" s="80"/>
      <c r="GVY55" s="80"/>
      <c r="GVZ55" s="80"/>
      <c r="GWA55" s="80"/>
      <c r="GWB55" s="80"/>
      <c r="GWC55" s="80"/>
      <c r="GWD55" s="80"/>
      <c r="GWE55" s="80"/>
      <c r="GWF55" s="80"/>
      <c r="GWG55" s="80"/>
      <c r="GWH55" s="80"/>
      <c r="GWI55" s="80"/>
      <c r="GWJ55" s="80"/>
      <c r="GWK55" s="80"/>
      <c r="GWL55" s="80"/>
      <c r="GWM55" s="80"/>
      <c r="GWN55" s="80"/>
      <c r="GWO55" s="80"/>
      <c r="GWP55" s="80"/>
      <c r="GWQ55" s="80"/>
      <c r="GWR55" s="80"/>
      <c r="GWS55" s="80"/>
      <c r="GWT55" s="80"/>
      <c r="GWU55" s="80"/>
      <c r="GWV55" s="80"/>
      <c r="GWW55" s="80"/>
      <c r="GWX55" s="80"/>
      <c r="GWY55" s="80"/>
      <c r="GWZ55" s="80"/>
      <c r="GXA55" s="80"/>
      <c r="GXB55" s="80"/>
      <c r="GXC55" s="80"/>
      <c r="GXD55" s="80"/>
      <c r="GXE55" s="80"/>
      <c r="GXF55" s="80"/>
      <c r="GXG55" s="80"/>
      <c r="GXH55" s="80"/>
      <c r="GXI55" s="80"/>
      <c r="GXJ55" s="80"/>
      <c r="GXK55" s="80"/>
      <c r="GXL55" s="80"/>
      <c r="GXM55" s="80"/>
      <c r="GXN55" s="80"/>
      <c r="GXO55" s="80"/>
      <c r="GXP55" s="80"/>
      <c r="GXQ55" s="80"/>
      <c r="GXR55" s="80"/>
      <c r="GXS55" s="80"/>
      <c r="GXT55" s="80"/>
      <c r="GXU55" s="80"/>
      <c r="GXV55" s="80"/>
      <c r="GXW55" s="80"/>
      <c r="GXX55" s="80"/>
      <c r="GXY55" s="80"/>
      <c r="GXZ55" s="80"/>
      <c r="GYA55" s="80"/>
      <c r="GYB55" s="80"/>
      <c r="GYC55" s="80"/>
      <c r="GYD55" s="80"/>
      <c r="GYE55" s="80"/>
      <c r="GYF55" s="80"/>
      <c r="GYG55" s="80"/>
      <c r="GYH55" s="80"/>
      <c r="GYI55" s="80"/>
      <c r="GYJ55" s="80"/>
      <c r="GYK55" s="80"/>
      <c r="GYL55" s="80"/>
      <c r="GYM55" s="80"/>
      <c r="GYN55" s="80"/>
      <c r="GYO55" s="80"/>
      <c r="GYP55" s="80"/>
      <c r="GYQ55" s="80"/>
      <c r="GYR55" s="80"/>
      <c r="GYS55" s="80"/>
      <c r="GYT55" s="80"/>
      <c r="GYU55" s="80"/>
      <c r="GYV55" s="80"/>
      <c r="GYW55" s="80"/>
      <c r="GYX55" s="80"/>
      <c r="GYY55" s="80"/>
      <c r="GYZ55" s="80"/>
      <c r="GZA55" s="80"/>
      <c r="GZB55" s="80"/>
      <c r="GZC55" s="80"/>
      <c r="GZD55" s="80"/>
      <c r="GZE55" s="80"/>
      <c r="GZF55" s="80"/>
      <c r="GZG55" s="80"/>
      <c r="GZH55" s="80"/>
      <c r="GZI55" s="80"/>
      <c r="GZJ55" s="80"/>
      <c r="GZK55" s="80"/>
      <c r="GZL55" s="80"/>
      <c r="GZM55" s="80"/>
      <c r="GZN55" s="80"/>
      <c r="GZO55" s="80"/>
      <c r="GZP55" s="80"/>
      <c r="GZQ55" s="80"/>
      <c r="GZR55" s="80"/>
      <c r="GZS55" s="80"/>
      <c r="GZT55" s="80"/>
      <c r="GZU55" s="80"/>
      <c r="GZV55" s="80"/>
      <c r="GZW55" s="80"/>
      <c r="GZX55" s="80"/>
      <c r="GZY55" s="80"/>
      <c r="GZZ55" s="80"/>
      <c r="HAA55" s="80"/>
      <c r="HAB55" s="80"/>
      <c r="HAC55" s="80"/>
      <c r="HAD55" s="80"/>
      <c r="HAE55" s="80"/>
      <c r="HAF55" s="80"/>
      <c r="HAG55" s="80"/>
      <c r="HAH55" s="80"/>
      <c r="HAI55" s="80"/>
      <c r="HAJ55" s="80"/>
      <c r="HAK55" s="80"/>
      <c r="HAL55" s="80"/>
      <c r="HAM55" s="80"/>
      <c r="HAN55" s="80"/>
      <c r="HAO55" s="80"/>
      <c r="HAP55" s="80"/>
      <c r="HAQ55" s="80"/>
      <c r="HAR55" s="80"/>
      <c r="HAS55" s="80"/>
      <c r="HAT55" s="80"/>
      <c r="HAU55" s="80"/>
      <c r="HAV55" s="80"/>
      <c r="HAW55" s="80"/>
      <c r="HAX55" s="80"/>
      <c r="HAY55" s="80"/>
      <c r="HAZ55" s="80"/>
      <c r="HBA55" s="80"/>
      <c r="HBB55" s="80"/>
      <c r="HBC55" s="80"/>
      <c r="HBD55" s="80"/>
      <c r="HBE55" s="80"/>
      <c r="HBF55" s="80"/>
      <c r="HBG55" s="80"/>
      <c r="HBH55" s="80"/>
      <c r="HBI55" s="80"/>
      <c r="HBJ55" s="80"/>
      <c r="HBK55" s="80"/>
      <c r="HBL55" s="80"/>
      <c r="HBM55" s="80"/>
      <c r="HBN55" s="80"/>
      <c r="HBO55" s="80"/>
      <c r="HBP55" s="80"/>
      <c r="HBQ55" s="80"/>
      <c r="HBR55" s="80"/>
      <c r="HBS55" s="80"/>
      <c r="HBT55" s="80"/>
      <c r="HBU55" s="80"/>
      <c r="HBV55" s="80"/>
      <c r="HBW55" s="80"/>
      <c r="HBX55" s="80"/>
      <c r="HBY55" s="80"/>
      <c r="HBZ55" s="80"/>
      <c r="HCA55" s="80"/>
      <c r="HCB55" s="80"/>
      <c r="HCC55" s="80"/>
      <c r="HCD55" s="80"/>
      <c r="HCE55" s="80"/>
      <c r="HCF55" s="80"/>
      <c r="HCG55" s="80"/>
      <c r="HCH55" s="80"/>
      <c r="HCI55" s="80"/>
      <c r="HCJ55" s="80"/>
      <c r="HCK55" s="80"/>
      <c r="HCL55" s="80"/>
      <c r="HCM55" s="80"/>
      <c r="HCN55" s="80"/>
      <c r="HCO55" s="80"/>
      <c r="HCP55" s="80"/>
      <c r="HCQ55" s="80"/>
      <c r="HCR55" s="80"/>
      <c r="HCS55" s="80"/>
      <c r="HCT55" s="80"/>
      <c r="HCU55" s="80"/>
      <c r="HCV55" s="80"/>
      <c r="HCW55" s="80"/>
      <c r="HCX55" s="80"/>
      <c r="HCY55" s="80"/>
      <c r="HCZ55" s="80"/>
      <c r="HDA55" s="80"/>
      <c r="HDB55" s="80"/>
      <c r="HDC55" s="80"/>
      <c r="HDD55" s="80"/>
      <c r="HDE55" s="80"/>
      <c r="HDF55" s="80"/>
      <c r="HDG55" s="80"/>
      <c r="HDH55" s="80"/>
      <c r="HDI55" s="80"/>
      <c r="HDJ55" s="80"/>
      <c r="HDK55" s="80"/>
      <c r="HDL55" s="80"/>
      <c r="HDM55" s="80"/>
      <c r="HDN55" s="80"/>
      <c r="HDO55" s="80"/>
      <c r="HDP55" s="80"/>
      <c r="HDQ55" s="80"/>
      <c r="HDR55" s="80"/>
      <c r="HDS55" s="80"/>
      <c r="HDT55" s="80"/>
      <c r="HDU55" s="80"/>
      <c r="HDV55" s="80"/>
      <c r="HDW55" s="80"/>
      <c r="HDX55" s="80"/>
      <c r="HDY55" s="80"/>
      <c r="HDZ55" s="80"/>
      <c r="HEA55" s="80"/>
      <c r="HEB55" s="80"/>
      <c r="HEC55" s="80"/>
      <c r="HED55" s="80"/>
      <c r="HEE55" s="80"/>
      <c r="HEF55" s="80"/>
      <c r="HEG55" s="80"/>
      <c r="HEH55" s="80"/>
      <c r="HEI55" s="80"/>
      <c r="HEJ55" s="80"/>
      <c r="HEK55" s="80"/>
      <c r="HEL55" s="80"/>
      <c r="HEM55" s="80"/>
      <c r="HEN55" s="80"/>
      <c r="HEO55" s="80"/>
      <c r="HEP55" s="80"/>
      <c r="HEQ55" s="80"/>
      <c r="HER55" s="80"/>
      <c r="HES55" s="80"/>
      <c r="HET55" s="80"/>
      <c r="HEU55" s="80"/>
      <c r="HEV55" s="80"/>
      <c r="HEW55" s="80"/>
      <c r="HEX55" s="80"/>
      <c r="HEY55" s="80"/>
      <c r="HEZ55" s="80"/>
      <c r="HFA55" s="80"/>
      <c r="HFB55" s="80"/>
      <c r="HFC55" s="80"/>
      <c r="HFD55" s="80"/>
      <c r="HFE55" s="80"/>
      <c r="HFF55" s="80"/>
      <c r="HFG55" s="80"/>
      <c r="HFH55" s="80"/>
      <c r="HFI55" s="80"/>
      <c r="HFJ55" s="80"/>
      <c r="HFK55" s="80"/>
      <c r="HFL55" s="80"/>
      <c r="HFM55" s="80"/>
      <c r="HFN55" s="80"/>
      <c r="HFO55" s="80"/>
      <c r="HFP55" s="80"/>
      <c r="HFQ55" s="80"/>
      <c r="HFR55" s="80"/>
      <c r="HFS55" s="80"/>
      <c r="HFT55" s="80"/>
      <c r="HFU55" s="80"/>
      <c r="HFV55" s="80"/>
      <c r="HFW55" s="80"/>
      <c r="HFX55" s="80"/>
      <c r="HFY55" s="80"/>
      <c r="HFZ55" s="80"/>
      <c r="HGA55" s="80"/>
      <c r="HGB55" s="80"/>
      <c r="HGC55" s="80"/>
      <c r="HGD55" s="80"/>
      <c r="HGE55" s="80"/>
      <c r="HGF55" s="80"/>
      <c r="HGG55" s="80"/>
      <c r="HGH55" s="80"/>
      <c r="HGI55" s="80"/>
      <c r="HGJ55" s="80"/>
      <c r="HGK55" s="80"/>
      <c r="HGL55" s="80"/>
      <c r="HGM55" s="80"/>
      <c r="HGN55" s="80"/>
      <c r="HGO55" s="80"/>
      <c r="HGP55" s="80"/>
      <c r="HGQ55" s="80"/>
      <c r="HGR55" s="80"/>
      <c r="HGS55" s="80"/>
      <c r="HGT55" s="80"/>
      <c r="HGU55" s="80"/>
      <c r="HGV55" s="80"/>
      <c r="HGW55" s="80"/>
      <c r="HGX55" s="80"/>
      <c r="HGY55" s="80"/>
      <c r="HGZ55" s="80"/>
      <c r="HHA55" s="80"/>
      <c r="HHB55" s="80"/>
      <c r="HHC55" s="80"/>
      <c r="HHD55" s="80"/>
      <c r="HHE55" s="80"/>
      <c r="HHF55" s="80"/>
      <c r="HHG55" s="80"/>
      <c r="HHH55" s="80"/>
      <c r="HHI55" s="80"/>
      <c r="HHJ55" s="80"/>
      <c r="HHK55" s="80"/>
      <c r="HHL55" s="80"/>
      <c r="HHM55" s="80"/>
      <c r="HHN55" s="80"/>
      <c r="HHO55" s="80"/>
      <c r="HHP55" s="80"/>
      <c r="HHQ55" s="80"/>
      <c r="HHR55" s="80"/>
      <c r="HHS55" s="80"/>
      <c r="HHT55" s="80"/>
      <c r="HHU55" s="80"/>
      <c r="HHV55" s="80"/>
      <c r="HHW55" s="80"/>
      <c r="HHX55" s="80"/>
      <c r="HHY55" s="80"/>
      <c r="HHZ55" s="80"/>
      <c r="HIA55" s="80"/>
      <c r="HIB55" s="80"/>
      <c r="HIC55" s="80"/>
      <c r="HID55" s="80"/>
      <c r="HIE55" s="80"/>
      <c r="HIF55" s="80"/>
      <c r="HIG55" s="80"/>
      <c r="HIH55" s="80"/>
      <c r="HII55" s="80"/>
      <c r="HIJ55" s="80"/>
      <c r="HIK55" s="80"/>
      <c r="HIL55" s="80"/>
      <c r="HIM55" s="80"/>
      <c r="HIN55" s="80"/>
      <c r="HIO55" s="80"/>
      <c r="HIP55" s="80"/>
      <c r="HIQ55" s="80"/>
      <c r="HIR55" s="80"/>
      <c r="HIS55" s="80"/>
      <c r="HIT55" s="80"/>
      <c r="HIU55" s="80"/>
      <c r="HIV55" s="80"/>
      <c r="HIW55" s="80"/>
      <c r="HIX55" s="80"/>
      <c r="HIY55" s="80"/>
      <c r="HIZ55" s="80"/>
      <c r="HJA55" s="80"/>
      <c r="HJB55" s="80"/>
      <c r="HJC55" s="80"/>
      <c r="HJD55" s="80"/>
      <c r="HJE55" s="80"/>
      <c r="HJF55" s="80"/>
      <c r="HJG55" s="80"/>
      <c r="HJH55" s="80"/>
      <c r="HJI55" s="80"/>
      <c r="HJJ55" s="80"/>
      <c r="HJK55" s="80"/>
      <c r="HJL55" s="80"/>
      <c r="HJM55" s="80"/>
      <c r="HJN55" s="80"/>
      <c r="HJO55" s="80"/>
      <c r="HJP55" s="80"/>
      <c r="HJQ55" s="80"/>
      <c r="HJR55" s="80"/>
      <c r="HJS55" s="80"/>
      <c r="HJT55" s="80"/>
      <c r="HJU55" s="80"/>
      <c r="HJV55" s="80"/>
      <c r="HJW55" s="80"/>
      <c r="HJX55" s="80"/>
      <c r="HJY55" s="80"/>
      <c r="HJZ55" s="80"/>
      <c r="HKA55" s="80"/>
      <c r="HKB55" s="80"/>
      <c r="HKC55" s="80"/>
      <c r="HKD55" s="80"/>
      <c r="HKE55" s="80"/>
      <c r="HKF55" s="80"/>
      <c r="HKG55" s="80"/>
      <c r="HKH55" s="80"/>
      <c r="HKI55" s="80"/>
      <c r="HKJ55" s="80"/>
      <c r="HKK55" s="80"/>
      <c r="HKL55" s="80"/>
      <c r="HKM55" s="80"/>
      <c r="HKN55" s="80"/>
      <c r="HKO55" s="80"/>
      <c r="HKP55" s="80"/>
      <c r="HKQ55" s="80"/>
      <c r="HKR55" s="80"/>
      <c r="HKS55" s="80"/>
      <c r="HKT55" s="80"/>
      <c r="HKU55" s="80"/>
      <c r="HKV55" s="80"/>
      <c r="HKW55" s="80"/>
      <c r="HKX55" s="80"/>
      <c r="HKY55" s="80"/>
      <c r="HKZ55" s="80"/>
      <c r="HLA55" s="80"/>
      <c r="HLB55" s="80"/>
      <c r="HLC55" s="80"/>
      <c r="HLD55" s="80"/>
      <c r="HLE55" s="80"/>
      <c r="HLF55" s="80"/>
      <c r="HLG55" s="80"/>
      <c r="HLH55" s="80"/>
      <c r="HLI55" s="80"/>
      <c r="HLJ55" s="80"/>
      <c r="HLK55" s="80"/>
      <c r="HLL55" s="80"/>
      <c r="HLM55" s="80"/>
      <c r="HLN55" s="80"/>
      <c r="HLO55" s="80"/>
      <c r="HLP55" s="80"/>
      <c r="HLQ55" s="80"/>
      <c r="HLR55" s="80"/>
      <c r="HLS55" s="80"/>
      <c r="HLT55" s="80"/>
      <c r="HLU55" s="80"/>
      <c r="HLV55" s="80"/>
      <c r="HLW55" s="80"/>
      <c r="HLX55" s="80"/>
      <c r="HLY55" s="80"/>
      <c r="HLZ55" s="80"/>
      <c r="HMA55" s="80"/>
      <c r="HMB55" s="80"/>
      <c r="HMC55" s="80"/>
      <c r="HMD55" s="80"/>
      <c r="HME55" s="80"/>
      <c r="HMF55" s="80"/>
      <c r="HMG55" s="80"/>
      <c r="HMH55" s="80"/>
      <c r="HMI55" s="80"/>
      <c r="HMJ55" s="80"/>
      <c r="HMK55" s="80"/>
      <c r="HML55" s="80"/>
      <c r="HMM55" s="80"/>
      <c r="HMN55" s="80"/>
      <c r="HMO55" s="80"/>
      <c r="HMP55" s="80"/>
      <c r="HMQ55" s="80"/>
      <c r="HMR55" s="80"/>
      <c r="HMS55" s="80"/>
      <c r="HMT55" s="80"/>
      <c r="HMU55" s="80"/>
      <c r="HMV55" s="80"/>
      <c r="HMW55" s="80"/>
      <c r="HMX55" s="80"/>
      <c r="HMY55" s="80"/>
      <c r="HMZ55" s="80"/>
      <c r="HNA55" s="80"/>
      <c r="HNB55" s="80"/>
      <c r="HNC55" s="80"/>
      <c r="HND55" s="80"/>
      <c r="HNE55" s="80"/>
      <c r="HNF55" s="80"/>
      <c r="HNG55" s="80"/>
      <c r="HNH55" s="80"/>
      <c r="HNI55" s="80"/>
      <c r="HNJ55" s="80"/>
      <c r="HNK55" s="80"/>
      <c r="HNL55" s="80"/>
      <c r="HNM55" s="80"/>
      <c r="HNN55" s="80"/>
      <c r="HNO55" s="80"/>
      <c r="HNP55" s="80"/>
      <c r="HNQ55" s="80"/>
      <c r="HNR55" s="80"/>
      <c r="HNS55" s="80"/>
      <c r="HNT55" s="80"/>
      <c r="HNU55" s="80"/>
      <c r="HNV55" s="80"/>
      <c r="HNW55" s="80"/>
      <c r="HNX55" s="80"/>
      <c r="HNY55" s="80"/>
      <c r="HNZ55" s="80"/>
      <c r="HOA55" s="80"/>
      <c r="HOB55" s="80"/>
      <c r="HOC55" s="80"/>
      <c r="HOD55" s="80"/>
      <c r="HOE55" s="80"/>
      <c r="HOF55" s="80"/>
      <c r="HOG55" s="80"/>
      <c r="HOH55" s="80"/>
      <c r="HOI55" s="80"/>
      <c r="HOJ55" s="80"/>
      <c r="HOK55" s="80"/>
      <c r="HOL55" s="80"/>
      <c r="HOM55" s="80"/>
      <c r="HON55" s="80"/>
      <c r="HOO55" s="80"/>
      <c r="HOP55" s="80"/>
      <c r="HOQ55" s="80"/>
      <c r="HOR55" s="80"/>
      <c r="HOS55" s="80"/>
      <c r="HOT55" s="80"/>
      <c r="HOU55" s="80"/>
      <c r="HOV55" s="80"/>
      <c r="HOW55" s="80"/>
      <c r="HOX55" s="80"/>
      <c r="HOY55" s="80"/>
      <c r="HOZ55" s="80"/>
      <c r="HPA55" s="80"/>
      <c r="HPB55" s="80"/>
      <c r="HPC55" s="80"/>
      <c r="HPD55" s="80"/>
      <c r="HPE55" s="80"/>
      <c r="HPF55" s="80"/>
      <c r="HPG55" s="80"/>
      <c r="HPH55" s="80"/>
      <c r="HPI55" s="80"/>
      <c r="HPJ55" s="80"/>
      <c r="HPK55" s="80"/>
      <c r="HPL55" s="80"/>
      <c r="HPM55" s="80"/>
      <c r="HPN55" s="80"/>
      <c r="HPO55" s="80"/>
      <c r="HPP55" s="80"/>
      <c r="HPQ55" s="80"/>
      <c r="HPR55" s="80"/>
      <c r="HPS55" s="80"/>
      <c r="HPT55" s="80"/>
      <c r="HPU55" s="80"/>
      <c r="HPV55" s="80"/>
      <c r="HPW55" s="80"/>
      <c r="HPX55" s="80"/>
      <c r="HPY55" s="80"/>
      <c r="HPZ55" s="80"/>
      <c r="HQA55" s="80"/>
      <c r="HQB55" s="80"/>
      <c r="HQC55" s="80"/>
      <c r="HQD55" s="80"/>
      <c r="HQE55" s="80"/>
      <c r="HQF55" s="80"/>
      <c r="HQG55" s="80"/>
      <c r="HQH55" s="80"/>
      <c r="HQI55" s="80"/>
      <c r="HQJ55" s="80"/>
      <c r="HQK55" s="80"/>
      <c r="HQL55" s="80"/>
      <c r="HQM55" s="80"/>
      <c r="HQN55" s="80"/>
      <c r="HQO55" s="80"/>
      <c r="HQP55" s="80"/>
      <c r="HQQ55" s="80"/>
      <c r="HQR55" s="80"/>
      <c r="HQS55" s="80"/>
      <c r="HQT55" s="80"/>
      <c r="HQU55" s="80"/>
      <c r="HQV55" s="80"/>
      <c r="HQW55" s="80"/>
      <c r="HQX55" s="80"/>
      <c r="HQY55" s="80"/>
      <c r="HQZ55" s="80"/>
      <c r="HRA55" s="80"/>
      <c r="HRB55" s="80"/>
      <c r="HRC55" s="80"/>
      <c r="HRD55" s="80"/>
      <c r="HRE55" s="80"/>
      <c r="HRF55" s="80"/>
      <c r="HRG55" s="80"/>
      <c r="HRH55" s="80"/>
      <c r="HRI55" s="80"/>
      <c r="HRJ55" s="80"/>
      <c r="HRK55" s="80"/>
      <c r="HRL55" s="80"/>
      <c r="HRM55" s="80"/>
      <c r="HRN55" s="80"/>
      <c r="HRO55" s="80"/>
      <c r="HRP55" s="80"/>
      <c r="HRQ55" s="80"/>
      <c r="HRR55" s="80"/>
      <c r="HRS55" s="80"/>
      <c r="HRT55" s="80"/>
      <c r="HRU55" s="80"/>
      <c r="HRV55" s="80"/>
      <c r="HRW55" s="80"/>
      <c r="HRX55" s="80"/>
      <c r="HRY55" s="80"/>
      <c r="HRZ55" s="80"/>
      <c r="HSA55" s="80"/>
      <c r="HSB55" s="80"/>
      <c r="HSC55" s="80"/>
      <c r="HSD55" s="80"/>
      <c r="HSE55" s="80"/>
      <c r="HSF55" s="80"/>
      <c r="HSG55" s="80"/>
      <c r="HSH55" s="80"/>
      <c r="HSI55" s="80"/>
      <c r="HSJ55" s="80"/>
      <c r="HSK55" s="80"/>
      <c r="HSL55" s="80"/>
      <c r="HSM55" s="80"/>
      <c r="HSN55" s="80"/>
      <c r="HSO55" s="80"/>
      <c r="HSP55" s="80"/>
      <c r="HSQ55" s="80"/>
      <c r="HSR55" s="80"/>
      <c r="HSS55" s="80"/>
      <c r="HST55" s="80"/>
      <c r="HSU55" s="80"/>
      <c r="HSV55" s="80"/>
      <c r="HSW55" s="80"/>
      <c r="HSX55" s="80"/>
      <c r="HSY55" s="80"/>
      <c r="HSZ55" s="80"/>
      <c r="HTA55" s="80"/>
      <c r="HTB55" s="80"/>
      <c r="HTC55" s="80"/>
      <c r="HTD55" s="80"/>
      <c r="HTE55" s="80"/>
      <c r="HTF55" s="80"/>
      <c r="HTG55" s="80"/>
      <c r="HTH55" s="80"/>
      <c r="HTI55" s="80"/>
      <c r="HTJ55" s="80"/>
      <c r="HTK55" s="80"/>
      <c r="HTL55" s="80"/>
      <c r="HTM55" s="80"/>
      <c r="HTN55" s="80"/>
      <c r="HTO55" s="80"/>
      <c r="HTP55" s="80"/>
      <c r="HTQ55" s="80"/>
      <c r="HTR55" s="80"/>
      <c r="HTS55" s="80"/>
      <c r="HTT55" s="80"/>
      <c r="HTU55" s="80"/>
      <c r="HTV55" s="80"/>
      <c r="HTW55" s="80"/>
      <c r="HTX55" s="80"/>
      <c r="HTY55" s="80"/>
      <c r="HTZ55" s="80"/>
      <c r="HUA55" s="80"/>
      <c r="HUB55" s="80"/>
      <c r="HUC55" s="80"/>
      <c r="HUD55" s="80"/>
      <c r="HUE55" s="80"/>
      <c r="HUF55" s="80"/>
      <c r="HUG55" s="80"/>
      <c r="HUH55" s="80"/>
      <c r="HUI55" s="80"/>
      <c r="HUJ55" s="80"/>
      <c r="HUK55" s="80"/>
      <c r="HUL55" s="80"/>
      <c r="HUM55" s="80"/>
      <c r="HUN55" s="80"/>
      <c r="HUO55" s="80"/>
      <c r="HUP55" s="80"/>
      <c r="HUQ55" s="80"/>
      <c r="HUR55" s="80"/>
      <c r="HUS55" s="80"/>
      <c r="HUT55" s="80"/>
      <c r="HUU55" s="80"/>
      <c r="HUV55" s="80"/>
      <c r="HUW55" s="80"/>
      <c r="HUX55" s="80"/>
      <c r="HUY55" s="80"/>
      <c r="HUZ55" s="80"/>
      <c r="HVA55" s="80"/>
      <c r="HVB55" s="80"/>
      <c r="HVC55" s="80"/>
      <c r="HVD55" s="80"/>
      <c r="HVE55" s="80"/>
      <c r="HVF55" s="80"/>
      <c r="HVG55" s="80"/>
      <c r="HVH55" s="80"/>
      <c r="HVI55" s="80"/>
      <c r="HVJ55" s="80"/>
      <c r="HVK55" s="80"/>
      <c r="HVL55" s="80"/>
      <c r="HVM55" s="80"/>
      <c r="HVN55" s="80"/>
      <c r="HVO55" s="80"/>
      <c r="HVP55" s="80"/>
      <c r="HVQ55" s="80"/>
      <c r="HVR55" s="80"/>
      <c r="HVS55" s="80"/>
      <c r="HVT55" s="80"/>
      <c r="HVU55" s="80"/>
      <c r="HVV55" s="80"/>
      <c r="HVW55" s="80"/>
      <c r="HVX55" s="80"/>
      <c r="HVY55" s="80"/>
      <c r="HVZ55" s="80"/>
      <c r="HWA55" s="80"/>
      <c r="HWB55" s="80"/>
      <c r="HWC55" s="80"/>
      <c r="HWD55" s="80"/>
      <c r="HWE55" s="80"/>
      <c r="HWF55" s="80"/>
      <c r="HWG55" s="80"/>
      <c r="HWH55" s="80"/>
      <c r="HWI55" s="80"/>
      <c r="HWJ55" s="80"/>
      <c r="HWK55" s="80"/>
      <c r="HWL55" s="80"/>
      <c r="HWM55" s="80"/>
      <c r="HWN55" s="80"/>
      <c r="HWO55" s="80"/>
      <c r="HWP55" s="80"/>
      <c r="HWQ55" s="80"/>
      <c r="HWR55" s="80"/>
      <c r="HWS55" s="80"/>
      <c r="HWT55" s="80"/>
      <c r="HWU55" s="80"/>
      <c r="HWV55" s="80"/>
      <c r="HWW55" s="80"/>
      <c r="HWX55" s="80"/>
      <c r="HWY55" s="80"/>
      <c r="HWZ55" s="80"/>
      <c r="HXA55" s="80"/>
      <c r="HXB55" s="80"/>
      <c r="HXC55" s="80"/>
      <c r="HXD55" s="80"/>
      <c r="HXE55" s="80"/>
      <c r="HXF55" s="80"/>
      <c r="HXG55" s="80"/>
      <c r="HXH55" s="80"/>
      <c r="HXI55" s="80"/>
      <c r="HXJ55" s="80"/>
      <c r="HXK55" s="80"/>
      <c r="HXL55" s="80"/>
      <c r="HXM55" s="80"/>
      <c r="HXN55" s="80"/>
      <c r="HXO55" s="80"/>
      <c r="HXP55" s="80"/>
      <c r="HXQ55" s="80"/>
      <c r="HXR55" s="80"/>
      <c r="HXS55" s="80"/>
      <c r="HXT55" s="80"/>
      <c r="HXU55" s="80"/>
      <c r="HXV55" s="80"/>
      <c r="HXW55" s="80"/>
      <c r="HXX55" s="80"/>
      <c r="HXY55" s="80"/>
      <c r="HXZ55" s="80"/>
      <c r="HYA55" s="80"/>
      <c r="HYB55" s="80"/>
      <c r="HYC55" s="80"/>
      <c r="HYD55" s="80"/>
      <c r="HYE55" s="80"/>
      <c r="HYF55" s="80"/>
      <c r="HYG55" s="80"/>
      <c r="HYH55" s="80"/>
      <c r="HYI55" s="80"/>
      <c r="HYJ55" s="80"/>
      <c r="HYK55" s="80"/>
      <c r="HYL55" s="80"/>
      <c r="HYM55" s="80"/>
      <c r="HYN55" s="80"/>
      <c r="HYO55" s="80"/>
      <c r="HYP55" s="80"/>
      <c r="HYQ55" s="80"/>
      <c r="HYR55" s="80"/>
      <c r="HYS55" s="80"/>
      <c r="HYT55" s="80"/>
      <c r="HYU55" s="80"/>
      <c r="HYV55" s="80"/>
      <c r="HYW55" s="80"/>
      <c r="HYX55" s="80"/>
      <c r="HYY55" s="80"/>
      <c r="HYZ55" s="80"/>
      <c r="HZA55" s="80"/>
      <c r="HZB55" s="80"/>
      <c r="HZC55" s="80"/>
      <c r="HZD55" s="80"/>
      <c r="HZE55" s="80"/>
      <c r="HZF55" s="80"/>
      <c r="HZG55" s="80"/>
      <c r="HZH55" s="80"/>
      <c r="HZI55" s="80"/>
      <c r="HZJ55" s="80"/>
      <c r="HZK55" s="80"/>
      <c r="HZL55" s="80"/>
      <c r="HZM55" s="80"/>
      <c r="HZN55" s="80"/>
      <c r="HZO55" s="80"/>
      <c r="HZP55" s="80"/>
      <c r="HZQ55" s="80"/>
      <c r="HZR55" s="80"/>
      <c r="HZS55" s="80"/>
      <c r="HZT55" s="80"/>
      <c r="HZU55" s="80"/>
      <c r="HZV55" s="80"/>
      <c r="HZW55" s="80"/>
      <c r="HZX55" s="80"/>
      <c r="HZY55" s="80"/>
      <c r="HZZ55" s="80"/>
      <c r="IAA55" s="80"/>
      <c r="IAB55" s="80"/>
      <c r="IAC55" s="80"/>
      <c r="IAD55" s="80"/>
      <c r="IAE55" s="80"/>
      <c r="IAF55" s="80"/>
      <c r="IAG55" s="80"/>
      <c r="IAH55" s="80"/>
      <c r="IAI55" s="80"/>
      <c r="IAJ55" s="80"/>
      <c r="IAK55" s="80"/>
      <c r="IAL55" s="80"/>
      <c r="IAM55" s="80"/>
      <c r="IAN55" s="80"/>
      <c r="IAO55" s="80"/>
      <c r="IAP55" s="80"/>
      <c r="IAQ55" s="80"/>
      <c r="IAR55" s="80"/>
      <c r="IAS55" s="80"/>
      <c r="IAT55" s="80"/>
      <c r="IAU55" s="80"/>
      <c r="IAV55" s="80"/>
      <c r="IAW55" s="80"/>
      <c r="IAX55" s="80"/>
      <c r="IAY55" s="80"/>
      <c r="IAZ55" s="80"/>
      <c r="IBA55" s="80"/>
      <c r="IBB55" s="80"/>
      <c r="IBC55" s="80"/>
      <c r="IBD55" s="80"/>
      <c r="IBE55" s="80"/>
      <c r="IBF55" s="80"/>
      <c r="IBG55" s="80"/>
      <c r="IBH55" s="80"/>
      <c r="IBI55" s="80"/>
      <c r="IBJ55" s="80"/>
      <c r="IBK55" s="80"/>
      <c r="IBL55" s="80"/>
      <c r="IBM55" s="80"/>
      <c r="IBN55" s="80"/>
      <c r="IBO55" s="80"/>
      <c r="IBP55" s="80"/>
      <c r="IBQ55" s="80"/>
      <c r="IBR55" s="80"/>
      <c r="IBS55" s="80"/>
      <c r="IBT55" s="80"/>
      <c r="IBU55" s="80"/>
      <c r="IBV55" s="80"/>
      <c r="IBW55" s="80"/>
      <c r="IBX55" s="80"/>
      <c r="IBY55" s="80"/>
      <c r="IBZ55" s="80"/>
      <c r="ICA55" s="80"/>
      <c r="ICB55" s="80"/>
      <c r="ICC55" s="80"/>
      <c r="ICD55" s="80"/>
      <c r="ICE55" s="80"/>
      <c r="ICF55" s="80"/>
      <c r="ICG55" s="80"/>
      <c r="ICH55" s="80"/>
      <c r="ICI55" s="80"/>
      <c r="ICJ55" s="80"/>
      <c r="ICK55" s="80"/>
      <c r="ICL55" s="80"/>
      <c r="ICM55" s="80"/>
      <c r="ICN55" s="80"/>
      <c r="ICO55" s="80"/>
      <c r="ICP55" s="80"/>
      <c r="ICQ55" s="80"/>
      <c r="ICR55" s="80"/>
      <c r="ICS55" s="80"/>
      <c r="ICT55" s="80"/>
      <c r="ICU55" s="80"/>
      <c r="ICV55" s="80"/>
      <c r="ICW55" s="80"/>
      <c r="ICX55" s="80"/>
      <c r="ICY55" s="80"/>
      <c r="ICZ55" s="80"/>
      <c r="IDA55" s="80"/>
      <c r="IDB55" s="80"/>
      <c r="IDC55" s="80"/>
      <c r="IDD55" s="80"/>
      <c r="IDE55" s="80"/>
      <c r="IDF55" s="80"/>
      <c r="IDG55" s="80"/>
      <c r="IDH55" s="80"/>
      <c r="IDI55" s="80"/>
      <c r="IDJ55" s="80"/>
      <c r="IDK55" s="80"/>
      <c r="IDL55" s="80"/>
      <c r="IDM55" s="80"/>
      <c r="IDN55" s="80"/>
      <c r="IDO55" s="80"/>
      <c r="IDP55" s="80"/>
      <c r="IDQ55" s="80"/>
      <c r="IDR55" s="80"/>
      <c r="IDS55" s="80"/>
      <c r="IDT55" s="80"/>
      <c r="IDU55" s="80"/>
      <c r="IDV55" s="80"/>
      <c r="IDW55" s="80"/>
      <c r="IDX55" s="80"/>
      <c r="IDY55" s="80"/>
      <c r="IDZ55" s="80"/>
      <c r="IEA55" s="80"/>
      <c r="IEB55" s="80"/>
      <c r="IEC55" s="80"/>
      <c r="IED55" s="80"/>
      <c r="IEE55" s="80"/>
      <c r="IEF55" s="80"/>
      <c r="IEG55" s="80"/>
      <c r="IEH55" s="80"/>
      <c r="IEI55" s="80"/>
      <c r="IEJ55" s="80"/>
      <c r="IEK55" s="80"/>
      <c r="IEL55" s="80"/>
      <c r="IEM55" s="80"/>
      <c r="IEN55" s="80"/>
      <c r="IEO55" s="80"/>
      <c r="IEP55" s="80"/>
      <c r="IEQ55" s="80"/>
      <c r="IER55" s="80"/>
      <c r="IES55" s="80"/>
      <c r="IET55" s="80"/>
      <c r="IEU55" s="80"/>
      <c r="IEV55" s="80"/>
      <c r="IEW55" s="80"/>
      <c r="IEX55" s="80"/>
      <c r="IEY55" s="80"/>
      <c r="IEZ55" s="80"/>
      <c r="IFA55" s="80"/>
      <c r="IFB55" s="80"/>
      <c r="IFC55" s="80"/>
      <c r="IFD55" s="80"/>
      <c r="IFE55" s="80"/>
      <c r="IFF55" s="80"/>
      <c r="IFG55" s="80"/>
      <c r="IFH55" s="80"/>
      <c r="IFI55" s="80"/>
      <c r="IFJ55" s="80"/>
      <c r="IFK55" s="80"/>
      <c r="IFL55" s="80"/>
      <c r="IFM55" s="80"/>
      <c r="IFN55" s="80"/>
      <c r="IFO55" s="80"/>
      <c r="IFP55" s="80"/>
      <c r="IFQ55" s="80"/>
      <c r="IFR55" s="80"/>
      <c r="IFS55" s="80"/>
      <c r="IFT55" s="80"/>
      <c r="IFU55" s="80"/>
      <c r="IFV55" s="80"/>
      <c r="IFW55" s="80"/>
      <c r="IFX55" s="80"/>
      <c r="IFY55" s="80"/>
      <c r="IFZ55" s="80"/>
      <c r="IGA55" s="80"/>
      <c r="IGB55" s="80"/>
      <c r="IGC55" s="80"/>
      <c r="IGD55" s="80"/>
      <c r="IGE55" s="80"/>
      <c r="IGF55" s="80"/>
      <c r="IGG55" s="80"/>
      <c r="IGH55" s="80"/>
      <c r="IGI55" s="80"/>
      <c r="IGJ55" s="80"/>
      <c r="IGK55" s="80"/>
      <c r="IGL55" s="80"/>
      <c r="IGM55" s="80"/>
      <c r="IGN55" s="80"/>
      <c r="IGO55" s="80"/>
      <c r="IGP55" s="80"/>
      <c r="IGQ55" s="80"/>
      <c r="IGR55" s="80"/>
      <c r="IGS55" s="80"/>
      <c r="IGT55" s="80"/>
      <c r="IGU55" s="80"/>
      <c r="IGV55" s="80"/>
      <c r="IGW55" s="80"/>
      <c r="IGX55" s="80"/>
      <c r="IGY55" s="80"/>
      <c r="IGZ55" s="80"/>
      <c r="IHA55" s="80"/>
      <c r="IHB55" s="80"/>
      <c r="IHC55" s="80"/>
      <c r="IHD55" s="80"/>
      <c r="IHE55" s="80"/>
      <c r="IHF55" s="80"/>
      <c r="IHG55" s="80"/>
      <c r="IHH55" s="80"/>
      <c r="IHI55" s="80"/>
      <c r="IHJ55" s="80"/>
      <c r="IHK55" s="80"/>
      <c r="IHL55" s="80"/>
      <c r="IHM55" s="80"/>
      <c r="IHN55" s="80"/>
      <c r="IHO55" s="80"/>
      <c r="IHP55" s="80"/>
      <c r="IHQ55" s="80"/>
      <c r="IHR55" s="80"/>
      <c r="IHS55" s="80"/>
      <c r="IHT55" s="80"/>
      <c r="IHU55" s="80"/>
      <c r="IHV55" s="80"/>
      <c r="IHW55" s="80"/>
      <c r="IHX55" s="80"/>
      <c r="IHY55" s="80"/>
      <c r="IHZ55" s="80"/>
      <c r="IIA55" s="80"/>
      <c r="IIB55" s="80"/>
      <c r="IIC55" s="80"/>
      <c r="IID55" s="80"/>
      <c r="IIE55" s="80"/>
      <c r="IIF55" s="80"/>
      <c r="IIG55" s="80"/>
      <c r="IIH55" s="80"/>
      <c r="III55" s="80"/>
      <c r="IIJ55" s="80"/>
      <c r="IIK55" s="80"/>
      <c r="IIL55" s="80"/>
      <c r="IIM55" s="80"/>
      <c r="IIN55" s="80"/>
      <c r="IIO55" s="80"/>
      <c r="IIP55" s="80"/>
      <c r="IIQ55" s="80"/>
      <c r="IIR55" s="80"/>
      <c r="IIS55" s="80"/>
      <c r="IIT55" s="80"/>
      <c r="IIU55" s="80"/>
      <c r="IIV55" s="80"/>
      <c r="IIW55" s="80"/>
      <c r="IIX55" s="80"/>
      <c r="IIY55" s="80"/>
      <c r="IIZ55" s="80"/>
      <c r="IJA55" s="80"/>
      <c r="IJB55" s="80"/>
      <c r="IJC55" s="80"/>
      <c r="IJD55" s="80"/>
      <c r="IJE55" s="80"/>
      <c r="IJF55" s="80"/>
      <c r="IJG55" s="80"/>
      <c r="IJH55" s="80"/>
      <c r="IJI55" s="80"/>
      <c r="IJJ55" s="80"/>
      <c r="IJK55" s="80"/>
      <c r="IJL55" s="80"/>
      <c r="IJM55" s="80"/>
      <c r="IJN55" s="80"/>
      <c r="IJO55" s="80"/>
      <c r="IJP55" s="80"/>
      <c r="IJQ55" s="80"/>
      <c r="IJR55" s="80"/>
      <c r="IJS55" s="80"/>
      <c r="IJT55" s="80"/>
      <c r="IJU55" s="80"/>
      <c r="IJV55" s="80"/>
      <c r="IJW55" s="80"/>
      <c r="IJX55" s="80"/>
      <c r="IJY55" s="80"/>
      <c r="IJZ55" s="80"/>
      <c r="IKA55" s="80"/>
      <c r="IKB55" s="80"/>
      <c r="IKC55" s="80"/>
      <c r="IKD55" s="80"/>
      <c r="IKE55" s="80"/>
      <c r="IKF55" s="80"/>
      <c r="IKG55" s="80"/>
      <c r="IKH55" s="80"/>
      <c r="IKI55" s="80"/>
      <c r="IKJ55" s="80"/>
      <c r="IKK55" s="80"/>
      <c r="IKL55" s="80"/>
      <c r="IKM55" s="80"/>
      <c r="IKN55" s="80"/>
      <c r="IKO55" s="80"/>
      <c r="IKP55" s="80"/>
      <c r="IKQ55" s="80"/>
      <c r="IKR55" s="80"/>
      <c r="IKS55" s="80"/>
      <c r="IKT55" s="80"/>
      <c r="IKU55" s="80"/>
      <c r="IKV55" s="80"/>
      <c r="IKW55" s="80"/>
      <c r="IKX55" s="80"/>
      <c r="IKY55" s="80"/>
      <c r="IKZ55" s="80"/>
      <c r="ILA55" s="80"/>
      <c r="ILB55" s="80"/>
      <c r="ILC55" s="80"/>
      <c r="ILD55" s="80"/>
      <c r="ILE55" s="80"/>
      <c r="ILF55" s="80"/>
      <c r="ILG55" s="80"/>
      <c r="ILH55" s="80"/>
      <c r="ILI55" s="80"/>
      <c r="ILJ55" s="80"/>
      <c r="ILK55" s="80"/>
      <c r="ILL55" s="80"/>
      <c r="ILM55" s="80"/>
      <c r="ILN55" s="80"/>
      <c r="ILO55" s="80"/>
      <c r="ILP55" s="80"/>
      <c r="ILQ55" s="80"/>
      <c r="ILR55" s="80"/>
      <c r="ILS55" s="80"/>
      <c r="ILT55" s="80"/>
      <c r="ILU55" s="80"/>
      <c r="ILV55" s="80"/>
      <c r="ILW55" s="80"/>
      <c r="ILX55" s="80"/>
      <c r="ILY55" s="80"/>
      <c r="ILZ55" s="80"/>
      <c r="IMA55" s="80"/>
      <c r="IMB55" s="80"/>
      <c r="IMC55" s="80"/>
      <c r="IMD55" s="80"/>
      <c r="IME55" s="80"/>
      <c r="IMF55" s="80"/>
      <c r="IMG55" s="80"/>
      <c r="IMH55" s="80"/>
      <c r="IMI55" s="80"/>
      <c r="IMJ55" s="80"/>
      <c r="IMK55" s="80"/>
      <c r="IML55" s="80"/>
      <c r="IMM55" s="80"/>
      <c r="IMN55" s="80"/>
      <c r="IMO55" s="80"/>
      <c r="IMP55" s="80"/>
      <c r="IMQ55" s="80"/>
      <c r="IMR55" s="80"/>
      <c r="IMS55" s="80"/>
      <c r="IMT55" s="80"/>
      <c r="IMU55" s="80"/>
      <c r="IMV55" s="80"/>
      <c r="IMW55" s="80"/>
      <c r="IMX55" s="80"/>
      <c r="IMY55" s="80"/>
      <c r="IMZ55" s="80"/>
      <c r="INA55" s="80"/>
      <c r="INB55" s="80"/>
      <c r="INC55" s="80"/>
      <c r="IND55" s="80"/>
      <c r="INE55" s="80"/>
      <c r="INF55" s="80"/>
      <c r="ING55" s="80"/>
      <c r="INH55" s="80"/>
      <c r="INI55" s="80"/>
      <c r="INJ55" s="80"/>
      <c r="INK55" s="80"/>
      <c r="INL55" s="80"/>
      <c r="INM55" s="80"/>
      <c r="INN55" s="80"/>
      <c r="INO55" s="80"/>
      <c r="INP55" s="80"/>
      <c r="INQ55" s="80"/>
      <c r="INR55" s="80"/>
      <c r="INS55" s="80"/>
      <c r="INT55" s="80"/>
      <c r="INU55" s="80"/>
      <c r="INV55" s="80"/>
      <c r="INW55" s="80"/>
      <c r="INX55" s="80"/>
      <c r="INY55" s="80"/>
      <c r="INZ55" s="80"/>
      <c r="IOA55" s="80"/>
      <c r="IOB55" s="80"/>
      <c r="IOC55" s="80"/>
      <c r="IOD55" s="80"/>
      <c r="IOE55" s="80"/>
      <c r="IOF55" s="80"/>
      <c r="IOG55" s="80"/>
      <c r="IOH55" s="80"/>
      <c r="IOI55" s="80"/>
      <c r="IOJ55" s="80"/>
      <c r="IOK55" s="80"/>
      <c r="IOL55" s="80"/>
      <c r="IOM55" s="80"/>
      <c r="ION55" s="80"/>
      <c r="IOO55" s="80"/>
      <c r="IOP55" s="80"/>
      <c r="IOQ55" s="80"/>
      <c r="IOR55" s="80"/>
      <c r="IOS55" s="80"/>
      <c r="IOT55" s="80"/>
      <c r="IOU55" s="80"/>
      <c r="IOV55" s="80"/>
      <c r="IOW55" s="80"/>
      <c r="IOX55" s="80"/>
      <c r="IOY55" s="80"/>
      <c r="IOZ55" s="80"/>
      <c r="IPA55" s="80"/>
      <c r="IPB55" s="80"/>
      <c r="IPC55" s="80"/>
      <c r="IPD55" s="80"/>
      <c r="IPE55" s="80"/>
      <c r="IPF55" s="80"/>
      <c r="IPG55" s="80"/>
      <c r="IPH55" s="80"/>
      <c r="IPI55" s="80"/>
      <c r="IPJ55" s="80"/>
      <c r="IPK55" s="80"/>
      <c r="IPL55" s="80"/>
      <c r="IPM55" s="80"/>
      <c r="IPN55" s="80"/>
      <c r="IPO55" s="80"/>
      <c r="IPP55" s="80"/>
      <c r="IPQ55" s="80"/>
      <c r="IPR55" s="80"/>
      <c r="IPS55" s="80"/>
      <c r="IPT55" s="80"/>
      <c r="IPU55" s="80"/>
      <c r="IPV55" s="80"/>
      <c r="IPW55" s="80"/>
      <c r="IPX55" s="80"/>
      <c r="IPY55" s="80"/>
      <c r="IPZ55" s="80"/>
      <c r="IQA55" s="80"/>
      <c r="IQB55" s="80"/>
      <c r="IQC55" s="80"/>
      <c r="IQD55" s="80"/>
      <c r="IQE55" s="80"/>
      <c r="IQF55" s="80"/>
      <c r="IQG55" s="80"/>
      <c r="IQH55" s="80"/>
      <c r="IQI55" s="80"/>
      <c r="IQJ55" s="80"/>
      <c r="IQK55" s="80"/>
      <c r="IQL55" s="80"/>
      <c r="IQM55" s="80"/>
      <c r="IQN55" s="80"/>
      <c r="IQO55" s="80"/>
      <c r="IQP55" s="80"/>
      <c r="IQQ55" s="80"/>
      <c r="IQR55" s="80"/>
      <c r="IQS55" s="80"/>
      <c r="IQT55" s="80"/>
      <c r="IQU55" s="80"/>
      <c r="IQV55" s="80"/>
      <c r="IQW55" s="80"/>
      <c r="IQX55" s="80"/>
      <c r="IQY55" s="80"/>
      <c r="IQZ55" s="80"/>
      <c r="IRA55" s="80"/>
      <c r="IRB55" s="80"/>
      <c r="IRC55" s="80"/>
      <c r="IRD55" s="80"/>
      <c r="IRE55" s="80"/>
      <c r="IRF55" s="80"/>
      <c r="IRG55" s="80"/>
      <c r="IRH55" s="80"/>
      <c r="IRI55" s="80"/>
      <c r="IRJ55" s="80"/>
      <c r="IRK55" s="80"/>
      <c r="IRL55" s="80"/>
      <c r="IRM55" s="80"/>
      <c r="IRN55" s="80"/>
      <c r="IRO55" s="80"/>
      <c r="IRP55" s="80"/>
      <c r="IRQ55" s="80"/>
      <c r="IRR55" s="80"/>
      <c r="IRS55" s="80"/>
      <c r="IRT55" s="80"/>
      <c r="IRU55" s="80"/>
      <c r="IRV55" s="80"/>
      <c r="IRW55" s="80"/>
      <c r="IRX55" s="80"/>
      <c r="IRY55" s="80"/>
      <c r="IRZ55" s="80"/>
      <c r="ISA55" s="80"/>
      <c r="ISB55" s="80"/>
      <c r="ISC55" s="80"/>
      <c r="ISD55" s="80"/>
      <c r="ISE55" s="80"/>
      <c r="ISF55" s="80"/>
      <c r="ISG55" s="80"/>
      <c r="ISH55" s="80"/>
      <c r="ISI55" s="80"/>
      <c r="ISJ55" s="80"/>
      <c r="ISK55" s="80"/>
      <c r="ISL55" s="80"/>
      <c r="ISM55" s="80"/>
      <c r="ISN55" s="80"/>
      <c r="ISO55" s="80"/>
      <c r="ISP55" s="80"/>
      <c r="ISQ55" s="80"/>
      <c r="ISR55" s="80"/>
      <c r="ISS55" s="80"/>
      <c r="IST55" s="80"/>
      <c r="ISU55" s="80"/>
      <c r="ISV55" s="80"/>
      <c r="ISW55" s="80"/>
      <c r="ISX55" s="80"/>
      <c r="ISY55" s="80"/>
      <c r="ISZ55" s="80"/>
      <c r="ITA55" s="80"/>
      <c r="ITB55" s="80"/>
      <c r="ITC55" s="80"/>
      <c r="ITD55" s="80"/>
      <c r="ITE55" s="80"/>
      <c r="ITF55" s="80"/>
      <c r="ITG55" s="80"/>
      <c r="ITH55" s="80"/>
      <c r="ITI55" s="80"/>
      <c r="ITJ55" s="80"/>
      <c r="ITK55" s="80"/>
      <c r="ITL55" s="80"/>
      <c r="ITM55" s="80"/>
      <c r="ITN55" s="80"/>
      <c r="ITO55" s="80"/>
      <c r="ITP55" s="80"/>
      <c r="ITQ55" s="80"/>
      <c r="ITR55" s="80"/>
      <c r="ITS55" s="80"/>
      <c r="ITT55" s="80"/>
      <c r="ITU55" s="80"/>
      <c r="ITV55" s="80"/>
      <c r="ITW55" s="80"/>
      <c r="ITX55" s="80"/>
      <c r="ITY55" s="80"/>
      <c r="ITZ55" s="80"/>
      <c r="IUA55" s="80"/>
      <c r="IUB55" s="80"/>
      <c r="IUC55" s="80"/>
      <c r="IUD55" s="80"/>
      <c r="IUE55" s="80"/>
      <c r="IUF55" s="80"/>
      <c r="IUG55" s="80"/>
      <c r="IUH55" s="80"/>
      <c r="IUI55" s="80"/>
      <c r="IUJ55" s="80"/>
      <c r="IUK55" s="80"/>
      <c r="IUL55" s="80"/>
      <c r="IUM55" s="80"/>
      <c r="IUN55" s="80"/>
      <c r="IUO55" s="80"/>
      <c r="IUP55" s="80"/>
      <c r="IUQ55" s="80"/>
      <c r="IUR55" s="80"/>
      <c r="IUS55" s="80"/>
      <c r="IUT55" s="80"/>
      <c r="IUU55" s="80"/>
      <c r="IUV55" s="80"/>
      <c r="IUW55" s="80"/>
      <c r="IUX55" s="80"/>
      <c r="IUY55" s="80"/>
      <c r="IUZ55" s="80"/>
      <c r="IVA55" s="80"/>
      <c r="IVB55" s="80"/>
      <c r="IVC55" s="80"/>
      <c r="IVD55" s="80"/>
      <c r="IVE55" s="80"/>
      <c r="IVF55" s="80"/>
      <c r="IVG55" s="80"/>
      <c r="IVH55" s="80"/>
      <c r="IVI55" s="80"/>
      <c r="IVJ55" s="80"/>
      <c r="IVK55" s="80"/>
      <c r="IVL55" s="80"/>
      <c r="IVM55" s="80"/>
      <c r="IVN55" s="80"/>
      <c r="IVO55" s="80"/>
      <c r="IVP55" s="80"/>
      <c r="IVQ55" s="80"/>
      <c r="IVR55" s="80"/>
      <c r="IVS55" s="80"/>
      <c r="IVT55" s="80"/>
      <c r="IVU55" s="80"/>
      <c r="IVV55" s="80"/>
      <c r="IVW55" s="80"/>
      <c r="IVX55" s="80"/>
      <c r="IVY55" s="80"/>
      <c r="IVZ55" s="80"/>
      <c r="IWA55" s="80"/>
      <c r="IWB55" s="80"/>
      <c r="IWC55" s="80"/>
      <c r="IWD55" s="80"/>
      <c r="IWE55" s="80"/>
      <c r="IWF55" s="80"/>
      <c r="IWG55" s="80"/>
      <c r="IWH55" s="80"/>
      <c r="IWI55" s="80"/>
      <c r="IWJ55" s="80"/>
      <c r="IWK55" s="80"/>
      <c r="IWL55" s="80"/>
      <c r="IWM55" s="80"/>
      <c r="IWN55" s="80"/>
      <c r="IWO55" s="80"/>
      <c r="IWP55" s="80"/>
      <c r="IWQ55" s="80"/>
      <c r="IWR55" s="80"/>
      <c r="IWS55" s="80"/>
      <c r="IWT55" s="80"/>
      <c r="IWU55" s="80"/>
      <c r="IWV55" s="80"/>
      <c r="IWW55" s="80"/>
      <c r="IWX55" s="80"/>
      <c r="IWY55" s="80"/>
      <c r="IWZ55" s="80"/>
      <c r="IXA55" s="80"/>
      <c r="IXB55" s="80"/>
      <c r="IXC55" s="80"/>
      <c r="IXD55" s="80"/>
      <c r="IXE55" s="80"/>
      <c r="IXF55" s="80"/>
      <c r="IXG55" s="80"/>
      <c r="IXH55" s="80"/>
      <c r="IXI55" s="80"/>
      <c r="IXJ55" s="80"/>
      <c r="IXK55" s="80"/>
      <c r="IXL55" s="80"/>
      <c r="IXM55" s="80"/>
      <c r="IXN55" s="80"/>
      <c r="IXO55" s="80"/>
      <c r="IXP55" s="80"/>
      <c r="IXQ55" s="80"/>
      <c r="IXR55" s="80"/>
      <c r="IXS55" s="80"/>
      <c r="IXT55" s="80"/>
      <c r="IXU55" s="80"/>
      <c r="IXV55" s="80"/>
      <c r="IXW55" s="80"/>
      <c r="IXX55" s="80"/>
      <c r="IXY55" s="80"/>
      <c r="IXZ55" s="80"/>
      <c r="IYA55" s="80"/>
      <c r="IYB55" s="80"/>
      <c r="IYC55" s="80"/>
      <c r="IYD55" s="80"/>
      <c r="IYE55" s="80"/>
      <c r="IYF55" s="80"/>
      <c r="IYG55" s="80"/>
      <c r="IYH55" s="80"/>
      <c r="IYI55" s="80"/>
      <c r="IYJ55" s="80"/>
      <c r="IYK55" s="80"/>
      <c r="IYL55" s="80"/>
      <c r="IYM55" s="80"/>
      <c r="IYN55" s="80"/>
      <c r="IYO55" s="80"/>
      <c r="IYP55" s="80"/>
      <c r="IYQ55" s="80"/>
      <c r="IYR55" s="80"/>
      <c r="IYS55" s="80"/>
      <c r="IYT55" s="80"/>
      <c r="IYU55" s="80"/>
      <c r="IYV55" s="80"/>
      <c r="IYW55" s="80"/>
      <c r="IYX55" s="80"/>
      <c r="IYY55" s="80"/>
      <c r="IYZ55" s="80"/>
      <c r="IZA55" s="80"/>
      <c r="IZB55" s="80"/>
      <c r="IZC55" s="80"/>
      <c r="IZD55" s="80"/>
      <c r="IZE55" s="80"/>
      <c r="IZF55" s="80"/>
      <c r="IZG55" s="80"/>
      <c r="IZH55" s="80"/>
      <c r="IZI55" s="80"/>
      <c r="IZJ55" s="80"/>
      <c r="IZK55" s="80"/>
      <c r="IZL55" s="80"/>
      <c r="IZM55" s="80"/>
      <c r="IZN55" s="80"/>
      <c r="IZO55" s="80"/>
      <c r="IZP55" s="80"/>
      <c r="IZQ55" s="80"/>
      <c r="IZR55" s="80"/>
      <c r="IZS55" s="80"/>
      <c r="IZT55" s="80"/>
      <c r="IZU55" s="80"/>
      <c r="IZV55" s="80"/>
      <c r="IZW55" s="80"/>
      <c r="IZX55" s="80"/>
      <c r="IZY55" s="80"/>
      <c r="IZZ55" s="80"/>
      <c r="JAA55" s="80"/>
      <c r="JAB55" s="80"/>
      <c r="JAC55" s="80"/>
      <c r="JAD55" s="80"/>
      <c r="JAE55" s="80"/>
      <c r="JAF55" s="80"/>
      <c r="JAG55" s="80"/>
      <c r="JAH55" s="80"/>
      <c r="JAI55" s="80"/>
      <c r="JAJ55" s="80"/>
      <c r="JAK55" s="80"/>
      <c r="JAL55" s="80"/>
      <c r="JAM55" s="80"/>
      <c r="JAN55" s="80"/>
      <c r="JAO55" s="80"/>
      <c r="JAP55" s="80"/>
      <c r="JAQ55" s="80"/>
      <c r="JAR55" s="80"/>
      <c r="JAS55" s="80"/>
      <c r="JAT55" s="80"/>
      <c r="JAU55" s="80"/>
      <c r="JAV55" s="80"/>
      <c r="JAW55" s="80"/>
      <c r="JAX55" s="80"/>
      <c r="JAY55" s="80"/>
      <c r="JAZ55" s="80"/>
      <c r="JBA55" s="80"/>
      <c r="JBB55" s="80"/>
      <c r="JBC55" s="80"/>
      <c r="JBD55" s="80"/>
      <c r="JBE55" s="80"/>
      <c r="JBF55" s="80"/>
      <c r="JBG55" s="80"/>
      <c r="JBH55" s="80"/>
      <c r="JBI55" s="80"/>
      <c r="JBJ55" s="80"/>
      <c r="JBK55" s="80"/>
      <c r="JBL55" s="80"/>
      <c r="JBM55" s="80"/>
      <c r="JBN55" s="80"/>
      <c r="JBO55" s="80"/>
      <c r="JBP55" s="80"/>
      <c r="JBQ55" s="80"/>
      <c r="JBR55" s="80"/>
      <c r="JBS55" s="80"/>
      <c r="JBT55" s="80"/>
      <c r="JBU55" s="80"/>
      <c r="JBV55" s="80"/>
      <c r="JBW55" s="80"/>
      <c r="JBX55" s="80"/>
      <c r="JBY55" s="80"/>
      <c r="JBZ55" s="80"/>
      <c r="JCA55" s="80"/>
      <c r="JCB55" s="80"/>
      <c r="JCC55" s="80"/>
      <c r="JCD55" s="80"/>
      <c r="JCE55" s="80"/>
      <c r="JCF55" s="80"/>
      <c r="JCG55" s="80"/>
      <c r="JCH55" s="80"/>
      <c r="JCI55" s="80"/>
      <c r="JCJ55" s="80"/>
      <c r="JCK55" s="80"/>
      <c r="JCL55" s="80"/>
      <c r="JCM55" s="80"/>
      <c r="JCN55" s="80"/>
      <c r="JCO55" s="80"/>
      <c r="JCP55" s="80"/>
      <c r="JCQ55" s="80"/>
      <c r="JCR55" s="80"/>
      <c r="JCS55" s="80"/>
      <c r="JCT55" s="80"/>
      <c r="JCU55" s="80"/>
      <c r="JCV55" s="80"/>
      <c r="JCW55" s="80"/>
      <c r="JCX55" s="80"/>
      <c r="JCY55" s="80"/>
      <c r="JCZ55" s="80"/>
      <c r="JDA55" s="80"/>
      <c r="JDB55" s="80"/>
      <c r="JDC55" s="80"/>
      <c r="JDD55" s="80"/>
      <c r="JDE55" s="80"/>
      <c r="JDF55" s="80"/>
      <c r="JDG55" s="80"/>
      <c r="JDH55" s="80"/>
      <c r="JDI55" s="80"/>
      <c r="JDJ55" s="80"/>
      <c r="JDK55" s="80"/>
      <c r="JDL55" s="80"/>
      <c r="JDM55" s="80"/>
      <c r="JDN55" s="80"/>
      <c r="JDO55" s="80"/>
      <c r="JDP55" s="80"/>
      <c r="JDQ55" s="80"/>
      <c r="JDR55" s="80"/>
      <c r="JDS55" s="80"/>
      <c r="JDT55" s="80"/>
      <c r="JDU55" s="80"/>
      <c r="JDV55" s="80"/>
      <c r="JDW55" s="80"/>
      <c r="JDX55" s="80"/>
      <c r="JDY55" s="80"/>
      <c r="JDZ55" s="80"/>
      <c r="JEA55" s="80"/>
      <c r="JEB55" s="80"/>
      <c r="JEC55" s="80"/>
      <c r="JED55" s="80"/>
      <c r="JEE55" s="80"/>
      <c r="JEF55" s="80"/>
      <c r="JEG55" s="80"/>
      <c r="JEH55" s="80"/>
      <c r="JEI55" s="80"/>
      <c r="JEJ55" s="80"/>
      <c r="JEK55" s="80"/>
      <c r="JEL55" s="80"/>
      <c r="JEM55" s="80"/>
      <c r="JEN55" s="80"/>
      <c r="JEO55" s="80"/>
      <c r="JEP55" s="80"/>
      <c r="JEQ55" s="80"/>
      <c r="JER55" s="80"/>
      <c r="JES55" s="80"/>
      <c r="JET55" s="80"/>
      <c r="JEU55" s="80"/>
      <c r="JEV55" s="80"/>
      <c r="JEW55" s="80"/>
      <c r="JEX55" s="80"/>
      <c r="JEY55" s="80"/>
      <c r="JEZ55" s="80"/>
      <c r="JFA55" s="80"/>
      <c r="JFB55" s="80"/>
      <c r="JFC55" s="80"/>
      <c r="JFD55" s="80"/>
      <c r="JFE55" s="80"/>
      <c r="JFF55" s="80"/>
      <c r="JFG55" s="80"/>
      <c r="JFH55" s="80"/>
      <c r="JFI55" s="80"/>
      <c r="JFJ55" s="80"/>
      <c r="JFK55" s="80"/>
      <c r="JFL55" s="80"/>
      <c r="JFM55" s="80"/>
      <c r="JFN55" s="80"/>
      <c r="JFO55" s="80"/>
      <c r="JFP55" s="80"/>
      <c r="JFQ55" s="80"/>
      <c r="JFR55" s="80"/>
      <c r="JFS55" s="80"/>
      <c r="JFT55" s="80"/>
      <c r="JFU55" s="80"/>
      <c r="JFV55" s="80"/>
      <c r="JFW55" s="80"/>
      <c r="JFX55" s="80"/>
      <c r="JFY55" s="80"/>
      <c r="JFZ55" s="80"/>
      <c r="JGA55" s="80"/>
      <c r="JGB55" s="80"/>
      <c r="JGC55" s="80"/>
      <c r="JGD55" s="80"/>
      <c r="JGE55" s="80"/>
      <c r="JGF55" s="80"/>
      <c r="JGG55" s="80"/>
      <c r="JGH55" s="80"/>
      <c r="JGI55" s="80"/>
      <c r="JGJ55" s="80"/>
      <c r="JGK55" s="80"/>
      <c r="JGL55" s="80"/>
      <c r="JGM55" s="80"/>
      <c r="JGN55" s="80"/>
      <c r="JGO55" s="80"/>
      <c r="JGP55" s="80"/>
      <c r="JGQ55" s="80"/>
      <c r="JGR55" s="80"/>
      <c r="JGS55" s="80"/>
      <c r="JGT55" s="80"/>
      <c r="JGU55" s="80"/>
      <c r="JGV55" s="80"/>
      <c r="JGW55" s="80"/>
      <c r="JGX55" s="80"/>
      <c r="JGY55" s="80"/>
      <c r="JGZ55" s="80"/>
      <c r="JHA55" s="80"/>
      <c r="JHB55" s="80"/>
      <c r="JHC55" s="80"/>
      <c r="JHD55" s="80"/>
      <c r="JHE55" s="80"/>
      <c r="JHF55" s="80"/>
      <c r="JHG55" s="80"/>
      <c r="JHH55" s="80"/>
      <c r="JHI55" s="80"/>
      <c r="JHJ55" s="80"/>
      <c r="JHK55" s="80"/>
      <c r="JHL55" s="80"/>
      <c r="JHM55" s="80"/>
      <c r="JHN55" s="80"/>
      <c r="JHO55" s="80"/>
      <c r="JHP55" s="80"/>
      <c r="JHQ55" s="80"/>
      <c r="JHR55" s="80"/>
      <c r="JHS55" s="80"/>
      <c r="JHT55" s="80"/>
      <c r="JHU55" s="80"/>
      <c r="JHV55" s="80"/>
      <c r="JHW55" s="80"/>
      <c r="JHX55" s="80"/>
      <c r="JHY55" s="80"/>
      <c r="JHZ55" s="80"/>
      <c r="JIA55" s="80"/>
      <c r="JIB55" s="80"/>
      <c r="JIC55" s="80"/>
      <c r="JID55" s="80"/>
      <c r="JIE55" s="80"/>
      <c r="JIF55" s="80"/>
      <c r="JIG55" s="80"/>
      <c r="JIH55" s="80"/>
      <c r="JII55" s="80"/>
      <c r="JIJ55" s="80"/>
      <c r="JIK55" s="80"/>
      <c r="JIL55" s="80"/>
      <c r="JIM55" s="80"/>
      <c r="JIN55" s="80"/>
      <c r="JIO55" s="80"/>
      <c r="JIP55" s="80"/>
      <c r="JIQ55" s="80"/>
      <c r="JIR55" s="80"/>
      <c r="JIS55" s="80"/>
      <c r="JIT55" s="80"/>
      <c r="JIU55" s="80"/>
      <c r="JIV55" s="80"/>
      <c r="JIW55" s="80"/>
      <c r="JIX55" s="80"/>
      <c r="JIY55" s="80"/>
      <c r="JIZ55" s="80"/>
      <c r="JJA55" s="80"/>
      <c r="JJB55" s="80"/>
      <c r="JJC55" s="80"/>
      <c r="JJD55" s="80"/>
      <c r="JJE55" s="80"/>
      <c r="JJF55" s="80"/>
      <c r="JJG55" s="80"/>
      <c r="JJH55" s="80"/>
      <c r="JJI55" s="80"/>
      <c r="JJJ55" s="80"/>
      <c r="JJK55" s="80"/>
      <c r="JJL55" s="80"/>
      <c r="JJM55" s="80"/>
      <c r="JJN55" s="80"/>
      <c r="JJO55" s="80"/>
      <c r="JJP55" s="80"/>
      <c r="JJQ55" s="80"/>
      <c r="JJR55" s="80"/>
      <c r="JJS55" s="80"/>
      <c r="JJT55" s="80"/>
      <c r="JJU55" s="80"/>
      <c r="JJV55" s="80"/>
      <c r="JJW55" s="80"/>
      <c r="JJX55" s="80"/>
      <c r="JJY55" s="80"/>
      <c r="JJZ55" s="80"/>
      <c r="JKA55" s="80"/>
      <c r="JKB55" s="80"/>
      <c r="JKC55" s="80"/>
      <c r="JKD55" s="80"/>
      <c r="JKE55" s="80"/>
      <c r="JKF55" s="80"/>
      <c r="JKG55" s="80"/>
      <c r="JKH55" s="80"/>
      <c r="JKI55" s="80"/>
      <c r="JKJ55" s="80"/>
      <c r="JKK55" s="80"/>
      <c r="JKL55" s="80"/>
      <c r="JKM55" s="80"/>
      <c r="JKN55" s="80"/>
      <c r="JKO55" s="80"/>
      <c r="JKP55" s="80"/>
      <c r="JKQ55" s="80"/>
      <c r="JKR55" s="80"/>
      <c r="JKS55" s="80"/>
      <c r="JKT55" s="80"/>
      <c r="JKU55" s="80"/>
      <c r="JKV55" s="80"/>
      <c r="JKW55" s="80"/>
      <c r="JKX55" s="80"/>
      <c r="JKY55" s="80"/>
      <c r="JKZ55" s="80"/>
      <c r="JLA55" s="80"/>
      <c r="JLB55" s="80"/>
      <c r="JLC55" s="80"/>
      <c r="JLD55" s="80"/>
      <c r="JLE55" s="80"/>
      <c r="JLF55" s="80"/>
      <c r="JLG55" s="80"/>
      <c r="JLH55" s="80"/>
      <c r="JLI55" s="80"/>
      <c r="JLJ55" s="80"/>
      <c r="JLK55" s="80"/>
      <c r="JLL55" s="80"/>
      <c r="JLM55" s="80"/>
      <c r="JLN55" s="80"/>
      <c r="JLO55" s="80"/>
      <c r="JLP55" s="80"/>
      <c r="JLQ55" s="80"/>
      <c r="JLR55" s="80"/>
      <c r="JLS55" s="80"/>
      <c r="JLT55" s="80"/>
      <c r="JLU55" s="80"/>
      <c r="JLV55" s="80"/>
      <c r="JLW55" s="80"/>
      <c r="JLX55" s="80"/>
      <c r="JLY55" s="80"/>
      <c r="JLZ55" s="80"/>
      <c r="JMA55" s="80"/>
      <c r="JMB55" s="80"/>
      <c r="JMC55" s="80"/>
      <c r="JMD55" s="80"/>
      <c r="JME55" s="80"/>
      <c r="JMF55" s="80"/>
      <c r="JMG55" s="80"/>
      <c r="JMH55" s="80"/>
      <c r="JMI55" s="80"/>
      <c r="JMJ55" s="80"/>
      <c r="JMK55" s="80"/>
      <c r="JML55" s="80"/>
      <c r="JMM55" s="80"/>
      <c r="JMN55" s="80"/>
      <c r="JMO55" s="80"/>
      <c r="JMP55" s="80"/>
      <c r="JMQ55" s="80"/>
      <c r="JMR55" s="80"/>
      <c r="JMS55" s="80"/>
      <c r="JMT55" s="80"/>
      <c r="JMU55" s="80"/>
      <c r="JMV55" s="80"/>
      <c r="JMW55" s="80"/>
      <c r="JMX55" s="80"/>
      <c r="JMY55" s="80"/>
      <c r="JMZ55" s="80"/>
      <c r="JNA55" s="80"/>
      <c r="JNB55" s="80"/>
      <c r="JNC55" s="80"/>
      <c r="JND55" s="80"/>
      <c r="JNE55" s="80"/>
      <c r="JNF55" s="80"/>
      <c r="JNG55" s="80"/>
      <c r="JNH55" s="80"/>
      <c r="JNI55" s="80"/>
      <c r="JNJ55" s="80"/>
      <c r="JNK55" s="80"/>
      <c r="JNL55" s="80"/>
      <c r="JNM55" s="80"/>
      <c r="JNN55" s="80"/>
      <c r="JNO55" s="80"/>
      <c r="JNP55" s="80"/>
      <c r="JNQ55" s="80"/>
      <c r="JNR55" s="80"/>
      <c r="JNS55" s="80"/>
      <c r="JNT55" s="80"/>
      <c r="JNU55" s="80"/>
      <c r="JNV55" s="80"/>
      <c r="JNW55" s="80"/>
      <c r="JNX55" s="80"/>
      <c r="JNY55" s="80"/>
      <c r="JNZ55" s="80"/>
      <c r="JOA55" s="80"/>
      <c r="JOB55" s="80"/>
      <c r="JOC55" s="80"/>
      <c r="JOD55" s="80"/>
      <c r="JOE55" s="80"/>
      <c r="JOF55" s="80"/>
      <c r="JOG55" s="80"/>
      <c r="JOH55" s="80"/>
      <c r="JOI55" s="80"/>
      <c r="JOJ55" s="80"/>
      <c r="JOK55" s="80"/>
      <c r="JOL55" s="80"/>
      <c r="JOM55" s="80"/>
      <c r="JON55" s="80"/>
      <c r="JOO55" s="80"/>
      <c r="JOP55" s="80"/>
      <c r="JOQ55" s="80"/>
      <c r="JOR55" s="80"/>
      <c r="JOS55" s="80"/>
      <c r="JOT55" s="80"/>
      <c r="JOU55" s="80"/>
      <c r="JOV55" s="80"/>
      <c r="JOW55" s="80"/>
      <c r="JOX55" s="80"/>
      <c r="JOY55" s="80"/>
      <c r="JOZ55" s="80"/>
      <c r="JPA55" s="80"/>
      <c r="JPB55" s="80"/>
      <c r="JPC55" s="80"/>
      <c r="JPD55" s="80"/>
      <c r="JPE55" s="80"/>
      <c r="JPF55" s="80"/>
      <c r="JPG55" s="80"/>
      <c r="JPH55" s="80"/>
      <c r="JPI55" s="80"/>
      <c r="JPJ55" s="80"/>
      <c r="JPK55" s="80"/>
      <c r="JPL55" s="80"/>
      <c r="JPM55" s="80"/>
      <c r="JPN55" s="80"/>
      <c r="JPO55" s="80"/>
      <c r="JPP55" s="80"/>
      <c r="JPQ55" s="80"/>
      <c r="JPR55" s="80"/>
      <c r="JPS55" s="80"/>
      <c r="JPT55" s="80"/>
      <c r="JPU55" s="80"/>
      <c r="JPV55" s="80"/>
      <c r="JPW55" s="80"/>
      <c r="JPX55" s="80"/>
      <c r="JPY55" s="80"/>
      <c r="JPZ55" s="80"/>
      <c r="JQA55" s="80"/>
      <c r="JQB55" s="80"/>
      <c r="JQC55" s="80"/>
      <c r="JQD55" s="80"/>
      <c r="JQE55" s="80"/>
      <c r="JQF55" s="80"/>
      <c r="JQG55" s="80"/>
      <c r="JQH55" s="80"/>
      <c r="JQI55" s="80"/>
      <c r="JQJ55" s="80"/>
      <c r="JQK55" s="80"/>
      <c r="JQL55" s="80"/>
      <c r="JQM55" s="80"/>
      <c r="JQN55" s="80"/>
      <c r="JQO55" s="80"/>
      <c r="JQP55" s="80"/>
      <c r="JQQ55" s="80"/>
      <c r="JQR55" s="80"/>
      <c r="JQS55" s="80"/>
      <c r="JQT55" s="80"/>
      <c r="JQU55" s="80"/>
      <c r="JQV55" s="80"/>
      <c r="JQW55" s="80"/>
      <c r="JQX55" s="80"/>
      <c r="JQY55" s="80"/>
      <c r="JQZ55" s="80"/>
      <c r="JRA55" s="80"/>
      <c r="JRB55" s="80"/>
      <c r="JRC55" s="80"/>
      <c r="JRD55" s="80"/>
      <c r="JRE55" s="80"/>
      <c r="JRF55" s="80"/>
      <c r="JRG55" s="80"/>
      <c r="JRH55" s="80"/>
      <c r="JRI55" s="80"/>
      <c r="JRJ55" s="80"/>
      <c r="JRK55" s="80"/>
      <c r="JRL55" s="80"/>
      <c r="JRM55" s="80"/>
      <c r="JRN55" s="80"/>
      <c r="JRO55" s="80"/>
      <c r="JRP55" s="80"/>
      <c r="JRQ55" s="80"/>
      <c r="JRR55" s="80"/>
      <c r="JRS55" s="80"/>
      <c r="JRT55" s="80"/>
      <c r="JRU55" s="80"/>
      <c r="JRV55" s="80"/>
      <c r="JRW55" s="80"/>
      <c r="JRX55" s="80"/>
      <c r="JRY55" s="80"/>
      <c r="JRZ55" s="80"/>
      <c r="JSA55" s="80"/>
      <c r="JSB55" s="80"/>
      <c r="JSC55" s="80"/>
      <c r="JSD55" s="80"/>
      <c r="JSE55" s="80"/>
      <c r="JSF55" s="80"/>
      <c r="JSG55" s="80"/>
      <c r="JSH55" s="80"/>
      <c r="JSI55" s="80"/>
      <c r="JSJ55" s="80"/>
      <c r="JSK55" s="80"/>
      <c r="JSL55" s="80"/>
      <c r="JSM55" s="80"/>
      <c r="JSN55" s="80"/>
      <c r="JSO55" s="80"/>
      <c r="JSP55" s="80"/>
      <c r="JSQ55" s="80"/>
      <c r="JSR55" s="80"/>
      <c r="JSS55" s="80"/>
      <c r="JST55" s="80"/>
      <c r="JSU55" s="80"/>
      <c r="JSV55" s="80"/>
      <c r="JSW55" s="80"/>
      <c r="JSX55" s="80"/>
      <c r="JSY55" s="80"/>
      <c r="JSZ55" s="80"/>
      <c r="JTA55" s="80"/>
      <c r="JTB55" s="80"/>
      <c r="JTC55" s="80"/>
      <c r="JTD55" s="80"/>
      <c r="JTE55" s="80"/>
      <c r="JTF55" s="80"/>
      <c r="JTG55" s="80"/>
      <c r="JTH55" s="80"/>
      <c r="JTI55" s="80"/>
      <c r="JTJ55" s="80"/>
      <c r="JTK55" s="80"/>
      <c r="JTL55" s="80"/>
      <c r="JTM55" s="80"/>
      <c r="JTN55" s="80"/>
      <c r="JTO55" s="80"/>
      <c r="JTP55" s="80"/>
      <c r="JTQ55" s="80"/>
      <c r="JTR55" s="80"/>
      <c r="JTS55" s="80"/>
      <c r="JTT55" s="80"/>
      <c r="JTU55" s="80"/>
      <c r="JTV55" s="80"/>
      <c r="JTW55" s="80"/>
      <c r="JTX55" s="80"/>
      <c r="JTY55" s="80"/>
      <c r="JTZ55" s="80"/>
      <c r="JUA55" s="80"/>
      <c r="JUB55" s="80"/>
      <c r="JUC55" s="80"/>
      <c r="JUD55" s="80"/>
      <c r="JUE55" s="80"/>
      <c r="JUF55" s="80"/>
      <c r="JUG55" s="80"/>
      <c r="JUH55" s="80"/>
      <c r="JUI55" s="80"/>
      <c r="JUJ55" s="80"/>
      <c r="JUK55" s="80"/>
      <c r="JUL55" s="80"/>
      <c r="JUM55" s="80"/>
      <c r="JUN55" s="80"/>
      <c r="JUO55" s="80"/>
      <c r="JUP55" s="80"/>
      <c r="JUQ55" s="80"/>
      <c r="JUR55" s="80"/>
      <c r="JUS55" s="80"/>
      <c r="JUT55" s="80"/>
      <c r="JUU55" s="80"/>
      <c r="JUV55" s="80"/>
      <c r="JUW55" s="80"/>
      <c r="JUX55" s="80"/>
      <c r="JUY55" s="80"/>
      <c r="JUZ55" s="80"/>
      <c r="JVA55" s="80"/>
      <c r="JVB55" s="80"/>
      <c r="JVC55" s="80"/>
      <c r="JVD55" s="80"/>
      <c r="JVE55" s="80"/>
      <c r="JVF55" s="80"/>
      <c r="JVG55" s="80"/>
      <c r="JVH55" s="80"/>
      <c r="JVI55" s="80"/>
      <c r="JVJ55" s="80"/>
      <c r="JVK55" s="80"/>
      <c r="JVL55" s="80"/>
      <c r="JVM55" s="80"/>
      <c r="JVN55" s="80"/>
      <c r="JVO55" s="80"/>
      <c r="JVP55" s="80"/>
      <c r="JVQ55" s="80"/>
      <c r="JVR55" s="80"/>
      <c r="JVS55" s="80"/>
      <c r="JVT55" s="80"/>
      <c r="JVU55" s="80"/>
      <c r="JVV55" s="80"/>
      <c r="JVW55" s="80"/>
      <c r="JVX55" s="80"/>
      <c r="JVY55" s="80"/>
      <c r="JVZ55" s="80"/>
      <c r="JWA55" s="80"/>
      <c r="JWB55" s="80"/>
      <c r="JWC55" s="80"/>
      <c r="JWD55" s="80"/>
      <c r="JWE55" s="80"/>
      <c r="JWF55" s="80"/>
      <c r="JWG55" s="80"/>
      <c r="JWH55" s="80"/>
      <c r="JWI55" s="80"/>
      <c r="JWJ55" s="80"/>
      <c r="JWK55" s="80"/>
      <c r="JWL55" s="80"/>
      <c r="JWM55" s="80"/>
      <c r="JWN55" s="80"/>
      <c r="JWO55" s="80"/>
      <c r="JWP55" s="80"/>
      <c r="JWQ55" s="80"/>
      <c r="JWR55" s="80"/>
      <c r="JWS55" s="80"/>
      <c r="JWT55" s="80"/>
      <c r="JWU55" s="80"/>
      <c r="JWV55" s="80"/>
      <c r="JWW55" s="80"/>
      <c r="JWX55" s="80"/>
      <c r="JWY55" s="80"/>
      <c r="JWZ55" s="80"/>
      <c r="JXA55" s="80"/>
      <c r="JXB55" s="80"/>
      <c r="JXC55" s="80"/>
      <c r="JXD55" s="80"/>
      <c r="JXE55" s="80"/>
      <c r="JXF55" s="80"/>
      <c r="JXG55" s="80"/>
      <c r="JXH55" s="80"/>
      <c r="JXI55" s="80"/>
      <c r="JXJ55" s="80"/>
      <c r="JXK55" s="80"/>
      <c r="JXL55" s="80"/>
      <c r="JXM55" s="80"/>
      <c r="JXN55" s="80"/>
      <c r="JXO55" s="80"/>
      <c r="JXP55" s="80"/>
      <c r="JXQ55" s="80"/>
      <c r="JXR55" s="80"/>
      <c r="JXS55" s="80"/>
      <c r="JXT55" s="80"/>
      <c r="JXU55" s="80"/>
      <c r="JXV55" s="80"/>
      <c r="JXW55" s="80"/>
      <c r="JXX55" s="80"/>
      <c r="JXY55" s="80"/>
      <c r="JXZ55" s="80"/>
      <c r="JYA55" s="80"/>
      <c r="JYB55" s="80"/>
      <c r="JYC55" s="80"/>
      <c r="JYD55" s="80"/>
      <c r="JYE55" s="80"/>
      <c r="JYF55" s="80"/>
      <c r="JYG55" s="80"/>
      <c r="JYH55" s="80"/>
      <c r="JYI55" s="80"/>
      <c r="JYJ55" s="80"/>
      <c r="JYK55" s="80"/>
      <c r="JYL55" s="80"/>
      <c r="JYM55" s="80"/>
      <c r="JYN55" s="80"/>
      <c r="JYO55" s="80"/>
      <c r="JYP55" s="80"/>
      <c r="JYQ55" s="80"/>
      <c r="JYR55" s="80"/>
      <c r="JYS55" s="80"/>
      <c r="JYT55" s="80"/>
      <c r="JYU55" s="80"/>
      <c r="JYV55" s="80"/>
      <c r="JYW55" s="80"/>
      <c r="JYX55" s="80"/>
      <c r="JYY55" s="80"/>
      <c r="JYZ55" s="80"/>
      <c r="JZA55" s="80"/>
      <c r="JZB55" s="80"/>
      <c r="JZC55" s="80"/>
      <c r="JZD55" s="80"/>
      <c r="JZE55" s="80"/>
      <c r="JZF55" s="80"/>
      <c r="JZG55" s="80"/>
      <c r="JZH55" s="80"/>
      <c r="JZI55" s="80"/>
      <c r="JZJ55" s="80"/>
      <c r="JZK55" s="80"/>
      <c r="JZL55" s="80"/>
      <c r="JZM55" s="80"/>
      <c r="JZN55" s="80"/>
      <c r="JZO55" s="80"/>
      <c r="JZP55" s="80"/>
      <c r="JZQ55" s="80"/>
      <c r="JZR55" s="80"/>
      <c r="JZS55" s="80"/>
      <c r="JZT55" s="80"/>
      <c r="JZU55" s="80"/>
      <c r="JZV55" s="80"/>
      <c r="JZW55" s="80"/>
      <c r="JZX55" s="80"/>
      <c r="JZY55" s="80"/>
      <c r="JZZ55" s="80"/>
      <c r="KAA55" s="80"/>
      <c r="KAB55" s="80"/>
      <c r="KAC55" s="80"/>
      <c r="KAD55" s="80"/>
      <c r="KAE55" s="80"/>
      <c r="KAF55" s="80"/>
      <c r="KAG55" s="80"/>
      <c r="KAH55" s="80"/>
      <c r="KAI55" s="80"/>
      <c r="KAJ55" s="80"/>
      <c r="KAK55" s="80"/>
      <c r="KAL55" s="80"/>
      <c r="KAM55" s="80"/>
      <c r="KAN55" s="80"/>
      <c r="KAO55" s="80"/>
      <c r="KAP55" s="80"/>
      <c r="KAQ55" s="80"/>
      <c r="KAR55" s="80"/>
      <c r="KAS55" s="80"/>
      <c r="KAT55" s="80"/>
      <c r="KAU55" s="80"/>
      <c r="KAV55" s="80"/>
      <c r="KAW55" s="80"/>
      <c r="KAX55" s="80"/>
      <c r="KAY55" s="80"/>
      <c r="KAZ55" s="80"/>
      <c r="KBA55" s="80"/>
      <c r="KBB55" s="80"/>
      <c r="KBC55" s="80"/>
      <c r="KBD55" s="80"/>
      <c r="KBE55" s="80"/>
      <c r="KBF55" s="80"/>
      <c r="KBG55" s="80"/>
      <c r="KBH55" s="80"/>
      <c r="KBI55" s="80"/>
      <c r="KBJ55" s="80"/>
      <c r="KBK55" s="80"/>
      <c r="KBL55" s="80"/>
      <c r="KBM55" s="80"/>
      <c r="KBN55" s="80"/>
      <c r="KBO55" s="80"/>
      <c r="KBP55" s="80"/>
      <c r="KBQ55" s="80"/>
      <c r="KBR55" s="80"/>
      <c r="KBS55" s="80"/>
      <c r="KBT55" s="80"/>
      <c r="KBU55" s="80"/>
      <c r="KBV55" s="80"/>
      <c r="KBW55" s="80"/>
      <c r="KBX55" s="80"/>
      <c r="KBY55" s="80"/>
      <c r="KBZ55" s="80"/>
      <c r="KCA55" s="80"/>
      <c r="KCB55" s="80"/>
      <c r="KCC55" s="80"/>
      <c r="KCD55" s="80"/>
      <c r="KCE55" s="80"/>
      <c r="KCF55" s="80"/>
      <c r="KCG55" s="80"/>
      <c r="KCH55" s="80"/>
      <c r="KCI55" s="80"/>
      <c r="KCJ55" s="80"/>
      <c r="KCK55" s="80"/>
      <c r="KCL55" s="80"/>
      <c r="KCM55" s="80"/>
      <c r="KCN55" s="80"/>
      <c r="KCO55" s="80"/>
      <c r="KCP55" s="80"/>
      <c r="KCQ55" s="80"/>
      <c r="KCR55" s="80"/>
      <c r="KCS55" s="80"/>
      <c r="KCT55" s="80"/>
      <c r="KCU55" s="80"/>
      <c r="KCV55" s="80"/>
      <c r="KCW55" s="80"/>
      <c r="KCX55" s="80"/>
      <c r="KCY55" s="80"/>
      <c r="KCZ55" s="80"/>
      <c r="KDA55" s="80"/>
      <c r="KDB55" s="80"/>
      <c r="KDC55" s="80"/>
      <c r="KDD55" s="80"/>
      <c r="KDE55" s="80"/>
      <c r="KDF55" s="80"/>
      <c r="KDG55" s="80"/>
      <c r="KDH55" s="80"/>
      <c r="KDI55" s="80"/>
      <c r="KDJ55" s="80"/>
      <c r="KDK55" s="80"/>
      <c r="KDL55" s="80"/>
      <c r="KDM55" s="80"/>
      <c r="KDN55" s="80"/>
      <c r="KDO55" s="80"/>
      <c r="KDP55" s="80"/>
      <c r="KDQ55" s="80"/>
      <c r="KDR55" s="80"/>
      <c r="KDS55" s="80"/>
      <c r="KDT55" s="80"/>
      <c r="KDU55" s="80"/>
      <c r="KDV55" s="80"/>
      <c r="KDW55" s="80"/>
      <c r="KDX55" s="80"/>
      <c r="KDY55" s="80"/>
      <c r="KDZ55" s="80"/>
      <c r="KEA55" s="80"/>
      <c r="KEB55" s="80"/>
      <c r="KEC55" s="80"/>
      <c r="KED55" s="80"/>
      <c r="KEE55" s="80"/>
      <c r="KEF55" s="80"/>
      <c r="KEG55" s="80"/>
      <c r="KEH55" s="80"/>
      <c r="KEI55" s="80"/>
      <c r="KEJ55" s="80"/>
      <c r="KEK55" s="80"/>
      <c r="KEL55" s="80"/>
      <c r="KEM55" s="80"/>
      <c r="KEN55" s="80"/>
      <c r="KEO55" s="80"/>
      <c r="KEP55" s="80"/>
      <c r="KEQ55" s="80"/>
      <c r="KER55" s="80"/>
      <c r="KES55" s="80"/>
      <c r="KET55" s="80"/>
      <c r="KEU55" s="80"/>
      <c r="KEV55" s="80"/>
      <c r="KEW55" s="80"/>
      <c r="KEX55" s="80"/>
      <c r="KEY55" s="80"/>
      <c r="KEZ55" s="80"/>
      <c r="KFA55" s="80"/>
      <c r="KFB55" s="80"/>
      <c r="KFC55" s="80"/>
      <c r="KFD55" s="80"/>
      <c r="KFE55" s="80"/>
      <c r="KFF55" s="80"/>
      <c r="KFG55" s="80"/>
      <c r="KFH55" s="80"/>
      <c r="KFI55" s="80"/>
      <c r="KFJ55" s="80"/>
      <c r="KFK55" s="80"/>
      <c r="KFL55" s="80"/>
      <c r="KFM55" s="80"/>
      <c r="KFN55" s="80"/>
      <c r="KFO55" s="80"/>
      <c r="KFP55" s="80"/>
      <c r="KFQ55" s="80"/>
      <c r="KFR55" s="80"/>
      <c r="KFS55" s="80"/>
      <c r="KFT55" s="80"/>
      <c r="KFU55" s="80"/>
      <c r="KFV55" s="80"/>
      <c r="KFW55" s="80"/>
      <c r="KFX55" s="80"/>
      <c r="KFY55" s="80"/>
      <c r="KFZ55" s="80"/>
      <c r="KGA55" s="80"/>
      <c r="KGB55" s="80"/>
      <c r="KGC55" s="80"/>
      <c r="KGD55" s="80"/>
      <c r="KGE55" s="80"/>
      <c r="KGF55" s="80"/>
      <c r="KGG55" s="80"/>
      <c r="KGH55" s="80"/>
      <c r="KGI55" s="80"/>
      <c r="KGJ55" s="80"/>
      <c r="KGK55" s="80"/>
      <c r="KGL55" s="80"/>
      <c r="KGM55" s="80"/>
      <c r="KGN55" s="80"/>
      <c r="KGO55" s="80"/>
      <c r="KGP55" s="80"/>
      <c r="KGQ55" s="80"/>
      <c r="KGR55" s="80"/>
      <c r="KGS55" s="80"/>
      <c r="KGT55" s="80"/>
      <c r="KGU55" s="80"/>
      <c r="KGV55" s="80"/>
      <c r="KGW55" s="80"/>
      <c r="KGX55" s="80"/>
      <c r="KGY55" s="80"/>
      <c r="KGZ55" s="80"/>
      <c r="KHA55" s="80"/>
      <c r="KHB55" s="80"/>
      <c r="KHC55" s="80"/>
      <c r="KHD55" s="80"/>
      <c r="KHE55" s="80"/>
      <c r="KHF55" s="80"/>
      <c r="KHG55" s="80"/>
      <c r="KHH55" s="80"/>
      <c r="KHI55" s="80"/>
      <c r="KHJ55" s="80"/>
      <c r="KHK55" s="80"/>
      <c r="KHL55" s="80"/>
      <c r="KHM55" s="80"/>
      <c r="KHN55" s="80"/>
      <c r="KHO55" s="80"/>
      <c r="KHP55" s="80"/>
      <c r="KHQ55" s="80"/>
      <c r="KHR55" s="80"/>
      <c r="KHS55" s="80"/>
      <c r="KHT55" s="80"/>
      <c r="KHU55" s="80"/>
      <c r="KHV55" s="80"/>
      <c r="KHW55" s="80"/>
      <c r="KHX55" s="80"/>
      <c r="KHY55" s="80"/>
      <c r="KHZ55" s="80"/>
      <c r="KIA55" s="80"/>
      <c r="KIB55" s="80"/>
      <c r="KIC55" s="80"/>
      <c r="KID55" s="80"/>
      <c r="KIE55" s="80"/>
      <c r="KIF55" s="80"/>
      <c r="KIG55" s="80"/>
      <c r="KIH55" s="80"/>
      <c r="KII55" s="80"/>
      <c r="KIJ55" s="80"/>
      <c r="KIK55" s="80"/>
      <c r="KIL55" s="80"/>
      <c r="KIM55" s="80"/>
      <c r="KIN55" s="80"/>
      <c r="KIO55" s="80"/>
      <c r="KIP55" s="80"/>
      <c r="KIQ55" s="80"/>
      <c r="KIR55" s="80"/>
      <c r="KIS55" s="80"/>
      <c r="KIT55" s="80"/>
      <c r="KIU55" s="80"/>
      <c r="KIV55" s="80"/>
      <c r="KIW55" s="80"/>
      <c r="KIX55" s="80"/>
      <c r="KIY55" s="80"/>
      <c r="KIZ55" s="80"/>
      <c r="KJA55" s="80"/>
      <c r="KJB55" s="80"/>
      <c r="KJC55" s="80"/>
      <c r="KJD55" s="80"/>
      <c r="KJE55" s="80"/>
      <c r="KJF55" s="80"/>
      <c r="KJG55" s="80"/>
      <c r="KJH55" s="80"/>
      <c r="KJI55" s="80"/>
      <c r="KJJ55" s="80"/>
      <c r="KJK55" s="80"/>
      <c r="KJL55" s="80"/>
      <c r="KJM55" s="80"/>
      <c r="KJN55" s="80"/>
      <c r="KJO55" s="80"/>
      <c r="KJP55" s="80"/>
      <c r="KJQ55" s="80"/>
      <c r="KJR55" s="80"/>
      <c r="KJS55" s="80"/>
      <c r="KJT55" s="80"/>
      <c r="KJU55" s="80"/>
      <c r="KJV55" s="80"/>
      <c r="KJW55" s="80"/>
      <c r="KJX55" s="80"/>
      <c r="KJY55" s="80"/>
      <c r="KJZ55" s="80"/>
      <c r="KKA55" s="80"/>
      <c r="KKB55" s="80"/>
      <c r="KKC55" s="80"/>
      <c r="KKD55" s="80"/>
      <c r="KKE55" s="80"/>
      <c r="KKF55" s="80"/>
      <c r="KKG55" s="80"/>
      <c r="KKH55" s="80"/>
      <c r="KKI55" s="80"/>
      <c r="KKJ55" s="80"/>
      <c r="KKK55" s="80"/>
      <c r="KKL55" s="80"/>
      <c r="KKM55" s="80"/>
      <c r="KKN55" s="80"/>
      <c r="KKO55" s="80"/>
      <c r="KKP55" s="80"/>
      <c r="KKQ55" s="80"/>
      <c r="KKR55" s="80"/>
      <c r="KKS55" s="80"/>
      <c r="KKT55" s="80"/>
      <c r="KKU55" s="80"/>
      <c r="KKV55" s="80"/>
      <c r="KKW55" s="80"/>
      <c r="KKX55" s="80"/>
      <c r="KKY55" s="80"/>
      <c r="KKZ55" s="80"/>
      <c r="KLA55" s="80"/>
      <c r="KLB55" s="80"/>
      <c r="KLC55" s="80"/>
      <c r="KLD55" s="80"/>
      <c r="KLE55" s="80"/>
      <c r="KLF55" s="80"/>
      <c r="KLG55" s="80"/>
      <c r="KLH55" s="80"/>
      <c r="KLI55" s="80"/>
      <c r="KLJ55" s="80"/>
      <c r="KLK55" s="80"/>
      <c r="KLL55" s="80"/>
      <c r="KLM55" s="80"/>
      <c r="KLN55" s="80"/>
      <c r="KLO55" s="80"/>
      <c r="KLP55" s="80"/>
      <c r="KLQ55" s="80"/>
      <c r="KLR55" s="80"/>
      <c r="KLS55" s="80"/>
      <c r="KLT55" s="80"/>
      <c r="KLU55" s="80"/>
      <c r="KLV55" s="80"/>
      <c r="KLW55" s="80"/>
      <c r="KLX55" s="80"/>
      <c r="KLY55" s="80"/>
      <c r="KLZ55" s="80"/>
      <c r="KMA55" s="80"/>
      <c r="KMB55" s="80"/>
      <c r="KMC55" s="80"/>
      <c r="KMD55" s="80"/>
      <c r="KME55" s="80"/>
      <c r="KMF55" s="80"/>
      <c r="KMG55" s="80"/>
      <c r="KMH55" s="80"/>
      <c r="KMI55" s="80"/>
      <c r="KMJ55" s="80"/>
      <c r="KMK55" s="80"/>
      <c r="KML55" s="80"/>
      <c r="KMM55" s="80"/>
      <c r="KMN55" s="80"/>
      <c r="KMO55" s="80"/>
      <c r="KMP55" s="80"/>
      <c r="KMQ55" s="80"/>
      <c r="KMR55" s="80"/>
      <c r="KMS55" s="80"/>
      <c r="KMT55" s="80"/>
      <c r="KMU55" s="80"/>
      <c r="KMV55" s="80"/>
      <c r="KMW55" s="80"/>
      <c r="KMX55" s="80"/>
      <c r="KMY55" s="80"/>
      <c r="KMZ55" s="80"/>
      <c r="KNA55" s="80"/>
      <c r="KNB55" s="80"/>
      <c r="KNC55" s="80"/>
      <c r="KND55" s="80"/>
      <c r="KNE55" s="80"/>
      <c r="KNF55" s="80"/>
      <c r="KNG55" s="80"/>
      <c r="KNH55" s="80"/>
      <c r="KNI55" s="80"/>
      <c r="KNJ55" s="80"/>
      <c r="KNK55" s="80"/>
      <c r="KNL55" s="80"/>
      <c r="KNM55" s="80"/>
      <c r="KNN55" s="80"/>
      <c r="KNO55" s="80"/>
      <c r="KNP55" s="80"/>
      <c r="KNQ55" s="80"/>
      <c r="KNR55" s="80"/>
      <c r="KNS55" s="80"/>
      <c r="KNT55" s="80"/>
      <c r="KNU55" s="80"/>
      <c r="KNV55" s="80"/>
      <c r="KNW55" s="80"/>
      <c r="KNX55" s="80"/>
      <c r="KNY55" s="80"/>
      <c r="KNZ55" s="80"/>
      <c r="KOA55" s="80"/>
      <c r="KOB55" s="80"/>
      <c r="KOC55" s="80"/>
      <c r="KOD55" s="80"/>
      <c r="KOE55" s="80"/>
      <c r="KOF55" s="80"/>
      <c r="KOG55" s="80"/>
      <c r="KOH55" s="80"/>
      <c r="KOI55" s="80"/>
      <c r="KOJ55" s="80"/>
      <c r="KOK55" s="80"/>
      <c r="KOL55" s="80"/>
      <c r="KOM55" s="80"/>
      <c r="KON55" s="80"/>
      <c r="KOO55" s="80"/>
      <c r="KOP55" s="80"/>
      <c r="KOQ55" s="80"/>
      <c r="KOR55" s="80"/>
      <c r="KOS55" s="80"/>
      <c r="KOT55" s="80"/>
      <c r="KOU55" s="80"/>
      <c r="KOV55" s="80"/>
      <c r="KOW55" s="80"/>
      <c r="KOX55" s="80"/>
      <c r="KOY55" s="80"/>
      <c r="KOZ55" s="80"/>
      <c r="KPA55" s="80"/>
      <c r="KPB55" s="80"/>
      <c r="KPC55" s="80"/>
      <c r="KPD55" s="80"/>
      <c r="KPE55" s="80"/>
      <c r="KPF55" s="80"/>
      <c r="KPG55" s="80"/>
      <c r="KPH55" s="80"/>
      <c r="KPI55" s="80"/>
      <c r="KPJ55" s="80"/>
      <c r="KPK55" s="80"/>
      <c r="KPL55" s="80"/>
      <c r="KPM55" s="80"/>
      <c r="KPN55" s="80"/>
      <c r="KPO55" s="80"/>
      <c r="KPP55" s="80"/>
      <c r="KPQ55" s="80"/>
      <c r="KPR55" s="80"/>
      <c r="KPS55" s="80"/>
      <c r="KPT55" s="80"/>
      <c r="KPU55" s="80"/>
      <c r="KPV55" s="80"/>
      <c r="KPW55" s="80"/>
      <c r="KPX55" s="80"/>
      <c r="KPY55" s="80"/>
      <c r="KPZ55" s="80"/>
      <c r="KQA55" s="80"/>
      <c r="KQB55" s="80"/>
      <c r="KQC55" s="80"/>
      <c r="KQD55" s="80"/>
      <c r="KQE55" s="80"/>
      <c r="KQF55" s="80"/>
      <c r="KQG55" s="80"/>
      <c r="KQH55" s="80"/>
      <c r="KQI55" s="80"/>
      <c r="KQJ55" s="80"/>
      <c r="KQK55" s="80"/>
      <c r="KQL55" s="80"/>
      <c r="KQM55" s="80"/>
      <c r="KQN55" s="80"/>
      <c r="KQO55" s="80"/>
      <c r="KQP55" s="80"/>
      <c r="KQQ55" s="80"/>
      <c r="KQR55" s="80"/>
      <c r="KQS55" s="80"/>
      <c r="KQT55" s="80"/>
      <c r="KQU55" s="80"/>
      <c r="KQV55" s="80"/>
      <c r="KQW55" s="80"/>
      <c r="KQX55" s="80"/>
      <c r="KQY55" s="80"/>
      <c r="KQZ55" s="80"/>
      <c r="KRA55" s="80"/>
      <c r="KRB55" s="80"/>
      <c r="KRC55" s="80"/>
      <c r="KRD55" s="80"/>
      <c r="KRE55" s="80"/>
      <c r="KRF55" s="80"/>
      <c r="KRG55" s="80"/>
      <c r="KRH55" s="80"/>
      <c r="KRI55" s="80"/>
      <c r="KRJ55" s="80"/>
      <c r="KRK55" s="80"/>
      <c r="KRL55" s="80"/>
      <c r="KRM55" s="80"/>
      <c r="KRN55" s="80"/>
      <c r="KRO55" s="80"/>
      <c r="KRP55" s="80"/>
      <c r="KRQ55" s="80"/>
      <c r="KRR55" s="80"/>
      <c r="KRS55" s="80"/>
      <c r="KRT55" s="80"/>
      <c r="KRU55" s="80"/>
      <c r="KRV55" s="80"/>
      <c r="KRW55" s="80"/>
      <c r="KRX55" s="80"/>
      <c r="KRY55" s="80"/>
      <c r="KRZ55" s="80"/>
      <c r="KSA55" s="80"/>
      <c r="KSB55" s="80"/>
      <c r="KSC55" s="80"/>
      <c r="KSD55" s="80"/>
      <c r="KSE55" s="80"/>
      <c r="KSF55" s="80"/>
      <c r="KSG55" s="80"/>
      <c r="KSH55" s="80"/>
      <c r="KSI55" s="80"/>
      <c r="KSJ55" s="80"/>
      <c r="KSK55" s="80"/>
      <c r="KSL55" s="80"/>
      <c r="KSM55" s="80"/>
      <c r="KSN55" s="80"/>
      <c r="KSO55" s="80"/>
      <c r="KSP55" s="80"/>
      <c r="KSQ55" s="80"/>
      <c r="KSR55" s="80"/>
      <c r="KSS55" s="80"/>
      <c r="KST55" s="80"/>
      <c r="KSU55" s="80"/>
      <c r="KSV55" s="80"/>
      <c r="KSW55" s="80"/>
      <c r="KSX55" s="80"/>
      <c r="KSY55" s="80"/>
      <c r="KSZ55" s="80"/>
      <c r="KTA55" s="80"/>
      <c r="KTB55" s="80"/>
      <c r="KTC55" s="80"/>
      <c r="KTD55" s="80"/>
      <c r="KTE55" s="80"/>
      <c r="KTF55" s="80"/>
      <c r="KTG55" s="80"/>
      <c r="KTH55" s="80"/>
      <c r="KTI55" s="80"/>
      <c r="KTJ55" s="80"/>
      <c r="KTK55" s="80"/>
      <c r="KTL55" s="80"/>
      <c r="KTM55" s="80"/>
      <c r="KTN55" s="80"/>
      <c r="KTO55" s="80"/>
      <c r="KTP55" s="80"/>
      <c r="KTQ55" s="80"/>
      <c r="KTR55" s="80"/>
      <c r="KTS55" s="80"/>
      <c r="KTT55" s="80"/>
      <c r="KTU55" s="80"/>
      <c r="KTV55" s="80"/>
      <c r="KTW55" s="80"/>
      <c r="KTX55" s="80"/>
      <c r="KTY55" s="80"/>
      <c r="KTZ55" s="80"/>
      <c r="KUA55" s="80"/>
      <c r="KUB55" s="80"/>
      <c r="KUC55" s="80"/>
      <c r="KUD55" s="80"/>
      <c r="KUE55" s="80"/>
      <c r="KUF55" s="80"/>
      <c r="KUG55" s="80"/>
      <c r="KUH55" s="80"/>
      <c r="KUI55" s="80"/>
      <c r="KUJ55" s="80"/>
      <c r="KUK55" s="80"/>
      <c r="KUL55" s="80"/>
      <c r="KUM55" s="80"/>
      <c r="KUN55" s="80"/>
      <c r="KUO55" s="80"/>
      <c r="KUP55" s="80"/>
      <c r="KUQ55" s="80"/>
      <c r="KUR55" s="80"/>
      <c r="KUS55" s="80"/>
      <c r="KUT55" s="80"/>
      <c r="KUU55" s="80"/>
      <c r="KUV55" s="80"/>
      <c r="KUW55" s="80"/>
      <c r="KUX55" s="80"/>
      <c r="KUY55" s="80"/>
      <c r="KUZ55" s="80"/>
      <c r="KVA55" s="80"/>
      <c r="KVB55" s="80"/>
      <c r="KVC55" s="80"/>
      <c r="KVD55" s="80"/>
      <c r="KVE55" s="80"/>
      <c r="KVF55" s="80"/>
      <c r="KVG55" s="80"/>
      <c r="KVH55" s="80"/>
      <c r="KVI55" s="80"/>
      <c r="KVJ55" s="80"/>
      <c r="KVK55" s="80"/>
      <c r="KVL55" s="80"/>
      <c r="KVM55" s="80"/>
      <c r="KVN55" s="80"/>
      <c r="KVO55" s="80"/>
      <c r="KVP55" s="80"/>
      <c r="KVQ55" s="80"/>
      <c r="KVR55" s="80"/>
      <c r="KVS55" s="80"/>
      <c r="KVT55" s="80"/>
      <c r="KVU55" s="80"/>
      <c r="KVV55" s="80"/>
      <c r="KVW55" s="80"/>
      <c r="KVX55" s="80"/>
      <c r="KVY55" s="80"/>
      <c r="KVZ55" s="80"/>
      <c r="KWA55" s="80"/>
      <c r="KWB55" s="80"/>
      <c r="KWC55" s="80"/>
      <c r="KWD55" s="80"/>
      <c r="KWE55" s="80"/>
      <c r="KWF55" s="80"/>
      <c r="KWG55" s="80"/>
      <c r="KWH55" s="80"/>
      <c r="KWI55" s="80"/>
      <c r="KWJ55" s="80"/>
      <c r="KWK55" s="80"/>
      <c r="KWL55" s="80"/>
      <c r="KWM55" s="80"/>
      <c r="KWN55" s="80"/>
      <c r="KWO55" s="80"/>
      <c r="KWP55" s="80"/>
      <c r="KWQ55" s="80"/>
      <c r="KWR55" s="80"/>
      <c r="KWS55" s="80"/>
      <c r="KWT55" s="80"/>
      <c r="KWU55" s="80"/>
      <c r="KWV55" s="80"/>
      <c r="KWW55" s="80"/>
      <c r="KWX55" s="80"/>
      <c r="KWY55" s="80"/>
      <c r="KWZ55" s="80"/>
      <c r="KXA55" s="80"/>
      <c r="KXB55" s="80"/>
      <c r="KXC55" s="80"/>
      <c r="KXD55" s="80"/>
      <c r="KXE55" s="80"/>
      <c r="KXF55" s="80"/>
      <c r="KXG55" s="80"/>
      <c r="KXH55" s="80"/>
      <c r="KXI55" s="80"/>
      <c r="KXJ55" s="80"/>
      <c r="KXK55" s="80"/>
      <c r="KXL55" s="80"/>
      <c r="KXM55" s="80"/>
      <c r="KXN55" s="80"/>
      <c r="KXO55" s="80"/>
      <c r="KXP55" s="80"/>
      <c r="KXQ55" s="80"/>
      <c r="KXR55" s="80"/>
      <c r="KXS55" s="80"/>
      <c r="KXT55" s="80"/>
      <c r="KXU55" s="80"/>
      <c r="KXV55" s="80"/>
      <c r="KXW55" s="80"/>
      <c r="KXX55" s="80"/>
      <c r="KXY55" s="80"/>
      <c r="KXZ55" s="80"/>
      <c r="KYA55" s="80"/>
      <c r="KYB55" s="80"/>
      <c r="KYC55" s="80"/>
      <c r="KYD55" s="80"/>
      <c r="KYE55" s="80"/>
      <c r="KYF55" s="80"/>
      <c r="KYG55" s="80"/>
      <c r="KYH55" s="80"/>
      <c r="KYI55" s="80"/>
      <c r="KYJ55" s="80"/>
      <c r="KYK55" s="80"/>
      <c r="KYL55" s="80"/>
      <c r="KYM55" s="80"/>
      <c r="KYN55" s="80"/>
      <c r="KYO55" s="80"/>
      <c r="KYP55" s="80"/>
      <c r="KYQ55" s="80"/>
      <c r="KYR55" s="80"/>
      <c r="KYS55" s="80"/>
      <c r="KYT55" s="80"/>
      <c r="KYU55" s="80"/>
      <c r="KYV55" s="80"/>
      <c r="KYW55" s="80"/>
      <c r="KYX55" s="80"/>
      <c r="KYY55" s="80"/>
      <c r="KYZ55" s="80"/>
      <c r="KZA55" s="80"/>
      <c r="KZB55" s="80"/>
      <c r="KZC55" s="80"/>
      <c r="KZD55" s="80"/>
      <c r="KZE55" s="80"/>
      <c r="KZF55" s="80"/>
      <c r="KZG55" s="80"/>
      <c r="KZH55" s="80"/>
      <c r="KZI55" s="80"/>
      <c r="KZJ55" s="80"/>
      <c r="KZK55" s="80"/>
      <c r="KZL55" s="80"/>
      <c r="KZM55" s="80"/>
      <c r="KZN55" s="80"/>
      <c r="KZO55" s="80"/>
      <c r="KZP55" s="80"/>
      <c r="KZQ55" s="80"/>
      <c r="KZR55" s="80"/>
      <c r="KZS55" s="80"/>
      <c r="KZT55" s="80"/>
      <c r="KZU55" s="80"/>
      <c r="KZV55" s="80"/>
      <c r="KZW55" s="80"/>
      <c r="KZX55" s="80"/>
      <c r="KZY55" s="80"/>
      <c r="KZZ55" s="80"/>
      <c r="LAA55" s="80"/>
      <c r="LAB55" s="80"/>
      <c r="LAC55" s="80"/>
      <c r="LAD55" s="80"/>
      <c r="LAE55" s="80"/>
      <c r="LAF55" s="80"/>
      <c r="LAG55" s="80"/>
      <c r="LAH55" s="80"/>
      <c r="LAI55" s="80"/>
      <c r="LAJ55" s="80"/>
      <c r="LAK55" s="80"/>
      <c r="LAL55" s="80"/>
      <c r="LAM55" s="80"/>
      <c r="LAN55" s="80"/>
      <c r="LAO55" s="80"/>
      <c r="LAP55" s="80"/>
      <c r="LAQ55" s="80"/>
      <c r="LAR55" s="80"/>
      <c r="LAS55" s="80"/>
      <c r="LAT55" s="80"/>
      <c r="LAU55" s="80"/>
      <c r="LAV55" s="80"/>
      <c r="LAW55" s="80"/>
      <c r="LAX55" s="80"/>
      <c r="LAY55" s="80"/>
      <c r="LAZ55" s="80"/>
      <c r="LBA55" s="80"/>
      <c r="LBB55" s="80"/>
      <c r="LBC55" s="80"/>
      <c r="LBD55" s="80"/>
      <c r="LBE55" s="80"/>
      <c r="LBF55" s="80"/>
      <c r="LBG55" s="80"/>
      <c r="LBH55" s="80"/>
      <c r="LBI55" s="80"/>
      <c r="LBJ55" s="80"/>
      <c r="LBK55" s="80"/>
      <c r="LBL55" s="80"/>
      <c r="LBM55" s="80"/>
      <c r="LBN55" s="80"/>
      <c r="LBO55" s="80"/>
      <c r="LBP55" s="80"/>
      <c r="LBQ55" s="80"/>
      <c r="LBR55" s="80"/>
      <c r="LBS55" s="80"/>
      <c r="LBT55" s="80"/>
      <c r="LBU55" s="80"/>
      <c r="LBV55" s="80"/>
      <c r="LBW55" s="80"/>
      <c r="LBX55" s="80"/>
      <c r="LBY55" s="80"/>
      <c r="LBZ55" s="80"/>
      <c r="LCA55" s="80"/>
      <c r="LCB55" s="80"/>
      <c r="LCC55" s="80"/>
      <c r="LCD55" s="80"/>
      <c r="LCE55" s="80"/>
      <c r="LCF55" s="80"/>
      <c r="LCG55" s="80"/>
      <c r="LCH55" s="80"/>
      <c r="LCI55" s="80"/>
      <c r="LCJ55" s="80"/>
      <c r="LCK55" s="80"/>
      <c r="LCL55" s="80"/>
      <c r="LCM55" s="80"/>
      <c r="LCN55" s="80"/>
      <c r="LCO55" s="80"/>
      <c r="LCP55" s="80"/>
      <c r="LCQ55" s="80"/>
      <c r="LCR55" s="80"/>
      <c r="LCS55" s="80"/>
      <c r="LCT55" s="80"/>
      <c r="LCU55" s="80"/>
      <c r="LCV55" s="80"/>
      <c r="LCW55" s="80"/>
      <c r="LCX55" s="80"/>
      <c r="LCY55" s="80"/>
      <c r="LCZ55" s="80"/>
      <c r="LDA55" s="80"/>
      <c r="LDB55" s="80"/>
      <c r="LDC55" s="80"/>
      <c r="LDD55" s="80"/>
      <c r="LDE55" s="80"/>
      <c r="LDF55" s="80"/>
      <c r="LDG55" s="80"/>
      <c r="LDH55" s="80"/>
      <c r="LDI55" s="80"/>
      <c r="LDJ55" s="80"/>
      <c r="LDK55" s="80"/>
      <c r="LDL55" s="80"/>
      <c r="LDM55" s="80"/>
      <c r="LDN55" s="80"/>
      <c r="LDO55" s="80"/>
      <c r="LDP55" s="80"/>
      <c r="LDQ55" s="80"/>
      <c r="LDR55" s="80"/>
      <c r="LDS55" s="80"/>
      <c r="LDT55" s="80"/>
      <c r="LDU55" s="80"/>
      <c r="LDV55" s="80"/>
      <c r="LDW55" s="80"/>
      <c r="LDX55" s="80"/>
      <c r="LDY55" s="80"/>
      <c r="LDZ55" s="80"/>
      <c r="LEA55" s="80"/>
      <c r="LEB55" s="80"/>
      <c r="LEC55" s="80"/>
      <c r="LED55" s="80"/>
      <c r="LEE55" s="80"/>
      <c r="LEF55" s="80"/>
      <c r="LEG55" s="80"/>
      <c r="LEH55" s="80"/>
      <c r="LEI55" s="80"/>
      <c r="LEJ55" s="80"/>
      <c r="LEK55" s="80"/>
      <c r="LEL55" s="80"/>
      <c r="LEM55" s="80"/>
      <c r="LEN55" s="80"/>
      <c r="LEO55" s="80"/>
      <c r="LEP55" s="80"/>
      <c r="LEQ55" s="80"/>
      <c r="LER55" s="80"/>
      <c r="LES55" s="80"/>
      <c r="LET55" s="80"/>
      <c r="LEU55" s="80"/>
      <c r="LEV55" s="80"/>
      <c r="LEW55" s="80"/>
      <c r="LEX55" s="80"/>
      <c r="LEY55" s="80"/>
      <c r="LEZ55" s="80"/>
      <c r="LFA55" s="80"/>
      <c r="LFB55" s="80"/>
      <c r="LFC55" s="80"/>
      <c r="LFD55" s="80"/>
      <c r="LFE55" s="80"/>
      <c r="LFF55" s="80"/>
      <c r="LFG55" s="80"/>
      <c r="LFH55" s="80"/>
      <c r="LFI55" s="80"/>
      <c r="LFJ55" s="80"/>
      <c r="LFK55" s="80"/>
      <c r="LFL55" s="80"/>
      <c r="LFM55" s="80"/>
      <c r="LFN55" s="80"/>
      <c r="LFO55" s="80"/>
      <c r="LFP55" s="80"/>
      <c r="LFQ55" s="80"/>
      <c r="LFR55" s="80"/>
      <c r="LFS55" s="80"/>
      <c r="LFT55" s="80"/>
      <c r="LFU55" s="80"/>
      <c r="LFV55" s="80"/>
      <c r="LFW55" s="80"/>
      <c r="LFX55" s="80"/>
      <c r="LFY55" s="80"/>
      <c r="LFZ55" s="80"/>
      <c r="LGA55" s="80"/>
      <c r="LGB55" s="80"/>
      <c r="LGC55" s="80"/>
      <c r="LGD55" s="80"/>
      <c r="LGE55" s="80"/>
      <c r="LGF55" s="80"/>
      <c r="LGG55" s="80"/>
      <c r="LGH55" s="80"/>
      <c r="LGI55" s="80"/>
      <c r="LGJ55" s="80"/>
      <c r="LGK55" s="80"/>
      <c r="LGL55" s="80"/>
      <c r="LGM55" s="80"/>
      <c r="LGN55" s="80"/>
      <c r="LGO55" s="80"/>
      <c r="LGP55" s="80"/>
      <c r="LGQ55" s="80"/>
      <c r="LGR55" s="80"/>
      <c r="LGS55" s="80"/>
      <c r="LGT55" s="80"/>
      <c r="LGU55" s="80"/>
      <c r="LGV55" s="80"/>
      <c r="LGW55" s="80"/>
      <c r="LGX55" s="80"/>
      <c r="LGY55" s="80"/>
      <c r="LGZ55" s="80"/>
      <c r="LHA55" s="80"/>
      <c r="LHB55" s="80"/>
      <c r="LHC55" s="80"/>
      <c r="LHD55" s="80"/>
      <c r="LHE55" s="80"/>
      <c r="LHF55" s="80"/>
      <c r="LHG55" s="80"/>
      <c r="LHH55" s="80"/>
      <c r="LHI55" s="80"/>
      <c r="LHJ55" s="80"/>
      <c r="LHK55" s="80"/>
      <c r="LHL55" s="80"/>
      <c r="LHM55" s="80"/>
      <c r="LHN55" s="80"/>
      <c r="LHO55" s="80"/>
      <c r="LHP55" s="80"/>
      <c r="LHQ55" s="80"/>
      <c r="LHR55" s="80"/>
      <c r="LHS55" s="80"/>
      <c r="LHT55" s="80"/>
      <c r="LHU55" s="80"/>
      <c r="LHV55" s="80"/>
      <c r="LHW55" s="80"/>
      <c r="LHX55" s="80"/>
      <c r="LHY55" s="80"/>
      <c r="LHZ55" s="80"/>
      <c r="LIA55" s="80"/>
      <c r="LIB55" s="80"/>
      <c r="LIC55" s="80"/>
      <c r="LID55" s="80"/>
      <c r="LIE55" s="80"/>
      <c r="LIF55" s="80"/>
      <c r="LIG55" s="80"/>
      <c r="LIH55" s="80"/>
      <c r="LII55" s="80"/>
      <c r="LIJ55" s="80"/>
      <c r="LIK55" s="80"/>
      <c r="LIL55" s="80"/>
      <c r="LIM55" s="80"/>
      <c r="LIN55" s="80"/>
      <c r="LIO55" s="80"/>
      <c r="LIP55" s="80"/>
      <c r="LIQ55" s="80"/>
      <c r="LIR55" s="80"/>
      <c r="LIS55" s="80"/>
      <c r="LIT55" s="80"/>
      <c r="LIU55" s="80"/>
      <c r="LIV55" s="80"/>
      <c r="LIW55" s="80"/>
      <c r="LIX55" s="80"/>
      <c r="LIY55" s="80"/>
      <c r="LIZ55" s="80"/>
      <c r="LJA55" s="80"/>
      <c r="LJB55" s="80"/>
      <c r="LJC55" s="80"/>
      <c r="LJD55" s="80"/>
      <c r="LJE55" s="80"/>
      <c r="LJF55" s="80"/>
      <c r="LJG55" s="80"/>
      <c r="LJH55" s="80"/>
      <c r="LJI55" s="80"/>
      <c r="LJJ55" s="80"/>
      <c r="LJK55" s="80"/>
      <c r="LJL55" s="80"/>
      <c r="LJM55" s="80"/>
      <c r="LJN55" s="80"/>
      <c r="LJO55" s="80"/>
      <c r="LJP55" s="80"/>
      <c r="LJQ55" s="80"/>
      <c r="LJR55" s="80"/>
      <c r="LJS55" s="80"/>
      <c r="LJT55" s="80"/>
      <c r="LJU55" s="80"/>
      <c r="LJV55" s="80"/>
      <c r="LJW55" s="80"/>
      <c r="LJX55" s="80"/>
      <c r="LJY55" s="80"/>
      <c r="LJZ55" s="80"/>
      <c r="LKA55" s="80"/>
      <c r="LKB55" s="80"/>
      <c r="LKC55" s="80"/>
      <c r="LKD55" s="80"/>
      <c r="LKE55" s="80"/>
      <c r="LKF55" s="80"/>
      <c r="LKG55" s="80"/>
      <c r="LKH55" s="80"/>
      <c r="LKI55" s="80"/>
      <c r="LKJ55" s="80"/>
      <c r="LKK55" s="80"/>
      <c r="LKL55" s="80"/>
      <c r="LKM55" s="80"/>
      <c r="LKN55" s="80"/>
      <c r="LKO55" s="80"/>
      <c r="LKP55" s="80"/>
      <c r="LKQ55" s="80"/>
      <c r="LKR55" s="80"/>
      <c r="LKS55" s="80"/>
      <c r="LKT55" s="80"/>
      <c r="LKU55" s="80"/>
      <c r="LKV55" s="80"/>
      <c r="LKW55" s="80"/>
      <c r="LKX55" s="80"/>
      <c r="LKY55" s="80"/>
      <c r="LKZ55" s="80"/>
      <c r="LLA55" s="80"/>
      <c r="LLB55" s="80"/>
      <c r="LLC55" s="80"/>
      <c r="LLD55" s="80"/>
      <c r="LLE55" s="80"/>
      <c r="LLF55" s="80"/>
      <c r="LLG55" s="80"/>
      <c r="LLH55" s="80"/>
      <c r="LLI55" s="80"/>
      <c r="LLJ55" s="80"/>
      <c r="LLK55" s="80"/>
      <c r="LLL55" s="80"/>
      <c r="LLM55" s="80"/>
      <c r="LLN55" s="80"/>
      <c r="LLO55" s="80"/>
      <c r="LLP55" s="80"/>
      <c r="LLQ55" s="80"/>
      <c r="LLR55" s="80"/>
      <c r="LLS55" s="80"/>
      <c r="LLT55" s="80"/>
      <c r="LLU55" s="80"/>
      <c r="LLV55" s="80"/>
      <c r="LLW55" s="80"/>
      <c r="LLX55" s="80"/>
      <c r="LLY55" s="80"/>
      <c r="LLZ55" s="80"/>
      <c r="LMA55" s="80"/>
      <c r="LMB55" s="80"/>
      <c r="LMC55" s="80"/>
      <c r="LMD55" s="80"/>
      <c r="LME55" s="80"/>
      <c r="LMF55" s="80"/>
      <c r="LMG55" s="80"/>
      <c r="LMH55" s="80"/>
      <c r="LMI55" s="80"/>
      <c r="LMJ55" s="80"/>
      <c r="LMK55" s="80"/>
      <c r="LML55" s="80"/>
      <c r="LMM55" s="80"/>
      <c r="LMN55" s="80"/>
      <c r="LMO55" s="80"/>
      <c r="LMP55" s="80"/>
      <c r="LMQ55" s="80"/>
      <c r="LMR55" s="80"/>
      <c r="LMS55" s="80"/>
      <c r="LMT55" s="80"/>
      <c r="LMU55" s="80"/>
      <c r="LMV55" s="80"/>
      <c r="LMW55" s="80"/>
      <c r="LMX55" s="80"/>
      <c r="LMY55" s="80"/>
      <c r="LMZ55" s="80"/>
      <c r="LNA55" s="80"/>
      <c r="LNB55" s="80"/>
      <c r="LNC55" s="80"/>
      <c r="LND55" s="80"/>
      <c r="LNE55" s="80"/>
      <c r="LNF55" s="80"/>
      <c r="LNG55" s="80"/>
      <c r="LNH55" s="80"/>
      <c r="LNI55" s="80"/>
      <c r="LNJ55" s="80"/>
      <c r="LNK55" s="80"/>
      <c r="LNL55" s="80"/>
      <c r="LNM55" s="80"/>
      <c r="LNN55" s="80"/>
      <c r="LNO55" s="80"/>
      <c r="LNP55" s="80"/>
      <c r="LNQ55" s="80"/>
      <c r="LNR55" s="80"/>
      <c r="LNS55" s="80"/>
      <c r="LNT55" s="80"/>
      <c r="LNU55" s="80"/>
      <c r="LNV55" s="80"/>
      <c r="LNW55" s="80"/>
      <c r="LNX55" s="80"/>
      <c r="LNY55" s="80"/>
      <c r="LNZ55" s="80"/>
      <c r="LOA55" s="80"/>
      <c r="LOB55" s="80"/>
      <c r="LOC55" s="80"/>
      <c r="LOD55" s="80"/>
      <c r="LOE55" s="80"/>
      <c r="LOF55" s="80"/>
      <c r="LOG55" s="80"/>
      <c r="LOH55" s="80"/>
      <c r="LOI55" s="80"/>
      <c r="LOJ55" s="80"/>
      <c r="LOK55" s="80"/>
      <c r="LOL55" s="80"/>
      <c r="LOM55" s="80"/>
      <c r="LON55" s="80"/>
      <c r="LOO55" s="80"/>
      <c r="LOP55" s="80"/>
      <c r="LOQ55" s="80"/>
      <c r="LOR55" s="80"/>
      <c r="LOS55" s="80"/>
      <c r="LOT55" s="80"/>
      <c r="LOU55" s="80"/>
      <c r="LOV55" s="80"/>
      <c r="LOW55" s="80"/>
      <c r="LOX55" s="80"/>
      <c r="LOY55" s="80"/>
      <c r="LOZ55" s="80"/>
      <c r="LPA55" s="80"/>
      <c r="LPB55" s="80"/>
      <c r="LPC55" s="80"/>
      <c r="LPD55" s="80"/>
      <c r="LPE55" s="80"/>
      <c r="LPF55" s="80"/>
      <c r="LPG55" s="80"/>
      <c r="LPH55" s="80"/>
      <c r="LPI55" s="80"/>
      <c r="LPJ55" s="80"/>
      <c r="LPK55" s="80"/>
      <c r="LPL55" s="80"/>
      <c r="LPM55" s="80"/>
      <c r="LPN55" s="80"/>
      <c r="LPO55" s="80"/>
      <c r="LPP55" s="80"/>
      <c r="LPQ55" s="80"/>
      <c r="LPR55" s="80"/>
      <c r="LPS55" s="80"/>
      <c r="LPT55" s="80"/>
      <c r="LPU55" s="80"/>
      <c r="LPV55" s="80"/>
      <c r="LPW55" s="80"/>
      <c r="LPX55" s="80"/>
      <c r="LPY55" s="80"/>
      <c r="LPZ55" s="80"/>
      <c r="LQA55" s="80"/>
      <c r="LQB55" s="80"/>
      <c r="LQC55" s="80"/>
      <c r="LQD55" s="80"/>
      <c r="LQE55" s="80"/>
      <c r="LQF55" s="80"/>
      <c r="LQG55" s="80"/>
      <c r="LQH55" s="80"/>
      <c r="LQI55" s="80"/>
      <c r="LQJ55" s="80"/>
      <c r="LQK55" s="80"/>
      <c r="LQL55" s="80"/>
      <c r="LQM55" s="80"/>
      <c r="LQN55" s="80"/>
      <c r="LQO55" s="80"/>
      <c r="LQP55" s="80"/>
      <c r="LQQ55" s="80"/>
      <c r="LQR55" s="80"/>
      <c r="LQS55" s="80"/>
      <c r="LQT55" s="80"/>
      <c r="LQU55" s="80"/>
      <c r="LQV55" s="80"/>
      <c r="LQW55" s="80"/>
      <c r="LQX55" s="80"/>
      <c r="LQY55" s="80"/>
      <c r="LQZ55" s="80"/>
      <c r="LRA55" s="80"/>
      <c r="LRB55" s="80"/>
      <c r="LRC55" s="80"/>
      <c r="LRD55" s="80"/>
      <c r="LRE55" s="80"/>
      <c r="LRF55" s="80"/>
      <c r="LRG55" s="80"/>
      <c r="LRH55" s="80"/>
      <c r="LRI55" s="80"/>
      <c r="LRJ55" s="80"/>
      <c r="LRK55" s="80"/>
      <c r="LRL55" s="80"/>
      <c r="LRM55" s="80"/>
      <c r="LRN55" s="80"/>
      <c r="LRO55" s="80"/>
      <c r="LRP55" s="80"/>
      <c r="LRQ55" s="80"/>
      <c r="LRR55" s="80"/>
      <c r="LRS55" s="80"/>
      <c r="LRT55" s="80"/>
      <c r="LRU55" s="80"/>
      <c r="LRV55" s="80"/>
      <c r="LRW55" s="80"/>
      <c r="LRX55" s="80"/>
      <c r="LRY55" s="80"/>
      <c r="LRZ55" s="80"/>
      <c r="LSA55" s="80"/>
      <c r="LSB55" s="80"/>
      <c r="LSC55" s="80"/>
      <c r="LSD55" s="80"/>
      <c r="LSE55" s="80"/>
      <c r="LSF55" s="80"/>
      <c r="LSG55" s="80"/>
      <c r="LSH55" s="80"/>
      <c r="LSI55" s="80"/>
      <c r="LSJ55" s="80"/>
      <c r="LSK55" s="80"/>
      <c r="LSL55" s="80"/>
      <c r="LSM55" s="80"/>
      <c r="LSN55" s="80"/>
      <c r="LSO55" s="80"/>
      <c r="LSP55" s="80"/>
      <c r="LSQ55" s="80"/>
      <c r="LSR55" s="80"/>
      <c r="LSS55" s="80"/>
      <c r="LST55" s="80"/>
      <c r="LSU55" s="80"/>
      <c r="LSV55" s="80"/>
      <c r="LSW55" s="80"/>
      <c r="LSX55" s="80"/>
      <c r="LSY55" s="80"/>
      <c r="LSZ55" s="80"/>
      <c r="LTA55" s="80"/>
      <c r="LTB55" s="80"/>
      <c r="LTC55" s="80"/>
      <c r="LTD55" s="80"/>
      <c r="LTE55" s="80"/>
      <c r="LTF55" s="80"/>
      <c r="LTG55" s="80"/>
      <c r="LTH55" s="80"/>
      <c r="LTI55" s="80"/>
      <c r="LTJ55" s="80"/>
      <c r="LTK55" s="80"/>
      <c r="LTL55" s="80"/>
      <c r="LTM55" s="80"/>
      <c r="LTN55" s="80"/>
      <c r="LTO55" s="80"/>
      <c r="LTP55" s="80"/>
      <c r="LTQ55" s="80"/>
      <c r="LTR55" s="80"/>
      <c r="LTS55" s="80"/>
      <c r="LTT55" s="80"/>
      <c r="LTU55" s="80"/>
      <c r="LTV55" s="80"/>
      <c r="LTW55" s="80"/>
      <c r="LTX55" s="80"/>
      <c r="LTY55" s="80"/>
      <c r="LTZ55" s="80"/>
      <c r="LUA55" s="80"/>
      <c r="LUB55" s="80"/>
      <c r="LUC55" s="80"/>
      <c r="LUD55" s="80"/>
      <c r="LUE55" s="80"/>
      <c r="LUF55" s="80"/>
      <c r="LUG55" s="80"/>
      <c r="LUH55" s="80"/>
      <c r="LUI55" s="80"/>
      <c r="LUJ55" s="80"/>
      <c r="LUK55" s="80"/>
      <c r="LUL55" s="80"/>
      <c r="LUM55" s="80"/>
      <c r="LUN55" s="80"/>
      <c r="LUO55" s="80"/>
      <c r="LUP55" s="80"/>
      <c r="LUQ55" s="80"/>
      <c r="LUR55" s="80"/>
      <c r="LUS55" s="80"/>
      <c r="LUT55" s="80"/>
      <c r="LUU55" s="80"/>
      <c r="LUV55" s="80"/>
      <c r="LUW55" s="80"/>
      <c r="LUX55" s="80"/>
      <c r="LUY55" s="80"/>
      <c r="LUZ55" s="80"/>
      <c r="LVA55" s="80"/>
      <c r="LVB55" s="80"/>
      <c r="LVC55" s="80"/>
      <c r="LVD55" s="80"/>
      <c r="LVE55" s="80"/>
      <c r="LVF55" s="80"/>
      <c r="LVG55" s="80"/>
      <c r="LVH55" s="80"/>
      <c r="LVI55" s="80"/>
      <c r="LVJ55" s="80"/>
      <c r="LVK55" s="80"/>
      <c r="LVL55" s="80"/>
      <c r="LVM55" s="80"/>
      <c r="LVN55" s="80"/>
      <c r="LVO55" s="80"/>
      <c r="LVP55" s="80"/>
      <c r="LVQ55" s="80"/>
      <c r="LVR55" s="80"/>
      <c r="LVS55" s="80"/>
      <c r="LVT55" s="80"/>
      <c r="LVU55" s="80"/>
      <c r="LVV55" s="80"/>
      <c r="LVW55" s="80"/>
      <c r="LVX55" s="80"/>
      <c r="LVY55" s="80"/>
      <c r="LVZ55" s="80"/>
      <c r="LWA55" s="80"/>
      <c r="LWB55" s="80"/>
      <c r="LWC55" s="80"/>
      <c r="LWD55" s="80"/>
      <c r="LWE55" s="80"/>
      <c r="LWF55" s="80"/>
      <c r="LWG55" s="80"/>
      <c r="LWH55" s="80"/>
      <c r="LWI55" s="80"/>
      <c r="LWJ55" s="80"/>
      <c r="LWK55" s="80"/>
      <c r="LWL55" s="80"/>
      <c r="LWM55" s="80"/>
      <c r="LWN55" s="80"/>
      <c r="LWO55" s="80"/>
      <c r="LWP55" s="80"/>
      <c r="LWQ55" s="80"/>
      <c r="LWR55" s="80"/>
      <c r="LWS55" s="80"/>
      <c r="LWT55" s="80"/>
      <c r="LWU55" s="80"/>
      <c r="LWV55" s="80"/>
      <c r="LWW55" s="80"/>
      <c r="LWX55" s="80"/>
      <c r="LWY55" s="80"/>
      <c r="LWZ55" s="80"/>
      <c r="LXA55" s="80"/>
      <c r="LXB55" s="80"/>
      <c r="LXC55" s="80"/>
      <c r="LXD55" s="80"/>
      <c r="LXE55" s="80"/>
      <c r="LXF55" s="80"/>
      <c r="LXG55" s="80"/>
      <c r="LXH55" s="80"/>
      <c r="LXI55" s="80"/>
      <c r="LXJ55" s="80"/>
      <c r="LXK55" s="80"/>
      <c r="LXL55" s="80"/>
      <c r="LXM55" s="80"/>
      <c r="LXN55" s="80"/>
      <c r="LXO55" s="80"/>
      <c r="LXP55" s="80"/>
      <c r="LXQ55" s="80"/>
      <c r="LXR55" s="80"/>
      <c r="LXS55" s="80"/>
      <c r="LXT55" s="80"/>
      <c r="LXU55" s="80"/>
      <c r="LXV55" s="80"/>
      <c r="LXW55" s="80"/>
      <c r="LXX55" s="80"/>
      <c r="LXY55" s="80"/>
      <c r="LXZ55" s="80"/>
      <c r="LYA55" s="80"/>
      <c r="LYB55" s="80"/>
      <c r="LYC55" s="80"/>
      <c r="LYD55" s="80"/>
      <c r="LYE55" s="80"/>
      <c r="LYF55" s="80"/>
      <c r="LYG55" s="80"/>
      <c r="LYH55" s="80"/>
      <c r="LYI55" s="80"/>
      <c r="LYJ55" s="80"/>
      <c r="LYK55" s="80"/>
      <c r="LYL55" s="80"/>
      <c r="LYM55" s="80"/>
      <c r="LYN55" s="80"/>
      <c r="LYO55" s="80"/>
      <c r="LYP55" s="80"/>
      <c r="LYQ55" s="80"/>
      <c r="LYR55" s="80"/>
      <c r="LYS55" s="80"/>
      <c r="LYT55" s="80"/>
      <c r="LYU55" s="80"/>
      <c r="LYV55" s="80"/>
      <c r="LYW55" s="80"/>
      <c r="LYX55" s="80"/>
      <c r="LYY55" s="80"/>
      <c r="LYZ55" s="80"/>
      <c r="LZA55" s="80"/>
      <c r="LZB55" s="80"/>
      <c r="LZC55" s="80"/>
      <c r="LZD55" s="80"/>
      <c r="LZE55" s="80"/>
      <c r="LZF55" s="80"/>
      <c r="LZG55" s="80"/>
      <c r="LZH55" s="80"/>
      <c r="LZI55" s="80"/>
      <c r="LZJ55" s="80"/>
      <c r="LZK55" s="80"/>
      <c r="LZL55" s="80"/>
      <c r="LZM55" s="80"/>
      <c r="LZN55" s="80"/>
      <c r="LZO55" s="80"/>
      <c r="LZP55" s="80"/>
      <c r="LZQ55" s="80"/>
      <c r="LZR55" s="80"/>
      <c r="LZS55" s="80"/>
      <c r="LZT55" s="80"/>
      <c r="LZU55" s="80"/>
      <c r="LZV55" s="80"/>
      <c r="LZW55" s="80"/>
      <c r="LZX55" s="80"/>
      <c r="LZY55" s="80"/>
      <c r="LZZ55" s="80"/>
      <c r="MAA55" s="80"/>
      <c r="MAB55" s="80"/>
      <c r="MAC55" s="80"/>
      <c r="MAD55" s="80"/>
      <c r="MAE55" s="80"/>
      <c r="MAF55" s="80"/>
      <c r="MAG55" s="80"/>
      <c r="MAH55" s="80"/>
      <c r="MAI55" s="80"/>
      <c r="MAJ55" s="80"/>
      <c r="MAK55" s="80"/>
      <c r="MAL55" s="80"/>
      <c r="MAM55" s="80"/>
      <c r="MAN55" s="80"/>
      <c r="MAO55" s="80"/>
      <c r="MAP55" s="80"/>
      <c r="MAQ55" s="80"/>
      <c r="MAR55" s="80"/>
      <c r="MAS55" s="80"/>
      <c r="MAT55" s="80"/>
      <c r="MAU55" s="80"/>
      <c r="MAV55" s="80"/>
      <c r="MAW55" s="80"/>
      <c r="MAX55" s="80"/>
      <c r="MAY55" s="80"/>
      <c r="MAZ55" s="80"/>
      <c r="MBA55" s="80"/>
      <c r="MBB55" s="80"/>
      <c r="MBC55" s="80"/>
      <c r="MBD55" s="80"/>
      <c r="MBE55" s="80"/>
      <c r="MBF55" s="80"/>
      <c r="MBG55" s="80"/>
      <c r="MBH55" s="80"/>
      <c r="MBI55" s="80"/>
      <c r="MBJ55" s="80"/>
      <c r="MBK55" s="80"/>
      <c r="MBL55" s="80"/>
      <c r="MBM55" s="80"/>
      <c r="MBN55" s="80"/>
      <c r="MBO55" s="80"/>
      <c r="MBP55" s="80"/>
      <c r="MBQ55" s="80"/>
      <c r="MBR55" s="80"/>
      <c r="MBS55" s="80"/>
      <c r="MBT55" s="80"/>
      <c r="MBU55" s="80"/>
      <c r="MBV55" s="80"/>
      <c r="MBW55" s="80"/>
      <c r="MBX55" s="80"/>
      <c r="MBY55" s="80"/>
      <c r="MBZ55" s="80"/>
      <c r="MCA55" s="80"/>
      <c r="MCB55" s="80"/>
      <c r="MCC55" s="80"/>
      <c r="MCD55" s="80"/>
      <c r="MCE55" s="80"/>
      <c r="MCF55" s="80"/>
      <c r="MCG55" s="80"/>
      <c r="MCH55" s="80"/>
      <c r="MCI55" s="80"/>
      <c r="MCJ55" s="80"/>
      <c r="MCK55" s="80"/>
      <c r="MCL55" s="80"/>
      <c r="MCM55" s="80"/>
      <c r="MCN55" s="80"/>
      <c r="MCO55" s="80"/>
      <c r="MCP55" s="80"/>
      <c r="MCQ55" s="80"/>
      <c r="MCR55" s="80"/>
      <c r="MCS55" s="80"/>
      <c r="MCT55" s="80"/>
      <c r="MCU55" s="80"/>
      <c r="MCV55" s="80"/>
      <c r="MCW55" s="80"/>
      <c r="MCX55" s="80"/>
      <c r="MCY55" s="80"/>
      <c r="MCZ55" s="80"/>
      <c r="MDA55" s="80"/>
      <c r="MDB55" s="80"/>
      <c r="MDC55" s="80"/>
      <c r="MDD55" s="80"/>
      <c r="MDE55" s="80"/>
      <c r="MDF55" s="80"/>
      <c r="MDG55" s="80"/>
      <c r="MDH55" s="80"/>
      <c r="MDI55" s="80"/>
      <c r="MDJ55" s="80"/>
      <c r="MDK55" s="80"/>
      <c r="MDL55" s="80"/>
      <c r="MDM55" s="80"/>
      <c r="MDN55" s="80"/>
      <c r="MDO55" s="80"/>
      <c r="MDP55" s="80"/>
      <c r="MDQ55" s="80"/>
      <c r="MDR55" s="80"/>
      <c r="MDS55" s="80"/>
      <c r="MDT55" s="80"/>
      <c r="MDU55" s="80"/>
      <c r="MDV55" s="80"/>
      <c r="MDW55" s="80"/>
      <c r="MDX55" s="80"/>
      <c r="MDY55" s="80"/>
      <c r="MDZ55" s="80"/>
      <c r="MEA55" s="80"/>
      <c r="MEB55" s="80"/>
      <c r="MEC55" s="80"/>
      <c r="MED55" s="80"/>
      <c r="MEE55" s="80"/>
      <c r="MEF55" s="80"/>
      <c r="MEG55" s="80"/>
      <c r="MEH55" s="80"/>
      <c r="MEI55" s="80"/>
      <c r="MEJ55" s="80"/>
      <c r="MEK55" s="80"/>
      <c r="MEL55" s="80"/>
      <c r="MEM55" s="80"/>
      <c r="MEN55" s="80"/>
      <c r="MEO55" s="80"/>
      <c r="MEP55" s="80"/>
      <c r="MEQ55" s="80"/>
      <c r="MER55" s="80"/>
      <c r="MES55" s="80"/>
      <c r="MET55" s="80"/>
      <c r="MEU55" s="80"/>
      <c r="MEV55" s="80"/>
      <c r="MEW55" s="80"/>
      <c r="MEX55" s="80"/>
      <c r="MEY55" s="80"/>
      <c r="MEZ55" s="80"/>
      <c r="MFA55" s="80"/>
      <c r="MFB55" s="80"/>
      <c r="MFC55" s="80"/>
      <c r="MFD55" s="80"/>
      <c r="MFE55" s="80"/>
      <c r="MFF55" s="80"/>
      <c r="MFG55" s="80"/>
      <c r="MFH55" s="80"/>
      <c r="MFI55" s="80"/>
      <c r="MFJ55" s="80"/>
      <c r="MFK55" s="80"/>
      <c r="MFL55" s="80"/>
      <c r="MFM55" s="80"/>
      <c r="MFN55" s="80"/>
      <c r="MFO55" s="80"/>
      <c r="MFP55" s="80"/>
      <c r="MFQ55" s="80"/>
      <c r="MFR55" s="80"/>
      <c r="MFS55" s="80"/>
      <c r="MFT55" s="80"/>
      <c r="MFU55" s="80"/>
      <c r="MFV55" s="80"/>
      <c r="MFW55" s="80"/>
      <c r="MFX55" s="80"/>
      <c r="MFY55" s="80"/>
      <c r="MFZ55" s="80"/>
      <c r="MGA55" s="80"/>
      <c r="MGB55" s="80"/>
      <c r="MGC55" s="80"/>
      <c r="MGD55" s="80"/>
      <c r="MGE55" s="80"/>
      <c r="MGF55" s="80"/>
      <c r="MGG55" s="80"/>
      <c r="MGH55" s="80"/>
      <c r="MGI55" s="80"/>
      <c r="MGJ55" s="80"/>
      <c r="MGK55" s="80"/>
      <c r="MGL55" s="80"/>
      <c r="MGM55" s="80"/>
      <c r="MGN55" s="80"/>
      <c r="MGO55" s="80"/>
      <c r="MGP55" s="80"/>
      <c r="MGQ55" s="80"/>
      <c r="MGR55" s="80"/>
      <c r="MGS55" s="80"/>
      <c r="MGT55" s="80"/>
      <c r="MGU55" s="80"/>
      <c r="MGV55" s="80"/>
      <c r="MGW55" s="80"/>
      <c r="MGX55" s="80"/>
      <c r="MGY55" s="80"/>
      <c r="MGZ55" s="80"/>
      <c r="MHA55" s="80"/>
      <c r="MHB55" s="80"/>
      <c r="MHC55" s="80"/>
      <c r="MHD55" s="80"/>
      <c r="MHE55" s="80"/>
      <c r="MHF55" s="80"/>
      <c r="MHG55" s="80"/>
      <c r="MHH55" s="80"/>
      <c r="MHI55" s="80"/>
      <c r="MHJ55" s="80"/>
      <c r="MHK55" s="80"/>
      <c r="MHL55" s="80"/>
      <c r="MHM55" s="80"/>
      <c r="MHN55" s="80"/>
      <c r="MHO55" s="80"/>
      <c r="MHP55" s="80"/>
      <c r="MHQ55" s="80"/>
      <c r="MHR55" s="80"/>
      <c r="MHS55" s="80"/>
      <c r="MHT55" s="80"/>
      <c r="MHU55" s="80"/>
      <c r="MHV55" s="80"/>
      <c r="MHW55" s="80"/>
      <c r="MHX55" s="80"/>
      <c r="MHY55" s="80"/>
      <c r="MHZ55" s="80"/>
      <c r="MIA55" s="80"/>
      <c r="MIB55" s="80"/>
      <c r="MIC55" s="80"/>
      <c r="MID55" s="80"/>
      <c r="MIE55" s="80"/>
      <c r="MIF55" s="80"/>
      <c r="MIG55" s="80"/>
      <c r="MIH55" s="80"/>
      <c r="MII55" s="80"/>
      <c r="MIJ55" s="80"/>
      <c r="MIK55" s="80"/>
      <c r="MIL55" s="80"/>
      <c r="MIM55" s="80"/>
      <c r="MIN55" s="80"/>
      <c r="MIO55" s="80"/>
      <c r="MIP55" s="80"/>
      <c r="MIQ55" s="80"/>
      <c r="MIR55" s="80"/>
      <c r="MIS55" s="80"/>
      <c r="MIT55" s="80"/>
      <c r="MIU55" s="80"/>
      <c r="MIV55" s="80"/>
      <c r="MIW55" s="80"/>
      <c r="MIX55" s="80"/>
      <c r="MIY55" s="80"/>
      <c r="MIZ55" s="80"/>
      <c r="MJA55" s="80"/>
      <c r="MJB55" s="80"/>
      <c r="MJC55" s="80"/>
      <c r="MJD55" s="80"/>
      <c r="MJE55" s="80"/>
      <c r="MJF55" s="80"/>
      <c r="MJG55" s="80"/>
      <c r="MJH55" s="80"/>
      <c r="MJI55" s="80"/>
      <c r="MJJ55" s="80"/>
      <c r="MJK55" s="80"/>
      <c r="MJL55" s="80"/>
      <c r="MJM55" s="80"/>
      <c r="MJN55" s="80"/>
      <c r="MJO55" s="80"/>
      <c r="MJP55" s="80"/>
      <c r="MJQ55" s="80"/>
      <c r="MJR55" s="80"/>
      <c r="MJS55" s="80"/>
      <c r="MJT55" s="80"/>
      <c r="MJU55" s="80"/>
      <c r="MJV55" s="80"/>
      <c r="MJW55" s="80"/>
      <c r="MJX55" s="80"/>
      <c r="MJY55" s="80"/>
      <c r="MJZ55" s="80"/>
      <c r="MKA55" s="80"/>
      <c r="MKB55" s="80"/>
      <c r="MKC55" s="80"/>
      <c r="MKD55" s="80"/>
      <c r="MKE55" s="80"/>
      <c r="MKF55" s="80"/>
      <c r="MKG55" s="80"/>
      <c r="MKH55" s="80"/>
      <c r="MKI55" s="80"/>
      <c r="MKJ55" s="80"/>
      <c r="MKK55" s="80"/>
      <c r="MKL55" s="80"/>
      <c r="MKM55" s="80"/>
      <c r="MKN55" s="80"/>
      <c r="MKO55" s="80"/>
      <c r="MKP55" s="80"/>
      <c r="MKQ55" s="80"/>
      <c r="MKR55" s="80"/>
      <c r="MKS55" s="80"/>
      <c r="MKT55" s="80"/>
      <c r="MKU55" s="80"/>
      <c r="MKV55" s="80"/>
      <c r="MKW55" s="80"/>
      <c r="MKX55" s="80"/>
      <c r="MKY55" s="80"/>
      <c r="MKZ55" s="80"/>
      <c r="MLA55" s="80"/>
      <c r="MLB55" s="80"/>
      <c r="MLC55" s="80"/>
      <c r="MLD55" s="80"/>
      <c r="MLE55" s="80"/>
      <c r="MLF55" s="80"/>
      <c r="MLG55" s="80"/>
      <c r="MLH55" s="80"/>
      <c r="MLI55" s="80"/>
      <c r="MLJ55" s="80"/>
      <c r="MLK55" s="80"/>
      <c r="MLL55" s="80"/>
      <c r="MLM55" s="80"/>
      <c r="MLN55" s="80"/>
      <c r="MLO55" s="80"/>
      <c r="MLP55" s="80"/>
      <c r="MLQ55" s="80"/>
      <c r="MLR55" s="80"/>
      <c r="MLS55" s="80"/>
      <c r="MLT55" s="80"/>
      <c r="MLU55" s="80"/>
      <c r="MLV55" s="80"/>
      <c r="MLW55" s="80"/>
      <c r="MLX55" s="80"/>
      <c r="MLY55" s="80"/>
      <c r="MLZ55" s="80"/>
      <c r="MMA55" s="80"/>
      <c r="MMB55" s="80"/>
      <c r="MMC55" s="80"/>
      <c r="MMD55" s="80"/>
      <c r="MME55" s="80"/>
      <c r="MMF55" s="80"/>
      <c r="MMG55" s="80"/>
      <c r="MMH55" s="80"/>
      <c r="MMI55" s="80"/>
      <c r="MMJ55" s="80"/>
      <c r="MMK55" s="80"/>
      <c r="MML55" s="80"/>
      <c r="MMM55" s="80"/>
      <c r="MMN55" s="80"/>
      <c r="MMO55" s="80"/>
      <c r="MMP55" s="80"/>
      <c r="MMQ55" s="80"/>
      <c r="MMR55" s="80"/>
      <c r="MMS55" s="80"/>
      <c r="MMT55" s="80"/>
      <c r="MMU55" s="80"/>
      <c r="MMV55" s="80"/>
      <c r="MMW55" s="80"/>
      <c r="MMX55" s="80"/>
      <c r="MMY55" s="80"/>
      <c r="MMZ55" s="80"/>
      <c r="MNA55" s="80"/>
      <c r="MNB55" s="80"/>
      <c r="MNC55" s="80"/>
      <c r="MND55" s="80"/>
      <c r="MNE55" s="80"/>
      <c r="MNF55" s="80"/>
      <c r="MNG55" s="80"/>
      <c r="MNH55" s="80"/>
      <c r="MNI55" s="80"/>
      <c r="MNJ55" s="80"/>
      <c r="MNK55" s="80"/>
      <c r="MNL55" s="80"/>
      <c r="MNM55" s="80"/>
      <c r="MNN55" s="80"/>
      <c r="MNO55" s="80"/>
      <c r="MNP55" s="80"/>
      <c r="MNQ55" s="80"/>
      <c r="MNR55" s="80"/>
      <c r="MNS55" s="80"/>
      <c r="MNT55" s="80"/>
      <c r="MNU55" s="80"/>
      <c r="MNV55" s="80"/>
      <c r="MNW55" s="80"/>
      <c r="MNX55" s="80"/>
      <c r="MNY55" s="80"/>
      <c r="MNZ55" s="80"/>
      <c r="MOA55" s="80"/>
      <c r="MOB55" s="80"/>
      <c r="MOC55" s="80"/>
      <c r="MOD55" s="80"/>
      <c r="MOE55" s="80"/>
      <c r="MOF55" s="80"/>
      <c r="MOG55" s="80"/>
      <c r="MOH55" s="80"/>
      <c r="MOI55" s="80"/>
      <c r="MOJ55" s="80"/>
      <c r="MOK55" s="80"/>
      <c r="MOL55" s="80"/>
      <c r="MOM55" s="80"/>
      <c r="MON55" s="80"/>
      <c r="MOO55" s="80"/>
      <c r="MOP55" s="80"/>
      <c r="MOQ55" s="80"/>
      <c r="MOR55" s="80"/>
      <c r="MOS55" s="80"/>
      <c r="MOT55" s="80"/>
      <c r="MOU55" s="80"/>
      <c r="MOV55" s="80"/>
      <c r="MOW55" s="80"/>
      <c r="MOX55" s="80"/>
      <c r="MOY55" s="80"/>
      <c r="MOZ55" s="80"/>
      <c r="MPA55" s="80"/>
      <c r="MPB55" s="80"/>
      <c r="MPC55" s="80"/>
      <c r="MPD55" s="80"/>
      <c r="MPE55" s="80"/>
      <c r="MPF55" s="80"/>
      <c r="MPG55" s="80"/>
      <c r="MPH55" s="80"/>
      <c r="MPI55" s="80"/>
      <c r="MPJ55" s="80"/>
      <c r="MPK55" s="80"/>
      <c r="MPL55" s="80"/>
      <c r="MPM55" s="80"/>
      <c r="MPN55" s="80"/>
      <c r="MPO55" s="80"/>
      <c r="MPP55" s="80"/>
      <c r="MPQ55" s="80"/>
      <c r="MPR55" s="80"/>
      <c r="MPS55" s="80"/>
      <c r="MPT55" s="80"/>
      <c r="MPU55" s="80"/>
      <c r="MPV55" s="80"/>
      <c r="MPW55" s="80"/>
      <c r="MPX55" s="80"/>
      <c r="MPY55" s="80"/>
      <c r="MPZ55" s="80"/>
      <c r="MQA55" s="80"/>
      <c r="MQB55" s="80"/>
      <c r="MQC55" s="80"/>
      <c r="MQD55" s="80"/>
      <c r="MQE55" s="80"/>
      <c r="MQF55" s="80"/>
      <c r="MQG55" s="80"/>
      <c r="MQH55" s="80"/>
      <c r="MQI55" s="80"/>
      <c r="MQJ55" s="80"/>
      <c r="MQK55" s="80"/>
      <c r="MQL55" s="80"/>
      <c r="MQM55" s="80"/>
      <c r="MQN55" s="80"/>
      <c r="MQO55" s="80"/>
      <c r="MQP55" s="80"/>
      <c r="MQQ55" s="80"/>
      <c r="MQR55" s="80"/>
      <c r="MQS55" s="80"/>
      <c r="MQT55" s="80"/>
      <c r="MQU55" s="80"/>
      <c r="MQV55" s="80"/>
      <c r="MQW55" s="80"/>
      <c r="MQX55" s="80"/>
      <c r="MQY55" s="80"/>
      <c r="MQZ55" s="80"/>
      <c r="MRA55" s="80"/>
      <c r="MRB55" s="80"/>
      <c r="MRC55" s="80"/>
      <c r="MRD55" s="80"/>
      <c r="MRE55" s="80"/>
      <c r="MRF55" s="80"/>
      <c r="MRG55" s="80"/>
      <c r="MRH55" s="80"/>
      <c r="MRI55" s="80"/>
      <c r="MRJ55" s="80"/>
      <c r="MRK55" s="80"/>
      <c r="MRL55" s="80"/>
      <c r="MRM55" s="80"/>
      <c r="MRN55" s="80"/>
      <c r="MRO55" s="80"/>
      <c r="MRP55" s="80"/>
      <c r="MRQ55" s="80"/>
      <c r="MRR55" s="80"/>
      <c r="MRS55" s="80"/>
      <c r="MRT55" s="80"/>
      <c r="MRU55" s="80"/>
      <c r="MRV55" s="80"/>
      <c r="MRW55" s="80"/>
      <c r="MRX55" s="80"/>
      <c r="MRY55" s="80"/>
      <c r="MRZ55" s="80"/>
      <c r="MSA55" s="80"/>
      <c r="MSB55" s="80"/>
      <c r="MSC55" s="80"/>
      <c r="MSD55" s="80"/>
      <c r="MSE55" s="80"/>
      <c r="MSF55" s="80"/>
      <c r="MSG55" s="80"/>
      <c r="MSH55" s="80"/>
      <c r="MSI55" s="80"/>
      <c r="MSJ55" s="80"/>
      <c r="MSK55" s="80"/>
      <c r="MSL55" s="80"/>
      <c r="MSM55" s="80"/>
      <c r="MSN55" s="80"/>
      <c r="MSO55" s="80"/>
      <c r="MSP55" s="80"/>
      <c r="MSQ55" s="80"/>
      <c r="MSR55" s="80"/>
      <c r="MSS55" s="80"/>
      <c r="MST55" s="80"/>
      <c r="MSU55" s="80"/>
      <c r="MSV55" s="80"/>
      <c r="MSW55" s="80"/>
      <c r="MSX55" s="80"/>
      <c r="MSY55" s="80"/>
      <c r="MSZ55" s="80"/>
      <c r="MTA55" s="80"/>
      <c r="MTB55" s="80"/>
      <c r="MTC55" s="80"/>
      <c r="MTD55" s="80"/>
      <c r="MTE55" s="80"/>
      <c r="MTF55" s="80"/>
      <c r="MTG55" s="80"/>
      <c r="MTH55" s="80"/>
      <c r="MTI55" s="80"/>
      <c r="MTJ55" s="80"/>
      <c r="MTK55" s="80"/>
      <c r="MTL55" s="80"/>
      <c r="MTM55" s="80"/>
      <c r="MTN55" s="80"/>
      <c r="MTO55" s="80"/>
      <c r="MTP55" s="80"/>
      <c r="MTQ55" s="80"/>
      <c r="MTR55" s="80"/>
      <c r="MTS55" s="80"/>
      <c r="MTT55" s="80"/>
      <c r="MTU55" s="80"/>
      <c r="MTV55" s="80"/>
      <c r="MTW55" s="80"/>
      <c r="MTX55" s="80"/>
      <c r="MTY55" s="80"/>
      <c r="MTZ55" s="80"/>
      <c r="MUA55" s="80"/>
      <c r="MUB55" s="80"/>
      <c r="MUC55" s="80"/>
      <c r="MUD55" s="80"/>
      <c r="MUE55" s="80"/>
      <c r="MUF55" s="80"/>
      <c r="MUG55" s="80"/>
      <c r="MUH55" s="80"/>
      <c r="MUI55" s="80"/>
      <c r="MUJ55" s="80"/>
      <c r="MUK55" s="80"/>
      <c r="MUL55" s="80"/>
      <c r="MUM55" s="80"/>
      <c r="MUN55" s="80"/>
      <c r="MUO55" s="80"/>
      <c r="MUP55" s="80"/>
      <c r="MUQ55" s="80"/>
      <c r="MUR55" s="80"/>
      <c r="MUS55" s="80"/>
      <c r="MUT55" s="80"/>
      <c r="MUU55" s="80"/>
      <c r="MUV55" s="80"/>
      <c r="MUW55" s="80"/>
      <c r="MUX55" s="80"/>
      <c r="MUY55" s="80"/>
      <c r="MUZ55" s="80"/>
      <c r="MVA55" s="80"/>
      <c r="MVB55" s="80"/>
      <c r="MVC55" s="80"/>
      <c r="MVD55" s="80"/>
      <c r="MVE55" s="80"/>
      <c r="MVF55" s="80"/>
      <c r="MVG55" s="80"/>
      <c r="MVH55" s="80"/>
      <c r="MVI55" s="80"/>
      <c r="MVJ55" s="80"/>
      <c r="MVK55" s="80"/>
      <c r="MVL55" s="80"/>
      <c r="MVM55" s="80"/>
      <c r="MVN55" s="80"/>
      <c r="MVO55" s="80"/>
      <c r="MVP55" s="80"/>
      <c r="MVQ55" s="80"/>
      <c r="MVR55" s="80"/>
      <c r="MVS55" s="80"/>
      <c r="MVT55" s="80"/>
      <c r="MVU55" s="80"/>
      <c r="MVV55" s="80"/>
      <c r="MVW55" s="80"/>
      <c r="MVX55" s="80"/>
      <c r="MVY55" s="80"/>
      <c r="MVZ55" s="80"/>
      <c r="MWA55" s="80"/>
      <c r="MWB55" s="80"/>
      <c r="MWC55" s="80"/>
      <c r="MWD55" s="80"/>
      <c r="MWE55" s="80"/>
      <c r="MWF55" s="80"/>
      <c r="MWG55" s="80"/>
      <c r="MWH55" s="80"/>
      <c r="MWI55" s="80"/>
      <c r="MWJ55" s="80"/>
      <c r="MWK55" s="80"/>
      <c r="MWL55" s="80"/>
      <c r="MWM55" s="80"/>
      <c r="MWN55" s="80"/>
      <c r="MWO55" s="80"/>
      <c r="MWP55" s="80"/>
      <c r="MWQ55" s="80"/>
      <c r="MWR55" s="80"/>
      <c r="MWS55" s="80"/>
      <c r="MWT55" s="80"/>
      <c r="MWU55" s="80"/>
      <c r="MWV55" s="80"/>
      <c r="MWW55" s="80"/>
      <c r="MWX55" s="80"/>
      <c r="MWY55" s="80"/>
      <c r="MWZ55" s="80"/>
      <c r="MXA55" s="80"/>
      <c r="MXB55" s="80"/>
      <c r="MXC55" s="80"/>
      <c r="MXD55" s="80"/>
      <c r="MXE55" s="80"/>
      <c r="MXF55" s="80"/>
      <c r="MXG55" s="80"/>
      <c r="MXH55" s="80"/>
      <c r="MXI55" s="80"/>
      <c r="MXJ55" s="80"/>
      <c r="MXK55" s="80"/>
      <c r="MXL55" s="80"/>
      <c r="MXM55" s="80"/>
      <c r="MXN55" s="80"/>
      <c r="MXO55" s="80"/>
      <c r="MXP55" s="80"/>
      <c r="MXQ55" s="80"/>
      <c r="MXR55" s="80"/>
      <c r="MXS55" s="80"/>
      <c r="MXT55" s="80"/>
      <c r="MXU55" s="80"/>
      <c r="MXV55" s="80"/>
      <c r="MXW55" s="80"/>
      <c r="MXX55" s="80"/>
      <c r="MXY55" s="80"/>
      <c r="MXZ55" s="80"/>
      <c r="MYA55" s="80"/>
      <c r="MYB55" s="80"/>
      <c r="MYC55" s="80"/>
      <c r="MYD55" s="80"/>
      <c r="MYE55" s="80"/>
      <c r="MYF55" s="80"/>
      <c r="MYG55" s="80"/>
      <c r="MYH55" s="80"/>
      <c r="MYI55" s="80"/>
      <c r="MYJ55" s="80"/>
      <c r="MYK55" s="80"/>
      <c r="MYL55" s="80"/>
      <c r="MYM55" s="80"/>
      <c r="MYN55" s="80"/>
      <c r="MYO55" s="80"/>
      <c r="MYP55" s="80"/>
      <c r="MYQ55" s="80"/>
      <c r="MYR55" s="80"/>
      <c r="MYS55" s="80"/>
      <c r="MYT55" s="80"/>
      <c r="MYU55" s="80"/>
      <c r="MYV55" s="80"/>
      <c r="MYW55" s="80"/>
      <c r="MYX55" s="80"/>
      <c r="MYY55" s="80"/>
      <c r="MYZ55" s="80"/>
      <c r="MZA55" s="80"/>
      <c r="MZB55" s="80"/>
      <c r="MZC55" s="80"/>
      <c r="MZD55" s="80"/>
      <c r="MZE55" s="80"/>
      <c r="MZF55" s="80"/>
      <c r="MZG55" s="80"/>
      <c r="MZH55" s="80"/>
      <c r="MZI55" s="80"/>
      <c r="MZJ55" s="80"/>
      <c r="MZK55" s="80"/>
      <c r="MZL55" s="80"/>
      <c r="MZM55" s="80"/>
      <c r="MZN55" s="80"/>
      <c r="MZO55" s="80"/>
      <c r="MZP55" s="80"/>
      <c r="MZQ55" s="80"/>
      <c r="MZR55" s="80"/>
      <c r="MZS55" s="80"/>
      <c r="MZT55" s="80"/>
      <c r="MZU55" s="80"/>
      <c r="MZV55" s="80"/>
      <c r="MZW55" s="80"/>
      <c r="MZX55" s="80"/>
      <c r="MZY55" s="80"/>
      <c r="MZZ55" s="80"/>
      <c r="NAA55" s="80"/>
      <c r="NAB55" s="80"/>
      <c r="NAC55" s="80"/>
      <c r="NAD55" s="80"/>
      <c r="NAE55" s="80"/>
      <c r="NAF55" s="80"/>
      <c r="NAG55" s="80"/>
      <c r="NAH55" s="80"/>
      <c r="NAI55" s="80"/>
      <c r="NAJ55" s="80"/>
      <c r="NAK55" s="80"/>
      <c r="NAL55" s="80"/>
      <c r="NAM55" s="80"/>
      <c r="NAN55" s="80"/>
      <c r="NAO55" s="80"/>
      <c r="NAP55" s="80"/>
      <c r="NAQ55" s="80"/>
      <c r="NAR55" s="80"/>
      <c r="NAS55" s="80"/>
      <c r="NAT55" s="80"/>
      <c r="NAU55" s="80"/>
      <c r="NAV55" s="80"/>
      <c r="NAW55" s="80"/>
      <c r="NAX55" s="80"/>
      <c r="NAY55" s="80"/>
      <c r="NAZ55" s="80"/>
      <c r="NBA55" s="80"/>
      <c r="NBB55" s="80"/>
      <c r="NBC55" s="80"/>
      <c r="NBD55" s="80"/>
      <c r="NBE55" s="80"/>
      <c r="NBF55" s="80"/>
      <c r="NBG55" s="80"/>
      <c r="NBH55" s="80"/>
      <c r="NBI55" s="80"/>
      <c r="NBJ55" s="80"/>
      <c r="NBK55" s="80"/>
      <c r="NBL55" s="80"/>
      <c r="NBM55" s="80"/>
      <c r="NBN55" s="80"/>
      <c r="NBO55" s="80"/>
      <c r="NBP55" s="80"/>
      <c r="NBQ55" s="80"/>
      <c r="NBR55" s="80"/>
      <c r="NBS55" s="80"/>
      <c r="NBT55" s="80"/>
      <c r="NBU55" s="80"/>
      <c r="NBV55" s="80"/>
      <c r="NBW55" s="80"/>
      <c r="NBX55" s="80"/>
      <c r="NBY55" s="80"/>
      <c r="NBZ55" s="80"/>
      <c r="NCA55" s="80"/>
      <c r="NCB55" s="80"/>
      <c r="NCC55" s="80"/>
      <c r="NCD55" s="80"/>
      <c r="NCE55" s="80"/>
      <c r="NCF55" s="80"/>
      <c r="NCG55" s="80"/>
      <c r="NCH55" s="80"/>
      <c r="NCI55" s="80"/>
      <c r="NCJ55" s="80"/>
      <c r="NCK55" s="80"/>
      <c r="NCL55" s="80"/>
      <c r="NCM55" s="80"/>
      <c r="NCN55" s="80"/>
      <c r="NCO55" s="80"/>
      <c r="NCP55" s="80"/>
      <c r="NCQ55" s="80"/>
      <c r="NCR55" s="80"/>
      <c r="NCS55" s="80"/>
      <c r="NCT55" s="80"/>
      <c r="NCU55" s="80"/>
      <c r="NCV55" s="80"/>
      <c r="NCW55" s="80"/>
      <c r="NCX55" s="80"/>
      <c r="NCY55" s="80"/>
      <c r="NCZ55" s="80"/>
      <c r="NDA55" s="80"/>
      <c r="NDB55" s="80"/>
      <c r="NDC55" s="80"/>
      <c r="NDD55" s="80"/>
      <c r="NDE55" s="80"/>
      <c r="NDF55" s="80"/>
      <c r="NDG55" s="80"/>
      <c r="NDH55" s="80"/>
      <c r="NDI55" s="80"/>
      <c r="NDJ55" s="80"/>
      <c r="NDK55" s="80"/>
      <c r="NDL55" s="80"/>
      <c r="NDM55" s="80"/>
      <c r="NDN55" s="80"/>
      <c r="NDO55" s="80"/>
      <c r="NDP55" s="80"/>
      <c r="NDQ55" s="80"/>
      <c r="NDR55" s="80"/>
      <c r="NDS55" s="80"/>
      <c r="NDT55" s="80"/>
      <c r="NDU55" s="80"/>
      <c r="NDV55" s="80"/>
      <c r="NDW55" s="80"/>
      <c r="NDX55" s="80"/>
      <c r="NDY55" s="80"/>
      <c r="NDZ55" s="80"/>
      <c r="NEA55" s="80"/>
      <c r="NEB55" s="80"/>
      <c r="NEC55" s="80"/>
      <c r="NED55" s="80"/>
      <c r="NEE55" s="80"/>
      <c r="NEF55" s="80"/>
      <c r="NEG55" s="80"/>
      <c r="NEH55" s="80"/>
      <c r="NEI55" s="80"/>
      <c r="NEJ55" s="80"/>
      <c r="NEK55" s="80"/>
      <c r="NEL55" s="80"/>
      <c r="NEM55" s="80"/>
      <c r="NEN55" s="80"/>
      <c r="NEO55" s="80"/>
      <c r="NEP55" s="80"/>
      <c r="NEQ55" s="80"/>
      <c r="NER55" s="80"/>
      <c r="NES55" s="80"/>
      <c r="NET55" s="80"/>
      <c r="NEU55" s="80"/>
      <c r="NEV55" s="80"/>
      <c r="NEW55" s="80"/>
      <c r="NEX55" s="80"/>
      <c r="NEY55" s="80"/>
      <c r="NEZ55" s="80"/>
      <c r="NFA55" s="80"/>
      <c r="NFB55" s="80"/>
      <c r="NFC55" s="80"/>
      <c r="NFD55" s="80"/>
      <c r="NFE55" s="80"/>
      <c r="NFF55" s="80"/>
      <c r="NFG55" s="80"/>
      <c r="NFH55" s="80"/>
      <c r="NFI55" s="80"/>
      <c r="NFJ55" s="80"/>
      <c r="NFK55" s="80"/>
      <c r="NFL55" s="80"/>
      <c r="NFM55" s="80"/>
      <c r="NFN55" s="80"/>
      <c r="NFO55" s="80"/>
      <c r="NFP55" s="80"/>
      <c r="NFQ55" s="80"/>
      <c r="NFR55" s="80"/>
      <c r="NFS55" s="80"/>
      <c r="NFT55" s="80"/>
      <c r="NFU55" s="80"/>
      <c r="NFV55" s="80"/>
      <c r="NFW55" s="80"/>
      <c r="NFX55" s="80"/>
      <c r="NFY55" s="80"/>
      <c r="NFZ55" s="80"/>
      <c r="NGA55" s="80"/>
      <c r="NGB55" s="80"/>
      <c r="NGC55" s="80"/>
      <c r="NGD55" s="80"/>
      <c r="NGE55" s="80"/>
      <c r="NGF55" s="80"/>
      <c r="NGG55" s="80"/>
      <c r="NGH55" s="80"/>
      <c r="NGI55" s="80"/>
      <c r="NGJ55" s="80"/>
      <c r="NGK55" s="80"/>
      <c r="NGL55" s="80"/>
      <c r="NGM55" s="80"/>
      <c r="NGN55" s="80"/>
      <c r="NGO55" s="80"/>
      <c r="NGP55" s="80"/>
      <c r="NGQ55" s="80"/>
      <c r="NGR55" s="80"/>
      <c r="NGS55" s="80"/>
      <c r="NGT55" s="80"/>
      <c r="NGU55" s="80"/>
      <c r="NGV55" s="80"/>
      <c r="NGW55" s="80"/>
      <c r="NGX55" s="80"/>
      <c r="NGY55" s="80"/>
      <c r="NGZ55" s="80"/>
      <c r="NHA55" s="80"/>
      <c r="NHB55" s="80"/>
      <c r="NHC55" s="80"/>
      <c r="NHD55" s="80"/>
      <c r="NHE55" s="80"/>
      <c r="NHF55" s="80"/>
      <c r="NHG55" s="80"/>
      <c r="NHH55" s="80"/>
      <c r="NHI55" s="80"/>
      <c r="NHJ55" s="80"/>
      <c r="NHK55" s="80"/>
      <c r="NHL55" s="80"/>
      <c r="NHM55" s="80"/>
      <c r="NHN55" s="80"/>
      <c r="NHO55" s="80"/>
      <c r="NHP55" s="80"/>
      <c r="NHQ55" s="80"/>
      <c r="NHR55" s="80"/>
      <c r="NHS55" s="80"/>
      <c r="NHT55" s="80"/>
      <c r="NHU55" s="80"/>
      <c r="NHV55" s="80"/>
      <c r="NHW55" s="80"/>
      <c r="NHX55" s="80"/>
      <c r="NHY55" s="80"/>
      <c r="NHZ55" s="80"/>
      <c r="NIA55" s="80"/>
      <c r="NIB55" s="80"/>
      <c r="NIC55" s="80"/>
      <c r="NID55" s="80"/>
      <c r="NIE55" s="80"/>
      <c r="NIF55" s="80"/>
      <c r="NIG55" s="80"/>
      <c r="NIH55" s="80"/>
      <c r="NII55" s="80"/>
      <c r="NIJ55" s="80"/>
      <c r="NIK55" s="80"/>
      <c r="NIL55" s="80"/>
      <c r="NIM55" s="80"/>
      <c r="NIN55" s="80"/>
      <c r="NIO55" s="80"/>
      <c r="NIP55" s="80"/>
      <c r="NIQ55" s="80"/>
      <c r="NIR55" s="80"/>
      <c r="NIS55" s="80"/>
      <c r="NIT55" s="80"/>
      <c r="NIU55" s="80"/>
      <c r="NIV55" s="80"/>
      <c r="NIW55" s="80"/>
      <c r="NIX55" s="80"/>
      <c r="NIY55" s="80"/>
      <c r="NIZ55" s="80"/>
      <c r="NJA55" s="80"/>
      <c r="NJB55" s="80"/>
      <c r="NJC55" s="80"/>
      <c r="NJD55" s="80"/>
      <c r="NJE55" s="80"/>
      <c r="NJF55" s="80"/>
      <c r="NJG55" s="80"/>
      <c r="NJH55" s="80"/>
      <c r="NJI55" s="80"/>
      <c r="NJJ55" s="80"/>
      <c r="NJK55" s="80"/>
      <c r="NJL55" s="80"/>
      <c r="NJM55" s="80"/>
      <c r="NJN55" s="80"/>
      <c r="NJO55" s="80"/>
      <c r="NJP55" s="80"/>
      <c r="NJQ55" s="80"/>
      <c r="NJR55" s="80"/>
      <c r="NJS55" s="80"/>
      <c r="NJT55" s="80"/>
      <c r="NJU55" s="80"/>
      <c r="NJV55" s="80"/>
      <c r="NJW55" s="80"/>
      <c r="NJX55" s="80"/>
      <c r="NJY55" s="80"/>
      <c r="NJZ55" s="80"/>
      <c r="NKA55" s="80"/>
      <c r="NKB55" s="80"/>
      <c r="NKC55" s="80"/>
      <c r="NKD55" s="80"/>
      <c r="NKE55" s="80"/>
      <c r="NKF55" s="80"/>
      <c r="NKG55" s="80"/>
      <c r="NKH55" s="80"/>
      <c r="NKI55" s="80"/>
      <c r="NKJ55" s="80"/>
      <c r="NKK55" s="80"/>
      <c r="NKL55" s="80"/>
      <c r="NKM55" s="80"/>
      <c r="NKN55" s="80"/>
      <c r="NKO55" s="80"/>
      <c r="NKP55" s="80"/>
      <c r="NKQ55" s="80"/>
      <c r="NKR55" s="80"/>
      <c r="NKS55" s="80"/>
      <c r="NKT55" s="80"/>
      <c r="NKU55" s="80"/>
      <c r="NKV55" s="80"/>
      <c r="NKW55" s="80"/>
      <c r="NKX55" s="80"/>
      <c r="NKY55" s="80"/>
      <c r="NKZ55" s="80"/>
      <c r="NLA55" s="80"/>
      <c r="NLB55" s="80"/>
      <c r="NLC55" s="80"/>
      <c r="NLD55" s="80"/>
      <c r="NLE55" s="80"/>
      <c r="NLF55" s="80"/>
      <c r="NLG55" s="80"/>
      <c r="NLH55" s="80"/>
      <c r="NLI55" s="80"/>
      <c r="NLJ55" s="80"/>
      <c r="NLK55" s="80"/>
      <c r="NLL55" s="80"/>
      <c r="NLM55" s="80"/>
      <c r="NLN55" s="80"/>
      <c r="NLO55" s="80"/>
      <c r="NLP55" s="80"/>
      <c r="NLQ55" s="80"/>
      <c r="NLR55" s="80"/>
      <c r="NLS55" s="80"/>
      <c r="NLT55" s="80"/>
      <c r="NLU55" s="80"/>
      <c r="NLV55" s="80"/>
      <c r="NLW55" s="80"/>
      <c r="NLX55" s="80"/>
      <c r="NLY55" s="80"/>
      <c r="NLZ55" s="80"/>
      <c r="NMA55" s="80"/>
      <c r="NMB55" s="80"/>
      <c r="NMC55" s="80"/>
      <c r="NMD55" s="80"/>
      <c r="NME55" s="80"/>
      <c r="NMF55" s="80"/>
      <c r="NMG55" s="80"/>
      <c r="NMH55" s="80"/>
      <c r="NMI55" s="80"/>
      <c r="NMJ55" s="80"/>
      <c r="NMK55" s="80"/>
      <c r="NML55" s="80"/>
      <c r="NMM55" s="80"/>
      <c r="NMN55" s="80"/>
      <c r="NMO55" s="80"/>
      <c r="NMP55" s="80"/>
      <c r="NMQ55" s="80"/>
      <c r="NMR55" s="80"/>
      <c r="NMS55" s="80"/>
      <c r="NMT55" s="80"/>
      <c r="NMU55" s="80"/>
      <c r="NMV55" s="80"/>
      <c r="NMW55" s="80"/>
      <c r="NMX55" s="80"/>
      <c r="NMY55" s="80"/>
      <c r="NMZ55" s="80"/>
      <c r="NNA55" s="80"/>
      <c r="NNB55" s="80"/>
      <c r="NNC55" s="80"/>
      <c r="NND55" s="80"/>
      <c r="NNE55" s="80"/>
      <c r="NNF55" s="80"/>
      <c r="NNG55" s="80"/>
      <c r="NNH55" s="80"/>
      <c r="NNI55" s="80"/>
      <c r="NNJ55" s="80"/>
      <c r="NNK55" s="80"/>
      <c r="NNL55" s="80"/>
      <c r="NNM55" s="80"/>
      <c r="NNN55" s="80"/>
      <c r="NNO55" s="80"/>
      <c r="NNP55" s="80"/>
      <c r="NNQ55" s="80"/>
      <c r="NNR55" s="80"/>
      <c r="NNS55" s="80"/>
      <c r="NNT55" s="80"/>
      <c r="NNU55" s="80"/>
      <c r="NNV55" s="80"/>
      <c r="NNW55" s="80"/>
      <c r="NNX55" s="80"/>
      <c r="NNY55" s="80"/>
      <c r="NNZ55" s="80"/>
      <c r="NOA55" s="80"/>
      <c r="NOB55" s="80"/>
      <c r="NOC55" s="80"/>
      <c r="NOD55" s="80"/>
      <c r="NOE55" s="80"/>
      <c r="NOF55" s="80"/>
      <c r="NOG55" s="80"/>
      <c r="NOH55" s="80"/>
      <c r="NOI55" s="80"/>
      <c r="NOJ55" s="80"/>
      <c r="NOK55" s="80"/>
      <c r="NOL55" s="80"/>
      <c r="NOM55" s="80"/>
      <c r="NON55" s="80"/>
      <c r="NOO55" s="80"/>
      <c r="NOP55" s="80"/>
      <c r="NOQ55" s="80"/>
      <c r="NOR55" s="80"/>
      <c r="NOS55" s="80"/>
      <c r="NOT55" s="80"/>
      <c r="NOU55" s="80"/>
      <c r="NOV55" s="80"/>
      <c r="NOW55" s="80"/>
      <c r="NOX55" s="80"/>
      <c r="NOY55" s="80"/>
      <c r="NOZ55" s="80"/>
      <c r="NPA55" s="80"/>
      <c r="NPB55" s="80"/>
      <c r="NPC55" s="80"/>
      <c r="NPD55" s="80"/>
      <c r="NPE55" s="80"/>
      <c r="NPF55" s="80"/>
      <c r="NPG55" s="80"/>
      <c r="NPH55" s="80"/>
      <c r="NPI55" s="80"/>
      <c r="NPJ55" s="80"/>
      <c r="NPK55" s="80"/>
      <c r="NPL55" s="80"/>
      <c r="NPM55" s="80"/>
      <c r="NPN55" s="80"/>
      <c r="NPO55" s="80"/>
      <c r="NPP55" s="80"/>
      <c r="NPQ55" s="80"/>
      <c r="NPR55" s="80"/>
      <c r="NPS55" s="80"/>
      <c r="NPT55" s="80"/>
      <c r="NPU55" s="80"/>
      <c r="NPV55" s="80"/>
      <c r="NPW55" s="80"/>
      <c r="NPX55" s="80"/>
      <c r="NPY55" s="80"/>
      <c r="NPZ55" s="80"/>
      <c r="NQA55" s="80"/>
      <c r="NQB55" s="80"/>
      <c r="NQC55" s="80"/>
      <c r="NQD55" s="80"/>
      <c r="NQE55" s="80"/>
      <c r="NQF55" s="80"/>
      <c r="NQG55" s="80"/>
      <c r="NQH55" s="80"/>
      <c r="NQI55" s="80"/>
      <c r="NQJ55" s="80"/>
      <c r="NQK55" s="80"/>
      <c r="NQL55" s="80"/>
      <c r="NQM55" s="80"/>
      <c r="NQN55" s="80"/>
      <c r="NQO55" s="80"/>
      <c r="NQP55" s="80"/>
      <c r="NQQ55" s="80"/>
      <c r="NQR55" s="80"/>
      <c r="NQS55" s="80"/>
      <c r="NQT55" s="80"/>
      <c r="NQU55" s="80"/>
      <c r="NQV55" s="80"/>
      <c r="NQW55" s="80"/>
      <c r="NQX55" s="80"/>
      <c r="NQY55" s="80"/>
      <c r="NQZ55" s="80"/>
      <c r="NRA55" s="80"/>
      <c r="NRB55" s="80"/>
      <c r="NRC55" s="80"/>
      <c r="NRD55" s="80"/>
      <c r="NRE55" s="80"/>
      <c r="NRF55" s="80"/>
      <c r="NRG55" s="80"/>
      <c r="NRH55" s="80"/>
      <c r="NRI55" s="80"/>
      <c r="NRJ55" s="80"/>
      <c r="NRK55" s="80"/>
      <c r="NRL55" s="80"/>
      <c r="NRM55" s="80"/>
      <c r="NRN55" s="80"/>
      <c r="NRO55" s="80"/>
      <c r="NRP55" s="80"/>
      <c r="NRQ55" s="80"/>
      <c r="NRR55" s="80"/>
      <c r="NRS55" s="80"/>
      <c r="NRT55" s="80"/>
      <c r="NRU55" s="80"/>
      <c r="NRV55" s="80"/>
      <c r="NRW55" s="80"/>
      <c r="NRX55" s="80"/>
      <c r="NRY55" s="80"/>
      <c r="NRZ55" s="80"/>
      <c r="NSA55" s="80"/>
      <c r="NSB55" s="80"/>
      <c r="NSC55" s="80"/>
      <c r="NSD55" s="80"/>
      <c r="NSE55" s="80"/>
      <c r="NSF55" s="80"/>
      <c r="NSG55" s="80"/>
      <c r="NSH55" s="80"/>
      <c r="NSI55" s="80"/>
      <c r="NSJ55" s="80"/>
      <c r="NSK55" s="80"/>
      <c r="NSL55" s="80"/>
      <c r="NSM55" s="80"/>
      <c r="NSN55" s="80"/>
      <c r="NSO55" s="80"/>
      <c r="NSP55" s="80"/>
      <c r="NSQ55" s="80"/>
      <c r="NSR55" s="80"/>
      <c r="NSS55" s="80"/>
      <c r="NST55" s="80"/>
      <c r="NSU55" s="80"/>
      <c r="NSV55" s="80"/>
      <c r="NSW55" s="80"/>
      <c r="NSX55" s="80"/>
      <c r="NSY55" s="80"/>
      <c r="NSZ55" s="80"/>
      <c r="NTA55" s="80"/>
      <c r="NTB55" s="80"/>
      <c r="NTC55" s="80"/>
      <c r="NTD55" s="80"/>
      <c r="NTE55" s="80"/>
      <c r="NTF55" s="80"/>
      <c r="NTG55" s="80"/>
      <c r="NTH55" s="80"/>
      <c r="NTI55" s="80"/>
      <c r="NTJ55" s="80"/>
      <c r="NTK55" s="80"/>
      <c r="NTL55" s="80"/>
      <c r="NTM55" s="80"/>
      <c r="NTN55" s="80"/>
      <c r="NTO55" s="80"/>
      <c r="NTP55" s="80"/>
      <c r="NTQ55" s="80"/>
      <c r="NTR55" s="80"/>
      <c r="NTS55" s="80"/>
      <c r="NTT55" s="80"/>
      <c r="NTU55" s="80"/>
      <c r="NTV55" s="80"/>
      <c r="NTW55" s="80"/>
      <c r="NTX55" s="80"/>
      <c r="NTY55" s="80"/>
      <c r="NTZ55" s="80"/>
      <c r="NUA55" s="80"/>
      <c r="NUB55" s="80"/>
      <c r="NUC55" s="80"/>
      <c r="NUD55" s="80"/>
      <c r="NUE55" s="80"/>
      <c r="NUF55" s="80"/>
      <c r="NUG55" s="80"/>
      <c r="NUH55" s="80"/>
      <c r="NUI55" s="80"/>
      <c r="NUJ55" s="80"/>
      <c r="NUK55" s="80"/>
      <c r="NUL55" s="80"/>
      <c r="NUM55" s="80"/>
      <c r="NUN55" s="80"/>
      <c r="NUO55" s="80"/>
      <c r="NUP55" s="80"/>
      <c r="NUQ55" s="80"/>
      <c r="NUR55" s="80"/>
      <c r="NUS55" s="80"/>
      <c r="NUT55" s="80"/>
      <c r="NUU55" s="80"/>
      <c r="NUV55" s="80"/>
      <c r="NUW55" s="80"/>
      <c r="NUX55" s="80"/>
      <c r="NUY55" s="80"/>
      <c r="NUZ55" s="80"/>
      <c r="NVA55" s="80"/>
      <c r="NVB55" s="80"/>
      <c r="NVC55" s="80"/>
      <c r="NVD55" s="80"/>
      <c r="NVE55" s="80"/>
      <c r="NVF55" s="80"/>
      <c r="NVG55" s="80"/>
      <c r="NVH55" s="80"/>
      <c r="NVI55" s="80"/>
      <c r="NVJ55" s="80"/>
      <c r="NVK55" s="80"/>
      <c r="NVL55" s="80"/>
      <c r="NVM55" s="80"/>
      <c r="NVN55" s="80"/>
      <c r="NVO55" s="80"/>
      <c r="NVP55" s="80"/>
      <c r="NVQ55" s="80"/>
      <c r="NVR55" s="80"/>
      <c r="NVS55" s="80"/>
      <c r="NVT55" s="80"/>
      <c r="NVU55" s="80"/>
      <c r="NVV55" s="80"/>
      <c r="NVW55" s="80"/>
      <c r="NVX55" s="80"/>
      <c r="NVY55" s="80"/>
      <c r="NVZ55" s="80"/>
      <c r="NWA55" s="80"/>
      <c r="NWB55" s="80"/>
      <c r="NWC55" s="80"/>
      <c r="NWD55" s="80"/>
      <c r="NWE55" s="80"/>
      <c r="NWF55" s="80"/>
      <c r="NWG55" s="80"/>
      <c r="NWH55" s="80"/>
      <c r="NWI55" s="80"/>
      <c r="NWJ55" s="80"/>
      <c r="NWK55" s="80"/>
      <c r="NWL55" s="80"/>
      <c r="NWM55" s="80"/>
      <c r="NWN55" s="80"/>
      <c r="NWO55" s="80"/>
      <c r="NWP55" s="80"/>
      <c r="NWQ55" s="80"/>
      <c r="NWR55" s="80"/>
      <c r="NWS55" s="80"/>
      <c r="NWT55" s="80"/>
      <c r="NWU55" s="80"/>
      <c r="NWV55" s="80"/>
      <c r="NWW55" s="80"/>
      <c r="NWX55" s="80"/>
      <c r="NWY55" s="80"/>
      <c r="NWZ55" s="80"/>
      <c r="NXA55" s="80"/>
      <c r="NXB55" s="80"/>
      <c r="NXC55" s="80"/>
      <c r="NXD55" s="80"/>
      <c r="NXE55" s="80"/>
      <c r="NXF55" s="80"/>
      <c r="NXG55" s="80"/>
      <c r="NXH55" s="80"/>
      <c r="NXI55" s="80"/>
      <c r="NXJ55" s="80"/>
      <c r="NXK55" s="80"/>
      <c r="NXL55" s="80"/>
      <c r="NXM55" s="80"/>
      <c r="NXN55" s="80"/>
      <c r="NXO55" s="80"/>
      <c r="NXP55" s="80"/>
      <c r="NXQ55" s="80"/>
      <c r="NXR55" s="80"/>
      <c r="NXS55" s="80"/>
      <c r="NXT55" s="80"/>
      <c r="NXU55" s="80"/>
      <c r="NXV55" s="80"/>
      <c r="NXW55" s="80"/>
      <c r="NXX55" s="80"/>
      <c r="NXY55" s="80"/>
      <c r="NXZ55" s="80"/>
      <c r="NYA55" s="80"/>
      <c r="NYB55" s="80"/>
      <c r="NYC55" s="80"/>
      <c r="NYD55" s="80"/>
      <c r="NYE55" s="80"/>
      <c r="NYF55" s="80"/>
      <c r="NYG55" s="80"/>
      <c r="NYH55" s="80"/>
      <c r="NYI55" s="80"/>
      <c r="NYJ55" s="80"/>
      <c r="NYK55" s="80"/>
      <c r="NYL55" s="80"/>
      <c r="NYM55" s="80"/>
      <c r="NYN55" s="80"/>
      <c r="NYO55" s="80"/>
      <c r="NYP55" s="80"/>
      <c r="NYQ55" s="80"/>
      <c r="NYR55" s="80"/>
      <c r="NYS55" s="80"/>
      <c r="NYT55" s="80"/>
      <c r="NYU55" s="80"/>
      <c r="NYV55" s="80"/>
      <c r="NYW55" s="80"/>
      <c r="NYX55" s="80"/>
      <c r="NYY55" s="80"/>
      <c r="NYZ55" s="80"/>
      <c r="NZA55" s="80"/>
      <c r="NZB55" s="80"/>
      <c r="NZC55" s="80"/>
      <c r="NZD55" s="80"/>
      <c r="NZE55" s="80"/>
      <c r="NZF55" s="80"/>
      <c r="NZG55" s="80"/>
      <c r="NZH55" s="80"/>
      <c r="NZI55" s="80"/>
      <c r="NZJ55" s="80"/>
      <c r="NZK55" s="80"/>
      <c r="NZL55" s="80"/>
      <c r="NZM55" s="80"/>
      <c r="NZN55" s="80"/>
      <c r="NZO55" s="80"/>
      <c r="NZP55" s="80"/>
      <c r="NZQ55" s="80"/>
      <c r="NZR55" s="80"/>
      <c r="NZS55" s="80"/>
      <c r="NZT55" s="80"/>
      <c r="NZU55" s="80"/>
      <c r="NZV55" s="80"/>
      <c r="NZW55" s="80"/>
      <c r="NZX55" s="80"/>
      <c r="NZY55" s="80"/>
      <c r="NZZ55" s="80"/>
      <c r="OAA55" s="80"/>
      <c r="OAB55" s="80"/>
      <c r="OAC55" s="80"/>
      <c r="OAD55" s="80"/>
      <c r="OAE55" s="80"/>
      <c r="OAF55" s="80"/>
      <c r="OAG55" s="80"/>
      <c r="OAH55" s="80"/>
      <c r="OAI55" s="80"/>
      <c r="OAJ55" s="80"/>
      <c r="OAK55" s="80"/>
      <c r="OAL55" s="80"/>
      <c r="OAM55" s="80"/>
      <c r="OAN55" s="80"/>
      <c r="OAO55" s="80"/>
      <c r="OAP55" s="80"/>
      <c r="OAQ55" s="80"/>
      <c r="OAR55" s="80"/>
      <c r="OAS55" s="80"/>
      <c r="OAT55" s="80"/>
      <c r="OAU55" s="80"/>
      <c r="OAV55" s="80"/>
      <c r="OAW55" s="80"/>
      <c r="OAX55" s="80"/>
      <c r="OAY55" s="80"/>
      <c r="OAZ55" s="80"/>
      <c r="OBA55" s="80"/>
      <c r="OBB55" s="80"/>
      <c r="OBC55" s="80"/>
      <c r="OBD55" s="80"/>
      <c r="OBE55" s="80"/>
      <c r="OBF55" s="80"/>
      <c r="OBG55" s="80"/>
      <c r="OBH55" s="80"/>
      <c r="OBI55" s="80"/>
      <c r="OBJ55" s="80"/>
      <c r="OBK55" s="80"/>
      <c r="OBL55" s="80"/>
      <c r="OBM55" s="80"/>
      <c r="OBN55" s="80"/>
      <c r="OBO55" s="80"/>
      <c r="OBP55" s="80"/>
      <c r="OBQ55" s="80"/>
      <c r="OBR55" s="80"/>
      <c r="OBS55" s="80"/>
      <c r="OBT55" s="80"/>
      <c r="OBU55" s="80"/>
      <c r="OBV55" s="80"/>
      <c r="OBW55" s="80"/>
      <c r="OBX55" s="80"/>
      <c r="OBY55" s="80"/>
      <c r="OBZ55" s="80"/>
      <c r="OCA55" s="80"/>
      <c r="OCB55" s="80"/>
      <c r="OCC55" s="80"/>
      <c r="OCD55" s="80"/>
      <c r="OCE55" s="80"/>
      <c r="OCF55" s="80"/>
      <c r="OCG55" s="80"/>
      <c r="OCH55" s="80"/>
      <c r="OCI55" s="80"/>
      <c r="OCJ55" s="80"/>
      <c r="OCK55" s="80"/>
      <c r="OCL55" s="80"/>
      <c r="OCM55" s="80"/>
      <c r="OCN55" s="80"/>
      <c r="OCO55" s="80"/>
      <c r="OCP55" s="80"/>
      <c r="OCQ55" s="80"/>
      <c r="OCR55" s="80"/>
      <c r="OCS55" s="80"/>
      <c r="OCT55" s="80"/>
      <c r="OCU55" s="80"/>
      <c r="OCV55" s="80"/>
      <c r="OCW55" s="80"/>
      <c r="OCX55" s="80"/>
      <c r="OCY55" s="80"/>
      <c r="OCZ55" s="80"/>
      <c r="ODA55" s="80"/>
      <c r="ODB55" s="80"/>
      <c r="ODC55" s="80"/>
      <c r="ODD55" s="80"/>
      <c r="ODE55" s="80"/>
      <c r="ODF55" s="80"/>
      <c r="ODG55" s="80"/>
      <c r="ODH55" s="80"/>
      <c r="ODI55" s="80"/>
      <c r="ODJ55" s="80"/>
      <c r="ODK55" s="80"/>
      <c r="ODL55" s="80"/>
      <c r="ODM55" s="80"/>
      <c r="ODN55" s="80"/>
      <c r="ODO55" s="80"/>
      <c r="ODP55" s="80"/>
      <c r="ODQ55" s="80"/>
      <c r="ODR55" s="80"/>
      <c r="ODS55" s="80"/>
      <c r="ODT55" s="80"/>
      <c r="ODU55" s="80"/>
      <c r="ODV55" s="80"/>
      <c r="ODW55" s="80"/>
      <c r="ODX55" s="80"/>
      <c r="ODY55" s="80"/>
      <c r="ODZ55" s="80"/>
      <c r="OEA55" s="80"/>
      <c r="OEB55" s="80"/>
      <c r="OEC55" s="80"/>
      <c r="OED55" s="80"/>
      <c r="OEE55" s="80"/>
      <c r="OEF55" s="80"/>
      <c r="OEG55" s="80"/>
      <c r="OEH55" s="80"/>
      <c r="OEI55" s="80"/>
      <c r="OEJ55" s="80"/>
      <c r="OEK55" s="80"/>
      <c r="OEL55" s="80"/>
      <c r="OEM55" s="80"/>
      <c r="OEN55" s="80"/>
      <c r="OEO55" s="80"/>
      <c r="OEP55" s="80"/>
      <c r="OEQ55" s="80"/>
      <c r="OER55" s="80"/>
      <c r="OES55" s="80"/>
      <c r="OET55" s="80"/>
      <c r="OEU55" s="80"/>
      <c r="OEV55" s="80"/>
      <c r="OEW55" s="80"/>
      <c r="OEX55" s="80"/>
      <c r="OEY55" s="80"/>
      <c r="OEZ55" s="80"/>
      <c r="OFA55" s="80"/>
      <c r="OFB55" s="80"/>
      <c r="OFC55" s="80"/>
      <c r="OFD55" s="80"/>
      <c r="OFE55" s="80"/>
      <c r="OFF55" s="80"/>
      <c r="OFG55" s="80"/>
      <c r="OFH55" s="80"/>
      <c r="OFI55" s="80"/>
      <c r="OFJ55" s="80"/>
      <c r="OFK55" s="80"/>
      <c r="OFL55" s="80"/>
      <c r="OFM55" s="80"/>
      <c r="OFN55" s="80"/>
      <c r="OFO55" s="80"/>
      <c r="OFP55" s="80"/>
      <c r="OFQ55" s="80"/>
      <c r="OFR55" s="80"/>
      <c r="OFS55" s="80"/>
      <c r="OFT55" s="80"/>
      <c r="OFU55" s="80"/>
      <c r="OFV55" s="80"/>
      <c r="OFW55" s="80"/>
      <c r="OFX55" s="80"/>
      <c r="OFY55" s="80"/>
      <c r="OFZ55" s="80"/>
      <c r="OGA55" s="80"/>
      <c r="OGB55" s="80"/>
      <c r="OGC55" s="80"/>
      <c r="OGD55" s="80"/>
      <c r="OGE55" s="80"/>
      <c r="OGF55" s="80"/>
      <c r="OGG55" s="80"/>
      <c r="OGH55" s="80"/>
      <c r="OGI55" s="80"/>
      <c r="OGJ55" s="80"/>
      <c r="OGK55" s="80"/>
      <c r="OGL55" s="80"/>
      <c r="OGM55" s="80"/>
      <c r="OGN55" s="80"/>
      <c r="OGO55" s="80"/>
      <c r="OGP55" s="80"/>
      <c r="OGQ55" s="80"/>
      <c r="OGR55" s="80"/>
      <c r="OGS55" s="80"/>
      <c r="OGT55" s="80"/>
      <c r="OGU55" s="80"/>
      <c r="OGV55" s="80"/>
      <c r="OGW55" s="80"/>
      <c r="OGX55" s="80"/>
      <c r="OGY55" s="80"/>
      <c r="OGZ55" s="80"/>
      <c r="OHA55" s="80"/>
      <c r="OHB55" s="80"/>
      <c r="OHC55" s="80"/>
      <c r="OHD55" s="80"/>
      <c r="OHE55" s="80"/>
      <c r="OHF55" s="80"/>
      <c r="OHG55" s="80"/>
      <c r="OHH55" s="80"/>
      <c r="OHI55" s="80"/>
      <c r="OHJ55" s="80"/>
      <c r="OHK55" s="80"/>
      <c r="OHL55" s="80"/>
      <c r="OHM55" s="80"/>
      <c r="OHN55" s="80"/>
      <c r="OHO55" s="80"/>
      <c r="OHP55" s="80"/>
      <c r="OHQ55" s="80"/>
      <c r="OHR55" s="80"/>
      <c r="OHS55" s="80"/>
      <c r="OHT55" s="80"/>
      <c r="OHU55" s="80"/>
      <c r="OHV55" s="80"/>
      <c r="OHW55" s="80"/>
      <c r="OHX55" s="80"/>
      <c r="OHY55" s="80"/>
      <c r="OHZ55" s="80"/>
      <c r="OIA55" s="80"/>
      <c r="OIB55" s="80"/>
      <c r="OIC55" s="80"/>
      <c r="OID55" s="80"/>
      <c r="OIE55" s="80"/>
      <c r="OIF55" s="80"/>
      <c r="OIG55" s="80"/>
      <c r="OIH55" s="80"/>
      <c r="OII55" s="80"/>
      <c r="OIJ55" s="80"/>
      <c r="OIK55" s="80"/>
      <c r="OIL55" s="80"/>
      <c r="OIM55" s="80"/>
      <c r="OIN55" s="80"/>
      <c r="OIO55" s="80"/>
      <c r="OIP55" s="80"/>
      <c r="OIQ55" s="80"/>
      <c r="OIR55" s="80"/>
      <c r="OIS55" s="80"/>
      <c r="OIT55" s="80"/>
      <c r="OIU55" s="80"/>
      <c r="OIV55" s="80"/>
      <c r="OIW55" s="80"/>
      <c r="OIX55" s="80"/>
      <c r="OIY55" s="80"/>
      <c r="OIZ55" s="80"/>
      <c r="OJA55" s="80"/>
      <c r="OJB55" s="80"/>
      <c r="OJC55" s="80"/>
      <c r="OJD55" s="80"/>
      <c r="OJE55" s="80"/>
      <c r="OJF55" s="80"/>
      <c r="OJG55" s="80"/>
      <c r="OJH55" s="80"/>
      <c r="OJI55" s="80"/>
      <c r="OJJ55" s="80"/>
      <c r="OJK55" s="80"/>
      <c r="OJL55" s="80"/>
      <c r="OJM55" s="80"/>
      <c r="OJN55" s="80"/>
      <c r="OJO55" s="80"/>
      <c r="OJP55" s="80"/>
      <c r="OJQ55" s="80"/>
      <c r="OJR55" s="80"/>
      <c r="OJS55" s="80"/>
      <c r="OJT55" s="80"/>
      <c r="OJU55" s="80"/>
      <c r="OJV55" s="80"/>
      <c r="OJW55" s="80"/>
      <c r="OJX55" s="80"/>
      <c r="OJY55" s="80"/>
      <c r="OJZ55" s="80"/>
      <c r="OKA55" s="80"/>
      <c r="OKB55" s="80"/>
      <c r="OKC55" s="80"/>
      <c r="OKD55" s="80"/>
      <c r="OKE55" s="80"/>
      <c r="OKF55" s="80"/>
      <c r="OKG55" s="80"/>
      <c r="OKH55" s="80"/>
      <c r="OKI55" s="80"/>
      <c r="OKJ55" s="80"/>
      <c r="OKK55" s="80"/>
      <c r="OKL55" s="80"/>
      <c r="OKM55" s="80"/>
      <c r="OKN55" s="80"/>
      <c r="OKO55" s="80"/>
      <c r="OKP55" s="80"/>
      <c r="OKQ55" s="80"/>
      <c r="OKR55" s="80"/>
      <c r="OKS55" s="80"/>
      <c r="OKT55" s="80"/>
      <c r="OKU55" s="80"/>
      <c r="OKV55" s="80"/>
      <c r="OKW55" s="80"/>
      <c r="OKX55" s="80"/>
      <c r="OKY55" s="80"/>
      <c r="OKZ55" s="80"/>
      <c r="OLA55" s="80"/>
      <c r="OLB55" s="80"/>
      <c r="OLC55" s="80"/>
      <c r="OLD55" s="80"/>
      <c r="OLE55" s="80"/>
      <c r="OLF55" s="80"/>
      <c r="OLG55" s="80"/>
      <c r="OLH55" s="80"/>
      <c r="OLI55" s="80"/>
      <c r="OLJ55" s="80"/>
      <c r="OLK55" s="80"/>
      <c r="OLL55" s="80"/>
      <c r="OLM55" s="80"/>
      <c r="OLN55" s="80"/>
      <c r="OLO55" s="80"/>
      <c r="OLP55" s="80"/>
      <c r="OLQ55" s="80"/>
      <c r="OLR55" s="80"/>
      <c r="OLS55" s="80"/>
      <c r="OLT55" s="80"/>
      <c r="OLU55" s="80"/>
      <c r="OLV55" s="80"/>
      <c r="OLW55" s="80"/>
      <c r="OLX55" s="80"/>
      <c r="OLY55" s="80"/>
      <c r="OLZ55" s="80"/>
      <c r="OMA55" s="80"/>
      <c r="OMB55" s="80"/>
      <c r="OMC55" s="80"/>
      <c r="OMD55" s="80"/>
      <c r="OME55" s="80"/>
      <c r="OMF55" s="80"/>
      <c r="OMG55" s="80"/>
      <c r="OMH55" s="80"/>
      <c r="OMI55" s="80"/>
      <c r="OMJ55" s="80"/>
      <c r="OMK55" s="80"/>
      <c r="OML55" s="80"/>
      <c r="OMM55" s="80"/>
      <c r="OMN55" s="80"/>
      <c r="OMO55" s="80"/>
      <c r="OMP55" s="80"/>
      <c r="OMQ55" s="80"/>
      <c r="OMR55" s="80"/>
      <c r="OMS55" s="80"/>
      <c r="OMT55" s="80"/>
      <c r="OMU55" s="80"/>
      <c r="OMV55" s="80"/>
      <c r="OMW55" s="80"/>
      <c r="OMX55" s="80"/>
      <c r="OMY55" s="80"/>
      <c r="OMZ55" s="80"/>
      <c r="ONA55" s="80"/>
      <c r="ONB55" s="80"/>
      <c r="ONC55" s="80"/>
      <c r="OND55" s="80"/>
      <c r="ONE55" s="80"/>
      <c r="ONF55" s="80"/>
      <c r="ONG55" s="80"/>
      <c r="ONH55" s="80"/>
      <c r="ONI55" s="80"/>
      <c r="ONJ55" s="80"/>
      <c r="ONK55" s="80"/>
      <c r="ONL55" s="80"/>
      <c r="ONM55" s="80"/>
      <c r="ONN55" s="80"/>
      <c r="ONO55" s="80"/>
      <c r="ONP55" s="80"/>
      <c r="ONQ55" s="80"/>
      <c r="ONR55" s="80"/>
      <c r="ONS55" s="80"/>
      <c r="ONT55" s="80"/>
      <c r="ONU55" s="80"/>
      <c r="ONV55" s="80"/>
      <c r="ONW55" s="80"/>
      <c r="ONX55" s="80"/>
      <c r="ONY55" s="80"/>
      <c r="ONZ55" s="80"/>
      <c r="OOA55" s="80"/>
      <c r="OOB55" s="80"/>
      <c r="OOC55" s="80"/>
      <c r="OOD55" s="80"/>
      <c r="OOE55" s="80"/>
      <c r="OOF55" s="80"/>
      <c r="OOG55" s="80"/>
      <c r="OOH55" s="80"/>
      <c r="OOI55" s="80"/>
      <c r="OOJ55" s="80"/>
      <c r="OOK55" s="80"/>
      <c r="OOL55" s="80"/>
      <c r="OOM55" s="80"/>
      <c r="OON55" s="80"/>
      <c r="OOO55" s="80"/>
      <c r="OOP55" s="80"/>
      <c r="OOQ55" s="80"/>
      <c r="OOR55" s="80"/>
      <c r="OOS55" s="80"/>
      <c r="OOT55" s="80"/>
      <c r="OOU55" s="80"/>
      <c r="OOV55" s="80"/>
      <c r="OOW55" s="80"/>
      <c r="OOX55" s="80"/>
      <c r="OOY55" s="80"/>
      <c r="OOZ55" s="80"/>
      <c r="OPA55" s="80"/>
      <c r="OPB55" s="80"/>
      <c r="OPC55" s="80"/>
      <c r="OPD55" s="80"/>
      <c r="OPE55" s="80"/>
      <c r="OPF55" s="80"/>
      <c r="OPG55" s="80"/>
      <c r="OPH55" s="80"/>
      <c r="OPI55" s="80"/>
      <c r="OPJ55" s="80"/>
      <c r="OPK55" s="80"/>
      <c r="OPL55" s="80"/>
      <c r="OPM55" s="80"/>
      <c r="OPN55" s="80"/>
      <c r="OPO55" s="80"/>
      <c r="OPP55" s="80"/>
      <c r="OPQ55" s="80"/>
      <c r="OPR55" s="80"/>
      <c r="OPS55" s="80"/>
      <c r="OPT55" s="80"/>
      <c r="OPU55" s="80"/>
      <c r="OPV55" s="80"/>
      <c r="OPW55" s="80"/>
      <c r="OPX55" s="80"/>
      <c r="OPY55" s="80"/>
      <c r="OPZ55" s="80"/>
      <c r="OQA55" s="80"/>
      <c r="OQB55" s="80"/>
      <c r="OQC55" s="80"/>
      <c r="OQD55" s="80"/>
      <c r="OQE55" s="80"/>
      <c r="OQF55" s="80"/>
      <c r="OQG55" s="80"/>
      <c r="OQH55" s="80"/>
      <c r="OQI55" s="80"/>
      <c r="OQJ55" s="80"/>
      <c r="OQK55" s="80"/>
      <c r="OQL55" s="80"/>
      <c r="OQM55" s="80"/>
      <c r="OQN55" s="80"/>
      <c r="OQO55" s="80"/>
      <c r="OQP55" s="80"/>
      <c r="OQQ55" s="80"/>
      <c r="OQR55" s="80"/>
      <c r="OQS55" s="80"/>
      <c r="OQT55" s="80"/>
      <c r="OQU55" s="80"/>
      <c r="OQV55" s="80"/>
      <c r="OQW55" s="80"/>
      <c r="OQX55" s="80"/>
      <c r="OQY55" s="80"/>
      <c r="OQZ55" s="80"/>
      <c r="ORA55" s="80"/>
      <c r="ORB55" s="80"/>
      <c r="ORC55" s="80"/>
      <c r="ORD55" s="80"/>
      <c r="ORE55" s="80"/>
      <c r="ORF55" s="80"/>
      <c r="ORG55" s="80"/>
      <c r="ORH55" s="80"/>
      <c r="ORI55" s="80"/>
      <c r="ORJ55" s="80"/>
      <c r="ORK55" s="80"/>
      <c r="ORL55" s="80"/>
      <c r="ORM55" s="80"/>
      <c r="ORN55" s="80"/>
      <c r="ORO55" s="80"/>
      <c r="ORP55" s="80"/>
      <c r="ORQ55" s="80"/>
      <c r="ORR55" s="80"/>
      <c r="ORS55" s="80"/>
      <c r="ORT55" s="80"/>
      <c r="ORU55" s="80"/>
      <c r="ORV55" s="80"/>
      <c r="ORW55" s="80"/>
      <c r="ORX55" s="80"/>
      <c r="ORY55" s="80"/>
      <c r="ORZ55" s="80"/>
      <c r="OSA55" s="80"/>
      <c r="OSB55" s="80"/>
      <c r="OSC55" s="80"/>
      <c r="OSD55" s="80"/>
      <c r="OSE55" s="80"/>
      <c r="OSF55" s="80"/>
      <c r="OSG55" s="80"/>
      <c r="OSH55" s="80"/>
      <c r="OSI55" s="80"/>
      <c r="OSJ55" s="80"/>
      <c r="OSK55" s="80"/>
      <c r="OSL55" s="80"/>
      <c r="OSM55" s="80"/>
      <c r="OSN55" s="80"/>
      <c r="OSO55" s="80"/>
      <c r="OSP55" s="80"/>
      <c r="OSQ55" s="80"/>
      <c r="OSR55" s="80"/>
      <c r="OSS55" s="80"/>
      <c r="OST55" s="80"/>
      <c r="OSU55" s="80"/>
      <c r="OSV55" s="80"/>
      <c r="OSW55" s="80"/>
      <c r="OSX55" s="80"/>
      <c r="OSY55" s="80"/>
      <c r="OSZ55" s="80"/>
      <c r="OTA55" s="80"/>
      <c r="OTB55" s="80"/>
      <c r="OTC55" s="80"/>
      <c r="OTD55" s="80"/>
      <c r="OTE55" s="80"/>
      <c r="OTF55" s="80"/>
      <c r="OTG55" s="80"/>
      <c r="OTH55" s="80"/>
      <c r="OTI55" s="80"/>
      <c r="OTJ55" s="80"/>
      <c r="OTK55" s="80"/>
      <c r="OTL55" s="80"/>
      <c r="OTM55" s="80"/>
      <c r="OTN55" s="80"/>
      <c r="OTO55" s="80"/>
      <c r="OTP55" s="80"/>
      <c r="OTQ55" s="80"/>
      <c r="OTR55" s="80"/>
      <c r="OTS55" s="80"/>
      <c r="OTT55" s="80"/>
      <c r="OTU55" s="80"/>
      <c r="OTV55" s="80"/>
      <c r="OTW55" s="80"/>
      <c r="OTX55" s="80"/>
      <c r="OTY55" s="80"/>
      <c r="OTZ55" s="80"/>
      <c r="OUA55" s="80"/>
      <c r="OUB55" s="80"/>
      <c r="OUC55" s="80"/>
      <c r="OUD55" s="80"/>
      <c r="OUE55" s="80"/>
      <c r="OUF55" s="80"/>
      <c r="OUG55" s="80"/>
      <c r="OUH55" s="80"/>
      <c r="OUI55" s="80"/>
      <c r="OUJ55" s="80"/>
      <c r="OUK55" s="80"/>
      <c r="OUL55" s="80"/>
      <c r="OUM55" s="80"/>
      <c r="OUN55" s="80"/>
      <c r="OUO55" s="80"/>
      <c r="OUP55" s="80"/>
      <c r="OUQ55" s="80"/>
      <c r="OUR55" s="80"/>
      <c r="OUS55" s="80"/>
      <c r="OUT55" s="80"/>
      <c r="OUU55" s="80"/>
      <c r="OUV55" s="80"/>
      <c r="OUW55" s="80"/>
      <c r="OUX55" s="80"/>
      <c r="OUY55" s="80"/>
      <c r="OUZ55" s="80"/>
      <c r="OVA55" s="80"/>
      <c r="OVB55" s="80"/>
      <c r="OVC55" s="80"/>
      <c r="OVD55" s="80"/>
      <c r="OVE55" s="80"/>
      <c r="OVF55" s="80"/>
      <c r="OVG55" s="80"/>
      <c r="OVH55" s="80"/>
      <c r="OVI55" s="80"/>
      <c r="OVJ55" s="80"/>
      <c r="OVK55" s="80"/>
      <c r="OVL55" s="80"/>
      <c r="OVM55" s="80"/>
      <c r="OVN55" s="80"/>
      <c r="OVO55" s="80"/>
      <c r="OVP55" s="80"/>
      <c r="OVQ55" s="80"/>
      <c r="OVR55" s="80"/>
      <c r="OVS55" s="80"/>
      <c r="OVT55" s="80"/>
      <c r="OVU55" s="80"/>
      <c r="OVV55" s="80"/>
      <c r="OVW55" s="80"/>
      <c r="OVX55" s="80"/>
      <c r="OVY55" s="80"/>
      <c r="OVZ55" s="80"/>
      <c r="OWA55" s="80"/>
      <c r="OWB55" s="80"/>
      <c r="OWC55" s="80"/>
      <c r="OWD55" s="80"/>
      <c r="OWE55" s="80"/>
      <c r="OWF55" s="80"/>
      <c r="OWG55" s="80"/>
      <c r="OWH55" s="80"/>
      <c r="OWI55" s="80"/>
      <c r="OWJ55" s="80"/>
      <c r="OWK55" s="80"/>
      <c r="OWL55" s="80"/>
      <c r="OWM55" s="80"/>
      <c r="OWN55" s="80"/>
      <c r="OWO55" s="80"/>
      <c r="OWP55" s="80"/>
      <c r="OWQ55" s="80"/>
      <c r="OWR55" s="80"/>
      <c r="OWS55" s="80"/>
      <c r="OWT55" s="80"/>
      <c r="OWU55" s="80"/>
      <c r="OWV55" s="80"/>
      <c r="OWW55" s="80"/>
      <c r="OWX55" s="80"/>
      <c r="OWY55" s="80"/>
      <c r="OWZ55" s="80"/>
      <c r="OXA55" s="80"/>
      <c r="OXB55" s="80"/>
      <c r="OXC55" s="80"/>
      <c r="OXD55" s="80"/>
      <c r="OXE55" s="80"/>
      <c r="OXF55" s="80"/>
      <c r="OXG55" s="80"/>
      <c r="OXH55" s="80"/>
      <c r="OXI55" s="80"/>
      <c r="OXJ55" s="80"/>
      <c r="OXK55" s="80"/>
      <c r="OXL55" s="80"/>
      <c r="OXM55" s="80"/>
      <c r="OXN55" s="80"/>
      <c r="OXO55" s="80"/>
      <c r="OXP55" s="80"/>
      <c r="OXQ55" s="80"/>
      <c r="OXR55" s="80"/>
      <c r="OXS55" s="80"/>
      <c r="OXT55" s="80"/>
      <c r="OXU55" s="80"/>
      <c r="OXV55" s="80"/>
      <c r="OXW55" s="80"/>
      <c r="OXX55" s="80"/>
      <c r="OXY55" s="80"/>
      <c r="OXZ55" s="80"/>
      <c r="OYA55" s="80"/>
      <c r="OYB55" s="80"/>
      <c r="OYC55" s="80"/>
      <c r="OYD55" s="80"/>
      <c r="OYE55" s="80"/>
      <c r="OYF55" s="80"/>
      <c r="OYG55" s="80"/>
      <c r="OYH55" s="80"/>
      <c r="OYI55" s="80"/>
      <c r="OYJ55" s="80"/>
      <c r="OYK55" s="80"/>
      <c r="OYL55" s="80"/>
      <c r="OYM55" s="80"/>
      <c r="OYN55" s="80"/>
      <c r="OYO55" s="80"/>
      <c r="OYP55" s="80"/>
      <c r="OYQ55" s="80"/>
      <c r="OYR55" s="80"/>
      <c r="OYS55" s="80"/>
      <c r="OYT55" s="80"/>
      <c r="OYU55" s="80"/>
      <c r="OYV55" s="80"/>
      <c r="OYW55" s="80"/>
      <c r="OYX55" s="80"/>
      <c r="OYY55" s="80"/>
      <c r="OYZ55" s="80"/>
      <c r="OZA55" s="80"/>
      <c r="OZB55" s="80"/>
      <c r="OZC55" s="80"/>
      <c r="OZD55" s="80"/>
      <c r="OZE55" s="80"/>
      <c r="OZF55" s="80"/>
      <c r="OZG55" s="80"/>
      <c r="OZH55" s="80"/>
      <c r="OZI55" s="80"/>
      <c r="OZJ55" s="80"/>
      <c r="OZK55" s="80"/>
      <c r="OZL55" s="80"/>
      <c r="OZM55" s="80"/>
      <c r="OZN55" s="80"/>
      <c r="OZO55" s="80"/>
      <c r="OZP55" s="80"/>
      <c r="OZQ55" s="80"/>
      <c r="OZR55" s="80"/>
      <c r="OZS55" s="80"/>
      <c r="OZT55" s="80"/>
      <c r="OZU55" s="80"/>
      <c r="OZV55" s="80"/>
      <c r="OZW55" s="80"/>
      <c r="OZX55" s="80"/>
      <c r="OZY55" s="80"/>
      <c r="OZZ55" s="80"/>
      <c r="PAA55" s="80"/>
      <c r="PAB55" s="80"/>
      <c r="PAC55" s="80"/>
      <c r="PAD55" s="80"/>
      <c r="PAE55" s="80"/>
      <c r="PAF55" s="80"/>
      <c r="PAG55" s="80"/>
      <c r="PAH55" s="80"/>
      <c r="PAI55" s="80"/>
      <c r="PAJ55" s="80"/>
      <c r="PAK55" s="80"/>
      <c r="PAL55" s="80"/>
      <c r="PAM55" s="80"/>
      <c r="PAN55" s="80"/>
      <c r="PAO55" s="80"/>
      <c r="PAP55" s="80"/>
      <c r="PAQ55" s="80"/>
      <c r="PAR55" s="80"/>
      <c r="PAS55" s="80"/>
      <c r="PAT55" s="80"/>
      <c r="PAU55" s="80"/>
      <c r="PAV55" s="80"/>
      <c r="PAW55" s="80"/>
      <c r="PAX55" s="80"/>
      <c r="PAY55" s="80"/>
      <c r="PAZ55" s="80"/>
      <c r="PBA55" s="80"/>
      <c r="PBB55" s="80"/>
      <c r="PBC55" s="80"/>
      <c r="PBD55" s="80"/>
      <c r="PBE55" s="80"/>
      <c r="PBF55" s="80"/>
      <c r="PBG55" s="80"/>
      <c r="PBH55" s="80"/>
      <c r="PBI55" s="80"/>
      <c r="PBJ55" s="80"/>
      <c r="PBK55" s="80"/>
      <c r="PBL55" s="80"/>
      <c r="PBM55" s="80"/>
      <c r="PBN55" s="80"/>
      <c r="PBO55" s="80"/>
      <c r="PBP55" s="80"/>
      <c r="PBQ55" s="80"/>
      <c r="PBR55" s="80"/>
      <c r="PBS55" s="80"/>
      <c r="PBT55" s="80"/>
      <c r="PBU55" s="80"/>
      <c r="PBV55" s="80"/>
      <c r="PBW55" s="80"/>
      <c r="PBX55" s="80"/>
      <c r="PBY55" s="80"/>
      <c r="PBZ55" s="80"/>
      <c r="PCA55" s="80"/>
      <c r="PCB55" s="80"/>
      <c r="PCC55" s="80"/>
      <c r="PCD55" s="80"/>
      <c r="PCE55" s="80"/>
      <c r="PCF55" s="80"/>
      <c r="PCG55" s="80"/>
      <c r="PCH55" s="80"/>
      <c r="PCI55" s="80"/>
      <c r="PCJ55" s="80"/>
      <c r="PCK55" s="80"/>
      <c r="PCL55" s="80"/>
      <c r="PCM55" s="80"/>
      <c r="PCN55" s="80"/>
      <c r="PCO55" s="80"/>
      <c r="PCP55" s="80"/>
      <c r="PCQ55" s="80"/>
      <c r="PCR55" s="80"/>
      <c r="PCS55" s="80"/>
      <c r="PCT55" s="80"/>
      <c r="PCU55" s="80"/>
      <c r="PCV55" s="80"/>
      <c r="PCW55" s="80"/>
      <c r="PCX55" s="80"/>
      <c r="PCY55" s="80"/>
      <c r="PCZ55" s="80"/>
      <c r="PDA55" s="80"/>
      <c r="PDB55" s="80"/>
      <c r="PDC55" s="80"/>
      <c r="PDD55" s="80"/>
      <c r="PDE55" s="80"/>
      <c r="PDF55" s="80"/>
      <c r="PDG55" s="80"/>
      <c r="PDH55" s="80"/>
      <c r="PDI55" s="80"/>
      <c r="PDJ55" s="80"/>
      <c r="PDK55" s="80"/>
      <c r="PDL55" s="80"/>
      <c r="PDM55" s="80"/>
      <c r="PDN55" s="80"/>
      <c r="PDO55" s="80"/>
      <c r="PDP55" s="80"/>
      <c r="PDQ55" s="80"/>
      <c r="PDR55" s="80"/>
      <c r="PDS55" s="80"/>
      <c r="PDT55" s="80"/>
      <c r="PDU55" s="80"/>
      <c r="PDV55" s="80"/>
      <c r="PDW55" s="80"/>
      <c r="PDX55" s="80"/>
      <c r="PDY55" s="80"/>
      <c r="PDZ55" s="80"/>
      <c r="PEA55" s="80"/>
      <c r="PEB55" s="80"/>
      <c r="PEC55" s="80"/>
      <c r="PED55" s="80"/>
      <c r="PEE55" s="80"/>
      <c r="PEF55" s="80"/>
      <c r="PEG55" s="80"/>
      <c r="PEH55" s="80"/>
      <c r="PEI55" s="80"/>
      <c r="PEJ55" s="80"/>
      <c r="PEK55" s="80"/>
      <c r="PEL55" s="80"/>
      <c r="PEM55" s="80"/>
      <c r="PEN55" s="80"/>
      <c r="PEO55" s="80"/>
      <c r="PEP55" s="80"/>
      <c r="PEQ55" s="80"/>
      <c r="PER55" s="80"/>
      <c r="PES55" s="80"/>
      <c r="PET55" s="80"/>
      <c r="PEU55" s="80"/>
      <c r="PEV55" s="80"/>
      <c r="PEW55" s="80"/>
      <c r="PEX55" s="80"/>
      <c r="PEY55" s="80"/>
      <c r="PEZ55" s="80"/>
      <c r="PFA55" s="80"/>
      <c r="PFB55" s="80"/>
      <c r="PFC55" s="80"/>
      <c r="PFD55" s="80"/>
      <c r="PFE55" s="80"/>
      <c r="PFF55" s="80"/>
      <c r="PFG55" s="80"/>
      <c r="PFH55" s="80"/>
      <c r="PFI55" s="80"/>
      <c r="PFJ55" s="80"/>
      <c r="PFK55" s="80"/>
      <c r="PFL55" s="80"/>
      <c r="PFM55" s="80"/>
      <c r="PFN55" s="80"/>
      <c r="PFO55" s="80"/>
      <c r="PFP55" s="80"/>
      <c r="PFQ55" s="80"/>
      <c r="PFR55" s="80"/>
      <c r="PFS55" s="80"/>
      <c r="PFT55" s="80"/>
      <c r="PFU55" s="80"/>
      <c r="PFV55" s="80"/>
      <c r="PFW55" s="80"/>
      <c r="PFX55" s="80"/>
      <c r="PFY55" s="80"/>
      <c r="PFZ55" s="80"/>
      <c r="PGA55" s="80"/>
      <c r="PGB55" s="80"/>
      <c r="PGC55" s="80"/>
      <c r="PGD55" s="80"/>
      <c r="PGE55" s="80"/>
      <c r="PGF55" s="80"/>
      <c r="PGG55" s="80"/>
      <c r="PGH55" s="80"/>
      <c r="PGI55" s="80"/>
      <c r="PGJ55" s="80"/>
      <c r="PGK55" s="80"/>
      <c r="PGL55" s="80"/>
      <c r="PGM55" s="80"/>
      <c r="PGN55" s="80"/>
      <c r="PGO55" s="80"/>
      <c r="PGP55" s="80"/>
      <c r="PGQ55" s="80"/>
      <c r="PGR55" s="80"/>
      <c r="PGS55" s="80"/>
      <c r="PGT55" s="80"/>
      <c r="PGU55" s="80"/>
      <c r="PGV55" s="80"/>
      <c r="PGW55" s="80"/>
      <c r="PGX55" s="80"/>
      <c r="PGY55" s="80"/>
      <c r="PGZ55" s="80"/>
      <c r="PHA55" s="80"/>
      <c r="PHB55" s="80"/>
      <c r="PHC55" s="80"/>
      <c r="PHD55" s="80"/>
      <c r="PHE55" s="80"/>
      <c r="PHF55" s="80"/>
      <c r="PHG55" s="80"/>
      <c r="PHH55" s="80"/>
      <c r="PHI55" s="80"/>
      <c r="PHJ55" s="80"/>
      <c r="PHK55" s="80"/>
      <c r="PHL55" s="80"/>
      <c r="PHM55" s="80"/>
      <c r="PHN55" s="80"/>
      <c r="PHO55" s="80"/>
      <c r="PHP55" s="80"/>
      <c r="PHQ55" s="80"/>
      <c r="PHR55" s="80"/>
      <c r="PHS55" s="80"/>
      <c r="PHT55" s="80"/>
      <c r="PHU55" s="80"/>
      <c r="PHV55" s="80"/>
      <c r="PHW55" s="80"/>
      <c r="PHX55" s="80"/>
      <c r="PHY55" s="80"/>
      <c r="PHZ55" s="80"/>
      <c r="PIA55" s="80"/>
      <c r="PIB55" s="80"/>
      <c r="PIC55" s="80"/>
      <c r="PID55" s="80"/>
      <c r="PIE55" s="80"/>
      <c r="PIF55" s="80"/>
      <c r="PIG55" s="80"/>
      <c r="PIH55" s="80"/>
      <c r="PII55" s="80"/>
      <c r="PIJ55" s="80"/>
      <c r="PIK55" s="80"/>
      <c r="PIL55" s="80"/>
      <c r="PIM55" s="80"/>
      <c r="PIN55" s="80"/>
      <c r="PIO55" s="80"/>
      <c r="PIP55" s="80"/>
      <c r="PIQ55" s="80"/>
      <c r="PIR55" s="80"/>
      <c r="PIS55" s="80"/>
      <c r="PIT55" s="80"/>
      <c r="PIU55" s="80"/>
      <c r="PIV55" s="80"/>
      <c r="PIW55" s="80"/>
      <c r="PIX55" s="80"/>
      <c r="PIY55" s="80"/>
      <c r="PIZ55" s="80"/>
      <c r="PJA55" s="80"/>
      <c r="PJB55" s="80"/>
      <c r="PJC55" s="80"/>
      <c r="PJD55" s="80"/>
      <c r="PJE55" s="80"/>
      <c r="PJF55" s="80"/>
      <c r="PJG55" s="80"/>
      <c r="PJH55" s="80"/>
      <c r="PJI55" s="80"/>
      <c r="PJJ55" s="80"/>
      <c r="PJK55" s="80"/>
      <c r="PJL55" s="80"/>
      <c r="PJM55" s="80"/>
      <c r="PJN55" s="80"/>
      <c r="PJO55" s="80"/>
      <c r="PJP55" s="80"/>
      <c r="PJQ55" s="80"/>
      <c r="PJR55" s="80"/>
      <c r="PJS55" s="80"/>
      <c r="PJT55" s="80"/>
      <c r="PJU55" s="80"/>
      <c r="PJV55" s="80"/>
      <c r="PJW55" s="80"/>
      <c r="PJX55" s="80"/>
      <c r="PJY55" s="80"/>
      <c r="PJZ55" s="80"/>
      <c r="PKA55" s="80"/>
      <c r="PKB55" s="80"/>
      <c r="PKC55" s="80"/>
      <c r="PKD55" s="80"/>
      <c r="PKE55" s="80"/>
      <c r="PKF55" s="80"/>
      <c r="PKG55" s="80"/>
      <c r="PKH55" s="80"/>
      <c r="PKI55" s="80"/>
      <c r="PKJ55" s="80"/>
      <c r="PKK55" s="80"/>
      <c r="PKL55" s="80"/>
      <c r="PKM55" s="80"/>
      <c r="PKN55" s="80"/>
      <c r="PKO55" s="80"/>
      <c r="PKP55" s="80"/>
      <c r="PKQ55" s="80"/>
      <c r="PKR55" s="80"/>
      <c r="PKS55" s="80"/>
      <c r="PKT55" s="80"/>
      <c r="PKU55" s="80"/>
      <c r="PKV55" s="80"/>
      <c r="PKW55" s="80"/>
      <c r="PKX55" s="80"/>
      <c r="PKY55" s="80"/>
      <c r="PKZ55" s="80"/>
      <c r="PLA55" s="80"/>
      <c r="PLB55" s="80"/>
      <c r="PLC55" s="80"/>
      <c r="PLD55" s="80"/>
      <c r="PLE55" s="80"/>
      <c r="PLF55" s="80"/>
      <c r="PLG55" s="80"/>
      <c r="PLH55" s="80"/>
      <c r="PLI55" s="80"/>
      <c r="PLJ55" s="80"/>
      <c r="PLK55" s="80"/>
      <c r="PLL55" s="80"/>
      <c r="PLM55" s="80"/>
      <c r="PLN55" s="80"/>
      <c r="PLO55" s="80"/>
      <c r="PLP55" s="80"/>
      <c r="PLQ55" s="80"/>
      <c r="PLR55" s="80"/>
      <c r="PLS55" s="80"/>
      <c r="PLT55" s="80"/>
      <c r="PLU55" s="80"/>
      <c r="PLV55" s="80"/>
      <c r="PLW55" s="80"/>
      <c r="PLX55" s="80"/>
      <c r="PLY55" s="80"/>
      <c r="PLZ55" s="80"/>
      <c r="PMA55" s="80"/>
      <c r="PMB55" s="80"/>
      <c r="PMC55" s="80"/>
      <c r="PMD55" s="80"/>
      <c r="PME55" s="80"/>
      <c r="PMF55" s="80"/>
      <c r="PMG55" s="80"/>
      <c r="PMH55" s="80"/>
      <c r="PMI55" s="80"/>
      <c r="PMJ55" s="80"/>
      <c r="PMK55" s="80"/>
      <c r="PML55" s="80"/>
      <c r="PMM55" s="80"/>
      <c r="PMN55" s="80"/>
      <c r="PMO55" s="80"/>
      <c r="PMP55" s="80"/>
      <c r="PMQ55" s="80"/>
      <c r="PMR55" s="80"/>
      <c r="PMS55" s="80"/>
      <c r="PMT55" s="80"/>
      <c r="PMU55" s="80"/>
      <c r="PMV55" s="80"/>
      <c r="PMW55" s="80"/>
      <c r="PMX55" s="80"/>
      <c r="PMY55" s="80"/>
      <c r="PMZ55" s="80"/>
      <c r="PNA55" s="80"/>
      <c r="PNB55" s="80"/>
      <c r="PNC55" s="80"/>
      <c r="PND55" s="80"/>
      <c r="PNE55" s="80"/>
      <c r="PNF55" s="80"/>
      <c r="PNG55" s="80"/>
      <c r="PNH55" s="80"/>
      <c r="PNI55" s="80"/>
      <c r="PNJ55" s="80"/>
      <c r="PNK55" s="80"/>
      <c r="PNL55" s="80"/>
      <c r="PNM55" s="80"/>
      <c r="PNN55" s="80"/>
      <c r="PNO55" s="80"/>
      <c r="PNP55" s="80"/>
      <c r="PNQ55" s="80"/>
      <c r="PNR55" s="80"/>
      <c r="PNS55" s="80"/>
      <c r="PNT55" s="80"/>
      <c r="PNU55" s="80"/>
      <c r="PNV55" s="80"/>
      <c r="PNW55" s="80"/>
      <c r="PNX55" s="80"/>
      <c r="PNY55" s="80"/>
      <c r="PNZ55" s="80"/>
      <c r="POA55" s="80"/>
      <c r="POB55" s="80"/>
      <c r="POC55" s="80"/>
      <c r="POD55" s="80"/>
      <c r="POE55" s="80"/>
      <c r="POF55" s="80"/>
      <c r="POG55" s="80"/>
      <c r="POH55" s="80"/>
      <c r="POI55" s="80"/>
      <c r="POJ55" s="80"/>
      <c r="POK55" s="80"/>
      <c r="POL55" s="80"/>
      <c r="POM55" s="80"/>
      <c r="PON55" s="80"/>
      <c r="POO55" s="80"/>
      <c r="POP55" s="80"/>
      <c r="POQ55" s="80"/>
      <c r="POR55" s="80"/>
      <c r="POS55" s="80"/>
      <c r="POT55" s="80"/>
      <c r="POU55" s="80"/>
      <c r="POV55" s="80"/>
      <c r="POW55" s="80"/>
      <c r="POX55" s="80"/>
      <c r="POY55" s="80"/>
      <c r="POZ55" s="80"/>
      <c r="PPA55" s="80"/>
      <c r="PPB55" s="80"/>
      <c r="PPC55" s="80"/>
      <c r="PPD55" s="80"/>
      <c r="PPE55" s="80"/>
      <c r="PPF55" s="80"/>
      <c r="PPG55" s="80"/>
      <c r="PPH55" s="80"/>
      <c r="PPI55" s="80"/>
      <c r="PPJ55" s="80"/>
      <c r="PPK55" s="80"/>
      <c r="PPL55" s="80"/>
      <c r="PPM55" s="80"/>
      <c r="PPN55" s="80"/>
      <c r="PPO55" s="80"/>
      <c r="PPP55" s="80"/>
      <c r="PPQ55" s="80"/>
      <c r="PPR55" s="80"/>
      <c r="PPS55" s="80"/>
      <c r="PPT55" s="80"/>
      <c r="PPU55" s="80"/>
      <c r="PPV55" s="80"/>
      <c r="PPW55" s="80"/>
      <c r="PPX55" s="80"/>
      <c r="PPY55" s="80"/>
      <c r="PPZ55" s="80"/>
      <c r="PQA55" s="80"/>
      <c r="PQB55" s="80"/>
      <c r="PQC55" s="80"/>
      <c r="PQD55" s="80"/>
      <c r="PQE55" s="80"/>
      <c r="PQF55" s="80"/>
      <c r="PQG55" s="80"/>
      <c r="PQH55" s="80"/>
      <c r="PQI55" s="80"/>
      <c r="PQJ55" s="80"/>
      <c r="PQK55" s="80"/>
      <c r="PQL55" s="80"/>
      <c r="PQM55" s="80"/>
      <c r="PQN55" s="80"/>
      <c r="PQO55" s="80"/>
      <c r="PQP55" s="80"/>
      <c r="PQQ55" s="80"/>
      <c r="PQR55" s="80"/>
      <c r="PQS55" s="80"/>
      <c r="PQT55" s="80"/>
      <c r="PQU55" s="80"/>
      <c r="PQV55" s="80"/>
      <c r="PQW55" s="80"/>
      <c r="PQX55" s="80"/>
      <c r="PQY55" s="80"/>
      <c r="PQZ55" s="80"/>
      <c r="PRA55" s="80"/>
      <c r="PRB55" s="80"/>
      <c r="PRC55" s="80"/>
      <c r="PRD55" s="80"/>
      <c r="PRE55" s="80"/>
      <c r="PRF55" s="80"/>
      <c r="PRG55" s="80"/>
      <c r="PRH55" s="80"/>
      <c r="PRI55" s="80"/>
      <c r="PRJ55" s="80"/>
      <c r="PRK55" s="80"/>
      <c r="PRL55" s="80"/>
      <c r="PRM55" s="80"/>
      <c r="PRN55" s="80"/>
      <c r="PRO55" s="80"/>
      <c r="PRP55" s="80"/>
      <c r="PRQ55" s="80"/>
      <c r="PRR55" s="80"/>
      <c r="PRS55" s="80"/>
      <c r="PRT55" s="80"/>
      <c r="PRU55" s="80"/>
      <c r="PRV55" s="80"/>
      <c r="PRW55" s="80"/>
      <c r="PRX55" s="80"/>
      <c r="PRY55" s="80"/>
      <c r="PRZ55" s="80"/>
      <c r="PSA55" s="80"/>
      <c r="PSB55" s="80"/>
      <c r="PSC55" s="80"/>
      <c r="PSD55" s="80"/>
      <c r="PSE55" s="80"/>
      <c r="PSF55" s="80"/>
      <c r="PSG55" s="80"/>
      <c r="PSH55" s="80"/>
      <c r="PSI55" s="80"/>
      <c r="PSJ55" s="80"/>
      <c r="PSK55" s="80"/>
      <c r="PSL55" s="80"/>
      <c r="PSM55" s="80"/>
      <c r="PSN55" s="80"/>
      <c r="PSO55" s="80"/>
      <c r="PSP55" s="80"/>
      <c r="PSQ55" s="80"/>
      <c r="PSR55" s="80"/>
      <c r="PSS55" s="80"/>
      <c r="PST55" s="80"/>
      <c r="PSU55" s="80"/>
      <c r="PSV55" s="80"/>
      <c r="PSW55" s="80"/>
      <c r="PSX55" s="80"/>
      <c r="PSY55" s="80"/>
      <c r="PSZ55" s="80"/>
      <c r="PTA55" s="80"/>
      <c r="PTB55" s="80"/>
      <c r="PTC55" s="80"/>
      <c r="PTD55" s="80"/>
      <c r="PTE55" s="80"/>
      <c r="PTF55" s="80"/>
      <c r="PTG55" s="80"/>
      <c r="PTH55" s="80"/>
      <c r="PTI55" s="80"/>
      <c r="PTJ55" s="80"/>
      <c r="PTK55" s="80"/>
      <c r="PTL55" s="80"/>
      <c r="PTM55" s="80"/>
      <c r="PTN55" s="80"/>
      <c r="PTO55" s="80"/>
      <c r="PTP55" s="80"/>
      <c r="PTQ55" s="80"/>
      <c r="PTR55" s="80"/>
      <c r="PTS55" s="80"/>
      <c r="PTT55" s="80"/>
      <c r="PTU55" s="80"/>
      <c r="PTV55" s="80"/>
      <c r="PTW55" s="80"/>
      <c r="PTX55" s="80"/>
      <c r="PTY55" s="80"/>
      <c r="PTZ55" s="80"/>
      <c r="PUA55" s="80"/>
      <c r="PUB55" s="80"/>
      <c r="PUC55" s="80"/>
      <c r="PUD55" s="80"/>
      <c r="PUE55" s="80"/>
      <c r="PUF55" s="80"/>
      <c r="PUG55" s="80"/>
      <c r="PUH55" s="80"/>
      <c r="PUI55" s="80"/>
      <c r="PUJ55" s="80"/>
      <c r="PUK55" s="80"/>
      <c r="PUL55" s="80"/>
      <c r="PUM55" s="80"/>
      <c r="PUN55" s="80"/>
      <c r="PUO55" s="80"/>
      <c r="PUP55" s="80"/>
      <c r="PUQ55" s="80"/>
      <c r="PUR55" s="80"/>
      <c r="PUS55" s="80"/>
      <c r="PUT55" s="80"/>
      <c r="PUU55" s="80"/>
      <c r="PUV55" s="80"/>
      <c r="PUW55" s="80"/>
      <c r="PUX55" s="80"/>
      <c r="PUY55" s="80"/>
      <c r="PUZ55" s="80"/>
      <c r="PVA55" s="80"/>
      <c r="PVB55" s="80"/>
      <c r="PVC55" s="80"/>
      <c r="PVD55" s="80"/>
      <c r="PVE55" s="80"/>
      <c r="PVF55" s="80"/>
      <c r="PVG55" s="80"/>
      <c r="PVH55" s="80"/>
      <c r="PVI55" s="80"/>
      <c r="PVJ55" s="80"/>
      <c r="PVK55" s="80"/>
      <c r="PVL55" s="80"/>
      <c r="PVM55" s="80"/>
      <c r="PVN55" s="80"/>
      <c r="PVO55" s="80"/>
      <c r="PVP55" s="80"/>
      <c r="PVQ55" s="80"/>
      <c r="PVR55" s="80"/>
      <c r="PVS55" s="80"/>
      <c r="PVT55" s="80"/>
      <c r="PVU55" s="80"/>
      <c r="PVV55" s="80"/>
      <c r="PVW55" s="80"/>
      <c r="PVX55" s="80"/>
      <c r="PVY55" s="80"/>
      <c r="PVZ55" s="80"/>
      <c r="PWA55" s="80"/>
      <c r="PWB55" s="80"/>
      <c r="PWC55" s="80"/>
      <c r="PWD55" s="80"/>
      <c r="PWE55" s="80"/>
      <c r="PWF55" s="80"/>
      <c r="PWG55" s="80"/>
      <c r="PWH55" s="80"/>
      <c r="PWI55" s="80"/>
      <c r="PWJ55" s="80"/>
      <c r="PWK55" s="80"/>
      <c r="PWL55" s="80"/>
      <c r="PWM55" s="80"/>
      <c r="PWN55" s="80"/>
      <c r="PWO55" s="80"/>
      <c r="PWP55" s="80"/>
      <c r="PWQ55" s="80"/>
      <c r="PWR55" s="80"/>
      <c r="PWS55" s="80"/>
      <c r="PWT55" s="80"/>
      <c r="PWU55" s="80"/>
      <c r="PWV55" s="80"/>
      <c r="PWW55" s="80"/>
      <c r="PWX55" s="80"/>
      <c r="PWY55" s="80"/>
      <c r="PWZ55" s="80"/>
      <c r="PXA55" s="80"/>
      <c r="PXB55" s="80"/>
      <c r="PXC55" s="80"/>
      <c r="PXD55" s="80"/>
      <c r="PXE55" s="80"/>
      <c r="PXF55" s="80"/>
      <c r="PXG55" s="80"/>
      <c r="PXH55" s="80"/>
      <c r="PXI55" s="80"/>
      <c r="PXJ55" s="80"/>
      <c r="PXK55" s="80"/>
      <c r="PXL55" s="80"/>
      <c r="PXM55" s="80"/>
      <c r="PXN55" s="80"/>
      <c r="PXO55" s="80"/>
      <c r="PXP55" s="80"/>
      <c r="PXQ55" s="80"/>
      <c r="PXR55" s="80"/>
      <c r="PXS55" s="80"/>
      <c r="PXT55" s="80"/>
      <c r="PXU55" s="80"/>
      <c r="PXV55" s="80"/>
      <c r="PXW55" s="80"/>
      <c r="PXX55" s="80"/>
      <c r="PXY55" s="80"/>
      <c r="PXZ55" s="80"/>
      <c r="PYA55" s="80"/>
      <c r="PYB55" s="80"/>
      <c r="PYC55" s="80"/>
      <c r="PYD55" s="80"/>
      <c r="PYE55" s="80"/>
      <c r="PYF55" s="80"/>
      <c r="PYG55" s="80"/>
      <c r="PYH55" s="80"/>
      <c r="PYI55" s="80"/>
      <c r="PYJ55" s="80"/>
      <c r="PYK55" s="80"/>
      <c r="PYL55" s="80"/>
      <c r="PYM55" s="80"/>
      <c r="PYN55" s="80"/>
      <c r="PYO55" s="80"/>
      <c r="PYP55" s="80"/>
      <c r="PYQ55" s="80"/>
      <c r="PYR55" s="80"/>
      <c r="PYS55" s="80"/>
      <c r="PYT55" s="80"/>
      <c r="PYU55" s="80"/>
      <c r="PYV55" s="80"/>
      <c r="PYW55" s="80"/>
      <c r="PYX55" s="80"/>
      <c r="PYY55" s="80"/>
      <c r="PYZ55" s="80"/>
      <c r="PZA55" s="80"/>
      <c r="PZB55" s="80"/>
      <c r="PZC55" s="80"/>
      <c r="PZD55" s="80"/>
      <c r="PZE55" s="80"/>
      <c r="PZF55" s="80"/>
      <c r="PZG55" s="80"/>
      <c r="PZH55" s="80"/>
      <c r="PZI55" s="80"/>
      <c r="PZJ55" s="80"/>
      <c r="PZK55" s="80"/>
      <c r="PZL55" s="80"/>
      <c r="PZM55" s="80"/>
      <c r="PZN55" s="80"/>
      <c r="PZO55" s="80"/>
      <c r="PZP55" s="80"/>
      <c r="PZQ55" s="80"/>
      <c r="PZR55" s="80"/>
      <c r="PZS55" s="80"/>
      <c r="PZT55" s="80"/>
      <c r="PZU55" s="80"/>
      <c r="PZV55" s="80"/>
      <c r="PZW55" s="80"/>
      <c r="PZX55" s="80"/>
      <c r="PZY55" s="80"/>
      <c r="PZZ55" s="80"/>
      <c r="QAA55" s="80"/>
      <c r="QAB55" s="80"/>
      <c r="QAC55" s="80"/>
      <c r="QAD55" s="80"/>
      <c r="QAE55" s="80"/>
      <c r="QAF55" s="80"/>
      <c r="QAG55" s="80"/>
      <c r="QAH55" s="80"/>
      <c r="QAI55" s="80"/>
      <c r="QAJ55" s="80"/>
      <c r="QAK55" s="80"/>
      <c r="QAL55" s="80"/>
      <c r="QAM55" s="80"/>
      <c r="QAN55" s="80"/>
      <c r="QAO55" s="80"/>
      <c r="QAP55" s="80"/>
      <c r="QAQ55" s="80"/>
      <c r="QAR55" s="80"/>
      <c r="QAS55" s="80"/>
      <c r="QAT55" s="80"/>
      <c r="QAU55" s="80"/>
      <c r="QAV55" s="80"/>
      <c r="QAW55" s="80"/>
      <c r="QAX55" s="80"/>
      <c r="QAY55" s="80"/>
      <c r="QAZ55" s="80"/>
      <c r="QBA55" s="80"/>
      <c r="QBB55" s="80"/>
      <c r="QBC55" s="80"/>
      <c r="QBD55" s="80"/>
      <c r="QBE55" s="80"/>
      <c r="QBF55" s="80"/>
      <c r="QBG55" s="80"/>
      <c r="QBH55" s="80"/>
      <c r="QBI55" s="80"/>
      <c r="QBJ55" s="80"/>
      <c r="QBK55" s="80"/>
      <c r="QBL55" s="80"/>
      <c r="QBM55" s="80"/>
      <c r="QBN55" s="80"/>
      <c r="QBO55" s="80"/>
      <c r="QBP55" s="80"/>
      <c r="QBQ55" s="80"/>
      <c r="QBR55" s="80"/>
      <c r="QBS55" s="80"/>
      <c r="QBT55" s="80"/>
      <c r="QBU55" s="80"/>
      <c r="QBV55" s="80"/>
      <c r="QBW55" s="80"/>
      <c r="QBX55" s="80"/>
      <c r="QBY55" s="80"/>
      <c r="QBZ55" s="80"/>
      <c r="QCA55" s="80"/>
      <c r="QCB55" s="80"/>
      <c r="QCC55" s="80"/>
      <c r="QCD55" s="80"/>
      <c r="QCE55" s="80"/>
      <c r="QCF55" s="80"/>
      <c r="QCG55" s="80"/>
      <c r="QCH55" s="80"/>
      <c r="QCI55" s="80"/>
      <c r="QCJ55" s="80"/>
      <c r="QCK55" s="80"/>
      <c r="QCL55" s="80"/>
      <c r="QCM55" s="80"/>
      <c r="QCN55" s="80"/>
      <c r="QCO55" s="80"/>
      <c r="QCP55" s="80"/>
      <c r="QCQ55" s="80"/>
      <c r="QCR55" s="80"/>
      <c r="QCS55" s="80"/>
      <c r="QCT55" s="80"/>
      <c r="QCU55" s="80"/>
      <c r="QCV55" s="80"/>
      <c r="QCW55" s="80"/>
      <c r="QCX55" s="80"/>
      <c r="QCY55" s="80"/>
      <c r="QCZ55" s="80"/>
      <c r="QDA55" s="80"/>
      <c r="QDB55" s="80"/>
      <c r="QDC55" s="80"/>
      <c r="QDD55" s="80"/>
      <c r="QDE55" s="80"/>
      <c r="QDF55" s="80"/>
      <c r="QDG55" s="80"/>
      <c r="QDH55" s="80"/>
      <c r="QDI55" s="80"/>
      <c r="QDJ55" s="80"/>
      <c r="QDK55" s="80"/>
      <c r="QDL55" s="80"/>
      <c r="QDM55" s="80"/>
      <c r="QDN55" s="80"/>
      <c r="QDO55" s="80"/>
      <c r="QDP55" s="80"/>
      <c r="QDQ55" s="80"/>
      <c r="QDR55" s="80"/>
      <c r="QDS55" s="80"/>
      <c r="QDT55" s="80"/>
      <c r="QDU55" s="80"/>
      <c r="QDV55" s="80"/>
      <c r="QDW55" s="80"/>
      <c r="QDX55" s="80"/>
      <c r="QDY55" s="80"/>
      <c r="QDZ55" s="80"/>
      <c r="QEA55" s="80"/>
      <c r="QEB55" s="80"/>
      <c r="QEC55" s="80"/>
      <c r="QED55" s="80"/>
      <c r="QEE55" s="80"/>
      <c r="QEF55" s="80"/>
      <c r="QEG55" s="80"/>
      <c r="QEH55" s="80"/>
      <c r="QEI55" s="80"/>
      <c r="QEJ55" s="80"/>
      <c r="QEK55" s="80"/>
      <c r="QEL55" s="80"/>
      <c r="QEM55" s="80"/>
      <c r="QEN55" s="80"/>
      <c r="QEO55" s="80"/>
      <c r="QEP55" s="80"/>
      <c r="QEQ55" s="80"/>
      <c r="QER55" s="80"/>
      <c r="QES55" s="80"/>
      <c r="QET55" s="80"/>
      <c r="QEU55" s="80"/>
      <c r="QEV55" s="80"/>
      <c r="QEW55" s="80"/>
      <c r="QEX55" s="80"/>
      <c r="QEY55" s="80"/>
      <c r="QEZ55" s="80"/>
      <c r="QFA55" s="80"/>
      <c r="QFB55" s="80"/>
      <c r="QFC55" s="80"/>
      <c r="QFD55" s="80"/>
      <c r="QFE55" s="80"/>
      <c r="QFF55" s="80"/>
      <c r="QFG55" s="80"/>
      <c r="QFH55" s="80"/>
      <c r="QFI55" s="80"/>
      <c r="QFJ55" s="80"/>
      <c r="QFK55" s="80"/>
      <c r="QFL55" s="80"/>
      <c r="QFM55" s="80"/>
      <c r="QFN55" s="80"/>
      <c r="QFO55" s="80"/>
      <c r="QFP55" s="80"/>
      <c r="QFQ55" s="80"/>
      <c r="QFR55" s="80"/>
      <c r="QFS55" s="80"/>
      <c r="QFT55" s="80"/>
      <c r="QFU55" s="80"/>
      <c r="QFV55" s="80"/>
      <c r="QFW55" s="80"/>
      <c r="QFX55" s="80"/>
      <c r="QFY55" s="80"/>
      <c r="QFZ55" s="80"/>
      <c r="QGA55" s="80"/>
      <c r="QGB55" s="80"/>
      <c r="QGC55" s="80"/>
      <c r="QGD55" s="80"/>
      <c r="QGE55" s="80"/>
      <c r="QGF55" s="80"/>
      <c r="QGG55" s="80"/>
      <c r="QGH55" s="80"/>
      <c r="QGI55" s="80"/>
      <c r="QGJ55" s="80"/>
      <c r="QGK55" s="80"/>
      <c r="QGL55" s="80"/>
      <c r="QGM55" s="80"/>
      <c r="QGN55" s="80"/>
      <c r="QGO55" s="80"/>
      <c r="QGP55" s="80"/>
      <c r="QGQ55" s="80"/>
      <c r="QGR55" s="80"/>
      <c r="QGS55" s="80"/>
      <c r="QGT55" s="80"/>
      <c r="QGU55" s="80"/>
      <c r="QGV55" s="80"/>
      <c r="QGW55" s="80"/>
      <c r="QGX55" s="80"/>
      <c r="QGY55" s="80"/>
      <c r="QGZ55" s="80"/>
      <c r="QHA55" s="80"/>
      <c r="QHB55" s="80"/>
      <c r="QHC55" s="80"/>
      <c r="QHD55" s="80"/>
      <c r="QHE55" s="80"/>
      <c r="QHF55" s="80"/>
      <c r="QHG55" s="80"/>
      <c r="QHH55" s="80"/>
      <c r="QHI55" s="80"/>
      <c r="QHJ55" s="80"/>
      <c r="QHK55" s="80"/>
      <c r="QHL55" s="80"/>
      <c r="QHM55" s="80"/>
      <c r="QHN55" s="80"/>
      <c r="QHO55" s="80"/>
      <c r="QHP55" s="80"/>
      <c r="QHQ55" s="80"/>
      <c r="QHR55" s="80"/>
      <c r="QHS55" s="80"/>
      <c r="QHT55" s="80"/>
      <c r="QHU55" s="80"/>
      <c r="QHV55" s="80"/>
      <c r="QHW55" s="80"/>
      <c r="QHX55" s="80"/>
      <c r="QHY55" s="80"/>
      <c r="QHZ55" s="80"/>
      <c r="QIA55" s="80"/>
      <c r="QIB55" s="80"/>
      <c r="QIC55" s="80"/>
      <c r="QID55" s="80"/>
      <c r="QIE55" s="80"/>
      <c r="QIF55" s="80"/>
      <c r="QIG55" s="80"/>
      <c r="QIH55" s="80"/>
      <c r="QII55" s="80"/>
      <c r="QIJ55" s="80"/>
      <c r="QIK55" s="80"/>
      <c r="QIL55" s="80"/>
      <c r="QIM55" s="80"/>
      <c r="QIN55" s="80"/>
      <c r="QIO55" s="80"/>
      <c r="QIP55" s="80"/>
      <c r="QIQ55" s="80"/>
      <c r="QIR55" s="80"/>
      <c r="QIS55" s="80"/>
      <c r="QIT55" s="80"/>
      <c r="QIU55" s="80"/>
      <c r="QIV55" s="80"/>
      <c r="QIW55" s="80"/>
      <c r="QIX55" s="80"/>
      <c r="QIY55" s="80"/>
      <c r="QIZ55" s="80"/>
      <c r="QJA55" s="80"/>
      <c r="QJB55" s="80"/>
      <c r="QJC55" s="80"/>
      <c r="QJD55" s="80"/>
      <c r="QJE55" s="80"/>
      <c r="QJF55" s="80"/>
      <c r="QJG55" s="80"/>
      <c r="QJH55" s="80"/>
      <c r="QJI55" s="80"/>
      <c r="QJJ55" s="80"/>
      <c r="QJK55" s="80"/>
      <c r="QJL55" s="80"/>
      <c r="QJM55" s="80"/>
      <c r="QJN55" s="80"/>
      <c r="QJO55" s="80"/>
      <c r="QJP55" s="80"/>
      <c r="QJQ55" s="80"/>
      <c r="QJR55" s="80"/>
      <c r="QJS55" s="80"/>
      <c r="QJT55" s="80"/>
      <c r="QJU55" s="80"/>
      <c r="QJV55" s="80"/>
      <c r="QJW55" s="80"/>
      <c r="QJX55" s="80"/>
      <c r="QJY55" s="80"/>
      <c r="QJZ55" s="80"/>
      <c r="QKA55" s="80"/>
      <c r="QKB55" s="80"/>
      <c r="QKC55" s="80"/>
      <c r="QKD55" s="80"/>
      <c r="QKE55" s="80"/>
      <c r="QKF55" s="80"/>
      <c r="QKG55" s="80"/>
      <c r="QKH55" s="80"/>
      <c r="QKI55" s="80"/>
      <c r="QKJ55" s="80"/>
      <c r="QKK55" s="80"/>
      <c r="QKL55" s="80"/>
      <c r="QKM55" s="80"/>
      <c r="QKN55" s="80"/>
      <c r="QKO55" s="80"/>
      <c r="QKP55" s="80"/>
      <c r="QKQ55" s="80"/>
      <c r="QKR55" s="80"/>
      <c r="QKS55" s="80"/>
      <c r="QKT55" s="80"/>
      <c r="QKU55" s="80"/>
      <c r="QKV55" s="80"/>
      <c r="QKW55" s="80"/>
      <c r="QKX55" s="80"/>
      <c r="QKY55" s="80"/>
      <c r="QKZ55" s="80"/>
      <c r="QLA55" s="80"/>
      <c r="QLB55" s="80"/>
      <c r="QLC55" s="80"/>
      <c r="QLD55" s="80"/>
      <c r="QLE55" s="80"/>
      <c r="QLF55" s="80"/>
      <c r="QLG55" s="80"/>
      <c r="QLH55" s="80"/>
      <c r="QLI55" s="80"/>
      <c r="QLJ55" s="80"/>
      <c r="QLK55" s="80"/>
      <c r="QLL55" s="80"/>
      <c r="QLM55" s="80"/>
      <c r="QLN55" s="80"/>
      <c r="QLO55" s="80"/>
      <c r="QLP55" s="80"/>
      <c r="QLQ55" s="80"/>
      <c r="QLR55" s="80"/>
      <c r="QLS55" s="80"/>
      <c r="QLT55" s="80"/>
      <c r="QLU55" s="80"/>
      <c r="QLV55" s="80"/>
      <c r="QLW55" s="80"/>
      <c r="QLX55" s="80"/>
      <c r="QLY55" s="80"/>
      <c r="QLZ55" s="80"/>
      <c r="QMA55" s="80"/>
      <c r="QMB55" s="80"/>
      <c r="QMC55" s="80"/>
      <c r="QMD55" s="80"/>
      <c r="QME55" s="80"/>
      <c r="QMF55" s="80"/>
      <c r="QMG55" s="80"/>
      <c r="QMH55" s="80"/>
      <c r="QMI55" s="80"/>
      <c r="QMJ55" s="80"/>
      <c r="QMK55" s="80"/>
      <c r="QML55" s="80"/>
      <c r="QMM55" s="80"/>
      <c r="QMN55" s="80"/>
      <c r="QMO55" s="80"/>
      <c r="QMP55" s="80"/>
      <c r="QMQ55" s="80"/>
      <c r="QMR55" s="80"/>
      <c r="QMS55" s="80"/>
      <c r="QMT55" s="80"/>
      <c r="QMU55" s="80"/>
      <c r="QMV55" s="80"/>
      <c r="QMW55" s="80"/>
      <c r="QMX55" s="80"/>
      <c r="QMY55" s="80"/>
      <c r="QMZ55" s="80"/>
      <c r="QNA55" s="80"/>
      <c r="QNB55" s="80"/>
      <c r="QNC55" s="80"/>
      <c r="QND55" s="80"/>
      <c r="QNE55" s="80"/>
      <c r="QNF55" s="80"/>
      <c r="QNG55" s="80"/>
      <c r="QNH55" s="80"/>
      <c r="QNI55" s="80"/>
      <c r="QNJ55" s="80"/>
      <c r="QNK55" s="80"/>
      <c r="QNL55" s="80"/>
      <c r="QNM55" s="80"/>
      <c r="QNN55" s="80"/>
      <c r="QNO55" s="80"/>
      <c r="QNP55" s="80"/>
      <c r="QNQ55" s="80"/>
      <c r="QNR55" s="80"/>
      <c r="QNS55" s="80"/>
      <c r="QNT55" s="80"/>
      <c r="QNU55" s="80"/>
      <c r="QNV55" s="80"/>
      <c r="QNW55" s="80"/>
      <c r="QNX55" s="80"/>
      <c r="QNY55" s="80"/>
      <c r="QNZ55" s="80"/>
      <c r="QOA55" s="80"/>
      <c r="QOB55" s="80"/>
      <c r="QOC55" s="80"/>
      <c r="QOD55" s="80"/>
      <c r="QOE55" s="80"/>
      <c r="QOF55" s="80"/>
      <c r="QOG55" s="80"/>
      <c r="QOH55" s="80"/>
      <c r="QOI55" s="80"/>
      <c r="QOJ55" s="80"/>
      <c r="QOK55" s="80"/>
      <c r="QOL55" s="80"/>
      <c r="QOM55" s="80"/>
      <c r="QON55" s="80"/>
      <c r="QOO55" s="80"/>
      <c r="QOP55" s="80"/>
      <c r="QOQ55" s="80"/>
      <c r="QOR55" s="80"/>
      <c r="QOS55" s="80"/>
      <c r="QOT55" s="80"/>
      <c r="QOU55" s="80"/>
      <c r="QOV55" s="80"/>
      <c r="QOW55" s="80"/>
      <c r="QOX55" s="80"/>
      <c r="QOY55" s="80"/>
      <c r="QOZ55" s="80"/>
      <c r="QPA55" s="80"/>
      <c r="QPB55" s="80"/>
      <c r="QPC55" s="80"/>
      <c r="QPD55" s="80"/>
      <c r="QPE55" s="80"/>
      <c r="QPF55" s="80"/>
      <c r="QPG55" s="80"/>
      <c r="QPH55" s="80"/>
      <c r="QPI55" s="80"/>
      <c r="QPJ55" s="80"/>
      <c r="QPK55" s="80"/>
      <c r="QPL55" s="80"/>
      <c r="QPM55" s="80"/>
      <c r="QPN55" s="80"/>
      <c r="QPO55" s="80"/>
      <c r="QPP55" s="80"/>
      <c r="QPQ55" s="80"/>
      <c r="QPR55" s="80"/>
      <c r="QPS55" s="80"/>
      <c r="QPT55" s="80"/>
      <c r="QPU55" s="80"/>
      <c r="QPV55" s="80"/>
      <c r="QPW55" s="80"/>
      <c r="QPX55" s="80"/>
      <c r="QPY55" s="80"/>
      <c r="QPZ55" s="80"/>
      <c r="QQA55" s="80"/>
      <c r="QQB55" s="80"/>
      <c r="QQC55" s="80"/>
      <c r="QQD55" s="80"/>
      <c r="QQE55" s="80"/>
      <c r="QQF55" s="80"/>
      <c r="QQG55" s="80"/>
      <c r="QQH55" s="80"/>
      <c r="QQI55" s="80"/>
      <c r="QQJ55" s="80"/>
      <c r="QQK55" s="80"/>
      <c r="QQL55" s="80"/>
      <c r="QQM55" s="80"/>
      <c r="QQN55" s="80"/>
      <c r="QQO55" s="80"/>
      <c r="QQP55" s="80"/>
      <c r="QQQ55" s="80"/>
      <c r="QQR55" s="80"/>
      <c r="QQS55" s="80"/>
      <c r="QQT55" s="80"/>
      <c r="QQU55" s="80"/>
      <c r="QQV55" s="80"/>
      <c r="QQW55" s="80"/>
      <c r="QQX55" s="80"/>
      <c r="QQY55" s="80"/>
      <c r="QQZ55" s="80"/>
      <c r="QRA55" s="80"/>
      <c r="QRB55" s="80"/>
      <c r="QRC55" s="80"/>
      <c r="QRD55" s="80"/>
      <c r="QRE55" s="80"/>
      <c r="QRF55" s="80"/>
      <c r="QRG55" s="80"/>
      <c r="QRH55" s="80"/>
      <c r="QRI55" s="80"/>
      <c r="QRJ55" s="80"/>
      <c r="QRK55" s="80"/>
      <c r="QRL55" s="80"/>
      <c r="QRM55" s="80"/>
      <c r="QRN55" s="80"/>
      <c r="QRO55" s="80"/>
      <c r="QRP55" s="80"/>
      <c r="QRQ55" s="80"/>
      <c r="QRR55" s="80"/>
      <c r="QRS55" s="80"/>
      <c r="QRT55" s="80"/>
      <c r="QRU55" s="80"/>
      <c r="QRV55" s="80"/>
      <c r="QRW55" s="80"/>
      <c r="QRX55" s="80"/>
      <c r="QRY55" s="80"/>
      <c r="QRZ55" s="80"/>
      <c r="QSA55" s="80"/>
      <c r="QSB55" s="80"/>
      <c r="QSC55" s="80"/>
      <c r="QSD55" s="80"/>
      <c r="QSE55" s="80"/>
      <c r="QSF55" s="80"/>
      <c r="QSG55" s="80"/>
      <c r="QSH55" s="80"/>
      <c r="QSI55" s="80"/>
      <c r="QSJ55" s="80"/>
      <c r="QSK55" s="80"/>
      <c r="QSL55" s="80"/>
      <c r="QSM55" s="80"/>
      <c r="QSN55" s="80"/>
      <c r="QSO55" s="80"/>
      <c r="QSP55" s="80"/>
      <c r="QSQ55" s="80"/>
      <c r="QSR55" s="80"/>
      <c r="QSS55" s="80"/>
      <c r="QST55" s="80"/>
      <c r="QSU55" s="80"/>
      <c r="QSV55" s="80"/>
      <c r="QSW55" s="80"/>
      <c r="QSX55" s="80"/>
      <c r="QSY55" s="80"/>
      <c r="QSZ55" s="80"/>
      <c r="QTA55" s="80"/>
      <c r="QTB55" s="80"/>
      <c r="QTC55" s="80"/>
      <c r="QTD55" s="80"/>
      <c r="QTE55" s="80"/>
      <c r="QTF55" s="80"/>
      <c r="QTG55" s="80"/>
      <c r="QTH55" s="80"/>
      <c r="QTI55" s="80"/>
      <c r="QTJ55" s="80"/>
      <c r="QTK55" s="80"/>
      <c r="QTL55" s="80"/>
      <c r="QTM55" s="80"/>
      <c r="QTN55" s="80"/>
      <c r="QTO55" s="80"/>
      <c r="QTP55" s="80"/>
      <c r="QTQ55" s="80"/>
      <c r="QTR55" s="80"/>
      <c r="QTS55" s="80"/>
      <c r="QTT55" s="80"/>
      <c r="QTU55" s="80"/>
      <c r="QTV55" s="80"/>
      <c r="QTW55" s="80"/>
      <c r="QTX55" s="80"/>
      <c r="QTY55" s="80"/>
      <c r="QTZ55" s="80"/>
      <c r="QUA55" s="80"/>
      <c r="QUB55" s="80"/>
      <c r="QUC55" s="80"/>
      <c r="QUD55" s="80"/>
      <c r="QUE55" s="80"/>
      <c r="QUF55" s="80"/>
      <c r="QUG55" s="80"/>
      <c r="QUH55" s="80"/>
      <c r="QUI55" s="80"/>
      <c r="QUJ55" s="80"/>
      <c r="QUK55" s="80"/>
      <c r="QUL55" s="80"/>
      <c r="QUM55" s="80"/>
      <c r="QUN55" s="80"/>
      <c r="QUO55" s="80"/>
      <c r="QUP55" s="80"/>
      <c r="QUQ55" s="80"/>
      <c r="QUR55" s="80"/>
      <c r="QUS55" s="80"/>
      <c r="QUT55" s="80"/>
      <c r="QUU55" s="80"/>
      <c r="QUV55" s="80"/>
      <c r="QUW55" s="80"/>
      <c r="QUX55" s="80"/>
      <c r="QUY55" s="80"/>
      <c r="QUZ55" s="80"/>
      <c r="QVA55" s="80"/>
      <c r="QVB55" s="80"/>
      <c r="QVC55" s="80"/>
      <c r="QVD55" s="80"/>
      <c r="QVE55" s="80"/>
      <c r="QVF55" s="80"/>
      <c r="QVG55" s="80"/>
      <c r="QVH55" s="80"/>
      <c r="QVI55" s="80"/>
      <c r="QVJ55" s="80"/>
      <c r="QVK55" s="80"/>
      <c r="QVL55" s="80"/>
      <c r="QVM55" s="80"/>
      <c r="QVN55" s="80"/>
      <c r="QVO55" s="80"/>
      <c r="QVP55" s="80"/>
      <c r="QVQ55" s="80"/>
      <c r="QVR55" s="80"/>
      <c r="QVS55" s="80"/>
      <c r="QVT55" s="80"/>
      <c r="QVU55" s="80"/>
      <c r="QVV55" s="80"/>
      <c r="QVW55" s="80"/>
      <c r="QVX55" s="80"/>
      <c r="QVY55" s="80"/>
      <c r="QVZ55" s="80"/>
      <c r="QWA55" s="80"/>
      <c r="QWB55" s="80"/>
      <c r="QWC55" s="80"/>
      <c r="QWD55" s="80"/>
      <c r="QWE55" s="80"/>
      <c r="QWF55" s="80"/>
      <c r="QWG55" s="80"/>
      <c r="QWH55" s="80"/>
      <c r="QWI55" s="80"/>
      <c r="QWJ55" s="80"/>
      <c r="QWK55" s="80"/>
      <c r="QWL55" s="80"/>
      <c r="QWM55" s="80"/>
      <c r="QWN55" s="80"/>
      <c r="QWO55" s="80"/>
      <c r="QWP55" s="80"/>
      <c r="QWQ55" s="80"/>
      <c r="QWR55" s="80"/>
      <c r="QWS55" s="80"/>
      <c r="QWT55" s="80"/>
      <c r="QWU55" s="80"/>
      <c r="QWV55" s="80"/>
      <c r="QWW55" s="80"/>
      <c r="QWX55" s="80"/>
      <c r="QWY55" s="80"/>
      <c r="QWZ55" s="80"/>
      <c r="QXA55" s="80"/>
      <c r="QXB55" s="80"/>
      <c r="QXC55" s="80"/>
      <c r="QXD55" s="80"/>
      <c r="QXE55" s="80"/>
      <c r="QXF55" s="80"/>
      <c r="QXG55" s="80"/>
      <c r="QXH55" s="80"/>
      <c r="QXI55" s="80"/>
      <c r="QXJ55" s="80"/>
      <c r="QXK55" s="80"/>
      <c r="QXL55" s="80"/>
      <c r="QXM55" s="80"/>
      <c r="QXN55" s="80"/>
      <c r="QXO55" s="80"/>
      <c r="QXP55" s="80"/>
      <c r="QXQ55" s="80"/>
      <c r="QXR55" s="80"/>
      <c r="QXS55" s="80"/>
      <c r="QXT55" s="80"/>
      <c r="QXU55" s="80"/>
      <c r="QXV55" s="80"/>
      <c r="QXW55" s="80"/>
      <c r="QXX55" s="80"/>
      <c r="QXY55" s="80"/>
      <c r="QXZ55" s="80"/>
      <c r="QYA55" s="80"/>
      <c r="QYB55" s="80"/>
      <c r="QYC55" s="80"/>
      <c r="QYD55" s="80"/>
      <c r="QYE55" s="80"/>
      <c r="QYF55" s="80"/>
      <c r="QYG55" s="80"/>
      <c r="QYH55" s="80"/>
      <c r="QYI55" s="80"/>
      <c r="QYJ55" s="80"/>
      <c r="QYK55" s="80"/>
      <c r="QYL55" s="80"/>
      <c r="QYM55" s="80"/>
      <c r="QYN55" s="80"/>
      <c r="QYO55" s="80"/>
      <c r="QYP55" s="80"/>
      <c r="QYQ55" s="80"/>
      <c r="QYR55" s="80"/>
      <c r="QYS55" s="80"/>
      <c r="QYT55" s="80"/>
      <c r="QYU55" s="80"/>
      <c r="QYV55" s="80"/>
      <c r="QYW55" s="80"/>
      <c r="QYX55" s="80"/>
      <c r="QYY55" s="80"/>
      <c r="QYZ55" s="80"/>
      <c r="QZA55" s="80"/>
      <c r="QZB55" s="80"/>
      <c r="QZC55" s="80"/>
      <c r="QZD55" s="80"/>
      <c r="QZE55" s="80"/>
      <c r="QZF55" s="80"/>
      <c r="QZG55" s="80"/>
      <c r="QZH55" s="80"/>
      <c r="QZI55" s="80"/>
      <c r="QZJ55" s="80"/>
      <c r="QZK55" s="80"/>
      <c r="QZL55" s="80"/>
      <c r="QZM55" s="80"/>
      <c r="QZN55" s="80"/>
      <c r="QZO55" s="80"/>
      <c r="QZP55" s="80"/>
      <c r="QZQ55" s="80"/>
      <c r="QZR55" s="80"/>
      <c r="QZS55" s="80"/>
      <c r="QZT55" s="80"/>
      <c r="QZU55" s="80"/>
      <c r="QZV55" s="80"/>
      <c r="QZW55" s="80"/>
      <c r="QZX55" s="80"/>
      <c r="QZY55" s="80"/>
      <c r="QZZ55" s="80"/>
      <c r="RAA55" s="80"/>
      <c r="RAB55" s="80"/>
      <c r="RAC55" s="80"/>
      <c r="RAD55" s="80"/>
      <c r="RAE55" s="80"/>
      <c r="RAF55" s="80"/>
      <c r="RAG55" s="80"/>
      <c r="RAH55" s="80"/>
      <c r="RAI55" s="80"/>
      <c r="RAJ55" s="80"/>
      <c r="RAK55" s="80"/>
      <c r="RAL55" s="80"/>
      <c r="RAM55" s="80"/>
      <c r="RAN55" s="80"/>
      <c r="RAO55" s="80"/>
      <c r="RAP55" s="80"/>
      <c r="RAQ55" s="80"/>
      <c r="RAR55" s="80"/>
      <c r="RAS55" s="80"/>
      <c r="RAT55" s="80"/>
      <c r="RAU55" s="80"/>
      <c r="RAV55" s="80"/>
      <c r="RAW55" s="80"/>
      <c r="RAX55" s="80"/>
      <c r="RAY55" s="80"/>
      <c r="RAZ55" s="80"/>
      <c r="RBA55" s="80"/>
      <c r="RBB55" s="80"/>
      <c r="RBC55" s="80"/>
      <c r="RBD55" s="80"/>
      <c r="RBE55" s="80"/>
      <c r="RBF55" s="80"/>
      <c r="RBG55" s="80"/>
      <c r="RBH55" s="80"/>
      <c r="RBI55" s="80"/>
      <c r="RBJ55" s="80"/>
      <c r="RBK55" s="80"/>
      <c r="RBL55" s="80"/>
      <c r="RBM55" s="80"/>
      <c r="RBN55" s="80"/>
      <c r="RBO55" s="80"/>
      <c r="RBP55" s="80"/>
      <c r="RBQ55" s="80"/>
      <c r="RBR55" s="80"/>
      <c r="RBS55" s="80"/>
      <c r="RBT55" s="80"/>
      <c r="RBU55" s="80"/>
      <c r="RBV55" s="80"/>
      <c r="RBW55" s="80"/>
      <c r="RBX55" s="80"/>
      <c r="RBY55" s="80"/>
      <c r="RBZ55" s="80"/>
      <c r="RCA55" s="80"/>
      <c r="RCB55" s="80"/>
      <c r="RCC55" s="80"/>
      <c r="RCD55" s="80"/>
      <c r="RCE55" s="80"/>
      <c r="RCF55" s="80"/>
      <c r="RCG55" s="80"/>
      <c r="RCH55" s="80"/>
      <c r="RCI55" s="80"/>
      <c r="RCJ55" s="80"/>
      <c r="RCK55" s="80"/>
      <c r="RCL55" s="80"/>
      <c r="RCM55" s="80"/>
      <c r="RCN55" s="80"/>
      <c r="RCO55" s="80"/>
      <c r="RCP55" s="80"/>
      <c r="RCQ55" s="80"/>
      <c r="RCR55" s="80"/>
      <c r="RCS55" s="80"/>
      <c r="RCT55" s="80"/>
      <c r="RCU55" s="80"/>
      <c r="RCV55" s="80"/>
      <c r="RCW55" s="80"/>
      <c r="RCX55" s="80"/>
      <c r="RCY55" s="80"/>
      <c r="RCZ55" s="80"/>
      <c r="RDA55" s="80"/>
      <c r="RDB55" s="80"/>
      <c r="RDC55" s="80"/>
      <c r="RDD55" s="80"/>
      <c r="RDE55" s="80"/>
      <c r="RDF55" s="80"/>
      <c r="RDG55" s="80"/>
      <c r="RDH55" s="80"/>
      <c r="RDI55" s="80"/>
      <c r="RDJ55" s="80"/>
      <c r="RDK55" s="80"/>
      <c r="RDL55" s="80"/>
      <c r="RDM55" s="80"/>
      <c r="RDN55" s="80"/>
      <c r="RDO55" s="80"/>
      <c r="RDP55" s="80"/>
      <c r="RDQ55" s="80"/>
      <c r="RDR55" s="80"/>
      <c r="RDS55" s="80"/>
      <c r="RDT55" s="80"/>
      <c r="RDU55" s="80"/>
      <c r="RDV55" s="80"/>
      <c r="RDW55" s="80"/>
      <c r="RDX55" s="80"/>
      <c r="RDY55" s="80"/>
      <c r="RDZ55" s="80"/>
      <c r="REA55" s="80"/>
      <c r="REB55" s="80"/>
      <c r="REC55" s="80"/>
      <c r="RED55" s="80"/>
      <c r="REE55" s="80"/>
      <c r="REF55" s="80"/>
      <c r="REG55" s="80"/>
      <c r="REH55" s="80"/>
      <c r="REI55" s="80"/>
      <c r="REJ55" s="80"/>
      <c r="REK55" s="80"/>
      <c r="REL55" s="80"/>
      <c r="REM55" s="80"/>
      <c r="REN55" s="80"/>
      <c r="REO55" s="80"/>
      <c r="REP55" s="80"/>
      <c r="REQ55" s="80"/>
      <c r="RER55" s="80"/>
      <c r="RES55" s="80"/>
      <c r="RET55" s="80"/>
      <c r="REU55" s="80"/>
      <c r="REV55" s="80"/>
      <c r="REW55" s="80"/>
      <c r="REX55" s="80"/>
      <c r="REY55" s="80"/>
      <c r="REZ55" s="80"/>
      <c r="RFA55" s="80"/>
      <c r="RFB55" s="80"/>
      <c r="RFC55" s="80"/>
      <c r="RFD55" s="80"/>
      <c r="RFE55" s="80"/>
      <c r="RFF55" s="80"/>
      <c r="RFG55" s="80"/>
      <c r="RFH55" s="80"/>
      <c r="RFI55" s="80"/>
      <c r="RFJ55" s="80"/>
      <c r="RFK55" s="80"/>
      <c r="RFL55" s="80"/>
      <c r="RFM55" s="80"/>
      <c r="RFN55" s="80"/>
      <c r="RFO55" s="80"/>
      <c r="RFP55" s="80"/>
      <c r="RFQ55" s="80"/>
      <c r="RFR55" s="80"/>
      <c r="RFS55" s="80"/>
      <c r="RFT55" s="80"/>
      <c r="RFU55" s="80"/>
      <c r="RFV55" s="80"/>
      <c r="RFW55" s="80"/>
      <c r="RFX55" s="80"/>
      <c r="RFY55" s="80"/>
      <c r="RFZ55" s="80"/>
      <c r="RGA55" s="80"/>
      <c r="RGB55" s="80"/>
      <c r="RGC55" s="80"/>
      <c r="RGD55" s="80"/>
      <c r="RGE55" s="80"/>
      <c r="RGF55" s="80"/>
      <c r="RGG55" s="80"/>
      <c r="RGH55" s="80"/>
      <c r="RGI55" s="80"/>
      <c r="RGJ55" s="80"/>
      <c r="RGK55" s="80"/>
      <c r="RGL55" s="80"/>
      <c r="RGM55" s="80"/>
      <c r="RGN55" s="80"/>
      <c r="RGO55" s="80"/>
      <c r="RGP55" s="80"/>
      <c r="RGQ55" s="80"/>
      <c r="RGR55" s="80"/>
      <c r="RGS55" s="80"/>
      <c r="RGT55" s="80"/>
      <c r="RGU55" s="80"/>
      <c r="RGV55" s="80"/>
      <c r="RGW55" s="80"/>
      <c r="RGX55" s="80"/>
      <c r="RGY55" s="80"/>
      <c r="RGZ55" s="80"/>
      <c r="RHA55" s="80"/>
      <c r="RHB55" s="80"/>
      <c r="RHC55" s="80"/>
      <c r="RHD55" s="80"/>
      <c r="RHE55" s="80"/>
      <c r="RHF55" s="80"/>
      <c r="RHG55" s="80"/>
      <c r="RHH55" s="80"/>
      <c r="RHI55" s="80"/>
      <c r="RHJ55" s="80"/>
      <c r="RHK55" s="80"/>
      <c r="RHL55" s="80"/>
      <c r="RHM55" s="80"/>
      <c r="RHN55" s="80"/>
      <c r="RHO55" s="80"/>
      <c r="RHP55" s="80"/>
      <c r="RHQ55" s="80"/>
      <c r="RHR55" s="80"/>
      <c r="RHS55" s="80"/>
      <c r="RHT55" s="80"/>
      <c r="RHU55" s="80"/>
      <c r="RHV55" s="80"/>
      <c r="RHW55" s="80"/>
      <c r="RHX55" s="80"/>
      <c r="RHY55" s="80"/>
      <c r="RHZ55" s="80"/>
      <c r="RIA55" s="80"/>
      <c r="RIB55" s="80"/>
      <c r="RIC55" s="80"/>
      <c r="RID55" s="80"/>
      <c r="RIE55" s="80"/>
      <c r="RIF55" s="80"/>
      <c r="RIG55" s="80"/>
      <c r="RIH55" s="80"/>
      <c r="RII55" s="80"/>
      <c r="RIJ55" s="80"/>
      <c r="RIK55" s="80"/>
      <c r="RIL55" s="80"/>
      <c r="RIM55" s="80"/>
      <c r="RIN55" s="80"/>
      <c r="RIO55" s="80"/>
      <c r="RIP55" s="80"/>
      <c r="RIQ55" s="80"/>
      <c r="RIR55" s="80"/>
      <c r="RIS55" s="80"/>
      <c r="RIT55" s="80"/>
      <c r="RIU55" s="80"/>
      <c r="RIV55" s="80"/>
      <c r="RIW55" s="80"/>
      <c r="RIX55" s="80"/>
      <c r="RIY55" s="80"/>
      <c r="RIZ55" s="80"/>
      <c r="RJA55" s="80"/>
      <c r="RJB55" s="80"/>
      <c r="RJC55" s="80"/>
      <c r="RJD55" s="80"/>
      <c r="RJE55" s="80"/>
      <c r="RJF55" s="80"/>
      <c r="RJG55" s="80"/>
      <c r="RJH55" s="80"/>
      <c r="RJI55" s="80"/>
      <c r="RJJ55" s="80"/>
      <c r="RJK55" s="80"/>
      <c r="RJL55" s="80"/>
      <c r="RJM55" s="80"/>
      <c r="RJN55" s="80"/>
      <c r="RJO55" s="80"/>
      <c r="RJP55" s="80"/>
      <c r="RJQ55" s="80"/>
      <c r="RJR55" s="80"/>
      <c r="RJS55" s="80"/>
      <c r="RJT55" s="80"/>
      <c r="RJU55" s="80"/>
      <c r="RJV55" s="80"/>
      <c r="RJW55" s="80"/>
      <c r="RJX55" s="80"/>
      <c r="RJY55" s="80"/>
      <c r="RJZ55" s="80"/>
      <c r="RKA55" s="80"/>
      <c r="RKB55" s="80"/>
      <c r="RKC55" s="80"/>
      <c r="RKD55" s="80"/>
      <c r="RKE55" s="80"/>
      <c r="RKF55" s="80"/>
      <c r="RKG55" s="80"/>
      <c r="RKH55" s="80"/>
      <c r="RKI55" s="80"/>
      <c r="RKJ55" s="80"/>
      <c r="RKK55" s="80"/>
      <c r="RKL55" s="80"/>
      <c r="RKM55" s="80"/>
      <c r="RKN55" s="80"/>
      <c r="RKO55" s="80"/>
      <c r="RKP55" s="80"/>
      <c r="RKQ55" s="80"/>
      <c r="RKR55" s="80"/>
      <c r="RKS55" s="80"/>
      <c r="RKT55" s="80"/>
      <c r="RKU55" s="80"/>
      <c r="RKV55" s="80"/>
      <c r="RKW55" s="80"/>
      <c r="RKX55" s="80"/>
      <c r="RKY55" s="80"/>
      <c r="RKZ55" s="80"/>
      <c r="RLA55" s="80"/>
      <c r="RLB55" s="80"/>
      <c r="RLC55" s="80"/>
      <c r="RLD55" s="80"/>
      <c r="RLE55" s="80"/>
      <c r="RLF55" s="80"/>
      <c r="RLG55" s="80"/>
      <c r="RLH55" s="80"/>
      <c r="RLI55" s="80"/>
      <c r="RLJ55" s="80"/>
      <c r="RLK55" s="80"/>
      <c r="RLL55" s="80"/>
      <c r="RLM55" s="80"/>
      <c r="RLN55" s="80"/>
      <c r="RLO55" s="80"/>
      <c r="RLP55" s="80"/>
      <c r="RLQ55" s="80"/>
      <c r="RLR55" s="80"/>
      <c r="RLS55" s="80"/>
      <c r="RLT55" s="80"/>
      <c r="RLU55" s="80"/>
      <c r="RLV55" s="80"/>
      <c r="RLW55" s="80"/>
      <c r="RLX55" s="80"/>
      <c r="RLY55" s="80"/>
      <c r="RLZ55" s="80"/>
      <c r="RMA55" s="80"/>
      <c r="RMB55" s="80"/>
      <c r="RMC55" s="80"/>
      <c r="RMD55" s="80"/>
      <c r="RME55" s="80"/>
      <c r="RMF55" s="80"/>
      <c r="RMG55" s="80"/>
      <c r="RMH55" s="80"/>
      <c r="RMI55" s="80"/>
      <c r="RMJ55" s="80"/>
      <c r="RMK55" s="80"/>
      <c r="RML55" s="80"/>
      <c r="RMM55" s="80"/>
      <c r="RMN55" s="80"/>
      <c r="RMO55" s="80"/>
      <c r="RMP55" s="80"/>
      <c r="RMQ55" s="80"/>
      <c r="RMR55" s="80"/>
      <c r="RMS55" s="80"/>
      <c r="RMT55" s="80"/>
      <c r="RMU55" s="80"/>
      <c r="RMV55" s="80"/>
      <c r="RMW55" s="80"/>
      <c r="RMX55" s="80"/>
      <c r="RMY55" s="80"/>
      <c r="RMZ55" s="80"/>
      <c r="RNA55" s="80"/>
      <c r="RNB55" s="80"/>
      <c r="RNC55" s="80"/>
      <c r="RND55" s="80"/>
      <c r="RNE55" s="80"/>
      <c r="RNF55" s="80"/>
      <c r="RNG55" s="80"/>
      <c r="RNH55" s="80"/>
      <c r="RNI55" s="80"/>
      <c r="RNJ55" s="80"/>
      <c r="RNK55" s="80"/>
      <c r="RNL55" s="80"/>
      <c r="RNM55" s="80"/>
      <c r="RNN55" s="80"/>
      <c r="RNO55" s="80"/>
      <c r="RNP55" s="80"/>
      <c r="RNQ55" s="80"/>
      <c r="RNR55" s="80"/>
      <c r="RNS55" s="80"/>
      <c r="RNT55" s="80"/>
      <c r="RNU55" s="80"/>
      <c r="RNV55" s="80"/>
      <c r="RNW55" s="80"/>
      <c r="RNX55" s="80"/>
      <c r="RNY55" s="80"/>
      <c r="RNZ55" s="80"/>
      <c r="ROA55" s="80"/>
      <c r="ROB55" s="80"/>
      <c r="ROC55" s="80"/>
      <c r="ROD55" s="80"/>
      <c r="ROE55" s="80"/>
      <c r="ROF55" s="80"/>
      <c r="ROG55" s="80"/>
      <c r="ROH55" s="80"/>
      <c r="ROI55" s="80"/>
      <c r="ROJ55" s="80"/>
      <c r="ROK55" s="80"/>
      <c r="ROL55" s="80"/>
      <c r="ROM55" s="80"/>
      <c r="RON55" s="80"/>
      <c r="ROO55" s="80"/>
      <c r="ROP55" s="80"/>
      <c r="ROQ55" s="80"/>
      <c r="ROR55" s="80"/>
      <c r="ROS55" s="80"/>
      <c r="ROT55" s="80"/>
      <c r="ROU55" s="80"/>
      <c r="ROV55" s="80"/>
      <c r="ROW55" s="80"/>
      <c r="ROX55" s="80"/>
      <c r="ROY55" s="80"/>
      <c r="ROZ55" s="80"/>
      <c r="RPA55" s="80"/>
      <c r="RPB55" s="80"/>
      <c r="RPC55" s="80"/>
      <c r="RPD55" s="80"/>
      <c r="RPE55" s="80"/>
      <c r="RPF55" s="80"/>
      <c r="RPG55" s="80"/>
      <c r="RPH55" s="80"/>
      <c r="RPI55" s="80"/>
      <c r="RPJ55" s="80"/>
      <c r="RPK55" s="80"/>
      <c r="RPL55" s="80"/>
      <c r="RPM55" s="80"/>
      <c r="RPN55" s="80"/>
      <c r="RPO55" s="80"/>
      <c r="RPP55" s="80"/>
      <c r="RPQ55" s="80"/>
      <c r="RPR55" s="80"/>
      <c r="RPS55" s="80"/>
      <c r="RPT55" s="80"/>
      <c r="RPU55" s="80"/>
      <c r="RPV55" s="80"/>
      <c r="RPW55" s="80"/>
      <c r="RPX55" s="80"/>
      <c r="RPY55" s="80"/>
      <c r="RPZ55" s="80"/>
      <c r="RQA55" s="80"/>
      <c r="RQB55" s="80"/>
      <c r="RQC55" s="80"/>
      <c r="RQD55" s="80"/>
      <c r="RQE55" s="80"/>
      <c r="RQF55" s="80"/>
      <c r="RQG55" s="80"/>
      <c r="RQH55" s="80"/>
      <c r="RQI55" s="80"/>
      <c r="RQJ55" s="80"/>
      <c r="RQK55" s="80"/>
      <c r="RQL55" s="80"/>
      <c r="RQM55" s="80"/>
      <c r="RQN55" s="80"/>
      <c r="RQO55" s="80"/>
      <c r="RQP55" s="80"/>
      <c r="RQQ55" s="80"/>
      <c r="RQR55" s="80"/>
      <c r="RQS55" s="80"/>
      <c r="RQT55" s="80"/>
      <c r="RQU55" s="80"/>
      <c r="RQV55" s="80"/>
      <c r="RQW55" s="80"/>
      <c r="RQX55" s="80"/>
      <c r="RQY55" s="80"/>
      <c r="RQZ55" s="80"/>
      <c r="RRA55" s="80"/>
      <c r="RRB55" s="80"/>
      <c r="RRC55" s="80"/>
      <c r="RRD55" s="80"/>
      <c r="RRE55" s="80"/>
      <c r="RRF55" s="80"/>
      <c r="RRG55" s="80"/>
      <c r="RRH55" s="80"/>
      <c r="RRI55" s="80"/>
      <c r="RRJ55" s="80"/>
      <c r="RRK55" s="80"/>
      <c r="RRL55" s="80"/>
      <c r="RRM55" s="80"/>
      <c r="RRN55" s="80"/>
      <c r="RRO55" s="80"/>
      <c r="RRP55" s="80"/>
      <c r="RRQ55" s="80"/>
      <c r="RRR55" s="80"/>
      <c r="RRS55" s="80"/>
      <c r="RRT55" s="80"/>
      <c r="RRU55" s="80"/>
      <c r="RRV55" s="80"/>
      <c r="RRW55" s="80"/>
      <c r="RRX55" s="80"/>
      <c r="RRY55" s="80"/>
      <c r="RRZ55" s="80"/>
      <c r="RSA55" s="80"/>
      <c r="RSB55" s="80"/>
      <c r="RSC55" s="80"/>
      <c r="RSD55" s="80"/>
      <c r="RSE55" s="80"/>
      <c r="RSF55" s="80"/>
      <c r="RSG55" s="80"/>
      <c r="RSH55" s="80"/>
      <c r="RSI55" s="80"/>
      <c r="RSJ55" s="80"/>
      <c r="RSK55" s="80"/>
      <c r="RSL55" s="80"/>
      <c r="RSM55" s="80"/>
      <c r="RSN55" s="80"/>
      <c r="RSO55" s="80"/>
      <c r="RSP55" s="80"/>
      <c r="RSQ55" s="80"/>
      <c r="RSR55" s="80"/>
      <c r="RSS55" s="80"/>
      <c r="RST55" s="80"/>
      <c r="RSU55" s="80"/>
      <c r="RSV55" s="80"/>
      <c r="RSW55" s="80"/>
      <c r="RSX55" s="80"/>
      <c r="RSY55" s="80"/>
      <c r="RSZ55" s="80"/>
      <c r="RTA55" s="80"/>
      <c r="RTB55" s="80"/>
      <c r="RTC55" s="80"/>
      <c r="RTD55" s="80"/>
      <c r="RTE55" s="80"/>
      <c r="RTF55" s="80"/>
      <c r="RTG55" s="80"/>
      <c r="RTH55" s="80"/>
      <c r="RTI55" s="80"/>
      <c r="RTJ55" s="80"/>
      <c r="RTK55" s="80"/>
      <c r="RTL55" s="80"/>
      <c r="RTM55" s="80"/>
      <c r="RTN55" s="80"/>
      <c r="RTO55" s="80"/>
      <c r="RTP55" s="80"/>
      <c r="RTQ55" s="80"/>
      <c r="RTR55" s="80"/>
      <c r="RTS55" s="80"/>
      <c r="RTT55" s="80"/>
      <c r="RTU55" s="80"/>
      <c r="RTV55" s="80"/>
      <c r="RTW55" s="80"/>
      <c r="RTX55" s="80"/>
      <c r="RTY55" s="80"/>
      <c r="RTZ55" s="80"/>
      <c r="RUA55" s="80"/>
      <c r="RUB55" s="80"/>
      <c r="RUC55" s="80"/>
      <c r="RUD55" s="80"/>
      <c r="RUE55" s="80"/>
      <c r="RUF55" s="80"/>
      <c r="RUG55" s="80"/>
      <c r="RUH55" s="80"/>
      <c r="RUI55" s="80"/>
      <c r="RUJ55" s="80"/>
      <c r="RUK55" s="80"/>
      <c r="RUL55" s="80"/>
      <c r="RUM55" s="80"/>
      <c r="RUN55" s="80"/>
      <c r="RUO55" s="80"/>
      <c r="RUP55" s="80"/>
      <c r="RUQ55" s="80"/>
      <c r="RUR55" s="80"/>
      <c r="RUS55" s="80"/>
      <c r="RUT55" s="80"/>
      <c r="RUU55" s="80"/>
      <c r="RUV55" s="80"/>
      <c r="RUW55" s="80"/>
      <c r="RUX55" s="80"/>
      <c r="RUY55" s="80"/>
      <c r="RUZ55" s="80"/>
      <c r="RVA55" s="80"/>
      <c r="RVB55" s="80"/>
      <c r="RVC55" s="80"/>
      <c r="RVD55" s="80"/>
      <c r="RVE55" s="80"/>
      <c r="RVF55" s="80"/>
      <c r="RVG55" s="80"/>
      <c r="RVH55" s="80"/>
      <c r="RVI55" s="80"/>
      <c r="RVJ55" s="80"/>
      <c r="RVK55" s="80"/>
      <c r="RVL55" s="80"/>
      <c r="RVM55" s="80"/>
      <c r="RVN55" s="80"/>
      <c r="RVO55" s="80"/>
      <c r="RVP55" s="80"/>
      <c r="RVQ55" s="80"/>
      <c r="RVR55" s="80"/>
      <c r="RVS55" s="80"/>
      <c r="RVT55" s="80"/>
      <c r="RVU55" s="80"/>
      <c r="RVV55" s="80"/>
      <c r="RVW55" s="80"/>
      <c r="RVX55" s="80"/>
      <c r="RVY55" s="80"/>
      <c r="RVZ55" s="80"/>
      <c r="RWA55" s="80"/>
      <c r="RWB55" s="80"/>
      <c r="RWC55" s="80"/>
      <c r="RWD55" s="80"/>
      <c r="RWE55" s="80"/>
      <c r="RWF55" s="80"/>
      <c r="RWG55" s="80"/>
      <c r="RWH55" s="80"/>
      <c r="RWI55" s="80"/>
      <c r="RWJ55" s="80"/>
      <c r="RWK55" s="80"/>
      <c r="RWL55" s="80"/>
      <c r="RWM55" s="80"/>
      <c r="RWN55" s="80"/>
      <c r="RWO55" s="80"/>
      <c r="RWP55" s="80"/>
      <c r="RWQ55" s="80"/>
      <c r="RWR55" s="80"/>
      <c r="RWS55" s="80"/>
      <c r="RWT55" s="80"/>
      <c r="RWU55" s="80"/>
      <c r="RWV55" s="80"/>
      <c r="RWW55" s="80"/>
      <c r="RWX55" s="80"/>
      <c r="RWY55" s="80"/>
      <c r="RWZ55" s="80"/>
      <c r="RXA55" s="80"/>
      <c r="RXB55" s="80"/>
      <c r="RXC55" s="80"/>
      <c r="RXD55" s="80"/>
      <c r="RXE55" s="80"/>
      <c r="RXF55" s="80"/>
      <c r="RXG55" s="80"/>
      <c r="RXH55" s="80"/>
      <c r="RXI55" s="80"/>
      <c r="RXJ55" s="80"/>
      <c r="RXK55" s="80"/>
      <c r="RXL55" s="80"/>
      <c r="RXM55" s="80"/>
      <c r="RXN55" s="80"/>
      <c r="RXO55" s="80"/>
      <c r="RXP55" s="80"/>
      <c r="RXQ55" s="80"/>
      <c r="RXR55" s="80"/>
      <c r="RXS55" s="80"/>
      <c r="RXT55" s="80"/>
      <c r="RXU55" s="80"/>
      <c r="RXV55" s="80"/>
      <c r="RXW55" s="80"/>
      <c r="RXX55" s="80"/>
      <c r="RXY55" s="80"/>
      <c r="RXZ55" s="80"/>
      <c r="RYA55" s="80"/>
      <c r="RYB55" s="80"/>
      <c r="RYC55" s="80"/>
      <c r="RYD55" s="80"/>
      <c r="RYE55" s="80"/>
      <c r="RYF55" s="80"/>
      <c r="RYG55" s="80"/>
      <c r="RYH55" s="80"/>
      <c r="RYI55" s="80"/>
      <c r="RYJ55" s="80"/>
      <c r="RYK55" s="80"/>
      <c r="RYL55" s="80"/>
      <c r="RYM55" s="80"/>
      <c r="RYN55" s="80"/>
      <c r="RYO55" s="80"/>
      <c r="RYP55" s="80"/>
      <c r="RYQ55" s="80"/>
      <c r="RYR55" s="80"/>
      <c r="RYS55" s="80"/>
      <c r="RYT55" s="80"/>
      <c r="RYU55" s="80"/>
      <c r="RYV55" s="80"/>
      <c r="RYW55" s="80"/>
      <c r="RYX55" s="80"/>
      <c r="RYY55" s="80"/>
      <c r="RYZ55" s="80"/>
      <c r="RZA55" s="80"/>
      <c r="RZB55" s="80"/>
      <c r="RZC55" s="80"/>
      <c r="RZD55" s="80"/>
      <c r="RZE55" s="80"/>
      <c r="RZF55" s="80"/>
      <c r="RZG55" s="80"/>
      <c r="RZH55" s="80"/>
      <c r="RZI55" s="80"/>
      <c r="RZJ55" s="80"/>
      <c r="RZK55" s="80"/>
      <c r="RZL55" s="80"/>
      <c r="RZM55" s="80"/>
      <c r="RZN55" s="80"/>
      <c r="RZO55" s="80"/>
      <c r="RZP55" s="80"/>
      <c r="RZQ55" s="80"/>
      <c r="RZR55" s="80"/>
      <c r="RZS55" s="80"/>
      <c r="RZT55" s="80"/>
      <c r="RZU55" s="80"/>
      <c r="RZV55" s="80"/>
      <c r="RZW55" s="80"/>
      <c r="RZX55" s="80"/>
      <c r="RZY55" s="80"/>
      <c r="RZZ55" s="80"/>
      <c r="SAA55" s="80"/>
      <c r="SAB55" s="80"/>
      <c r="SAC55" s="80"/>
      <c r="SAD55" s="80"/>
      <c r="SAE55" s="80"/>
      <c r="SAF55" s="80"/>
      <c r="SAG55" s="80"/>
      <c r="SAH55" s="80"/>
      <c r="SAI55" s="80"/>
      <c r="SAJ55" s="80"/>
      <c r="SAK55" s="80"/>
      <c r="SAL55" s="80"/>
      <c r="SAM55" s="80"/>
      <c r="SAN55" s="80"/>
      <c r="SAO55" s="80"/>
      <c r="SAP55" s="80"/>
      <c r="SAQ55" s="80"/>
      <c r="SAR55" s="80"/>
      <c r="SAS55" s="80"/>
      <c r="SAT55" s="80"/>
      <c r="SAU55" s="80"/>
      <c r="SAV55" s="80"/>
      <c r="SAW55" s="80"/>
      <c r="SAX55" s="80"/>
      <c r="SAY55" s="80"/>
      <c r="SAZ55" s="80"/>
      <c r="SBA55" s="80"/>
      <c r="SBB55" s="80"/>
      <c r="SBC55" s="80"/>
      <c r="SBD55" s="80"/>
      <c r="SBE55" s="80"/>
      <c r="SBF55" s="80"/>
      <c r="SBG55" s="80"/>
      <c r="SBH55" s="80"/>
      <c r="SBI55" s="80"/>
      <c r="SBJ55" s="80"/>
      <c r="SBK55" s="80"/>
      <c r="SBL55" s="80"/>
      <c r="SBM55" s="80"/>
      <c r="SBN55" s="80"/>
      <c r="SBO55" s="80"/>
      <c r="SBP55" s="80"/>
      <c r="SBQ55" s="80"/>
      <c r="SBR55" s="80"/>
      <c r="SBS55" s="80"/>
      <c r="SBT55" s="80"/>
      <c r="SBU55" s="80"/>
      <c r="SBV55" s="80"/>
      <c r="SBW55" s="80"/>
      <c r="SBX55" s="80"/>
      <c r="SBY55" s="80"/>
      <c r="SBZ55" s="80"/>
      <c r="SCA55" s="80"/>
      <c r="SCB55" s="80"/>
      <c r="SCC55" s="80"/>
      <c r="SCD55" s="80"/>
      <c r="SCE55" s="80"/>
      <c r="SCF55" s="80"/>
      <c r="SCG55" s="80"/>
      <c r="SCH55" s="80"/>
      <c r="SCI55" s="80"/>
      <c r="SCJ55" s="80"/>
      <c r="SCK55" s="80"/>
      <c r="SCL55" s="80"/>
      <c r="SCM55" s="80"/>
      <c r="SCN55" s="80"/>
      <c r="SCO55" s="80"/>
      <c r="SCP55" s="80"/>
      <c r="SCQ55" s="80"/>
      <c r="SCR55" s="80"/>
      <c r="SCS55" s="80"/>
      <c r="SCT55" s="80"/>
      <c r="SCU55" s="80"/>
      <c r="SCV55" s="80"/>
      <c r="SCW55" s="80"/>
      <c r="SCX55" s="80"/>
      <c r="SCY55" s="80"/>
      <c r="SCZ55" s="80"/>
      <c r="SDA55" s="80"/>
      <c r="SDB55" s="80"/>
      <c r="SDC55" s="80"/>
      <c r="SDD55" s="80"/>
      <c r="SDE55" s="80"/>
      <c r="SDF55" s="80"/>
      <c r="SDG55" s="80"/>
      <c r="SDH55" s="80"/>
      <c r="SDI55" s="80"/>
      <c r="SDJ55" s="80"/>
      <c r="SDK55" s="80"/>
      <c r="SDL55" s="80"/>
      <c r="SDM55" s="80"/>
      <c r="SDN55" s="80"/>
      <c r="SDO55" s="80"/>
      <c r="SDP55" s="80"/>
      <c r="SDQ55" s="80"/>
      <c r="SDR55" s="80"/>
      <c r="SDS55" s="80"/>
      <c r="SDT55" s="80"/>
      <c r="SDU55" s="80"/>
      <c r="SDV55" s="80"/>
      <c r="SDW55" s="80"/>
      <c r="SDX55" s="80"/>
      <c r="SDY55" s="80"/>
      <c r="SDZ55" s="80"/>
      <c r="SEA55" s="80"/>
      <c r="SEB55" s="80"/>
      <c r="SEC55" s="80"/>
      <c r="SED55" s="80"/>
      <c r="SEE55" s="80"/>
      <c r="SEF55" s="80"/>
      <c r="SEG55" s="80"/>
      <c r="SEH55" s="80"/>
      <c r="SEI55" s="80"/>
      <c r="SEJ55" s="80"/>
      <c r="SEK55" s="80"/>
      <c r="SEL55" s="80"/>
      <c r="SEM55" s="80"/>
      <c r="SEN55" s="80"/>
      <c r="SEO55" s="80"/>
      <c r="SEP55" s="80"/>
      <c r="SEQ55" s="80"/>
      <c r="SER55" s="80"/>
      <c r="SES55" s="80"/>
      <c r="SET55" s="80"/>
      <c r="SEU55" s="80"/>
      <c r="SEV55" s="80"/>
      <c r="SEW55" s="80"/>
      <c r="SEX55" s="80"/>
      <c r="SEY55" s="80"/>
      <c r="SEZ55" s="80"/>
      <c r="SFA55" s="80"/>
      <c r="SFB55" s="80"/>
      <c r="SFC55" s="80"/>
      <c r="SFD55" s="80"/>
      <c r="SFE55" s="80"/>
      <c r="SFF55" s="80"/>
      <c r="SFG55" s="80"/>
      <c r="SFH55" s="80"/>
      <c r="SFI55" s="80"/>
      <c r="SFJ55" s="80"/>
      <c r="SFK55" s="80"/>
      <c r="SFL55" s="80"/>
      <c r="SFM55" s="80"/>
      <c r="SFN55" s="80"/>
      <c r="SFO55" s="80"/>
      <c r="SFP55" s="80"/>
      <c r="SFQ55" s="80"/>
      <c r="SFR55" s="80"/>
      <c r="SFS55" s="80"/>
      <c r="SFT55" s="80"/>
      <c r="SFU55" s="80"/>
      <c r="SFV55" s="80"/>
      <c r="SFW55" s="80"/>
      <c r="SFX55" s="80"/>
      <c r="SFY55" s="80"/>
      <c r="SFZ55" s="80"/>
      <c r="SGA55" s="80"/>
      <c r="SGB55" s="80"/>
      <c r="SGC55" s="80"/>
      <c r="SGD55" s="80"/>
      <c r="SGE55" s="80"/>
      <c r="SGF55" s="80"/>
      <c r="SGG55" s="80"/>
      <c r="SGH55" s="80"/>
      <c r="SGI55" s="80"/>
      <c r="SGJ55" s="80"/>
      <c r="SGK55" s="80"/>
      <c r="SGL55" s="80"/>
      <c r="SGM55" s="80"/>
      <c r="SGN55" s="80"/>
      <c r="SGO55" s="80"/>
      <c r="SGP55" s="80"/>
      <c r="SGQ55" s="80"/>
      <c r="SGR55" s="80"/>
      <c r="SGS55" s="80"/>
      <c r="SGT55" s="80"/>
      <c r="SGU55" s="80"/>
      <c r="SGV55" s="80"/>
      <c r="SGW55" s="80"/>
      <c r="SGX55" s="80"/>
      <c r="SGY55" s="80"/>
      <c r="SGZ55" s="80"/>
      <c r="SHA55" s="80"/>
      <c r="SHB55" s="80"/>
      <c r="SHC55" s="80"/>
      <c r="SHD55" s="80"/>
      <c r="SHE55" s="80"/>
      <c r="SHF55" s="80"/>
      <c r="SHG55" s="80"/>
      <c r="SHH55" s="80"/>
      <c r="SHI55" s="80"/>
      <c r="SHJ55" s="80"/>
      <c r="SHK55" s="80"/>
      <c r="SHL55" s="80"/>
      <c r="SHM55" s="80"/>
      <c r="SHN55" s="80"/>
      <c r="SHO55" s="80"/>
      <c r="SHP55" s="80"/>
      <c r="SHQ55" s="80"/>
      <c r="SHR55" s="80"/>
      <c r="SHS55" s="80"/>
      <c r="SHT55" s="80"/>
      <c r="SHU55" s="80"/>
      <c r="SHV55" s="80"/>
      <c r="SHW55" s="80"/>
      <c r="SHX55" s="80"/>
      <c r="SHY55" s="80"/>
      <c r="SHZ55" s="80"/>
      <c r="SIA55" s="80"/>
      <c r="SIB55" s="80"/>
      <c r="SIC55" s="80"/>
      <c r="SID55" s="80"/>
      <c r="SIE55" s="80"/>
      <c r="SIF55" s="80"/>
      <c r="SIG55" s="80"/>
      <c r="SIH55" s="80"/>
      <c r="SII55" s="80"/>
      <c r="SIJ55" s="80"/>
      <c r="SIK55" s="80"/>
      <c r="SIL55" s="80"/>
      <c r="SIM55" s="80"/>
      <c r="SIN55" s="80"/>
      <c r="SIO55" s="80"/>
      <c r="SIP55" s="80"/>
      <c r="SIQ55" s="80"/>
      <c r="SIR55" s="80"/>
      <c r="SIS55" s="80"/>
      <c r="SIT55" s="80"/>
      <c r="SIU55" s="80"/>
      <c r="SIV55" s="80"/>
      <c r="SIW55" s="80"/>
      <c r="SIX55" s="80"/>
      <c r="SIY55" s="80"/>
      <c r="SIZ55" s="80"/>
      <c r="SJA55" s="80"/>
      <c r="SJB55" s="80"/>
      <c r="SJC55" s="80"/>
      <c r="SJD55" s="80"/>
      <c r="SJE55" s="80"/>
      <c r="SJF55" s="80"/>
      <c r="SJG55" s="80"/>
      <c r="SJH55" s="80"/>
      <c r="SJI55" s="80"/>
      <c r="SJJ55" s="80"/>
      <c r="SJK55" s="80"/>
      <c r="SJL55" s="80"/>
      <c r="SJM55" s="80"/>
      <c r="SJN55" s="80"/>
      <c r="SJO55" s="80"/>
      <c r="SJP55" s="80"/>
      <c r="SJQ55" s="80"/>
      <c r="SJR55" s="80"/>
      <c r="SJS55" s="80"/>
      <c r="SJT55" s="80"/>
      <c r="SJU55" s="80"/>
      <c r="SJV55" s="80"/>
      <c r="SJW55" s="80"/>
      <c r="SJX55" s="80"/>
      <c r="SJY55" s="80"/>
      <c r="SJZ55" s="80"/>
      <c r="SKA55" s="80"/>
      <c r="SKB55" s="80"/>
      <c r="SKC55" s="80"/>
      <c r="SKD55" s="80"/>
      <c r="SKE55" s="80"/>
      <c r="SKF55" s="80"/>
      <c r="SKG55" s="80"/>
      <c r="SKH55" s="80"/>
      <c r="SKI55" s="80"/>
      <c r="SKJ55" s="80"/>
      <c r="SKK55" s="80"/>
      <c r="SKL55" s="80"/>
      <c r="SKM55" s="80"/>
      <c r="SKN55" s="80"/>
      <c r="SKO55" s="80"/>
      <c r="SKP55" s="80"/>
      <c r="SKQ55" s="80"/>
      <c r="SKR55" s="80"/>
      <c r="SKS55" s="80"/>
      <c r="SKT55" s="80"/>
      <c r="SKU55" s="80"/>
      <c r="SKV55" s="80"/>
      <c r="SKW55" s="80"/>
      <c r="SKX55" s="80"/>
      <c r="SKY55" s="80"/>
      <c r="SKZ55" s="80"/>
      <c r="SLA55" s="80"/>
      <c r="SLB55" s="80"/>
      <c r="SLC55" s="80"/>
      <c r="SLD55" s="80"/>
      <c r="SLE55" s="80"/>
      <c r="SLF55" s="80"/>
      <c r="SLG55" s="80"/>
      <c r="SLH55" s="80"/>
      <c r="SLI55" s="80"/>
      <c r="SLJ55" s="80"/>
      <c r="SLK55" s="80"/>
      <c r="SLL55" s="80"/>
      <c r="SLM55" s="80"/>
      <c r="SLN55" s="80"/>
      <c r="SLO55" s="80"/>
      <c r="SLP55" s="80"/>
      <c r="SLQ55" s="80"/>
      <c r="SLR55" s="80"/>
      <c r="SLS55" s="80"/>
      <c r="SLT55" s="80"/>
      <c r="SLU55" s="80"/>
      <c r="SLV55" s="80"/>
      <c r="SLW55" s="80"/>
      <c r="SLX55" s="80"/>
      <c r="SLY55" s="80"/>
      <c r="SLZ55" s="80"/>
      <c r="SMA55" s="80"/>
      <c r="SMB55" s="80"/>
      <c r="SMC55" s="80"/>
      <c r="SMD55" s="80"/>
      <c r="SME55" s="80"/>
      <c r="SMF55" s="80"/>
      <c r="SMG55" s="80"/>
      <c r="SMH55" s="80"/>
      <c r="SMI55" s="80"/>
      <c r="SMJ55" s="80"/>
      <c r="SMK55" s="80"/>
      <c r="SML55" s="80"/>
      <c r="SMM55" s="80"/>
      <c r="SMN55" s="80"/>
      <c r="SMO55" s="80"/>
      <c r="SMP55" s="80"/>
      <c r="SMQ55" s="80"/>
      <c r="SMR55" s="80"/>
      <c r="SMS55" s="80"/>
      <c r="SMT55" s="80"/>
      <c r="SMU55" s="80"/>
      <c r="SMV55" s="80"/>
      <c r="SMW55" s="80"/>
      <c r="SMX55" s="80"/>
      <c r="SMY55" s="80"/>
      <c r="SMZ55" s="80"/>
      <c r="SNA55" s="80"/>
      <c r="SNB55" s="80"/>
      <c r="SNC55" s="80"/>
      <c r="SND55" s="80"/>
      <c r="SNE55" s="80"/>
      <c r="SNF55" s="80"/>
      <c r="SNG55" s="80"/>
      <c r="SNH55" s="80"/>
      <c r="SNI55" s="80"/>
      <c r="SNJ55" s="80"/>
      <c r="SNK55" s="80"/>
      <c r="SNL55" s="80"/>
      <c r="SNM55" s="80"/>
      <c r="SNN55" s="80"/>
      <c r="SNO55" s="80"/>
      <c r="SNP55" s="80"/>
      <c r="SNQ55" s="80"/>
      <c r="SNR55" s="80"/>
      <c r="SNS55" s="80"/>
      <c r="SNT55" s="80"/>
      <c r="SNU55" s="80"/>
      <c r="SNV55" s="80"/>
      <c r="SNW55" s="80"/>
      <c r="SNX55" s="80"/>
      <c r="SNY55" s="80"/>
      <c r="SNZ55" s="80"/>
      <c r="SOA55" s="80"/>
      <c r="SOB55" s="80"/>
      <c r="SOC55" s="80"/>
      <c r="SOD55" s="80"/>
      <c r="SOE55" s="80"/>
      <c r="SOF55" s="80"/>
      <c r="SOG55" s="80"/>
      <c r="SOH55" s="80"/>
      <c r="SOI55" s="80"/>
      <c r="SOJ55" s="80"/>
      <c r="SOK55" s="80"/>
      <c r="SOL55" s="80"/>
      <c r="SOM55" s="80"/>
      <c r="SON55" s="80"/>
      <c r="SOO55" s="80"/>
      <c r="SOP55" s="80"/>
      <c r="SOQ55" s="80"/>
      <c r="SOR55" s="80"/>
      <c r="SOS55" s="80"/>
      <c r="SOT55" s="80"/>
      <c r="SOU55" s="80"/>
      <c r="SOV55" s="80"/>
      <c r="SOW55" s="80"/>
      <c r="SOX55" s="80"/>
      <c r="SOY55" s="80"/>
      <c r="SOZ55" s="80"/>
      <c r="SPA55" s="80"/>
      <c r="SPB55" s="80"/>
      <c r="SPC55" s="80"/>
      <c r="SPD55" s="80"/>
      <c r="SPE55" s="80"/>
      <c r="SPF55" s="80"/>
      <c r="SPG55" s="80"/>
      <c r="SPH55" s="80"/>
      <c r="SPI55" s="80"/>
      <c r="SPJ55" s="80"/>
      <c r="SPK55" s="80"/>
      <c r="SPL55" s="80"/>
      <c r="SPM55" s="80"/>
      <c r="SPN55" s="80"/>
      <c r="SPO55" s="80"/>
      <c r="SPP55" s="80"/>
      <c r="SPQ55" s="80"/>
      <c r="SPR55" s="80"/>
      <c r="SPS55" s="80"/>
      <c r="SPT55" s="80"/>
      <c r="SPU55" s="80"/>
      <c r="SPV55" s="80"/>
      <c r="SPW55" s="80"/>
      <c r="SPX55" s="80"/>
      <c r="SPY55" s="80"/>
      <c r="SPZ55" s="80"/>
      <c r="SQA55" s="80"/>
      <c r="SQB55" s="80"/>
      <c r="SQC55" s="80"/>
      <c r="SQD55" s="80"/>
      <c r="SQE55" s="80"/>
      <c r="SQF55" s="80"/>
      <c r="SQG55" s="80"/>
      <c r="SQH55" s="80"/>
      <c r="SQI55" s="80"/>
      <c r="SQJ55" s="80"/>
      <c r="SQK55" s="80"/>
      <c r="SQL55" s="80"/>
      <c r="SQM55" s="80"/>
      <c r="SQN55" s="80"/>
      <c r="SQO55" s="80"/>
      <c r="SQP55" s="80"/>
      <c r="SQQ55" s="80"/>
      <c r="SQR55" s="80"/>
      <c r="SQS55" s="80"/>
      <c r="SQT55" s="80"/>
      <c r="SQU55" s="80"/>
      <c r="SQV55" s="80"/>
      <c r="SQW55" s="80"/>
      <c r="SQX55" s="80"/>
      <c r="SQY55" s="80"/>
      <c r="SQZ55" s="80"/>
      <c r="SRA55" s="80"/>
      <c r="SRB55" s="80"/>
      <c r="SRC55" s="80"/>
      <c r="SRD55" s="80"/>
      <c r="SRE55" s="80"/>
      <c r="SRF55" s="80"/>
      <c r="SRG55" s="80"/>
      <c r="SRH55" s="80"/>
      <c r="SRI55" s="80"/>
      <c r="SRJ55" s="80"/>
      <c r="SRK55" s="80"/>
      <c r="SRL55" s="80"/>
      <c r="SRM55" s="80"/>
      <c r="SRN55" s="80"/>
      <c r="SRO55" s="80"/>
      <c r="SRP55" s="80"/>
      <c r="SRQ55" s="80"/>
      <c r="SRR55" s="80"/>
      <c r="SRS55" s="80"/>
      <c r="SRT55" s="80"/>
      <c r="SRU55" s="80"/>
      <c r="SRV55" s="80"/>
      <c r="SRW55" s="80"/>
      <c r="SRX55" s="80"/>
      <c r="SRY55" s="80"/>
      <c r="SRZ55" s="80"/>
      <c r="SSA55" s="80"/>
      <c r="SSB55" s="80"/>
      <c r="SSC55" s="80"/>
      <c r="SSD55" s="80"/>
      <c r="SSE55" s="80"/>
      <c r="SSF55" s="80"/>
      <c r="SSG55" s="80"/>
      <c r="SSH55" s="80"/>
      <c r="SSI55" s="80"/>
      <c r="SSJ55" s="80"/>
      <c r="SSK55" s="80"/>
      <c r="SSL55" s="80"/>
      <c r="SSM55" s="80"/>
      <c r="SSN55" s="80"/>
      <c r="SSO55" s="80"/>
      <c r="SSP55" s="80"/>
      <c r="SSQ55" s="80"/>
      <c r="SSR55" s="80"/>
      <c r="SSS55" s="80"/>
      <c r="SST55" s="80"/>
      <c r="SSU55" s="80"/>
      <c r="SSV55" s="80"/>
      <c r="SSW55" s="80"/>
      <c r="SSX55" s="80"/>
      <c r="SSY55" s="80"/>
      <c r="SSZ55" s="80"/>
      <c r="STA55" s="80"/>
      <c r="STB55" s="80"/>
      <c r="STC55" s="80"/>
      <c r="STD55" s="80"/>
      <c r="STE55" s="80"/>
      <c r="STF55" s="80"/>
      <c r="STG55" s="80"/>
      <c r="STH55" s="80"/>
      <c r="STI55" s="80"/>
      <c r="STJ55" s="80"/>
      <c r="STK55" s="80"/>
      <c r="STL55" s="80"/>
      <c r="STM55" s="80"/>
      <c r="STN55" s="80"/>
      <c r="STO55" s="80"/>
      <c r="STP55" s="80"/>
      <c r="STQ55" s="80"/>
      <c r="STR55" s="80"/>
      <c r="STS55" s="80"/>
      <c r="STT55" s="80"/>
      <c r="STU55" s="80"/>
      <c r="STV55" s="80"/>
      <c r="STW55" s="80"/>
      <c r="STX55" s="80"/>
      <c r="STY55" s="80"/>
      <c r="STZ55" s="80"/>
      <c r="SUA55" s="80"/>
      <c r="SUB55" s="80"/>
      <c r="SUC55" s="80"/>
      <c r="SUD55" s="80"/>
      <c r="SUE55" s="80"/>
      <c r="SUF55" s="80"/>
      <c r="SUG55" s="80"/>
      <c r="SUH55" s="80"/>
      <c r="SUI55" s="80"/>
      <c r="SUJ55" s="80"/>
      <c r="SUK55" s="80"/>
      <c r="SUL55" s="80"/>
      <c r="SUM55" s="80"/>
      <c r="SUN55" s="80"/>
      <c r="SUO55" s="80"/>
      <c r="SUP55" s="80"/>
      <c r="SUQ55" s="80"/>
      <c r="SUR55" s="80"/>
      <c r="SUS55" s="80"/>
      <c r="SUT55" s="80"/>
      <c r="SUU55" s="80"/>
      <c r="SUV55" s="80"/>
      <c r="SUW55" s="80"/>
      <c r="SUX55" s="80"/>
      <c r="SUY55" s="80"/>
      <c r="SUZ55" s="80"/>
      <c r="SVA55" s="80"/>
      <c r="SVB55" s="80"/>
      <c r="SVC55" s="80"/>
      <c r="SVD55" s="80"/>
      <c r="SVE55" s="80"/>
      <c r="SVF55" s="80"/>
      <c r="SVG55" s="80"/>
      <c r="SVH55" s="80"/>
      <c r="SVI55" s="80"/>
      <c r="SVJ55" s="80"/>
      <c r="SVK55" s="80"/>
      <c r="SVL55" s="80"/>
      <c r="SVM55" s="80"/>
      <c r="SVN55" s="80"/>
      <c r="SVO55" s="80"/>
      <c r="SVP55" s="80"/>
      <c r="SVQ55" s="80"/>
      <c r="SVR55" s="80"/>
      <c r="SVS55" s="80"/>
      <c r="SVT55" s="80"/>
      <c r="SVU55" s="80"/>
      <c r="SVV55" s="80"/>
      <c r="SVW55" s="80"/>
      <c r="SVX55" s="80"/>
      <c r="SVY55" s="80"/>
      <c r="SVZ55" s="80"/>
      <c r="SWA55" s="80"/>
      <c r="SWB55" s="80"/>
      <c r="SWC55" s="80"/>
      <c r="SWD55" s="80"/>
      <c r="SWE55" s="80"/>
      <c r="SWF55" s="80"/>
      <c r="SWG55" s="80"/>
      <c r="SWH55" s="80"/>
      <c r="SWI55" s="80"/>
      <c r="SWJ55" s="80"/>
      <c r="SWK55" s="80"/>
      <c r="SWL55" s="80"/>
      <c r="SWM55" s="80"/>
      <c r="SWN55" s="80"/>
      <c r="SWO55" s="80"/>
      <c r="SWP55" s="80"/>
      <c r="SWQ55" s="80"/>
      <c r="SWR55" s="80"/>
      <c r="SWS55" s="80"/>
      <c r="SWT55" s="80"/>
      <c r="SWU55" s="80"/>
      <c r="SWV55" s="80"/>
      <c r="SWW55" s="80"/>
      <c r="SWX55" s="80"/>
      <c r="SWY55" s="80"/>
      <c r="SWZ55" s="80"/>
      <c r="SXA55" s="80"/>
      <c r="SXB55" s="80"/>
      <c r="SXC55" s="80"/>
      <c r="SXD55" s="80"/>
      <c r="SXE55" s="80"/>
      <c r="SXF55" s="80"/>
      <c r="SXG55" s="80"/>
      <c r="SXH55" s="80"/>
      <c r="SXI55" s="80"/>
      <c r="SXJ55" s="80"/>
      <c r="SXK55" s="80"/>
      <c r="SXL55" s="80"/>
      <c r="SXM55" s="80"/>
      <c r="SXN55" s="80"/>
      <c r="SXO55" s="80"/>
      <c r="SXP55" s="80"/>
      <c r="SXQ55" s="80"/>
      <c r="SXR55" s="80"/>
      <c r="SXS55" s="80"/>
      <c r="SXT55" s="80"/>
      <c r="SXU55" s="80"/>
      <c r="SXV55" s="80"/>
      <c r="SXW55" s="80"/>
      <c r="SXX55" s="80"/>
      <c r="SXY55" s="80"/>
      <c r="SXZ55" s="80"/>
      <c r="SYA55" s="80"/>
      <c r="SYB55" s="80"/>
      <c r="SYC55" s="80"/>
      <c r="SYD55" s="80"/>
      <c r="SYE55" s="80"/>
      <c r="SYF55" s="80"/>
      <c r="SYG55" s="80"/>
      <c r="SYH55" s="80"/>
      <c r="SYI55" s="80"/>
      <c r="SYJ55" s="80"/>
      <c r="SYK55" s="80"/>
      <c r="SYL55" s="80"/>
      <c r="SYM55" s="80"/>
      <c r="SYN55" s="80"/>
      <c r="SYO55" s="80"/>
      <c r="SYP55" s="80"/>
      <c r="SYQ55" s="80"/>
      <c r="SYR55" s="80"/>
      <c r="SYS55" s="80"/>
      <c r="SYT55" s="80"/>
      <c r="SYU55" s="80"/>
      <c r="SYV55" s="80"/>
      <c r="SYW55" s="80"/>
      <c r="SYX55" s="80"/>
      <c r="SYY55" s="80"/>
      <c r="SYZ55" s="80"/>
      <c r="SZA55" s="80"/>
      <c r="SZB55" s="80"/>
      <c r="SZC55" s="80"/>
      <c r="SZD55" s="80"/>
      <c r="SZE55" s="80"/>
      <c r="SZF55" s="80"/>
      <c r="SZG55" s="80"/>
      <c r="SZH55" s="80"/>
      <c r="SZI55" s="80"/>
      <c r="SZJ55" s="80"/>
      <c r="SZK55" s="80"/>
      <c r="SZL55" s="80"/>
      <c r="SZM55" s="80"/>
      <c r="SZN55" s="80"/>
      <c r="SZO55" s="80"/>
      <c r="SZP55" s="80"/>
      <c r="SZQ55" s="80"/>
      <c r="SZR55" s="80"/>
      <c r="SZS55" s="80"/>
      <c r="SZT55" s="80"/>
      <c r="SZU55" s="80"/>
      <c r="SZV55" s="80"/>
      <c r="SZW55" s="80"/>
      <c r="SZX55" s="80"/>
      <c r="SZY55" s="80"/>
      <c r="SZZ55" s="80"/>
      <c r="TAA55" s="80"/>
      <c r="TAB55" s="80"/>
      <c r="TAC55" s="80"/>
      <c r="TAD55" s="80"/>
      <c r="TAE55" s="80"/>
      <c r="TAF55" s="80"/>
      <c r="TAG55" s="80"/>
      <c r="TAH55" s="80"/>
      <c r="TAI55" s="80"/>
      <c r="TAJ55" s="80"/>
      <c r="TAK55" s="80"/>
      <c r="TAL55" s="80"/>
      <c r="TAM55" s="80"/>
      <c r="TAN55" s="80"/>
      <c r="TAO55" s="80"/>
      <c r="TAP55" s="80"/>
      <c r="TAQ55" s="80"/>
      <c r="TAR55" s="80"/>
      <c r="TAS55" s="80"/>
      <c r="TAT55" s="80"/>
      <c r="TAU55" s="80"/>
      <c r="TAV55" s="80"/>
      <c r="TAW55" s="80"/>
      <c r="TAX55" s="80"/>
      <c r="TAY55" s="80"/>
      <c r="TAZ55" s="80"/>
      <c r="TBA55" s="80"/>
      <c r="TBB55" s="80"/>
      <c r="TBC55" s="80"/>
      <c r="TBD55" s="80"/>
      <c r="TBE55" s="80"/>
      <c r="TBF55" s="80"/>
      <c r="TBG55" s="80"/>
      <c r="TBH55" s="80"/>
      <c r="TBI55" s="80"/>
      <c r="TBJ55" s="80"/>
      <c r="TBK55" s="80"/>
      <c r="TBL55" s="80"/>
      <c r="TBM55" s="80"/>
      <c r="TBN55" s="80"/>
      <c r="TBO55" s="80"/>
      <c r="TBP55" s="80"/>
      <c r="TBQ55" s="80"/>
      <c r="TBR55" s="80"/>
      <c r="TBS55" s="80"/>
      <c r="TBT55" s="80"/>
      <c r="TBU55" s="80"/>
      <c r="TBV55" s="80"/>
      <c r="TBW55" s="80"/>
      <c r="TBX55" s="80"/>
      <c r="TBY55" s="80"/>
      <c r="TBZ55" s="80"/>
      <c r="TCA55" s="80"/>
      <c r="TCB55" s="80"/>
      <c r="TCC55" s="80"/>
      <c r="TCD55" s="80"/>
      <c r="TCE55" s="80"/>
      <c r="TCF55" s="80"/>
      <c r="TCG55" s="80"/>
      <c r="TCH55" s="80"/>
      <c r="TCI55" s="80"/>
      <c r="TCJ55" s="80"/>
      <c r="TCK55" s="80"/>
      <c r="TCL55" s="80"/>
      <c r="TCM55" s="80"/>
      <c r="TCN55" s="80"/>
      <c r="TCO55" s="80"/>
      <c r="TCP55" s="80"/>
      <c r="TCQ55" s="80"/>
      <c r="TCR55" s="80"/>
      <c r="TCS55" s="80"/>
      <c r="TCT55" s="80"/>
      <c r="TCU55" s="80"/>
      <c r="TCV55" s="80"/>
      <c r="TCW55" s="80"/>
      <c r="TCX55" s="80"/>
      <c r="TCY55" s="80"/>
      <c r="TCZ55" s="80"/>
      <c r="TDA55" s="80"/>
      <c r="TDB55" s="80"/>
      <c r="TDC55" s="80"/>
      <c r="TDD55" s="80"/>
      <c r="TDE55" s="80"/>
      <c r="TDF55" s="80"/>
      <c r="TDG55" s="80"/>
      <c r="TDH55" s="80"/>
      <c r="TDI55" s="80"/>
      <c r="TDJ55" s="80"/>
      <c r="TDK55" s="80"/>
      <c r="TDL55" s="80"/>
      <c r="TDM55" s="80"/>
      <c r="TDN55" s="80"/>
      <c r="TDO55" s="80"/>
      <c r="TDP55" s="80"/>
      <c r="TDQ55" s="80"/>
      <c r="TDR55" s="80"/>
      <c r="TDS55" s="80"/>
      <c r="TDT55" s="80"/>
      <c r="TDU55" s="80"/>
      <c r="TDV55" s="80"/>
      <c r="TDW55" s="80"/>
      <c r="TDX55" s="80"/>
      <c r="TDY55" s="80"/>
      <c r="TDZ55" s="80"/>
      <c r="TEA55" s="80"/>
      <c r="TEB55" s="80"/>
      <c r="TEC55" s="80"/>
      <c r="TED55" s="80"/>
      <c r="TEE55" s="80"/>
      <c r="TEF55" s="80"/>
      <c r="TEG55" s="80"/>
      <c r="TEH55" s="80"/>
      <c r="TEI55" s="80"/>
      <c r="TEJ55" s="80"/>
      <c r="TEK55" s="80"/>
      <c r="TEL55" s="80"/>
      <c r="TEM55" s="80"/>
      <c r="TEN55" s="80"/>
      <c r="TEO55" s="80"/>
      <c r="TEP55" s="80"/>
      <c r="TEQ55" s="80"/>
      <c r="TER55" s="80"/>
      <c r="TES55" s="80"/>
      <c r="TET55" s="80"/>
      <c r="TEU55" s="80"/>
      <c r="TEV55" s="80"/>
      <c r="TEW55" s="80"/>
      <c r="TEX55" s="80"/>
      <c r="TEY55" s="80"/>
      <c r="TEZ55" s="80"/>
      <c r="TFA55" s="80"/>
      <c r="TFB55" s="80"/>
      <c r="TFC55" s="80"/>
      <c r="TFD55" s="80"/>
      <c r="TFE55" s="80"/>
      <c r="TFF55" s="80"/>
      <c r="TFG55" s="80"/>
      <c r="TFH55" s="80"/>
      <c r="TFI55" s="80"/>
      <c r="TFJ55" s="80"/>
      <c r="TFK55" s="80"/>
      <c r="TFL55" s="80"/>
      <c r="TFM55" s="80"/>
      <c r="TFN55" s="80"/>
      <c r="TFO55" s="80"/>
      <c r="TFP55" s="80"/>
      <c r="TFQ55" s="80"/>
      <c r="TFR55" s="80"/>
      <c r="TFS55" s="80"/>
      <c r="TFT55" s="80"/>
      <c r="TFU55" s="80"/>
      <c r="TFV55" s="80"/>
      <c r="TFW55" s="80"/>
      <c r="TFX55" s="80"/>
      <c r="TFY55" s="80"/>
      <c r="TFZ55" s="80"/>
      <c r="TGA55" s="80"/>
      <c r="TGB55" s="80"/>
      <c r="TGC55" s="80"/>
      <c r="TGD55" s="80"/>
      <c r="TGE55" s="80"/>
      <c r="TGF55" s="80"/>
      <c r="TGG55" s="80"/>
      <c r="TGH55" s="80"/>
      <c r="TGI55" s="80"/>
      <c r="TGJ55" s="80"/>
      <c r="TGK55" s="80"/>
      <c r="TGL55" s="80"/>
      <c r="TGM55" s="80"/>
      <c r="TGN55" s="80"/>
      <c r="TGO55" s="80"/>
      <c r="TGP55" s="80"/>
      <c r="TGQ55" s="80"/>
      <c r="TGR55" s="80"/>
      <c r="TGS55" s="80"/>
      <c r="TGT55" s="80"/>
      <c r="TGU55" s="80"/>
      <c r="TGV55" s="80"/>
      <c r="TGW55" s="80"/>
      <c r="TGX55" s="80"/>
      <c r="TGY55" s="80"/>
      <c r="TGZ55" s="80"/>
      <c r="THA55" s="80"/>
      <c r="THB55" s="80"/>
      <c r="THC55" s="80"/>
      <c r="THD55" s="80"/>
      <c r="THE55" s="80"/>
      <c r="THF55" s="80"/>
      <c r="THG55" s="80"/>
      <c r="THH55" s="80"/>
      <c r="THI55" s="80"/>
      <c r="THJ55" s="80"/>
      <c r="THK55" s="80"/>
      <c r="THL55" s="80"/>
      <c r="THM55" s="80"/>
      <c r="THN55" s="80"/>
      <c r="THO55" s="80"/>
      <c r="THP55" s="80"/>
      <c r="THQ55" s="80"/>
      <c r="THR55" s="80"/>
      <c r="THS55" s="80"/>
      <c r="THT55" s="80"/>
      <c r="THU55" s="80"/>
      <c r="THV55" s="80"/>
      <c r="THW55" s="80"/>
      <c r="THX55" s="80"/>
      <c r="THY55" s="80"/>
      <c r="THZ55" s="80"/>
      <c r="TIA55" s="80"/>
      <c r="TIB55" s="80"/>
      <c r="TIC55" s="80"/>
      <c r="TID55" s="80"/>
      <c r="TIE55" s="80"/>
      <c r="TIF55" s="80"/>
      <c r="TIG55" s="80"/>
      <c r="TIH55" s="80"/>
      <c r="TII55" s="80"/>
      <c r="TIJ55" s="80"/>
      <c r="TIK55" s="80"/>
      <c r="TIL55" s="80"/>
      <c r="TIM55" s="80"/>
      <c r="TIN55" s="80"/>
      <c r="TIO55" s="80"/>
      <c r="TIP55" s="80"/>
      <c r="TIQ55" s="80"/>
      <c r="TIR55" s="80"/>
      <c r="TIS55" s="80"/>
      <c r="TIT55" s="80"/>
      <c r="TIU55" s="80"/>
      <c r="TIV55" s="80"/>
      <c r="TIW55" s="80"/>
      <c r="TIX55" s="80"/>
      <c r="TIY55" s="80"/>
      <c r="TIZ55" s="80"/>
      <c r="TJA55" s="80"/>
      <c r="TJB55" s="80"/>
      <c r="TJC55" s="80"/>
      <c r="TJD55" s="80"/>
      <c r="TJE55" s="80"/>
      <c r="TJF55" s="80"/>
      <c r="TJG55" s="80"/>
      <c r="TJH55" s="80"/>
      <c r="TJI55" s="80"/>
      <c r="TJJ55" s="80"/>
      <c r="TJK55" s="80"/>
      <c r="TJL55" s="80"/>
      <c r="TJM55" s="80"/>
      <c r="TJN55" s="80"/>
      <c r="TJO55" s="80"/>
      <c r="TJP55" s="80"/>
      <c r="TJQ55" s="80"/>
      <c r="TJR55" s="80"/>
      <c r="TJS55" s="80"/>
      <c r="TJT55" s="80"/>
      <c r="TJU55" s="80"/>
      <c r="TJV55" s="80"/>
      <c r="TJW55" s="80"/>
      <c r="TJX55" s="80"/>
      <c r="TJY55" s="80"/>
      <c r="TJZ55" s="80"/>
      <c r="TKA55" s="80"/>
      <c r="TKB55" s="80"/>
      <c r="TKC55" s="80"/>
      <c r="TKD55" s="80"/>
      <c r="TKE55" s="80"/>
      <c r="TKF55" s="80"/>
      <c r="TKG55" s="80"/>
      <c r="TKH55" s="80"/>
      <c r="TKI55" s="80"/>
      <c r="TKJ55" s="80"/>
      <c r="TKK55" s="80"/>
      <c r="TKL55" s="80"/>
      <c r="TKM55" s="80"/>
      <c r="TKN55" s="80"/>
      <c r="TKO55" s="80"/>
      <c r="TKP55" s="80"/>
      <c r="TKQ55" s="80"/>
      <c r="TKR55" s="80"/>
      <c r="TKS55" s="80"/>
      <c r="TKT55" s="80"/>
      <c r="TKU55" s="80"/>
      <c r="TKV55" s="80"/>
      <c r="TKW55" s="80"/>
      <c r="TKX55" s="80"/>
      <c r="TKY55" s="80"/>
      <c r="TKZ55" s="80"/>
      <c r="TLA55" s="80"/>
      <c r="TLB55" s="80"/>
      <c r="TLC55" s="80"/>
      <c r="TLD55" s="80"/>
      <c r="TLE55" s="80"/>
      <c r="TLF55" s="80"/>
      <c r="TLG55" s="80"/>
      <c r="TLH55" s="80"/>
      <c r="TLI55" s="80"/>
      <c r="TLJ55" s="80"/>
      <c r="TLK55" s="80"/>
      <c r="TLL55" s="80"/>
      <c r="TLM55" s="80"/>
      <c r="TLN55" s="80"/>
      <c r="TLO55" s="80"/>
      <c r="TLP55" s="80"/>
      <c r="TLQ55" s="80"/>
      <c r="TLR55" s="80"/>
      <c r="TLS55" s="80"/>
      <c r="TLT55" s="80"/>
      <c r="TLU55" s="80"/>
      <c r="TLV55" s="80"/>
      <c r="TLW55" s="80"/>
      <c r="TLX55" s="80"/>
      <c r="TLY55" s="80"/>
      <c r="TLZ55" s="80"/>
      <c r="TMA55" s="80"/>
      <c r="TMB55" s="80"/>
      <c r="TMC55" s="80"/>
      <c r="TMD55" s="80"/>
      <c r="TME55" s="80"/>
      <c r="TMF55" s="80"/>
      <c r="TMG55" s="80"/>
      <c r="TMH55" s="80"/>
      <c r="TMI55" s="80"/>
      <c r="TMJ55" s="80"/>
      <c r="TMK55" s="80"/>
      <c r="TML55" s="80"/>
      <c r="TMM55" s="80"/>
      <c r="TMN55" s="80"/>
      <c r="TMO55" s="80"/>
      <c r="TMP55" s="80"/>
      <c r="TMQ55" s="80"/>
      <c r="TMR55" s="80"/>
      <c r="TMS55" s="80"/>
      <c r="TMT55" s="80"/>
      <c r="TMU55" s="80"/>
      <c r="TMV55" s="80"/>
      <c r="TMW55" s="80"/>
      <c r="TMX55" s="80"/>
      <c r="TMY55" s="80"/>
      <c r="TMZ55" s="80"/>
      <c r="TNA55" s="80"/>
      <c r="TNB55" s="80"/>
      <c r="TNC55" s="80"/>
      <c r="TND55" s="80"/>
      <c r="TNE55" s="80"/>
      <c r="TNF55" s="80"/>
      <c r="TNG55" s="80"/>
      <c r="TNH55" s="80"/>
      <c r="TNI55" s="80"/>
      <c r="TNJ55" s="80"/>
      <c r="TNK55" s="80"/>
      <c r="TNL55" s="80"/>
      <c r="TNM55" s="80"/>
      <c r="TNN55" s="80"/>
      <c r="TNO55" s="80"/>
      <c r="TNP55" s="80"/>
      <c r="TNQ55" s="80"/>
      <c r="TNR55" s="80"/>
      <c r="TNS55" s="80"/>
      <c r="TNT55" s="80"/>
      <c r="TNU55" s="80"/>
      <c r="TNV55" s="80"/>
      <c r="TNW55" s="80"/>
      <c r="TNX55" s="80"/>
      <c r="TNY55" s="80"/>
      <c r="TNZ55" s="80"/>
      <c r="TOA55" s="80"/>
      <c r="TOB55" s="80"/>
      <c r="TOC55" s="80"/>
      <c r="TOD55" s="80"/>
      <c r="TOE55" s="80"/>
      <c r="TOF55" s="80"/>
      <c r="TOG55" s="80"/>
      <c r="TOH55" s="80"/>
      <c r="TOI55" s="80"/>
      <c r="TOJ55" s="80"/>
      <c r="TOK55" s="80"/>
      <c r="TOL55" s="80"/>
      <c r="TOM55" s="80"/>
      <c r="TON55" s="80"/>
      <c r="TOO55" s="80"/>
      <c r="TOP55" s="80"/>
      <c r="TOQ55" s="80"/>
      <c r="TOR55" s="80"/>
      <c r="TOS55" s="80"/>
      <c r="TOT55" s="80"/>
      <c r="TOU55" s="80"/>
      <c r="TOV55" s="80"/>
      <c r="TOW55" s="80"/>
      <c r="TOX55" s="80"/>
      <c r="TOY55" s="80"/>
      <c r="TOZ55" s="80"/>
      <c r="TPA55" s="80"/>
      <c r="TPB55" s="80"/>
      <c r="TPC55" s="80"/>
      <c r="TPD55" s="80"/>
      <c r="TPE55" s="80"/>
      <c r="TPF55" s="80"/>
      <c r="TPG55" s="80"/>
      <c r="TPH55" s="80"/>
      <c r="TPI55" s="80"/>
      <c r="TPJ55" s="80"/>
      <c r="TPK55" s="80"/>
      <c r="TPL55" s="80"/>
      <c r="TPM55" s="80"/>
      <c r="TPN55" s="80"/>
      <c r="TPO55" s="80"/>
      <c r="TPP55" s="80"/>
      <c r="TPQ55" s="80"/>
      <c r="TPR55" s="80"/>
      <c r="TPS55" s="80"/>
      <c r="TPT55" s="80"/>
      <c r="TPU55" s="80"/>
      <c r="TPV55" s="80"/>
      <c r="TPW55" s="80"/>
      <c r="TPX55" s="80"/>
      <c r="TPY55" s="80"/>
      <c r="TPZ55" s="80"/>
      <c r="TQA55" s="80"/>
      <c r="TQB55" s="80"/>
      <c r="TQC55" s="80"/>
      <c r="TQD55" s="80"/>
      <c r="TQE55" s="80"/>
      <c r="TQF55" s="80"/>
      <c r="TQG55" s="80"/>
      <c r="TQH55" s="80"/>
      <c r="TQI55" s="80"/>
      <c r="TQJ55" s="80"/>
      <c r="TQK55" s="80"/>
      <c r="TQL55" s="80"/>
      <c r="TQM55" s="80"/>
      <c r="TQN55" s="80"/>
      <c r="TQO55" s="80"/>
      <c r="TQP55" s="80"/>
      <c r="TQQ55" s="80"/>
      <c r="TQR55" s="80"/>
      <c r="TQS55" s="80"/>
      <c r="TQT55" s="80"/>
      <c r="TQU55" s="80"/>
      <c r="TQV55" s="80"/>
      <c r="TQW55" s="80"/>
      <c r="TQX55" s="80"/>
      <c r="TQY55" s="80"/>
      <c r="TQZ55" s="80"/>
      <c r="TRA55" s="80"/>
      <c r="TRB55" s="80"/>
      <c r="TRC55" s="80"/>
      <c r="TRD55" s="80"/>
      <c r="TRE55" s="80"/>
      <c r="TRF55" s="80"/>
      <c r="TRG55" s="80"/>
      <c r="TRH55" s="80"/>
      <c r="TRI55" s="80"/>
      <c r="TRJ55" s="80"/>
      <c r="TRK55" s="80"/>
      <c r="TRL55" s="80"/>
      <c r="TRM55" s="80"/>
      <c r="TRN55" s="80"/>
      <c r="TRO55" s="80"/>
      <c r="TRP55" s="80"/>
      <c r="TRQ55" s="80"/>
      <c r="TRR55" s="80"/>
      <c r="TRS55" s="80"/>
      <c r="TRT55" s="80"/>
      <c r="TRU55" s="80"/>
      <c r="TRV55" s="80"/>
      <c r="TRW55" s="80"/>
      <c r="TRX55" s="80"/>
      <c r="TRY55" s="80"/>
      <c r="TRZ55" s="80"/>
      <c r="TSA55" s="80"/>
      <c r="TSB55" s="80"/>
      <c r="TSC55" s="80"/>
      <c r="TSD55" s="80"/>
      <c r="TSE55" s="80"/>
      <c r="TSF55" s="80"/>
      <c r="TSG55" s="80"/>
      <c r="TSH55" s="80"/>
      <c r="TSI55" s="80"/>
      <c r="TSJ55" s="80"/>
      <c r="TSK55" s="80"/>
      <c r="TSL55" s="80"/>
      <c r="TSM55" s="80"/>
      <c r="TSN55" s="80"/>
      <c r="TSO55" s="80"/>
      <c r="TSP55" s="80"/>
      <c r="TSQ55" s="80"/>
      <c r="TSR55" s="80"/>
      <c r="TSS55" s="80"/>
      <c r="TST55" s="80"/>
      <c r="TSU55" s="80"/>
      <c r="TSV55" s="80"/>
      <c r="TSW55" s="80"/>
      <c r="TSX55" s="80"/>
      <c r="TSY55" s="80"/>
      <c r="TSZ55" s="80"/>
      <c r="TTA55" s="80"/>
      <c r="TTB55" s="80"/>
      <c r="TTC55" s="80"/>
      <c r="TTD55" s="80"/>
      <c r="TTE55" s="80"/>
      <c r="TTF55" s="80"/>
      <c r="TTG55" s="80"/>
      <c r="TTH55" s="80"/>
      <c r="TTI55" s="80"/>
      <c r="TTJ55" s="80"/>
      <c r="TTK55" s="80"/>
      <c r="TTL55" s="80"/>
      <c r="TTM55" s="80"/>
      <c r="TTN55" s="80"/>
      <c r="TTO55" s="80"/>
      <c r="TTP55" s="80"/>
      <c r="TTQ55" s="80"/>
      <c r="TTR55" s="80"/>
      <c r="TTS55" s="80"/>
      <c r="TTT55" s="80"/>
      <c r="TTU55" s="80"/>
      <c r="TTV55" s="80"/>
      <c r="TTW55" s="80"/>
      <c r="TTX55" s="80"/>
      <c r="TTY55" s="80"/>
      <c r="TTZ55" s="80"/>
      <c r="TUA55" s="80"/>
      <c r="TUB55" s="80"/>
      <c r="TUC55" s="80"/>
      <c r="TUD55" s="80"/>
      <c r="TUE55" s="80"/>
      <c r="TUF55" s="80"/>
      <c r="TUG55" s="80"/>
      <c r="TUH55" s="80"/>
      <c r="TUI55" s="80"/>
      <c r="TUJ55" s="80"/>
      <c r="TUK55" s="80"/>
      <c r="TUL55" s="80"/>
      <c r="TUM55" s="80"/>
      <c r="TUN55" s="80"/>
      <c r="TUO55" s="80"/>
      <c r="TUP55" s="80"/>
      <c r="TUQ55" s="80"/>
      <c r="TUR55" s="80"/>
      <c r="TUS55" s="80"/>
      <c r="TUT55" s="80"/>
      <c r="TUU55" s="80"/>
      <c r="TUV55" s="80"/>
      <c r="TUW55" s="80"/>
      <c r="TUX55" s="80"/>
      <c r="TUY55" s="80"/>
      <c r="TUZ55" s="80"/>
      <c r="TVA55" s="80"/>
      <c r="TVB55" s="80"/>
      <c r="TVC55" s="80"/>
      <c r="TVD55" s="80"/>
      <c r="TVE55" s="80"/>
      <c r="TVF55" s="80"/>
      <c r="TVG55" s="80"/>
      <c r="TVH55" s="80"/>
      <c r="TVI55" s="80"/>
      <c r="TVJ55" s="80"/>
      <c r="TVK55" s="80"/>
      <c r="TVL55" s="80"/>
      <c r="TVM55" s="80"/>
      <c r="TVN55" s="80"/>
      <c r="TVO55" s="80"/>
      <c r="TVP55" s="80"/>
      <c r="TVQ55" s="80"/>
      <c r="TVR55" s="80"/>
      <c r="TVS55" s="80"/>
      <c r="TVT55" s="80"/>
      <c r="TVU55" s="80"/>
      <c r="TVV55" s="80"/>
      <c r="TVW55" s="80"/>
      <c r="TVX55" s="80"/>
      <c r="TVY55" s="80"/>
      <c r="TVZ55" s="80"/>
      <c r="TWA55" s="80"/>
      <c r="TWB55" s="80"/>
      <c r="TWC55" s="80"/>
      <c r="TWD55" s="80"/>
      <c r="TWE55" s="80"/>
      <c r="TWF55" s="80"/>
      <c r="TWG55" s="80"/>
      <c r="TWH55" s="80"/>
      <c r="TWI55" s="80"/>
      <c r="TWJ55" s="80"/>
      <c r="TWK55" s="80"/>
      <c r="TWL55" s="80"/>
      <c r="TWM55" s="80"/>
      <c r="TWN55" s="80"/>
      <c r="TWO55" s="80"/>
      <c r="TWP55" s="80"/>
      <c r="TWQ55" s="80"/>
      <c r="TWR55" s="80"/>
      <c r="TWS55" s="80"/>
      <c r="TWT55" s="80"/>
      <c r="TWU55" s="80"/>
      <c r="TWV55" s="80"/>
      <c r="TWW55" s="80"/>
      <c r="TWX55" s="80"/>
      <c r="TWY55" s="80"/>
      <c r="TWZ55" s="80"/>
      <c r="TXA55" s="80"/>
      <c r="TXB55" s="80"/>
      <c r="TXC55" s="80"/>
      <c r="TXD55" s="80"/>
      <c r="TXE55" s="80"/>
      <c r="TXF55" s="80"/>
      <c r="TXG55" s="80"/>
      <c r="TXH55" s="80"/>
      <c r="TXI55" s="80"/>
      <c r="TXJ55" s="80"/>
      <c r="TXK55" s="80"/>
      <c r="TXL55" s="80"/>
      <c r="TXM55" s="80"/>
      <c r="TXN55" s="80"/>
      <c r="TXO55" s="80"/>
      <c r="TXP55" s="80"/>
      <c r="TXQ55" s="80"/>
      <c r="TXR55" s="80"/>
      <c r="TXS55" s="80"/>
      <c r="TXT55" s="80"/>
      <c r="TXU55" s="80"/>
      <c r="TXV55" s="80"/>
      <c r="TXW55" s="80"/>
      <c r="TXX55" s="80"/>
      <c r="TXY55" s="80"/>
      <c r="TXZ55" s="80"/>
      <c r="TYA55" s="80"/>
      <c r="TYB55" s="80"/>
      <c r="TYC55" s="80"/>
      <c r="TYD55" s="80"/>
      <c r="TYE55" s="80"/>
      <c r="TYF55" s="80"/>
      <c r="TYG55" s="80"/>
      <c r="TYH55" s="80"/>
      <c r="TYI55" s="80"/>
      <c r="TYJ55" s="80"/>
      <c r="TYK55" s="80"/>
      <c r="TYL55" s="80"/>
      <c r="TYM55" s="80"/>
      <c r="TYN55" s="80"/>
      <c r="TYO55" s="80"/>
      <c r="TYP55" s="80"/>
      <c r="TYQ55" s="80"/>
      <c r="TYR55" s="80"/>
      <c r="TYS55" s="80"/>
      <c r="TYT55" s="80"/>
      <c r="TYU55" s="80"/>
      <c r="TYV55" s="80"/>
      <c r="TYW55" s="80"/>
      <c r="TYX55" s="80"/>
      <c r="TYY55" s="80"/>
      <c r="TYZ55" s="80"/>
      <c r="TZA55" s="80"/>
      <c r="TZB55" s="80"/>
      <c r="TZC55" s="80"/>
      <c r="TZD55" s="80"/>
      <c r="TZE55" s="80"/>
      <c r="TZF55" s="80"/>
      <c r="TZG55" s="80"/>
      <c r="TZH55" s="80"/>
      <c r="TZI55" s="80"/>
      <c r="TZJ55" s="80"/>
      <c r="TZK55" s="80"/>
      <c r="TZL55" s="80"/>
      <c r="TZM55" s="80"/>
      <c r="TZN55" s="80"/>
      <c r="TZO55" s="80"/>
      <c r="TZP55" s="80"/>
      <c r="TZQ55" s="80"/>
      <c r="TZR55" s="80"/>
      <c r="TZS55" s="80"/>
      <c r="TZT55" s="80"/>
      <c r="TZU55" s="80"/>
      <c r="TZV55" s="80"/>
      <c r="TZW55" s="80"/>
      <c r="TZX55" s="80"/>
      <c r="TZY55" s="80"/>
      <c r="TZZ55" s="80"/>
      <c r="UAA55" s="80"/>
      <c r="UAB55" s="80"/>
      <c r="UAC55" s="80"/>
      <c r="UAD55" s="80"/>
      <c r="UAE55" s="80"/>
      <c r="UAF55" s="80"/>
      <c r="UAG55" s="80"/>
      <c r="UAH55" s="80"/>
      <c r="UAI55" s="80"/>
      <c r="UAJ55" s="80"/>
      <c r="UAK55" s="80"/>
      <c r="UAL55" s="80"/>
      <c r="UAM55" s="80"/>
      <c r="UAN55" s="80"/>
      <c r="UAO55" s="80"/>
      <c r="UAP55" s="80"/>
      <c r="UAQ55" s="80"/>
      <c r="UAR55" s="80"/>
      <c r="UAS55" s="80"/>
      <c r="UAT55" s="80"/>
      <c r="UAU55" s="80"/>
      <c r="UAV55" s="80"/>
      <c r="UAW55" s="80"/>
      <c r="UAX55" s="80"/>
      <c r="UAY55" s="80"/>
      <c r="UAZ55" s="80"/>
      <c r="UBA55" s="80"/>
      <c r="UBB55" s="80"/>
      <c r="UBC55" s="80"/>
      <c r="UBD55" s="80"/>
      <c r="UBE55" s="80"/>
      <c r="UBF55" s="80"/>
      <c r="UBG55" s="80"/>
      <c r="UBH55" s="80"/>
      <c r="UBI55" s="80"/>
      <c r="UBJ55" s="80"/>
      <c r="UBK55" s="80"/>
      <c r="UBL55" s="80"/>
      <c r="UBM55" s="80"/>
      <c r="UBN55" s="80"/>
      <c r="UBO55" s="80"/>
      <c r="UBP55" s="80"/>
      <c r="UBQ55" s="80"/>
      <c r="UBR55" s="80"/>
      <c r="UBS55" s="80"/>
      <c r="UBT55" s="80"/>
      <c r="UBU55" s="80"/>
      <c r="UBV55" s="80"/>
      <c r="UBW55" s="80"/>
      <c r="UBX55" s="80"/>
      <c r="UBY55" s="80"/>
      <c r="UBZ55" s="80"/>
      <c r="UCA55" s="80"/>
      <c r="UCB55" s="80"/>
      <c r="UCC55" s="80"/>
      <c r="UCD55" s="80"/>
      <c r="UCE55" s="80"/>
      <c r="UCF55" s="80"/>
      <c r="UCG55" s="80"/>
      <c r="UCH55" s="80"/>
      <c r="UCI55" s="80"/>
      <c r="UCJ55" s="80"/>
      <c r="UCK55" s="80"/>
      <c r="UCL55" s="80"/>
      <c r="UCM55" s="80"/>
      <c r="UCN55" s="80"/>
      <c r="UCO55" s="80"/>
      <c r="UCP55" s="80"/>
      <c r="UCQ55" s="80"/>
      <c r="UCR55" s="80"/>
      <c r="UCS55" s="80"/>
      <c r="UCT55" s="80"/>
      <c r="UCU55" s="80"/>
      <c r="UCV55" s="80"/>
      <c r="UCW55" s="80"/>
      <c r="UCX55" s="80"/>
      <c r="UCY55" s="80"/>
      <c r="UCZ55" s="80"/>
      <c r="UDA55" s="80"/>
      <c r="UDB55" s="80"/>
      <c r="UDC55" s="80"/>
      <c r="UDD55" s="80"/>
      <c r="UDE55" s="80"/>
      <c r="UDF55" s="80"/>
      <c r="UDG55" s="80"/>
      <c r="UDH55" s="80"/>
      <c r="UDI55" s="80"/>
      <c r="UDJ55" s="80"/>
      <c r="UDK55" s="80"/>
      <c r="UDL55" s="80"/>
      <c r="UDM55" s="80"/>
      <c r="UDN55" s="80"/>
      <c r="UDO55" s="80"/>
      <c r="UDP55" s="80"/>
      <c r="UDQ55" s="80"/>
      <c r="UDR55" s="80"/>
      <c r="UDS55" s="80"/>
      <c r="UDT55" s="80"/>
      <c r="UDU55" s="80"/>
      <c r="UDV55" s="80"/>
      <c r="UDW55" s="80"/>
      <c r="UDX55" s="80"/>
      <c r="UDY55" s="80"/>
      <c r="UDZ55" s="80"/>
      <c r="UEA55" s="80"/>
      <c r="UEB55" s="80"/>
      <c r="UEC55" s="80"/>
      <c r="UED55" s="80"/>
      <c r="UEE55" s="80"/>
      <c r="UEF55" s="80"/>
      <c r="UEG55" s="80"/>
      <c r="UEH55" s="80"/>
      <c r="UEI55" s="80"/>
      <c r="UEJ55" s="80"/>
      <c r="UEK55" s="80"/>
      <c r="UEL55" s="80"/>
      <c r="UEM55" s="80"/>
      <c r="UEN55" s="80"/>
      <c r="UEO55" s="80"/>
      <c r="UEP55" s="80"/>
      <c r="UEQ55" s="80"/>
      <c r="UER55" s="80"/>
      <c r="UES55" s="80"/>
      <c r="UET55" s="80"/>
      <c r="UEU55" s="80"/>
      <c r="UEV55" s="80"/>
      <c r="UEW55" s="80"/>
      <c r="UEX55" s="80"/>
      <c r="UEY55" s="80"/>
      <c r="UEZ55" s="80"/>
      <c r="UFA55" s="80"/>
      <c r="UFB55" s="80"/>
      <c r="UFC55" s="80"/>
      <c r="UFD55" s="80"/>
      <c r="UFE55" s="80"/>
      <c r="UFF55" s="80"/>
      <c r="UFG55" s="80"/>
      <c r="UFH55" s="80"/>
      <c r="UFI55" s="80"/>
      <c r="UFJ55" s="80"/>
      <c r="UFK55" s="80"/>
      <c r="UFL55" s="80"/>
      <c r="UFM55" s="80"/>
      <c r="UFN55" s="80"/>
      <c r="UFO55" s="80"/>
      <c r="UFP55" s="80"/>
      <c r="UFQ55" s="80"/>
      <c r="UFR55" s="80"/>
      <c r="UFS55" s="80"/>
      <c r="UFT55" s="80"/>
      <c r="UFU55" s="80"/>
      <c r="UFV55" s="80"/>
      <c r="UFW55" s="80"/>
      <c r="UFX55" s="80"/>
      <c r="UFY55" s="80"/>
      <c r="UFZ55" s="80"/>
      <c r="UGA55" s="80"/>
      <c r="UGB55" s="80"/>
      <c r="UGC55" s="80"/>
      <c r="UGD55" s="80"/>
      <c r="UGE55" s="80"/>
      <c r="UGF55" s="80"/>
      <c r="UGG55" s="80"/>
      <c r="UGH55" s="80"/>
      <c r="UGI55" s="80"/>
      <c r="UGJ55" s="80"/>
      <c r="UGK55" s="80"/>
      <c r="UGL55" s="80"/>
      <c r="UGM55" s="80"/>
      <c r="UGN55" s="80"/>
      <c r="UGO55" s="80"/>
      <c r="UGP55" s="80"/>
      <c r="UGQ55" s="80"/>
      <c r="UGR55" s="80"/>
      <c r="UGS55" s="80"/>
      <c r="UGT55" s="80"/>
      <c r="UGU55" s="80"/>
      <c r="UGV55" s="80"/>
      <c r="UGW55" s="80"/>
      <c r="UGX55" s="80"/>
      <c r="UGY55" s="80"/>
      <c r="UGZ55" s="80"/>
      <c r="UHA55" s="80"/>
      <c r="UHB55" s="80"/>
      <c r="UHC55" s="80"/>
      <c r="UHD55" s="80"/>
      <c r="UHE55" s="80"/>
      <c r="UHF55" s="80"/>
      <c r="UHG55" s="80"/>
      <c r="UHH55" s="80"/>
      <c r="UHI55" s="80"/>
      <c r="UHJ55" s="80"/>
      <c r="UHK55" s="80"/>
      <c r="UHL55" s="80"/>
      <c r="UHM55" s="80"/>
      <c r="UHN55" s="80"/>
      <c r="UHO55" s="80"/>
      <c r="UHP55" s="80"/>
      <c r="UHQ55" s="80"/>
      <c r="UHR55" s="80"/>
      <c r="UHS55" s="80"/>
      <c r="UHT55" s="80"/>
      <c r="UHU55" s="80"/>
      <c r="UHV55" s="80"/>
      <c r="UHW55" s="80"/>
      <c r="UHX55" s="80"/>
      <c r="UHY55" s="80"/>
      <c r="UHZ55" s="80"/>
      <c r="UIA55" s="80"/>
      <c r="UIB55" s="80"/>
      <c r="UIC55" s="80"/>
      <c r="UID55" s="80"/>
      <c r="UIE55" s="80"/>
      <c r="UIF55" s="80"/>
      <c r="UIG55" s="80"/>
      <c r="UIH55" s="80"/>
      <c r="UII55" s="80"/>
      <c r="UIJ55" s="80"/>
      <c r="UIK55" s="80"/>
      <c r="UIL55" s="80"/>
      <c r="UIM55" s="80"/>
      <c r="UIN55" s="80"/>
      <c r="UIO55" s="80"/>
      <c r="UIP55" s="80"/>
      <c r="UIQ55" s="80"/>
      <c r="UIR55" s="80"/>
      <c r="UIS55" s="80"/>
      <c r="UIT55" s="80"/>
      <c r="UIU55" s="80"/>
      <c r="UIV55" s="80"/>
      <c r="UIW55" s="80"/>
      <c r="UIX55" s="80"/>
      <c r="UIY55" s="80"/>
      <c r="UIZ55" s="80"/>
      <c r="UJA55" s="80"/>
      <c r="UJB55" s="80"/>
      <c r="UJC55" s="80"/>
      <c r="UJD55" s="80"/>
      <c r="UJE55" s="80"/>
      <c r="UJF55" s="80"/>
      <c r="UJG55" s="80"/>
      <c r="UJH55" s="80"/>
      <c r="UJI55" s="80"/>
      <c r="UJJ55" s="80"/>
      <c r="UJK55" s="80"/>
      <c r="UJL55" s="80"/>
      <c r="UJM55" s="80"/>
      <c r="UJN55" s="80"/>
      <c r="UJO55" s="80"/>
      <c r="UJP55" s="80"/>
      <c r="UJQ55" s="80"/>
      <c r="UJR55" s="80"/>
      <c r="UJS55" s="80"/>
      <c r="UJT55" s="80"/>
      <c r="UJU55" s="80"/>
      <c r="UJV55" s="80"/>
      <c r="UJW55" s="80"/>
      <c r="UJX55" s="80"/>
      <c r="UJY55" s="80"/>
      <c r="UJZ55" s="80"/>
      <c r="UKA55" s="80"/>
      <c r="UKB55" s="80"/>
      <c r="UKC55" s="80"/>
      <c r="UKD55" s="80"/>
      <c r="UKE55" s="80"/>
      <c r="UKF55" s="80"/>
      <c r="UKG55" s="80"/>
      <c r="UKH55" s="80"/>
      <c r="UKI55" s="80"/>
      <c r="UKJ55" s="80"/>
      <c r="UKK55" s="80"/>
      <c r="UKL55" s="80"/>
      <c r="UKM55" s="80"/>
      <c r="UKN55" s="80"/>
      <c r="UKO55" s="80"/>
      <c r="UKP55" s="80"/>
      <c r="UKQ55" s="80"/>
      <c r="UKR55" s="80"/>
      <c r="UKS55" s="80"/>
      <c r="UKT55" s="80"/>
      <c r="UKU55" s="80"/>
      <c r="UKV55" s="80"/>
      <c r="UKW55" s="80"/>
      <c r="UKX55" s="80"/>
      <c r="UKY55" s="80"/>
      <c r="UKZ55" s="80"/>
      <c r="ULA55" s="80"/>
      <c r="ULB55" s="80"/>
      <c r="ULC55" s="80"/>
      <c r="ULD55" s="80"/>
      <c r="ULE55" s="80"/>
      <c r="ULF55" s="80"/>
      <c r="ULG55" s="80"/>
      <c r="ULH55" s="80"/>
      <c r="ULI55" s="80"/>
      <c r="ULJ55" s="80"/>
      <c r="ULK55" s="80"/>
      <c r="ULL55" s="80"/>
      <c r="ULM55" s="80"/>
      <c r="ULN55" s="80"/>
      <c r="ULO55" s="80"/>
      <c r="ULP55" s="80"/>
      <c r="ULQ55" s="80"/>
      <c r="ULR55" s="80"/>
      <c r="ULS55" s="80"/>
      <c r="ULT55" s="80"/>
      <c r="ULU55" s="80"/>
      <c r="ULV55" s="80"/>
      <c r="ULW55" s="80"/>
      <c r="ULX55" s="80"/>
      <c r="ULY55" s="80"/>
      <c r="ULZ55" s="80"/>
      <c r="UMA55" s="80"/>
      <c r="UMB55" s="80"/>
      <c r="UMC55" s="80"/>
      <c r="UMD55" s="80"/>
      <c r="UME55" s="80"/>
      <c r="UMF55" s="80"/>
      <c r="UMG55" s="80"/>
      <c r="UMH55" s="80"/>
      <c r="UMI55" s="80"/>
      <c r="UMJ55" s="80"/>
      <c r="UMK55" s="80"/>
      <c r="UML55" s="80"/>
      <c r="UMM55" s="80"/>
      <c r="UMN55" s="80"/>
      <c r="UMO55" s="80"/>
      <c r="UMP55" s="80"/>
      <c r="UMQ55" s="80"/>
      <c r="UMR55" s="80"/>
      <c r="UMS55" s="80"/>
      <c r="UMT55" s="80"/>
      <c r="UMU55" s="80"/>
      <c r="UMV55" s="80"/>
      <c r="UMW55" s="80"/>
      <c r="UMX55" s="80"/>
      <c r="UMY55" s="80"/>
      <c r="UMZ55" s="80"/>
      <c r="UNA55" s="80"/>
      <c r="UNB55" s="80"/>
      <c r="UNC55" s="80"/>
      <c r="UND55" s="80"/>
      <c r="UNE55" s="80"/>
      <c r="UNF55" s="80"/>
      <c r="UNG55" s="80"/>
      <c r="UNH55" s="80"/>
      <c r="UNI55" s="80"/>
      <c r="UNJ55" s="80"/>
      <c r="UNK55" s="80"/>
      <c r="UNL55" s="80"/>
      <c r="UNM55" s="80"/>
      <c r="UNN55" s="80"/>
      <c r="UNO55" s="80"/>
      <c r="UNP55" s="80"/>
      <c r="UNQ55" s="80"/>
      <c r="UNR55" s="80"/>
      <c r="UNS55" s="80"/>
      <c r="UNT55" s="80"/>
      <c r="UNU55" s="80"/>
      <c r="UNV55" s="80"/>
      <c r="UNW55" s="80"/>
      <c r="UNX55" s="80"/>
      <c r="UNY55" s="80"/>
      <c r="UNZ55" s="80"/>
      <c r="UOA55" s="80"/>
      <c r="UOB55" s="80"/>
      <c r="UOC55" s="80"/>
      <c r="UOD55" s="80"/>
      <c r="UOE55" s="80"/>
      <c r="UOF55" s="80"/>
      <c r="UOG55" s="80"/>
      <c r="UOH55" s="80"/>
      <c r="UOI55" s="80"/>
      <c r="UOJ55" s="80"/>
      <c r="UOK55" s="80"/>
      <c r="UOL55" s="80"/>
      <c r="UOM55" s="80"/>
      <c r="UON55" s="80"/>
      <c r="UOO55" s="80"/>
      <c r="UOP55" s="80"/>
      <c r="UOQ55" s="80"/>
      <c r="UOR55" s="80"/>
      <c r="UOS55" s="80"/>
      <c r="UOT55" s="80"/>
      <c r="UOU55" s="80"/>
      <c r="UOV55" s="80"/>
      <c r="UOW55" s="80"/>
      <c r="UOX55" s="80"/>
      <c r="UOY55" s="80"/>
      <c r="UOZ55" s="80"/>
      <c r="UPA55" s="80"/>
      <c r="UPB55" s="80"/>
      <c r="UPC55" s="80"/>
      <c r="UPD55" s="80"/>
      <c r="UPE55" s="80"/>
      <c r="UPF55" s="80"/>
      <c r="UPG55" s="80"/>
      <c r="UPH55" s="80"/>
      <c r="UPI55" s="80"/>
      <c r="UPJ55" s="80"/>
      <c r="UPK55" s="80"/>
      <c r="UPL55" s="80"/>
      <c r="UPM55" s="80"/>
      <c r="UPN55" s="80"/>
      <c r="UPO55" s="80"/>
      <c r="UPP55" s="80"/>
      <c r="UPQ55" s="80"/>
      <c r="UPR55" s="80"/>
      <c r="UPS55" s="80"/>
      <c r="UPT55" s="80"/>
      <c r="UPU55" s="80"/>
      <c r="UPV55" s="80"/>
      <c r="UPW55" s="80"/>
      <c r="UPX55" s="80"/>
      <c r="UPY55" s="80"/>
      <c r="UPZ55" s="80"/>
      <c r="UQA55" s="80"/>
      <c r="UQB55" s="80"/>
      <c r="UQC55" s="80"/>
      <c r="UQD55" s="80"/>
      <c r="UQE55" s="80"/>
      <c r="UQF55" s="80"/>
      <c r="UQG55" s="80"/>
      <c r="UQH55" s="80"/>
      <c r="UQI55" s="80"/>
      <c r="UQJ55" s="80"/>
      <c r="UQK55" s="80"/>
      <c r="UQL55" s="80"/>
      <c r="UQM55" s="80"/>
      <c r="UQN55" s="80"/>
      <c r="UQO55" s="80"/>
      <c r="UQP55" s="80"/>
      <c r="UQQ55" s="80"/>
      <c r="UQR55" s="80"/>
      <c r="UQS55" s="80"/>
      <c r="UQT55" s="80"/>
      <c r="UQU55" s="80"/>
      <c r="UQV55" s="80"/>
      <c r="UQW55" s="80"/>
      <c r="UQX55" s="80"/>
      <c r="UQY55" s="80"/>
      <c r="UQZ55" s="80"/>
      <c r="URA55" s="80"/>
      <c r="URB55" s="80"/>
      <c r="URC55" s="80"/>
      <c r="URD55" s="80"/>
      <c r="URE55" s="80"/>
      <c r="URF55" s="80"/>
      <c r="URG55" s="80"/>
      <c r="URH55" s="80"/>
      <c r="URI55" s="80"/>
      <c r="URJ55" s="80"/>
      <c r="URK55" s="80"/>
      <c r="URL55" s="80"/>
      <c r="URM55" s="80"/>
      <c r="URN55" s="80"/>
      <c r="URO55" s="80"/>
      <c r="URP55" s="80"/>
      <c r="URQ55" s="80"/>
      <c r="URR55" s="80"/>
      <c r="URS55" s="80"/>
      <c r="URT55" s="80"/>
      <c r="URU55" s="80"/>
      <c r="URV55" s="80"/>
      <c r="URW55" s="80"/>
      <c r="URX55" s="80"/>
      <c r="URY55" s="80"/>
      <c r="URZ55" s="80"/>
      <c r="USA55" s="80"/>
      <c r="USB55" s="80"/>
      <c r="USC55" s="80"/>
      <c r="USD55" s="80"/>
      <c r="USE55" s="80"/>
      <c r="USF55" s="80"/>
      <c r="USG55" s="80"/>
      <c r="USH55" s="80"/>
      <c r="USI55" s="80"/>
      <c r="USJ55" s="80"/>
      <c r="USK55" s="80"/>
      <c r="USL55" s="80"/>
      <c r="USM55" s="80"/>
      <c r="USN55" s="80"/>
      <c r="USO55" s="80"/>
      <c r="USP55" s="80"/>
      <c r="USQ55" s="80"/>
      <c r="USR55" s="80"/>
      <c r="USS55" s="80"/>
      <c r="UST55" s="80"/>
      <c r="USU55" s="80"/>
      <c r="USV55" s="80"/>
      <c r="USW55" s="80"/>
      <c r="USX55" s="80"/>
      <c r="USY55" s="80"/>
      <c r="USZ55" s="80"/>
      <c r="UTA55" s="80"/>
      <c r="UTB55" s="80"/>
      <c r="UTC55" s="80"/>
      <c r="UTD55" s="80"/>
      <c r="UTE55" s="80"/>
      <c r="UTF55" s="80"/>
      <c r="UTG55" s="80"/>
      <c r="UTH55" s="80"/>
      <c r="UTI55" s="80"/>
      <c r="UTJ55" s="80"/>
      <c r="UTK55" s="80"/>
      <c r="UTL55" s="80"/>
      <c r="UTM55" s="80"/>
      <c r="UTN55" s="80"/>
      <c r="UTO55" s="80"/>
      <c r="UTP55" s="80"/>
      <c r="UTQ55" s="80"/>
      <c r="UTR55" s="80"/>
      <c r="UTS55" s="80"/>
      <c r="UTT55" s="80"/>
      <c r="UTU55" s="80"/>
      <c r="UTV55" s="80"/>
      <c r="UTW55" s="80"/>
      <c r="UTX55" s="80"/>
      <c r="UTY55" s="80"/>
      <c r="UTZ55" s="80"/>
      <c r="UUA55" s="80"/>
      <c r="UUB55" s="80"/>
      <c r="UUC55" s="80"/>
      <c r="UUD55" s="80"/>
      <c r="UUE55" s="80"/>
      <c r="UUF55" s="80"/>
      <c r="UUG55" s="80"/>
      <c r="UUH55" s="80"/>
      <c r="UUI55" s="80"/>
      <c r="UUJ55" s="80"/>
      <c r="UUK55" s="80"/>
      <c r="UUL55" s="80"/>
      <c r="UUM55" s="80"/>
      <c r="UUN55" s="80"/>
      <c r="UUO55" s="80"/>
      <c r="UUP55" s="80"/>
      <c r="UUQ55" s="80"/>
      <c r="UUR55" s="80"/>
      <c r="UUS55" s="80"/>
      <c r="UUT55" s="80"/>
      <c r="UUU55" s="80"/>
      <c r="UUV55" s="80"/>
      <c r="UUW55" s="80"/>
      <c r="UUX55" s="80"/>
      <c r="UUY55" s="80"/>
      <c r="UUZ55" s="80"/>
      <c r="UVA55" s="80"/>
      <c r="UVB55" s="80"/>
      <c r="UVC55" s="80"/>
      <c r="UVD55" s="80"/>
      <c r="UVE55" s="80"/>
      <c r="UVF55" s="80"/>
      <c r="UVG55" s="80"/>
      <c r="UVH55" s="80"/>
      <c r="UVI55" s="80"/>
      <c r="UVJ55" s="80"/>
      <c r="UVK55" s="80"/>
      <c r="UVL55" s="80"/>
      <c r="UVM55" s="80"/>
      <c r="UVN55" s="80"/>
      <c r="UVO55" s="80"/>
      <c r="UVP55" s="80"/>
      <c r="UVQ55" s="80"/>
      <c r="UVR55" s="80"/>
      <c r="UVS55" s="80"/>
      <c r="UVT55" s="80"/>
      <c r="UVU55" s="80"/>
      <c r="UVV55" s="80"/>
      <c r="UVW55" s="80"/>
      <c r="UVX55" s="80"/>
      <c r="UVY55" s="80"/>
      <c r="UVZ55" s="80"/>
      <c r="UWA55" s="80"/>
      <c r="UWB55" s="80"/>
      <c r="UWC55" s="80"/>
      <c r="UWD55" s="80"/>
      <c r="UWE55" s="80"/>
      <c r="UWF55" s="80"/>
      <c r="UWG55" s="80"/>
      <c r="UWH55" s="80"/>
      <c r="UWI55" s="80"/>
      <c r="UWJ55" s="80"/>
      <c r="UWK55" s="80"/>
      <c r="UWL55" s="80"/>
      <c r="UWM55" s="80"/>
      <c r="UWN55" s="80"/>
      <c r="UWO55" s="80"/>
      <c r="UWP55" s="80"/>
      <c r="UWQ55" s="80"/>
      <c r="UWR55" s="80"/>
      <c r="UWS55" s="80"/>
      <c r="UWT55" s="80"/>
      <c r="UWU55" s="80"/>
      <c r="UWV55" s="80"/>
      <c r="UWW55" s="80"/>
      <c r="UWX55" s="80"/>
      <c r="UWY55" s="80"/>
      <c r="UWZ55" s="80"/>
      <c r="UXA55" s="80"/>
      <c r="UXB55" s="80"/>
      <c r="UXC55" s="80"/>
      <c r="UXD55" s="80"/>
      <c r="UXE55" s="80"/>
      <c r="UXF55" s="80"/>
      <c r="UXG55" s="80"/>
      <c r="UXH55" s="80"/>
      <c r="UXI55" s="80"/>
      <c r="UXJ55" s="80"/>
      <c r="UXK55" s="80"/>
      <c r="UXL55" s="80"/>
      <c r="UXM55" s="80"/>
      <c r="UXN55" s="80"/>
      <c r="UXO55" s="80"/>
      <c r="UXP55" s="80"/>
      <c r="UXQ55" s="80"/>
      <c r="UXR55" s="80"/>
      <c r="UXS55" s="80"/>
      <c r="UXT55" s="80"/>
      <c r="UXU55" s="80"/>
      <c r="UXV55" s="80"/>
      <c r="UXW55" s="80"/>
      <c r="UXX55" s="80"/>
      <c r="UXY55" s="80"/>
      <c r="UXZ55" s="80"/>
      <c r="UYA55" s="80"/>
      <c r="UYB55" s="80"/>
      <c r="UYC55" s="80"/>
      <c r="UYD55" s="80"/>
      <c r="UYE55" s="80"/>
      <c r="UYF55" s="80"/>
      <c r="UYG55" s="80"/>
      <c r="UYH55" s="80"/>
      <c r="UYI55" s="80"/>
      <c r="UYJ55" s="80"/>
      <c r="UYK55" s="80"/>
      <c r="UYL55" s="80"/>
      <c r="UYM55" s="80"/>
      <c r="UYN55" s="80"/>
      <c r="UYO55" s="80"/>
      <c r="UYP55" s="80"/>
      <c r="UYQ55" s="80"/>
      <c r="UYR55" s="80"/>
      <c r="UYS55" s="80"/>
      <c r="UYT55" s="80"/>
      <c r="UYU55" s="80"/>
      <c r="UYV55" s="80"/>
      <c r="UYW55" s="80"/>
      <c r="UYX55" s="80"/>
      <c r="UYY55" s="80"/>
      <c r="UYZ55" s="80"/>
      <c r="UZA55" s="80"/>
      <c r="UZB55" s="80"/>
      <c r="UZC55" s="80"/>
      <c r="UZD55" s="80"/>
      <c r="UZE55" s="80"/>
      <c r="UZF55" s="80"/>
      <c r="UZG55" s="80"/>
      <c r="UZH55" s="80"/>
      <c r="UZI55" s="80"/>
      <c r="UZJ55" s="80"/>
      <c r="UZK55" s="80"/>
      <c r="UZL55" s="80"/>
      <c r="UZM55" s="80"/>
      <c r="UZN55" s="80"/>
      <c r="UZO55" s="80"/>
      <c r="UZP55" s="80"/>
      <c r="UZQ55" s="80"/>
      <c r="UZR55" s="80"/>
      <c r="UZS55" s="80"/>
      <c r="UZT55" s="80"/>
      <c r="UZU55" s="80"/>
      <c r="UZV55" s="80"/>
      <c r="UZW55" s="80"/>
      <c r="UZX55" s="80"/>
      <c r="UZY55" s="80"/>
      <c r="UZZ55" s="80"/>
      <c r="VAA55" s="80"/>
      <c r="VAB55" s="80"/>
      <c r="VAC55" s="80"/>
      <c r="VAD55" s="80"/>
      <c r="VAE55" s="80"/>
      <c r="VAF55" s="80"/>
      <c r="VAG55" s="80"/>
      <c r="VAH55" s="80"/>
      <c r="VAI55" s="80"/>
      <c r="VAJ55" s="80"/>
      <c r="VAK55" s="80"/>
      <c r="VAL55" s="80"/>
      <c r="VAM55" s="80"/>
      <c r="VAN55" s="80"/>
      <c r="VAO55" s="80"/>
      <c r="VAP55" s="80"/>
      <c r="VAQ55" s="80"/>
      <c r="VAR55" s="80"/>
      <c r="VAS55" s="80"/>
      <c r="VAT55" s="80"/>
      <c r="VAU55" s="80"/>
      <c r="VAV55" s="80"/>
      <c r="VAW55" s="80"/>
      <c r="VAX55" s="80"/>
      <c r="VAY55" s="80"/>
      <c r="VAZ55" s="80"/>
      <c r="VBA55" s="80"/>
      <c r="VBB55" s="80"/>
      <c r="VBC55" s="80"/>
      <c r="VBD55" s="80"/>
      <c r="VBE55" s="80"/>
      <c r="VBF55" s="80"/>
      <c r="VBG55" s="80"/>
      <c r="VBH55" s="80"/>
      <c r="VBI55" s="80"/>
      <c r="VBJ55" s="80"/>
      <c r="VBK55" s="80"/>
      <c r="VBL55" s="80"/>
      <c r="VBM55" s="80"/>
      <c r="VBN55" s="80"/>
      <c r="VBO55" s="80"/>
      <c r="VBP55" s="80"/>
      <c r="VBQ55" s="80"/>
      <c r="VBR55" s="80"/>
      <c r="VBS55" s="80"/>
      <c r="VBT55" s="80"/>
      <c r="VBU55" s="80"/>
      <c r="VBV55" s="80"/>
      <c r="VBW55" s="80"/>
      <c r="VBX55" s="80"/>
      <c r="VBY55" s="80"/>
      <c r="VBZ55" s="80"/>
      <c r="VCA55" s="80"/>
      <c r="VCB55" s="80"/>
      <c r="VCC55" s="80"/>
      <c r="VCD55" s="80"/>
      <c r="VCE55" s="80"/>
      <c r="VCF55" s="80"/>
      <c r="VCG55" s="80"/>
      <c r="VCH55" s="80"/>
      <c r="VCI55" s="80"/>
      <c r="VCJ55" s="80"/>
      <c r="VCK55" s="80"/>
      <c r="VCL55" s="80"/>
      <c r="VCM55" s="80"/>
      <c r="VCN55" s="80"/>
      <c r="VCO55" s="80"/>
      <c r="VCP55" s="80"/>
      <c r="VCQ55" s="80"/>
      <c r="VCR55" s="80"/>
      <c r="VCS55" s="80"/>
      <c r="VCT55" s="80"/>
      <c r="VCU55" s="80"/>
      <c r="VCV55" s="80"/>
      <c r="VCW55" s="80"/>
      <c r="VCX55" s="80"/>
      <c r="VCY55" s="80"/>
      <c r="VCZ55" s="80"/>
      <c r="VDA55" s="80"/>
      <c r="VDB55" s="80"/>
      <c r="VDC55" s="80"/>
      <c r="VDD55" s="80"/>
      <c r="VDE55" s="80"/>
      <c r="VDF55" s="80"/>
      <c r="VDG55" s="80"/>
      <c r="VDH55" s="80"/>
      <c r="VDI55" s="80"/>
      <c r="VDJ55" s="80"/>
      <c r="VDK55" s="80"/>
      <c r="VDL55" s="80"/>
      <c r="VDM55" s="80"/>
      <c r="VDN55" s="80"/>
      <c r="VDO55" s="80"/>
      <c r="VDP55" s="80"/>
      <c r="VDQ55" s="80"/>
      <c r="VDR55" s="80"/>
      <c r="VDS55" s="80"/>
      <c r="VDT55" s="80"/>
      <c r="VDU55" s="80"/>
      <c r="VDV55" s="80"/>
      <c r="VDW55" s="80"/>
      <c r="VDX55" s="80"/>
      <c r="VDY55" s="80"/>
      <c r="VDZ55" s="80"/>
      <c r="VEA55" s="80"/>
      <c r="VEB55" s="80"/>
      <c r="VEC55" s="80"/>
      <c r="VED55" s="80"/>
      <c r="VEE55" s="80"/>
      <c r="VEF55" s="80"/>
      <c r="VEG55" s="80"/>
      <c r="VEH55" s="80"/>
      <c r="VEI55" s="80"/>
      <c r="VEJ55" s="80"/>
      <c r="VEK55" s="80"/>
      <c r="VEL55" s="80"/>
      <c r="VEM55" s="80"/>
      <c r="VEN55" s="80"/>
      <c r="VEO55" s="80"/>
      <c r="VEP55" s="80"/>
      <c r="VEQ55" s="80"/>
      <c r="VER55" s="80"/>
      <c r="VES55" s="80"/>
      <c r="VET55" s="80"/>
      <c r="VEU55" s="80"/>
      <c r="VEV55" s="80"/>
      <c r="VEW55" s="80"/>
      <c r="VEX55" s="80"/>
      <c r="VEY55" s="80"/>
      <c r="VEZ55" s="80"/>
      <c r="VFA55" s="80"/>
      <c r="VFB55" s="80"/>
      <c r="VFC55" s="80"/>
      <c r="VFD55" s="80"/>
      <c r="VFE55" s="80"/>
      <c r="VFF55" s="80"/>
      <c r="VFG55" s="80"/>
      <c r="VFH55" s="80"/>
      <c r="VFI55" s="80"/>
      <c r="VFJ55" s="80"/>
      <c r="VFK55" s="80"/>
      <c r="VFL55" s="80"/>
      <c r="VFM55" s="80"/>
      <c r="VFN55" s="80"/>
      <c r="VFO55" s="80"/>
      <c r="VFP55" s="80"/>
      <c r="VFQ55" s="80"/>
      <c r="VFR55" s="80"/>
      <c r="VFS55" s="80"/>
      <c r="VFT55" s="80"/>
      <c r="VFU55" s="80"/>
      <c r="VFV55" s="80"/>
      <c r="VFW55" s="80"/>
      <c r="VFX55" s="80"/>
      <c r="VFY55" s="80"/>
      <c r="VFZ55" s="80"/>
      <c r="VGA55" s="80"/>
      <c r="VGB55" s="80"/>
      <c r="VGC55" s="80"/>
      <c r="VGD55" s="80"/>
      <c r="VGE55" s="80"/>
      <c r="VGF55" s="80"/>
      <c r="VGG55" s="80"/>
      <c r="VGH55" s="80"/>
      <c r="VGI55" s="80"/>
      <c r="VGJ55" s="80"/>
      <c r="VGK55" s="80"/>
      <c r="VGL55" s="80"/>
      <c r="VGM55" s="80"/>
      <c r="VGN55" s="80"/>
      <c r="VGO55" s="80"/>
      <c r="VGP55" s="80"/>
      <c r="VGQ55" s="80"/>
      <c r="VGR55" s="80"/>
      <c r="VGS55" s="80"/>
      <c r="VGT55" s="80"/>
      <c r="VGU55" s="80"/>
      <c r="VGV55" s="80"/>
      <c r="VGW55" s="80"/>
      <c r="VGX55" s="80"/>
      <c r="VGY55" s="80"/>
      <c r="VGZ55" s="80"/>
      <c r="VHA55" s="80"/>
      <c r="VHB55" s="80"/>
      <c r="VHC55" s="80"/>
      <c r="VHD55" s="80"/>
      <c r="VHE55" s="80"/>
      <c r="VHF55" s="80"/>
      <c r="VHG55" s="80"/>
      <c r="VHH55" s="80"/>
      <c r="VHI55" s="80"/>
      <c r="VHJ55" s="80"/>
      <c r="VHK55" s="80"/>
      <c r="VHL55" s="80"/>
      <c r="VHM55" s="80"/>
      <c r="VHN55" s="80"/>
      <c r="VHO55" s="80"/>
      <c r="VHP55" s="80"/>
      <c r="VHQ55" s="80"/>
      <c r="VHR55" s="80"/>
      <c r="VHS55" s="80"/>
      <c r="VHT55" s="80"/>
      <c r="VHU55" s="80"/>
      <c r="VHV55" s="80"/>
      <c r="VHW55" s="80"/>
      <c r="VHX55" s="80"/>
      <c r="VHY55" s="80"/>
      <c r="VHZ55" s="80"/>
      <c r="VIA55" s="80"/>
      <c r="VIB55" s="80"/>
      <c r="VIC55" s="80"/>
      <c r="VID55" s="80"/>
      <c r="VIE55" s="80"/>
      <c r="VIF55" s="80"/>
      <c r="VIG55" s="80"/>
      <c r="VIH55" s="80"/>
      <c r="VII55" s="80"/>
      <c r="VIJ55" s="80"/>
      <c r="VIK55" s="80"/>
      <c r="VIL55" s="80"/>
      <c r="VIM55" s="80"/>
      <c r="VIN55" s="80"/>
      <c r="VIO55" s="80"/>
      <c r="VIP55" s="80"/>
      <c r="VIQ55" s="80"/>
      <c r="VIR55" s="80"/>
      <c r="VIS55" s="80"/>
      <c r="VIT55" s="80"/>
      <c r="VIU55" s="80"/>
      <c r="VIV55" s="80"/>
      <c r="VIW55" s="80"/>
      <c r="VIX55" s="80"/>
      <c r="VIY55" s="80"/>
      <c r="VIZ55" s="80"/>
      <c r="VJA55" s="80"/>
      <c r="VJB55" s="80"/>
      <c r="VJC55" s="80"/>
      <c r="VJD55" s="80"/>
      <c r="VJE55" s="80"/>
      <c r="VJF55" s="80"/>
      <c r="VJG55" s="80"/>
      <c r="VJH55" s="80"/>
      <c r="VJI55" s="80"/>
      <c r="VJJ55" s="80"/>
      <c r="VJK55" s="80"/>
      <c r="VJL55" s="80"/>
      <c r="VJM55" s="80"/>
      <c r="VJN55" s="80"/>
      <c r="VJO55" s="80"/>
      <c r="VJP55" s="80"/>
      <c r="VJQ55" s="80"/>
      <c r="VJR55" s="80"/>
      <c r="VJS55" s="80"/>
      <c r="VJT55" s="80"/>
      <c r="VJU55" s="80"/>
      <c r="VJV55" s="80"/>
      <c r="VJW55" s="80"/>
      <c r="VJX55" s="80"/>
      <c r="VJY55" s="80"/>
      <c r="VJZ55" s="80"/>
      <c r="VKA55" s="80"/>
      <c r="VKB55" s="80"/>
      <c r="VKC55" s="80"/>
      <c r="VKD55" s="80"/>
      <c r="VKE55" s="80"/>
      <c r="VKF55" s="80"/>
      <c r="VKG55" s="80"/>
      <c r="VKH55" s="80"/>
      <c r="VKI55" s="80"/>
      <c r="VKJ55" s="80"/>
      <c r="VKK55" s="80"/>
      <c r="VKL55" s="80"/>
      <c r="VKM55" s="80"/>
      <c r="VKN55" s="80"/>
      <c r="VKO55" s="80"/>
      <c r="VKP55" s="80"/>
      <c r="VKQ55" s="80"/>
      <c r="VKR55" s="80"/>
      <c r="VKS55" s="80"/>
      <c r="VKT55" s="80"/>
      <c r="VKU55" s="80"/>
      <c r="VKV55" s="80"/>
      <c r="VKW55" s="80"/>
      <c r="VKX55" s="80"/>
      <c r="VKY55" s="80"/>
      <c r="VKZ55" s="80"/>
      <c r="VLA55" s="80"/>
      <c r="VLB55" s="80"/>
      <c r="VLC55" s="80"/>
      <c r="VLD55" s="80"/>
      <c r="VLE55" s="80"/>
      <c r="VLF55" s="80"/>
      <c r="VLG55" s="80"/>
      <c r="VLH55" s="80"/>
      <c r="VLI55" s="80"/>
      <c r="VLJ55" s="80"/>
      <c r="VLK55" s="80"/>
      <c r="VLL55" s="80"/>
      <c r="VLM55" s="80"/>
      <c r="VLN55" s="80"/>
      <c r="VLO55" s="80"/>
      <c r="VLP55" s="80"/>
      <c r="VLQ55" s="80"/>
      <c r="VLR55" s="80"/>
      <c r="VLS55" s="80"/>
      <c r="VLT55" s="80"/>
      <c r="VLU55" s="80"/>
      <c r="VLV55" s="80"/>
      <c r="VLW55" s="80"/>
      <c r="VLX55" s="80"/>
      <c r="VLY55" s="80"/>
      <c r="VLZ55" s="80"/>
      <c r="VMA55" s="80"/>
      <c r="VMB55" s="80"/>
      <c r="VMC55" s="80"/>
      <c r="VMD55" s="80"/>
      <c r="VME55" s="80"/>
      <c r="VMF55" s="80"/>
      <c r="VMG55" s="80"/>
      <c r="VMH55" s="80"/>
      <c r="VMI55" s="80"/>
      <c r="VMJ55" s="80"/>
      <c r="VMK55" s="80"/>
      <c r="VML55" s="80"/>
      <c r="VMM55" s="80"/>
      <c r="VMN55" s="80"/>
      <c r="VMO55" s="80"/>
      <c r="VMP55" s="80"/>
      <c r="VMQ55" s="80"/>
      <c r="VMR55" s="80"/>
      <c r="VMS55" s="80"/>
      <c r="VMT55" s="80"/>
      <c r="VMU55" s="80"/>
      <c r="VMV55" s="80"/>
      <c r="VMW55" s="80"/>
      <c r="VMX55" s="80"/>
      <c r="VMY55" s="80"/>
      <c r="VMZ55" s="80"/>
      <c r="VNA55" s="80"/>
      <c r="VNB55" s="80"/>
      <c r="VNC55" s="80"/>
      <c r="VND55" s="80"/>
      <c r="VNE55" s="80"/>
      <c r="VNF55" s="80"/>
      <c r="VNG55" s="80"/>
      <c r="VNH55" s="80"/>
      <c r="VNI55" s="80"/>
      <c r="VNJ55" s="80"/>
      <c r="VNK55" s="80"/>
      <c r="VNL55" s="80"/>
      <c r="VNM55" s="80"/>
      <c r="VNN55" s="80"/>
      <c r="VNO55" s="80"/>
      <c r="VNP55" s="80"/>
      <c r="VNQ55" s="80"/>
      <c r="VNR55" s="80"/>
      <c r="VNS55" s="80"/>
      <c r="VNT55" s="80"/>
      <c r="VNU55" s="80"/>
      <c r="VNV55" s="80"/>
      <c r="VNW55" s="80"/>
      <c r="VNX55" s="80"/>
      <c r="VNY55" s="80"/>
      <c r="VNZ55" s="80"/>
      <c r="VOA55" s="80"/>
      <c r="VOB55" s="80"/>
      <c r="VOC55" s="80"/>
      <c r="VOD55" s="80"/>
      <c r="VOE55" s="80"/>
      <c r="VOF55" s="80"/>
      <c r="VOG55" s="80"/>
      <c r="VOH55" s="80"/>
      <c r="VOI55" s="80"/>
      <c r="VOJ55" s="80"/>
      <c r="VOK55" s="80"/>
      <c r="VOL55" s="80"/>
      <c r="VOM55" s="80"/>
      <c r="VON55" s="80"/>
      <c r="VOO55" s="80"/>
      <c r="VOP55" s="80"/>
      <c r="VOQ55" s="80"/>
      <c r="VOR55" s="80"/>
      <c r="VOS55" s="80"/>
      <c r="VOT55" s="80"/>
      <c r="VOU55" s="80"/>
      <c r="VOV55" s="80"/>
      <c r="VOW55" s="80"/>
      <c r="VOX55" s="80"/>
      <c r="VOY55" s="80"/>
      <c r="VOZ55" s="80"/>
      <c r="VPA55" s="80"/>
      <c r="VPB55" s="80"/>
      <c r="VPC55" s="80"/>
      <c r="VPD55" s="80"/>
      <c r="VPE55" s="80"/>
      <c r="VPF55" s="80"/>
      <c r="VPG55" s="80"/>
      <c r="VPH55" s="80"/>
      <c r="VPI55" s="80"/>
      <c r="VPJ55" s="80"/>
      <c r="VPK55" s="80"/>
      <c r="VPL55" s="80"/>
      <c r="VPM55" s="80"/>
      <c r="VPN55" s="80"/>
      <c r="VPO55" s="80"/>
      <c r="VPP55" s="80"/>
      <c r="VPQ55" s="80"/>
      <c r="VPR55" s="80"/>
      <c r="VPS55" s="80"/>
      <c r="VPT55" s="80"/>
      <c r="VPU55" s="80"/>
      <c r="VPV55" s="80"/>
      <c r="VPW55" s="80"/>
      <c r="VPX55" s="80"/>
      <c r="VPY55" s="80"/>
      <c r="VPZ55" s="80"/>
      <c r="VQA55" s="80"/>
      <c r="VQB55" s="80"/>
      <c r="VQC55" s="80"/>
      <c r="VQD55" s="80"/>
      <c r="VQE55" s="80"/>
      <c r="VQF55" s="80"/>
      <c r="VQG55" s="80"/>
      <c r="VQH55" s="80"/>
      <c r="VQI55" s="80"/>
      <c r="VQJ55" s="80"/>
      <c r="VQK55" s="80"/>
      <c r="VQL55" s="80"/>
      <c r="VQM55" s="80"/>
      <c r="VQN55" s="80"/>
      <c r="VQO55" s="80"/>
      <c r="VQP55" s="80"/>
      <c r="VQQ55" s="80"/>
      <c r="VQR55" s="80"/>
      <c r="VQS55" s="80"/>
      <c r="VQT55" s="80"/>
      <c r="VQU55" s="80"/>
      <c r="VQV55" s="80"/>
      <c r="VQW55" s="80"/>
      <c r="VQX55" s="80"/>
      <c r="VQY55" s="80"/>
      <c r="VQZ55" s="80"/>
      <c r="VRA55" s="80"/>
      <c r="VRB55" s="80"/>
      <c r="VRC55" s="80"/>
      <c r="VRD55" s="80"/>
      <c r="VRE55" s="80"/>
      <c r="VRF55" s="80"/>
      <c r="VRG55" s="80"/>
      <c r="VRH55" s="80"/>
      <c r="VRI55" s="80"/>
      <c r="VRJ55" s="80"/>
      <c r="VRK55" s="80"/>
      <c r="VRL55" s="80"/>
      <c r="VRM55" s="80"/>
      <c r="VRN55" s="80"/>
      <c r="VRO55" s="80"/>
      <c r="VRP55" s="80"/>
      <c r="VRQ55" s="80"/>
      <c r="VRR55" s="80"/>
      <c r="VRS55" s="80"/>
      <c r="VRT55" s="80"/>
      <c r="VRU55" s="80"/>
      <c r="VRV55" s="80"/>
      <c r="VRW55" s="80"/>
      <c r="VRX55" s="80"/>
      <c r="VRY55" s="80"/>
      <c r="VRZ55" s="80"/>
      <c r="VSA55" s="80"/>
      <c r="VSB55" s="80"/>
      <c r="VSC55" s="80"/>
      <c r="VSD55" s="80"/>
      <c r="VSE55" s="80"/>
      <c r="VSF55" s="80"/>
      <c r="VSG55" s="80"/>
      <c r="VSH55" s="80"/>
      <c r="VSI55" s="80"/>
      <c r="VSJ55" s="80"/>
      <c r="VSK55" s="80"/>
      <c r="VSL55" s="80"/>
      <c r="VSM55" s="80"/>
      <c r="VSN55" s="80"/>
      <c r="VSO55" s="80"/>
      <c r="VSP55" s="80"/>
      <c r="VSQ55" s="80"/>
      <c r="VSR55" s="80"/>
      <c r="VSS55" s="80"/>
      <c r="VST55" s="80"/>
      <c r="VSU55" s="80"/>
      <c r="VSV55" s="80"/>
      <c r="VSW55" s="80"/>
      <c r="VSX55" s="80"/>
      <c r="VSY55" s="80"/>
      <c r="VSZ55" s="80"/>
      <c r="VTA55" s="80"/>
      <c r="VTB55" s="80"/>
      <c r="VTC55" s="80"/>
      <c r="VTD55" s="80"/>
      <c r="VTE55" s="80"/>
      <c r="VTF55" s="80"/>
      <c r="VTG55" s="80"/>
      <c r="VTH55" s="80"/>
      <c r="VTI55" s="80"/>
      <c r="VTJ55" s="80"/>
      <c r="VTK55" s="80"/>
      <c r="VTL55" s="80"/>
      <c r="VTM55" s="80"/>
      <c r="VTN55" s="80"/>
      <c r="VTO55" s="80"/>
      <c r="VTP55" s="80"/>
      <c r="VTQ55" s="80"/>
      <c r="VTR55" s="80"/>
      <c r="VTS55" s="80"/>
      <c r="VTT55" s="80"/>
      <c r="VTU55" s="80"/>
      <c r="VTV55" s="80"/>
      <c r="VTW55" s="80"/>
      <c r="VTX55" s="80"/>
      <c r="VTY55" s="80"/>
      <c r="VTZ55" s="80"/>
      <c r="VUA55" s="80"/>
      <c r="VUB55" s="80"/>
      <c r="VUC55" s="80"/>
      <c r="VUD55" s="80"/>
      <c r="VUE55" s="80"/>
      <c r="VUF55" s="80"/>
      <c r="VUG55" s="80"/>
      <c r="VUH55" s="80"/>
      <c r="VUI55" s="80"/>
      <c r="VUJ55" s="80"/>
      <c r="VUK55" s="80"/>
      <c r="VUL55" s="80"/>
      <c r="VUM55" s="80"/>
      <c r="VUN55" s="80"/>
      <c r="VUO55" s="80"/>
      <c r="VUP55" s="80"/>
      <c r="VUQ55" s="80"/>
      <c r="VUR55" s="80"/>
      <c r="VUS55" s="80"/>
      <c r="VUT55" s="80"/>
      <c r="VUU55" s="80"/>
      <c r="VUV55" s="80"/>
      <c r="VUW55" s="80"/>
      <c r="VUX55" s="80"/>
      <c r="VUY55" s="80"/>
      <c r="VUZ55" s="80"/>
      <c r="VVA55" s="80"/>
      <c r="VVB55" s="80"/>
      <c r="VVC55" s="80"/>
      <c r="VVD55" s="80"/>
      <c r="VVE55" s="80"/>
      <c r="VVF55" s="80"/>
      <c r="VVG55" s="80"/>
      <c r="VVH55" s="80"/>
      <c r="VVI55" s="80"/>
      <c r="VVJ55" s="80"/>
      <c r="VVK55" s="80"/>
      <c r="VVL55" s="80"/>
      <c r="VVM55" s="80"/>
      <c r="VVN55" s="80"/>
      <c r="VVO55" s="80"/>
      <c r="VVP55" s="80"/>
      <c r="VVQ55" s="80"/>
      <c r="VVR55" s="80"/>
      <c r="VVS55" s="80"/>
      <c r="VVT55" s="80"/>
      <c r="VVU55" s="80"/>
      <c r="VVV55" s="80"/>
      <c r="VVW55" s="80"/>
      <c r="VVX55" s="80"/>
      <c r="VVY55" s="80"/>
      <c r="VVZ55" s="80"/>
      <c r="VWA55" s="80"/>
      <c r="VWB55" s="80"/>
      <c r="VWC55" s="80"/>
      <c r="VWD55" s="80"/>
      <c r="VWE55" s="80"/>
      <c r="VWF55" s="80"/>
      <c r="VWG55" s="80"/>
      <c r="VWH55" s="80"/>
      <c r="VWI55" s="80"/>
      <c r="VWJ55" s="80"/>
      <c r="VWK55" s="80"/>
      <c r="VWL55" s="80"/>
      <c r="VWM55" s="80"/>
      <c r="VWN55" s="80"/>
      <c r="VWO55" s="80"/>
      <c r="VWP55" s="80"/>
      <c r="VWQ55" s="80"/>
      <c r="VWR55" s="80"/>
      <c r="VWS55" s="80"/>
      <c r="VWT55" s="80"/>
      <c r="VWU55" s="80"/>
      <c r="VWV55" s="80"/>
      <c r="VWW55" s="80"/>
      <c r="VWX55" s="80"/>
      <c r="VWY55" s="80"/>
      <c r="VWZ55" s="80"/>
      <c r="VXA55" s="80"/>
      <c r="VXB55" s="80"/>
      <c r="VXC55" s="80"/>
      <c r="VXD55" s="80"/>
      <c r="VXE55" s="80"/>
      <c r="VXF55" s="80"/>
      <c r="VXG55" s="80"/>
      <c r="VXH55" s="80"/>
      <c r="VXI55" s="80"/>
      <c r="VXJ55" s="80"/>
      <c r="VXK55" s="80"/>
      <c r="VXL55" s="80"/>
      <c r="VXM55" s="80"/>
      <c r="VXN55" s="80"/>
      <c r="VXO55" s="80"/>
      <c r="VXP55" s="80"/>
      <c r="VXQ55" s="80"/>
      <c r="VXR55" s="80"/>
      <c r="VXS55" s="80"/>
      <c r="VXT55" s="80"/>
      <c r="VXU55" s="80"/>
      <c r="VXV55" s="80"/>
      <c r="VXW55" s="80"/>
      <c r="VXX55" s="80"/>
      <c r="VXY55" s="80"/>
      <c r="VXZ55" s="80"/>
      <c r="VYA55" s="80"/>
      <c r="VYB55" s="80"/>
      <c r="VYC55" s="80"/>
      <c r="VYD55" s="80"/>
      <c r="VYE55" s="80"/>
      <c r="VYF55" s="80"/>
      <c r="VYG55" s="80"/>
      <c r="VYH55" s="80"/>
      <c r="VYI55" s="80"/>
      <c r="VYJ55" s="80"/>
      <c r="VYK55" s="80"/>
      <c r="VYL55" s="80"/>
      <c r="VYM55" s="80"/>
      <c r="VYN55" s="80"/>
      <c r="VYO55" s="80"/>
      <c r="VYP55" s="80"/>
      <c r="VYQ55" s="80"/>
      <c r="VYR55" s="80"/>
      <c r="VYS55" s="80"/>
      <c r="VYT55" s="80"/>
      <c r="VYU55" s="80"/>
      <c r="VYV55" s="80"/>
      <c r="VYW55" s="80"/>
      <c r="VYX55" s="80"/>
      <c r="VYY55" s="80"/>
      <c r="VYZ55" s="80"/>
      <c r="VZA55" s="80"/>
      <c r="VZB55" s="80"/>
      <c r="VZC55" s="80"/>
      <c r="VZD55" s="80"/>
      <c r="VZE55" s="80"/>
      <c r="VZF55" s="80"/>
      <c r="VZG55" s="80"/>
      <c r="VZH55" s="80"/>
      <c r="VZI55" s="80"/>
      <c r="VZJ55" s="80"/>
      <c r="VZK55" s="80"/>
      <c r="VZL55" s="80"/>
      <c r="VZM55" s="80"/>
      <c r="VZN55" s="80"/>
      <c r="VZO55" s="80"/>
      <c r="VZP55" s="80"/>
      <c r="VZQ55" s="80"/>
      <c r="VZR55" s="80"/>
      <c r="VZS55" s="80"/>
      <c r="VZT55" s="80"/>
      <c r="VZU55" s="80"/>
      <c r="VZV55" s="80"/>
      <c r="VZW55" s="80"/>
      <c r="VZX55" s="80"/>
      <c r="VZY55" s="80"/>
      <c r="VZZ55" s="80"/>
      <c r="WAA55" s="80"/>
      <c r="WAB55" s="80"/>
      <c r="WAC55" s="80"/>
      <c r="WAD55" s="80"/>
      <c r="WAE55" s="80"/>
      <c r="WAF55" s="80"/>
      <c r="WAG55" s="80"/>
      <c r="WAH55" s="80"/>
      <c r="WAI55" s="80"/>
      <c r="WAJ55" s="80"/>
      <c r="WAK55" s="80"/>
      <c r="WAL55" s="80"/>
      <c r="WAM55" s="80"/>
      <c r="WAN55" s="80"/>
      <c r="WAO55" s="80"/>
      <c r="WAP55" s="80"/>
      <c r="WAQ55" s="80"/>
      <c r="WAR55" s="80"/>
      <c r="WAS55" s="80"/>
      <c r="WAT55" s="80"/>
      <c r="WAU55" s="80"/>
      <c r="WAV55" s="80"/>
      <c r="WAW55" s="80"/>
      <c r="WAX55" s="80"/>
      <c r="WAY55" s="80"/>
      <c r="WAZ55" s="80"/>
      <c r="WBA55" s="80"/>
      <c r="WBB55" s="80"/>
      <c r="WBC55" s="80"/>
      <c r="WBD55" s="80"/>
      <c r="WBE55" s="80"/>
      <c r="WBF55" s="80"/>
      <c r="WBG55" s="80"/>
      <c r="WBH55" s="80"/>
      <c r="WBI55" s="80"/>
      <c r="WBJ55" s="80"/>
      <c r="WBK55" s="80"/>
      <c r="WBL55" s="80"/>
      <c r="WBM55" s="80"/>
      <c r="WBN55" s="80"/>
      <c r="WBO55" s="80"/>
      <c r="WBP55" s="80"/>
      <c r="WBQ55" s="80"/>
      <c r="WBR55" s="80"/>
      <c r="WBS55" s="80"/>
      <c r="WBT55" s="80"/>
      <c r="WBU55" s="80"/>
      <c r="WBV55" s="80"/>
      <c r="WBW55" s="80"/>
      <c r="WBX55" s="80"/>
      <c r="WBY55" s="80"/>
      <c r="WBZ55" s="80"/>
      <c r="WCA55" s="80"/>
      <c r="WCB55" s="80"/>
      <c r="WCC55" s="80"/>
      <c r="WCD55" s="80"/>
      <c r="WCE55" s="80"/>
      <c r="WCF55" s="80"/>
      <c r="WCG55" s="80"/>
      <c r="WCH55" s="80"/>
      <c r="WCI55" s="80"/>
      <c r="WCJ55" s="80"/>
      <c r="WCK55" s="80"/>
      <c r="WCL55" s="80"/>
      <c r="WCM55" s="80"/>
      <c r="WCN55" s="80"/>
      <c r="WCO55" s="80"/>
      <c r="WCP55" s="80"/>
      <c r="WCQ55" s="80"/>
      <c r="WCR55" s="80"/>
      <c r="WCS55" s="80"/>
      <c r="WCT55" s="80"/>
      <c r="WCU55" s="80"/>
      <c r="WCV55" s="80"/>
      <c r="WCW55" s="80"/>
      <c r="WCX55" s="80"/>
      <c r="WCY55" s="80"/>
      <c r="WCZ55" s="80"/>
      <c r="WDA55" s="80"/>
      <c r="WDB55" s="80"/>
      <c r="WDC55" s="80"/>
      <c r="WDD55" s="80"/>
      <c r="WDE55" s="80"/>
      <c r="WDF55" s="80"/>
      <c r="WDG55" s="80"/>
      <c r="WDH55" s="80"/>
      <c r="WDI55" s="80"/>
      <c r="WDJ55" s="80"/>
      <c r="WDK55" s="80"/>
      <c r="WDL55" s="80"/>
      <c r="WDM55" s="80"/>
      <c r="WDN55" s="80"/>
      <c r="WDO55" s="80"/>
      <c r="WDP55" s="80"/>
      <c r="WDQ55" s="80"/>
      <c r="WDR55" s="80"/>
      <c r="WDS55" s="80"/>
      <c r="WDT55" s="80"/>
      <c r="WDU55" s="80"/>
      <c r="WDV55" s="80"/>
      <c r="WDW55" s="80"/>
      <c r="WDX55" s="80"/>
      <c r="WDY55" s="80"/>
      <c r="WDZ55" s="80"/>
      <c r="WEA55" s="80"/>
      <c r="WEB55" s="80"/>
      <c r="WEC55" s="80"/>
      <c r="WED55" s="80"/>
      <c r="WEE55" s="80"/>
      <c r="WEF55" s="80"/>
      <c r="WEG55" s="80"/>
      <c r="WEH55" s="80"/>
      <c r="WEI55" s="80"/>
      <c r="WEJ55" s="80"/>
      <c r="WEK55" s="80"/>
      <c r="WEL55" s="80"/>
      <c r="WEM55" s="80"/>
      <c r="WEN55" s="80"/>
      <c r="WEO55" s="80"/>
      <c r="WEP55" s="80"/>
      <c r="WEQ55" s="80"/>
      <c r="WER55" s="80"/>
      <c r="WES55" s="80"/>
      <c r="WET55" s="80"/>
      <c r="WEU55" s="80"/>
      <c r="WEV55" s="80"/>
      <c r="WEW55" s="80"/>
      <c r="WEX55" s="80"/>
      <c r="WEY55" s="80"/>
      <c r="WEZ55" s="80"/>
      <c r="WFA55" s="80"/>
      <c r="WFB55" s="80"/>
      <c r="WFC55" s="80"/>
      <c r="WFD55" s="80"/>
      <c r="WFE55" s="80"/>
      <c r="WFF55" s="80"/>
      <c r="WFG55" s="80"/>
      <c r="WFH55" s="80"/>
      <c r="WFI55" s="80"/>
      <c r="WFJ55" s="80"/>
      <c r="WFK55" s="80"/>
      <c r="WFL55" s="80"/>
      <c r="WFM55" s="80"/>
      <c r="WFN55" s="80"/>
      <c r="WFO55" s="80"/>
      <c r="WFP55" s="80"/>
      <c r="WFQ55" s="80"/>
      <c r="WFR55" s="80"/>
      <c r="WFS55" s="80"/>
      <c r="WFT55" s="80"/>
      <c r="WFU55" s="80"/>
      <c r="WFV55" s="80"/>
      <c r="WFW55" s="80"/>
      <c r="WFX55" s="80"/>
      <c r="WFY55" s="80"/>
      <c r="WFZ55" s="80"/>
      <c r="WGA55" s="80"/>
      <c r="WGB55" s="80"/>
      <c r="WGC55" s="80"/>
      <c r="WGD55" s="80"/>
      <c r="WGE55" s="80"/>
      <c r="WGF55" s="80"/>
      <c r="WGG55" s="80"/>
      <c r="WGH55" s="80"/>
      <c r="WGI55" s="80"/>
      <c r="WGJ55" s="80"/>
      <c r="WGK55" s="80"/>
      <c r="WGL55" s="80"/>
      <c r="WGM55" s="80"/>
      <c r="WGN55" s="80"/>
      <c r="WGO55" s="80"/>
      <c r="WGP55" s="80"/>
      <c r="WGQ55" s="80"/>
      <c r="WGR55" s="80"/>
      <c r="WGS55" s="80"/>
      <c r="WGT55" s="80"/>
      <c r="WGU55" s="80"/>
      <c r="WGV55" s="80"/>
      <c r="WGW55" s="80"/>
      <c r="WGX55" s="80"/>
      <c r="WGY55" s="80"/>
      <c r="WGZ55" s="80"/>
      <c r="WHA55" s="80"/>
      <c r="WHB55" s="80"/>
      <c r="WHC55" s="80"/>
      <c r="WHD55" s="80"/>
      <c r="WHE55" s="80"/>
      <c r="WHF55" s="80"/>
      <c r="WHG55" s="80"/>
      <c r="WHH55" s="80"/>
      <c r="WHI55" s="80"/>
      <c r="WHJ55" s="80"/>
      <c r="WHK55" s="80"/>
      <c r="WHL55" s="80"/>
      <c r="WHM55" s="80"/>
      <c r="WHN55" s="80"/>
      <c r="WHO55" s="80"/>
      <c r="WHP55" s="80"/>
      <c r="WHQ55" s="80"/>
      <c r="WHR55" s="80"/>
      <c r="WHS55" s="80"/>
      <c r="WHT55" s="80"/>
      <c r="WHU55" s="80"/>
      <c r="WHV55" s="80"/>
      <c r="WHW55" s="80"/>
      <c r="WHX55" s="80"/>
      <c r="WHY55" s="80"/>
      <c r="WHZ55" s="80"/>
      <c r="WIA55" s="80"/>
      <c r="WIB55" s="80"/>
      <c r="WIC55" s="80"/>
      <c r="WID55" s="80"/>
      <c r="WIE55" s="80"/>
      <c r="WIF55" s="80"/>
      <c r="WIG55" s="80"/>
      <c r="WIH55" s="80"/>
      <c r="WII55" s="80"/>
      <c r="WIJ55" s="80"/>
      <c r="WIK55" s="80"/>
      <c r="WIL55" s="80"/>
      <c r="WIM55" s="80"/>
      <c r="WIN55" s="80"/>
      <c r="WIO55" s="80"/>
      <c r="WIP55" s="80"/>
      <c r="WIQ55" s="80"/>
      <c r="WIR55" s="80"/>
      <c r="WIS55" s="80"/>
      <c r="WIT55" s="80"/>
      <c r="WIU55" s="80"/>
      <c r="WIV55" s="80"/>
      <c r="WIW55" s="80"/>
      <c r="WIX55" s="80"/>
      <c r="WIY55" s="80"/>
      <c r="WIZ55" s="80"/>
      <c r="WJA55" s="80"/>
      <c r="WJB55" s="80"/>
      <c r="WJC55" s="80"/>
      <c r="WJD55" s="80"/>
      <c r="WJE55" s="80"/>
      <c r="WJF55" s="80"/>
      <c r="WJG55" s="80"/>
      <c r="WJH55" s="80"/>
      <c r="WJI55" s="80"/>
      <c r="WJJ55" s="80"/>
      <c r="WJK55" s="80"/>
      <c r="WJL55" s="80"/>
      <c r="WJM55" s="80"/>
      <c r="WJN55" s="80"/>
      <c r="WJO55" s="80"/>
      <c r="WJP55" s="80"/>
      <c r="WJQ55" s="80"/>
      <c r="WJR55" s="80"/>
      <c r="WJS55" s="80"/>
      <c r="WJT55" s="80"/>
      <c r="WJU55" s="80"/>
      <c r="WJV55" s="80"/>
      <c r="WJW55" s="80"/>
      <c r="WJX55" s="80"/>
      <c r="WJY55" s="80"/>
      <c r="WJZ55" s="80"/>
      <c r="WKA55" s="80"/>
      <c r="WKB55" s="80"/>
      <c r="WKC55" s="80"/>
      <c r="WKD55" s="80"/>
      <c r="WKE55" s="80"/>
      <c r="WKF55" s="80"/>
      <c r="WKG55" s="80"/>
      <c r="WKH55" s="80"/>
      <c r="WKI55" s="80"/>
      <c r="WKJ55" s="80"/>
      <c r="WKK55" s="80"/>
      <c r="WKL55" s="80"/>
      <c r="WKM55" s="80"/>
      <c r="WKN55" s="80"/>
      <c r="WKO55" s="80"/>
      <c r="WKP55" s="80"/>
      <c r="WKQ55" s="80"/>
      <c r="WKR55" s="80"/>
      <c r="WKS55" s="80"/>
      <c r="WKT55" s="80"/>
      <c r="WKU55" s="80"/>
      <c r="WKV55" s="80"/>
      <c r="WKW55" s="80"/>
      <c r="WKX55" s="80"/>
      <c r="WKY55" s="80"/>
      <c r="WKZ55" s="80"/>
      <c r="WLA55" s="80"/>
      <c r="WLB55" s="80"/>
      <c r="WLC55" s="80"/>
      <c r="WLD55" s="80"/>
      <c r="WLE55" s="80"/>
      <c r="WLF55" s="80"/>
      <c r="WLG55" s="80"/>
      <c r="WLH55" s="80"/>
      <c r="WLI55" s="80"/>
      <c r="WLJ55" s="80"/>
      <c r="WLK55" s="80"/>
      <c r="WLL55" s="80"/>
      <c r="WLM55" s="80"/>
      <c r="WLN55" s="80"/>
      <c r="WLO55" s="80"/>
      <c r="WLP55" s="80"/>
      <c r="WLQ55" s="80"/>
      <c r="WLR55" s="80"/>
      <c r="WLS55" s="80"/>
      <c r="WLT55" s="80"/>
      <c r="WLU55" s="80"/>
      <c r="WLV55" s="80"/>
      <c r="WLW55" s="80"/>
      <c r="WLX55" s="80"/>
      <c r="WLY55" s="80"/>
      <c r="WLZ55" s="80"/>
      <c r="WMA55" s="80"/>
      <c r="WMB55" s="80"/>
      <c r="WMC55" s="80"/>
      <c r="WMD55" s="80"/>
      <c r="WME55" s="80"/>
      <c r="WMF55" s="80"/>
      <c r="WMG55" s="80"/>
      <c r="WMH55" s="80"/>
      <c r="WMI55" s="80"/>
      <c r="WMJ55" s="80"/>
      <c r="WMK55" s="80"/>
      <c r="WML55" s="80"/>
      <c r="WMM55" s="80"/>
      <c r="WMN55" s="80"/>
      <c r="WMO55" s="80"/>
      <c r="WMP55" s="80"/>
      <c r="WMQ55" s="80"/>
      <c r="WMR55" s="80"/>
      <c r="WMS55" s="80"/>
      <c r="WMT55" s="80"/>
      <c r="WMU55" s="80"/>
      <c r="WMV55" s="80"/>
      <c r="WMW55" s="80"/>
      <c r="WMX55" s="80"/>
      <c r="WMY55" s="80"/>
      <c r="WMZ55" s="80"/>
      <c r="WNA55" s="80"/>
      <c r="WNB55" s="80"/>
      <c r="WNC55" s="80"/>
      <c r="WND55" s="80"/>
      <c r="WNE55" s="80"/>
      <c r="WNF55" s="80"/>
      <c r="WNG55" s="80"/>
      <c r="WNH55" s="80"/>
      <c r="WNI55" s="80"/>
      <c r="WNJ55" s="80"/>
      <c r="WNK55" s="80"/>
      <c r="WNL55" s="80"/>
      <c r="WNM55" s="80"/>
      <c r="WNN55" s="80"/>
      <c r="WNO55" s="80"/>
      <c r="WNP55" s="80"/>
      <c r="WNQ55" s="80"/>
      <c r="WNR55" s="80"/>
      <c r="WNS55" s="80"/>
      <c r="WNT55" s="80"/>
      <c r="WNU55" s="80"/>
      <c r="WNV55" s="80"/>
      <c r="WNW55" s="80"/>
      <c r="WNX55" s="80"/>
      <c r="WNY55" s="80"/>
      <c r="WNZ55" s="80"/>
      <c r="WOA55" s="80"/>
      <c r="WOB55" s="80"/>
      <c r="WOC55" s="80"/>
      <c r="WOD55" s="80"/>
      <c r="WOE55" s="80"/>
      <c r="WOF55" s="80"/>
      <c r="WOG55" s="80"/>
      <c r="WOH55" s="80"/>
      <c r="WOI55" s="80"/>
      <c r="WOJ55" s="80"/>
      <c r="WOK55" s="80"/>
      <c r="WOL55" s="80"/>
      <c r="WOM55" s="80"/>
      <c r="WON55" s="80"/>
      <c r="WOO55" s="80"/>
      <c r="WOP55" s="80"/>
      <c r="WOQ55" s="80"/>
      <c r="WOR55" s="80"/>
      <c r="WOS55" s="80"/>
      <c r="WOT55" s="80"/>
      <c r="WOU55" s="80"/>
      <c r="WOV55" s="80"/>
      <c r="WOW55" s="80"/>
      <c r="WOX55" s="80"/>
      <c r="WOY55" s="80"/>
      <c r="WOZ55" s="80"/>
      <c r="WPA55" s="80"/>
      <c r="WPB55" s="80"/>
      <c r="WPC55" s="80"/>
      <c r="WPD55" s="80"/>
      <c r="WPE55" s="80"/>
      <c r="WPF55" s="80"/>
      <c r="WPG55" s="80"/>
      <c r="WPH55" s="80"/>
      <c r="WPI55" s="80"/>
      <c r="WPJ55" s="80"/>
      <c r="WPK55" s="80"/>
      <c r="WPL55" s="80"/>
      <c r="WPM55" s="80"/>
      <c r="WPN55" s="80"/>
      <c r="WPO55" s="80"/>
      <c r="WPP55" s="80"/>
      <c r="WPQ55" s="80"/>
      <c r="WPR55" s="80"/>
      <c r="WPS55" s="80"/>
      <c r="WPT55" s="80"/>
      <c r="WPU55" s="80"/>
      <c r="WPV55" s="80"/>
      <c r="WPW55" s="80"/>
      <c r="WPX55" s="80"/>
      <c r="WPY55" s="80"/>
      <c r="WPZ55" s="80"/>
      <c r="WQA55" s="80"/>
      <c r="WQB55" s="80"/>
      <c r="WQC55" s="80"/>
      <c r="WQD55" s="80"/>
      <c r="WQE55" s="80"/>
      <c r="WQF55" s="80"/>
      <c r="WQG55" s="80"/>
      <c r="WQH55" s="80"/>
      <c r="WQI55" s="80"/>
      <c r="WQJ55" s="80"/>
      <c r="WQK55" s="80"/>
      <c r="WQL55" s="80"/>
      <c r="WQM55" s="80"/>
      <c r="WQN55" s="80"/>
      <c r="WQO55" s="80"/>
      <c r="WQP55" s="80"/>
      <c r="WQQ55" s="80"/>
      <c r="WQR55" s="80"/>
      <c r="WQS55" s="80"/>
      <c r="WQT55" s="80"/>
      <c r="WQU55" s="80"/>
      <c r="WQV55" s="80"/>
      <c r="WQW55" s="80"/>
      <c r="WQX55" s="80"/>
      <c r="WQY55" s="80"/>
      <c r="WQZ55" s="80"/>
      <c r="WRA55" s="80"/>
      <c r="WRB55" s="80"/>
      <c r="WRC55" s="80"/>
      <c r="WRD55" s="80"/>
      <c r="WRE55" s="80"/>
      <c r="WRF55" s="80"/>
      <c r="WRG55" s="80"/>
      <c r="WRH55" s="80"/>
      <c r="WRI55" s="80"/>
      <c r="WRJ55" s="80"/>
      <c r="WRK55" s="80"/>
      <c r="WRL55" s="80"/>
      <c r="WRM55" s="80"/>
      <c r="WRN55" s="80"/>
      <c r="WRO55" s="80"/>
      <c r="WRP55" s="80"/>
      <c r="WRQ55" s="80"/>
      <c r="WRR55" s="80"/>
      <c r="WRS55" s="80"/>
      <c r="WRT55" s="80"/>
      <c r="WRU55" s="80"/>
      <c r="WRV55" s="80"/>
      <c r="WRW55" s="80"/>
      <c r="WRX55" s="80"/>
      <c r="WRY55" s="80"/>
      <c r="WRZ55" s="80"/>
      <c r="WSA55" s="80"/>
      <c r="WSB55" s="80"/>
      <c r="WSC55" s="80"/>
      <c r="WSD55" s="80"/>
      <c r="WSE55" s="80"/>
      <c r="WSF55" s="80"/>
      <c r="WSG55" s="80"/>
      <c r="WSH55" s="80"/>
      <c r="WSI55" s="80"/>
      <c r="WSJ55" s="80"/>
      <c r="WSK55" s="80"/>
      <c r="WSL55" s="80"/>
      <c r="WSM55" s="80"/>
      <c r="WSN55" s="80"/>
      <c r="WSO55" s="80"/>
      <c r="WSP55" s="80"/>
      <c r="WSQ55" s="80"/>
      <c r="WSR55" s="80"/>
      <c r="WSS55" s="80"/>
      <c r="WST55" s="80"/>
      <c r="WSU55" s="80"/>
      <c r="WSV55" s="80"/>
      <c r="WSW55" s="80"/>
      <c r="WSX55" s="80"/>
      <c r="WSY55" s="80"/>
      <c r="WSZ55" s="80"/>
      <c r="WTA55" s="80"/>
      <c r="WTB55" s="80"/>
      <c r="WTC55" s="80"/>
      <c r="WTD55" s="80"/>
      <c r="WTE55" s="80"/>
      <c r="WTF55" s="80"/>
      <c r="WTG55" s="80"/>
      <c r="WTH55" s="80"/>
      <c r="WTI55" s="80"/>
      <c r="WTJ55" s="80"/>
      <c r="WTK55" s="80"/>
      <c r="WTL55" s="80"/>
      <c r="WTM55" s="80"/>
      <c r="WTN55" s="80"/>
      <c r="WTO55" s="80"/>
      <c r="WTP55" s="80"/>
      <c r="WTQ55" s="80"/>
      <c r="WTR55" s="80"/>
      <c r="WTS55" s="80"/>
      <c r="WTT55" s="80"/>
      <c r="WTU55" s="80"/>
      <c r="WTV55" s="80"/>
      <c r="WTW55" s="80"/>
      <c r="WTX55" s="80"/>
      <c r="WTY55" s="80"/>
      <c r="WTZ55" s="80"/>
      <c r="WUA55" s="80"/>
      <c r="WUB55" s="80"/>
      <c r="WUC55" s="80"/>
      <c r="WUD55" s="80"/>
      <c r="WUE55" s="80"/>
      <c r="WUF55" s="80"/>
      <c r="WUG55" s="80"/>
      <c r="WUH55" s="80"/>
      <c r="WUI55" s="80"/>
      <c r="WUJ55" s="80"/>
      <c r="WUK55" s="80"/>
      <c r="WUL55" s="80"/>
      <c r="WUM55" s="80"/>
      <c r="WUN55" s="80"/>
      <c r="WUO55" s="80"/>
      <c r="WUP55" s="80"/>
      <c r="WUQ55" s="80"/>
      <c r="WUR55" s="80"/>
      <c r="WUS55" s="80"/>
      <c r="WUT55" s="80"/>
      <c r="WUU55" s="80"/>
      <c r="WUV55" s="80"/>
      <c r="WUW55" s="80"/>
      <c r="WUX55" s="80"/>
      <c r="WUY55" s="80"/>
      <c r="WUZ55" s="80"/>
      <c r="WVA55" s="80"/>
      <c r="WVB55" s="80"/>
      <c r="WVC55" s="80"/>
      <c r="WVD55" s="80"/>
      <c r="WVE55" s="80"/>
      <c r="WVF55" s="80"/>
      <c r="WVG55" s="80"/>
      <c r="WVH55" s="80"/>
      <c r="WVI55" s="80"/>
      <c r="WVJ55" s="80"/>
      <c r="WVK55" s="80"/>
      <c r="WVL55" s="80"/>
      <c r="WVM55" s="80"/>
      <c r="WVN55" s="80"/>
      <c r="WVO55" s="80"/>
      <c r="WVP55" s="80"/>
      <c r="WVQ55" s="80"/>
      <c r="WVR55" s="80"/>
      <c r="WVS55" s="80"/>
      <c r="WVT55" s="80"/>
      <c r="WVU55" s="80"/>
      <c r="WVV55" s="80"/>
      <c r="WVW55" s="80"/>
      <c r="WVX55" s="80"/>
      <c r="WVY55" s="80"/>
      <c r="WVZ55" s="80"/>
      <c r="WWA55" s="80"/>
      <c r="WWB55" s="80"/>
      <c r="WWC55" s="80"/>
      <c r="WWD55" s="80"/>
      <c r="WWE55" s="80"/>
      <c r="WWF55" s="80"/>
      <c r="WWG55" s="80"/>
      <c r="WWH55" s="80"/>
      <c r="WWI55" s="80"/>
      <c r="WWJ55" s="80"/>
      <c r="WWK55" s="80"/>
      <c r="WWL55" s="80"/>
      <c r="WWM55" s="80"/>
      <c r="WWN55" s="80"/>
      <c r="WWO55" s="80"/>
      <c r="WWP55" s="80"/>
      <c r="WWQ55" s="80"/>
      <c r="WWR55" s="80"/>
      <c r="WWS55" s="80"/>
      <c r="WWT55" s="80"/>
      <c r="WWU55" s="80"/>
      <c r="WWV55" s="80"/>
      <c r="WWW55" s="80"/>
      <c r="WWX55" s="80"/>
      <c r="WWY55" s="80"/>
      <c r="WWZ55" s="80"/>
      <c r="WXA55" s="80"/>
      <c r="WXB55" s="80"/>
      <c r="WXC55" s="80"/>
      <c r="WXD55" s="80"/>
      <c r="WXE55" s="80"/>
      <c r="WXF55" s="80"/>
      <c r="WXG55" s="80"/>
      <c r="WXH55" s="80"/>
      <c r="WXI55" s="80"/>
      <c r="WXJ55" s="80"/>
      <c r="WXK55" s="80"/>
      <c r="WXL55" s="80"/>
      <c r="WXM55" s="80"/>
      <c r="WXN55" s="80"/>
      <c r="WXO55" s="80"/>
      <c r="WXP55" s="80"/>
      <c r="WXQ55" s="80"/>
      <c r="WXR55" s="80"/>
      <c r="WXS55" s="80"/>
      <c r="WXT55" s="80"/>
      <c r="WXU55" s="80"/>
      <c r="WXV55" s="80"/>
      <c r="WXW55" s="80"/>
      <c r="WXX55" s="80"/>
      <c r="WXY55" s="80"/>
      <c r="WXZ55" s="80"/>
      <c r="WYA55" s="80"/>
      <c r="WYB55" s="80"/>
      <c r="WYC55" s="80"/>
      <c r="WYD55" s="80"/>
      <c r="WYE55" s="80"/>
      <c r="WYF55" s="80"/>
      <c r="WYG55" s="80"/>
      <c r="WYH55" s="80"/>
      <c r="WYI55" s="80"/>
      <c r="WYJ55" s="80"/>
      <c r="WYK55" s="80"/>
      <c r="WYL55" s="80"/>
      <c r="WYM55" s="80"/>
      <c r="WYN55" s="80"/>
      <c r="WYO55" s="80"/>
      <c r="WYP55" s="80"/>
      <c r="WYQ55" s="80"/>
      <c r="WYR55" s="80"/>
      <c r="WYS55" s="80"/>
      <c r="WYT55" s="80"/>
      <c r="WYU55" s="80"/>
      <c r="WYV55" s="80"/>
      <c r="WYW55" s="80"/>
      <c r="WYX55" s="80"/>
      <c r="WYY55" s="80"/>
      <c r="WYZ55" s="80"/>
      <c r="WZA55" s="80"/>
      <c r="WZB55" s="80"/>
      <c r="WZC55" s="80"/>
      <c r="WZD55" s="80"/>
      <c r="WZE55" s="80"/>
      <c r="WZF55" s="80"/>
      <c r="WZG55" s="80"/>
      <c r="WZH55" s="80"/>
      <c r="WZI55" s="80"/>
      <c r="WZJ55" s="80"/>
      <c r="WZK55" s="80"/>
      <c r="WZL55" s="80"/>
      <c r="WZM55" s="80"/>
      <c r="WZN55" s="80"/>
      <c r="WZO55" s="80"/>
      <c r="WZP55" s="80"/>
      <c r="WZQ55" s="80"/>
      <c r="WZR55" s="80"/>
      <c r="WZS55" s="80"/>
      <c r="WZT55" s="80"/>
      <c r="WZU55" s="80"/>
      <c r="WZV55" s="80"/>
      <c r="WZW55" s="80"/>
      <c r="WZX55" s="80"/>
      <c r="WZY55" s="80"/>
      <c r="WZZ55" s="80"/>
      <c r="XAA55" s="80"/>
      <c r="XAB55" s="80"/>
      <c r="XAC55" s="80"/>
      <c r="XAD55" s="80"/>
      <c r="XAE55" s="80"/>
      <c r="XAF55" s="80"/>
      <c r="XAG55" s="80"/>
      <c r="XAH55" s="80"/>
      <c r="XAI55" s="80"/>
      <c r="XAJ55" s="80"/>
      <c r="XAK55" s="80"/>
      <c r="XAL55" s="80"/>
      <c r="XAM55" s="80"/>
      <c r="XAN55" s="80"/>
      <c r="XAO55" s="80"/>
      <c r="XAP55" s="80"/>
      <c r="XAQ55" s="80"/>
      <c r="XAR55" s="80"/>
      <c r="XAS55" s="80"/>
      <c r="XAT55" s="80"/>
      <c r="XAU55" s="80"/>
      <c r="XAV55" s="80"/>
      <c r="XAW55" s="80"/>
      <c r="XAX55" s="80"/>
      <c r="XAY55" s="80"/>
      <c r="XAZ55" s="80"/>
      <c r="XBA55" s="80"/>
      <c r="XBB55" s="80"/>
      <c r="XBC55" s="80"/>
      <c r="XBD55" s="80"/>
      <c r="XBE55" s="80"/>
      <c r="XBF55" s="80"/>
      <c r="XBG55" s="80"/>
      <c r="XBH55" s="80"/>
      <c r="XBI55" s="80"/>
      <c r="XBJ55" s="80"/>
      <c r="XBK55" s="80"/>
      <c r="XBL55" s="80"/>
      <c r="XBM55" s="80"/>
      <c r="XBN55" s="80"/>
      <c r="XBO55" s="80"/>
      <c r="XBP55" s="80"/>
      <c r="XBQ55" s="80"/>
      <c r="XBR55" s="80"/>
      <c r="XBS55" s="80"/>
      <c r="XBT55" s="80"/>
      <c r="XBU55" s="80"/>
      <c r="XBV55" s="80"/>
      <c r="XBW55" s="80"/>
      <c r="XBX55" s="80"/>
      <c r="XBY55" s="80"/>
      <c r="XBZ55" s="80"/>
      <c r="XCA55" s="80"/>
      <c r="XCB55" s="80"/>
      <c r="XCC55" s="80"/>
      <c r="XCD55" s="80"/>
      <c r="XCE55" s="80"/>
      <c r="XCF55" s="80"/>
      <c r="XCG55" s="80"/>
      <c r="XCH55" s="80"/>
      <c r="XCI55" s="80"/>
      <c r="XCJ55" s="80"/>
      <c r="XCK55" s="80"/>
      <c r="XCL55" s="80"/>
      <c r="XCM55" s="80"/>
      <c r="XCN55" s="80"/>
      <c r="XCO55" s="80"/>
      <c r="XCP55" s="80"/>
      <c r="XCQ55" s="80"/>
      <c r="XCR55" s="80"/>
      <c r="XCS55" s="80"/>
      <c r="XCT55" s="80"/>
      <c r="XCU55" s="80"/>
      <c r="XCV55" s="80"/>
      <c r="XCW55" s="80"/>
      <c r="XCX55" s="80"/>
      <c r="XCY55" s="80"/>
      <c r="XCZ55" s="80"/>
      <c r="XDA55" s="80"/>
      <c r="XDB55" s="80"/>
      <c r="XDC55" s="80"/>
      <c r="XDD55" s="80"/>
      <c r="XDE55" s="80"/>
      <c r="XDF55" s="80"/>
      <c r="XDG55" s="80"/>
      <c r="XDH55" s="80"/>
      <c r="XDI55" s="80"/>
      <c r="XDJ55" s="80"/>
      <c r="XDK55" s="80"/>
      <c r="XDL55" s="80"/>
      <c r="XDM55" s="80"/>
      <c r="XDN55" s="80"/>
      <c r="XDO55" s="80"/>
      <c r="XDP55" s="80"/>
      <c r="XDQ55" s="80"/>
      <c r="XDR55" s="80"/>
      <c r="XDS55" s="80"/>
      <c r="XDT55" s="80"/>
      <c r="XDU55" s="80"/>
      <c r="XDV55" s="80"/>
      <c r="XDW55" s="80"/>
      <c r="XDX55" s="80"/>
      <c r="XDY55" s="80"/>
      <c r="XDZ55" s="80"/>
      <c r="XEA55" s="80"/>
      <c r="XEB55" s="80"/>
      <c r="XEC55" s="80"/>
      <c r="XED55" s="80"/>
      <c r="XEE55" s="80"/>
      <c r="XEF55" s="80"/>
      <c r="XEG55" s="80"/>
      <c r="XEH55" s="80"/>
      <c r="XEI55" s="80"/>
      <c r="XEJ55" s="80"/>
      <c r="XEK55" s="80"/>
      <c r="XEL55" s="80"/>
      <c r="XEM55" s="80"/>
      <c r="XEN55" s="80"/>
      <c r="XEO55" s="80"/>
      <c r="XEP55" s="80"/>
      <c r="XEQ55" s="80"/>
      <c r="XER55" s="80"/>
      <c r="XES55" s="80"/>
      <c r="XET55" s="80"/>
      <c r="XEU55" s="80"/>
      <c r="XEV55" s="80"/>
      <c r="XEW55" s="80"/>
      <c r="XEX55" s="80"/>
      <c r="XEY55" s="80"/>
    </row>
    <row r="56" spans="1:16379" s="81" customFormat="1" ht="15" customHeight="1">
      <c r="A56" s="90">
        <v>49</v>
      </c>
      <c r="B56" s="43" t="s">
        <v>111</v>
      </c>
      <c r="C56" s="65" t="s">
        <v>194</v>
      </c>
      <c r="D56" s="67">
        <v>21346.950351328174</v>
      </c>
      <c r="E56" s="67"/>
      <c r="F56" s="67">
        <v>19840.630773332294</v>
      </c>
      <c r="G56" s="67">
        <v>18585.370518863274</v>
      </c>
      <c r="H56" s="67">
        <v>17776.113866227293</v>
      </c>
      <c r="I56" s="67">
        <v>19043.304074233856</v>
      </c>
      <c r="J56" s="67">
        <v>18347.582065326431</v>
      </c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  <c r="BC56" s="80"/>
      <c r="BD56" s="80"/>
      <c r="BE56" s="80"/>
      <c r="BF56" s="80"/>
      <c r="BG56" s="80"/>
      <c r="BH56" s="80"/>
      <c r="BI56" s="80"/>
      <c r="BJ56" s="80"/>
      <c r="BK56" s="80"/>
      <c r="BL56" s="80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80"/>
      <c r="CX56" s="80"/>
      <c r="CY56" s="80"/>
      <c r="CZ56" s="80"/>
      <c r="DA56" s="80"/>
      <c r="DB56" s="80"/>
      <c r="DC56" s="80"/>
      <c r="DD56" s="80"/>
      <c r="DE56" s="80"/>
      <c r="DF56" s="80"/>
      <c r="DG56" s="80"/>
      <c r="DH56" s="80"/>
      <c r="DI56" s="80"/>
      <c r="DJ56" s="80"/>
      <c r="DK56" s="80"/>
      <c r="DL56" s="80"/>
      <c r="DM56" s="80"/>
      <c r="DN56" s="80"/>
      <c r="DO56" s="80"/>
      <c r="DP56" s="80"/>
      <c r="DQ56" s="80"/>
      <c r="DR56" s="80"/>
      <c r="DS56" s="80"/>
      <c r="DT56" s="80"/>
      <c r="DU56" s="80"/>
      <c r="DV56" s="80"/>
      <c r="DW56" s="80"/>
      <c r="DX56" s="80"/>
      <c r="DY56" s="80"/>
      <c r="DZ56" s="80"/>
      <c r="EA56" s="80"/>
      <c r="EB56" s="80"/>
      <c r="EC56" s="80"/>
      <c r="ED56" s="80"/>
      <c r="EE56" s="80"/>
      <c r="EF56" s="80"/>
      <c r="EG56" s="80"/>
      <c r="EH56" s="80"/>
      <c r="EI56" s="80"/>
      <c r="EJ56" s="80"/>
      <c r="EK56" s="80"/>
      <c r="EL56" s="80"/>
      <c r="EM56" s="80"/>
      <c r="EN56" s="80"/>
      <c r="EO56" s="80"/>
      <c r="EP56" s="80"/>
      <c r="EQ56" s="80"/>
      <c r="ER56" s="80"/>
      <c r="ES56" s="80"/>
      <c r="ET56" s="80"/>
      <c r="EU56" s="80"/>
      <c r="EV56" s="80"/>
      <c r="EW56" s="80"/>
      <c r="EX56" s="80"/>
      <c r="EY56" s="80"/>
      <c r="EZ56" s="80"/>
      <c r="FA56" s="80"/>
      <c r="FB56" s="80"/>
      <c r="FC56" s="80"/>
      <c r="FD56" s="80"/>
      <c r="FE56" s="80"/>
      <c r="FF56" s="80"/>
      <c r="FG56" s="80"/>
      <c r="FH56" s="80"/>
      <c r="FI56" s="80"/>
      <c r="FJ56" s="80"/>
      <c r="FK56" s="80"/>
      <c r="FL56" s="80"/>
      <c r="FM56" s="80"/>
      <c r="FN56" s="80"/>
      <c r="FO56" s="80"/>
      <c r="FP56" s="80"/>
      <c r="FQ56" s="80"/>
      <c r="FR56" s="80"/>
      <c r="FS56" s="80"/>
      <c r="FT56" s="80"/>
      <c r="FU56" s="80"/>
      <c r="FV56" s="80"/>
      <c r="FW56" s="80"/>
      <c r="FX56" s="80"/>
      <c r="FY56" s="80"/>
      <c r="FZ56" s="80"/>
      <c r="GA56" s="80"/>
      <c r="GB56" s="80"/>
      <c r="GC56" s="80"/>
      <c r="GD56" s="80"/>
      <c r="GE56" s="80"/>
      <c r="GF56" s="80"/>
      <c r="GG56" s="80"/>
      <c r="GH56" s="80"/>
      <c r="GI56" s="80"/>
      <c r="GJ56" s="80"/>
      <c r="GK56" s="80"/>
      <c r="GL56" s="80"/>
      <c r="GM56" s="80"/>
      <c r="GN56" s="80"/>
      <c r="GO56" s="80"/>
      <c r="GP56" s="80"/>
      <c r="GQ56" s="80"/>
      <c r="GR56" s="80"/>
      <c r="GS56" s="80"/>
      <c r="GT56" s="80"/>
      <c r="GU56" s="80"/>
      <c r="GV56" s="80"/>
      <c r="GW56" s="80"/>
      <c r="GX56" s="80"/>
      <c r="GY56" s="80"/>
      <c r="GZ56" s="80"/>
      <c r="HA56" s="80"/>
      <c r="HB56" s="80"/>
      <c r="HC56" s="80"/>
      <c r="HD56" s="80"/>
      <c r="HE56" s="80"/>
      <c r="HF56" s="80"/>
      <c r="HG56" s="80"/>
      <c r="HH56" s="80"/>
      <c r="HI56" s="80"/>
      <c r="HJ56" s="80"/>
      <c r="HK56" s="80"/>
      <c r="HL56" s="80"/>
      <c r="HM56" s="80"/>
      <c r="HN56" s="80"/>
      <c r="HO56" s="80"/>
      <c r="HP56" s="80"/>
      <c r="HQ56" s="80"/>
      <c r="HR56" s="80"/>
      <c r="HS56" s="80"/>
      <c r="HT56" s="80"/>
      <c r="HU56" s="80"/>
      <c r="HV56" s="80"/>
      <c r="HW56" s="80"/>
      <c r="HX56" s="80"/>
      <c r="HY56" s="80"/>
      <c r="HZ56" s="80"/>
      <c r="IA56" s="80"/>
      <c r="IB56" s="80"/>
      <c r="IC56" s="80"/>
      <c r="ID56" s="80"/>
      <c r="IE56" s="80"/>
      <c r="IF56" s="80"/>
      <c r="IG56" s="80"/>
      <c r="IH56" s="80"/>
      <c r="II56" s="80"/>
      <c r="IJ56" s="80"/>
      <c r="IK56" s="80"/>
      <c r="IL56" s="80"/>
      <c r="IM56" s="80"/>
      <c r="IN56" s="80"/>
      <c r="IO56" s="80"/>
      <c r="IP56" s="80"/>
      <c r="IQ56" s="80"/>
      <c r="IR56" s="80"/>
      <c r="IS56" s="80"/>
      <c r="IT56" s="80"/>
      <c r="IU56" s="80"/>
      <c r="IV56" s="80"/>
      <c r="IW56" s="80"/>
      <c r="IX56" s="80"/>
      <c r="IY56" s="80"/>
      <c r="IZ56" s="80"/>
      <c r="JA56" s="80"/>
      <c r="JB56" s="80"/>
      <c r="JC56" s="80"/>
      <c r="JD56" s="80"/>
      <c r="JE56" s="80"/>
      <c r="JF56" s="80"/>
      <c r="JG56" s="80"/>
      <c r="JH56" s="80"/>
      <c r="JI56" s="80"/>
      <c r="JJ56" s="80"/>
      <c r="JK56" s="80"/>
      <c r="JL56" s="80"/>
      <c r="JM56" s="80"/>
      <c r="JN56" s="80"/>
      <c r="JO56" s="80"/>
      <c r="JP56" s="80"/>
      <c r="JQ56" s="80"/>
      <c r="JR56" s="80"/>
      <c r="JS56" s="80"/>
      <c r="JT56" s="80"/>
      <c r="JU56" s="80"/>
      <c r="JV56" s="80"/>
      <c r="JW56" s="80"/>
      <c r="JX56" s="80"/>
      <c r="JY56" s="80"/>
      <c r="JZ56" s="80"/>
      <c r="KA56" s="80"/>
      <c r="KB56" s="80"/>
      <c r="KC56" s="80"/>
      <c r="KD56" s="80"/>
      <c r="KE56" s="80"/>
      <c r="KF56" s="80"/>
      <c r="KG56" s="80"/>
      <c r="KH56" s="80"/>
      <c r="KI56" s="80"/>
      <c r="KJ56" s="80"/>
      <c r="KK56" s="80"/>
      <c r="KL56" s="80"/>
      <c r="KM56" s="80"/>
      <c r="KN56" s="80"/>
      <c r="KO56" s="80"/>
      <c r="KP56" s="80"/>
      <c r="KQ56" s="80"/>
      <c r="KR56" s="80"/>
      <c r="KS56" s="80"/>
      <c r="KT56" s="80"/>
      <c r="KU56" s="80"/>
      <c r="KV56" s="80"/>
      <c r="KW56" s="80"/>
      <c r="KX56" s="80"/>
      <c r="KY56" s="80"/>
      <c r="KZ56" s="80"/>
      <c r="LA56" s="80"/>
      <c r="LB56" s="80"/>
      <c r="LC56" s="80"/>
      <c r="LD56" s="80"/>
      <c r="LE56" s="80"/>
      <c r="LF56" s="80"/>
      <c r="LG56" s="80"/>
      <c r="LH56" s="80"/>
      <c r="LI56" s="80"/>
      <c r="LJ56" s="80"/>
      <c r="LK56" s="80"/>
      <c r="LL56" s="80"/>
      <c r="LM56" s="80"/>
      <c r="LN56" s="80"/>
      <c r="LO56" s="80"/>
      <c r="LP56" s="80"/>
      <c r="LQ56" s="80"/>
      <c r="LR56" s="80"/>
      <c r="LS56" s="80"/>
      <c r="LT56" s="80"/>
      <c r="LU56" s="80"/>
      <c r="LV56" s="80"/>
      <c r="LW56" s="80"/>
      <c r="LX56" s="80"/>
      <c r="LY56" s="80"/>
      <c r="LZ56" s="80"/>
      <c r="MA56" s="80"/>
      <c r="MB56" s="80"/>
      <c r="MC56" s="80"/>
      <c r="MD56" s="80"/>
      <c r="ME56" s="80"/>
      <c r="MF56" s="80"/>
      <c r="MG56" s="80"/>
      <c r="MH56" s="80"/>
      <c r="MI56" s="80"/>
      <c r="MJ56" s="80"/>
      <c r="MK56" s="80"/>
      <c r="ML56" s="80"/>
      <c r="MM56" s="80"/>
      <c r="MN56" s="80"/>
      <c r="MO56" s="80"/>
      <c r="MP56" s="80"/>
      <c r="MQ56" s="80"/>
      <c r="MR56" s="80"/>
      <c r="MS56" s="80"/>
      <c r="MT56" s="80"/>
      <c r="MU56" s="80"/>
      <c r="MV56" s="80"/>
      <c r="MW56" s="80"/>
      <c r="MX56" s="80"/>
      <c r="MY56" s="80"/>
      <c r="MZ56" s="80"/>
      <c r="NA56" s="80"/>
      <c r="NB56" s="80"/>
      <c r="NC56" s="80"/>
      <c r="ND56" s="80"/>
      <c r="NE56" s="80"/>
      <c r="NF56" s="80"/>
      <c r="NG56" s="80"/>
      <c r="NH56" s="80"/>
      <c r="NI56" s="80"/>
      <c r="NJ56" s="80"/>
      <c r="NK56" s="80"/>
      <c r="NL56" s="80"/>
      <c r="NM56" s="80"/>
      <c r="NN56" s="80"/>
      <c r="NO56" s="80"/>
      <c r="NP56" s="80"/>
      <c r="NQ56" s="80"/>
      <c r="NR56" s="80"/>
      <c r="NS56" s="80"/>
      <c r="NT56" s="80"/>
      <c r="NU56" s="80"/>
      <c r="NV56" s="80"/>
      <c r="NW56" s="80"/>
      <c r="NX56" s="80"/>
      <c r="NY56" s="80"/>
      <c r="NZ56" s="80"/>
      <c r="OA56" s="80"/>
      <c r="OB56" s="80"/>
      <c r="OC56" s="80"/>
      <c r="OD56" s="80"/>
      <c r="OE56" s="80"/>
      <c r="OF56" s="80"/>
      <c r="OG56" s="80"/>
      <c r="OH56" s="80"/>
      <c r="OI56" s="80"/>
      <c r="OJ56" s="80"/>
      <c r="OK56" s="80"/>
      <c r="OL56" s="80"/>
      <c r="OM56" s="80"/>
      <c r="ON56" s="80"/>
      <c r="OO56" s="80"/>
      <c r="OP56" s="80"/>
      <c r="OQ56" s="80"/>
      <c r="OR56" s="80"/>
      <c r="OS56" s="80"/>
      <c r="OT56" s="80"/>
      <c r="OU56" s="80"/>
      <c r="OV56" s="80"/>
      <c r="OW56" s="80"/>
      <c r="OX56" s="80"/>
      <c r="OY56" s="80"/>
      <c r="OZ56" s="80"/>
      <c r="PA56" s="80"/>
      <c r="PB56" s="80"/>
      <c r="PC56" s="80"/>
      <c r="PD56" s="80"/>
      <c r="PE56" s="80"/>
      <c r="PF56" s="80"/>
      <c r="PG56" s="80"/>
      <c r="PH56" s="80"/>
      <c r="PI56" s="80"/>
      <c r="PJ56" s="80"/>
      <c r="PK56" s="80"/>
      <c r="PL56" s="80"/>
      <c r="PM56" s="80"/>
      <c r="PN56" s="80"/>
      <c r="PO56" s="80"/>
      <c r="PP56" s="80"/>
      <c r="PQ56" s="80"/>
      <c r="PR56" s="80"/>
      <c r="PS56" s="80"/>
      <c r="PT56" s="80"/>
      <c r="PU56" s="80"/>
      <c r="PV56" s="80"/>
      <c r="PW56" s="80"/>
      <c r="PX56" s="80"/>
      <c r="PY56" s="80"/>
      <c r="PZ56" s="80"/>
      <c r="QA56" s="80"/>
      <c r="QB56" s="80"/>
      <c r="QC56" s="80"/>
      <c r="QD56" s="80"/>
      <c r="QE56" s="80"/>
      <c r="QF56" s="80"/>
      <c r="QG56" s="80"/>
      <c r="QH56" s="80"/>
      <c r="QI56" s="80"/>
      <c r="QJ56" s="80"/>
      <c r="QK56" s="80"/>
      <c r="QL56" s="80"/>
      <c r="QM56" s="80"/>
      <c r="QN56" s="80"/>
      <c r="QO56" s="80"/>
      <c r="QP56" s="80"/>
      <c r="QQ56" s="80"/>
      <c r="QR56" s="80"/>
      <c r="QS56" s="80"/>
      <c r="QT56" s="80"/>
      <c r="QU56" s="80"/>
      <c r="QV56" s="80"/>
      <c r="QW56" s="80"/>
      <c r="QX56" s="80"/>
      <c r="QY56" s="80"/>
      <c r="QZ56" s="80"/>
      <c r="RA56" s="80"/>
      <c r="RB56" s="80"/>
      <c r="RC56" s="80"/>
      <c r="RD56" s="80"/>
      <c r="RE56" s="80"/>
      <c r="RF56" s="80"/>
      <c r="RG56" s="80"/>
      <c r="RH56" s="80"/>
      <c r="RI56" s="80"/>
      <c r="RJ56" s="80"/>
      <c r="RK56" s="80"/>
      <c r="RL56" s="80"/>
      <c r="RM56" s="80"/>
      <c r="RN56" s="80"/>
      <c r="RO56" s="80"/>
      <c r="RP56" s="80"/>
      <c r="RQ56" s="80"/>
      <c r="RR56" s="80"/>
      <c r="RS56" s="80"/>
      <c r="RT56" s="80"/>
      <c r="RU56" s="80"/>
      <c r="RV56" s="80"/>
      <c r="RW56" s="80"/>
      <c r="RX56" s="80"/>
      <c r="RY56" s="80"/>
      <c r="RZ56" s="80"/>
      <c r="SA56" s="80"/>
      <c r="SB56" s="80"/>
      <c r="SC56" s="80"/>
      <c r="SD56" s="80"/>
      <c r="SE56" s="80"/>
      <c r="SF56" s="80"/>
      <c r="SG56" s="80"/>
      <c r="SH56" s="80"/>
      <c r="SI56" s="80"/>
      <c r="SJ56" s="80"/>
      <c r="SK56" s="80"/>
      <c r="SL56" s="80"/>
      <c r="SM56" s="80"/>
      <c r="SN56" s="80"/>
      <c r="SO56" s="80"/>
      <c r="SP56" s="80"/>
      <c r="SQ56" s="80"/>
      <c r="SR56" s="80"/>
      <c r="SS56" s="80"/>
      <c r="ST56" s="80"/>
      <c r="SU56" s="80"/>
      <c r="SV56" s="80"/>
      <c r="SW56" s="80"/>
      <c r="SX56" s="80"/>
      <c r="SY56" s="80"/>
      <c r="SZ56" s="80"/>
      <c r="TA56" s="80"/>
      <c r="TB56" s="80"/>
      <c r="TC56" s="80"/>
      <c r="TD56" s="80"/>
      <c r="TE56" s="80"/>
      <c r="TF56" s="80"/>
      <c r="TG56" s="80"/>
      <c r="TH56" s="80"/>
      <c r="TI56" s="80"/>
      <c r="TJ56" s="80"/>
      <c r="TK56" s="80"/>
      <c r="TL56" s="80"/>
      <c r="TM56" s="80"/>
      <c r="TN56" s="80"/>
      <c r="TO56" s="80"/>
      <c r="TP56" s="80"/>
      <c r="TQ56" s="80"/>
      <c r="TR56" s="80"/>
      <c r="TS56" s="80"/>
      <c r="TT56" s="80"/>
      <c r="TU56" s="80"/>
      <c r="TV56" s="80"/>
      <c r="TW56" s="80"/>
      <c r="TX56" s="80"/>
      <c r="TY56" s="80"/>
      <c r="TZ56" s="80"/>
      <c r="UA56" s="80"/>
      <c r="UB56" s="80"/>
      <c r="UC56" s="80"/>
      <c r="UD56" s="80"/>
      <c r="UE56" s="80"/>
      <c r="UF56" s="80"/>
      <c r="UG56" s="80"/>
      <c r="UH56" s="80"/>
      <c r="UI56" s="80"/>
      <c r="UJ56" s="80"/>
      <c r="UK56" s="80"/>
      <c r="UL56" s="80"/>
      <c r="UM56" s="80"/>
      <c r="UN56" s="80"/>
      <c r="UO56" s="80"/>
      <c r="UP56" s="80"/>
      <c r="UQ56" s="80"/>
      <c r="UR56" s="80"/>
      <c r="US56" s="80"/>
      <c r="UT56" s="80"/>
      <c r="UU56" s="80"/>
      <c r="UV56" s="80"/>
      <c r="UW56" s="80"/>
      <c r="UX56" s="80"/>
      <c r="UY56" s="80"/>
      <c r="UZ56" s="80"/>
      <c r="VA56" s="80"/>
      <c r="VB56" s="80"/>
      <c r="VC56" s="80"/>
      <c r="VD56" s="80"/>
      <c r="VE56" s="80"/>
      <c r="VF56" s="80"/>
      <c r="VG56" s="80"/>
      <c r="VH56" s="80"/>
      <c r="VI56" s="80"/>
      <c r="VJ56" s="80"/>
      <c r="VK56" s="80"/>
      <c r="VL56" s="80"/>
      <c r="VM56" s="80"/>
      <c r="VN56" s="80"/>
      <c r="VO56" s="80"/>
      <c r="VP56" s="80"/>
      <c r="VQ56" s="80"/>
      <c r="VR56" s="80"/>
      <c r="VS56" s="80"/>
      <c r="VT56" s="80"/>
      <c r="VU56" s="80"/>
      <c r="VV56" s="80"/>
      <c r="VW56" s="80"/>
      <c r="VX56" s="80"/>
      <c r="VY56" s="80"/>
      <c r="VZ56" s="80"/>
      <c r="WA56" s="80"/>
      <c r="WB56" s="80"/>
      <c r="WC56" s="80"/>
      <c r="WD56" s="80"/>
      <c r="WE56" s="80"/>
      <c r="WF56" s="80"/>
      <c r="WG56" s="80"/>
      <c r="WH56" s="80"/>
      <c r="WI56" s="80"/>
      <c r="WJ56" s="80"/>
      <c r="WK56" s="80"/>
      <c r="WL56" s="80"/>
      <c r="WM56" s="80"/>
      <c r="WN56" s="80"/>
      <c r="WO56" s="80"/>
      <c r="WP56" s="80"/>
      <c r="WQ56" s="80"/>
      <c r="WR56" s="80"/>
      <c r="WS56" s="80"/>
      <c r="WT56" s="80"/>
      <c r="WU56" s="80"/>
      <c r="WV56" s="80"/>
      <c r="WW56" s="80"/>
      <c r="WX56" s="80"/>
      <c r="WY56" s="80"/>
      <c r="WZ56" s="80"/>
      <c r="XA56" s="80"/>
      <c r="XB56" s="80"/>
      <c r="XC56" s="80"/>
      <c r="XD56" s="80"/>
      <c r="XE56" s="80"/>
      <c r="XF56" s="80"/>
      <c r="XG56" s="80"/>
      <c r="XH56" s="80"/>
      <c r="XI56" s="80"/>
      <c r="XJ56" s="80"/>
      <c r="XK56" s="80"/>
      <c r="XL56" s="80"/>
      <c r="XM56" s="80"/>
      <c r="XN56" s="80"/>
      <c r="XO56" s="80"/>
      <c r="XP56" s="80"/>
      <c r="XQ56" s="80"/>
      <c r="XR56" s="80"/>
      <c r="XS56" s="80"/>
      <c r="XT56" s="80"/>
      <c r="XU56" s="80"/>
      <c r="XV56" s="80"/>
      <c r="XW56" s="80"/>
      <c r="XX56" s="80"/>
      <c r="XY56" s="80"/>
      <c r="XZ56" s="80"/>
      <c r="YA56" s="80"/>
      <c r="YB56" s="80"/>
      <c r="YC56" s="80"/>
      <c r="YD56" s="80"/>
      <c r="YE56" s="80"/>
      <c r="YF56" s="80"/>
      <c r="YG56" s="80"/>
      <c r="YH56" s="80"/>
      <c r="YI56" s="80"/>
      <c r="YJ56" s="80"/>
      <c r="YK56" s="80"/>
      <c r="YL56" s="80"/>
      <c r="YM56" s="80"/>
      <c r="YN56" s="80"/>
      <c r="YO56" s="80"/>
      <c r="YP56" s="80"/>
      <c r="YQ56" s="80"/>
      <c r="YR56" s="80"/>
      <c r="YS56" s="80"/>
      <c r="YT56" s="80"/>
      <c r="YU56" s="80"/>
      <c r="YV56" s="80"/>
      <c r="YW56" s="80"/>
      <c r="YX56" s="80"/>
      <c r="YY56" s="80"/>
      <c r="YZ56" s="80"/>
      <c r="ZA56" s="80"/>
      <c r="ZB56" s="80"/>
      <c r="ZC56" s="80"/>
      <c r="ZD56" s="80"/>
      <c r="ZE56" s="80"/>
      <c r="ZF56" s="80"/>
      <c r="ZG56" s="80"/>
      <c r="ZH56" s="80"/>
      <c r="ZI56" s="80"/>
      <c r="ZJ56" s="80"/>
      <c r="ZK56" s="80"/>
      <c r="ZL56" s="80"/>
      <c r="ZM56" s="80"/>
      <c r="ZN56" s="80"/>
      <c r="ZO56" s="80"/>
      <c r="ZP56" s="80"/>
      <c r="ZQ56" s="80"/>
      <c r="ZR56" s="80"/>
      <c r="ZS56" s="80"/>
      <c r="ZT56" s="80"/>
      <c r="ZU56" s="80"/>
      <c r="ZV56" s="80"/>
      <c r="ZW56" s="80"/>
      <c r="ZX56" s="80"/>
      <c r="ZY56" s="80"/>
      <c r="ZZ56" s="80"/>
      <c r="AAA56" s="80"/>
      <c r="AAB56" s="80"/>
      <c r="AAC56" s="80"/>
      <c r="AAD56" s="80"/>
      <c r="AAE56" s="80"/>
      <c r="AAF56" s="80"/>
      <c r="AAG56" s="80"/>
      <c r="AAH56" s="80"/>
      <c r="AAI56" s="80"/>
      <c r="AAJ56" s="80"/>
      <c r="AAK56" s="80"/>
      <c r="AAL56" s="80"/>
      <c r="AAM56" s="80"/>
      <c r="AAN56" s="80"/>
      <c r="AAO56" s="80"/>
      <c r="AAP56" s="80"/>
      <c r="AAQ56" s="80"/>
      <c r="AAR56" s="80"/>
      <c r="AAS56" s="80"/>
      <c r="AAT56" s="80"/>
      <c r="AAU56" s="80"/>
      <c r="AAV56" s="80"/>
      <c r="AAW56" s="80"/>
      <c r="AAX56" s="80"/>
      <c r="AAY56" s="80"/>
      <c r="AAZ56" s="80"/>
      <c r="ABA56" s="80"/>
      <c r="ABB56" s="80"/>
      <c r="ABC56" s="80"/>
      <c r="ABD56" s="80"/>
      <c r="ABE56" s="80"/>
      <c r="ABF56" s="80"/>
      <c r="ABG56" s="80"/>
      <c r="ABH56" s="80"/>
      <c r="ABI56" s="80"/>
      <c r="ABJ56" s="80"/>
      <c r="ABK56" s="80"/>
      <c r="ABL56" s="80"/>
      <c r="ABM56" s="80"/>
      <c r="ABN56" s="80"/>
      <c r="ABO56" s="80"/>
      <c r="ABP56" s="80"/>
      <c r="ABQ56" s="80"/>
      <c r="ABR56" s="80"/>
      <c r="ABS56" s="80"/>
      <c r="ABT56" s="80"/>
      <c r="ABU56" s="80"/>
      <c r="ABV56" s="80"/>
      <c r="ABW56" s="80"/>
      <c r="ABX56" s="80"/>
      <c r="ABY56" s="80"/>
      <c r="ABZ56" s="80"/>
      <c r="ACA56" s="80"/>
      <c r="ACB56" s="80"/>
      <c r="ACC56" s="80"/>
      <c r="ACD56" s="80"/>
      <c r="ACE56" s="80"/>
      <c r="ACF56" s="80"/>
      <c r="ACG56" s="80"/>
      <c r="ACH56" s="80"/>
      <c r="ACI56" s="80"/>
      <c r="ACJ56" s="80"/>
      <c r="ACK56" s="80"/>
      <c r="ACL56" s="80"/>
      <c r="ACM56" s="80"/>
      <c r="ACN56" s="80"/>
      <c r="ACO56" s="80"/>
      <c r="ACP56" s="80"/>
      <c r="ACQ56" s="80"/>
      <c r="ACR56" s="80"/>
      <c r="ACS56" s="80"/>
      <c r="ACT56" s="80"/>
      <c r="ACU56" s="80"/>
      <c r="ACV56" s="80"/>
      <c r="ACW56" s="80"/>
      <c r="ACX56" s="80"/>
      <c r="ACY56" s="80"/>
      <c r="ACZ56" s="80"/>
      <c r="ADA56" s="80"/>
      <c r="ADB56" s="80"/>
      <c r="ADC56" s="80"/>
      <c r="ADD56" s="80"/>
      <c r="ADE56" s="80"/>
      <c r="ADF56" s="80"/>
      <c r="ADG56" s="80"/>
      <c r="ADH56" s="80"/>
      <c r="ADI56" s="80"/>
      <c r="ADJ56" s="80"/>
      <c r="ADK56" s="80"/>
      <c r="ADL56" s="80"/>
      <c r="ADM56" s="80"/>
      <c r="ADN56" s="80"/>
      <c r="ADO56" s="80"/>
      <c r="ADP56" s="80"/>
      <c r="ADQ56" s="80"/>
      <c r="ADR56" s="80"/>
      <c r="ADS56" s="80"/>
      <c r="ADT56" s="80"/>
      <c r="ADU56" s="80"/>
      <c r="ADV56" s="80"/>
      <c r="ADW56" s="80"/>
      <c r="ADX56" s="80"/>
      <c r="ADY56" s="80"/>
      <c r="ADZ56" s="80"/>
      <c r="AEA56" s="80"/>
      <c r="AEB56" s="80"/>
      <c r="AEC56" s="80"/>
      <c r="AED56" s="80"/>
      <c r="AEE56" s="80"/>
      <c r="AEF56" s="80"/>
      <c r="AEG56" s="80"/>
      <c r="AEH56" s="80"/>
      <c r="AEI56" s="80"/>
      <c r="AEJ56" s="80"/>
      <c r="AEK56" s="80"/>
      <c r="AEL56" s="80"/>
      <c r="AEM56" s="80"/>
      <c r="AEN56" s="80"/>
      <c r="AEO56" s="80"/>
      <c r="AEP56" s="80"/>
      <c r="AEQ56" s="80"/>
      <c r="AER56" s="80"/>
      <c r="AES56" s="80"/>
      <c r="AET56" s="80"/>
      <c r="AEU56" s="80"/>
      <c r="AEV56" s="80"/>
      <c r="AEW56" s="80"/>
      <c r="AEX56" s="80"/>
      <c r="AEY56" s="80"/>
      <c r="AEZ56" s="80"/>
      <c r="AFA56" s="80"/>
      <c r="AFB56" s="80"/>
      <c r="AFC56" s="80"/>
      <c r="AFD56" s="80"/>
      <c r="AFE56" s="80"/>
      <c r="AFF56" s="80"/>
      <c r="AFG56" s="80"/>
      <c r="AFH56" s="80"/>
      <c r="AFI56" s="80"/>
      <c r="AFJ56" s="80"/>
      <c r="AFK56" s="80"/>
      <c r="AFL56" s="80"/>
      <c r="AFM56" s="80"/>
      <c r="AFN56" s="80"/>
      <c r="AFO56" s="80"/>
      <c r="AFP56" s="80"/>
      <c r="AFQ56" s="80"/>
      <c r="AFR56" s="80"/>
      <c r="AFS56" s="80"/>
      <c r="AFT56" s="80"/>
      <c r="AFU56" s="80"/>
      <c r="AFV56" s="80"/>
      <c r="AFW56" s="80"/>
      <c r="AFX56" s="80"/>
      <c r="AFY56" s="80"/>
      <c r="AFZ56" s="80"/>
      <c r="AGA56" s="80"/>
      <c r="AGB56" s="80"/>
      <c r="AGC56" s="80"/>
      <c r="AGD56" s="80"/>
      <c r="AGE56" s="80"/>
      <c r="AGF56" s="80"/>
      <c r="AGG56" s="80"/>
      <c r="AGH56" s="80"/>
      <c r="AGI56" s="80"/>
      <c r="AGJ56" s="80"/>
      <c r="AGK56" s="80"/>
      <c r="AGL56" s="80"/>
      <c r="AGM56" s="80"/>
      <c r="AGN56" s="80"/>
      <c r="AGO56" s="80"/>
      <c r="AGP56" s="80"/>
      <c r="AGQ56" s="80"/>
      <c r="AGR56" s="80"/>
      <c r="AGS56" s="80"/>
      <c r="AGT56" s="80"/>
      <c r="AGU56" s="80"/>
      <c r="AGV56" s="80"/>
      <c r="AGW56" s="80"/>
      <c r="AGX56" s="80"/>
      <c r="AGY56" s="80"/>
      <c r="AGZ56" s="80"/>
      <c r="AHA56" s="80"/>
      <c r="AHB56" s="80"/>
      <c r="AHC56" s="80"/>
      <c r="AHD56" s="80"/>
      <c r="AHE56" s="80"/>
      <c r="AHF56" s="80"/>
      <c r="AHG56" s="80"/>
      <c r="AHH56" s="80"/>
      <c r="AHI56" s="80"/>
      <c r="AHJ56" s="80"/>
      <c r="AHK56" s="80"/>
      <c r="AHL56" s="80"/>
      <c r="AHM56" s="80"/>
      <c r="AHN56" s="80"/>
      <c r="AHO56" s="80"/>
      <c r="AHP56" s="80"/>
      <c r="AHQ56" s="80"/>
      <c r="AHR56" s="80"/>
      <c r="AHS56" s="80"/>
      <c r="AHT56" s="80"/>
      <c r="AHU56" s="80"/>
      <c r="AHV56" s="80"/>
      <c r="AHW56" s="80"/>
      <c r="AHX56" s="80"/>
      <c r="AHY56" s="80"/>
      <c r="AHZ56" s="80"/>
      <c r="AIA56" s="80"/>
      <c r="AIB56" s="80"/>
      <c r="AIC56" s="80"/>
      <c r="AID56" s="80"/>
      <c r="AIE56" s="80"/>
      <c r="AIF56" s="80"/>
      <c r="AIG56" s="80"/>
      <c r="AIH56" s="80"/>
      <c r="AII56" s="80"/>
      <c r="AIJ56" s="80"/>
      <c r="AIK56" s="80"/>
      <c r="AIL56" s="80"/>
      <c r="AIM56" s="80"/>
      <c r="AIN56" s="80"/>
      <c r="AIO56" s="80"/>
      <c r="AIP56" s="80"/>
      <c r="AIQ56" s="80"/>
      <c r="AIR56" s="80"/>
      <c r="AIS56" s="80"/>
      <c r="AIT56" s="80"/>
      <c r="AIU56" s="80"/>
      <c r="AIV56" s="80"/>
      <c r="AIW56" s="80"/>
      <c r="AIX56" s="80"/>
      <c r="AIY56" s="80"/>
      <c r="AIZ56" s="80"/>
      <c r="AJA56" s="80"/>
      <c r="AJB56" s="80"/>
      <c r="AJC56" s="80"/>
      <c r="AJD56" s="80"/>
      <c r="AJE56" s="80"/>
      <c r="AJF56" s="80"/>
      <c r="AJG56" s="80"/>
      <c r="AJH56" s="80"/>
      <c r="AJI56" s="80"/>
      <c r="AJJ56" s="80"/>
      <c r="AJK56" s="80"/>
      <c r="AJL56" s="80"/>
      <c r="AJM56" s="80"/>
      <c r="AJN56" s="80"/>
      <c r="AJO56" s="80"/>
      <c r="AJP56" s="80"/>
      <c r="AJQ56" s="80"/>
      <c r="AJR56" s="80"/>
      <c r="AJS56" s="80"/>
      <c r="AJT56" s="80"/>
      <c r="AJU56" s="80"/>
      <c r="AJV56" s="80"/>
      <c r="AJW56" s="80"/>
      <c r="AJX56" s="80"/>
      <c r="AJY56" s="80"/>
      <c r="AJZ56" s="80"/>
      <c r="AKA56" s="80"/>
      <c r="AKB56" s="80"/>
      <c r="AKC56" s="80"/>
      <c r="AKD56" s="80"/>
      <c r="AKE56" s="80"/>
      <c r="AKF56" s="80"/>
      <c r="AKG56" s="80"/>
      <c r="AKH56" s="80"/>
      <c r="AKI56" s="80"/>
      <c r="AKJ56" s="80"/>
      <c r="AKK56" s="80"/>
      <c r="AKL56" s="80"/>
      <c r="AKM56" s="80"/>
      <c r="AKN56" s="80"/>
      <c r="AKO56" s="80"/>
      <c r="AKP56" s="80"/>
      <c r="AKQ56" s="80"/>
      <c r="AKR56" s="80"/>
      <c r="AKS56" s="80"/>
      <c r="AKT56" s="80"/>
      <c r="AKU56" s="80"/>
      <c r="AKV56" s="80"/>
      <c r="AKW56" s="80"/>
      <c r="AKX56" s="80"/>
      <c r="AKY56" s="80"/>
      <c r="AKZ56" s="80"/>
      <c r="ALA56" s="80"/>
      <c r="ALB56" s="80"/>
      <c r="ALC56" s="80"/>
      <c r="ALD56" s="80"/>
      <c r="ALE56" s="80"/>
      <c r="ALF56" s="80"/>
      <c r="ALG56" s="80"/>
      <c r="ALH56" s="80"/>
      <c r="ALI56" s="80"/>
      <c r="ALJ56" s="80"/>
      <c r="ALK56" s="80"/>
      <c r="ALL56" s="80"/>
      <c r="ALM56" s="80"/>
      <c r="ALN56" s="80"/>
      <c r="ALO56" s="80"/>
      <c r="ALP56" s="80"/>
      <c r="ALQ56" s="80"/>
      <c r="ALR56" s="80"/>
      <c r="ALS56" s="80"/>
      <c r="ALT56" s="80"/>
      <c r="ALU56" s="80"/>
      <c r="ALV56" s="80"/>
      <c r="ALW56" s="80"/>
      <c r="ALX56" s="80"/>
      <c r="ALY56" s="80"/>
      <c r="ALZ56" s="80"/>
      <c r="AMA56" s="80"/>
      <c r="AMB56" s="80"/>
      <c r="AMC56" s="80"/>
      <c r="AMD56" s="80"/>
      <c r="AME56" s="80"/>
      <c r="AMF56" s="80"/>
      <c r="AMG56" s="80"/>
      <c r="AMH56" s="80"/>
      <c r="AMI56" s="80"/>
      <c r="AMJ56" s="80"/>
      <c r="AMK56" s="80"/>
      <c r="AML56" s="80"/>
      <c r="AMM56" s="80"/>
      <c r="AMN56" s="80"/>
      <c r="AMO56" s="80"/>
      <c r="AMP56" s="80"/>
      <c r="AMQ56" s="80"/>
      <c r="AMR56" s="80"/>
      <c r="AMS56" s="80"/>
      <c r="AMT56" s="80"/>
      <c r="AMU56" s="80"/>
      <c r="AMV56" s="80"/>
      <c r="AMW56" s="80"/>
      <c r="AMX56" s="80"/>
      <c r="AMY56" s="80"/>
      <c r="AMZ56" s="80"/>
      <c r="ANA56" s="80"/>
      <c r="ANB56" s="80"/>
      <c r="ANC56" s="80"/>
      <c r="AND56" s="80"/>
      <c r="ANE56" s="80"/>
      <c r="ANF56" s="80"/>
      <c r="ANG56" s="80"/>
      <c r="ANH56" s="80"/>
      <c r="ANI56" s="80"/>
      <c r="ANJ56" s="80"/>
      <c r="ANK56" s="80"/>
      <c r="ANL56" s="80"/>
      <c r="ANM56" s="80"/>
      <c r="ANN56" s="80"/>
      <c r="ANO56" s="80"/>
      <c r="ANP56" s="80"/>
      <c r="ANQ56" s="80"/>
      <c r="ANR56" s="80"/>
      <c r="ANS56" s="80"/>
      <c r="ANT56" s="80"/>
      <c r="ANU56" s="80"/>
      <c r="ANV56" s="80"/>
      <c r="ANW56" s="80"/>
      <c r="ANX56" s="80"/>
      <c r="ANY56" s="80"/>
      <c r="ANZ56" s="80"/>
      <c r="AOA56" s="80"/>
      <c r="AOB56" s="80"/>
      <c r="AOC56" s="80"/>
      <c r="AOD56" s="80"/>
      <c r="AOE56" s="80"/>
      <c r="AOF56" s="80"/>
      <c r="AOG56" s="80"/>
      <c r="AOH56" s="80"/>
      <c r="AOI56" s="80"/>
      <c r="AOJ56" s="80"/>
      <c r="AOK56" s="80"/>
      <c r="AOL56" s="80"/>
      <c r="AOM56" s="80"/>
      <c r="AON56" s="80"/>
      <c r="AOO56" s="80"/>
      <c r="AOP56" s="80"/>
      <c r="AOQ56" s="80"/>
      <c r="AOR56" s="80"/>
      <c r="AOS56" s="80"/>
      <c r="AOT56" s="80"/>
      <c r="AOU56" s="80"/>
      <c r="AOV56" s="80"/>
      <c r="AOW56" s="80"/>
      <c r="AOX56" s="80"/>
      <c r="AOY56" s="80"/>
      <c r="AOZ56" s="80"/>
      <c r="APA56" s="80"/>
      <c r="APB56" s="80"/>
      <c r="APC56" s="80"/>
      <c r="APD56" s="80"/>
      <c r="APE56" s="80"/>
      <c r="APF56" s="80"/>
      <c r="APG56" s="80"/>
      <c r="APH56" s="80"/>
      <c r="API56" s="80"/>
      <c r="APJ56" s="80"/>
      <c r="APK56" s="80"/>
      <c r="APL56" s="80"/>
      <c r="APM56" s="80"/>
      <c r="APN56" s="80"/>
      <c r="APO56" s="80"/>
      <c r="APP56" s="80"/>
      <c r="APQ56" s="80"/>
      <c r="APR56" s="80"/>
      <c r="APS56" s="80"/>
      <c r="APT56" s="80"/>
      <c r="APU56" s="80"/>
      <c r="APV56" s="80"/>
      <c r="APW56" s="80"/>
      <c r="APX56" s="80"/>
      <c r="APY56" s="80"/>
      <c r="APZ56" s="80"/>
      <c r="AQA56" s="80"/>
      <c r="AQB56" s="80"/>
      <c r="AQC56" s="80"/>
      <c r="AQD56" s="80"/>
      <c r="AQE56" s="80"/>
      <c r="AQF56" s="80"/>
      <c r="AQG56" s="80"/>
      <c r="AQH56" s="80"/>
      <c r="AQI56" s="80"/>
      <c r="AQJ56" s="80"/>
      <c r="AQK56" s="80"/>
      <c r="AQL56" s="80"/>
      <c r="AQM56" s="80"/>
      <c r="AQN56" s="80"/>
      <c r="AQO56" s="80"/>
      <c r="AQP56" s="80"/>
      <c r="AQQ56" s="80"/>
      <c r="AQR56" s="80"/>
      <c r="AQS56" s="80"/>
      <c r="AQT56" s="80"/>
      <c r="AQU56" s="80"/>
      <c r="AQV56" s="80"/>
      <c r="AQW56" s="80"/>
      <c r="AQX56" s="80"/>
      <c r="AQY56" s="80"/>
      <c r="AQZ56" s="80"/>
      <c r="ARA56" s="80"/>
      <c r="ARB56" s="80"/>
      <c r="ARC56" s="80"/>
      <c r="ARD56" s="80"/>
      <c r="ARE56" s="80"/>
      <c r="ARF56" s="80"/>
      <c r="ARG56" s="80"/>
      <c r="ARH56" s="80"/>
      <c r="ARI56" s="80"/>
      <c r="ARJ56" s="80"/>
      <c r="ARK56" s="80"/>
      <c r="ARL56" s="80"/>
      <c r="ARM56" s="80"/>
      <c r="ARN56" s="80"/>
      <c r="ARO56" s="80"/>
      <c r="ARP56" s="80"/>
      <c r="ARQ56" s="80"/>
      <c r="ARR56" s="80"/>
      <c r="ARS56" s="80"/>
      <c r="ART56" s="80"/>
      <c r="ARU56" s="80"/>
      <c r="ARV56" s="80"/>
      <c r="ARW56" s="80"/>
      <c r="ARX56" s="80"/>
      <c r="ARY56" s="80"/>
      <c r="ARZ56" s="80"/>
      <c r="ASA56" s="80"/>
      <c r="ASB56" s="80"/>
      <c r="ASC56" s="80"/>
      <c r="ASD56" s="80"/>
      <c r="ASE56" s="80"/>
      <c r="ASF56" s="80"/>
      <c r="ASG56" s="80"/>
      <c r="ASH56" s="80"/>
      <c r="ASI56" s="80"/>
      <c r="ASJ56" s="80"/>
      <c r="ASK56" s="80"/>
      <c r="ASL56" s="80"/>
      <c r="ASM56" s="80"/>
      <c r="ASN56" s="80"/>
      <c r="ASO56" s="80"/>
      <c r="ASP56" s="80"/>
      <c r="ASQ56" s="80"/>
      <c r="ASR56" s="80"/>
      <c r="ASS56" s="80"/>
      <c r="AST56" s="80"/>
      <c r="ASU56" s="80"/>
      <c r="ASV56" s="80"/>
      <c r="ASW56" s="80"/>
      <c r="ASX56" s="80"/>
      <c r="ASY56" s="80"/>
      <c r="ASZ56" s="80"/>
      <c r="ATA56" s="80"/>
      <c r="ATB56" s="80"/>
      <c r="ATC56" s="80"/>
      <c r="ATD56" s="80"/>
      <c r="ATE56" s="80"/>
      <c r="ATF56" s="80"/>
      <c r="ATG56" s="80"/>
      <c r="ATH56" s="80"/>
      <c r="ATI56" s="80"/>
      <c r="ATJ56" s="80"/>
      <c r="ATK56" s="80"/>
      <c r="ATL56" s="80"/>
      <c r="ATM56" s="80"/>
      <c r="ATN56" s="80"/>
      <c r="ATO56" s="80"/>
      <c r="ATP56" s="80"/>
      <c r="ATQ56" s="80"/>
      <c r="ATR56" s="80"/>
      <c r="ATS56" s="80"/>
      <c r="ATT56" s="80"/>
      <c r="ATU56" s="80"/>
      <c r="ATV56" s="80"/>
      <c r="ATW56" s="80"/>
      <c r="ATX56" s="80"/>
      <c r="ATY56" s="80"/>
      <c r="ATZ56" s="80"/>
      <c r="AUA56" s="80"/>
      <c r="AUB56" s="80"/>
      <c r="AUC56" s="80"/>
      <c r="AUD56" s="80"/>
      <c r="AUE56" s="80"/>
      <c r="AUF56" s="80"/>
      <c r="AUG56" s="80"/>
      <c r="AUH56" s="80"/>
      <c r="AUI56" s="80"/>
      <c r="AUJ56" s="80"/>
      <c r="AUK56" s="80"/>
      <c r="AUL56" s="80"/>
      <c r="AUM56" s="80"/>
      <c r="AUN56" s="80"/>
      <c r="AUO56" s="80"/>
      <c r="AUP56" s="80"/>
      <c r="AUQ56" s="80"/>
      <c r="AUR56" s="80"/>
      <c r="AUS56" s="80"/>
      <c r="AUT56" s="80"/>
      <c r="AUU56" s="80"/>
      <c r="AUV56" s="80"/>
      <c r="AUW56" s="80"/>
      <c r="AUX56" s="80"/>
      <c r="AUY56" s="80"/>
      <c r="AUZ56" s="80"/>
      <c r="AVA56" s="80"/>
      <c r="AVB56" s="80"/>
      <c r="AVC56" s="80"/>
      <c r="AVD56" s="80"/>
      <c r="AVE56" s="80"/>
      <c r="AVF56" s="80"/>
      <c r="AVG56" s="80"/>
      <c r="AVH56" s="80"/>
      <c r="AVI56" s="80"/>
      <c r="AVJ56" s="80"/>
      <c r="AVK56" s="80"/>
      <c r="AVL56" s="80"/>
      <c r="AVM56" s="80"/>
      <c r="AVN56" s="80"/>
      <c r="AVO56" s="80"/>
      <c r="AVP56" s="80"/>
      <c r="AVQ56" s="80"/>
      <c r="AVR56" s="80"/>
      <c r="AVS56" s="80"/>
      <c r="AVT56" s="80"/>
      <c r="AVU56" s="80"/>
      <c r="AVV56" s="80"/>
      <c r="AVW56" s="80"/>
      <c r="AVX56" s="80"/>
      <c r="AVY56" s="80"/>
      <c r="AVZ56" s="80"/>
      <c r="AWA56" s="80"/>
      <c r="AWB56" s="80"/>
      <c r="AWC56" s="80"/>
      <c r="AWD56" s="80"/>
      <c r="AWE56" s="80"/>
      <c r="AWF56" s="80"/>
      <c r="AWG56" s="80"/>
      <c r="AWH56" s="80"/>
      <c r="AWI56" s="80"/>
      <c r="AWJ56" s="80"/>
      <c r="AWK56" s="80"/>
      <c r="AWL56" s="80"/>
      <c r="AWM56" s="80"/>
      <c r="AWN56" s="80"/>
      <c r="AWO56" s="80"/>
      <c r="AWP56" s="80"/>
      <c r="AWQ56" s="80"/>
      <c r="AWR56" s="80"/>
      <c r="AWS56" s="80"/>
      <c r="AWT56" s="80"/>
      <c r="AWU56" s="80"/>
      <c r="AWV56" s="80"/>
      <c r="AWW56" s="80"/>
      <c r="AWX56" s="80"/>
      <c r="AWY56" s="80"/>
      <c r="AWZ56" s="80"/>
      <c r="AXA56" s="80"/>
      <c r="AXB56" s="80"/>
      <c r="AXC56" s="80"/>
      <c r="AXD56" s="80"/>
      <c r="AXE56" s="80"/>
      <c r="AXF56" s="80"/>
      <c r="AXG56" s="80"/>
      <c r="AXH56" s="80"/>
      <c r="AXI56" s="80"/>
      <c r="AXJ56" s="80"/>
      <c r="AXK56" s="80"/>
      <c r="AXL56" s="80"/>
      <c r="AXM56" s="80"/>
      <c r="AXN56" s="80"/>
      <c r="AXO56" s="80"/>
      <c r="AXP56" s="80"/>
      <c r="AXQ56" s="80"/>
      <c r="AXR56" s="80"/>
      <c r="AXS56" s="80"/>
      <c r="AXT56" s="80"/>
      <c r="AXU56" s="80"/>
      <c r="AXV56" s="80"/>
      <c r="AXW56" s="80"/>
      <c r="AXX56" s="80"/>
      <c r="AXY56" s="80"/>
      <c r="AXZ56" s="80"/>
      <c r="AYA56" s="80"/>
      <c r="AYB56" s="80"/>
      <c r="AYC56" s="80"/>
      <c r="AYD56" s="80"/>
      <c r="AYE56" s="80"/>
      <c r="AYF56" s="80"/>
      <c r="AYG56" s="80"/>
      <c r="AYH56" s="80"/>
      <c r="AYI56" s="80"/>
      <c r="AYJ56" s="80"/>
      <c r="AYK56" s="80"/>
      <c r="AYL56" s="80"/>
      <c r="AYM56" s="80"/>
      <c r="AYN56" s="80"/>
      <c r="AYO56" s="80"/>
      <c r="AYP56" s="80"/>
      <c r="AYQ56" s="80"/>
      <c r="AYR56" s="80"/>
      <c r="AYS56" s="80"/>
      <c r="AYT56" s="80"/>
      <c r="AYU56" s="80"/>
      <c r="AYV56" s="80"/>
      <c r="AYW56" s="80"/>
      <c r="AYX56" s="80"/>
      <c r="AYY56" s="80"/>
      <c r="AYZ56" s="80"/>
      <c r="AZA56" s="80"/>
      <c r="AZB56" s="80"/>
      <c r="AZC56" s="80"/>
      <c r="AZD56" s="80"/>
      <c r="AZE56" s="80"/>
      <c r="AZF56" s="80"/>
      <c r="AZG56" s="80"/>
      <c r="AZH56" s="80"/>
      <c r="AZI56" s="80"/>
      <c r="AZJ56" s="80"/>
      <c r="AZK56" s="80"/>
      <c r="AZL56" s="80"/>
      <c r="AZM56" s="80"/>
      <c r="AZN56" s="80"/>
      <c r="AZO56" s="80"/>
      <c r="AZP56" s="80"/>
      <c r="AZQ56" s="80"/>
      <c r="AZR56" s="80"/>
      <c r="AZS56" s="80"/>
      <c r="AZT56" s="80"/>
      <c r="AZU56" s="80"/>
      <c r="AZV56" s="80"/>
      <c r="AZW56" s="80"/>
      <c r="AZX56" s="80"/>
      <c r="AZY56" s="80"/>
      <c r="AZZ56" s="80"/>
      <c r="BAA56" s="80"/>
      <c r="BAB56" s="80"/>
      <c r="BAC56" s="80"/>
      <c r="BAD56" s="80"/>
      <c r="BAE56" s="80"/>
      <c r="BAF56" s="80"/>
      <c r="BAG56" s="80"/>
      <c r="BAH56" s="80"/>
      <c r="BAI56" s="80"/>
      <c r="BAJ56" s="80"/>
      <c r="BAK56" s="80"/>
      <c r="BAL56" s="80"/>
      <c r="BAM56" s="80"/>
      <c r="BAN56" s="80"/>
      <c r="BAO56" s="80"/>
      <c r="BAP56" s="80"/>
      <c r="BAQ56" s="80"/>
      <c r="BAR56" s="80"/>
      <c r="BAS56" s="80"/>
      <c r="BAT56" s="80"/>
      <c r="BAU56" s="80"/>
      <c r="BAV56" s="80"/>
      <c r="BAW56" s="80"/>
      <c r="BAX56" s="80"/>
      <c r="BAY56" s="80"/>
      <c r="BAZ56" s="80"/>
      <c r="BBA56" s="80"/>
      <c r="BBB56" s="80"/>
      <c r="BBC56" s="80"/>
      <c r="BBD56" s="80"/>
      <c r="BBE56" s="80"/>
      <c r="BBF56" s="80"/>
      <c r="BBG56" s="80"/>
      <c r="BBH56" s="80"/>
      <c r="BBI56" s="80"/>
      <c r="BBJ56" s="80"/>
      <c r="BBK56" s="80"/>
      <c r="BBL56" s="80"/>
      <c r="BBM56" s="80"/>
      <c r="BBN56" s="80"/>
      <c r="BBO56" s="80"/>
      <c r="BBP56" s="80"/>
      <c r="BBQ56" s="80"/>
      <c r="BBR56" s="80"/>
      <c r="BBS56" s="80"/>
      <c r="BBT56" s="80"/>
      <c r="BBU56" s="80"/>
      <c r="BBV56" s="80"/>
      <c r="BBW56" s="80"/>
      <c r="BBX56" s="80"/>
      <c r="BBY56" s="80"/>
      <c r="BBZ56" s="80"/>
      <c r="BCA56" s="80"/>
      <c r="BCB56" s="80"/>
      <c r="BCC56" s="80"/>
      <c r="BCD56" s="80"/>
      <c r="BCE56" s="80"/>
      <c r="BCF56" s="80"/>
      <c r="BCG56" s="80"/>
      <c r="BCH56" s="80"/>
      <c r="BCI56" s="80"/>
      <c r="BCJ56" s="80"/>
      <c r="BCK56" s="80"/>
      <c r="BCL56" s="80"/>
      <c r="BCM56" s="80"/>
      <c r="BCN56" s="80"/>
      <c r="BCO56" s="80"/>
      <c r="BCP56" s="80"/>
      <c r="BCQ56" s="80"/>
      <c r="BCR56" s="80"/>
      <c r="BCS56" s="80"/>
      <c r="BCT56" s="80"/>
      <c r="BCU56" s="80"/>
      <c r="BCV56" s="80"/>
      <c r="BCW56" s="80"/>
      <c r="BCX56" s="80"/>
      <c r="BCY56" s="80"/>
      <c r="BCZ56" s="80"/>
      <c r="BDA56" s="80"/>
      <c r="BDB56" s="80"/>
      <c r="BDC56" s="80"/>
      <c r="BDD56" s="80"/>
      <c r="BDE56" s="80"/>
      <c r="BDF56" s="80"/>
      <c r="BDG56" s="80"/>
      <c r="BDH56" s="80"/>
      <c r="BDI56" s="80"/>
      <c r="BDJ56" s="80"/>
      <c r="BDK56" s="80"/>
      <c r="BDL56" s="80"/>
      <c r="BDM56" s="80"/>
      <c r="BDN56" s="80"/>
      <c r="BDO56" s="80"/>
      <c r="BDP56" s="80"/>
      <c r="BDQ56" s="80"/>
      <c r="BDR56" s="80"/>
      <c r="BDS56" s="80"/>
      <c r="BDT56" s="80"/>
      <c r="BDU56" s="80"/>
      <c r="BDV56" s="80"/>
      <c r="BDW56" s="80"/>
      <c r="BDX56" s="80"/>
      <c r="BDY56" s="80"/>
      <c r="BDZ56" s="80"/>
      <c r="BEA56" s="80"/>
      <c r="BEB56" s="80"/>
      <c r="BEC56" s="80"/>
      <c r="BED56" s="80"/>
      <c r="BEE56" s="80"/>
      <c r="BEF56" s="80"/>
      <c r="BEG56" s="80"/>
      <c r="BEH56" s="80"/>
      <c r="BEI56" s="80"/>
      <c r="BEJ56" s="80"/>
      <c r="BEK56" s="80"/>
      <c r="BEL56" s="80"/>
      <c r="BEM56" s="80"/>
      <c r="BEN56" s="80"/>
      <c r="BEO56" s="80"/>
      <c r="BEP56" s="80"/>
      <c r="BEQ56" s="80"/>
      <c r="BER56" s="80"/>
      <c r="BES56" s="80"/>
      <c r="BET56" s="80"/>
      <c r="BEU56" s="80"/>
      <c r="BEV56" s="80"/>
      <c r="BEW56" s="80"/>
      <c r="BEX56" s="80"/>
      <c r="BEY56" s="80"/>
      <c r="BEZ56" s="80"/>
      <c r="BFA56" s="80"/>
      <c r="BFB56" s="80"/>
      <c r="BFC56" s="80"/>
      <c r="BFD56" s="80"/>
      <c r="BFE56" s="80"/>
      <c r="BFF56" s="80"/>
      <c r="BFG56" s="80"/>
      <c r="BFH56" s="80"/>
      <c r="BFI56" s="80"/>
      <c r="BFJ56" s="80"/>
      <c r="BFK56" s="80"/>
      <c r="BFL56" s="80"/>
      <c r="BFM56" s="80"/>
      <c r="BFN56" s="80"/>
      <c r="BFO56" s="80"/>
      <c r="BFP56" s="80"/>
      <c r="BFQ56" s="80"/>
      <c r="BFR56" s="80"/>
      <c r="BFS56" s="80"/>
      <c r="BFT56" s="80"/>
      <c r="BFU56" s="80"/>
      <c r="BFV56" s="80"/>
      <c r="BFW56" s="80"/>
      <c r="BFX56" s="80"/>
      <c r="BFY56" s="80"/>
      <c r="BFZ56" s="80"/>
      <c r="BGA56" s="80"/>
      <c r="BGB56" s="80"/>
      <c r="BGC56" s="80"/>
      <c r="BGD56" s="80"/>
      <c r="BGE56" s="80"/>
      <c r="BGF56" s="80"/>
      <c r="BGG56" s="80"/>
      <c r="BGH56" s="80"/>
      <c r="BGI56" s="80"/>
      <c r="BGJ56" s="80"/>
      <c r="BGK56" s="80"/>
      <c r="BGL56" s="80"/>
      <c r="BGM56" s="80"/>
      <c r="BGN56" s="80"/>
      <c r="BGO56" s="80"/>
      <c r="BGP56" s="80"/>
      <c r="BGQ56" s="80"/>
      <c r="BGR56" s="80"/>
      <c r="BGS56" s="80"/>
      <c r="BGT56" s="80"/>
      <c r="BGU56" s="80"/>
      <c r="BGV56" s="80"/>
      <c r="BGW56" s="80"/>
      <c r="BGX56" s="80"/>
      <c r="BGY56" s="80"/>
      <c r="BGZ56" s="80"/>
      <c r="BHA56" s="80"/>
      <c r="BHB56" s="80"/>
      <c r="BHC56" s="80"/>
      <c r="BHD56" s="80"/>
      <c r="BHE56" s="80"/>
      <c r="BHF56" s="80"/>
      <c r="BHG56" s="80"/>
      <c r="BHH56" s="80"/>
      <c r="BHI56" s="80"/>
      <c r="BHJ56" s="80"/>
      <c r="BHK56" s="80"/>
      <c r="BHL56" s="80"/>
      <c r="BHM56" s="80"/>
      <c r="BHN56" s="80"/>
      <c r="BHO56" s="80"/>
      <c r="BHP56" s="80"/>
      <c r="BHQ56" s="80"/>
      <c r="BHR56" s="80"/>
      <c r="BHS56" s="80"/>
      <c r="BHT56" s="80"/>
      <c r="BHU56" s="80"/>
      <c r="BHV56" s="80"/>
      <c r="BHW56" s="80"/>
      <c r="BHX56" s="80"/>
      <c r="BHY56" s="80"/>
      <c r="BHZ56" s="80"/>
      <c r="BIA56" s="80"/>
      <c r="BIB56" s="80"/>
      <c r="BIC56" s="80"/>
      <c r="BID56" s="80"/>
      <c r="BIE56" s="80"/>
      <c r="BIF56" s="80"/>
      <c r="BIG56" s="80"/>
      <c r="BIH56" s="80"/>
      <c r="BII56" s="80"/>
      <c r="BIJ56" s="80"/>
      <c r="BIK56" s="80"/>
      <c r="BIL56" s="80"/>
      <c r="BIM56" s="80"/>
      <c r="BIN56" s="80"/>
      <c r="BIO56" s="80"/>
      <c r="BIP56" s="80"/>
      <c r="BIQ56" s="80"/>
      <c r="BIR56" s="80"/>
      <c r="BIS56" s="80"/>
      <c r="BIT56" s="80"/>
      <c r="BIU56" s="80"/>
      <c r="BIV56" s="80"/>
      <c r="BIW56" s="80"/>
      <c r="BIX56" s="80"/>
      <c r="BIY56" s="80"/>
      <c r="BIZ56" s="80"/>
      <c r="BJA56" s="80"/>
      <c r="BJB56" s="80"/>
      <c r="BJC56" s="80"/>
      <c r="BJD56" s="80"/>
      <c r="BJE56" s="80"/>
      <c r="BJF56" s="80"/>
      <c r="BJG56" s="80"/>
      <c r="BJH56" s="80"/>
      <c r="BJI56" s="80"/>
      <c r="BJJ56" s="80"/>
      <c r="BJK56" s="80"/>
      <c r="BJL56" s="80"/>
      <c r="BJM56" s="80"/>
      <c r="BJN56" s="80"/>
      <c r="BJO56" s="80"/>
      <c r="BJP56" s="80"/>
      <c r="BJQ56" s="80"/>
      <c r="BJR56" s="80"/>
      <c r="BJS56" s="80"/>
      <c r="BJT56" s="80"/>
      <c r="BJU56" s="80"/>
      <c r="BJV56" s="80"/>
      <c r="BJW56" s="80"/>
      <c r="BJX56" s="80"/>
      <c r="BJY56" s="80"/>
      <c r="BJZ56" s="80"/>
      <c r="BKA56" s="80"/>
      <c r="BKB56" s="80"/>
      <c r="BKC56" s="80"/>
      <c r="BKD56" s="80"/>
      <c r="BKE56" s="80"/>
      <c r="BKF56" s="80"/>
      <c r="BKG56" s="80"/>
      <c r="BKH56" s="80"/>
      <c r="BKI56" s="80"/>
      <c r="BKJ56" s="80"/>
      <c r="BKK56" s="80"/>
      <c r="BKL56" s="80"/>
      <c r="BKM56" s="80"/>
      <c r="BKN56" s="80"/>
      <c r="BKO56" s="80"/>
      <c r="BKP56" s="80"/>
      <c r="BKQ56" s="80"/>
      <c r="BKR56" s="80"/>
      <c r="BKS56" s="80"/>
      <c r="BKT56" s="80"/>
      <c r="BKU56" s="80"/>
      <c r="BKV56" s="80"/>
      <c r="BKW56" s="80"/>
      <c r="BKX56" s="80"/>
      <c r="BKY56" s="80"/>
      <c r="BKZ56" s="80"/>
      <c r="BLA56" s="80"/>
      <c r="BLB56" s="80"/>
      <c r="BLC56" s="80"/>
      <c r="BLD56" s="80"/>
      <c r="BLE56" s="80"/>
      <c r="BLF56" s="80"/>
      <c r="BLG56" s="80"/>
      <c r="BLH56" s="80"/>
      <c r="BLI56" s="80"/>
      <c r="BLJ56" s="80"/>
      <c r="BLK56" s="80"/>
      <c r="BLL56" s="80"/>
      <c r="BLM56" s="80"/>
      <c r="BLN56" s="80"/>
      <c r="BLO56" s="80"/>
      <c r="BLP56" s="80"/>
      <c r="BLQ56" s="80"/>
      <c r="BLR56" s="80"/>
      <c r="BLS56" s="80"/>
      <c r="BLT56" s="80"/>
      <c r="BLU56" s="80"/>
      <c r="BLV56" s="80"/>
      <c r="BLW56" s="80"/>
      <c r="BLX56" s="80"/>
      <c r="BLY56" s="80"/>
      <c r="BLZ56" s="80"/>
      <c r="BMA56" s="80"/>
      <c r="BMB56" s="80"/>
      <c r="BMC56" s="80"/>
      <c r="BMD56" s="80"/>
      <c r="BME56" s="80"/>
      <c r="BMF56" s="80"/>
      <c r="BMG56" s="80"/>
      <c r="BMH56" s="80"/>
      <c r="BMI56" s="80"/>
      <c r="BMJ56" s="80"/>
      <c r="BMK56" s="80"/>
      <c r="BML56" s="80"/>
      <c r="BMM56" s="80"/>
      <c r="BMN56" s="80"/>
      <c r="BMO56" s="80"/>
      <c r="BMP56" s="80"/>
      <c r="BMQ56" s="80"/>
      <c r="BMR56" s="80"/>
      <c r="BMS56" s="80"/>
      <c r="BMT56" s="80"/>
      <c r="BMU56" s="80"/>
      <c r="BMV56" s="80"/>
      <c r="BMW56" s="80"/>
      <c r="BMX56" s="80"/>
      <c r="BMY56" s="80"/>
      <c r="BMZ56" s="80"/>
      <c r="BNA56" s="80"/>
      <c r="BNB56" s="80"/>
      <c r="BNC56" s="80"/>
      <c r="BND56" s="80"/>
      <c r="BNE56" s="80"/>
      <c r="BNF56" s="80"/>
      <c r="BNG56" s="80"/>
      <c r="BNH56" s="80"/>
      <c r="BNI56" s="80"/>
      <c r="BNJ56" s="80"/>
      <c r="BNK56" s="80"/>
      <c r="BNL56" s="80"/>
      <c r="BNM56" s="80"/>
      <c r="BNN56" s="80"/>
      <c r="BNO56" s="80"/>
      <c r="BNP56" s="80"/>
      <c r="BNQ56" s="80"/>
      <c r="BNR56" s="80"/>
      <c r="BNS56" s="80"/>
      <c r="BNT56" s="80"/>
      <c r="BNU56" s="80"/>
      <c r="BNV56" s="80"/>
      <c r="BNW56" s="80"/>
      <c r="BNX56" s="80"/>
      <c r="BNY56" s="80"/>
      <c r="BNZ56" s="80"/>
      <c r="BOA56" s="80"/>
      <c r="BOB56" s="80"/>
      <c r="BOC56" s="80"/>
      <c r="BOD56" s="80"/>
      <c r="BOE56" s="80"/>
      <c r="BOF56" s="80"/>
      <c r="BOG56" s="80"/>
      <c r="BOH56" s="80"/>
      <c r="BOI56" s="80"/>
      <c r="BOJ56" s="80"/>
      <c r="BOK56" s="80"/>
      <c r="BOL56" s="80"/>
      <c r="BOM56" s="80"/>
      <c r="BON56" s="80"/>
      <c r="BOO56" s="80"/>
      <c r="BOP56" s="80"/>
      <c r="BOQ56" s="80"/>
      <c r="BOR56" s="80"/>
      <c r="BOS56" s="80"/>
      <c r="BOT56" s="80"/>
      <c r="BOU56" s="80"/>
      <c r="BOV56" s="80"/>
      <c r="BOW56" s="80"/>
      <c r="BOX56" s="80"/>
      <c r="BOY56" s="80"/>
      <c r="BOZ56" s="80"/>
      <c r="BPA56" s="80"/>
      <c r="BPB56" s="80"/>
      <c r="BPC56" s="80"/>
      <c r="BPD56" s="80"/>
      <c r="BPE56" s="80"/>
      <c r="BPF56" s="80"/>
      <c r="BPG56" s="80"/>
      <c r="BPH56" s="80"/>
      <c r="BPI56" s="80"/>
      <c r="BPJ56" s="80"/>
      <c r="BPK56" s="80"/>
      <c r="BPL56" s="80"/>
      <c r="BPM56" s="80"/>
      <c r="BPN56" s="80"/>
      <c r="BPO56" s="80"/>
      <c r="BPP56" s="80"/>
      <c r="BPQ56" s="80"/>
      <c r="BPR56" s="80"/>
      <c r="BPS56" s="80"/>
      <c r="BPT56" s="80"/>
      <c r="BPU56" s="80"/>
      <c r="BPV56" s="80"/>
      <c r="BPW56" s="80"/>
      <c r="BPX56" s="80"/>
      <c r="BPY56" s="80"/>
      <c r="BPZ56" s="80"/>
      <c r="BQA56" s="80"/>
      <c r="BQB56" s="80"/>
      <c r="BQC56" s="80"/>
      <c r="BQD56" s="80"/>
      <c r="BQE56" s="80"/>
      <c r="BQF56" s="80"/>
      <c r="BQG56" s="80"/>
      <c r="BQH56" s="80"/>
      <c r="BQI56" s="80"/>
      <c r="BQJ56" s="80"/>
      <c r="BQK56" s="80"/>
      <c r="BQL56" s="80"/>
      <c r="BQM56" s="80"/>
      <c r="BQN56" s="80"/>
      <c r="BQO56" s="80"/>
      <c r="BQP56" s="80"/>
      <c r="BQQ56" s="80"/>
      <c r="BQR56" s="80"/>
      <c r="BQS56" s="80"/>
      <c r="BQT56" s="80"/>
      <c r="BQU56" s="80"/>
      <c r="BQV56" s="80"/>
      <c r="BQW56" s="80"/>
      <c r="BQX56" s="80"/>
      <c r="BQY56" s="80"/>
      <c r="BQZ56" s="80"/>
      <c r="BRA56" s="80"/>
      <c r="BRB56" s="80"/>
      <c r="BRC56" s="80"/>
      <c r="BRD56" s="80"/>
      <c r="BRE56" s="80"/>
      <c r="BRF56" s="80"/>
      <c r="BRG56" s="80"/>
      <c r="BRH56" s="80"/>
      <c r="BRI56" s="80"/>
      <c r="BRJ56" s="80"/>
      <c r="BRK56" s="80"/>
      <c r="BRL56" s="80"/>
      <c r="BRM56" s="80"/>
      <c r="BRN56" s="80"/>
      <c r="BRO56" s="80"/>
      <c r="BRP56" s="80"/>
      <c r="BRQ56" s="80"/>
      <c r="BRR56" s="80"/>
      <c r="BRS56" s="80"/>
      <c r="BRT56" s="80"/>
      <c r="BRU56" s="80"/>
      <c r="BRV56" s="80"/>
      <c r="BRW56" s="80"/>
      <c r="BRX56" s="80"/>
      <c r="BRY56" s="80"/>
      <c r="BRZ56" s="80"/>
      <c r="BSA56" s="80"/>
      <c r="BSB56" s="80"/>
      <c r="BSC56" s="80"/>
      <c r="BSD56" s="80"/>
      <c r="BSE56" s="80"/>
      <c r="BSF56" s="80"/>
      <c r="BSG56" s="80"/>
      <c r="BSH56" s="80"/>
      <c r="BSI56" s="80"/>
      <c r="BSJ56" s="80"/>
      <c r="BSK56" s="80"/>
      <c r="BSL56" s="80"/>
      <c r="BSM56" s="80"/>
      <c r="BSN56" s="80"/>
      <c r="BSO56" s="80"/>
      <c r="BSP56" s="80"/>
      <c r="BSQ56" s="80"/>
      <c r="BSR56" s="80"/>
      <c r="BSS56" s="80"/>
      <c r="BST56" s="80"/>
      <c r="BSU56" s="80"/>
      <c r="BSV56" s="80"/>
      <c r="BSW56" s="80"/>
      <c r="BSX56" s="80"/>
      <c r="BSY56" s="80"/>
      <c r="BSZ56" s="80"/>
      <c r="BTA56" s="80"/>
      <c r="BTB56" s="80"/>
      <c r="BTC56" s="80"/>
      <c r="BTD56" s="80"/>
      <c r="BTE56" s="80"/>
      <c r="BTF56" s="80"/>
      <c r="BTG56" s="80"/>
      <c r="BTH56" s="80"/>
      <c r="BTI56" s="80"/>
      <c r="BTJ56" s="80"/>
      <c r="BTK56" s="80"/>
      <c r="BTL56" s="80"/>
      <c r="BTM56" s="80"/>
      <c r="BTN56" s="80"/>
      <c r="BTO56" s="80"/>
      <c r="BTP56" s="80"/>
      <c r="BTQ56" s="80"/>
      <c r="BTR56" s="80"/>
      <c r="BTS56" s="80"/>
      <c r="BTT56" s="80"/>
      <c r="BTU56" s="80"/>
      <c r="BTV56" s="80"/>
      <c r="BTW56" s="80"/>
      <c r="BTX56" s="80"/>
      <c r="BTY56" s="80"/>
      <c r="BTZ56" s="80"/>
      <c r="BUA56" s="80"/>
      <c r="BUB56" s="80"/>
      <c r="BUC56" s="80"/>
      <c r="BUD56" s="80"/>
      <c r="BUE56" s="80"/>
      <c r="BUF56" s="80"/>
      <c r="BUG56" s="80"/>
      <c r="BUH56" s="80"/>
      <c r="BUI56" s="80"/>
      <c r="BUJ56" s="80"/>
      <c r="BUK56" s="80"/>
      <c r="BUL56" s="80"/>
      <c r="BUM56" s="80"/>
      <c r="BUN56" s="80"/>
      <c r="BUO56" s="80"/>
      <c r="BUP56" s="80"/>
      <c r="BUQ56" s="80"/>
      <c r="BUR56" s="80"/>
      <c r="BUS56" s="80"/>
      <c r="BUT56" s="80"/>
      <c r="BUU56" s="80"/>
      <c r="BUV56" s="80"/>
      <c r="BUW56" s="80"/>
      <c r="BUX56" s="80"/>
      <c r="BUY56" s="80"/>
      <c r="BUZ56" s="80"/>
      <c r="BVA56" s="80"/>
      <c r="BVB56" s="80"/>
      <c r="BVC56" s="80"/>
      <c r="BVD56" s="80"/>
      <c r="BVE56" s="80"/>
      <c r="BVF56" s="80"/>
      <c r="BVG56" s="80"/>
      <c r="BVH56" s="80"/>
      <c r="BVI56" s="80"/>
      <c r="BVJ56" s="80"/>
      <c r="BVK56" s="80"/>
      <c r="BVL56" s="80"/>
      <c r="BVM56" s="80"/>
      <c r="BVN56" s="80"/>
      <c r="BVO56" s="80"/>
      <c r="BVP56" s="80"/>
      <c r="BVQ56" s="80"/>
      <c r="BVR56" s="80"/>
      <c r="BVS56" s="80"/>
      <c r="BVT56" s="80"/>
      <c r="BVU56" s="80"/>
      <c r="BVV56" s="80"/>
      <c r="BVW56" s="80"/>
      <c r="BVX56" s="80"/>
      <c r="BVY56" s="80"/>
      <c r="BVZ56" s="80"/>
      <c r="BWA56" s="80"/>
      <c r="BWB56" s="80"/>
      <c r="BWC56" s="80"/>
      <c r="BWD56" s="80"/>
      <c r="BWE56" s="80"/>
      <c r="BWF56" s="80"/>
      <c r="BWG56" s="80"/>
      <c r="BWH56" s="80"/>
      <c r="BWI56" s="80"/>
      <c r="BWJ56" s="80"/>
      <c r="BWK56" s="80"/>
      <c r="BWL56" s="80"/>
      <c r="BWM56" s="80"/>
      <c r="BWN56" s="80"/>
      <c r="BWO56" s="80"/>
      <c r="BWP56" s="80"/>
      <c r="BWQ56" s="80"/>
      <c r="BWR56" s="80"/>
      <c r="BWS56" s="80"/>
      <c r="BWT56" s="80"/>
      <c r="BWU56" s="80"/>
      <c r="BWV56" s="80"/>
      <c r="BWW56" s="80"/>
      <c r="BWX56" s="80"/>
      <c r="BWY56" s="80"/>
      <c r="BWZ56" s="80"/>
      <c r="BXA56" s="80"/>
      <c r="BXB56" s="80"/>
      <c r="BXC56" s="80"/>
      <c r="BXD56" s="80"/>
      <c r="BXE56" s="80"/>
      <c r="BXF56" s="80"/>
      <c r="BXG56" s="80"/>
      <c r="BXH56" s="80"/>
      <c r="BXI56" s="80"/>
      <c r="BXJ56" s="80"/>
      <c r="BXK56" s="80"/>
      <c r="BXL56" s="80"/>
      <c r="BXM56" s="80"/>
      <c r="BXN56" s="80"/>
      <c r="BXO56" s="80"/>
      <c r="BXP56" s="80"/>
      <c r="BXQ56" s="80"/>
      <c r="BXR56" s="80"/>
      <c r="BXS56" s="80"/>
      <c r="BXT56" s="80"/>
      <c r="BXU56" s="80"/>
      <c r="BXV56" s="80"/>
      <c r="BXW56" s="80"/>
      <c r="BXX56" s="80"/>
      <c r="BXY56" s="80"/>
      <c r="BXZ56" s="80"/>
      <c r="BYA56" s="80"/>
      <c r="BYB56" s="80"/>
      <c r="BYC56" s="80"/>
      <c r="BYD56" s="80"/>
      <c r="BYE56" s="80"/>
      <c r="BYF56" s="80"/>
      <c r="BYG56" s="80"/>
      <c r="BYH56" s="80"/>
      <c r="BYI56" s="80"/>
      <c r="BYJ56" s="80"/>
      <c r="BYK56" s="80"/>
      <c r="BYL56" s="80"/>
      <c r="BYM56" s="80"/>
      <c r="BYN56" s="80"/>
      <c r="BYO56" s="80"/>
      <c r="BYP56" s="80"/>
      <c r="BYQ56" s="80"/>
      <c r="BYR56" s="80"/>
      <c r="BYS56" s="80"/>
      <c r="BYT56" s="80"/>
      <c r="BYU56" s="80"/>
      <c r="BYV56" s="80"/>
      <c r="BYW56" s="80"/>
      <c r="BYX56" s="80"/>
      <c r="BYY56" s="80"/>
      <c r="BYZ56" s="80"/>
      <c r="BZA56" s="80"/>
      <c r="BZB56" s="80"/>
      <c r="BZC56" s="80"/>
      <c r="BZD56" s="80"/>
      <c r="BZE56" s="80"/>
      <c r="BZF56" s="80"/>
      <c r="BZG56" s="80"/>
      <c r="BZH56" s="80"/>
      <c r="BZI56" s="80"/>
      <c r="BZJ56" s="80"/>
      <c r="BZK56" s="80"/>
      <c r="BZL56" s="80"/>
      <c r="BZM56" s="80"/>
      <c r="BZN56" s="80"/>
      <c r="BZO56" s="80"/>
      <c r="BZP56" s="80"/>
      <c r="BZQ56" s="80"/>
      <c r="BZR56" s="80"/>
      <c r="BZS56" s="80"/>
      <c r="BZT56" s="80"/>
      <c r="BZU56" s="80"/>
      <c r="BZV56" s="80"/>
      <c r="BZW56" s="80"/>
      <c r="BZX56" s="80"/>
      <c r="BZY56" s="80"/>
      <c r="BZZ56" s="80"/>
      <c r="CAA56" s="80"/>
      <c r="CAB56" s="80"/>
      <c r="CAC56" s="80"/>
      <c r="CAD56" s="80"/>
      <c r="CAE56" s="80"/>
      <c r="CAF56" s="80"/>
      <c r="CAG56" s="80"/>
      <c r="CAH56" s="80"/>
      <c r="CAI56" s="80"/>
      <c r="CAJ56" s="80"/>
      <c r="CAK56" s="80"/>
      <c r="CAL56" s="80"/>
      <c r="CAM56" s="80"/>
      <c r="CAN56" s="80"/>
      <c r="CAO56" s="80"/>
      <c r="CAP56" s="80"/>
      <c r="CAQ56" s="80"/>
      <c r="CAR56" s="80"/>
      <c r="CAS56" s="80"/>
      <c r="CAT56" s="80"/>
      <c r="CAU56" s="80"/>
      <c r="CAV56" s="80"/>
      <c r="CAW56" s="80"/>
      <c r="CAX56" s="80"/>
      <c r="CAY56" s="80"/>
      <c r="CAZ56" s="80"/>
      <c r="CBA56" s="80"/>
      <c r="CBB56" s="80"/>
      <c r="CBC56" s="80"/>
      <c r="CBD56" s="80"/>
      <c r="CBE56" s="80"/>
      <c r="CBF56" s="80"/>
      <c r="CBG56" s="80"/>
      <c r="CBH56" s="80"/>
      <c r="CBI56" s="80"/>
      <c r="CBJ56" s="80"/>
      <c r="CBK56" s="80"/>
      <c r="CBL56" s="80"/>
      <c r="CBM56" s="80"/>
      <c r="CBN56" s="80"/>
      <c r="CBO56" s="80"/>
      <c r="CBP56" s="80"/>
      <c r="CBQ56" s="80"/>
      <c r="CBR56" s="80"/>
      <c r="CBS56" s="80"/>
      <c r="CBT56" s="80"/>
      <c r="CBU56" s="80"/>
      <c r="CBV56" s="80"/>
      <c r="CBW56" s="80"/>
      <c r="CBX56" s="80"/>
      <c r="CBY56" s="80"/>
      <c r="CBZ56" s="80"/>
      <c r="CCA56" s="80"/>
      <c r="CCB56" s="80"/>
      <c r="CCC56" s="80"/>
      <c r="CCD56" s="80"/>
      <c r="CCE56" s="80"/>
      <c r="CCF56" s="80"/>
      <c r="CCG56" s="80"/>
      <c r="CCH56" s="80"/>
      <c r="CCI56" s="80"/>
      <c r="CCJ56" s="80"/>
      <c r="CCK56" s="80"/>
      <c r="CCL56" s="80"/>
      <c r="CCM56" s="80"/>
      <c r="CCN56" s="80"/>
      <c r="CCO56" s="80"/>
      <c r="CCP56" s="80"/>
      <c r="CCQ56" s="80"/>
      <c r="CCR56" s="80"/>
      <c r="CCS56" s="80"/>
      <c r="CCT56" s="80"/>
      <c r="CCU56" s="80"/>
      <c r="CCV56" s="80"/>
      <c r="CCW56" s="80"/>
      <c r="CCX56" s="80"/>
      <c r="CCY56" s="80"/>
      <c r="CCZ56" s="80"/>
      <c r="CDA56" s="80"/>
      <c r="CDB56" s="80"/>
      <c r="CDC56" s="80"/>
      <c r="CDD56" s="80"/>
      <c r="CDE56" s="80"/>
      <c r="CDF56" s="80"/>
      <c r="CDG56" s="80"/>
      <c r="CDH56" s="80"/>
      <c r="CDI56" s="80"/>
      <c r="CDJ56" s="80"/>
      <c r="CDK56" s="80"/>
      <c r="CDL56" s="80"/>
      <c r="CDM56" s="80"/>
      <c r="CDN56" s="80"/>
      <c r="CDO56" s="80"/>
      <c r="CDP56" s="80"/>
      <c r="CDQ56" s="80"/>
      <c r="CDR56" s="80"/>
      <c r="CDS56" s="80"/>
      <c r="CDT56" s="80"/>
      <c r="CDU56" s="80"/>
      <c r="CDV56" s="80"/>
      <c r="CDW56" s="80"/>
      <c r="CDX56" s="80"/>
      <c r="CDY56" s="80"/>
      <c r="CDZ56" s="80"/>
      <c r="CEA56" s="80"/>
      <c r="CEB56" s="80"/>
      <c r="CEC56" s="80"/>
      <c r="CED56" s="80"/>
      <c r="CEE56" s="80"/>
      <c r="CEF56" s="80"/>
      <c r="CEG56" s="80"/>
      <c r="CEH56" s="80"/>
      <c r="CEI56" s="80"/>
      <c r="CEJ56" s="80"/>
      <c r="CEK56" s="80"/>
      <c r="CEL56" s="80"/>
      <c r="CEM56" s="80"/>
      <c r="CEN56" s="80"/>
      <c r="CEO56" s="80"/>
      <c r="CEP56" s="80"/>
      <c r="CEQ56" s="80"/>
      <c r="CER56" s="80"/>
      <c r="CES56" s="80"/>
      <c r="CET56" s="80"/>
      <c r="CEU56" s="80"/>
      <c r="CEV56" s="80"/>
      <c r="CEW56" s="80"/>
      <c r="CEX56" s="80"/>
      <c r="CEY56" s="80"/>
      <c r="CEZ56" s="80"/>
      <c r="CFA56" s="80"/>
      <c r="CFB56" s="80"/>
      <c r="CFC56" s="80"/>
      <c r="CFD56" s="80"/>
      <c r="CFE56" s="80"/>
      <c r="CFF56" s="80"/>
      <c r="CFG56" s="80"/>
      <c r="CFH56" s="80"/>
      <c r="CFI56" s="80"/>
      <c r="CFJ56" s="80"/>
      <c r="CFK56" s="80"/>
      <c r="CFL56" s="80"/>
      <c r="CFM56" s="80"/>
      <c r="CFN56" s="80"/>
      <c r="CFO56" s="80"/>
      <c r="CFP56" s="80"/>
      <c r="CFQ56" s="80"/>
      <c r="CFR56" s="80"/>
      <c r="CFS56" s="80"/>
      <c r="CFT56" s="80"/>
      <c r="CFU56" s="80"/>
      <c r="CFV56" s="80"/>
      <c r="CFW56" s="80"/>
      <c r="CFX56" s="80"/>
      <c r="CFY56" s="80"/>
      <c r="CFZ56" s="80"/>
      <c r="CGA56" s="80"/>
      <c r="CGB56" s="80"/>
      <c r="CGC56" s="80"/>
      <c r="CGD56" s="80"/>
      <c r="CGE56" s="80"/>
      <c r="CGF56" s="80"/>
      <c r="CGG56" s="80"/>
      <c r="CGH56" s="80"/>
      <c r="CGI56" s="80"/>
      <c r="CGJ56" s="80"/>
      <c r="CGK56" s="80"/>
      <c r="CGL56" s="80"/>
      <c r="CGM56" s="80"/>
      <c r="CGN56" s="80"/>
      <c r="CGO56" s="80"/>
      <c r="CGP56" s="80"/>
      <c r="CGQ56" s="80"/>
      <c r="CGR56" s="80"/>
      <c r="CGS56" s="80"/>
      <c r="CGT56" s="80"/>
      <c r="CGU56" s="80"/>
      <c r="CGV56" s="80"/>
      <c r="CGW56" s="80"/>
      <c r="CGX56" s="80"/>
      <c r="CGY56" s="80"/>
      <c r="CGZ56" s="80"/>
      <c r="CHA56" s="80"/>
      <c r="CHB56" s="80"/>
      <c r="CHC56" s="80"/>
      <c r="CHD56" s="80"/>
      <c r="CHE56" s="80"/>
      <c r="CHF56" s="80"/>
      <c r="CHG56" s="80"/>
      <c r="CHH56" s="80"/>
      <c r="CHI56" s="80"/>
      <c r="CHJ56" s="80"/>
      <c r="CHK56" s="80"/>
      <c r="CHL56" s="80"/>
      <c r="CHM56" s="80"/>
      <c r="CHN56" s="80"/>
      <c r="CHO56" s="80"/>
      <c r="CHP56" s="80"/>
      <c r="CHQ56" s="80"/>
      <c r="CHR56" s="80"/>
      <c r="CHS56" s="80"/>
      <c r="CHT56" s="80"/>
      <c r="CHU56" s="80"/>
      <c r="CHV56" s="80"/>
      <c r="CHW56" s="80"/>
      <c r="CHX56" s="80"/>
      <c r="CHY56" s="80"/>
      <c r="CHZ56" s="80"/>
      <c r="CIA56" s="80"/>
      <c r="CIB56" s="80"/>
      <c r="CIC56" s="80"/>
      <c r="CID56" s="80"/>
      <c r="CIE56" s="80"/>
      <c r="CIF56" s="80"/>
      <c r="CIG56" s="80"/>
      <c r="CIH56" s="80"/>
      <c r="CII56" s="80"/>
      <c r="CIJ56" s="80"/>
      <c r="CIK56" s="80"/>
      <c r="CIL56" s="80"/>
      <c r="CIM56" s="80"/>
      <c r="CIN56" s="80"/>
      <c r="CIO56" s="80"/>
      <c r="CIP56" s="80"/>
      <c r="CIQ56" s="80"/>
      <c r="CIR56" s="80"/>
      <c r="CIS56" s="80"/>
      <c r="CIT56" s="80"/>
      <c r="CIU56" s="80"/>
      <c r="CIV56" s="80"/>
      <c r="CIW56" s="80"/>
      <c r="CIX56" s="80"/>
      <c r="CIY56" s="80"/>
      <c r="CIZ56" s="80"/>
      <c r="CJA56" s="80"/>
      <c r="CJB56" s="80"/>
      <c r="CJC56" s="80"/>
      <c r="CJD56" s="80"/>
      <c r="CJE56" s="80"/>
      <c r="CJF56" s="80"/>
      <c r="CJG56" s="80"/>
      <c r="CJH56" s="80"/>
      <c r="CJI56" s="80"/>
      <c r="CJJ56" s="80"/>
      <c r="CJK56" s="80"/>
      <c r="CJL56" s="80"/>
      <c r="CJM56" s="80"/>
      <c r="CJN56" s="80"/>
      <c r="CJO56" s="80"/>
      <c r="CJP56" s="80"/>
      <c r="CJQ56" s="80"/>
      <c r="CJR56" s="80"/>
      <c r="CJS56" s="80"/>
      <c r="CJT56" s="80"/>
      <c r="CJU56" s="80"/>
      <c r="CJV56" s="80"/>
      <c r="CJW56" s="80"/>
      <c r="CJX56" s="80"/>
      <c r="CJY56" s="80"/>
      <c r="CJZ56" s="80"/>
      <c r="CKA56" s="80"/>
      <c r="CKB56" s="80"/>
      <c r="CKC56" s="80"/>
      <c r="CKD56" s="80"/>
      <c r="CKE56" s="80"/>
      <c r="CKF56" s="80"/>
      <c r="CKG56" s="80"/>
      <c r="CKH56" s="80"/>
      <c r="CKI56" s="80"/>
      <c r="CKJ56" s="80"/>
      <c r="CKK56" s="80"/>
      <c r="CKL56" s="80"/>
      <c r="CKM56" s="80"/>
      <c r="CKN56" s="80"/>
      <c r="CKO56" s="80"/>
      <c r="CKP56" s="80"/>
      <c r="CKQ56" s="80"/>
      <c r="CKR56" s="80"/>
      <c r="CKS56" s="80"/>
      <c r="CKT56" s="80"/>
      <c r="CKU56" s="80"/>
      <c r="CKV56" s="80"/>
      <c r="CKW56" s="80"/>
      <c r="CKX56" s="80"/>
      <c r="CKY56" s="80"/>
      <c r="CKZ56" s="80"/>
      <c r="CLA56" s="80"/>
      <c r="CLB56" s="80"/>
      <c r="CLC56" s="80"/>
      <c r="CLD56" s="80"/>
      <c r="CLE56" s="80"/>
      <c r="CLF56" s="80"/>
      <c r="CLG56" s="80"/>
      <c r="CLH56" s="80"/>
      <c r="CLI56" s="80"/>
      <c r="CLJ56" s="80"/>
      <c r="CLK56" s="80"/>
      <c r="CLL56" s="80"/>
      <c r="CLM56" s="80"/>
      <c r="CLN56" s="80"/>
      <c r="CLO56" s="80"/>
      <c r="CLP56" s="80"/>
      <c r="CLQ56" s="80"/>
      <c r="CLR56" s="80"/>
      <c r="CLS56" s="80"/>
      <c r="CLT56" s="80"/>
      <c r="CLU56" s="80"/>
      <c r="CLV56" s="80"/>
      <c r="CLW56" s="80"/>
      <c r="CLX56" s="80"/>
      <c r="CLY56" s="80"/>
      <c r="CLZ56" s="80"/>
      <c r="CMA56" s="80"/>
      <c r="CMB56" s="80"/>
      <c r="CMC56" s="80"/>
      <c r="CMD56" s="80"/>
      <c r="CME56" s="80"/>
      <c r="CMF56" s="80"/>
      <c r="CMG56" s="80"/>
      <c r="CMH56" s="80"/>
      <c r="CMI56" s="80"/>
      <c r="CMJ56" s="80"/>
      <c r="CMK56" s="80"/>
      <c r="CML56" s="80"/>
      <c r="CMM56" s="80"/>
      <c r="CMN56" s="80"/>
      <c r="CMO56" s="80"/>
      <c r="CMP56" s="80"/>
      <c r="CMQ56" s="80"/>
      <c r="CMR56" s="80"/>
      <c r="CMS56" s="80"/>
      <c r="CMT56" s="80"/>
      <c r="CMU56" s="80"/>
      <c r="CMV56" s="80"/>
      <c r="CMW56" s="80"/>
      <c r="CMX56" s="80"/>
      <c r="CMY56" s="80"/>
      <c r="CMZ56" s="80"/>
      <c r="CNA56" s="80"/>
      <c r="CNB56" s="80"/>
      <c r="CNC56" s="80"/>
      <c r="CND56" s="80"/>
      <c r="CNE56" s="80"/>
      <c r="CNF56" s="80"/>
      <c r="CNG56" s="80"/>
      <c r="CNH56" s="80"/>
      <c r="CNI56" s="80"/>
      <c r="CNJ56" s="80"/>
      <c r="CNK56" s="80"/>
      <c r="CNL56" s="80"/>
      <c r="CNM56" s="80"/>
      <c r="CNN56" s="80"/>
      <c r="CNO56" s="80"/>
      <c r="CNP56" s="80"/>
      <c r="CNQ56" s="80"/>
      <c r="CNR56" s="80"/>
      <c r="CNS56" s="80"/>
      <c r="CNT56" s="80"/>
      <c r="CNU56" s="80"/>
      <c r="CNV56" s="80"/>
      <c r="CNW56" s="80"/>
      <c r="CNX56" s="80"/>
      <c r="CNY56" s="80"/>
      <c r="CNZ56" s="80"/>
      <c r="COA56" s="80"/>
      <c r="COB56" s="80"/>
      <c r="COC56" s="80"/>
      <c r="COD56" s="80"/>
      <c r="COE56" s="80"/>
      <c r="COF56" s="80"/>
      <c r="COG56" s="80"/>
      <c r="COH56" s="80"/>
      <c r="COI56" s="80"/>
      <c r="COJ56" s="80"/>
      <c r="COK56" s="80"/>
      <c r="COL56" s="80"/>
      <c r="COM56" s="80"/>
      <c r="CON56" s="80"/>
      <c r="COO56" s="80"/>
      <c r="COP56" s="80"/>
      <c r="COQ56" s="80"/>
      <c r="COR56" s="80"/>
      <c r="COS56" s="80"/>
      <c r="COT56" s="80"/>
      <c r="COU56" s="80"/>
      <c r="COV56" s="80"/>
      <c r="COW56" s="80"/>
      <c r="COX56" s="80"/>
      <c r="COY56" s="80"/>
      <c r="COZ56" s="80"/>
      <c r="CPA56" s="80"/>
      <c r="CPB56" s="80"/>
      <c r="CPC56" s="80"/>
      <c r="CPD56" s="80"/>
      <c r="CPE56" s="80"/>
      <c r="CPF56" s="80"/>
      <c r="CPG56" s="80"/>
      <c r="CPH56" s="80"/>
      <c r="CPI56" s="80"/>
      <c r="CPJ56" s="80"/>
      <c r="CPK56" s="80"/>
      <c r="CPL56" s="80"/>
      <c r="CPM56" s="80"/>
      <c r="CPN56" s="80"/>
      <c r="CPO56" s="80"/>
      <c r="CPP56" s="80"/>
      <c r="CPQ56" s="80"/>
      <c r="CPR56" s="80"/>
      <c r="CPS56" s="80"/>
      <c r="CPT56" s="80"/>
      <c r="CPU56" s="80"/>
      <c r="CPV56" s="80"/>
      <c r="CPW56" s="80"/>
      <c r="CPX56" s="80"/>
      <c r="CPY56" s="80"/>
      <c r="CPZ56" s="80"/>
      <c r="CQA56" s="80"/>
      <c r="CQB56" s="80"/>
      <c r="CQC56" s="80"/>
      <c r="CQD56" s="80"/>
      <c r="CQE56" s="80"/>
      <c r="CQF56" s="80"/>
      <c r="CQG56" s="80"/>
      <c r="CQH56" s="80"/>
      <c r="CQI56" s="80"/>
      <c r="CQJ56" s="80"/>
      <c r="CQK56" s="80"/>
      <c r="CQL56" s="80"/>
      <c r="CQM56" s="80"/>
      <c r="CQN56" s="80"/>
      <c r="CQO56" s="80"/>
      <c r="CQP56" s="80"/>
      <c r="CQQ56" s="80"/>
      <c r="CQR56" s="80"/>
      <c r="CQS56" s="80"/>
      <c r="CQT56" s="80"/>
      <c r="CQU56" s="80"/>
      <c r="CQV56" s="80"/>
      <c r="CQW56" s="80"/>
      <c r="CQX56" s="80"/>
      <c r="CQY56" s="80"/>
      <c r="CQZ56" s="80"/>
      <c r="CRA56" s="80"/>
      <c r="CRB56" s="80"/>
      <c r="CRC56" s="80"/>
      <c r="CRD56" s="80"/>
      <c r="CRE56" s="80"/>
      <c r="CRF56" s="80"/>
      <c r="CRG56" s="80"/>
      <c r="CRH56" s="80"/>
      <c r="CRI56" s="80"/>
      <c r="CRJ56" s="80"/>
      <c r="CRK56" s="80"/>
      <c r="CRL56" s="80"/>
      <c r="CRM56" s="80"/>
      <c r="CRN56" s="80"/>
      <c r="CRO56" s="80"/>
      <c r="CRP56" s="80"/>
      <c r="CRQ56" s="80"/>
      <c r="CRR56" s="80"/>
      <c r="CRS56" s="80"/>
      <c r="CRT56" s="80"/>
      <c r="CRU56" s="80"/>
      <c r="CRV56" s="80"/>
      <c r="CRW56" s="80"/>
      <c r="CRX56" s="80"/>
      <c r="CRY56" s="80"/>
      <c r="CRZ56" s="80"/>
      <c r="CSA56" s="80"/>
      <c r="CSB56" s="80"/>
      <c r="CSC56" s="80"/>
      <c r="CSD56" s="80"/>
      <c r="CSE56" s="80"/>
      <c r="CSF56" s="80"/>
      <c r="CSG56" s="80"/>
      <c r="CSH56" s="80"/>
      <c r="CSI56" s="80"/>
      <c r="CSJ56" s="80"/>
      <c r="CSK56" s="80"/>
      <c r="CSL56" s="80"/>
      <c r="CSM56" s="80"/>
      <c r="CSN56" s="80"/>
      <c r="CSO56" s="80"/>
      <c r="CSP56" s="80"/>
      <c r="CSQ56" s="80"/>
      <c r="CSR56" s="80"/>
      <c r="CSS56" s="80"/>
      <c r="CST56" s="80"/>
      <c r="CSU56" s="80"/>
      <c r="CSV56" s="80"/>
      <c r="CSW56" s="80"/>
      <c r="CSX56" s="80"/>
      <c r="CSY56" s="80"/>
      <c r="CSZ56" s="80"/>
      <c r="CTA56" s="80"/>
      <c r="CTB56" s="80"/>
      <c r="CTC56" s="80"/>
      <c r="CTD56" s="80"/>
      <c r="CTE56" s="80"/>
      <c r="CTF56" s="80"/>
      <c r="CTG56" s="80"/>
      <c r="CTH56" s="80"/>
      <c r="CTI56" s="80"/>
      <c r="CTJ56" s="80"/>
      <c r="CTK56" s="80"/>
      <c r="CTL56" s="80"/>
      <c r="CTM56" s="80"/>
      <c r="CTN56" s="80"/>
      <c r="CTO56" s="80"/>
      <c r="CTP56" s="80"/>
      <c r="CTQ56" s="80"/>
      <c r="CTR56" s="80"/>
      <c r="CTS56" s="80"/>
      <c r="CTT56" s="80"/>
      <c r="CTU56" s="80"/>
      <c r="CTV56" s="80"/>
      <c r="CTW56" s="80"/>
      <c r="CTX56" s="80"/>
      <c r="CTY56" s="80"/>
      <c r="CTZ56" s="80"/>
      <c r="CUA56" s="80"/>
      <c r="CUB56" s="80"/>
      <c r="CUC56" s="80"/>
      <c r="CUD56" s="80"/>
      <c r="CUE56" s="80"/>
      <c r="CUF56" s="80"/>
      <c r="CUG56" s="80"/>
      <c r="CUH56" s="80"/>
      <c r="CUI56" s="80"/>
      <c r="CUJ56" s="80"/>
      <c r="CUK56" s="80"/>
      <c r="CUL56" s="80"/>
      <c r="CUM56" s="80"/>
      <c r="CUN56" s="80"/>
      <c r="CUO56" s="80"/>
      <c r="CUP56" s="80"/>
      <c r="CUQ56" s="80"/>
      <c r="CUR56" s="80"/>
      <c r="CUS56" s="80"/>
      <c r="CUT56" s="80"/>
      <c r="CUU56" s="80"/>
      <c r="CUV56" s="80"/>
      <c r="CUW56" s="80"/>
      <c r="CUX56" s="80"/>
      <c r="CUY56" s="80"/>
      <c r="CUZ56" s="80"/>
      <c r="CVA56" s="80"/>
      <c r="CVB56" s="80"/>
      <c r="CVC56" s="80"/>
      <c r="CVD56" s="80"/>
      <c r="CVE56" s="80"/>
      <c r="CVF56" s="80"/>
      <c r="CVG56" s="80"/>
      <c r="CVH56" s="80"/>
      <c r="CVI56" s="80"/>
      <c r="CVJ56" s="80"/>
      <c r="CVK56" s="80"/>
      <c r="CVL56" s="80"/>
      <c r="CVM56" s="80"/>
      <c r="CVN56" s="80"/>
      <c r="CVO56" s="80"/>
      <c r="CVP56" s="80"/>
      <c r="CVQ56" s="80"/>
      <c r="CVR56" s="80"/>
      <c r="CVS56" s="80"/>
      <c r="CVT56" s="80"/>
      <c r="CVU56" s="80"/>
      <c r="CVV56" s="80"/>
      <c r="CVW56" s="80"/>
      <c r="CVX56" s="80"/>
      <c r="CVY56" s="80"/>
      <c r="CVZ56" s="80"/>
      <c r="CWA56" s="80"/>
      <c r="CWB56" s="80"/>
      <c r="CWC56" s="80"/>
      <c r="CWD56" s="80"/>
      <c r="CWE56" s="80"/>
      <c r="CWF56" s="80"/>
      <c r="CWG56" s="80"/>
      <c r="CWH56" s="80"/>
      <c r="CWI56" s="80"/>
      <c r="CWJ56" s="80"/>
      <c r="CWK56" s="80"/>
      <c r="CWL56" s="80"/>
      <c r="CWM56" s="80"/>
      <c r="CWN56" s="80"/>
      <c r="CWO56" s="80"/>
      <c r="CWP56" s="80"/>
      <c r="CWQ56" s="80"/>
      <c r="CWR56" s="80"/>
      <c r="CWS56" s="80"/>
      <c r="CWT56" s="80"/>
      <c r="CWU56" s="80"/>
      <c r="CWV56" s="80"/>
      <c r="CWW56" s="80"/>
      <c r="CWX56" s="80"/>
      <c r="CWY56" s="80"/>
      <c r="CWZ56" s="80"/>
      <c r="CXA56" s="80"/>
      <c r="CXB56" s="80"/>
      <c r="CXC56" s="80"/>
      <c r="CXD56" s="80"/>
      <c r="CXE56" s="80"/>
      <c r="CXF56" s="80"/>
      <c r="CXG56" s="80"/>
      <c r="CXH56" s="80"/>
      <c r="CXI56" s="80"/>
      <c r="CXJ56" s="80"/>
      <c r="CXK56" s="80"/>
      <c r="CXL56" s="80"/>
      <c r="CXM56" s="80"/>
      <c r="CXN56" s="80"/>
      <c r="CXO56" s="80"/>
      <c r="CXP56" s="80"/>
      <c r="CXQ56" s="80"/>
      <c r="CXR56" s="80"/>
      <c r="CXS56" s="80"/>
      <c r="CXT56" s="80"/>
      <c r="CXU56" s="80"/>
      <c r="CXV56" s="80"/>
      <c r="CXW56" s="80"/>
      <c r="CXX56" s="80"/>
      <c r="CXY56" s="80"/>
      <c r="CXZ56" s="80"/>
      <c r="CYA56" s="80"/>
      <c r="CYB56" s="80"/>
      <c r="CYC56" s="80"/>
      <c r="CYD56" s="80"/>
      <c r="CYE56" s="80"/>
      <c r="CYF56" s="80"/>
      <c r="CYG56" s="80"/>
      <c r="CYH56" s="80"/>
      <c r="CYI56" s="80"/>
      <c r="CYJ56" s="80"/>
      <c r="CYK56" s="80"/>
      <c r="CYL56" s="80"/>
      <c r="CYM56" s="80"/>
      <c r="CYN56" s="80"/>
      <c r="CYO56" s="80"/>
      <c r="CYP56" s="80"/>
      <c r="CYQ56" s="80"/>
      <c r="CYR56" s="80"/>
      <c r="CYS56" s="80"/>
      <c r="CYT56" s="80"/>
      <c r="CYU56" s="80"/>
      <c r="CYV56" s="80"/>
      <c r="CYW56" s="80"/>
      <c r="CYX56" s="80"/>
      <c r="CYY56" s="80"/>
      <c r="CYZ56" s="80"/>
      <c r="CZA56" s="80"/>
      <c r="CZB56" s="80"/>
      <c r="CZC56" s="80"/>
      <c r="CZD56" s="80"/>
      <c r="CZE56" s="80"/>
      <c r="CZF56" s="80"/>
      <c r="CZG56" s="80"/>
      <c r="CZH56" s="80"/>
      <c r="CZI56" s="80"/>
      <c r="CZJ56" s="80"/>
      <c r="CZK56" s="80"/>
      <c r="CZL56" s="80"/>
      <c r="CZM56" s="80"/>
      <c r="CZN56" s="80"/>
      <c r="CZO56" s="80"/>
      <c r="CZP56" s="80"/>
      <c r="CZQ56" s="80"/>
      <c r="CZR56" s="80"/>
      <c r="CZS56" s="80"/>
      <c r="CZT56" s="80"/>
      <c r="CZU56" s="80"/>
      <c r="CZV56" s="80"/>
      <c r="CZW56" s="80"/>
      <c r="CZX56" s="80"/>
      <c r="CZY56" s="80"/>
      <c r="CZZ56" s="80"/>
      <c r="DAA56" s="80"/>
      <c r="DAB56" s="80"/>
      <c r="DAC56" s="80"/>
      <c r="DAD56" s="80"/>
      <c r="DAE56" s="80"/>
      <c r="DAF56" s="80"/>
      <c r="DAG56" s="80"/>
      <c r="DAH56" s="80"/>
      <c r="DAI56" s="80"/>
      <c r="DAJ56" s="80"/>
      <c r="DAK56" s="80"/>
      <c r="DAL56" s="80"/>
      <c r="DAM56" s="80"/>
      <c r="DAN56" s="80"/>
      <c r="DAO56" s="80"/>
      <c r="DAP56" s="80"/>
      <c r="DAQ56" s="80"/>
      <c r="DAR56" s="80"/>
      <c r="DAS56" s="80"/>
      <c r="DAT56" s="80"/>
      <c r="DAU56" s="80"/>
      <c r="DAV56" s="80"/>
      <c r="DAW56" s="80"/>
      <c r="DAX56" s="80"/>
      <c r="DAY56" s="80"/>
      <c r="DAZ56" s="80"/>
      <c r="DBA56" s="80"/>
      <c r="DBB56" s="80"/>
      <c r="DBC56" s="80"/>
      <c r="DBD56" s="80"/>
      <c r="DBE56" s="80"/>
      <c r="DBF56" s="80"/>
      <c r="DBG56" s="80"/>
      <c r="DBH56" s="80"/>
      <c r="DBI56" s="80"/>
      <c r="DBJ56" s="80"/>
      <c r="DBK56" s="80"/>
      <c r="DBL56" s="80"/>
      <c r="DBM56" s="80"/>
      <c r="DBN56" s="80"/>
      <c r="DBO56" s="80"/>
      <c r="DBP56" s="80"/>
      <c r="DBQ56" s="80"/>
      <c r="DBR56" s="80"/>
      <c r="DBS56" s="80"/>
      <c r="DBT56" s="80"/>
      <c r="DBU56" s="80"/>
      <c r="DBV56" s="80"/>
      <c r="DBW56" s="80"/>
      <c r="DBX56" s="80"/>
      <c r="DBY56" s="80"/>
      <c r="DBZ56" s="80"/>
      <c r="DCA56" s="80"/>
      <c r="DCB56" s="80"/>
      <c r="DCC56" s="80"/>
      <c r="DCD56" s="80"/>
      <c r="DCE56" s="80"/>
      <c r="DCF56" s="80"/>
      <c r="DCG56" s="80"/>
      <c r="DCH56" s="80"/>
      <c r="DCI56" s="80"/>
      <c r="DCJ56" s="80"/>
      <c r="DCK56" s="80"/>
      <c r="DCL56" s="80"/>
      <c r="DCM56" s="80"/>
      <c r="DCN56" s="80"/>
      <c r="DCO56" s="80"/>
      <c r="DCP56" s="80"/>
      <c r="DCQ56" s="80"/>
      <c r="DCR56" s="80"/>
      <c r="DCS56" s="80"/>
      <c r="DCT56" s="80"/>
      <c r="DCU56" s="80"/>
      <c r="DCV56" s="80"/>
      <c r="DCW56" s="80"/>
      <c r="DCX56" s="80"/>
      <c r="DCY56" s="80"/>
      <c r="DCZ56" s="80"/>
      <c r="DDA56" s="80"/>
      <c r="DDB56" s="80"/>
      <c r="DDC56" s="80"/>
      <c r="DDD56" s="80"/>
      <c r="DDE56" s="80"/>
      <c r="DDF56" s="80"/>
      <c r="DDG56" s="80"/>
      <c r="DDH56" s="80"/>
      <c r="DDI56" s="80"/>
      <c r="DDJ56" s="80"/>
      <c r="DDK56" s="80"/>
      <c r="DDL56" s="80"/>
      <c r="DDM56" s="80"/>
      <c r="DDN56" s="80"/>
      <c r="DDO56" s="80"/>
      <c r="DDP56" s="80"/>
      <c r="DDQ56" s="80"/>
      <c r="DDR56" s="80"/>
      <c r="DDS56" s="80"/>
      <c r="DDT56" s="80"/>
      <c r="DDU56" s="80"/>
      <c r="DDV56" s="80"/>
      <c r="DDW56" s="80"/>
      <c r="DDX56" s="80"/>
      <c r="DDY56" s="80"/>
      <c r="DDZ56" s="80"/>
      <c r="DEA56" s="80"/>
      <c r="DEB56" s="80"/>
      <c r="DEC56" s="80"/>
      <c r="DED56" s="80"/>
      <c r="DEE56" s="80"/>
      <c r="DEF56" s="80"/>
      <c r="DEG56" s="80"/>
      <c r="DEH56" s="80"/>
      <c r="DEI56" s="80"/>
      <c r="DEJ56" s="80"/>
      <c r="DEK56" s="80"/>
      <c r="DEL56" s="80"/>
      <c r="DEM56" s="80"/>
      <c r="DEN56" s="80"/>
      <c r="DEO56" s="80"/>
      <c r="DEP56" s="80"/>
      <c r="DEQ56" s="80"/>
      <c r="DER56" s="80"/>
      <c r="DES56" s="80"/>
      <c r="DET56" s="80"/>
      <c r="DEU56" s="80"/>
      <c r="DEV56" s="80"/>
      <c r="DEW56" s="80"/>
      <c r="DEX56" s="80"/>
      <c r="DEY56" s="80"/>
      <c r="DEZ56" s="80"/>
      <c r="DFA56" s="80"/>
      <c r="DFB56" s="80"/>
      <c r="DFC56" s="80"/>
      <c r="DFD56" s="80"/>
      <c r="DFE56" s="80"/>
      <c r="DFF56" s="80"/>
      <c r="DFG56" s="80"/>
      <c r="DFH56" s="80"/>
      <c r="DFI56" s="80"/>
      <c r="DFJ56" s="80"/>
      <c r="DFK56" s="80"/>
      <c r="DFL56" s="80"/>
      <c r="DFM56" s="80"/>
      <c r="DFN56" s="80"/>
      <c r="DFO56" s="80"/>
      <c r="DFP56" s="80"/>
      <c r="DFQ56" s="80"/>
      <c r="DFR56" s="80"/>
      <c r="DFS56" s="80"/>
      <c r="DFT56" s="80"/>
      <c r="DFU56" s="80"/>
      <c r="DFV56" s="80"/>
      <c r="DFW56" s="80"/>
      <c r="DFX56" s="80"/>
      <c r="DFY56" s="80"/>
      <c r="DFZ56" s="80"/>
      <c r="DGA56" s="80"/>
      <c r="DGB56" s="80"/>
      <c r="DGC56" s="80"/>
      <c r="DGD56" s="80"/>
      <c r="DGE56" s="80"/>
      <c r="DGF56" s="80"/>
      <c r="DGG56" s="80"/>
      <c r="DGH56" s="80"/>
      <c r="DGI56" s="80"/>
      <c r="DGJ56" s="80"/>
      <c r="DGK56" s="80"/>
      <c r="DGL56" s="80"/>
      <c r="DGM56" s="80"/>
      <c r="DGN56" s="80"/>
      <c r="DGO56" s="80"/>
      <c r="DGP56" s="80"/>
      <c r="DGQ56" s="80"/>
      <c r="DGR56" s="80"/>
      <c r="DGS56" s="80"/>
      <c r="DGT56" s="80"/>
      <c r="DGU56" s="80"/>
      <c r="DGV56" s="80"/>
      <c r="DGW56" s="80"/>
      <c r="DGX56" s="80"/>
      <c r="DGY56" s="80"/>
      <c r="DGZ56" s="80"/>
      <c r="DHA56" s="80"/>
      <c r="DHB56" s="80"/>
      <c r="DHC56" s="80"/>
      <c r="DHD56" s="80"/>
      <c r="DHE56" s="80"/>
      <c r="DHF56" s="80"/>
      <c r="DHG56" s="80"/>
      <c r="DHH56" s="80"/>
      <c r="DHI56" s="80"/>
      <c r="DHJ56" s="80"/>
      <c r="DHK56" s="80"/>
      <c r="DHL56" s="80"/>
      <c r="DHM56" s="80"/>
      <c r="DHN56" s="80"/>
      <c r="DHO56" s="80"/>
      <c r="DHP56" s="80"/>
      <c r="DHQ56" s="80"/>
      <c r="DHR56" s="80"/>
      <c r="DHS56" s="80"/>
      <c r="DHT56" s="80"/>
      <c r="DHU56" s="80"/>
      <c r="DHV56" s="80"/>
      <c r="DHW56" s="80"/>
      <c r="DHX56" s="80"/>
      <c r="DHY56" s="80"/>
      <c r="DHZ56" s="80"/>
      <c r="DIA56" s="80"/>
      <c r="DIB56" s="80"/>
      <c r="DIC56" s="80"/>
      <c r="DID56" s="80"/>
      <c r="DIE56" s="80"/>
      <c r="DIF56" s="80"/>
      <c r="DIG56" s="80"/>
      <c r="DIH56" s="80"/>
      <c r="DII56" s="80"/>
      <c r="DIJ56" s="80"/>
      <c r="DIK56" s="80"/>
      <c r="DIL56" s="80"/>
      <c r="DIM56" s="80"/>
      <c r="DIN56" s="80"/>
      <c r="DIO56" s="80"/>
      <c r="DIP56" s="80"/>
      <c r="DIQ56" s="80"/>
      <c r="DIR56" s="80"/>
      <c r="DIS56" s="80"/>
      <c r="DIT56" s="80"/>
      <c r="DIU56" s="80"/>
      <c r="DIV56" s="80"/>
      <c r="DIW56" s="80"/>
      <c r="DIX56" s="80"/>
      <c r="DIY56" s="80"/>
      <c r="DIZ56" s="80"/>
      <c r="DJA56" s="80"/>
      <c r="DJB56" s="80"/>
      <c r="DJC56" s="80"/>
      <c r="DJD56" s="80"/>
      <c r="DJE56" s="80"/>
      <c r="DJF56" s="80"/>
      <c r="DJG56" s="80"/>
      <c r="DJH56" s="80"/>
      <c r="DJI56" s="80"/>
      <c r="DJJ56" s="80"/>
      <c r="DJK56" s="80"/>
      <c r="DJL56" s="80"/>
      <c r="DJM56" s="80"/>
      <c r="DJN56" s="80"/>
      <c r="DJO56" s="80"/>
      <c r="DJP56" s="80"/>
      <c r="DJQ56" s="80"/>
      <c r="DJR56" s="80"/>
      <c r="DJS56" s="80"/>
      <c r="DJT56" s="80"/>
      <c r="DJU56" s="80"/>
      <c r="DJV56" s="80"/>
      <c r="DJW56" s="80"/>
      <c r="DJX56" s="80"/>
      <c r="DJY56" s="80"/>
      <c r="DJZ56" s="80"/>
      <c r="DKA56" s="80"/>
      <c r="DKB56" s="80"/>
      <c r="DKC56" s="80"/>
      <c r="DKD56" s="80"/>
      <c r="DKE56" s="80"/>
      <c r="DKF56" s="80"/>
      <c r="DKG56" s="80"/>
      <c r="DKH56" s="80"/>
      <c r="DKI56" s="80"/>
      <c r="DKJ56" s="80"/>
      <c r="DKK56" s="80"/>
      <c r="DKL56" s="80"/>
      <c r="DKM56" s="80"/>
      <c r="DKN56" s="80"/>
      <c r="DKO56" s="80"/>
      <c r="DKP56" s="80"/>
      <c r="DKQ56" s="80"/>
      <c r="DKR56" s="80"/>
      <c r="DKS56" s="80"/>
      <c r="DKT56" s="80"/>
      <c r="DKU56" s="80"/>
      <c r="DKV56" s="80"/>
      <c r="DKW56" s="80"/>
      <c r="DKX56" s="80"/>
      <c r="DKY56" s="80"/>
      <c r="DKZ56" s="80"/>
      <c r="DLA56" s="80"/>
      <c r="DLB56" s="80"/>
      <c r="DLC56" s="80"/>
      <c r="DLD56" s="80"/>
      <c r="DLE56" s="80"/>
      <c r="DLF56" s="80"/>
      <c r="DLG56" s="80"/>
      <c r="DLH56" s="80"/>
      <c r="DLI56" s="80"/>
      <c r="DLJ56" s="80"/>
      <c r="DLK56" s="80"/>
      <c r="DLL56" s="80"/>
      <c r="DLM56" s="80"/>
      <c r="DLN56" s="80"/>
      <c r="DLO56" s="80"/>
      <c r="DLP56" s="80"/>
      <c r="DLQ56" s="80"/>
      <c r="DLR56" s="80"/>
      <c r="DLS56" s="80"/>
      <c r="DLT56" s="80"/>
      <c r="DLU56" s="80"/>
      <c r="DLV56" s="80"/>
      <c r="DLW56" s="80"/>
      <c r="DLX56" s="80"/>
      <c r="DLY56" s="80"/>
      <c r="DLZ56" s="80"/>
      <c r="DMA56" s="80"/>
      <c r="DMB56" s="80"/>
      <c r="DMC56" s="80"/>
      <c r="DMD56" s="80"/>
      <c r="DME56" s="80"/>
      <c r="DMF56" s="80"/>
      <c r="DMG56" s="80"/>
      <c r="DMH56" s="80"/>
      <c r="DMI56" s="80"/>
      <c r="DMJ56" s="80"/>
      <c r="DMK56" s="80"/>
      <c r="DML56" s="80"/>
      <c r="DMM56" s="80"/>
      <c r="DMN56" s="80"/>
      <c r="DMO56" s="80"/>
      <c r="DMP56" s="80"/>
      <c r="DMQ56" s="80"/>
      <c r="DMR56" s="80"/>
      <c r="DMS56" s="80"/>
      <c r="DMT56" s="80"/>
      <c r="DMU56" s="80"/>
      <c r="DMV56" s="80"/>
      <c r="DMW56" s="80"/>
      <c r="DMX56" s="80"/>
      <c r="DMY56" s="80"/>
      <c r="DMZ56" s="80"/>
      <c r="DNA56" s="80"/>
      <c r="DNB56" s="80"/>
      <c r="DNC56" s="80"/>
      <c r="DND56" s="80"/>
      <c r="DNE56" s="80"/>
      <c r="DNF56" s="80"/>
      <c r="DNG56" s="80"/>
      <c r="DNH56" s="80"/>
      <c r="DNI56" s="80"/>
      <c r="DNJ56" s="80"/>
      <c r="DNK56" s="80"/>
      <c r="DNL56" s="80"/>
      <c r="DNM56" s="80"/>
      <c r="DNN56" s="80"/>
      <c r="DNO56" s="80"/>
      <c r="DNP56" s="80"/>
      <c r="DNQ56" s="80"/>
      <c r="DNR56" s="80"/>
      <c r="DNS56" s="80"/>
      <c r="DNT56" s="80"/>
      <c r="DNU56" s="80"/>
      <c r="DNV56" s="80"/>
      <c r="DNW56" s="80"/>
      <c r="DNX56" s="80"/>
      <c r="DNY56" s="80"/>
      <c r="DNZ56" s="80"/>
      <c r="DOA56" s="80"/>
      <c r="DOB56" s="80"/>
      <c r="DOC56" s="80"/>
      <c r="DOD56" s="80"/>
      <c r="DOE56" s="80"/>
      <c r="DOF56" s="80"/>
      <c r="DOG56" s="80"/>
      <c r="DOH56" s="80"/>
      <c r="DOI56" s="80"/>
      <c r="DOJ56" s="80"/>
      <c r="DOK56" s="80"/>
      <c r="DOL56" s="80"/>
      <c r="DOM56" s="80"/>
      <c r="DON56" s="80"/>
      <c r="DOO56" s="80"/>
      <c r="DOP56" s="80"/>
      <c r="DOQ56" s="80"/>
      <c r="DOR56" s="80"/>
      <c r="DOS56" s="80"/>
      <c r="DOT56" s="80"/>
      <c r="DOU56" s="80"/>
      <c r="DOV56" s="80"/>
      <c r="DOW56" s="80"/>
      <c r="DOX56" s="80"/>
      <c r="DOY56" s="80"/>
      <c r="DOZ56" s="80"/>
      <c r="DPA56" s="80"/>
      <c r="DPB56" s="80"/>
      <c r="DPC56" s="80"/>
      <c r="DPD56" s="80"/>
      <c r="DPE56" s="80"/>
      <c r="DPF56" s="80"/>
      <c r="DPG56" s="80"/>
      <c r="DPH56" s="80"/>
      <c r="DPI56" s="80"/>
      <c r="DPJ56" s="80"/>
      <c r="DPK56" s="80"/>
      <c r="DPL56" s="80"/>
      <c r="DPM56" s="80"/>
      <c r="DPN56" s="80"/>
      <c r="DPO56" s="80"/>
      <c r="DPP56" s="80"/>
      <c r="DPQ56" s="80"/>
      <c r="DPR56" s="80"/>
      <c r="DPS56" s="80"/>
      <c r="DPT56" s="80"/>
      <c r="DPU56" s="80"/>
      <c r="DPV56" s="80"/>
      <c r="DPW56" s="80"/>
      <c r="DPX56" s="80"/>
      <c r="DPY56" s="80"/>
      <c r="DPZ56" s="80"/>
      <c r="DQA56" s="80"/>
      <c r="DQB56" s="80"/>
      <c r="DQC56" s="80"/>
      <c r="DQD56" s="80"/>
      <c r="DQE56" s="80"/>
      <c r="DQF56" s="80"/>
      <c r="DQG56" s="80"/>
      <c r="DQH56" s="80"/>
      <c r="DQI56" s="80"/>
      <c r="DQJ56" s="80"/>
      <c r="DQK56" s="80"/>
      <c r="DQL56" s="80"/>
      <c r="DQM56" s="80"/>
      <c r="DQN56" s="80"/>
      <c r="DQO56" s="80"/>
      <c r="DQP56" s="80"/>
      <c r="DQQ56" s="80"/>
      <c r="DQR56" s="80"/>
      <c r="DQS56" s="80"/>
      <c r="DQT56" s="80"/>
      <c r="DQU56" s="80"/>
      <c r="DQV56" s="80"/>
      <c r="DQW56" s="80"/>
      <c r="DQX56" s="80"/>
      <c r="DQY56" s="80"/>
      <c r="DQZ56" s="80"/>
      <c r="DRA56" s="80"/>
      <c r="DRB56" s="80"/>
      <c r="DRC56" s="80"/>
      <c r="DRD56" s="80"/>
      <c r="DRE56" s="80"/>
      <c r="DRF56" s="80"/>
      <c r="DRG56" s="80"/>
      <c r="DRH56" s="80"/>
      <c r="DRI56" s="80"/>
      <c r="DRJ56" s="80"/>
      <c r="DRK56" s="80"/>
      <c r="DRL56" s="80"/>
      <c r="DRM56" s="80"/>
      <c r="DRN56" s="80"/>
      <c r="DRO56" s="80"/>
      <c r="DRP56" s="80"/>
      <c r="DRQ56" s="80"/>
      <c r="DRR56" s="80"/>
      <c r="DRS56" s="80"/>
      <c r="DRT56" s="80"/>
      <c r="DRU56" s="80"/>
      <c r="DRV56" s="80"/>
      <c r="DRW56" s="80"/>
      <c r="DRX56" s="80"/>
      <c r="DRY56" s="80"/>
      <c r="DRZ56" s="80"/>
      <c r="DSA56" s="80"/>
      <c r="DSB56" s="80"/>
      <c r="DSC56" s="80"/>
      <c r="DSD56" s="80"/>
      <c r="DSE56" s="80"/>
      <c r="DSF56" s="80"/>
      <c r="DSG56" s="80"/>
      <c r="DSH56" s="80"/>
      <c r="DSI56" s="80"/>
      <c r="DSJ56" s="80"/>
      <c r="DSK56" s="80"/>
      <c r="DSL56" s="80"/>
      <c r="DSM56" s="80"/>
      <c r="DSN56" s="80"/>
      <c r="DSO56" s="80"/>
      <c r="DSP56" s="80"/>
      <c r="DSQ56" s="80"/>
      <c r="DSR56" s="80"/>
      <c r="DSS56" s="80"/>
      <c r="DST56" s="80"/>
      <c r="DSU56" s="80"/>
      <c r="DSV56" s="80"/>
      <c r="DSW56" s="80"/>
      <c r="DSX56" s="80"/>
      <c r="DSY56" s="80"/>
      <c r="DSZ56" s="80"/>
      <c r="DTA56" s="80"/>
      <c r="DTB56" s="80"/>
      <c r="DTC56" s="80"/>
      <c r="DTD56" s="80"/>
      <c r="DTE56" s="80"/>
      <c r="DTF56" s="80"/>
      <c r="DTG56" s="80"/>
      <c r="DTH56" s="80"/>
      <c r="DTI56" s="80"/>
      <c r="DTJ56" s="80"/>
      <c r="DTK56" s="80"/>
      <c r="DTL56" s="80"/>
      <c r="DTM56" s="80"/>
      <c r="DTN56" s="80"/>
      <c r="DTO56" s="80"/>
      <c r="DTP56" s="80"/>
      <c r="DTQ56" s="80"/>
      <c r="DTR56" s="80"/>
      <c r="DTS56" s="80"/>
      <c r="DTT56" s="80"/>
      <c r="DTU56" s="80"/>
      <c r="DTV56" s="80"/>
      <c r="DTW56" s="80"/>
      <c r="DTX56" s="80"/>
      <c r="DTY56" s="80"/>
      <c r="DTZ56" s="80"/>
      <c r="DUA56" s="80"/>
      <c r="DUB56" s="80"/>
      <c r="DUC56" s="80"/>
      <c r="DUD56" s="80"/>
      <c r="DUE56" s="80"/>
      <c r="DUF56" s="80"/>
      <c r="DUG56" s="80"/>
      <c r="DUH56" s="80"/>
      <c r="DUI56" s="80"/>
      <c r="DUJ56" s="80"/>
      <c r="DUK56" s="80"/>
      <c r="DUL56" s="80"/>
      <c r="DUM56" s="80"/>
      <c r="DUN56" s="80"/>
      <c r="DUO56" s="80"/>
      <c r="DUP56" s="80"/>
      <c r="DUQ56" s="80"/>
      <c r="DUR56" s="80"/>
      <c r="DUS56" s="80"/>
      <c r="DUT56" s="80"/>
      <c r="DUU56" s="80"/>
      <c r="DUV56" s="80"/>
      <c r="DUW56" s="80"/>
      <c r="DUX56" s="80"/>
      <c r="DUY56" s="80"/>
      <c r="DUZ56" s="80"/>
      <c r="DVA56" s="80"/>
      <c r="DVB56" s="80"/>
      <c r="DVC56" s="80"/>
      <c r="DVD56" s="80"/>
      <c r="DVE56" s="80"/>
      <c r="DVF56" s="80"/>
      <c r="DVG56" s="80"/>
      <c r="DVH56" s="80"/>
      <c r="DVI56" s="80"/>
      <c r="DVJ56" s="80"/>
      <c r="DVK56" s="80"/>
      <c r="DVL56" s="80"/>
      <c r="DVM56" s="80"/>
      <c r="DVN56" s="80"/>
      <c r="DVO56" s="80"/>
      <c r="DVP56" s="80"/>
      <c r="DVQ56" s="80"/>
      <c r="DVR56" s="80"/>
      <c r="DVS56" s="80"/>
      <c r="DVT56" s="80"/>
      <c r="DVU56" s="80"/>
      <c r="DVV56" s="80"/>
      <c r="DVW56" s="80"/>
      <c r="DVX56" s="80"/>
      <c r="DVY56" s="80"/>
      <c r="DVZ56" s="80"/>
      <c r="DWA56" s="80"/>
      <c r="DWB56" s="80"/>
      <c r="DWC56" s="80"/>
      <c r="DWD56" s="80"/>
      <c r="DWE56" s="80"/>
      <c r="DWF56" s="80"/>
      <c r="DWG56" s="80"/>
      <c r="DWH56" s="80"/>
      <c r="DWI56" s="80"/>
      <c r="DWJ56" s="80"/>
      <c r="DWK56" s="80"/>
      <c r="DWL56" s="80"/>
      <c r="DWM56" s="80"/>
      <c r="DWN56" s="80"/>
      <c r="DWO56" s="80"/>
      <c r="DWP56" s="80"/>
      <c r="DWQ56" s="80"/>
      <c r="DWR56" s="80"/>
      <c r="DWS56" s="80"/>
      <c r="DWT56" s="80"/>
      <c r="DWU56" s="80"/>
      <c r="DWV56" s="80"/>
      <c r="DWW56" s="80"/>
      <c r="DWX56" s="80"/>
      <c r="DWY56" s="80"/>
      <c r="DWZ56" s="80"/>
      <c r="DXA56" s="80"/>
      <c r="DXB56" s="80"/>
      <c r="DXC56" s="80"/>
      <c r="DXD56" s="80"/>
      <c r="DXE56" s="80"/>
      <c r="DXF56" s="80"/>
      <c r="DXG56" s="80"/>
      <c r="DXH56" s="80"/>
      <c r="DXI56" s="80"/>
      <c r="DXJ56" s="80"/>
      <c r="DXK56" s="80"/>
      <c r="DXL56" s="80"/>
      <c r="DXM56" s="80"/>
      <c r="DXN56" s="80"/>
      <c r="DXO56" s="80"/>
      <c r="DXP56" s="80"/>
      <c r="DXQ56" s="80"/>
      <c r="DXR56" s="80"/>
      <c r="DXS56" s="80"/>
      <c r="DXT56" s="80"/>
      <c r="DXU56" s="80"/>
      <c r="DXV56" s="80"/>
      <c r="DXW56" s="80"/>
      <c r="DXX56" s="80"/>
      <c r="DXY56" s="80"/>
      <c r="DXZ56" s="80"/>
      <c r="DYA56" s="80"/>
      <c r="DYB56" s="80"/>
      <c r="DYC56" s="80"/>
      <c r="DYD56" s="80"/>
      <c r="DYE56" s="80"/>
      <c r="DYF56" s="80"/>
      <c r="DYG56" s="80"/>
      <c r="DYH56" s="80"/>
      <c r="DYI56" s="80"/>
      <c r="DYJ56" s="80"/>
      <c r="DYK56" s="80"/>
      <c r="DYL56" s="80"/>
      <c r="DYM56" s="80"/>
      <c r="DYN56" s="80"/>
      <c r="DYO56" s="80"/>
      <c r="DYP56" s="80"/>
      <c r="DYQ56" s="80"/>
      <c r="DYR56" s="80"/>
      <c r="DYS56" s="80"/>
      <c r="DYT56" s="80"/>
      <c r="DYU56" s="80"/>
      <c r="DYV56" s="80"/>
      <c r="DYW56" s="80"/>
      <c r="DYX56" s="80"/>
      <c r="DYY56" s="80"/>
      <c r="DYZ56" s="80"/>
      <c r="DZA56" s="80"/>
      <c r="DZB56" s="80"/>
      <c r="DZC56" s="80"/>
      <c r="DZD56" s="80"/>
      <c r="DZE56" s="80"/>
      <c r="DZF56" s="80"/>
      <c r="DZG56" s="80"/>
      <c r="DZH56" s="80"/>
      <c r="DZI56" s="80"/>
      <c r="DZJ56" s="80"/>
      <c r="DZK56" s="80"/>
      <c r="DZL56" s="80"/>
      <c r="DZM56" s="80"/>
      <c r="DZN56" s="80"/>
      <c r="DZO56" s="80"/>
      <c r="DZP56" s="80"/>
      <c r="DZQ56" s="80"/>
      <c r="DZR56" s="80"/>
      <c r="DZS56" s="80"/>
      <c r="DZT56" s="80"/>
      <c r="DZU56" s="80"/>
      <c r="DZV56" s="80"/>
      <c r="DZW56" s="80"/>
      <c r="DZX56" s="80"/>
      <c r="DZY56" s="80"/>
      <c r="DZZ56" s="80"/>
      <c r="EAA56" s="80"/>
      <c r="EAB56" s="80"/>
      <c r="EAC56" s="80"/>
      <c r="EAD56" s="80"/>
      <c r="EAE56" s="80"/>
      <c r="EAF56" s="80"/>
      <c r="EAG56" s="80"/>
      <c r="EAH56" s="80"/>
      <c r="EAI56" s="80"/>
      <c r="EAJ56" s="80"/>
      <c r="EAK56" s="80"/>
      <c r="EAL56" s="80"/>
      <c r="EAM56" s="80"/>
      <c r="EAN56" s="80"/>
      <c r="EAO56" s="80"/>
      <c r="EAP56" s="80"/>
      <c r="EAQ56" s="80"/>
      <c r="EAR56" s="80"/>
      <c r="EAS56" s="80"/>
      <c r="EAT56" s="80"/>
      <c r="EAU56" s="80"/>
      <c r="EAV56" s="80"/>
      <c r="EAW56" s="80"/>
      <c r="EAX56" s="80"/>
      <c r="EAY56" s="80"/>
      <c r="EAZ56" s="80"/>
      <c r="EBA56" s="80"/>
      <c r="EBB56" s="80"/>
      <c r="EBC56" s="80"/>
      <c r="EBD56" s="80"/>
      <c r="EBE56" s="80"/>
      <c r="EBF56" s="80"/>
      <c r="EBG56" s="80"/>
      <c r="EBH56" s="80"/>
      <c r="EBI56" s="80"/>
      <c r="EBJ56" s="80"/>
      <c r="EBK56" s="80"/>
      <c r="EBL56" s="80"/>
      <c r="EBM56" s="80"/>
      <c r="EBN56" s="80"/>
      <c r="EBO56" s="80"/>
      <c r="EBP56" s="80"/>
      <c r="EBQ56" s="80"/>
      <c r="EBR56" s="80"/>
      <c r="EBS56" s="80"/>
      <c r="EBT56" s="80"/>
      <c r="EBU56" s="80"/>
      <c r="EBV56" s="80"/>
      <c r="EBW56" s="80"/>
      <c r="EBX56" s="80"/>
      <c r="EBY56" s="80"/>
      <c r="EBZ56" s="80"/>
      <c r="ECA56" s="80"/>
      <c r="ECB56" s="80"/>
      <c r="ECC56" s="80"/>
      <c r="ECD56" s="80"/>
      <c r="ECE56" s="80"/>
      <c r="ECF56" s="80"/>
      <c r="ECG56" s="80"/>
      <c r="ECH56" s="80"/>
      <c r="ECI56" s="80"/>
      <c r="ECJ56" s="80"/>
      <c r="ECK56" s="80"/>
      <c r="ECL56" s="80"/>
      <c r="ECM56" s="80"/>
      <c r="ECN56" s="80"/>
      <c r="ECO56" s="80"/>
      <c r="ECP56" s="80"/>
      <c r="ECQ56" s="80"/>
      <c r="ECR56" s="80"/>
      <c r="ECS56" s="80"/>
      <c r="ECT56" s="80"/>
      <c r="ECU56" s="80"/>
      <c r="ECV56" s="80"/>
      <c r="ECW56" s="80"/>
      <c r="ECX56" s="80"/>
      <c r="ECY56" s="80"/>
      <c r="ECZ56" s="80"/>
      <c r="EDA56" s="80"/>
      <c r="EDB56" s="80"/>
      <c r="EDC56" s="80"/>
      <c r="EDD56" s="80"/>
      <c r="EDE56" s="80"/>
      <c r="EDF56" s="80"/>
      <c r="EDG56" s="80"/>
      <c r="EDH56" s="80"/>
      <c r="EDI56" s="80"/>
      <c r="EDJ56" s="80"/>
      <c r="EDK56" s="80"/>
      <c r="EDL56" s="80"/>
      <c r="EDM56" s="80"/>
      <c r="EDN56" s="80"/>
      <c r="EDO56" s="80"/>
      <c r="EDP56" s="80"/>
      <c r="EDQ56" s="80"/>
      <c r="EDR56" s="80"/>
      <c r="EDS56" s="80"/>
      <c r="EDT56" s="80"/>
      <c r="EDU56" s="80"/>
      <c r="EDV56" s="80"/>
      <c r="EDW56" s="80"/>
      <c r="EDX56" s="80"/>
      <c r="EDY56" s="80"/>
      <c r="EDZ56" s="80"/>
      <c r="EEA56" s="80"/>
      <c r="EEB56" s="80"/>
      <c r="EEC56" s="80"/>
      <c r="EED56" s="80"/>
      <c r="EEE56" s="80"/>
      <c r="EEF56" s="80"/>
      <c r="EEG56" s="80"/>
      <c r="EEH56" s="80"/>
      <c r="EEI56" s="80"/>
      <c r="EEJ56" s="80"/>
      <c r="EEK56" s="80"/>
      <c r="EEL56" s="80"/>
      <c r="EEM56" s="80"/>
      <c r="EEN56" s="80"/>
      <c r="EEO56" s="80"/>
      <c r="EEP56" s="80"/>
      <c r="EEQ56" s="80"/>
      <c r="EER56" s="80"/>
      <c r="EES56" s="80"/>
      <c r="EET56" s="80"/>
      <c r="EEU56" s="80"/>
      <c r="EEV56" s="80"/>
      <c r="EEW56" s="80"/>
      <c r="EEX56" s="80"/>
      <c r="EEY56" s="80"/>
      <c r="EEZ56" s="80"/>
      <c r="EFA56" s="80"/>
      <c r="EFB56" s="80"/>
      <c r="EFC56" s="80"/>
      <c r="EFD56" s="80"/>
      <c r="EFE56" s="80"/>
      <c r="EFF56" s="80"/>
      <c r="EFG56" s="80"/>
      <c r="EFH56" s="80"/>
      <c r="EFI56" s="80"/>
      <c r="EFJ56" s="80"/>
      <c r="EFK56" s="80"/>
      <c r="EFL56" s="80"/>
      <c r="EFM56" s="80"/>
      <c r="EFN56" s="80"/>
      <c r="EFO56" s="80"/>
      <c r="EFP56" s="80"/>
      <c r="EFQ56" s="80"/>
      <c r="EFR56" s="80"/>
      <c r="EFS56" s="80"/>
      <c r="EFT56" s="80"/>
      <c r="EFU56" s="80"/>
      <c r="EFV56" s="80"/>
      <c r="EFW56" s="80"/>
      <c r="EFX56" s="80"/>
      <c r="EFY56" s="80"/>
      <c r="EFZ56" s="80"/>
      <c r="EGA56" s="80"/>
      <c r="EGB56" s="80"/>
      <c r="EGC56" s="80"/>
      <c r="EGD56" s="80"/>
      <c r="EGE56" s="80"/>
      <c r="EGF56" s="80"/>
      <c r="EGG56" s="80"/>
      <c r="EGH56" s="80"/>
      <c r="EGI56" s="80"/>
      <c r="EGJ56" s="80"/>
      <c r="EGK56" s="80"/>
      <c r="EGL56" s="80"/>
      <c r="EGM56" s="80"/>
      <c r="EGN56" s="80"/>
      <c r="EGO56" s="80"/>
      <c r="EGP56" s="80"/>
      <c r="EGQ56" s="80"/>
      <c r="EGR56" s="80"/>
      <c r="EGS56" s="80"/>
      <c r="EGT56" s="80"/>
      <c r="EGU56" s="80"/>
      <c r="EGV56" s="80"/>
      <c r="EGW56" s="80"/>
      <c r="EGX56" s="80"/>
      <c r="EGY56" s="80"/>
      <c r="EGZ56" s="80"/>
      <c r="EHA56" s="80"/>
      <c r="EHB56" s="80"/>
      <c r="EHC56" s="80"/>
      <c r="EHD56" s="80"/>
      <c r="EHE56" s="80"/>
      <c r="EHF56" s="80"/>
      <c r="EHG56" s="80"/>
      <c r="EHH56" s="80"/>
      <c r="EHI56" s="80"/>
      <c r="EHJ56" s="80"/>
      <c r="EHK56" s="80"/>
      <c r="EHL56" s="80"/>
      <c r="EHM56" s="80"/>
      <c r="EHN56" s="80"/>
      <c r="EHO56" s="80"/>
      <c r="EHP56" s="80"/>
      <c r="EHQ56" s="80"/>
      <c r="EHR56" s="80"/>
      <c r="EHS56" s="80"/>
      <c r="EHT56" s="80"/>
      <c r="EHU56" s="80"/>
      <c r="EHV56" s="80"/>
      <c r="EHW56" s="80"/>
      <c r="EHX56" s="80"/>
      <c r="EHY56" s="80"/>
      <c r="EHZ56" s="80"/>
      <c r="EIA56" s="80"/>
      <c r="EIB56" s="80"/>
      <c r="EIC56" s="80"/>
      <c r="EID56" s="80"/>
      <c r="EIE56" s="80"/>
      <c r="EIF56" s="80"/>
      <c r="EIG56" s="80"/>
      <c r="EIH56" s="80"/>
      <c r="EII56" s="80"/>
      <c r="EIJ56" s="80"/>
      <c r="EIK56" s="80"/>
      <c r="EIL56" s="80"/>
      <c r="EIM56" s="80"/>
      <c r="EIN56" s="80"/>
      <c r="EIO56" s="80"/>
      <c r="EIP56" s="80"/>
      <c r="EIQ56" s="80"/>
      <c r="EIR56" s="80"/>
      <c r="EIS56" s="80"/>
      <c r="EIT56" s="80"/>
      <c r="EIU56" s="80"/>
      <c r="EIV56" s="80"/>
      <c r="EIW56" s="80"/>
      <c r="EIX56" s="80"/>
      <c r="EIY56" s="80"/>
      <c r="EIZ56" s="80"/>
      <c r="EJA56" s="80"/>
      <c r="EJB56" s="80"/>
      <c r="EJC56" s="80"/>
      <c r="EJD56" s="80"/>
      <c r="EJE56" s="80"/>
      <c r="EJF56" s="80"/>
      <c r="EJG56" s="80"/>
      <c r="EJH56" s="80"/>
      <c r="EJI56" s="80"/>
      <c r="EJJ56" s="80"/>
      <c r="EJK56" s="80"/>
      <c r="EJL56" s="80"/>
      <c r="EJM56" s="80"/>
      <c r="EJN56" s="80"/>
      <c r="EJO56" s="80"/>
      <c r="EJP56" s="80"/>
      <c r="EJQ56" s="80"/>
      <c r="EJR56" s="80"/>
      <c r="EJS56" s="80"/>
      <c r="EJT56" s="80"/>
      <c r="EJU56" s="80"/>
      <c r="EJV56" s="80"/>
      <c r="EJW56" s="80"/>
      <c r="EJX56" s="80"/>
      <c r="EJY56" s="80"/>
      <c r="EJZ56" s="80"/>
      <c r="EKA56" s="80"/>
      <c r="EKB56" s="80"/>
      <c r="EKC56" s="80"/>
      <c r="EKD56" s="80"/>
      <c r="EKE56" s="80"/>
      <c r="EKF56" s="80"/>
      <c r="EKG56" s="80"/>
      <c r="EKH56" s="80"/>
      <c r="EKI56" s="80"/>
      <c r="EKJ56" s="80"/>
      <c r="EKK56" s="80"/>
      <c r="EKL56" s="80"/>
      <c r="EKM56" s="80"/>
      <c r="EKN56" s="80"/>
      <c r="EKO56" s="80"/>
      <c r="EKP56" s="80"/>
      <c r="EKQ56" s="80"/>
      <c r="EKR56" s="80"/>
      <c r="EKS56" s="80"/>
      <c r="EKT56" s="80"/>
      <c r="EKU56" s="80"/>
      <c r="EKV56" s="80"/>
      <c r="EKW56" s="80"/>
      <c r="EKX56" s="80"/>
      <c r="EKY56" s="80"/>
      <c r="EKZ56" s="80"/>
      <c r="ELA56" s="80"/>
      <c r="ELB56" s="80"/>
      <c r="ELC56" s="80"/>
      <c r="ELD56" s="80"/>
      <c r="ELE56" s="80"/>
      <c r="ELF56" s="80"/>
      <c r="ELG56" s="80"/>
      <c r="ELH56" s="80"/>
      <c r="ELI56" s="80"/>
      <c r="ELJ56" s="80"/>
      <c r="ELK56" s="80"/>
      <c r="ELL56" s="80"/>
      <c r="ELM56" s="80"/>
      <c r="ELN56" s="80"/>
      <c r="ELO56" s="80"/>
      <c r="ELP56" s="80"/>
      <c r="ELQ56" s="80"/>
      <c r="ELR56" s="80"/>
      <c r="ELS56" s="80"/>
      <c r="ELT56" s="80"/>
      <c r="ELU56" s="80"/>
      <c r="ELV56" s="80"/>
      <c r="ELW56" s="80"/>
      <c r="ELX56" s="80"/>
      <c r="ELY56" s="80"/>
      <c r="ELZ56" s="80"/>
      <c r="EMA56" s="80"/>
      <c r="EMB56" s="80"/>
      <c r="EMC56" s="80"/>
      <c r="EMD56" s="80"/>
      <c r="EME56" s="80"/>
      <c r="EMF56" s="80"/>
      <c r="EMG56" s="80"/>
      <c r="EMH56" s="80"/>
      <c r="EMI56" s="80"/>
      <c r="EMJ56" s="80"/>
      <c r="EMK56" s="80"/>
      <c r="EML56" s="80"/>
      <c r="EMM56" s="80"/>
      <c r="EMN56" s="80"/>
      <c r="EMO56" s="80"/>
      <c r="EMP56" s="80"/>
      <c r="EMQ56" s="80"/>
      <c r="EMR56" s="80"/>
      <c r="EMS56" s="80"/>
      <c r="EMT56" s="80"/>
      <c r="EMU56" s="80"/>
      <c r="EMV56" s="80"/>
      <c r="EMW56" s="80"/>
      <c r="EMX56" s="80"/>
      <c r="EMY56" s="80"/>
      <c r="EMZ56" s="80"/>
      <c r="ENA56" s="80"/>
      <c r="ENB56" s="80"/>
      <c r="ENC56" s="80"/>
      <c r="END56" s="80"/>
      <c r="ENE56" s="80"/>
      <c r="ENF56" s="80"/>
      <c r="ENG56" s="80"/>
      <c r="ENH56" s="80"/>
      <c r="ENI56" s="80"/>
      <c r="ENJ56" s="80"/>
      <c r="ENK56" s="80"/>
      <c r="ENL56" s="80"/>
      <c r="ENM56" s="80"/>
      <c r="ENN56" s="80"/>
      <c r="ENO56" s="80"/>
      <c r="ENP56" s="80"/>
      <c r="ENQ56" s="80"/>
      <c r="ENR56" s="80"/>
      <c r="ENS56" s="80"/>
      <c r="ENT56" s="80"/>
      <c r="ENU56" s="80"/>
      <c r="ENV56" s="80"/>
      <c r="ENW56" s="80"/>
      <c r="ENX56" s="80"/>
      <c r="ENY56" s="80"/>
      <c r="ENZ56" s="80"/>
      <c r="EOA56" s="80"/>
      <c r="EOB56" s="80"/>
      <c r="EOC56" s="80"/>
      <c r="EOD56" s="80"/>
      <c r="EOE56" s="80"/>
      <c r="EOF56" s="80"/>
      <c r="EOG56" s="80"/>
      <c r="EOH56" s="80"/>
      <c r="EOI56" s="80"/>
      <c r="EOJ56" s="80"/>
      <c r="EOK56" s="80"/>
      <c r="EOL56" s="80"/>
      <c r="EOM56" s="80"/>
      <c r="EON56" s="80"/>
      <c r="EOO56" s="80"/>
      <c r="EOP56" s="80"/>
      <c r="EOQ56" s="80"/>
      <c r="EOR56" s="80"/>
      <c r="EOS56" s="80"/>
      <c r="EOT56" s="80"/>
      <c r="EOU56" s="80"/>
      <c r="EOV56" s="80"/>
      <c r="EOW56" s="80"/>
      <c r="EOX56" s="80"/>
      <c r="EOY56" s="80"/>
      <c r="EOZ56" s="80"/>
      <c r="EPA56" s="80"/>
      <c r="EPB56" s="80"/>
      <c r="EPC56" s="80"/>
      <c r="EPD56" s="80"/>
      <c r="EPE56" s="80"/>
      <c r="EPF56" s="80"/>
      <c r="EPG56" s="80"/>
      <c r="EPH56" s="80"/>
      <c r="EPI56" s="80"/>
      <c r="EPJ56" s="80"/>
      <c r="EPK56" s="80"/>
      <c r="EPL56" s="80"/>
      <c r="EPM56" s="80"/>
      <c r="EPN56" s="80"/>
      <c r="EPO56" s="80"/>
      <c r="EPP56" s="80"/>
      <c r="EPQ56" s="80"/>
      <c r="EPR56" s="80"/>
      <c r="EPS56" s="80"/>
      <c r="EPT56" s="80"/>
      <c r="EPU56" s="80"/>
      <c r="EPV56" s="80"/>
      <c r="EPW56" s="80"/>
      <c r="EPX56" s="80"/>
      <c r="EPY56" s="80"/>
      <c r="EPZ56" s="80"/>
      <c r="EQA56" s="80"/>
      <c r="EQB56" s="80"/>
      <c r="EQC56" s="80"/>
      <c r="EQD56" s="80"/>
      <c r="EQE56" s="80"/>
      <c r="EQF56" s="80"/>
      <c r="EQG56" s="80"/>
      <c r="EQH56" s="80"/>
      <c r="EQI56" s="80"/>
      <c r="EQJ56" s="80"/>
      <c r="EQK56" s="80"/>
      <c r="EQL56" s="80"/>
      <c r="EQM56" s="80"/>
      <c r="EQN56" s="80"/>
      <c r="EQO56" s="80"/>
      <c r="EQP56" s="80"/>
      <c r="EQQ56" s="80"/>
      <c r="EQR56" s="80"/>
      <c r="EQS56" s="80"/>
      <c r="EQT56" s="80"/>
      <c r="EQU56" s="80"/>
      <c r="EQV56" s="80"/>
      <c r="EQW56" s="80"/>
      <c r="EQX56" s="80"/>
      <c r="EQY56" s="80"/>
      <c r="EQZ56" s="80"/>
      <c r="ERA56" s="80"/>
      <c r="ERB56" s="80"/>
      <c r="ERC56" s="80"/>
      <c r="ERD56" s="80"/>
      <c r="ERE56" s="80"/>
      <c r="ERF56" s="80"/>
      <c r="ERG56" s="80"/>
      <c r="ERH56" s="80"/>
      <c r="ERI56" s="80"/>
      <c r="ERJ56" s="80"/>
      <c r="ERK56" s="80"/>
      <c r="ERL56" s="80"/>
      <c r="ERM56" s="80"/>
      <c r="ERN56" s="80"/>
      <c r="ERO56" s="80"/>
      <c r="ERP56" s="80"/>
      <c r="ERQ56" s="80"/>
      <c r="ERR56" s="80"/>
      <c r="ERS56" s="80"/>
      <c r="ERT56" s="80"/>
      <c r="ERU56" s="80"/>
      <c r="ERV56" s="80"/>
      <c r="ERW56" s="80"/>
      <c r="ERX56" s="80"/>
      <c r="ERY56" s="80"/>
      <c r="ERZ56" s="80"/>
      <c r="ESA56" s="80"/>
      <c r="ESB56" s="80"/>
      <c r="ESC56" s="80"/>
      <c r="ESD56" s="80"/>
      <c r="ESE56" s="80"/>
      <c r="ESF56" s="80"/>
      <c r="ESG56" s="80"/>
      <c r="ESH56" s="80"/>
      <c r="ESI56" s="80"/>
      <c r="ESJ56" s="80"/>
      <c r="ESK56" s="80"/>
      <c r="ESL56" s="80"/>
      <c r="ESM56" s="80"/>
      <c r="ESN56" s="80"/>
      <c r="ESO56" s="80"/>
      <c r="ESP56" s="80"/>
      <c r="ESQ56" s="80"/>
      <c r="ESR56" s="80"/>
      <c r="ESS56" s="80"/>
      <c r="EST56" s="80"/>
      <c r="ESU56" s="80"/>
      <c r="ESV56" s="80"/>
      <c r="ESW56" s="80"/>
      <c r="ESX56" s="80"/>
      <c r="ESY56" s="80"/>
      <c r="ESZ56" s="80"/>
      <c r="ETA56" s="80"/>
      <c r="ETB56" s="80"/>
      <c r="ETC56" s="80"/>
      <c r="ETD56" s="80"/>
      <c r="ETE56" s="80"/>
      <c r="ETF56" s="80"/>
      <c r="ETG56" s="80"/>
      <c r="ETH56" s="80"/>
      <c r="ETI56" s="80"/>
      <c r="ETJ56" s="80"/>
      <c r="ETK56" s="80"/>
      <c r="ETL56" s="80"/>
      <c r="ETM56" s="80"/>
      <c r="ETN56" s="80"/>
      <c r="ETO56" s="80"/>
      <c r="ETP56" s="80"/>
      <c r="ETQ56" s="80"/>
      <c r="ETR56" s="80"/>
      <c r="ETS56" s="80"/>
      <c r="ETT56" s="80"/>
      <c r="ETU56" s="80"/>
      <c r="ETV56" s="80"/>
      <c r="ETW56" s="80"/>
      <c r="ETX56" s="80"/>
      <c r="ETY56" s="80"/>
      <c r="ETZ56" s="80"/>
      <c r="EUA56" s="80"/>
      <c r="EUB56" s="80"/>
      <c r="EUC56" s="80"/>
      <c r="EUD56" s="80"/>
      <c r="EUE56" s="80"/>
      <c r="EUF56" s="80"/>
      <c r="EUG56" s="80"/>
      <c r="EUH56" s="80"/>
      <c r="EUI56" s="80"/>
      <c r="EUJ56" s="80"/>
      <c r="EUK56" s="80"/>
      <c r="EUL56" s="80"/>
      <c r="EUM56" s="80"/>
      <c r="EUN56" s="80"/>
      <c r="EUO56" s="80"/>
      <c r="EUP56" s="80"/>
      <c r="EUQ56" s="80"/>
      <c r="EUR56" s="80"/>
      <c r="EUS56" s="80"/>
      <c r="EUT56" s="80"/>
      <c r="EUU56" s="80"/>
      <c r="EUV56" s="80"/>
      <c r="EUW56" s="80"/>
      <c r="EUX56" s="80"/>
      <c r="EUY56" s="80"/>
      <c r="EUZ56" s="80"/>
      <c r="EVA56" s="80"/>
      <c r="EVB56" s="80"/>
      <c r="EVC56" s="80"/>
      <c r="EVD56" s="80"/>
      <c r="EVE56" s="80"/>
      <c r="EVF56" s="80"/>
      <c r="EVG56" s="80"/>
      <c r="EVH56" s="80"/>
      <c r="EVI56" s="80"/>
      <c r="EVJ56" s="80"/>
      <c r="EVK56" s="80"/>
      <c r="EVL56" s="80"/>
      <c r="EVM56" s="80"/>
      <c r="EVN56" s="80"/>
      <c r="EVO56" s="80"/>
      <c r="EVP56" s="80"/>
      <c r="EVQ56" s="80"/>
      <c r="EVR56" s="80"/>
      <c r="EVS56" s="80"/>
      <c r="EVT56" s="80"/>
      <c r="EVU56" s="80"/>
      <c r="EVV56" s="80"/>
      <c r="EVW56" s="80"/>
      <c r="EVX56" s="80"/>
      <c r="EVY56" s="80"/>
      <c r="EVZ56" s="80"/>
      <c r="EWA56" s="80"/>
      <c r="EWB56" s="80"/>
      <c r="EWC56" s="80"/>
      <c r="EWD56" s="80"/>
      <c r="EWE56" s="80"/>
      <c r="EWF56" s="80"/>
      <c r="EWG56" s="80"/>
      <c r="EWH56" s="80"/>
      <c r="EWI56" s="80"/>
      <c r="EWJ56" s="80"/>
      <c r="EWK56" s="80"/>
      <c r="EWL56" s="80"/>
      <c r="EWM56" s="80"/>
      <c r="EWN56" s="80"/>
      <c r="EWO56" s="80"/>
      <c r="EWP56" s="80"/>
      <c r="EWQ56" s="80"/>
      <c r="EWR56" s="80"/>
      <c r="EWS56" s="80"/>
      <c r="EWT56" s="80"/>
      <c r="EWU56" s="80"/>
      <c r="EWV56" s="80"/>
      <c r="EWW56" s="80"/>
      <c r="EWX56" s="80"/>
      <c r="EWY56" s="80"/>
      <c r="EWZ56" s="80"/>
      <c r="EXA56" s="80"/>
      <c r="EXB56" s="80"/>
      <c r="EXC56" s="80"/>
      <c r="EXD56" s="80"/>
      <c r="EXE56" s="80"/>
      <c r="EXF56" s="80"/>
      <c r="EXG56" s="80"/>
      <c r="EXH56" s="80"/>
      <c r="EXI56" s="80"/>
      <c r="EXJ56" s="80"/>
      <c r="EXK56" s="80"/>
      <c r="EXL56" s="80"/>
      <c r="EXM56" s="80"/>
      <c r="EXN56" s="80"/>
      <c r="EXO56" s="80"/>
      <c r="EXP56" s="80"/>
      <c r="EXQ56" s="80"/>
      <c r="EXR56" s="80"/>
      <c r="EXS56" s="80"/>
      <c r="EXT56" s="80"/>
      <c r="EXU56" s="80"/>
      <c r="EXV56" s="80"/>
      <c r="EXW56" s="80"/>
      <c r="EXX56" s="80"/>
      <c r="EXY56" s="80"/>
      <c r="EXZ56" s="80"/>
      <c r="EYA56" s="80"/>
      <c r="EYB56" s="80"/>
      <c r="EYC56" s="80"/>
      <c r="EYD56" s="80"/>
      <c r="EYE56" s="80"/>
      <c r="EYF56" s="80"/>
      <c r="EYG56" s="80"/>
      <c r="EYH56" s="80"/>
      <c r="EYI56" s="80"/>
      <c r="EYJ56" s="80"/>
      <c r="EYK56" s="80"/>
      <c r="EYL56" s="80"/>
      <c r="EYM56" s="80"/>
      <c r="EYN56" s="80"/>
      <c r="EYO56" s="80"/>
      <c r="EYP56" s="80"/>
      <c r="EYQ56" s="80"/>
      <c r="EYR56" s="80"/>
      <c r="EYS56" s="80"/>
      <c r="EYT56" s="80"/>
      <c r="EYU56" s="80"/>
      <c r="EYV56" s="80"/>
      <c r="EYW56" s="80"/>
      <c r="EYX56" s="80"/>
      <c r="EYY56" s="80"/>
      <c r="EYZ56" s="80"/>
      <c r="EZA56" s="80"/>
      <c r="EZB56" s="80"/>
      <c r="EZC56" s="80"/>
      <c r="EZD56" s="80"/>
      <c r="EZE56" s="80"/>
      <c r="EZF56" s="80"/>
      <c r="EZG56" s="80"/>
      <c r="EZH56" s="80"/>
      <c r="EZI56" s="80"/>
      <c r="EZJ56" s="80"/>
      <c r="EZK56" s="80"/>
      <c r="EZL56" s="80"/>
      <c r="EZM56" s="80"/>
      <c r="EZN56" s="80"/>
      <c r="EZO56" s="80"/>
      <c r="EZP56" s="80"/>
      <c r="EZQ56" s="80"/>
      <c r="EZR56" s="80"/>
      <c r="EZS56" s="80"/>
      <c r="EZT56" s="80"/>
      <c r="EZU56" s="80"/>
      <c r="EZV56" s="80"/>
      <c r="EZW56" s="80"/>
      <c r="EZX56" s="80"/>
      <c r="EZY56" s="80"/>
      <c r="EZZ56" s="80"/>
      <c r="FAA56" s="80"/>
      <c r="FAB56" s="80"/>
      <c r="FAC56" s="80"/>
      <c r="FAD56" s="80"/>
      <c r="FAE56" s="80"/>
      <c r="FAF56" s="80"/>
      <c r="FAG56" s="80"/>
      <c r="FAH56" s="80"/>
      <c r="FAI56" s="80"/>
      <c r="FAJ56" s="80"/>
      <c r="FAK56" s="80"/>
      <c r="FAL56" s="80"/>
      <c r="FAM56" s="80"/>
      <c r="FAN56" s="80"/>
      <c r="FAO56" s="80"/>
      <c r="FAP56" s="80"/>
      <c r="FAQ56" s="80"/>
      <c r="FAR56" s="80"/>
      <c r="FAS56" s="80"/>
      <c r="FAT56" s="80"/>
      <c r="FAU56" s="80"/>
      <c r="FAV56" s="80"/>
      <c r="FAW56" s="80"/>
      <c r="FAX56" s="80"/>
      <c r="FAY56" s="80"/>
      <c r="FAZ56" s="80"/>
      <c r="FBA56" s="80"/>
      <c r="FBB56" s="80"/>
      <c r="FBC56" s="80"/>
      <c r="FBD56" s="80"/>
      <c r="FBE56" s="80"/>
      <c r="FBF56" s="80"/>
      <c r="FBG56" s="80"/>
      <c r="FBH56" s="80"/>
      <c r="FBI56" s="80"/>
      <c r="FBJ56" s="80"/>
      <c r="FBK56" s="80"/>
      <c r="FBL56" s="80"/>
      <c r="FBM56" s="80"/>
      <c r="FBN56" s="80"/>
      <c r="FBO56" s="80"/>
      <c r="FBP56" s="80"/>
      <c r="FBQ56" s="80"/>
      <c r="FBR56" s="80"/>
      <c r="FBS56" s="80"/>
      <c r="FBT56" s="80"/>
      <c r="FBU56" s="80"/>
      <c r="FBV56" s="80"/>
      <c r="FBW56" s="80"/>
      <c r="FBX56" s="80"/>
      <c r="FBY56" s="80"/>
      <c r="FBZ56" s="80"/>
      <c r="FCA56" s="80"/>
      <c r="FCB56" s="80"/>
      <c r="FCC56" s="80"/>
      <c r="FCD56" s="80"/>
      <c r="FCE56" s="80"/>
      <c r="FCF56" s="80"/>
      <c r="FCG56" s="80"/>
      <c r="FCH56" s="80"/>
      <c r="FCI56" s="80"/>
      <c r="FCJ56" s="80"/>
      <c r="FCK56" s="80"/>
      <c r="FCL56" s="80"/>
      <c r="FCM56" s="80"/>
      <c r="FCN56" s="80"/>
      <c r="FCO56" s="80"/>
      <c r="FCP56" s="80"/>
      <c r="FCQ56" s="80"/>
      <c r="FCR56" s="80"/>
      <c r="FCS56" s="80"/>
      <c r="FCT56" s="80"/>
      <c r="FCU56" s="80"/>
      <c r="FCV56" s="80"/>
      <c r="FCW56" s="80"/>
      <c r="FCX56" s="80"/>
      <c r="FCY56" s="80"/>
      <c r="FCZ56" s="80"/>
      <c r="FDA56" s="80"/>
      <c r="FDB56" s="80"/>
      <c r="FDC56" s="80"/>
      <c r="FDD56" s="80"/>
      <c r="FDE56" s="80"/>
      <c r="FDF56" s="80"/>
      <c r="FDG56" s="80"/>
      <c r="FDH56" s="80"/>
      <c r="FDI56" s="80"/>
      <c r="FDJ56" s="80"/>
      <c r="FDK56" s="80"/>
      <c r="FDL56" s="80"/>
      <c r="FDM56" s="80"/>
      <c r="FDN56" s="80"/>
      <c r="FDO56" s="80"/>
      <c r="FDP56" s="80"/>
      <c r="FDQ56" s="80"/>
      <c r="FDR56" s="80"/>
      <c r="FDS56" s="80"/>
      <c r="FDT56" s="80"/>
      <c r="FDU56" s="80"/>
      <c r="FDV56" s="80"/>
      <c r="FDW56" s="80"/>
      <c r="FDX56" s="80"/>
      <c r="FDY56" s="80"/>
      <c r="FDZ56" s="80"/>
      <c r="FEA56" s="80"/>
      <c r="FEB56" s="80"/>
      <c r="FEC56" s="80"/>
      <c r="FED56" s="80"/>
      <c r="FEE56" s="80"/>
      <c r="FEF56" s="80"/>
      <c r="FEG56" s="80"/>
      <c r="FEH56" s="80"/>
      <c r="FEI56" s="80"/>
      <c r="FEJ56" s="80"/>
      <c r="FEK56" s="80"/>
      <c r="FEL56" s="80"/>
      <c r="FEM56" s="80"/>
      <c r="FEN56" s="80"/>
      <c r="FEO56" s="80"/>
      <c r="FEP56" s="80"/>
      <c r="FEQ56" s="80"/>
      <c r="FER56" s="80"/>
      <c r="FES56" s="80"/>
      <c r="FET56" s="80"/>
      <c r="FEU56" s="80"/>
      <c r="FEV56" s="80"/>
      <c r="FEW56" s="80"/>
      <c r="FEX56" s="80"/>
      <c r="FEY56" s="80"/>
      <c r="FEZ56" s="80"/>
      <c r="FFA56" s="80"/>
      <c r="FFB56" s="80"/>
      <c r="FFC56" s="80"/>
      <c r="FFD56" s="80"/>
      <c r="FFE56" s="80"/>
      <c r="FFF56" s="80"/>
      <c r="FFG56" s="80"/>
      <c r="FFH56" s="80"/>
      <c r="FFI56" s="80"/>
      <c r="FFJ56" s="80"/>
      <c r="FFK56" s="80"/>
      <c r="FFL56" s="80"/>
      <c r="FFM56" s="80"/>
      <c r="FFN56" s="80"/>
      <c r="FFO56" s="80"/>
      <c r="FFP56" s="80"/>
      <c r="FFQ56" s="80"/>
      <c r="FFR56" s="80"/>
      <c r="FFS56" s="80"/>
      <c r="FFT56" s="80"/>
      <c r="FFU56" s="80"/>
      <c r="FFV56" s="80"/>
      <c r="FFW56" s="80"/>
      <c r="FFX56" s="80"/>
      <c r="FFY56" s="80"/>
      <c r="FFZ56" s="80"/>
      <c r="FGA56" s="80"/>
      <c r="FGB56" s="80"/>
      <c r="FGC56" s="80"/>
      <c r="FGD56" s="80"/>
      <c r="FGE56" s="80"/>
      <c r="FGF56" s="80"/>
      <c r="FGG56" s="80"/>
      <c r="FGH56" s="80"/>
      <c r="FGI56" s="80"/>
      <c r="FGJ56" s="80"/>
      <c r="FGK56" s="80"/>
      <c r="FGL56" s="80"/>
      <c r="FGM56" s="80"/>
      <c r="FGN56" s="80"/>
      <c r="FGO56" s="80"/>
      <c r="FGP56" s="80"/>
      <c r="FGQ56" s="80"/>
      <c r="FGR56" s="80"/>
      <c r="FGS56" s="80"/>
      <c r="FGT56" s="80"/>
      <c r="FGU56" s="80"/>
      <c r="FGV56" s="80"/>
      <c r="FGW56" s="80"/>
      <c r="FGX56" s="80"/>
      <c r="FGY56" s="80"/>
      <c r="FGZ56" s="80"/>
      <c r="FHA56" s="80"/>
      <c r="FHB56" s="80"/>
      <c r="FHC56" s="80"/>
      <c r="FHD56" s="80"/>
      <c r="FHE56" s="80"/>
      <c r="FHF56" s="80"/>
      <c r="FHG56" s="80"/>
      <c r="FHH56" s="80"/>
      <c r="FHI56" s="80"/>
      <c r="FHJ56" s="80"/>
      <c r="FHK56" s="80"/>
      <c r="FHL56" s="80"/>
      <c r="FHM56" s="80"/>
      <c r="FHN56" s="80"/>
      <c r="FHO56" s="80"/>
      <c r="FHP56" s="80"/>
      <c r="FHQ56" s="80"/>
      <c r="FHR56" s="80"/>
      <c r="FHS56" s="80"/>
      <c r="FHT56" s="80"/>
      <c r="FHU56" s="80"/>
      <c r="FHV56" s="80"/>
      <c r="FHW56" s="80"/>
      <c r="FHX56" s="80"/>
      <c r="FHY56" s="80"/>
      <c r="FHZ56" s="80"/>
      <c r="FIA56" s="80"/>
      <c r="FIB56" s="80"/>
      <c r="FIC56" s="80"/>
      <c r="FID56" s="80"/>
      <c r="FIE56" s="80"/>
      <c r="FIF56" s="80"/>
      <c r="FIG56" s="80"/>
      <c r="FIH56" s="80"/>
      <c r="FII56" s="80"/>
      <c r="FIJ56" s="80"/>
      <c r="FIK56" s="80"/>
      <c r="FIL56" s="80"/>
      <c r="FIM56" s="80"/>
      <c r="FIN56" s="80"/>
      <c r="FIO56" s="80"/>
      <c r="FIP56" s="80"/>
      <c r="FIQ56" s="80"/>
      <c r="FIR56" s="80"/>
      <c r="FIS56" s="80"/>
      <c r="FIT56" s="80"/>
      <c r="FIU56" s="80"/>
      <c r="FIV56" s="80"/>
      <c r="FIW56" s="80"/>
      <c r="FIX56" s="80"/>
      <c r="FIY56" s="80"/>
      <c r="FIZ56" s="80"/>
      <c r="FJA56" s="80"/>
      <c r="FJB56" s="80"/>
      <c r="FJC56" s="80"/>
      <c r="FJD56" s="80"/>
      <c r="FJE56" s="80"/>
      <c r="FJF56" s="80"/>
      <c r="FJG56" s="80"/>
      <c r="FJH56" s="80"/>
      <c r="FJI56" s="80"/>
      <c r="FJJ56" s="80"/>
      <c r="FJK56" s="80"/>
      <c r="FJL56" s="80"/>
      <c r="FJM56" s="80"/>
      <c r="FJN56" s="80"/>
      <c r="FJO56" s="80"/>
      <c r="FJP56" s="80"/>
      <c r="FJQ56" s="80"/>
      <c r="FJR56" s="80"/>
      <c r="FJS56" s="80"/>
      <c r="FJT56" s="80"/>
      <c r="FJU56" s="80"/>
      <c r="FJV56" s="80"/>
      <c r="FJW56" s="80"/>
      <c r="FJX56" s="80"/>
      <c r="FJY56" s="80"/>
      <c r="FJZ56" s="80"/>
      <c r="FKA56" s="80"/>
      <c r="FKB56" s="80"/>
      <c r="FKC56" s="80"/>
      <c r="FKD56" s="80"/>
      <c r="FKE56" s="80"/>
      <c r="FKF56" s="80"/>
      <c r="FKG56" s="80"/>
      <c r="FKH56" s="80"/>
      <c r="FKI56" s="80"/>
      <c r="FKJ56" s="80"/>
      <c r="FKK56" s="80"/>
      <c r="FKL56" s="80"/>
      <c r="FKM56" s="80"/>
      <c r="FKN56" s="80"/>
      <c r="FKO56" s="80"/>
      <c r="FKP56" s="80"/>
      <c r="FKQ56" s="80"/>
      <c r="FKR56" s="80"/>
      <c r="FKS56" s="80"/>
      <c r="FKT56" s="80"/>
      <c r="FKU56" s="80"/>
      <c r="FKV56" s="80"/>
      <c r="FKW56" s="80"/>
      <c r="FKX56" s="80"/>
      <c r="FKY56" s="80"/>
      <c r="FKZ56" s="80"/>
      <c r="FLA56" s="80"/>
      <c r="FLB56" s="80"/>
      <c r="FLC56" s="80"/>
      <c r="FLD56" s="80"/>
      <c r="FLE56" s="80"/>
      <c r="FLF56" s="80"/>
      <c r="FLG56" s="80"/>
      <c r="FLH56" s="80"/>
      <c r="FLI56" s="80"/>
      <c r="FLJ56" s="80"/>
      <c r="FLK56" s="80"/>
      <c r="FLL56" s="80"/>
      <c r="FLM56" s="80"/>
      <c r="FLN56" s="80"/>
      <c r="FLO56" s="80"/>
      <c r="FLP56" s="80"/>
      <c r="FLQ56" s="80"/>
      <c r="FLR56" s="80"/>
      <c r="FLS56" s="80"/>
      <c r="FLT56" s="80"/>
      <c r="FLU56" s="80"/>
      <c r="FLV56" s="80"/>
      <c r="FLW56" s="80"/>
      <c r="FLX56" s="80"/>
      <c r="FLY56" s="80"/>
      <c r="FLZ56" s="80"/>
      <c r="FMA56" s="80"/>
      <c r="FMB56" s="80"/>
      <c r="FMC56" s="80"/>
      <c r="FMD56" s="80"/>
      <c r="FME56" s="80"/>
      <c r="FMF56" s="80"/>
      <c r="FMG56" s="80"/>
      <c r="FMH56" s="80"/>
      <c r="FMI56" s="80"/>
      <c r="FMJ56" s="80"/>
      <c r="FMK56" s="80"/>
      <c r="FML56" s="80"/>
      <c r="FMM56" s="80"/>
      <c r="FMN56" s="80"/>
      <c r="FMO56" s="80"/>
      <c r="FMP56" s="80"/>
      <c r="FMQ56" s="80"/>
      <c r="FMR56" s="80"/>
      <c r="FMS56" s="80"/>
      <c r="FMT56" s="80"/>
      <c r="FMU56" s="80"/>
      <c r="FMV56" s="80"/>
      <c r="FMW56" s="80"/>
      <c r="FMX56" s="80"/>
      <c r="FMY56" s="80"/>
      <c r="FMZ56" s="80"/>
      <c r="FNA56" s="80"/>
      <c r="FNB56" s="80"/>
      <c r="FNC56" s="80"/>
      <c r="FND56" s="80"/>
      <c r="FNE56" s="80"/>
      <c r="FNF56" s="80"/>
      <c r="FNG56" s="80"/>
      <c r="FNH56" s="80"/>
      <c r="FNI56" s="80"/>
      <c r="FNJ56" s="80"/>
      <c r="FNK56" s="80"/>
      <c r="FNL56" s="80"/>
      <c r="FNM56" s="80"/>
      <c r="FNN56" s="80"/>
      <c r="FNO56" s="80"/>
      <c r="FNP56" s="80"/>
      <c r="FNQ56" s="80"/>
      <c r="FNR56" s="80"/>
      <c r="FNS56" s="80"/>
      <c r="FNT56" s="80"/>
      <c r="FNU56" s="80"/>
      <c r="FNV56" s="80"/>
      <c r="FNW56" s="80"/>
      <c r="FNX56" s="80"/>
      <c r="FNY56" s="80"/>
      <c r="FNZ56" s="80"/>
      <c r="FOA56" s="80"/>
      <c r="FOB56" s="80"/>
      <c r="FOC56" s="80"/>
      <c r="FOD56" s="80"/>
      <c r="FOE56" s="80"/>
      <c r="FOF56" s="80"/>
      <c r="FOG56" s="80"/>
      <c r="FOH56" s="80"/>
      <c r="FOI56" s="80"/>
      <c r="FOJ56" s="80"/>
      <c r="FOK56" s="80"/>
      <c r="FOL56" s="80"/>
      <c r="FOM56" s="80"/>
      <c r="FON56" s="80"/>
      <c r="FOO56" s="80"/>
      <c r="FOP56" s="80"/>
      <c r="FOQ56" s="80"/>
      <c r="FOR56" s="80"/>
      <c r="FOS56" s="80"/>
      <c r="FOT56" s="80"/>
      <c r="FOU56" s="80"/>
      <c r="FOV56" s="80"/>
      <c r="FOW56" s="80"/>
      <c r="FOX56" s="80"/>
      <c r="FOY56" s="80"/>
      <c r="FOZ56" s="80"/>
      <c r="FPA56" s="80"/>
      <c r="FPB56" s="80"/>
      <c r="FPC56" s="80"/>
      <c r="FPD56" s="80"/>
      <c r="FPE56" s="80"/>
      <c r="FPF56" s="80"/>
      <c r="FPG56" s="80"/>
      <c r="FPH56" s="80"/>
      <c r="FPI56" s="80"/>
      <c r="FPJ56" s="80"/>
      <c r="FPK56" s="80"/>
      <c r="FPL56" s="80"/>
      <c r="FPM56" s="80"/>
      <c r="FPN56" s="80"/>
      <c r="FPO56" s="80"/>
      <c r="FPP56" s="80"/>
      <c r="FPQ56" s="80"/>
      <c r="FPR56" s="80"/>
      <c r="FPS56" s="80"/>
      <c r="FPT56" s="80"/>
      <c r="FPU56" s="80"/>
      <c r="FPV56" s="80"/>
      <c r="FPW56" s="80"/>
      <c r="FPX56" s="80"/>
      <c r="FPY56" s="80"/>
      <c r="FPZ56" s="80"/>
      <c r="FQA56" s="80"/>
      <c r="FQB56" s="80"/>
      <c r="FQC56" s="80"/>
      <c r="FQD56" s="80"/>
      <c r="FQE56" s="80"/>
      <c r="FQF56" s="80"/>
      <c r="FQG56" s="80"/>
      <c r="FQH56" s="80"/>
      <c r="FQI56" s="80"/>
      <c r="FQJ56" s="80"/>
      <c r="FQK56" s="80"/>
      <c r="FQL56" s="80"/>
      <c r="FQM56" s="80"/>
      <c r="FQN56" s="80"/>
      <c r="FQO56" s="80"/>
      <c r="FQP56" s="80"/>
      <c r="FQQ56" s="80"/>
      <c r="FQR56" s="80"/>
      <c r="FQS56" s="80"/>
      <c r="FQT56" s="80"/>
      <c r="FQU56" s="80"/>
      <c r="FQV56" s="80"/>
      <c r="FQW56" s="80"/>
      <c r="FQX56" s="80"/>
      <c r="FQY56" s="80"/>
      <c r="FQZ56" s="80"/>
      <c r="FRA56" s="80"/>
      <c r="FRB56" s="80"/>
      <c r="FRC56" s="80"/>
      <c r="FRD56" s="80"/>
      <c r="FRE56" s="80"/>
      <c r="FRF56" s="80"/>
      <c r="FRG56" s="80"/>
      <c r="FRH56" s="80"/>
      <c r="FRI56" s="80"/>
      <c r="FRJ56" s="80"/>
      <c r="FRK56" s="80"/>
      <c r="FRL56" s="80"/>
      <c r="FRM56" s="80"/>
      <c r="FRN56" s="80"/>
      <c r="FRO56" s="80"/>
      <c r="FRP56" s="80"/>
      <c r="FRQ56" s="80"/>
      <c r="FRR56" s="80"/>
      <c r="FRS56" s="80"/>
      <c r="FRT56" s="80"/>
      <c r="FRU56" s="80"/>
      <c r="FRV56" s="80"/>
      <c r="FRW56" s="80"/>
      <c r="FRX56" s="80"/>
      <c r="FRY56" s="80"/>
      <c r="FRZ56" s="80"/>
      <c r="FSA56" s="80"/>
      <c r="FSB56" s="80"/>
      <c r="FSC56" s="80"/>
      <c r="FSD56" s="80"/>
      <c r="FSE56" s="80"/>
      <c r="FSF56" s="80"/>
      <c r="FSG56" s="80"/>
      <c r="FSH56" s="80"/>
      <c r="FSI56" s="80"/>
      <c r="FSJ56" s="80"/>
      <c r="FSK56" s="80"/>
      <c r="FSL56" s="80"/>
      <c r="FSM56" s="80"/>
      <c r="FSN56" s="80"/>
      <c r="FSO56" s="80"/>
      <c r="FSP56" s="80"/>
      <c r="FSQ56" s="80"/>
      <c r="FSR56" s="80"/>
      <c r="FSS56" s="80"/>
      <c r="FST56" s="80"/>
      <c r="FSU56" s="80"/>
      <c r="FSV56" s="80"/>
      <c r="FSW56" s="80"/>
      <c r="FSX56" s="80"/>
      <c r="FSY56" s="80"/>
      <c r="FSZ56" s="80"/>
      <c r="FTA56" s="80"/>
      <c r="FTB56" s="80"/>
      <c r="FTC56" s="80"/>
      <c r="FTD56" s="80"/>
      <c r="FTE56" s="80"/>
      <c r="FTF56" s="80"/>
      <c r="FTG56" s="80"/>
      <c r="FTH56" s="80"/>
      <c r="FTI56" s="80"/>
      <c r="FTJ56" s="80"/>
      <c r="FTK56" s="80"/>
      <c r="FTL56" s="80"/>
      <c r="FTM56" s="80"/>
      <c r="FTN56" s="80"/>
      <c r="FTO56" s="80"/>
      <c r="FTP56" s="80"/>
      <c r="FTQ56" s="80"/>
      <c r="FTR56" s="80"/>
      <c r="FTS56" s="80"/>
      <c r="FTT56" s="80"/>
      <c r="FTU56" s="80"/>
      <c r="FTV56" s="80"/>
      <c r="FTW56" s="80"/>
      <c r="FTX56" s="80"/>
      <c r="FTY56" s="80"/>
      <c r="FTZ56" s="80"/>
      <c r="FUA56" s="80"/>
      <c r="FUB56" s="80"/>
      <c r="FUC56" s="80"/>
      <c r="FUD56" s="80"/>
      <c r="FUE56" s="80"/>
      <c r="FUF56" s="80"/>
      <c r="FUG56" s="80"/>
      <c r="FUH56" s="80"/>
      <c r="FUI56" s="80"/>
      <c r="FUJ56" s="80"/>
      <c r="FUK56" s="80"/>
      <c r="FUL56" s="80"/>
      <c r="FUM56" s="80"/>
      <c r="FUN56" s="80"/>
      <c r="FUO56" s="80"/>
      <c r="FUP56" s="80"/>
      <c r="FUQ56" s="80"/>
      <c r="FUR56" s="80"/>
      <c r="FUS56" s="80"/>
      <c r="FUT56" s="80"/>
      <c r="FUU56" s="80"/>
      <c r="FUV56" s="80"/>
      <c r="FUW56" s="80"/>
      <c r="FUX56" s="80"/>
      <c r="FUY56" s="80"/>
      <c r="FUZ56" s="80"/>
      <c r="FVA56" s="80"/>
      <c r="FVB56" s="80"/>
      <c r="FVC56" s="80"/>
      <c r="FVD56" s="80"/>
      <c r="FVE56" s="80"/>
      <c r="FVF56" s="80"/>
      <c r="FVG56" s="80"/>
      <c r="FVH56" s="80"/>
      <c r="FVI56" s="80"/>
      <c r="FVJ56" s="80"/>
      <c r="FVK56" s="80"/>
      <c r="FVL56" s="80"/>
      <c r="FVM56" s="80"/>
      <c r="FVN56" s="80"/>
      <c r="FVO56" s="80"/>
      <c r="FVP56" s="80"/>
      <c r="FVQ56" s="80"/>
      <c r="FVR56" s="80"/>
      <c r="FVS56" s="80"/>
      <c r="FVT56" s="80"/>
      <c r="FVU56" s="80"/>
      <c r="FVV56" s="80"/>
      <c r="FVW56" s="80"/>
      <c r="FVX56" s="80"/>
      <c r="FVY56" s="80"/>
      <c r="FVZ56" s="80"/>
      <c r="FWA56" s="80"/>
      <c r="FWB56" s="80"/>
      <c r="FWC56" s="80"/>
      <c r="FWD56" s="80"/>
      <c r="FWE56" s="80"/>
      <c r="FWF56" s="80"/>
      <c r="FWG56" s="80"/>
      <c r="FWH56" s="80"/>
      <c r="FWI56" s="80"/>
      <c r="FWJ56" s="80"/>
      <c r="FWK56" s="80"/>
      <c r="FWL56" s="80"/>
      <c r="FWM56" s="80"/>
      <c r="FWN56" s="80"/>
      <c r="FWO56" s="80"/>
      <c r="FWP56" s="80"/>
      <c r="FWQ56" s="80"/>
      <c r="FWR56" s="80"/>
      <c r="FWS56" s="80"/>
      <c r="FWT56" s="80"/>
      <c r="FWU56" s="80"/>
      <c r="FWV56" s="80"/>
      <c r="FWW56" s="80"/>
      <c r="FWX56" s="80"/>
      <c r="FWY56" s="80"/>
      <c r="FWZ56" s="80"/>
      <c r="FXA56" s="80"/>
      <c r="FXB56" s="80"/>
      <c r="FXC56" s="80"/>
      <c r="FXD56" s="80"/>
      <c r="FXE56" s="80"/>
      <c r="FXF56" s="80"/>
      <c r="FXG56" s="80"/>
      <c r="FXH56" s="80"/>
      <c r="FXI56" s="80"/>
      <c r="FXJ56" s="80"/>
      <c r="FXK56" s="80"/>
      <c r="FXL56" s="80"/>
      <c r="FXM56" s="80"/>
      <c r="FXN56" s="80"/>
      <c r="FXO56" s="80"/>
      <c r="FXP56" s="80"/>
      <c r="FXQ56" s="80"/>
      <c r="FXR56" s="80"/>
      <c r="FXS56" s="80"/>
      <c r="FXT56" s="80"/>
      <c r="FXU56" s="80"/>
      <c r="FXV56" s="80"/>
      <c r="FXW56" s="80"/>
      <c r="FXX56" s="80"/>
      <c r="FXY56" s="80"/>
      <c r="FXZ56" s="80"/>
      <c r="FYA56" s="80"/>
      <c r="FYB56" s="80"/>
      <c r="FYC56" s="80"/>
      <c r="FYD56" s="80"/>
      <c r="FYE56" s="80"/>
      <c r="FYF56" s="80"/>
      <c r="FYG56" s="80"/>
      <c r="FYH56" s="80"/>
      <c r="FYI56" s="80"/>
      <c r="FYJ56" s="80"/>
      <c r="FYK56" s="80"/>
      <c r="FYL56" s="80"/>
      <c r="FYM56" s="80"/>
      <c r="FYN56" s="80"/>
      <c r="FYO56" s="80"/>
      <c r="FYP56" s="80"/>
      <c r="FYQ56" s="80"/>
      <c r="FYR56" s="80"/>
      <c r="FYS56" s="80"/>
      <c r="FYT56" s="80"/>
      <c r="FYU56" s="80"/>
      <c r="FYV56" s="80"/>
      <c r="FYW56" s="80"/>
      <c r="FYX56" s="80"/>
      <c r="FYY56" s="80"/>
      <c r="FYZ56" s="80"/>
      <c r="FZA56" s="80"/>
      <c r="FZB56" s="80"/>
      <c r="FZC56" s="80"/>
      <c r="FZD56" s="80"/>
      <c r="FZE56" s="80"/>
      <c r="FZF56" s="80"/>
      <c r="FZG56" s="80"/>
      <c r="FZH56" s="80"/>
      <c r="FZI56" s="80"/>
      <c r="FZJ56" s="80"/>
      <c r="FZK56" s="80"/>
      <c r="FZL56" s="80"/>
      <c r="FZM56" s="80"/>
      <c r="FZN56" s="80"/>
      <c r="FZO56" s="80"/>
      <c r="FZP56" s="80"/>
      <c r="FZQ56" s="80"/>
      <c r="FZR56" s="80"/>
      <c r="FZS56" s="80"/>
      <c r="FZT56" s="80"/>
      <c r="FZU56" s="80"/>
      <c r="FZV56" s="80"/>
      <c r="FZW56" s="80"/>
      <c r="FZX56" s="80"/>
      <c r="FZY56" s="80"/>
      <c r="FZZ56" s="80"/>
      <c r="GAA56" s="80"/>
      <c r="GAB56" s="80"/>
      <c r="GAC56" s="80"/>
      <c r="GAD56" s="80"/>
      <c r="GAE56" s="80"/>
      <c r="GAF56" s="80"/>
      <c r="GAG56" s="80"/>
      <c r="GAH56" s="80"/>
      <c r="GAI56" s="80"/>
      <c r="GAJ56" s="80"/>
      <c r="GAK56" s="80"/>
      <c r="GAL56" s="80"/>
      <c r="GAM56" s="80"/>
      <c r="GAN56" s="80"/>
      <c r="GAO56" s="80"/>
      <c r="GAP56" s="80"/>
      <c r="GAQ56" s="80"/>
      <c r="GAR56" s="80"/>
      <c r="GAS56" s="80"/>
      <c r="GAT56" s="80"/>
      <c r="GAU56" s="80"/>
      <c r="GAV56" s="80"/>
      <c r="GAW56" s="80"/>
      <c r="GAX56" s="80"/>
      <c r="GAY56" s="80"/>
      <c r="GAZ56" s="80"/>
      <c r="GBA56" s="80"/>
      <c r="GBB56" s="80"/>
      <c r="GBC56" s="80"/>
      <c r="GBD56" s="80"/>
      <c r="GBE56" s="80"/>
      <c r="GBF56" s="80"/>
      <c r="GBG56" s="80"/>
      <c r="GBH56" s="80"/>
      <c r="GBI56" s="80"/>
      <c r="GBJ56" s="80"/>
      <c r="GBK56" s="80"/>
      <c r="GBL56" s="80"/>
      <c r="GBM56" s="80"/>
      <c r="GBN56" s="80"/>
      <c r="GBO56" s="80"/>
      <c r="GBP56" s="80"/>
      <c r="GBQ56" s="80"/>
      <c r="GBR56" s="80"/>
      <c r="GBS56" s="80"/>
      <c r="GBT56" s="80"/>
      <c r="GBU56" s="80"/>
      <c r="GBV56" s="80"/>
      <c r="GBW56" s="80"/>
      <c r="GBX56" s="80"/>
      <c r="GBY56" s="80"/>
      <c r="GBZ56" s="80"/>
      <c r="GCA56" s="80"/>
      <c r="GCB56" s="80"/>
      <c r="GCC56" s="80"/>
      <c r="GCD56" s="80"/>
      <c r="GCE56" s="80"/>
      <c r="GCF56" s="80"/>
      <c r="GCG56" s="80"/>
      <c r="GCH56" s="80"/>
      <c r="GCI56" s="80"/>
      <c r="GCJ56" s="80"/>
      <c r="GCK56" s="80"/>
      <c r="GCL56" s="80"/>
      <c r="GCM56" s="80"/>
      <c r="GCN56" s="80"/>
      <c r="GCO56" s="80"/>
      <c r="GCP56" s="80"/>
      <c r="GCQ56" s="80"/>
      <c r="GCR56" s="80"/>
      <c r="GCS56" s="80"/>
      <c r="GCT56" s="80"/>
      <c r="GCU56" s="80"/>
      <c r="GCV56" s="80"/>
      <c r="GCW56" s="80"/>
      <c r="GCX56" s="80"/>
      <c r="GCY56" s="80"/>
      <c r="GCZ56" s="80"/>
      <c r="GDA56" s="80"/>
      <c r="GDB56" s="80"/>
      <c r="GDC56" s="80"/>
      <c r="GDD56" s="80"/>
      <c r="GDE56" s="80"/>
      <c r="GDF56" s="80"/>
      <c r="GDG56" s="80"/>
      <c r="GDH56" s="80"/>
      <c r="GDI56" s="80"/>
      <c r="GDJ56" s="80"/>
      <c r="GDK56" s="80"/>
      <c r="GDL56" s="80"/>
      <c r="GDM56" s="80"/>
      <c r="GDN56" s="80"/>
      <c r="GDO56" s="80"/>
      <c r="GDP56" s="80"/>
      <c r="GDQ56" s="80"/>
      <c r="GDR56" s="80"/>
      <c r="GDS56" s="80"/>
      <c r="GDT56" s="80"/>
      <c r="GDU56" s="80"/>
      <c r="GDV56" s="80"/>
      <c r="GDW56" s="80"/>
      <c r="GDX56" s="80"/>
      <c r="GDY56" s="80"/>
      <c r="GDZ56" s="80"/>
      <c r="GEA56" s="80"/>
      <c r="GEB56" s="80"/>
      <c r="GEC56" s="80"/>
      <c r="GED56" s="80"/>
      <c r="GEE56" s="80"/>
      <c r="GEF56" s="80"/>
      <c r="GEG56" s="80"/>
      <c r="GEH56" s="80"/>
      <c r="GEI56" s="80"/>
      <c r="GEJ56" s="80"/>
      <c r="GEK56" s="80"/>
      <c r="GEL56" s="80"/>
      <c r="GEM56" s="80"/>
      <c r="GEN56" s="80"/>
      <c r="GEO56" s="80"/>
      <c r="GEP56" s="80"/>
      <c r="GEQ56" s="80"/>
      <c r="GER56" s="80"/>
      <c r="GES56" s="80"/>
      <c r="GET56" s="80"/>
      <c r="GEU56" s="80"/>
      <c r="GEV56" s="80"/>
      <c r="GEW56" s="80"/>
      <c r="GEX56" s="80"/>
      <c r="GEY56" s="80"/>
      <c r="GEZ56" s="80"/>
      <c r="GFA56" s="80"/>
      <c r="GFB56" s="80"/>
      <c r="GFC56" s="80"/>
      <c r="GFD56" s="80"/>
      <c r="GFE56" s="80"/>
      <c r="GFF56" s="80"/>
      <c r="GFG56" s="80"/>
      <c r="GFH56" s="80"/>
      <c r="GFI56" s="80"/>
      <c r="GFJ56" s="80"/>
      <c r="GFK56" s="80"/>
      <c r="GFL56" s="80"/>
      <c r="GFM56" s="80"/>
      <c r="GFN56" s="80"/>
      <c r="GFO56" s="80"/>
      <c r="GFP56" s="80"/>
      <c r="GFQ56" s="80"/>
      <c r="GFR56" s="80"/>
      <c r="GFS56" s="80"/>
      <c r="GFT56" s="80"/>
      <c r="GFU56" s="80"/>
      <c r="GFV56" s="80"/>
      <c r="GFW56" s="80"/>
      <c r="GFX56" s="80"/>
      <c r="GFY56" s="80"/>
      <c r="GFZ56" s="80"/>
      <c r="GGA56" s="80"/>
      <c r="GGB56" s="80"/>
      <c r="GGC56" s="80"/>
      <c r="GGD56" s="80"/>
      <c r="GGE56" s="80"/>
      <c r="GGF56" s="80"/>
      <c r="GGG56" s="80"/>
      <c r="GGH56" s="80"/>
      <c r="GGI56" s="80"/>
      <c r="GGJ56" s="80"/>
      <c r="GGK56" s="80"/>
      <c r="GGL56" s="80"/>
      <c r="GGM56" s="80"/>
      <c r="GGN56" s="80"/>
      <c r="GGO56" s="80"/>
      <c r="GGP56" s="80"/>
      <c r="GGQ56" s="80"/>
      <c r="GGR56" s="80"/>
      <c r="GGS56" s="80"/>
      <c r="GGT56" s="80"/>
      <c r="GGU56" s="80"/>
      <c r="GGV56" s="80"/>
      <c r="GGW56" s="80"/>
      <c r="GGX56" s="80"/>
      <c r="GGY56" s="80"/>
      <c r="GGZ56" s="80"/>
      <c r="GHA56" s="80"/>
      <c r="GHB56" s="80"/>
      <c r="GHC56" s="80"/>
      <c r="GHD56" s="80"/>
      <c r="GHE56" s="80"/>
      <c r="GHF56" s="80"/>
      <c r="GHG56" s="80"/>
      <c r="GHH56" s="80"/>
      <c r="GHI56" s="80"/>
      <c r="GHJ56" s="80"/>
      <c r="GHK56" s="80"/>
      <c r="GHL56" s="80"/>
      <c r="GHM56" s="80"/>
      <c r="GHN56" s="80"/>
      <c r="GHO56" s="80"/>
      <c r="GHP56" s="80"/>
      <c r="GHQ56" s="80"/>
      <c r="GHR56" s="80"/>
      <c r="GHS56" s="80"/>
      <c r="GHT56" s="80"/>
      <c r="GHU56" s="80"/>
      <c r="GHV56" s="80"/>
      <c r="GHW56" s="80"/>
      <c r="GHX56" s="80"/>
      <c r="GHY56" s="80"/>
      <c r="GHZ56" s="80"/>
      <c r="GIA56" s="80"/>
      <c r="GIB56" s="80"/>
      <c r="GIC56" s="80"/>
      <c r="GID56" s="80"/>
      <c r="GIE56" s="80"/>
      <c r="GIF56" s="80"/>
      <c r="GIG56" s="80"/>
      <c r="GIH56" s="80"/>
      <c r="GII56" s="80"/>
      <c r="GIJ56" s="80"/>
      <c r="GIK56" s="80"/>
      <c r="GIL56" s="80"/>
      <c r="GIM56" s="80"/>
      <c r="GIN56" s="80"/>
      <c r="GIO56" s="80"/>
      <c r="GIP56" s="80"/>
      <c r="GIQ56" s="80"/>
      <c r="GIR56" s="80"/>
      <c r="GIS56" s="80"/>
      <c r="GIT56" s="80"/>
      <c r="GIU56" s="80"/>
      <c r="GIV56" s="80"/>
      <c r="GIW56" s="80"/>
      <c r="GIX56" s="80"/>
      <c r="GIY56" s="80"/>
      <c r="GIZ56" s="80"/>
      <c r="GJA56" s="80"/>
      <c r="GJB56" s="80"/>
      <c r="GJC56" s="80"/>
      <c r="GJD56" s="80"/>
      <c r="GJE56" s="80"/>
      <c r="GJF56" s="80"/>
      <c r="GJG56" s="80"/>
      <c r="GJH56" s="80"/>
      <c r="GJI56" s="80"/>
      <c r="GJJ56" s="80"/>
      <c r="GJK56" s="80"/>
      <c r="GJL56" s="80"/>
      <c r="GJM56" s="80"/>
      <c r="GJN56" s="80"/>
      <c r="GJO56" s="80"/>
      <c r="GJP56" s="80"/>
      <c r="GJQ56" s="80"/>
      <c r="GJR56" s="80"/>
      <c r="GJS56" s="80"/>
      <c r="GJT56" s="80"/>
      <c r="GJU56" s="80"/>
      <c r="GJV56" s="80"/>
      <c r="GJW56" s="80"/>
      <c r="GJX56" s="80"/>
      <c r="GJY56" s="80"/>
      <c r="GJZ56" s="80"/>
      <c r="GKA56" s="80"/>
      <c r="GKB56" s="80"/>
      <c r="GKC56" s="80"/>
      <c r="GKD56" s="80"/>
      <c r="GKE56" s="80"/>
      <c r="GKF56" s="80"/>
      <c r="GKG56" s="80"/>
      <c r="GKH56" s="80"/>
      <c r="GKI56" s="80"/>
      <c r="GKJ56" s="80"/>
      <c r="GKK56" s="80"/>
      <c r="GKL56" s="80"/>
      <c r="GKM56" s="80"/>
      <c r="GKN56" s="80"/>
      <c r="GKO56" s="80"/>
      <c r="GKP56" s="80"/>
      <c r="GKQ56" s="80"/>
      <c r="GKR56" s="80"/>
      <c r="GKS56" s="80"/>
      <c r="GKT56" s="80"/>
      <c r="GKU56" s="80"/>
      <c r="GKV56" s="80"/>
      <c r="GKW56" s="80"/>
      <c r="GKX56" s="80"/>
      <c r="GKY56" s="80"/>
      <c r="GKZ56" s="80"/>
      <c r="GLA56" s="80"/>
      <c r="GLB56" s="80"/>
      <c r="GLC56" s="80"/>
      <c r="GLD56" s="80"/>
      <c r="GLE56" s="80"/>
      <c r="GLF56" s="80"/>
      <c r="GLG56" s="80"/>
      <c r="GLH56" s="80"/>
      <c r="GLI56" s="80"/>
      <c r="GLJ56" s="80"/>
      <c r="GLK56" s="80"/>
      <c r="GLL56" s="80"/>
      <c r="GLM56" s="80"/>
      <c r="GLN56" s="80"/>
      <c r="GLO56" s="80"/>
      <c r="GLP56" s="80"/>
      <c r="GLQ56" s="80"/>
      <c r="GLR56" s="80"/>
      <c r="GLS56" s="80"/>
      <c r="GLT56" s="80"/>
      <c r="GLU56" s="80"/>
      <c r="GLV56" s="80"/>
      <c r="GLW56" s="80"/>
      <c r="GLX56" s="80"/>
      <c r="GLY56" s="80"/>
      <c r="GLZ56" s="80"/>
      <c r="GMA56" s="80"/>
      <c r="GMB56" s="80"/>
      <c r="GMC56" s="80"/>
      <c r="GMD56" s="80"/>
      <c r="GME56" s="80"/>
      <c r="GMF56" s="80"/>
      <c r="GMG56" s="80"/>
      <c r="GMH56" s="80"/>
      <c r="GMI56" s="80"/>
      <c r="GMJ56" s="80"/>
      <c r="GMK56" s="80"/>
      <c r="GML56" s="80"/>
      <c r="GMM56" s="80"/>
      <c r="GMN56" s="80"/>
      <c r="GMO56" s="80"/>
      <c r="GMP56" s="80"/>
      <c r="GMQ56" s="80"/>
      <c r="GMR56" s="80"/>
      <c r="GMS56" s="80"/>
      <c r="GMT56" s="80"/>
      <c r="GMU56" s="80"/>
      <c r="GMV56" s="80"/>
      <c r="GMW56" s="80"/>
      <c r="GMX56" s="80"/>
      <c r="GMY56" s="80"/>
      <c r="GMZ56" s="80"/>
      <c r="GNA56" s="80"/>
      <c r="GNB56" s="80"/>
      <c r="GNC56" s="80"/>
      <c r="GND56" s="80"/>
      <c r="GNE56" s="80"/>
      <c r="GNF56" s="80"/>
      <c r="GNG56" s="80"/>
      <c r="GNH56" s="80"/>
      <c r="GNI56" s="80"/>
      <c r="GNJ56" s="80"/>
      <c r="GNK56" s="80"/>
      <c r="GNL56" s="80"/>
      <c r="GNM56" s="80"/>
      <c r="GNN56" s="80"/>
      <c r="GNO56" s="80"/>
      <c r="GNP56" s="80"/>
      <c r="GNQ56" s="80"/>
      <c r="GNR56" s="80"/>
      <c r="GNS56" s="80"/>
      <c r="GNT56" s="80"/>
      <c r="GNU56" s="80"/>
      <c r="GNV56" s="80"/>
      <c r="GNW56" s="80"/>
      <c r="GNX56" s="80"/>
      <c r="GNY56" s="80"/>
      <c r="GNZ56" s="80"/>
      <c r="GOA56" s="80"/>
      <c r="GOB56" s="80"/>
      <c r="GOC56" s="80"/>
      <c r="GOD56" s="80"/>
      <c r="GOE56" s="80"/>
      <c r="GOF56" s="80"/>
      <c r="GOG56" s="80"/>
      <c r="GOH56" s="80"/>
      <c r="GOI56" s="80"/>
      <c r="GOJ56" s="80"/>
      <c r="GOK56" s="80"/>
      <c r="GOL56" s="80"/>
      <c r="GOM56" s="80"/>
      <c r="GON56" s="80"/>
      <c r="GOO56" s="80"/>
      <c r="GOP56" s="80"/>
      <c r="GOQ56" s="80"/>
      <c r="GOR56" s="80"/>
      <c r="GOS56" s="80"/>
      <c r="GOT56" s="80"/>
      <c r="GOU56" s="80"/>
      <c r="GOV56" s="80"/>
      <c r="GOW56" s="80"/>
      <c r="GOX56" s="80"/>
      <c r="GOY56" s="80"/>
      <c r="GOZ56" s="80"/>
      <c r="GPA56" s="80"/>
      <c r="GPB56" s="80"/>
      <c r="GPC56" s="80"/>
      <c r="GPD56" s="80"/>
      <c r="GPE56" s="80"/>
      <c r="GPF56" s="80"/>
      <c r="GPG56" s="80"/>
      <c r="GPH56" s="80"/>
      <c r="GPI56" s="80"/>
      <c r="GPJ56" s="80"/>
      <c r="GPK56" s="80"/>
      <c r="GPL56" s="80"/>
      <c r="GPM56" s="80"/>
      <c r="GPN56" s="80"/>
      <c r="GPO56" s="80"/>
      <c r="GPP56" s="80"/>
      <c r="GPQ56" s="80"/>
      <c r="GPR56" s="80"/>
      <c r="GPS56" s="80"/>
      <c r="GPT56" s="80"/>
      <c r="GPU56" s="80"/>
      <c r="GPV56" s="80"/>
      <c r="GPW56" s="80"/>
      <c r="GPX56" s="80"/>
      <c r="GPY56" s="80"/>
      <c r="GPZ56" s="80"/>
      <c r="GQA56" s="80"/>
      <c r="GQB56" s="80"/>
      <c r="GQC56" s="80"/>
      <c r="GQD56" s="80"/>
      <c r="GQE56" s="80"/>
      <c r="GQF56" s="80"/>
      <c r="GQG56" s="80"/>
      <c r="GQH56" s="80"/>
      <c r="GQI56" s="80"/>
      <c r="GQJ56" s="80"/>
      <c r="GQK56" s="80"/>
      <c r="GQL56" s="80"/>
      <c r="GQM56" s="80"/>
      <c r="GQN56" s="80"/>
      <c r="GQO56" s="80"/>
      <c r="GQP56" s="80"/>
      <c r="GQQ56" s="80"/>
      <c r="GQR56" s="80"/>
      <c r="GQS56" s="80"/>
      <c r="GQT56" s="80"/>
      <c r="GQU56" s="80"/>
      <c r="GQV56" s="80"/>
      <c r="GQW56" s="80"/>
      <c r="GQX56" s="80"/>
      <c r="GQY56" s="80"/>
      <c r="GQZ56" s="80"/>
      <c r="GRA56" s="80"/>
      <c r="GRB56" s="80"/>
      <c r="GRC56" s="80"/>
      <c r="GRD56" s="80"/>
      <c r="GRE56" s="80"/>
      <c r="GRF56" s="80"/>
      <c r="GRG56" s="80"/>
      <c r="GRH56" s="80"/>
      <c r="GRI56" s="80"/>
      <c r="GRJ56" s="80"/>
      <c r="GRK56" s="80"/>
      <c r="GRL56" s="80"/>
      <c r="GRM56" s="80"/>
      <c r="GRN56" s="80"/>
      <c r="GRO56" s="80"/>
      <c r="GRP56" s="80"/>
      <c r="GRQ56" s="80"/>
      <c r="GRR56" s="80"/>
      <c r="GRS56" s="80"/>
      <c r="GRT56" s="80"/>
      <c r="GRU56" s="80"/>
      <c r="GRV56" s="80"/>
      <c r="GRW56" s="80"/>
      <c r="GRX56" s="80"/>
      <c r="GRY56" s="80"/>
      <c r="GRZ56" s="80"/>
      <c r="GSA56" s="80"/>
      <c r="GSB56" s="80"/>
      <c r="GSC56" s="80"/>
      <c r="GSD56" s="80"/>
      <c r="GSE56" s="80"/>
      <c r="GSF56" s="80"/>
      <c r="GSG56" s="80"/>
      <c r="GSH56" s="80"/>
      <c r="GSI56" s="80"/>
      <c r="GSJ56" s="80"/>
      <c r="GSK56" s="80"/>
      <c r="GSL56" s="80"/>
      <c r="GSM56" s="80"/>
      <c r="GSN56" s="80"/>
      <c r="GSO56" s="80"/>
      <c r="GSP56" s="80"/>
      <c r="GSQ56" s="80"/>
      <c r="GSR56" s="80"/>
      <c r="GSS56" s="80"/>
      <c r="GST56" s="80"/>
      <c r="GSU56" s="80"/>
      <c r="GSV56" s="80"/>
      <c r="GSW56" s="80"/>
      <c r="GSX56" s="80"/>
      <c r="GSY56" s="80"/>
      <c r="GSZ56" s="80"/>
      <c r="GTA56" s="80"/>
      <c r="GTB56" s="80"/>
      <c r="GTC56" s="80"/>
      <c r="GTD56" s="80"/>
      <c r="GTE56" s="80"/>
      <c r="GTF56" s="80"/>
      <c r="GTG56" s="80"/>
      <c r="GTH56" s="80"/>
      <c r="GTI56" s="80"/>
      <c r="GTJ56" s="80"/>
      <c r="GTK56" s="80"/>
      <c r="GTL56" s="80"/>
      <c r="GTM56" s="80"/>
      <c r="GTN56" s="80"/>
      <c r="GTO56" s="80"/>
      <c r="GTP56" s="80"/>
      <c r="GTQ56" s="80"/>
      <c r="GTR56" s="80"/>
      <c r="GTS56" s="80"/>
      <c r="GTT56" s="80"/>
      <c r="GTU56" s="80"/>
      <c r="GTV56" s="80"/>
      <c r="GTW56" s="80"/>
      <c r="GTX56" s="80"/>
      <c r="GTY56" s="80"/>
      <c r="GTZ56" s="80"/>
      <c r="GUA56" s="80"/>
      <c r="GUB56" s="80"/>
      <c r="GUC56" s="80"/>
      <c r="GUD56" s="80"/>
      <c r="GUE56" s="80"/>
      <c r="GUF56" s="80"/>
      <c r="GUG56" s="80"/>
      <c r="GUH56" s="80"/>
      <c r="GUI56" s="80"/>
      <c r="GUJ56" s="80"/>
      <c r="GUK56" s="80"/>
      <c r="GUL56" s="80"/>
      <c r="GUM56" s="80"/>
      <c r="GUN56" s="80"/>
      <c r="GUO56" s="80"/>
      <c r="GUP56" s="80"/>
      <c r="GUQ56" s="80"/>
      <c r="GUR56" s="80"/>
      <c r="GUS56" s="80"/>
      <c r="GUT56" s="80"/>
      <c r="GUU56" s="80"/>
      <c r="GUV56" s="80"/>
      <c r="GUW56" s="80"/>
      <c r="GUX56" s="80"/>
      <c r="GUY56" s="80"/>
      <c r="GUZ56" s="80"/>
      <c r="GVA56" s="80"/>
      <c r="GVB56" s="80"/>
      <c r="GVC56" s="80"/>
      <c r="GVD56" s="80"/>
      <c r="GVE56" s="80"/>
      <c r="GVF56" s="80"/>
      <c r="GVG56" s="80"/>
      <c r="GVH56" s="80"/>
      <c r="GVI56" s="80"/>
      <c r="GVJ56" s="80"/>
      <c r="GVK56" s="80"/>
      <c r="GVL56" s="80"/>
      <c r="GVM56" s="80"/>
      <c r="GVN56" s="80"/>
      <c r="GVO56" s="80"/>
      <c r="GVP56" s="80"/>
      <c r="GVQ56" s="80"/>
      <c r="GVR56" s="80"/>
      <c r="GVS56" s="80"/>
      <c r="GVT56" s="80"/>
      <c r="GVU56" s="80"/>
      <c r="GVV56" s="80"/>
      <c r="GVW56" s="80"/>
      <c r="GVX56" s="80"/>
      <c r="GVY56" s="80"/>
      <c r="GVZ56" s="80"/>
      <c r="GWA56" s="80"/>
      <c r="GWB56" s="80"/>
      <c r="GWC56" s="80"/>
      <c r="GWD56" s="80"/>
      <c r="GWE56" s="80"/>
      <c r="GWF56" s="80"/>
      <c r="GWG56" s="80"/>
      <c r="GWH56" s="80"/>
      <c r="GWI56" s="80"/>
      <c r="GWJ56" s="80"/>
      <c r="GWK56" s="80"/>
      <c r="GWL56" s="80"/>
      <c r="GWM56" s="80"/>
      <c r="GWN56" s="80"/>
      <c r="GWO56" s="80"/>
      <c r="GWP56" s="80"/>
      <c r="GWQ56" s="80"/>
      <c r="GWR56" s="80"/>
      <c r="GWS56" s="80"/>
      <c r="GWT56" s="80"/>
      <c r="GWU56" s="80"/>
      <c r="GWV56" s="80"/>
      <c r="GWW56" s="80"/>
      <c r="GWX56" s="80"/>
      <c r="GWY56" s="80"/>
      <c r="GWZ56" s="80"/>
      <c r="GXA56" s="80"/>
      <c r="GXB56" s="80"/>
      <c r="GXC56" s="80"/>
      <c r="GXD56" s="80"/>
      <c r="GXE56" s="80"/>
      <c r="GXF56" s="80"/>
      <c r="GXG56" s="80"/>
      <c r="GXH56" s="80"/>
      <c r="GXI56" s="80"/>
      <c r="GXJ56" s="80"/>
      <c r="GXK56" s="80"/>
      <c r="GXL56" s="80"/>
      <c r="GXM56" s="80"/>
      <c r="GXN56" s="80"/>
      <c r="GXO56" s="80"/>
      <c r="GXP56" s="80"/>
      <c r="GXQ56" s="80"/>
      <c r="GXR56" s="80"/>
      <c r="GXS56" s="80"/>
      <c r="GXT56" s="80"/>
      <c r="GXU56" s="80"/>
      <c r="GXV56" s="80"/>
      <c r="GXW56" s="80"/>
      <c r="GXX56" s="80"/>
      <c r="GXY56" s="80"/>
      <c r="GXZ56" s="80"/>
      <c r="GYA56" s="80"/>
      <c r="GYB56" s="80"/>
      <c r="GYC56" s="80"/>
      <c r="GYD56" s="80"/>
      <c r="GYE56" s="80"/>
      <c r="GYF56" s="80"/>
      <c r="GYG56" s="80"/>
      <c r="GYH56" s="80"/>
      <c r="GYI56" s="80"/>
      <c r="GYJ56" s="80"/>
      <c r="GYK56" s="80"/>
      <c r="GYL56" s="80"/>
      <c r="GYM56" s="80"/>
      <c r="GYN56" s="80"/>
      <c r="GYO56" s="80"/>
      <c r="GYP56" s="80"/>
      <c r="GYQ56" s="80"/>
      <c r="GYR56" s="80"/>
      <c r="GYS56" s="80"/>
      <c r="GYT56" s="80"/>
      <c r="GYU56" s="80"/>
      <c r="GYV56" s="80"/>
      <c r="GYW56" s="80"/>
      <c r="GYX56" s="80"/>
      <c r="GYY56" s="80"/>
      <c r="GYZ56" s="80"/>
      <c r="GZA56" s="80"/>
      <c r="GZB56" s="80"/>
      <c r="GZC56" s="80"/>
      <c r="GZD56" s="80"/>
      <c r="GZE56" s="80"/>
      <c r="GZF56" s="80"/>
      <c r="GZG56" s="80"/>
      <c r="GZH56" s="80"/>
      <c r="GZI56" s="80"/>
      <c r="GZJ56" s="80"/>
      <c r="GZK56" s="80"/>
      <c r="GZL56" s="80"/>
      <c r="GZM56" s="80"/>
      <c r="GZN56" s="80"/>
      <c r="GZO56" s="80"/>
      <c r="GZP56" s="80"/>
      <c r="GZQ56" s="80"/>
      <c r="GZR56" s="80"/>
      <c r="GZS56" s="80"/>
      <c r="GZT56" s="80"/>
      <c r="GZU56" s="80"/>
      <c r="GZV56" s="80"/>
      <c r="GZW56" s="80"/>
      <c r="GZX56" s="80"/>
      <c r="GZY56" s="80"/>
      <c r="GZZ56" s="80"/>
      <c r="HAA56" s="80"/>
      <c r="HAB56" s="80"/>
      <c r="HAC56" s="80"/>
      <c r="HAD56" s="80"/>
      <c r="HAE56" s="80"/>
      <c r="HAF56" s="80"/>
      <c r="HAG56" s="80"/>
      <c r="HAH56" s="80"/>
      <c r="HAI56" s="80"/>
      <c r="HAJ56" s="80"/>
      <c r="HAK56" s="80"/>
      <c r="HAL56" s="80"/>
      <c r="HAM56" s="80"/>
      <c r="HAN56" s="80"/>
      <c r="HAO56" s="80"/>
      <c r="HAP56" s="80"/>
      <c r="HAQ56" s="80"/>
      <c r="HAR56" s="80"/>
      <c r="HAS56" s="80"/>
      <c r="HAT56" s="80"/>
      <c r="HAU56" s="80"/>
      <c r="HAV56" s="80"/>
      <c r="HAW56" s="80"/>
      <c r="HAX56" s="80"/>
      <c r="HAY56" s="80"/>
      <c r="HAZ56" s="80"/>
      <c r="HBA56" s="80"/>
      <c r="HBB56" s="80"/>
      <c r="HBC56" s="80"/>
      <c r="HBD56" s="80"/>
      <c r="HBE56" s="80"/>
      <c r="HBF56" s="80"/>
      <c r="HBG56" s="80"/>
      <c r="HBH56" s="80"/>
      <c r="HBI56" s="80"/>
      <c r="HBJ56" s="80"/>
      <c r="HBK56" s="80"/>
      <c r="HBL56" s="80"/>
      <c r="HBM56" s="80"/>
      <c r="HBN56" s="80"/>
      <c r="HBO56" s="80"/>
      <c r="HBP56" s="80"/>
      <c r="HBQ56" s="80"/>
      <c r="HBR56" s="80"/>
      <c r="HBS56" s="80"/>
      <c r="HBT56" s="80"/>
      <c r="HBU56" s="80"/>
      <c r="HBV56" s="80"/>
      <c r="HBW56" s="80"/>
      <c r="HBX56" s="80"/>
      <c r="HBY56" s="80"/>
      <c r="HBZ56" s="80"/>
      <c r="HCA56" s="80"/>
      <c r="HCB56" s="80"/>
      <c r="HCC56" s="80"/>
      <c r="HCD56" s="80"/>
      <c r="HCE56" s="80"/>
      <c r="HCF56" s="80"/>
      <c r="HCG56" s="80"/>
      <c r="HCH56" s="80"/>
      <c r="HCI56" s="80"/>
      <c r="HCJ56" s="80"/>
      <c r="HCK56" s="80"/>
      <c r="HCL56" s="80"/>
      <c r="HCM56" s="80"/>
      <c r="HCN56" s="80"/>
      <c r="HCO56" s="80"/>
      <c r="HCP56" s="80"/>
      <c r="HCQ56" s="80"/>
      <c r="HCR56" s="80"/>
      <c r="HCS56" s="80"/>
      <c r="HCT56" s="80"/>
      <c r="HCU56" s="80"/>
      <c r="HCV56" s="80"/>
      <c r="HCW56" s="80"/>
      <c r="HCX56" s="80"/>
      <c r="HCY56" s="80"/>
      <c r="HCZ56" s="80"/>
      <c r="HDA56" s="80"/>
      <c r="HDB56" s="80"/>
      <c r="HDC56" s="80"/>
      <c r="HDD56" s="80"/>
      <c r="HDE56" s="80"/>
      <c r="HDF56" s="80"/>
      <c r="HDG56" s="80"/>
      <c r="HDH56" s="80"/>
      <c r="HDI56" s="80"/>
      <c r="HDJ56" s="80"/>
      <c r="HDK56" s="80"/>
      <c r="HDL56" s="80"/>
      <c r="HDM56" s="80"/>
      <c r="HDN56" s="80"/>
      <c r="HDO56" s="80"/>
      <c r="HDP56" s="80"/>
      <c r="HDQ56" s="80"/>
      <c r="HDR56" s="80"/>
      <c r="HDS56" s="80"/>
      <c r="HDT56" s="80"/>
      <c r="HDU56" s="80"/>
      <c r="HDV56" s="80"/>
      <c r="HDW56" s="80"/>
      <c r="HDX56" s="80"/>
      <c r="HDY56" s="80"/>
      <c r="HDZ56" s="80"/>
      <c r="HEA56" s="80"/>
      <c r="HEB56" s="80"/>
      <c r="HEC56" s="80"/>
      <c r="HED56" s="80"/>
      <c r="HEE56" s="80"/>
      <c r="HEF56" s="80"/>
      <c r="HEG56" s="80"/>
      <c r="HEH56" s="80"/>
      <c r="HEI56" s="80"/>
      <c r="HEJ56" s="80"/>
      <c r="HEK56" s="80"/>
      <c r="HEL56" s="80"/>
      <c r="HEM56" s="80"/>
      <c r="HEN56" s="80"/>
      <c r="HEO56" s="80"/>
      <c r="HEP56" s="80"/>
      <c r="HEQ56" s="80"/>
      <c r="HER56" s="80"/>
      <c r="HES56" s="80"/>
      <c r="HET56" s="80"/>
      <c r="HEU56" s="80"/>
      <c r="HEV56" s="80"/>
      <c r="HEW56" s="80"/>
      <c r="HEX56" s="80"/>
      <c r="HEY56" s="80"/>
      <c r="HEZ56" s="80"/>
      <c r="HFA56" s="80"/>
      <c r="HFB56" s="80"/>
      <c r="HFC56" s="80"/>
      <c r="HFD56" s="80"/>
      <c r="HFE56" s="80"/>
      <c r="HFF56" s="80"/>
      <c r="HFG56" s="80"/>
      <c r="HFH56" s="80"/>
      <c r="HFI56" s="80"/>
      <c r="HFJ56" s="80"/>
      <c r="HFK56" s="80"/>
      <c r="HFL56" s="80"/>
      <c r="HFM56" s="80"/>
      <c r="HFN56" s="80"/>
      <c r="HFO56" s="80"/>
      <c r="HFP56" s="80"/>
      <c r="HFQ56" s="80"/>
      <c r="HFR56" s="80"/>
      <c r="HFS56" s="80"/>
      <c r="HFT56" s="80"/>
      <c r="HFU56" s="80"/>
      <c r="HFV56" s="80"/>
      <c r="HFW56" s="80"/>
      <c r="HFX56" s="80"/>
      <c r="HFY56" s="80"/>
      <c r="HFZ56" s="80"/>
      <c r="HGA56" s="80"/>
      <c r="HGB56" s="80"/>
      <c r="HGC56" s="80"/>
      <c r="HGD56" s="80"/>
      <c r="HGE56" s="80"/>
      <c r="HGF56" s="80"/>
      <c r="HGG56" s="80"/>
      <c r="HGH56" s="80"/>
      <c r="HGI56" s="80"/>
      <c r="HGJ56" s="80"/>
      <c r="HGK56" s="80"/>
      <c r="HGL56" s="80"/>
      <c r="HGM56" s="80"/>
      <c r="HGN56" s="80"/>
      <c r="HGO56" s="80"/>
      <c r="HGP56" s="80"/>
      <c r="HGQ56" s="80"/>
      <c r="HGR56" s="80"/>
      <c r="HGS56" s="80"/>
      <c r="HGT56" s="80"/>
      <c r="HGU56" s="80"/>
      <c r="HGV56" s="80"/>
      <c r="HGW56" s="80"/>
      <c r="HGX56" s="80"/>
      <c r="HGY56" s="80"/>
      <c r="HGZ56" s="80"/>
      <c r="HHA56" s="80"/>
      <c r="HHB56" s="80"/>
      <c r="HHC56" s="80"/>
      <c r="HHD56" s="80"/>
      <c r="HHE56" s="80"/>
      <c r="HHF56" s="80"/>
      <c r="HHG56" s="80"/>
      <c r="HHH56" s="80"/>
      <c r="HHI56" s="80"/>
      <c r="HHJ56" s="80"/>
      <c r="HHK56" s="80"/>
      <c r="HHL56" s="80"/>
      <c r="HHM56" s="80"/>
      <c r="HHN56" s="80"/>
      <c r="HHO56" s="80"/>
      <c r="HHP56" s="80"/>
      <c r="HHQ56" s="80"/>
      <c r="HHR56" s="80"/>
      <c r="HHS56" s="80"/>
      <c r="HHT56" s="80"/>
      <c r="HHU56" s="80"/>
      <c r="HHV56" s="80"/>
      <c r="HHW56" s="80"/>
      <c r="HHX56" s="80"/>
      <c r="HHY56" s="80"/>
      <c r="HHZ56" s="80"/>
      <c r="HIA56" s="80"/>
      <c r="HIB56" s="80"/>
      <c r="HIC56" s="80"/>
      <c r="HID56" s="80"/>
      <c r="HIE56" s="80"/>
      <c r="HIF56" s="80"/>
      <c r="HIG56" s="80"/>
      <c r="HIH56" s="80"/>
      <c r="HII56" s="80"/>
      <c r="HIJ56" s="80"/>
      <c r="HIK56" s="80"/>
      <c r="HIL56" s="80"/>
      <c r="HIM56" s="80"/>
      <c r="HIN56" s="80"/>
      <c r="HIO56" s="80"/>
      <c r="HIP56" s="80"/>
      <c r="HIQ56" s="80"/>
      <c r="HIR56" s="80"/>
      <c r="HIS56" s="80"/>
      <c r="HIT56" s="80"/>
      <c r="HIU56" s="80"/>
      <c r="HIV56" s="80"/>
      <c r="HIW56" s="80"/>
      <c r="HIX56" s="80"/>
      <c r="HIY56" s="80"/>
      <c r="HIZ56" s="80"/>
      <c r="HJA56" s="80"/>
      <c r="HJB56" s="80"/>
      <c r="HJC56" s="80"/>
      <c r="HJD56" s="80"/>
      <c r="HJE56" s="80"/>
      <c r="HJF56" s="80"/>
      <c r="HJG56" s="80"/>
      <c r="HJH56" s="80"/>
      <c r="HJI56" s="80"/>
      <c r="HJJ56" s="80"/>
      <c r="HJK56" s="80"/>
      <c r="HJL56" s="80"/>
      <c r="HJM56" s="80"/>
      <c r="HJN56" s="80"/>
      <c r="HJO56" s="80"/>
      <c r="HJP56" s="80"/>
      <c r="HJQ56" s="80"/>
      <c r="HJR56" s="80"/>
      <c r="HJS56" s="80"/>
      <c r="HJT56" s="80"/>
      <c r="HJU56" s="80"/>
      <c r="HJV56" s="80"/>
      <c r="HJW56" s="80"/>
      <c r="HJX56" s="80"/>
      <c r="HJY56" s="80"/>
      <c r="HJZ56" s="80"/>
      <c r="HKA56" s="80"/>
      <c r="HKB56" s="80"/>
      <c r="HKC56" s="80"/>
      <c r="HKD56" s="80"/>
      <c r="HKE56" s="80"/>
      <c r="HKF56" s="80"/>
      <c r="HKG56" s="80"/>
      <c r="HKH56" s="80"/>
      <c r="HKI56" s="80"/>
      <c r="HKJ56" s="80"/>
      <c r="HKK56" s="80"/>
      <c r="HKL56" s="80"/>
      <c r="HKM56" s="80"/>
      <c r="HKN56" s="80"/>
      <c r="HKO56" s="80"/>
      <c r="HKP56" s="80"/>
      <c r="HKQ56" s="80"/>
      <c r="HKR56" s="80"/>
      <c r="HKS56" s="80"/>
      <c r="HKT56" s="80"/>
      <c r="HKU56" s="80"/>
      <c r="HKV56" s="80"/>
      <c r="HKW56" s="80"/>
      <c r="HKX56" s="80"/>
      <c r="HKY56" s="80"/>
      <c r="HKZ56" s="80"/>
      <c r="HLA56" s="80"/>
      <c r="HLB56" s="80"/>
      <c r="HLC56" s="80"/>
      <c r="HLD56" s="80"/>
      <c r="HLE56" s="80"/>
      <c r="HLF56" s="80"/>
      <c r="HLG56" s="80"/>
      <c r="HLH56" s="80"/>
      <c r="HLI56" s="80"/>
      <c r="HLJ56" s="80"/>
      <c r="HLK56" s="80"/>
      <c r="HLL56" s="80"/>
      <c r="HLM56" s="80"/>
      <c r="HLN56" s="80"/>
      <c r="HLO56" s="80"/>
      <c r="HLP56" s="80"/>
      <c r="HLQ56" s="80"/>
      <c r="HLR56" s="80"/>
      <c r="HLS56" s="80"/>
      <c r="HLT56" s="80"/>
      <c r="HLU56" s="80"/>
      <c r="HLV56" s="80"/>
      <c r="HLW56" s="80"/>
      <c r="HLX56" s="80"/>
      <c r="HLY56" s="80"/>
      <c r="HLZ56" s="80"/>
      <c r="HMA56" s="80"/>
      <c r="HMB56" s="80"/>
      <c r="HMC56" s="80"/>
      <c r="HMD56" s="80"/>
      <c r="HME56" s="80"/>
      <c r="HMF56" s="80"/>
      <c r="HMG56" s="80"/>
      <c r="HMH56" s="80"/>
      <c r="HMI56" s="80"/>
      <c r="HMJ56" s="80"/>
      <c r="HMK56" s="80"/>
      <c r="HML56" s="80"/>
      <c r="HMM56" s="80"/>
      <c r="HMN56" s="80"/>
      <c r="HMO56" s="80"/>
      <c r="HMP56" s="80"/>
      <c r="HMQ56" s="80"/>
      <c r="HMR56" s="80"/>
      <c r="HMS56" s="80"/>
      <c r="HMT56" s="80"/>
      <c r="HMU56" s="80"/>
      <c r="HMV56" s="80"/>
      <c r="HMW56" s="80"/>
      <c r="HMX56" s="80"/>
      <c r="HMY56" s="80"/>
      <c r="HMZ56" s="80"/>
      <c r="HNA56" s="80"/>
      <c r="HNB56" s="80"/>
      <c r="HNC56" s="80"/>
      <c r="HND56" s="80"/>
      <c r="HNE56" s="80"/>
      <c r="HNF56" s="80"/>
      <c r="HNG56" s="80"/>
      <c r="HNH56" s="80"/>
      <c r="HNI56" s="80"/>
      <c r="HNJ56" s="80"/>
      <c r="HNK56" s="80"/>
      <c r="HNL56" s="80"/>
      <c r="HNM56" s="80"/>
      <c r="HNN56" s="80"/>
      <c r="HNO56" s="80"/>
      <c r="HNP56" s="80"/>
      <c r="HNQ56" s="80"/>
      <c r="HNR56" s="80"/>
      <c r="HNS56" s="80"/>
      <c r="HNT56" s="80"/>
      <c r="HNU56" s="80"/>
      <c r="HNV56" s="80"/>
      <c r="HNW56" s="80"/>
      <c r="HNX56" s="80"/>
      <c r="HNY56" s="80"/>
      <c r="HNZ56" s="80"/>
      <c r="HOA56" s="80"/>
      <c r="HOB56" s="80"/>
      <c r="HOC56" s="80"/>
      <c r="HOD56" s="80"/>
      <c r="HOE56" s="80"/>
      <c r="HOF56" s="80"/>
      <c r="HOG56" s="80"/>
      <c r="HOH56" s="80"/>
      <c r="HOI56" s="80"/>
      <c r="HOJ56" s="80"/>
      <c r="HOK56" s="80"/>
      <c r="HOL56" s="80"/>
      <c r="HOM56" s="80"/>
      <c r="HON56" s="80"/>
      <c r="HOO56" s="80"/>
      <c r="HOP56" s="80"/>
      <c r="HOQ56" s="80"/>
      <c r="HOR56" s="80"/>
      <c r="HOS56" s="80"/>
      <c r="HOT56" s="80"/>
      <c r="HOU56" s="80"/>
      <c r="HOV56" s="80"/>
      <c r="HOW56" s="80"/>
      <c r="HOX56" s="80"/>
      <c r="HOY56" s="80"/>
      <c r="HOZ56" s="80"/>
      <c r="HPA56" s="80"/>
      <c r="HPB56" s="80"/>
      <c r="HPC56" s="80"/>
      <c r="HPD56" s="80"/>
      <c r="HPE56" s="80"/>
      <c r="HPF56" s="80"/>
      <c r="HPG56" s="80"/>
      <c r="HPH56" s="80"/>
      <c r="HPI56" s="80"/>
      <c r="HPJ56" s="80"/>
      <c r="HPK56" s="80"/>
      <c r="HPL56" s="80"/>
      <c r="HPM56" s="80"/>
      <c r="HPN56" s="80"/>
      <c r="HPO56" s="80"/>
      <c r="HPP56" s="80"/>
      <c r="HPQ56" s="80"/>
      <c r="HPR56" s="80"/>
      <c r="HPS56" s="80"/>
      <c r="HPT56" s="80"/>
      <c r="HPU56" s="80"/>
      <c r="HPV56" s="80"/>
      <c r="HPW56" s="80"/>
      <c r="HPX56" s="80"/>
      <c r="HPY56" s="80"/>
      <c r="HPZ56" s="80"/>
      <c r="HQA56" s="80"/>
      <c r="HQB56" s="80"/>
      <c r="HQC56" s="80"/>
      <c r="HQD56" s="80"/>
      <c r="HQE56" s="80"/>
      <c r="HQF56" s="80"/>
      <c r="HQG56" s="80"/>
      <c r="HQH56" s="80"/>
      <c r="HQI56" s="80"/>
      <c r="HQJ56" s="80"/>
      <c r="HQK56" s="80"/>
      <c r="HQL56" s="80"/>
      <c r="HQM56" s="80"/>
      <c r="HQN56" s="80"/>
      <c r="HQO56" s="80"/>
      <c r="HQP56" s="80"/>
      <c r="HQQ56" s="80"/>
      <c r="HQR56" s="80"/>
      <c r="HQS56" s="80"/>
      <c r="HQT56" s="80"/>
      <c r="HQU56" s="80"/>
      <c r="HQV56" s="80"/>
      <c r="HQW56" s="80"/>
      <c r="HQX56" s="80"/>
      <c r="HQY56" s="80"/>
      <c r="HQZ56" s="80"/>
      <c r="HRA56" s="80"/>
      <c r="HRB56" s="80"/>
      <c r="HRC56" s="80"/>
      <c r="HRD56" s="80"/>
      <c r="HRE56" s="80"/>
      <c r="HRF56" s="80"/>
      <c r="HRG56" s="80"/>
      <c r="HRH56" s="80"/>
      <c r="HRI56" s="80"/>
      <c r="HRJ56" s="80"/>
      <c r="HRK56" s="80"/>
      <c r="HRL56" s="80"/>
      <c r="HRM56" s="80"/>
      <c r="HRN56" s="80"/>
      <c r="HRO56" s="80"/>
      <c r="HRP56" s="80"/>
      <c r="HRQ56" s="80"/>
      <c r="HRR56" s="80"/>
      <c r="HRS56" s="80"/>
      <c r="HRT56" s="80"/>
      <c r="HRU56" s="80"/>
      <c r="HRV56" s="80"/>
      <c r="HRW56" s="80"/>
      <c r="HRX56" s="80"/>
      <c r="HRY56" s="80"/>
      <c r="HRZ56" s="80"/>
      <c r="HSA56" s="80"/>
      <c r="HSB56" s="80"/>
      <c r="HSC56" s="80"/>
      <c r="HSD56" s="80"/>
      <c r="HSE56" s="80"/>
      <c r="HSF56" s="80"/>
      <c r="HSG56" s="80"/>
      <c r="HSH56" s="80"/>
      <c r="HSI56" s="80"/>
      <c r="HSJ56" s="80"/>
      <c r="HSK56" s="80"/>
      <c r="HSL56" s="80"/>
      <c r="HSM56" s="80"/>
      <c r="HSN56" s="80"/>
      <c r="HSO56" s="80"/>
      <c r="HSP56" s="80"/>
      <c r="HSQ56" s="80"/>
      <c r="HSR56" s="80"/>
      <c r="HSS56" s="80"/>
      <c r="HST56" s="80"/>
      <c r="HSU56" s="80"/>
      <c r="HSV56" s="80"/>
      <c r="HSW56" s="80"/>
      <c r="HSX56" s="80"/>
      <c r="HSY56" s="80"/>
      <c r="HSZ56" s="80"/>
      <c r="HTA56" s="80"/>
      <c r="HTB56" s="80"/>
      <c r="HTC56" s="80"/>
      <c r="HTD56" s="80"/>
      <c r="HTE56" s="80"/>
      <c r="HTF56" s="80"/>
      <c r="HTG56" s="80"/>
      <c r="HTH56" s="80"/>
      <c r="HTI56" s="80"/>
      <c r="HTJ56" s="80"/>
      <c r="HTK56" s="80"/>
      <c r="HTL56" s="80"/>
      <c r="HTM56" s="80"/>
      <c r="HTN56" s="80"/>
      <c r="HTO56" s="80"/>
      <c r="HTP56" s="80"/>
      <c r="HTQ56" s="80"/>
      <c r="HTR56" s="80"/>
      <c r="HTS56" s="80"/>
      <c r="HTT56" s="80"/>
      <c r="HTU56" s="80"/>
      <c r="HTV56" s="80"/>
      <c r="HTW56" s="80"/>
      <c r="HTX56" s="80"/>
      <c r="HTY56" s="80"/>
      <c r="HTZ56" s="80"/>
      <c r="HUA56" s="80"/>
      <c r="HUB56" s="80"/>
      <c r="HUC56" s="80"/>
      <c r="HUD56" s="80"/>
      <c r="HUE56" s="80"/>
      <c r="HUF56" s="80"/>
      <c r="HUG56" s="80"/>
      <c r="HUH56" s="80"/>
      <c r="HUI56" s="80"/>
      <c r="HUJ56" s="80"/>
      <c r="HUK56" s="80"/>
      <c r="HUL56" s="80"/>
      <c r="HUM56" s="80"/>
      <c r="HUN56" s="80"/>
      <c r="HUO56" s="80"/>
      <c r="HUP56" s="80"/>
      <c r="HUQ56" s="80"/>
      <c r="HUR56" s="80"/>
      <c r="HUS56" s="80"/>
      <c r="HUT56" s="80"/>
      <c r="HUU56" s="80"/>
      <c r="HUV56" s="80"/>
      <c r="HUW56" s="80"/>
      <c r="HUX56" s="80"/>
      <c r="HUY56" s="80"/>
      <c r="HUZ56" s="80"/>
      <c r="HVA56" s="80"/>
      <c r="HVB56" s="80"/>
      <c r="HVC56" s="80"/>
      <c r="HVD56" s="80"/>
      <c r="HVE56" s="80"/>
      <c r="HVF56" s="80"/>
      <c r="HVG56" s="80"/>
      <c r="HVH56" s="80"/>
      <c r="HVI56" s="80"/>
      <c r="HVJ56" s="80"/>
      <c r="HVK56" s="80"/>
      <c r="HVL56" s="80"/>
      <c r="HVM56" s="80"/>
      <c r="HVN56" s="80"/>
      <c r="HVO56" s="80"/>
      <c r="HVP56" s="80"/>
      <c r="HVQ56" s="80"/>
      <c r="HVR56" s="80"/>
      <c r="HVS56" s="80"/>
      <c r="HVT56" s="80"/>
      <c r="HVU56" s="80"/>
      <c r="HVV56" s="80"/>
      <c r="HVW56" s="80"/>
      <c r="HVX56" s="80"/>
      <c r="HVY56" s="80"/>
      <c r="HVZ56" s="80"/>
      <c r="HWA56" s="80"/>
      <c r="HWB56" s="80"/>
      <c r="HWC56" s="80"/>
      <c r="HWD56" s="80"/>
      <c r="HWE56" s="80"/>
      <c r="HWF56" s="80"/>
      <c r="HWG56" s="80"/>
      <c r="HWH56" s="80"/>
      <c r="HWI56" s="80"/>
      <c r="HWJ56" s="80"/>
      <c r="HWK56" s="80"/>
      <c r="HWL56" s="80"/>
      <c r="HWM56" s="80"/>
      <c r="HWN56" s="80"/>
      <c r="HWO56" s="80"/>
      <c r="HWP56" s="80"/>
      <c r="HWQ56" s="80"/>
      <c r="HWR56" s="80"/>
      <c r="HWS56" s="80"/>
      <c r="HWT56" s="80"/>
      <c r="HWU56" s="80"/>
      <c r="HWV56" s="80"/>
      <c r="HWW56" s="80"/>
      <c r="HWX56" s="80"/>
      <c r="HWY56" s="80"/>
      <c r="HWZ56" s="80"/>
      <c r="HXA56" s="80"/>
      <c r="HXB56" s="80"/>
      <c r="HXC56" s="80"/>
      <c r="HXD56" s="80"/>
      <c r="HXE56" s="80"/>
      <c r="HXF56" s="80"/>
      <c r="HXG56" s="80"/>
      <c r="HXH56" s="80"/>
      <c r="HXI56" s="80"/>
      <c r="HXJ56" s="80"/>
      <c r="HXK56" s="80"/>
      <c r="HXL56" s="80"/>
      <c r="HXM56" s="80"/>
      <c r="HXN56" s="80"/>
      <c r="HXO56" s="80"/>
      <c r="HXP56" s="80"/>
      <c r="HXQ56" s="80"/>
      <c r="HXR56" s="80"/>
      <c r="HXS56" s="80"/>
      <c r="HXT56" s="80"/>
      <c r="HXU56" s="80"/>
      <c r="HXV56" s="80"/>
      <c r="HXW56" s="80"/>
      <c r="HXX56" s="80"/>
      <c r="HXY56" s="80"/>
      <c r="HXZ56" s="80"/>
      <c r="HYA56" s="80"/>
      <c r="HYB56" s="80"/>
      <c r="HYC56" s="80"/>
      <c r="HYD56" s="80"/>
      <c r="HYE56" s="80"/>
      <c r="HYF56" s="80"/>
      <c r="HYG56" s="80"/>
      <c r="HYH56" s="80"/>
      <c r="HYI56" s="80"/>
      <c r="HYJ56" s="80"/>
      <c r="HYK56" s="80"/>
      <c r="HYL56" s="80"/>
      <c r="HYM56" s="80"/>
      <c r="HYN56" s="80"/>
      <c r="HYO56" s="80"/>
      <c r="HYP56" s="80"/>
      <c r="HYQ56" s="80"/>
      <c r="HYR56" s="80"/>
      <c r="HYS56" s="80"/>
      <c r="HYT56" s="80"/>
      <c r="HYU56" s="80"/>
      <c r="HYV56" s="80"/>
      <c r="HYW56" s="80"/>
      <c r="HYX56" s="80"/>
      <c r="HYY56" s="80"/>
      <c r="HYZ56" s="80"/>
      <c r="HZA56" s="80"/>
      <c r="HZB56" s="80"/>
      <c r="HZC56" s="80"/>
      <c r="HZD56" s="80"/>
      <c r="HZE56" s="80"/>
      <c r="HZF56" s="80"/>
      <c r="HZG56" s="80"/>
      <c r="HZH56" s="80"/>
      <c r="HZI56" s="80"/>
      <c r="HZJ56" s="80"/>
      <c r="HZK56" s="80"/>
      <c r="HZL56" s="80"/>
      <c r="HZM56" s="80"/>
      <c r="HZN56" s="80"/>
      <c r="HZO56" s="80"/>
      <c r="HZP56" s="80"/>
      <c r="HZQ56" s="80"/>
      <c r="HZR56" s="80"/>
      <c r="HZS56" s="80"/>
      <c r="HZT56" s="80"/>
      <c r="HZU56" s="80"/>
      <c r="HZV56" s="80"/>
      <c r="HZW56" s="80"/>
      <c r="HZX56" s="80"/>
      <c r="HZY56" s="80"/>
      <c r="HZZ56" s="80"/>
      <c r="IAA56" s="80"/>
      <c r="IAB56" s="80"/>
      <c r="IAC56" s="80"/>
      <c r="IAD56" s="80"/>
      <c r="IAE56" s="80"/>
      <c r="IAF56" s="80"/>
      <c r="IAG56" s="80"/>
      <c r="IAH56" s="80"/>
      <c r="IAI56" s="80"/>
      <c r="IAJ56" s="80"/>
      <c r="IAK56" s="80"/>
      <c r="IAL56" s="80"/>
      <c r="IAM56" s="80"/>
      <c r="IAN56" s="80"/>
      <c r="IAO56" s="80"/>
      <c r="IAP56" s="80"/>
      <c r="IAQ56" s="80"/>
      <c r="IAR56" s="80"/>
      <c r="IAS56" s="80"/>
      <c r="IAT56" s="80"/>
      <c r="IAU56" s="80"/>
      <c r="IAV56" s="80"/>
      <c r="IAW56" s="80"/>
      <c r="IAX56" s="80"/>
      <c r="IAY56" s="80"/>
      <c r="IAZ56" s="80"/>
      <c r="IBA56" s="80"/>
      <c r="IBB56" s="80"/>
      <c r="IBC56" s="80"/>
      <c r="IBD56" s="80"/>
      <c r="IBE56" s="80"/>
      <c r="IBF56" s="80"/>
      <c r="IBG56" s="80"/>
      <c r="IBH56" s="80"/>
      <c r="IBI56" s="80"/>
      <c r="IBJ56" s="80"/>
      <c r="IBK56" s="80"/>
      <c r="IBL56" s="80"/>
      <c r="IBM56" s="80"/>
      <c r="IBN56" s="80"/>
      <c r="IBO56" s="80"/>
      <c r="IBP56" s="80"/>
      <c r="IBQ56" s="80"/>
      <c r="IBR56" s="80"/>
      <c r="IBS56" s="80"/>
      <c r="IBT56" s="80"/>
      <c r="IBU56" s="80"/>
      <c r="IBV56" s="80"/>
      <c r="IBW56" s="80"/>
      <c r="IBX56" s="80"/>
      <c r="IBY56" s="80"/>
      <c r="IBZ56" s="80"/>
      <c r="ICA56" s="80"/>
      <c r="ICB56" s="80"/>
      <c r="ICC56" s="80"/>
      <c r="ICD56" s="80"/>
      <c r="ICE56" s="80"/>
      <c r="ICF56" s="80"/>
      <c r="ICG56" s="80"/>
      <c r="ICH56" s="80"/>
      <c r="ICI56" s="80"/>
      <c r="ICJ56" s="80"/>
      <c r="ICK56" s="80"/>
      <c r="ICL56" s="80"/>
      <c r="ICM56" s="80"/>
      <c r="ICN56" s="80"/>
      <c r="ICO56" s="80"/>
      <c r="ICP56" s="80"/>
      <c r="ICQ56" s="80"/>
      <c r="ICR56" s="80"/>
      <c r="ICS56" s="80"/>
      <c r="ICT56" s="80"/>
      <c r="ICU56" s="80"/>
      <c r="ICV56" s="80"/>
      <c r="ICW56" s="80"/>
      <c r="ICX56" s="80"/>
      <c r="ICY56" s="80"/>
      <c r="ICZ56" s="80"/>
      <c r="IDA56" s="80"/>
      <c r="IDB56" s="80"/>
      <c r="IDC56" s="80"/>
      <c r="IDD56" s="80"/>
      <c r="IDE56" s="80"/>
      <c r="IDF56" s="80"/>
      <c r="IDG56" s="80"/>
      <c r="IDH56" s="80"/>
      <c r="IDI56" s="80"/>
      <c r="IDJ56" s="80"/>
      <c r="IDK56" s="80"/>
      <c r="IDL56" s="80"/>
      <c r="IDM56" s="80"/>
      <c r="IDN56" s="80"/>
      <c r="IDO56" s="80"/>
      <c r="IDP56" s="80"/>
      <c r="IDQ56" s="80"/>
      <c r="IDR56" s="80"/>
      <c r="IDS56" s="80"/>
      <c r="IDT56" s="80"/>
      <c r="IDU56" s="80"/>
      <c r="IDV56" s="80"/>
      <c r="IDW56" s="80"/>
      <c r="IDX56" s="80"/>
      <c r="IDY56" s="80"/>
      <c r="IDZ56" s="80"/>
      <c r="IEA56" s="80"/>
      <c r="IEB56" s="80"/>
      <c r="IEC56" s="80"/>
      <c r="IED56" s="80"/>
      <c r="IEE56" s="80"/>
      <c r="IEF56" s="80"/>
      <c r="IEG56" s="80"/>
      <c r="IEH56" s="80"/>
      <c r="IEI56" s="80"/>
      <c r="IEJ56" s="80"/>
      <c r="IEK56" s="80"/>
      <c r="IEL56" s="80"/>
      <c r="IEM56" s="80"/>
      <c r="IEN56" s="80"/>
      <c r="IEO56" s="80"/>
      <c r="IEP56" s="80"/>
      <c r="IEQ56" s="80"/>
      <c r="IER56" s="80"/>
      <c r="IES56" s="80"/>
      <c r="IET56" s="80"/>
      <c r="IEU56" s="80"/>
      <c r="IEV56" s="80"/>
      <c r="IEW56" s="80"/>
      <c r="IEX56" s="80"/>
      <c r="IEY56" s="80"/>
      <c r="IEZ56" s="80"/>
      <c r="IFA56" s="80"/>
      <c r="IFB56" s="80"/>
      <c r="IFC56" s="80"/>
      <c r="IFD56" s="80"/>
      <c r="IFE56" s="80"/>
      <c r="IFF56" s="80"/>
      <c r="IFG56" s="80"/>
      <c r="IFH56" s="80"/>
      <c r="IFI56" s="80"/>
      <c r="IFJ56" s="80"/>
      <c r="IFK56" s="80"/>
      <c r="IFL56" s="80"/>
      <c r="IFM56" s="80"/>
      <c r="IFN56" s="80"/>
      <c r="IFO56" s="80"/>
      <c r="IFP56" s="80"/>
      <c r="IFQ56" s="80"/>
      <c r="IFR56" s="80"/>
      <c r="IFS56" s="80"/>
      <c r="IFT56" s="80"/>
      <c r="IFU56" s="80"/>
      <c r="IFV56" s="80"/>
      <c r="IFW56" s="80"/>
      <c r="IFX56" s="80"/>
      <c r="IFY56" s="80"/>
      <c r="IFZ56" s="80"/>
      <c r="IGA56" s="80"/>
      <c r="IGB56" s="80"/>
      <c r="IGC56" s="80"/>
      <c r="IGD56" s="80"/>
      <c r="IGE56" s="80"/>
      <c r="IGF56" s="80"/>
      <c r="IGG56" s="80"/>
      <c r="IGH56" s="80"/>
      <c r="IGI56" s="80"/>
      <c r="IGJ56" s="80"/>
      <c r="IGK56" s="80"/>
      <c r="IGL56" s="80"/>
      <c r="IGM56" s="80"/>
      <c r="IGN56" s="80"/>
      <c r="IGO56" s="80"/>
      <c r="IGP56" s="80"/>
      <c r="IGQ56" s="80"/>
      <c r="IGR56" s="80"/>
      <c r="IGS56" s="80"/>
      <c r="IGT56" s="80"/>
      <c r="IGU56" s="80"/>
      <c r="IGV56" s="80"/>
      <c r="IGW56" s="80"/>
      <c r="IGX56" s="80"/>
      <c r="IGY56" s="80"/>
      <c r="IGZ56" s="80"/>
      <c r="IHA56" s="80"/>
      <c r="IHB56" s="80"/>
      <c r="IHC56" s="80"/>
      <c r="IHD56" s="80"/>
      <c r="IHE56" s="80"/>
      <c r="IHF56" s="80"/>
      <c r="IHG56" s="80"/>
      <c r="IHH56" s="80"/>
      <c r="IHI56" s="80"/>
      <c r="IHJ56" s="80"/>
      <c r="IHK56" s="80"/>
      <c r="IHL56" s="80"/>
      <c r="IHM56" s="80"/>
      <c r="IHN56" s="80"/>
      <c r="IHO56" s="80"/>
      <c r="IHP56" s="80"/>
      <c r="IHQ56" s="80"/>
      <c r="IHR56" s="80"/>
      <c r="IHS56" s="80"/>
      <c r="IHT56" s="80"/>
      <c r="IHU56" s="80"/>
      <c r="IHV56" s="80"/>
      <c r="IHW56" s="80"/>
      <c r="IHX56" s="80"/>
      <c r="IHY56" s="80"/>
      <c r="IHZ56" s="80"/>
      <c r="IIA56" s="80"/>
      <c r="IIB56" s="80"/>
      <c r="IIC56" s="80"/>
      <c r="IID56" s="80"/>
      <c r="IIE56" s="80"/>
      <c r="IIF56" s="80"/>
      <c r="IIG56" s="80"/>
      <c r="IIH56" s="80"/>
      <c r="III56" s="80"/>
      <c r="IIJ56" s="80"/>
      <c r="IIK56" s="80"/>
      <c r="IIL56" s="80"/>
      <c r="IIM56" s="80"/>
      <c r="IIN56" s="80"/>
      <c r="IIO56" s="80"/>
      <c r="IIP56" s="80"/>
      <c r="IIQ56" s="80"/>
      <c r="IIR56" s="80"/>
      <c r="IIS56" s="80"/>
      <c r="IIT56" s="80"/>
      <c r="IIU56" s="80"/>
      <c r="IIV56" s="80"/>
      <c r="IIW56" s="80"/>
      <c r="IIX56" s="80"/>
      <c r="IIY56" s="80"/>
      <c r="IIZ56" s="80"/>
      <c r="IJA56" s="80"/>
      <c r="IJB56" s="80"/>
      <c r="IJC56" s="80"/>
      <c r="IJD56" s="80"/>
      <c r="IJE56" s="80"/>
      <c r="IJF56" s="80"/>
      <c r="IJG56" s="80"/>
      <c r="IJH56" s="80"/>
      <c r="IJI56" s="80"/>
      <c r="IJJ56" s="80"/>
      <c r="IJK56" s="80"/>
      <c r="IJL56" s="80"/>
      <c r="IJM56" s="80"/>
      <c r="IJN56" s="80"/>
      <c r="IJO56" s="80"/>
      <c r="IJP56" s="80"/>
      <c r="IJQ56" s="80"/>
      <c r="IJR56" s="80"/>
      <c r="IJS56" s="80"/>
      <c r="IJT56" s="80"/>
      <c r="IJU56" s="80"/>
      <c r="IJV56" s="80"/>
      <c r="IJW56" s="80"/>
      <c r="IJX56" s="80"/>
      <c r="IJY56" s="80"/>
      <c r="IJZ56" s="80"/>
      <c r="IKA56" s="80"/>
      <c r="IKB56" s="80"/>
      <c r="IKC56" s="80"/>
      <c r="IKD56" s="80"/>
      <c r="IKE56" s="80"/>
      <c r="IKF56" s="80"/>
      <c r="IKG56" s="80"/>
      <c r="IKH56" s="80"/>
      <c r="IKI56" s="80"/>
      <c r="IKJ56" s="80"/>
      <c r="IKK56" s="80"/>
      <c r="IKL56" s="80"/>
      <c r="IKM56" s="80"/>
      <c r="IKN56" s="80"/>
      <c r="IKO56" s="80"/>
      <c r="IKP56" s="80"/>
      <c r="IKQ56" s="80"/>
      <c r="IKR56" s="80"/>
      <c r="IKS56" s="80"/>
      <c r="IKT56" s="80"/>
      <c r="IKU56" s="80"/>
      <c r="IKV56" s="80"/>
      <c r="IKW56" s="80"/>
      <c r="IKX56" s="80"/>
      <c r="IKY56" s="80"/>
      <c r="IKZ56" s="80"/>
      <c r="ILA56" s="80"/>
      <c r="ILB56" s="80"/>
      <c r="ILC56" s="80"/>
      <c r="ILD56" s="80"/>
      <c r="ILE56" s="80"/>
      <c r="ILF56" s="80"/>
      <c r="ILG56" s="80"/>
      <c r="ILH56" s="80"/>
      <c r="ILI56" s="80"/>
      <c r="ILJ56" s="80"/>
      <c r="ILK56" s="80"/>
      <c r="ILL56" s="80"/>
      <c r="ILM56" s="80"/>
      <c r="ILN56" s="80"/>
      <c r="ILO56" s="80"/>
      <c r="ILP56" s="80"/>
      <c r="ILQ56" s="80"/>
      <c r="ILR56" s="80"/>
      <c r="ILS56" s="80"/>
      <c r="ILT56" s="80"/>
      <c r="ILU56" s="80"/>
      <c r="ILV56" s="80"/>
      <c r="ILW56" s="80"/>
      <c r="ILX56" s="80"/>
      <c r="ILY56" s="80"/>
      <c r="ILZ56" s="80"/>
      <c r="IMA56" s="80"/>
      <c r="IMB56" s="80"/>
      <c r="IMC56" s="80"/>
      <c r="IMD56" s="80"/>
      <c r="IME56" s="80"/>
      <c r="IMF56" s="80"/>
      <c r="IMG56" s="80"/>
      <c r="IMH56" s="80"/>
      <c r="IMI56" s="80"/>
      <c r="IMJ56" s="80"/>
      <c r="IMK56" s="80"/>
      <c r="IML56" s="80"/>
      <c r="IMM56" s="80"/>
      <c r="IMN56" s="80"/>
      <c r="IMO56" s="80"/>
      <c r="IMP56" s="80"/>
      <c r="IMQ56" s="80"/>
      <c r="IMR56" s="80"/>
      <c r="IMS56" s="80"/>
      <c r="IMT56" s="80"/>
      <c r="IMU56" s="80"/>
      <c r="IMV56" s="80"/>
      <c r="IMW56" s="80"/>
      <c r="IMX56" s="80"/>
      <c r="IMY56" s="80"/>
      <c r="IMZ56" s="80"/>
      <c r="INA56" s="80"/>
      <c r="INB56" s="80"/>
      <c r="INC56" s="80"/>
      <c r="IND56" s="80"/>
      <c r="INE56" s="80"/>
      <c r="INF56" s="80"/>
      <c r="ING56" s="80"/>
      <c r="INH56" s="80"/>
      <c r="INI56" s="80"/>
      <c r="INJ56" s="80"/>
      <c r="INK56" s="80"/>
      <c r="INL56" s="80"/>
      <c r="INM56" s="80"/>
      <c r="INN56" s="80"/>
      <c r="INO56" s="80"/>
      <c r="INP56" s="80"/>
      <c r="INQ56" s="80"/>
      <c r="INR56" s="80"/>
      <c r="INS56" s="80"/>
      <c r="INT56" s="80"/>
      <c r="INU56" s="80"/>
      <c r="INV56" s="80"/>
      <c r="INW56" s="80"/>
      <c r="INX56" s="80"/>
      <c r="INY56" s="80"/>
      <c r="INZ56" s="80"/>
      <c r="IOA56" s="80"/>
      <c r="IOB56" s="80"/>
      <c r="IOC56" s="80"/>
      <c r="IOD56" s="80"/>
      <c r="IOE56" s="80"/>
      <c r="IOF56" s="80"/>
      <c r="IOG56" s="80"/>
      <c r="IOH56" s="80"/>
      <c r="IOI56" s="80"/>
      <c r="IOJ56" s="80"/>
      <c r="IOK56" s="80"/>
      <c r="IOL56" s="80"/>
      <c r="IOM56" s="80"/>
      <c r="ION56" s="80"/>
      <c r="IOO56" s="80"/>
      <c r="IOP56" s="80"/>
      <c r="IOQ56" s="80"/>
      <c r="IOR56" s="80"/>
      <c r="IOS56" s="80"/>
      <c r="IOT56" s="80"/>
      <c r="IOU56" s="80"/>
      <c r="IOV56" s="80"/>
      <c r="IOW56" s="80"/>
      <c r="IOX56" s="80"/>
      <c r="IOY56" s="80"/>
      <c r="IOZ56" s="80"/>
      <c r="IPA56" s="80"/>
      <c r="IPB56" s="80"/>
      <c r="IPC56" s="80"/>
      <c r="IPD56" s="80"/>
      <c r="IPE56" s="80"/>
      <c r="IPF56" s="80"/>
      <c r="IPG56" s="80"/>
      <c r="IPH56" s="80"/>
      <c r="IPI56" s="80"/>
      <c r="IPJ56" s="80"/>
      <c r="IPK56" s="80"/>
      <c r="IPL56" s="80"/>
      <c r="IPM56" s="80"/>
      <c r="IPN56" s="80"/>
      <c r="IPO56" s="80"/>
      <c r="IPP56" s="80"/>
      <c r="IPQ56" s="80"/>
      <c r="IPR56" s="80"/>
      <c r="IPS56" s="80"/>
      <c r="IPT56" s="80"/>
      <c r="IPU56" s="80"/>
      <c r="IPV56" s="80"/>
      <c r="IPW56" s="80"/>
      <c r="IPX56" s="80"/>
      <c r="IPY56" s="80"/>
      <c r="IPZ56" s="80"/>
      <c r="IQA56" s="80"/>
      <c r="IQB56" s="80"/>
      <c r="IQC56" s="80"/>
      <c r="IQD56" s="80"/>
      <c r="IQE56" s="80"/>
      <c r="IQF56" s="80"/>
      <c r="IQG56" s="80"/>
      <c r="IQH56" s="80"/>
      <c r="IQI56" s="80"/>
      <c r="IQJ56" s="80"/>
      <c r="IQK56" s="80"/>
      <c r="IQL56" s="80"/>
      <c r="IQM56" s="80"/>
      <c r="IQN56" s="80"/>
      <c r="IQO56" s="80"/>
      <c r="IQP56" s="80"/>
      <c r="IQQ56" s="80"/>
      <c r="IQR56" s="80"/>
      <c r="IQS56" s="80"/>
      <c r="IQT56" s="80"/>
      <c r="IQU56" s="80"/>
      <c r="IQV56" s="80"/>
      <c r="IQW56" s="80"/>
      <c r="IQX56" s="80"/>
      <c r="IQY56" s="80"/>
      <c r="IQZ56" s="80"/>
      <c r="IRA56" s="80"/>
      <c r="IRB56" s="80"/>
      <c r="IRC56" s="80"/>
      <c r="IRD56" s="80"/>
      <c r="IRE56" s="80"/>
      <c r="IRF56" s="80"/>
      <c r="IRG56" s="80"/>
      <c r="IRH56" s="80"/>
      <c r="IRI56" s="80"/>
      <c r="IRJ56" s="80"/>
      <c r="IRK56" s="80"/>
      <c r="IRL56" s="80"/>
      <c r="IRM56" s="80"/>
      <c r="IRN56" s="80"/>
      <c r="IRO56" s="80"/>
      <c r="IRP56" s="80"/>
      <c r="IRQ56" s="80"/>
      <c r="IRR56" s="80"/>
      <c r="IRS56" s="80"/>
      <c r="IRT56" s="80"/>
      <c r="IRU56" s="80"/>
      <c r="IRV56" s="80"/>
      <c r="IRW56" s="80"/>
      <c r="IRX56" s="80"/>
      <c r="IRY56" s="80"/>
      <c r="IRZ56" s="80"/>
      <c r="ISA56" s="80"/>
      <c r="ISB56" s="80"/>
      <c r="ISC56" s="80"/>
      <c r="ISD56" s="80"/>
      <c r="ISE56" s="80"/>
      <c r="ISF56" s="80"/>
      <c r="ISG56" s="80"/>
      <c r="ISH56" s="80"/>
      <c r="ISI56" s="80"/>
      <c r="ISJ56" s="80"/>
      <c r="ISK56" s="80"/>
      <c r="ISL56" s="80"/>
      <c r="ISM56" s="80"/>
      <c r="ISN56" s="80"/>
      <c r="ISO56" s="80"/>
      <c r="ISP56" s="80"/>
      <c r="ISQ56" s="80"/>
      <c r="ISR56" s="80"/>
      <c r="ISS56" s="80"/>
      <c r="IST56" s="80"/>
      <c r="ISU56" s="80"/>
      <c r="ISV56" s="80"/>
      <c r="ISW56" s="80"/>
      <c r="ISX56" s="80"/>
      <c r="ISY56" s="80"/>
      <c r="ISZ56" s="80"/>
      <c r="ITA56" s="80"/>
      <c r="ITB56" s="80"/>
      <c r="ITC56" s="80"/>
      <c r="ITD56" s="80"/>
      <c r="ITE56" s="80"/>
      <c r="ITF56" s="80"/>
      <c r="ITG56" s="80"/>
      <c r="ITH56" s="80"/>
      <c r="ITI56" s="80"/>
      <c r="ITJ56" s="80"/>
      <c r="ITK56" s="80"/>
      <c r="ITL56" s="80"/>
      <c r="ITM56" s="80"/>
      <c r="ITN56" s="80"/>
      <c r="ITO56" s="80"/>
      <c r="ITP56" s="80"/>
      <c r="ITQ56" s="80"/>
      <c r="ITR56" s="80"/>
      <c r="ITS56" s="80"/>
      <c r="ITT56" s="80"/>
      <c r="ITU56" s="80"/>
      <c r="ITV56" s="80"/>
      <c r="ITW56" s="80"/>
      <c r="ITX56" s="80"/>
      <c r="ITY56" s="80"/>
      <c r="ITZ56" s="80"/>
      <c r="IUA56" s="80"/>
      <c r="IUB56" s="80"/>
      <c r="IUC56" s="80"/>
      <c r="IUD56" s="80"/>
      <c r="IUE56" s="80"/>
      <c r="IUF56" s="80"/>
      <c r="IUG56" s="80"/>
      <c r="IUH56" s="80"/>
      <c r="IUI56" s="80"/>
      <c r="IUJ56" s="80"/>
      <c r="IUK56" s="80"/>
      <c r="IUL56" s="80"/>
      <c r="IUM56" s="80"/>
      <c r="IUN56" s="80"/>
      <c r="IUO56" s="80"/>
      <c r="IUP56" s="80"/>
      <c r="IUQ56" s="80"/>
      <c r="IUR56" s="80"/>
      <c r="IUS56" s="80"/>
      <c r="IUT56" s="80"/>
      <c r="IUU56" s="80"/>
      <c r="IUV56" s="80"/>
      <c r="IUW56" s="80"/>
      <c r="IUX56" s="80"/>
      <c r="IUY56" s="80"/>
      <c r="IUZ56" s="80"/>
      <c r="IVA56" s="80"/>
      <c r="IVB56" s="80"/>
      <c r="IVC56" s="80"/>
      <c r="IVD56" s="80"/>
      <c r="IVE56" s="80"/>
      <c r="IVF56" s="80"/>
      <c r="IVG56" s="80"/>
      <c r="IVH56" s="80"/>
      <c r="IVI56" s="80"/>
      <c r="IVJ56" s="80"/>
      <c r="IVK56" s="80"/>
      <c r="IVL56" s="80"/>
      <c r="IVM56" s="80"/>
      <c r="IVN56" s="80"/>
      <c r="IVO56" s="80"/>
      <c r="IVP56" s="80"/>
      <c r="IVQ56" s="80"/>
      <c r="IVR56" s="80"/>
      <c r="IVS56" s="80"/>
      <c r="IVT56" s="80"/>
      <c r="IVU56" s="80"/>
      <c r="IVV56" s="80"/>
      <c r="IVW56" s="80"/>
      <c r="IVX56" s="80"/>
      <c r="IVY56" s="80"/>
      <c r="IVZ56" s="80"/>
      <c r="IWA56" s="80"/>
      <c r="IWB56" s="80"/>
      <c r="IWC56" s="80"/>
      <c r="IWD56" s="80"/>
      <c r="IWE56" s="80"/>
      <c r="IWF56" s="80"/>
      <c r="IWG56" s="80"/>
      <c r="IWH56" s="80"/>
      <c r="IWI56" s="80"/>
      <c r="IWJ56" s="80"/>
      <c r="IWK56" s="80"/>
      <c r="IWL56" s="80"/>
      <c r="IWM56" s="80"/>
      <c r="IWN56" s="80"/>
      <c r="IWO56" s="80"/>
      <c r="IWP56" s="80"/>
      <c r="IWQ56" s="80"/>
      <c r="IWR56" s="80"/>
      <c r="IWS56" s="80"/>
      <c r="IWT56" s="80"/>
      <c r="IWU56" s="80"/>
      <c r="IWV56" s="80"/>
      <c r="IWW56" s="80"/>
      <c r="IWX56" s="80"/>
      <c r="IWY56" s="80"/>
      <c r="IWZ56" s="80"/>
      <c r="IXA56" s="80"/>
      <c r="IXB56" s="80"/>
      <c r="IXC56" s="80"/>
      <c r="IXD56" s="80"/>
      <c r="IXE56" s="80"/>
      <c r="IXF56" s="80"/>
      <c r="IXG56" s="80"/>
      <c r="IXH56" s="80"/>
      <c r="IXI56" s="80"/>
      <c r="IXJ56" s="80"/>
      <c r="IXK56" s="80"/>
      <c r="IXL56" s="80"/>
      <c r="IXM56" s="80"/>
      <c r="IXN56" s="80"/>
      <c r="IXO56" s="80"/>
      <c r="IXP56" s="80"/>
      <c r="IXQ56" s="80"/>
      <c r="IXR56" s="80"/>
      <c r="IXS56" s="80"/>
      <c r="IXT56" s="80"/>
      <c r="IXU56" s="80"/>
      <c r="IXV56" s="80"/>
      <c r="IXW56" s="80"/>
      <c r="IXX56" s="80"/>
      <c r="IXY56" s="80"/>
      <c r="IXZ56" s="80"/>
      <c r="IYA56" s="80"/>
      <c r="IYB56" s="80"/>
      <c r="IYC56" s="80"/>
      <c r="IYD56" s="80"/>
      <c r="IYE56" s="80"/>
      <c r="IYF56" s="80"/>
      <c r="IYG56" s="80"/>
      <c r="IYH56" s="80"/>
      <c r="IYI56" s="80"/>
      <c r="IYJ56" s="80"/>
      <c r="IYK56" s="80"/>
      <c r="IYL56" s="80"/>
      <c r="IYM56" s="80"/>
      <c r="IYN56" s="80"/>
      <c r="IYO56" s="80"/>
      <c r="IYP56" s="80"/>
      <c r="IYQ56" s="80"/>
      <c r="IYR56" s="80"/>
      <c r="IYS56" s="80"/>
      <c r="IYT56" s="80"/>
      <c r="IYU56" s="80"/>
      <c r="IYV56" s="80"/>
      <c r="IYW56" s="80"/>
      <c r="IYX56" s="80"/>
      <c r="IYY56" s="80"/>
      <c r="IYZ56" s="80"/>
      <c r="IZA56" s="80"/>
      <c r="IZB56" s="80"/>
      <c r="IZC56" s="80"/>
      <c r="IZD56" s="80"/>
      <c r="IZE56" s="80"/>
      <c r="IZF56" s="80"/>
      <c r="IZG56" s="80"/>
      <c r="IZH56" s="80"/>
      <c r="IZI56" s="80"/>
      <c r="IZJ56" s="80"/>
      <c r="IZK56" s="80"/>
      <c r="IZL56" s="80"/>
      <c r="IZM56" s="80"/>
      <c r="IZN56" s="80"/>
      <c r="IZO56" s="80"/>
      <c r="IZP56" s="80"/>
      <c r="IZQ56" s="80"/>
      <c r="IZR56" s="80"/>
      <c r="IZS56" s="80"/>
      <c r="IZT56" s="80"/>
      <c r="IZU56" s="80"/>
      <c r="IZV56" s="80"/>
      <c r="IZW56" s="80"/>
      <c r="IZX56" s="80"/>
      <c r="IZY56" s="80"/>
      <c r="IZZ56" s="80"/>
      <c r="JAA56" s="80"/>
      <c r="JAB56" s="80"/>
      <c r="JAC56" s="80"/>
      <c r="JAD56" s="80"/>
      <c r="JAE56" s="80"/>
      <c r="JAF56" s="80"/>
      <c r="JAG56" s="80"/>
      <c r="JAH56" s="80"/>
      <c r="JAI56" s="80"/>
      <c r="JAJ56" s="80"/>
      <c r="JAK56" s="80"/>
      <c r="JAL56" s="80"/>
      <c r="JAM56" s="80"/>
      <c r="JAN56" s="80"/>
      <c r="JAO56" s="80"/>
      <c r="JAP56" s="80"/>
      <c r="JAQ56" s="80"/>
      <c r="JAR56" s="80"/>
      <c r="JAS56" s="80"/>
      <c r="JAT56" s="80"/>
      <c r="JAU56" s="80"/>
      <c r="JAV56" s="80"/>
      <c r="JAW56" s="80"/>
      <c r="JAX56" s="80"/>
      <c r="JAY56" s="80"/>
      <c r="JAZ56" s="80"/>
      <c r="JBA56" s="80"/>
      <c r="JBB56" s="80"/>
      <c r="JBC56" s="80"/>
      <c r="JBD56" s="80"/>
      <c r="JBE56" s="80"/>
      <c r="JBF56" s="80"/>
      <c r="JBG56" s="80"/>
      <c r="JBH56" s="80"/>
      <c r="JBI56" s="80"/>
      <c r="JBJ56" s="80"/>
      <c r="JBK56" s="80"/>
      <c r="JBL56" s="80"/>
      <c r="JBM56" s="80"/>
      <c r="JBN56" s="80"/>
      <c r="JBO56" s="80"/>
      <c r="JBP56" s="80"/>
      <c r="JBQ56" s="80"/>
      <c r="JBR56" s="80"/>
      <c r="JBS56" s="80"/>
      <c r="JBT56" s="80"/>
      <c r="JBU56" s="80"/>
      <c r="JBV56" s="80"/>
      <c r="JBW56" s="80"/>
      <c r="JBX56" s="80"/>
      <c r="JBY56" s="80"/>
      <c r="JBZ56" s="80"/>
      <c r="JCA56" s="80"/>
      <c r="JCB56" s="80"/>
      <c r="JCC56" s="80"/>
      <c r="JCD56" s="80"/>
      <c r="JCE56" s="80"/>
      <c r="JCF56" s="80"/>
      <c r="JCG56" s="80"/>
      <c r="JCH56" s="80"/>
      <c r="JCI56" s="80"/>
      <c r="JCJ56" s="80"/>
      <c r="JCK56" s="80"/>
      <c r="JCL56" s="80"/>
      <c r="JCM56" s="80"/>
      <c r="JCN56" s="80"/>
      <c r="JCO56" s="80"/>
      <c r="JCP56" s="80"/>
      <c r="JCQ56" s="80"/>
      <c r="JCR56" s="80"/>
      <c r="JCS56" s="80"/>
      <c r="JCT56" s="80"/>
      <c r="JCU56" s="80"/>
      <c r="JCV56" s="80"/>
      <c r="JCW56" s="80"/>
      <c r="JCX56" s="80"/>
      <c r="JCY56" s="80"/>
      <c r="JCZ56" s="80"/>
      <c r="JDA56" s="80"/>
      <c r="JDB56" s="80"/>
      <c r="JDC56" s="80"/>
      <c r="JDD56" s="80"/>
      <c r="JDE56" s="80"/>
      <c r="JDF56" s="80"/>
      <c r="JDG56" s="80"/>
      <c r="JDH56" s="80"/>
      <c r="JDI56" s="80"/>
      <c r="JDJ56" s="80"/>
      <c r="JDK56" s="80"/>
      <c r="JDL56" s="80"/>
      <c r="JDM56" s="80"/>
      <c r="JDN56" s="80"/>
      <c r="JDO56" s="80"/>
      <c r="JDP56" s="80"/>
      <c r="JDQ56" s="80"/>
      <c r="JDR56" s="80"/>
      <c r="JDS56" s="80"/>
      <c r="JDT56" s="80"/>
      <c r="JDU56" s="80"/>
      <c r="JDV56" s="80"/>
      <c r="JDW56" s="80"/>
      <c r="JDX56" s="80"/>
      <c r="JDY56" s="80"/>
      <c r="JDZ56" s="80"/>
      <c r="JEA56" s="80"/>
      <c r="JEB56" s="80"/>
      <c r="JEC56" s="80"/>
      <c r="JED56" s="80"/>
      <c r="JEE56" s="80"/>
      <c r="JEF56" s="80"/>
      <c r="JEG56" s="80"/>
      <c r="JEH56" s="80"/>
      <c r="JEI56" s="80"/>
      <c r="JEJ56" s="80"/>
      <c r="JEK56" s="80"/>
      <c r="JEL56" s="80"/>
      <c r="JEM56" s="80"/>
      <c r="JEN56" s="80"/>
      <c r="JEO56" s="80"/>
      <c r="JEP56" s="80"/>
      <c r="JEQ56" s="80"/>
      <c r="JER56" s="80"/>
      <c r="JES56" s="80"/>
      <c r="JET56" s="80"/>
      <c r="JEU56" s="80"/>
      <c r="JEV56" s="80"/>
      <c r="JEW56" s="80"/>
      <c r="JEX56" s="80"/>
      <c r="JEY56" s="80"/>
      <c r="JEZ56" s="80"/>
      <c r="JFA56" s="80"/>
      <c r="JFB56" s="80"/>
      <c r="JFC56" s="80"/>
      <c r="JFD56" s="80"/>
      <c r="JFE56" s="80"/>
      <c r="JFF56" s="80"/>
      <c r="JFG56" s="80"/>
      <c r="JFH56" s="80"/>
      <c r="JFI56" s="80"/>
      <c r="JFJ56" s="80"/>
      <c r="JFK56" s="80"/>
      <c r="JFL56" s="80"/>
      <c r="JFM56" s="80"/>
      <c r="JFN56" s="80"/>
      <c r="JFO56" s="80"/>
      <c r="JFP56" s="80"/>
      <c r="JFQ56" s="80"/>
      <c r="JFR56" s="80"/>
      <c r="JFS56" s="80"/>
      <c r="JFT56" s="80"/>
      <c r="JFU56" s="80"/>
      <c r="JFV56" s="80"/>
      <c r="JFW56" s="80"/>
      <c r="JFX56" s="80"/>
      <c r="JFY56" s="80"/>
      <c r="JFZ56" s="80"/>
      <c r="JGA56" s="80"/>
      <c r="JGB56" s="80"/>
      <c r="JGC56" s="80"/>
      <c r="JGD56" s="80"/>
      <c r="JGE56" s="80"/>
      <c r="JGF56" s="80"/>
      <c r="JGG56" s="80"/>
      <c r="JGH56" s="80"/>
      <c r="JGI56" s="80"/>
      <c r="JGJ56" s="80"/>
      <c r="JGK56" s="80"/>
      <c r="JGL56" s="80"/>
      <c r="JGM56" s="80"/>
      <c r="JGN56" s="80"/>
      <c r="JGO56" s="80"/>
      <c r="JGP56" s="80"/>
      <c r="JGQ56" s="80"/>
      <c r="JGR56" s="80"/>
      <c r="JGS56" s="80"/>
      <c r="JGT56" s="80"/>
      <c r="JGU56" s="80"/>
      <c r="JGV56" s="80"/>
      <c r="JGW56" s="80"/>
      <c r="JGX56" s="80"/>
      <c r="JGY56" s="80"/>
      <c r="JGZ56" s="80"/>
      <c r="JHA56" s="80"/>
      <c r="JHB56" s="80"/>
      <c r="JHC56" s="80"/>
      <c r="JHD56" s="80"/>
      <c r="JHE56" s="80"/>
      <c r="JHF56" s="80"/>
      <c r="JHG56" s="80"/>
      <c r="JHH56" s="80"/>
      <c r="JHI56" s="80"/>
      <c r="JHJ56" s="80"/>
      <c r="JHK56" s="80"/>
      <c r="JHL56" s="80"/>
      <c r="JHM56" s="80"/>
      <c r="JHN56" s="80"/>
      <c r="JHO56" s="80"/>
      <c r="JHP56" s="80"/>
      <c r="JHQ56" s="80"/>
      <c r="JHR56" s="80"/>
      <c r="JHS56" s="80"/>
      <c r="JHT56" s="80"/>
      <c r="JHU56" s="80"/>
      <c r="JHV56" s="80"/>
      <c r="JHW56" s="80"/>
      <c r="JHX56" s="80"/>
      <c r="JHY56" s="80"/>
      <c r="JHZ56" s="80"/>
      <c r="JIA56" s="80"/>
      <c r="JIB56" s="80"/>
      <c r="JIC56" s="80"/>
      <c r="JID56" s="80"/>
      <c r="JIE56" s="80"/>
      <c r="JIF56" s="80"/>
      <c r="JIG56" s="80"/>
      <c r="JIH56" s="80"/>
      <c r="JII56" s="80"/>
      <c r="JIJ56" s="80"/>
      <c r="JIK56" s="80"/>
      <c r="JIL56" s="80"/>
      <c r="JIM56" s="80"/>
      <c r="JIN56" s="80"/>
      <c r="JIO56" s="80"/>
      <c r="JIP56" s="80"/>
      <c r="JIQ56" s="80"/>
      <c r="JIR56" s="80"/>
      <c r="JIS56" s="80"/>
      <c r="JIT56" s="80"/>
      <c r="JIU56" s="80"/>
      <c r="JIV56" s="80"/>
      <c r="JIW56" s="80"/>
      <c r="JIX56" s="80"/>
      <c r="JIY56" s="80"/>
      <c r="JIZ56" s="80"/>
      <c r="JJA56" s="80"/>
      <c r="JJB56" s="80"/>
      <c r="JJC56" s="80"/>
      <c r="JJD56" s="80"/>
      <c r="JJE56" s="80"/>
      <c r="JJF56" s="80"/>
      <c r="JJG56" s="80"/>
      <c r="JJH56" s="80"/>
      <c r="JJI56" s="80"/>
      <c r="JJJ56" s="80"/>
      <c r="JJK56" s="80"/>
      <c r="JJL56" s="80"/>
      <c r="JJM56" s="80"/>
      <c r="JJN56" s="80"/>
      <c r="JJO56" s="80"/>
      <c r="JJP56" s="80"/>
      <c r="JJQ56" s="80"/>
      <c r="JJR56" s="80"/>
      <c r="JJS56" s="80"/>
      <c r="JJT56" s="80"/>
      <c r="JJU56" s="80"/>
      <c r="JJV56" s="80"/>
      <c r="JJW56" s="80"/>
      <c r="JJX56" s="80"/>
      <c r="JJY56" s="80"/>
      <c r="JJZ56" s="80"/>
      <c r="JKA56" s="80"/>
      <c r="JKB56" s="80"/>
      <c r="JKC56" s="80"/>
      <c r="JKD56" s="80"/>
      <c r="JKE56" s="80"/>
      <c r="JKF56" s="80"/>
      <c r="JKG56" s="80"/>
      <c r="JKH56" s="80"/>
      <c r="JKI56" s="80"/>
      <c r="JKJ56" s="80"/>
      <c r="JKK56" s="80"/>
      <c r="JKL56" s="80"/>
      <c r="JKM56" s="80"/>
      <c r="JKN56" s="80"/>
      <c r="JKO56" s="80"/>
      <c r="JKP56" s="80"/>
      <c r="JKQ56" s="80"/>
      <c r="JKR56" s="80"/>
      <c r="JKS56" s="80"/>
      <c r="JKT56" s="80"/>
      <c r="JKU56" s="80"/>
      <c r="JKV56" s="80"/>
      <c r="JKW56" s="80"/>
      <c r="JKX56" s="80"/>
      <c r="JKY56" s="80"/>
      <c r="JKZ56" s="80"/>
      <c r="JLA56" s="80"/>
      <c r="JLB56" s="80"/>
      <c r="JLC56" s="80"/>
      <c r="JLD56" s="80"/>
      <c r="JLE56" s="80"/>
      <c r="JLF56" s="80"/>
      <c r="JLG56" s="80"/>
      <c r="JLH56" s="80"/>
      <c r="JLI56" s="80"/>
      <c r="JLJ56" s="80"/>
      <c r="JLK56" s="80"/>
      <c r="JLL56" s="80"/>
      <c r="JLM56" s="80"/>
      <c r="JLN56" s="80"/>
      <c r="JLO56" s="80"/>
      <c r="JLP56" s="80"/>
      <c r="JLQ56" s="80"/>
      <c r="JLR56" s="80"/>
      <c r="JLS56" s="80"/>
      <c r="JLT56" s="80"/>
      <c r="JLU56" s="80"/>
      <c r="JLV56" s="80"/>
      <c r="JLW56" s="80"/>
      <c r="JLX56" s="80"/>
      <c r="JLY56" s="80"/>
      <c r="JLZ56" s="80"/>
      <c r="JMA56" s="80"/>
      <c r="JMB56" s="80"/>
      <c r="JMC56" s="80"/>
      <c r="JMD56" s="80"/>
      <c r="JME56" s="80"/>
      <c r="JMF56" s="80"/>
      <c r="JMG56" s="80"/>
      <c r="JMH56" s="80"/>
      <c r="JMI56" s="80"/>
      <c r="JMJ56" s="80"/>
      <c r="JMK56" s="80"/>
      <c r="JML56" s="80"/>
      <c r="JMM56" s="80"/>
      <c r="JMN56" s="80"/>
      <c r="JMO56" s="80"/>
      <c r="JMP56" s="80"/>
      <c r="JMQ56" s="80"/>
      <c r="JMR56" s="80"/>
      <c r="JMS56" s="80"/>
      <c r="JMT56" s="80"/>
      <c r="JMU56" s="80"/>
      <c r="JMV56" s="80"/>
      <c r="JMW56" s="80"/>
      <c r="JMX56" s="80"/>
      <c r="JMY56" s="80"/>
      <c r="JMZ56" s="80"/>
      <c r="JNA56" s="80"/>
      <c r="JNB56" s="80"/>
      <c r="JNC56" s="80"/>
      <c r="JND56" s="80"/>
      <c r="JNE56" s="80"/>
      <c r="JNF56" s="80"/>
      <c r="JNG56" s="80"/>
      <c r="JNH56" s="80"/>
      <c r="JNI56" s="80"/>
      <c r="JNJ56" s="80"/>
      <c r="JNK56" s="80"/>
      <c r="JNL56" s="80"/>
      <c r="JNM56" s="80"/>
      <c r="JNN56" s="80"/>
      <c r="JNO56" s="80"/>
      <c r="JNP56" s="80"/>
      <c r="JNQ56" s="80"/>
      <c r="JNR56" s="80"/>
      <c r="JNS56" s="80"/>
      <c r="JNT56" s="80"/>
      <c r="JNU56" s="80"/>
      <c r="JNV56" s="80"/>
      <c r="JNW56" s="80"/>
      <c r="JNX56" s="80"/>
      <c r="JNY56" s="80"/>
      <c r="JNZ56" s="80"/>
      <c r="JOA56" s="80"/>
      <c r="JOB56" s="80"/>
      <c r="JOC56" s="80"/>
      <c r="JOD56" s="80"/>
      <c r="JOE56" s="80"/>
      <c r="JOF56" s="80"/>
      <c r="JOG56" s="80"/>
      <c r="JOH56" s="80"/>
      <c r="JOI56" s="80"/>
      <c r="JOJ56" s="80"/>
      <c r="JOK56" s="80"/>
      <c r="JOL56" s="80"/>
      <c r="JOM56" s="80"/>
      <c r="JON56" s="80"/>
      <c r="JOO56" s="80"/>
      <c r="JOP56" s="80"/>
      <c r="JOQ56" s="80"/>
      <c r="JOR56" s="80"/>
      <c r="JOS56" s="80"/>
      <c r="JOT56" s="80"/>
      <c r="JOU56" s="80"/>
      <c r="JOV56" s="80"/>
      <c r="JOW56" s="80"/>
      <c r="JOX56" s="80"/>
      <c r="JOY56" s="80"/>
      <c r="JOZ56" s="80"/>
      <c r="JPA56" s="80"/>
      <c r="JPB56" s="80"/>
      <c r="JPC56" s="80"/>
      <c r="JPD56" s="80"/>
      <c r="JPE56" s="80"/>
      <c r="JPF56" s="80"/>
      <c r="JPG56" s="80"/>
      <c r="JPH56" s="80"/>
      <c r="JPI56" s="80"/>
      <c r="JPJ56" s="80"/>
      <c r="JPK56" s="80"/>
      <c r="JPL56" s="80"/>
      <c r="JPM56" s="80"/>
      <c r="JPN56" s="80"/>
      <c r="JPO56" s="80"/>
      <c r="JPP56" s="80"/>
      <c r="JPQ56" s="80"/>
      <c r="JPR56" s="80"/>
      <c r="JPS56" s="80"/>
      <c r="JPT56" s="80"/>
      <c r="JPU56" s="80"/>
      <c r="JPV56" s="80"/>
      <c r="JPW56" s="80"/>
      <c r="JPX56" s="80"/>
      <c r="JPY56" s="80"/>
      <c r="JPZ56" s="80"/>
      <c r="JQA56" s="80"/>
      <c r="JQB56" s="80"/>
      <c r="JQC56" s="80"/>
      <c r="JQD56" s="80"/>
      <c r="JQE56" s="80"/>
      <c r="JQF56" s="80"/>
      <c r="JQG56" s="80"/>
      <c r="JQH56" s="80"/>
      <c r="JQI56" s="80"/>
      <c r="JQJ56" s="80"/>
      <c r="JQK56" s="80"/>
      <c r="JQL56" s="80"/>
      <c r="JQM56" s="80"/>
      <c r="JQN56" s="80"/>
      <c r="JQO56" s="80"/>
      <c r="JQP56" s="80"/>
      <c r="JQQ56" s="80"/>
      <c r="JQR56" s="80"/>
      <c r="JQS56" s="80"/>
      <c r="JQT56" s="80"/>
      <c r="JQU56" s="80"/>
      <c r="JQV56" s="80"/>
      <c r="JQW56" s="80"/>
      <c r="JQX56" s="80"/>
      <c r="JQY56" s="80"/>
      <c r="JQZ56" s="80"/>
      <c r="JRA56" s="80"/>
      <c r="JRB56" s="80"/>
      <c r="JRC56" s="80"/>
      <c r="JRD56" s="80"/>
      <c r="JRE56" s="80"/>
      <c r="JRF56" s="80"/>
      <c r="JRG56" s="80"/>
      <c r="JRH56" s="80"/>
      <c r="JRI56" s="80"/>
      <c r="JRJ56" s="80"/>
      <c r="JRK56" s="80"/>
      <c r="JRL56" s="80"/>
      <c r="JRM56" s="80"/>
      <c r="JRN56" s="80"/>
      <c r="JRO56" s="80"/>
      <c r="JRP56" s="80"/>
      <c r="JRQ56" s="80"/>
      <c r="JRR56" s="80"/>
      <c r="JRS56" s="80"/>
      <c r="JRT56" s="80"/>
      <c r="JRU56" s="80"/>
      <c r="JRV56" s="80"/>
      <c r="JRW56" s="80"/>
      <c r="JRX56" s="80"/>
      <c r="JRY56" s="80"/>
      <c r="JRZ56" s="80"/>
      <c r="JSA56" s="80"/>
      <c r="JSB56" s="80"/>
      <c r="JSC56" s="80"/>
      <c r="JSD56" s="80"/>
      <c r="JSE56" s="80"/>
      <c r="JSF56" s="80"/>
      <c r="JSG56" s="80"/>
      <c r="JSH56" s="80"/>
      <c r="JSI56" s="80"/>
      <c r="JSJ56" s="80"/>
      <c r="JSK56" s="80"/>
      <c r="JSL56" s="80"/>
      <c r="JSM56" s="80"/>
      <c r="JSN56" s="80"/>
      <c r="JSO56" s="80"/>
      <c r="JSP56" s="80"/>
      <c r="JSQ56" s="80"/>
      <c r="JSR56" s="80"/>
      <c r="JSS56" s="80"/>
      <c r="JST56" s="80"/>
      <c r="JSU56" s="80"/>
      <c r="JSV56" s="80"/>
      <c r="JSW56" s="80"/>
      <c r="JSX56" s="80"/>
      <c r="JSY56" s="80"/>
      <c r="JSZ56" s="80"/>
      <c r="JTA56" s="80"/>
      <c r="JTB56" s="80"/>
      <c r="JTC56" s="80"/>
      <c r="JTD56" s="80"/>
      <c r="JTE56" s="80"/>
      <c r="JTF56" s="80"/>
      <c r="JTG56" s="80"/>
      <c r="JTH56" s="80"/>
      <c r="JTI56" s="80"/>
      <c r="JTJ56" s="80"/>
      <c r="JTK56" s="80"/>
      <c r="JTL56" s="80"/>
      <c r="JTM56" s="80"/>
      <c r="JTN56" s="80"/>
      <c r="JTO56" s="80"/>
      <c r="JTP56" s="80"/>
      <c r="JTQ56" s="80"/>
      <c r="JTR56" s="80"/>
      <c r="JTS56" s="80"/>
      <c r="JTT56" s="80"/>
      <c r="JTU56" s="80"/>
      <c r="JTV56" s="80"/>
      <c r="JTW56" s="80"/>
      <c r="JTX56" s="80"/>
      <c r="JTY56" s="80"/>
      <c r="JTZ56" s="80"/>
      <c r="JUA56" s="80"/>
      <c r="JUB56" s="80"/>
      <c r="JUC56" s="80"/>
      <c r="JUD56" s="80"/>
      <c r="JUE56" s="80"/>
      <c r="JUF56" s="80"/>
      <c r="JUG56" s="80"/>
      <c r="JUH56" s="80"/>
      <c r="JUI56" s="80"/>
      <c r="JUJ56" s="80"/>
      <c r="JUK56" s="80"/>
      <c r="JUL56" s="80"/>
      <c r="JUM56" s="80"/>
      <c r="JUN56" s="80"/>
      <c r="JUO56" s="80"/>
      <c r="JUP56" s="80"/>
      <c r="JUQ56" s="80"/>
      <c r="JUR56" s="80"/>
      <c r="JUS56" s="80"/>
      <c r="JUT56" s="80"/>
      <c r="JUU56" s="80"/>
      <c r="JUV56" s="80"/>
      <c r="JUW56" s="80"/>
      <c r="JUX56" s="80"/>
      <c r="JUY56" s="80"/>
      <c r="JUZ56" s="80"/>
      <c r="JVA56" s="80"/>
      <c r="JVB56" s="80"/>
      <c r="JVC56" s="80"/>
      <c r="JVD56" s="80"/>
      <c r="JVE56" s="80"/>
      <c r="JVF56" s="80"/>
      <c r="JVG56" s="80"/>
      <c r="JVH56" s="80"/>
      <c r="JVI56" s="80"/>
      <c r="JVJ56" s="80"/>
      <c r="JVK56" s="80"/>
      <c r="JVL56" s="80"/>
      <c r="JVM56" s="80"/>
      <c r="JVN56" s="80"/>
      <c r="JVO56" s="80"/>
      <c r="JVP56" s="80"/>
      <c r="JVQ56" s="80"/>
      <c r="JVR56" s="80"/>
      <c r="JVS56" s="80"/>
      <c r="JVT56" s="80"/>
      <c r="JVU56" s="80"/>
      <c r="JVV56" s="80"/>
      <c r="JVW56" s="80"/>
      <c r="JVX56" s="80"/>
      <c r="JVY56" s="80"/>
      <c r="JVZ56" s="80"/>
      <c r="JWA56" s="80"/>
      <c r="JWB56" s="80"/>
      <c r="JWC56" s="80"/>
      <c r="JWD56" s="80"/>
      <c r="JWE56" s="80"/>
      <c r="JWF56" s="80"/>
      <c r="JWG56" s="80"/>
      <c r="JWH56" s="80"/>
      <c r="JWI56" s="80"/>
      <c r="JWJ56" s="80"/>
      <c r="JWK56" s="80"/>
      <c r="JWL56" s="80"/>
      <c r="JWM56" s="80"/>
      <c r="JWN56" s="80"/>
      <c r="JWO56" s="80"/>
      <c r="JWP56" s="80"/>
      <c r="JWQ56" s="80"/>
      <c r="JWR56" s="80"/>
      <c r="JWS56" s="80"/>
      <c r="JWT56" s="80"/>
      <c r="JWU56" s="80"/>
      <c r="JWV56" s="80"/>
      <c r="JWW56" s="80"/>
      <c r="JWX56" s="80"/>
      <c r="JWY56" s="80"/>
      <c r="JWZ56" s="80"/>
      <c r="JXA56" s="80"/>
      <c r="JXB56" s="80"/>
      <c r="JXC56" s="80"/>
      <c r="JXD56" s="80"/>
      <c r="JXE56" s="80"/>
      <c r="JXF56" s="80"/>
      <c r="JXG56" s="80"/>
      <c r="JXH56" s="80"/>
      <c r="JXI56" s="80"/>
      <c r="JXJ56" s="80"/>
      <c r="JXK56" s="80"/>
      <c r="JXL56" s="80"/>
      <c r="JXM56" s="80"/>
      <c r="JXN56" s="80"/>
      <c r="JXO56" s="80"/>
      <c r="JXP56" s="80"/>
      <c r="JXQ56" s="80"/>
      <c r="JXR56" s="80"/>
      <c r="JXS56" s="80"/>
      <c r="JXT56" s="80"/>
      <c r="JXU56" s="80"/>
      <c r="JXV56" s="80"/>
      <c r="JXW56" s="80"/>
      <c r="JXX56" s="80"/>
      <c r="JXY56" s="80"/>
      <c r="JXZ56" s="80"/>
      <c r="JYA56" s="80"/>
      <c r="JYB56" s="80"/>
      <c r="JYC56" s="80"/>
      <c r="JYD56" s="80"/>
      <c r="JYE56" s="80"/>
      <c r="JYF56" s="80"/>
      <c r="JYG56" s="80"/>
      <c r="JYH56" s="80"/>
      <c r="JYI56" s="80"/>
      <c r="JYJ56" s="80"/>
      <c r="JYK56" s="80"/>
      <c r="JYL56" s="80"/>
      <c r="JYM56" s="80"/>
      <c r="JYN56" s="80"/>
      <c r="JYO56" s="80"/>
      <c r="JYP56" s="80"/>
      <c r="JYQ56" s="80"/>
      <c r="JYR56" s="80"/>
      <c r="JYS56" s="80"/>
      <c r="JYT56" s="80"/>
      <c r="JYU56" s="80"/>
      <c r="JYV56" s="80"/>
      <c r="JYW56" s="80"/>
      <c r="JYX56" s="80"/>
      <c r="JYY56" s="80"/>
      <c r="JYZ56" s="80"/>
      <c r="JZA56" s="80"/>
      <c r="JZB56" s="80"/>
      <c r="JZC56" s="80"/>
      <c r="JZD56" s="80"/>
      <c r="JZE56" s="80"/>
      <c r="JZF56" s="80"/>
      <c r="JZG56" s="80"/>
      <c r="JZH56" s="80"/>
      <c r="JZI56" s="80"/>
      <c r="JZJ56" s="80"/>
      <c r="JZK56" s="80"/>
      <c r="JZL56" s="80"/>
      <c r="JZM56" s="80"/>
      <c r="JZN56" s="80"/>
      <c r="JZO56" s="80"/>
      <c r="JZP56" s="80"/>
      <c r="JZQ56" s="80"/>
      <c r="JZR56" s="80"/>
      <c r="JZS56" s="80"/>
      <c r="JZT56" s="80"/>
      <c r="JZU56" s="80"/>
      <c r="JZV56" s="80"/>
      <c r="JZW56" s="80"/>
      <c r="JZX56" s="80"/>
      <c r="JZY56" s="80"/>
      <c r="JZZ56" s="80"/>
      <c r="KAA56" s="80"/>
      <c r="KAB56" s="80"/>
      <c r="KAC56" s="80"/>
      <c r="KAD56" s="80"/>
      <c r="KAE56" s="80"/>
      <c r="KAF56" s="80"/>
      <c r="KAG56" s="80"/>
      <c r="KAH56" s="80"/>
      <c r="KAI56" s="80"/>
      <c r="KAJ56" s="80"/>
      <c r="KAK56" s="80"/>
      <c r="KAL56" s="80"/>
      <c r="KAM56" s="80"/>
      <c r="KAN56" s="80"/>
      <c r="KAO56" s="80"/>
      <c r="KAP56" s="80"/>
      <c r="KAQ56" s="80"/>
      <c r="KAR56" s="80"/>
      <c r="KAS56" s="80"/>
      <c r="KAT56" s="80"/>
      <c r="KAU56" s="80"/>
      <c r="KAV56" s="80"/>
      <c r="KAW56" s="80"/>
      <c r="KAX56" s="80"/>
      <c r="KAY56" s="80"/>
      <c r="KAZ56" s="80"/>
      <c r="KBA56" s="80"/>
      <c r="KBB56" s="80"/>
      <c r="KBC56" s="80"/>
      <c r="KBD56" s="80"/>
      <c r="KBE56" s="80"/>
      <c r="KBF56" s="80"/>
      <c r="KBG56" s="80"/>
      <c r="KBH56" s="80"/>
      <c r="KBI56" s="80"/>
      <c r="KBJ56" s="80"/>
      <c r="KBK56" s="80"/>
      <c r="KBL56" s="80"/>
      <c r="KBM56" s="80"/>
      <c r="KBN56" s="80"/>
      <c r="KBO56" s="80"/>
      <c r="KBP56" s="80"/>
      <c r="KBQ56" s="80"/>
      <c r="KBR56" s="80"/>
      <c r="KBS56" s="80"/>
      <c r="KBT56" s="80"/>
      <c r="KBU56" s="80"/>
      <c r="KBV56" s="80"/>
      <c r="KBW56" s="80"/>
      <c r="KBX56" s="80"/>
      <c r="KBY56" s="80"/>
      <c r="KBZ56" s="80"/>
      <c r="KCA56" s="80"/>
      <c r="KCB56" s="80"/>
      <c r="KCC56" s="80"/>
      <c r="KCD56" s="80"/>
      <c r="KCE56" s="80"/>
      <c r="KCF56" s="80"/>
      <c r="KCG56" s="80"/>
      <c r="KCH56" s="80"/>
      <c r="KCI56" s="80"/>
      <c r="KCJ56" s="80"/>
      <c r="KCK56" s="80"/>
      <c r="KCL56" s="80"/>
      <c r="KCM56" s="80"/>
      <c r="KCN56" s="80"/>
      <c r="KCO56" s="80"/>
      <c r="KCP56" s="80"/>
      <c r="KCQ56" s="80"/>
      <c r="KCR56" s="80"/>
      <c r="KCS56" s="80"/>
      <c r="KCT56" s="80"/>
      <c r="KCU56" s="80"/>
      <c r="KCV56" s="80"/>
      <c r="KCW56" s="80"/>
      <c r="KCX56" s="80"/>
      <c r="KCY56" s="80"/>
      <c r="KCZ56" s="80"/>
      <c r="KDA56" s="80"/>
      <c r="KDB56" s="80"/>
      <c r="KDC56" s="80"/>
      <c r="KDD56" s="80"/>
      <c r="KDE56" s="80"/>
      <c r="KDF56" s="80"/>
      <c r="KDG56" s="80"/>
      <c r="KDH56" s="80"/>
      <c r="KDI56" s="80"/>
      <c r="KDJ56" s="80"/>
      <c r="KDK56" s="80"/>
      <c r="KDL56" s="80"/>
      <c r="KDM56" s="80"/>
      <c r="KDN56" s="80"/>
      <c r="KDO56" s="80"/>
      <c r="KDP56" s="80"/>
      <c r="KDQ56" s="80"/>
      <c r="KDR56" s="80"/>
      <c r="KDS56" s="80"/>
      <c r="KDT56" s="80"/>
      <c r="KDU56" s="80"/>
      <c r="KDV56" s="80"/>
      <c r="KDW56" s="80"/>
      <c r="KDX56" s="80"/>
      <c r="KDY56" s="80"/>
      <c r="KDZ56" s="80"/>
      <c r="KEA56" s="80"/>
      <c r="KEB56" s="80"/>
      <c r="KEC56" s="80"/>
      <c r="KED56" s="80"/>
      <c r="KEE56" s="80"/>
      <c r="KEF56" s="80"/>
      <c r="KEG56" s="80"/>
      <c r="KEH56" s="80"/>
      <c r="KEI56" s="80"/>
      <c r="KEJ56" s="80"/>
      <c r="KEK56" s="80"/>
      <c r="KEL56" s="80"/>
      <c r="KEM56" s="80"/>
      <c r="KEN56" s="80"/>
      <c r="KEO56" s="80"/>
      <c r="KEP56" s="80"/>
      <c r="KEQ56" s="80"/>
      <c r="KER56" s="80"/>
      <c r="KES56" s="80"/>
      <c r="KET56" s="80"/>
      <c r="KEU56" s="80"/>
      <c r="KEV56" s="80"/>
      <c r="KEW56" s="80"/>
      <c r="KEX56" s="80"/>
      <c r="KEY56" s="80"/>
      <c r="KEZ56" s="80"/>
      <c r="KFA56" s="80"/>
      <c r="KFB56" s="80"/>
      <c r="KFC56" s="80"/>
      <c r="KFD56" s="80"/>
      <c r="KFE56" s="80"/>
      <c r="KFF56" s="80"/>
      <c r="KFG56" s="80"/>
      <c r="KFH56" s="80"/>
      <c r="KFI56" s="80"/>
      <c r="KFJ56" s="80"/>
      <c r="KFK56" s="80"/>
      <c r="KFL56" s="80"/>
      <c r="KFM56" s="80"/>
      <c r="KFN56" s="80"/>
      <c r="KFO56" s="80"/>
      <c r="KFP56" s="80"/>
      <c r="KFQ56" s="80"/>
      <c r="KFR56" s="80"/>
      <c r="KFS56" s="80"/>
      <c r="KFT56" s="80"/>
      <c r="KFU56" s="80"/>
      <c r="KFV56" s="80"/>
      <c r="KFW56" s="80"/>
      <c r="KFX56" s="80"/>
      <c r="KFY56" s="80"/>
      <c r="KFZ56" s="80"/>
      <c r="KGA56" s="80"/>
      <c r="KGB56" s="80"/>
      <c r="KGC56" s="80"/>
      <c r="KGD56" s="80"/>
      <c r="KGE56" s="80"/>
      <c r="KGF56" s="80"/>
      <c r="KGG56" s="80"/>
      <c r="KGH56" s="80"/>
      <c r="KGI56" s="80"/>
      <c r="KGJ56" s="80"/>
      <c r="KGK56" s="80"/>
      <c r="KGL56" s="80"/>
      <c r="KGM56" s="80"/>
      <c r="KGN56" s="80"/>
      <c r="KGO56" s="80"/>
      <c r="KGP56" s="80"/>
      <c r="KGQ56" s="80"/>
      <c r="KGR56" s="80"/>
      <c r="KGS56" s="80"/>
      <c r="KGT56" s="80"/>
      <c r="KGU56" s="80"/>
      <c r="KGV56" s="80"/>
      <c r="KGW56" s="80"/>
      <c r="KGX56" s="80"/>
      <c r="KGY56" s="80"/>
      <c r="KGZ56" s="80"/>
      <c r="KHA56" s="80"/>
      <c r="KHB56" s="80"/>
      <c r="KHC56" s="80"/>
      <c r="KHD56" s="80"/>
      <c r="KHE56" s="80"/>
      <c r="KHF56" s="80"/>
      <c r="KHG56" s="80"/>
      <c r="KHH56" s="80"/>
      <c r="KHI56" s="80"/>
      <c r="KHJ56" s="80"/>
      <c r="KHK56" s="80"/>
      <c r="KHL56" s="80"/>
      <c r="KHM56" s="80"/>
      <c r="KHN56" s="80"/>
      <c r="KHO56" s="80"/>
      <c r="KHP56" s="80"/>
      <c r="KHQ56" s="80"/>
      <c r="KHR56" s="80"/>
      <c r="KHS56" s="80"/>
      <c r="KHT56" s="80"/>
      <c r="KHU56" s="80"/>
      <c r="KHV56" s="80"/>
      <c r="KHW56" s="80"/>
      <c r="KHX56" s="80"/>
      <c r="KHY56" s="80"/>
      <c r="KHZ56" s="80"/>
      <c r="KIA56" s="80"/>
      <c r="KIB56" s="80"/>
      <c r="KIC56" s="80"/>
      <c r="KID56" s="80"/>
      <c r="KIE56" s="80"/>
      <c r="KIF56" s="80"/>
      <c r="KIG56" s="80"/>
      <c r="KIH56" s="80"/>
      <c r="KII56" s="80"/>
      <c r="KIJ56" s="80"/>
      <c r="KIK56" s="80"/>
      <c r="KIL56" s="80"/>
      <c r="KIM56" s="80"/>
      <c r="KIN56" s="80"/>
      <c r="KIO56" s="80"/>
      <c r="KIP56" s="80"/>
      <c r="KIQ56" s="80"/>
      <c r="KIR56" s="80"/>
      <c r="KIS56" s="80"/>
      <c r="KIT56" s="80"/>
      <c r="KIU56" s="80"/>
      <c r="KIV56" s="80"/>
      <c r="KIW56" s="80"/>
      <c r="KIX56" s="80"/>
      <c r="KIY56" s="80"/>
      <c r="KIZ56" s="80"/>
      <c r="KJA56" s="80"/>
      <c r="KJB56" s="80"/>
      <c r="KJC56" s="80"/>
      <c r="KJD56" s="80"/>
      <c r="KJE56" s="80"/>
      <c r="KJF56" s="80"/>
      <c r="KJG56" s="80"/>
      <c r="KJH56" s="80"/>
      <c r="KJI56" s="80"/>
      <c r="KJJ56" s="80"/>
      <c r="KJK56" s="80"/>
      <c r="KJL56" s="80"/>
      <c r="KJM56" s="80"/>
      <c r="KJN56" s="80"/>
      <c r="KJO56" s="80"/>
      <c r="KJP56" s="80"/>
      <c r="KJQ56" s="80"/>
      <c r="KJR56" s="80"/>
      <c r="KJS56" s="80"/>
      <c r="KJT56" s="80"/>
      <c r="KJU56" s="80"/>
      <c r="KJV56" s="80"/>
      <c r="KJW56" s="80"/>
      <c r="KJX56" s="80"/>
      <c r="KJY56" s="80"/>
      <c r="KJZ56" s="80"/>
      <c r="KKA56" s="80"/>
      <c r="KKB56" s="80"/>
      <c r="KKC56" s="80"/>
      <c r="KKD56" s="80"/>
      <c r="KKE56" s="80"/>
      <c r="KKF56" s="80"/>
      <c r="KKG56" s="80"/>
      <c r="KKH56" s="80"/>
      <c r="KKI56" s="80"/>
      <c r="KKJ56" s="80"/>
      <c r="KKK56" s="80"/>
      <c r="KKL56" s="80"/>
      <c r="KKM56" s="80"/>
      <c r="KKN56" s="80"/>
      <c r="KKO56" s="80"/>
      <c r="KKP56" s="80"/>
      <c r="KKQ56" s="80"/>
      <c r="KKR56" s="80"/>
      <c r="KKS56" s="80"/>
      <c r="KKT56" s="80"/>
      <c r="KKU56" s="80"/>
      <c r="KKV56" s="80"/>
      <c r="KKW56" s="80"/>
      <c r="KKX56" s="80"/>
      <c r="KKY56" s="80"/>
      <c r="KKZ56" s="80"/>
      <c r="KLA56" s="80"/>
      <c r="KLB56" s="80"/>
      <c r="KLC56" s="80"/>
      <c r="KLD56" s="80"/>
      <c r="KLE56" s="80"/>
      <c r="KLF56" s="80"/>
      <c r="KLG56" s="80"/>
      <c r="KLH56" s="80"/>
      <c r="KLI56" s="80"/>
      <c r="KLJ56" s="80"/>
      <c r="KLK56" s="80"/>
      <c r="KLL56" s="80"/>
      <c r="KLM56" s="80"/>
      <c r="KLN56" s="80"/>
      <c r="KLO56" s="80"/>
      <c r="KLP56" s="80"/>
      <c r="KLQ56" s="80"/>
      <c r="KLR56" s="80"/>
      <c r="KLS56" s="80"/>
      <c r="KLT56" s="80"/>
      <c r="KLU56" s="80"/>
      <c r="KLV56" s="80"/>
      <c r="KLW56" s="80"/>
      <c r="KLX56" s="80"/>
      <c r="KLY56" s="80"/>
      <c r="KLZ56" s="80"/>
      <c r="KMA56" s="80"/>
      <c r="KMB56" s="80"/>
      <c r="KMC56" s="80"/>
      <c r="KMD56" s="80"/>
      <c r="KME56" s="80"/>
      <c r="KMF56" s="80"/>
      <c r="KMG56" s="80"/>
      <c r="KMH56" s="80"/>
      <c r="KMI56" s="80"/>
      <c r="KMJ56" s="80"/>
      <c r="KMK56" s="80"/>
      <c r="KML56" s="80"/>
      <c r="KMM56" s="80"/>
      <c r="KMN56" s="80"/>
      <c r="KMO56" s="80"/>
      <c r="KMP56" s="80"/>
      <c r="KMQ56" s="80"/>
      <c r="KMR56" s="80"/>
      <c r="KMS56" s="80"/>
      <c r="KMT56" s="80"/>
      <c r="KMU56" s="80"/>
      <c r="KMV56" s="80"/>
      <c r="KMW56" s="80"/>
      <c r="KMX56" s="80"/>
      <c r="KMY56" s="80"/>
      <c r="KMZ56" s="80"/>
      <c r="KNA56" s="80"/>
      <c r="KNB56" s="80"/>
      <c r="KNC56" s="80"/>
      <c r="KND56" s="80"/>
      <c r="KNE56" s="80"/>
      <c r="KNF56" s="80"/>
      <c r="KNG56" s="80"/>
      <c r="KNH56" s="80"/>
      <c r="KNI56" s="80"/>
      <c r="KNJ56" s="80"/>
      <c r="KNK56" s="80"/>
      <c r="KNL56" s="80"/>
      <c r="KNM56" s="80"/>
      <c r="KNN56" s="80"/>
      <c r="KNO56" s="80"/>
      <c r="KNP56" s="80"/>
      <c r="KNQ56" s="80"/>
      <c r="KNR56" s="80"/>
      <c r="KNS56" s="80"/>
      <c r="KNT56" s="80"/>
      <c r="KNU56" s="80"/>
      <c r="KNV56" s="80"/>
      <c r="KNW56" s="80"/>
      <c r="KNX56" s="80"/>
      <c r="KNY56" s="80"/>
      <c r="KNZ56" s="80"/>
      <c r="KOA56" s="80"/>
      <c r="KOB56" s="80"/>
      <c r="KOC56" s="80"/>
      <c r="KOD56" s="80"/>
      <c r="KOE56" s="80"/>
      <c r="KOF56" s="80"/>
      <c r="KOG56" s="80"/>
      <c r="KOH56" s="80"/>
      <c r="KOI56" s="80"/>
      <c r="KOJ56" s="80"/>
      <c r="KOK56" s="80"/>
      <c r="KOL56" s="80"/>
      <c r="KOM56" s="80"/>
      <c r="KON56" s="80"/>
      <c r="KOO56" s="80"/>
      <c r="KOP56" s="80"/>
      <c r="KOQ56" s="80"/>
      <c r="KOR56" s="80"/>
      <c r="KOS56" s="80"/>
      <c r="KOT56" s="80"/>
      <c r="KOU56" s="80"/>
      <c r="KOV56" s="80"/>
      <c r="KOW56" s="80"/>
      <c r="KOX56" s="80"/>
      <c r="KOY56" s="80"/>
      <c r="KOZ56" s="80"/>
      <c r="KPA56" s="80"/>
      <c r="KPB56" s="80"/>
      <c r="KPC56" s="80"/>
      <c r="KPD56" s="80"/>
      <c r="KPE56" s="80"/>
      <c r="KPF56" s="80"/>
      <c r="KPG56" s="80"/>
      <c r="KPH56" s="80"/>
      <c r="KPI56" s="80"/>
      <c r="KPJ56" s="80"/>
      <c r="KPK56" s="80"/>
      <c r="KPL56" s="80"/>
      <c r="KPM56" s="80"/>
      <c r="KPN56" s="80"/>
      <c r="KPO56" s="80"/>
      <c r="KPP56" s="80"/>
      <c r="KPQ56" s="80"/>
      <c r="KPR56" s="80"/>
      <c r="KPS56" s="80"/>
      <c r="KPT56" s="80"/>
      <c r="KPU56" s="80"/>
      <c r="KPV56" s="80"/>
      <c r="KPW56" s="80"/>
      <c r="KPX56" s="80"/>
      <c r="KPY56" s="80"/>
      <c r="KPZ56" s="80"/>
      <c r="KQA56" s="80"/>
      <c r="KQB56" s="80"/>
      <c r="KQC56" s="80"/>
      <c r="KQD56" s="80"/>
      <c r="KQE56" s="80"/>
      <c r="KQF56" s="80"/>
      <c r="KQG56" s="80"/>
      <c r="KQH56" s="80"/>
      <c r="KQI56" s="80"/>
      <c r="KQJ56" s="80"/>
      <c r="KQK56" s="80"/>
      <c r="KQL56" s="80"/>
      <c r="KQM56" s="80"/>
      <c r="KQN56" s="80"/>
      <c r="KQO56" s="80"/>
      <c r="KQP56" s="80"/>
      <c r="KQQ56" s="80"/>
      <c r="KQR56" s="80"/>
      <c r="KQS56" s="80"/>
      <c r="KQT56" s="80"/>
      <c r="KQU56" s="80"/>
      <c r="KQV56" s="80"/>
      <c r="KQW56" s="80"/>
      <c r="KQX56" s="80"/>
      <c r="KQY56" s="80"/>
      <c r="KQZ56" s="80"/>
      <c r="KRA56" s="80"/>
      <c r="KRB56" s="80"/>
      <c r="KRC56" s="80"/>
      <c r="KRD56" s="80"/>
      <c r="KRE56" s="80"/>
      <c r="KRF56" s="80"/>
      <c r="KRG56" s="80"/>
      <c r="KRH56" s="80"/>
      <c r="KRI56" s="80"/>
      <c r="KRJ56" s="80"/>
      <c r="KRK56" s="80"/>
      <c r="KRL56" s="80"/>
      <c r="KRM56" s="80"/>
      <c r="KRN56" s="80"/>
      <c r="KRO56" s="80"/>
      <c r="KRP56" s="80"/>
      <c r="KRQ56" s="80"/>
      <c r="KRR56" s="80"/>
      <c r="KRS56" s="80"/>
      <c r="KRT56" s="80"/>
      <c r="KRU56" s="80"/>
      <c r="KRV56" s="80"/>
      <c r="KRW56" s="80"/>
      <c r="KRX56" s="80"/>
      <c r="KRY56" s="80"/>
      <c r="KRZ56" s="80"/>
      <c r="KSA56" s="80"/>
      <c r="KSB56" s="80"/>
      <c r="KSC56" s="80"/>
      <c r="KSD56" s="80"/>
      <c r="KSE56" s="80"/>
      <c r="KSF56" s="80"/>
      <c r="KSG56" s="80"/>
      <c r="KSH56" s="80"/>
      <c r="KSI56" s="80"/>
      <c r="KSJ56" s="80"/>
      <c r="KSK56" s="80"/>
      <c r="KSL56" s="80"/>
      <c r="KSM56" s="80"/>
      <c r="KSN56" s="80"/>
      <c r="KSO56" s="80"/>
      <c r="KSP56" s="80"/>
      <c r="KSQ56" s="80"/>
      <c r="KSR56" s="80"/>
      <c r="KSS56" s="80"/>
      <c r="KST56" s="80"/>
      <c r="KSU56" s="80"/>
      <c r="KSV56" s="80"/>
      <c r="KSW56" s="80"/>
      <c r="KSX56" s="80"/>
      <c r="KSY56" s="80"/>
      <c r="KSZ56" s="80"/>
      <c r="KTA56" s="80"/>
      <c r="KTB56" s="80"/>
      <c r="KTC56" s="80"/>
      <c r="KTD56" s="80"/>
      <c r="KTE56" s="80"/>
      <c r="KTF56" s="80"/>
      <c r="KTG56" s="80"/>
      <c r="KTH56" s="80"/>
      <c r="KTI56" s="80"/>
      <c r="KTJ56" s="80"/>
      <c r="KTK56" s="80"/>
      <c r="KTL56" s="80"/>
      <c r="KTM56" s="80"/>
      <c r="KTN56" s="80"/>
      <c r="KTO56" s="80"/>
      <c r="KTP56" s="80"/>
      <c r="KTQ56" s="80"/>
      <c r="KTR56" s="80"/>
      <c r="KTS56" s="80"/>
      <c r="KTT56" s="80"/>
      <c r="KTU56" s="80"/>
      <c r="KTV56" s="80"/>
      <c r="KTW56" s="80"/>
      <c r="KTX56" s="80"/>
      <c r="KTY56" s="80"/>
      <c r="KTZ56" s="80"/>
      <c r="KUA56" s="80"/>
      <c r="KUB56" s="80"/>
      <c r="KUC56" s="80"/>
      <c r="KUD56" s="80"/>
      <c r="KUE56" s="80"/>
      <c r="KUF56" s="80"/>
      <c r="KUG56" s="80"/>
      <c r="KUH56" s="80"/>
      <c r="KUI56" s="80"/>
      <c r="KUJ56" s="80"/>
      <c r="KUK56" s="80"/>
      <c r="KUL56" s="80"/>
      <c r="KUM56" s="80"/>
      <c r="KUN56" s="80"/>
      <c r="KUO56" s="80"/>
      <c r="KUP56" s="80"/>
      <c r="KUQ56" s="80"/>
      <c r="KUR56" s="80"/>
      <c r="KUS56" s="80"/>
      <c r="KUT56" s="80"/>
      <c r="KUU56" s="80"/>
      <c r="KUV56" s="80"/>
      <c r="KUW56" s="80"/>
      <c r="KUX56" s="80"/>
      <c r="KUY56" s="80"/>
      <c r="KUZ56" s="80"/>
      <c r="KVA56" s="80"/>
      <c r="KVB56" s="80"/>
      <c r="KVC56" s="80"/>
      <c r="KVD56" s="80"/>
      <c r="KVE56" s="80"/>
      <c r="KVF56" s="80"/>
      <c r="KVG56" s="80"/>
      <c r="KVH56" s="80"/>
      <c r="KVI56" s="80"/>
      <c r="KVJ56" s="80"/>
      <c r="KVK56" s="80"/>
      <c r="KVL56" s="80"/>
      <c r="KVM56" s="80"/>
      <c r="KVN56" s="80"/>
      <c r="KVO56" s="80"/>
      <c r="KVP56" s="80"/>
      <c r="KVQ56" s="80"/>
      <c r="KVR56" s="80"/>
      <c r="KVS56" s="80"/>
      <c r="KVT56" s="80"/>
      <c r="KVU56" s="80"/>
      <c r="KVV56" s="80"/>
      <c r="KVW56" s="80"/>
      <c r="KVX56" s="80"/>
      <c r="KVY56" s="80"/>
      <c r="KVZ56" s="80"/>
      <c r="KWA56" s="80"/>
      <c r="KWB56" s="80"/>
      <c r="KWC56" s="80"/>
      <c r="KWD56" s="80"/>
      <c r="KWE56" s="80"/>
      <c r="KWF56" s="80"/>
      <c r="KWG56" s="80"/>
      <c r="KWH56" s="80"/>
      <c r="KWI56" s="80"/>
      <c r="KWJ56" s="80"/>
      <c r="KWK56" s="80"/>
      <c r="KWL56" s="80"/>
      <c r="KWM56" s="80"/>
      <c r="KWN56" s="80"/>
      <c r="KWO56" s="80"/>
      <c r="KWP56" s="80"/>
      <c r="KWQ56" s="80"/>
      <c r="KWR56" s="80"/>
      <c r="KWS56" s="80"/>
      <c r="KWT56" s="80"/>
      <c r="KWU56" s="80"/>
      <c r="KWV56" s="80"/>
      <c r="KWW56" s="80"/>
      <c r="KWX56" s="80"/>
      <c r="KWY56" s="80"/>
      <c r="KWZ56" s="80"/>
      <c r="KXA56" s="80"/>
      <c r="KXB56" s="80"/>
      <c r="KXC56" s="80"/>
      <c r="KXD56" s="80"/>
      <c r="KXE56" s="80"/>
      <c r="KXF56" s="80"/>
      <c r="KXG56" s="80"/>
      <c r="KXH56" s="80"/>
      <c r="KXI56" s="80"/>
      <c r="KXJ56" s="80"/>
      <c r="KXK56" s="80"/>
      <c r="KXL56" s="80"/>
      <c r="KXM56" s="80"/>
      <c r="KXN56" s="80"/>
      <c r="KXO56" s="80"/>
      <c r="KXP56" s="80"/>
      <c r="KXQ56" s="80"/>
      <c r="KXR56" s="80"/>
      <c r="KXS56" s="80"/>
      <c r="KXT56" s="80"/>
      <c r="KXU56" s="80"/>
      <c r="KXV56" s="80"/>
      <c r="KXW56" s="80"/>
      <c r="KXX56" s="80"/>
      <c r="KXY56" s="80"/>
      <c r="KXZ56" s="80"/>
      <c r="KYA56" s="80"/>
      <c r="KYB56" s="80"/>
      <c r="KYC56" s="80"/>
      <c r="KYD56" s="80"/>
      <c r="KYE56" s="80"/>
      <c r="KYF56" s="80"/>
      <c r="KYG56" s="80"/>
      <c r="KYH56" s="80"/>
      <c r="KYI56" s="80"/>
      <c r="KYJ56" s="80"/>
      <c r="KYK56" s="80"/>
      <c r="KYL56" s="80"/>
      <c r="KYM56" s="80"/>
      <c r="KYN56" s="80"/>
      <c r="KYO56" s="80"/>
      <c r="KYP56" s="80"/>
      <c r="KYQ56" s="80"/>
      <c r="KYR56" s="80"/>
      <c r="KYS56" s="80"/>
      <c r="KYT56" s="80"/>
      <c r="KYU56" s="80"/>
      <c r="KYV56" s="80"/>
      <c r="KYW56" s="80"/>
      <c r="KYX56" s="80"/>
      <c r="KYY56" s="80"/>
      <c r="KYZ56" s="80"/>
      <c r="KZA56" s="80"/>
      <c r="KZB56" s="80"/>
      <c r="KZC56" s="80"/>
      <c r="KZD56" s="80"/>
      <c r="KZE56" s="80"/>
      <c r="KZF56" s="80"/>
      <c r="KZG56" s="80"/>
      <c r="KZH56" s="80"/>
      <c r="KZI56" s="80"/>
      <c r="KZJ56" s="80"/>
      <c r="KZK56" s="80"/>
      <c r="KZL56" s="80"/>
      <c r="KZM56" s="80"/>
      <c r="KZN56" s="80"/>
      <c r="KZO56" s="80"/>
      <c r="KZP56" s="80"/>
      <c r="KZQ56" s="80"/>
      <c r="KZR56" s="80"/>
      <c r="KZS56" s="80"/>
      <c r="KZT56" s="80"/>
      <c r="KZU56" s="80"/>
      <c r="KZV56" s="80"/>
      <c r="KZW56" s="80"/>
      <c r="KZX56" s="80"/>
      <c r="KZY56" s="80"/>
      <c r="KZZ56" s="80"/>
      <c r="LAA56" s="80"/>
      <c r="LAB56" s="80"/>
      <c r="LAC56" s="80"/>
      <c r="LAD56" s="80"/>
      <c r="LAE56" s="80"/>
      <c r="LAF56" s="80"/>
      <c r="LAG56" s="80"/>
      <c r="LAH56" s="80"/>
      <c r="LAI56" s="80"/>
      <c r="LAJ56" s="80"/>
      <c r="LAK56" s="80"/>
      <c r="LAL56" s="80"/>
      <c r="LAM56" s="80"/>
      <c r="LAN56" s="80"/>
      <c r="LAO56" s="80"/>
      <c r="LAP56" s="80"/>
      <c r="LAQ56" s="80"/>
      <c r="LAR56" s="80"/>
      <c r="LAS56" s="80"/>
      <c r="LAT56" s="80"/>
      <c r="LAU56" s="80"/>
      <c r="LAV56" s="80"/>
      <c r="LAW56" s="80"/>
      <c r="LAX56" s="80"/>
      <c r="LAY56" s="80"/>
      <c r="LAZ56" s="80"/>
      <c r="LBA56" s="80"/>
      <c r="LBB56" s="80"/>
      <c r="LBC56" s="80"/>
      <c r="LBD56" s="80"/>
      <c r="LBE56" s="80"/>
      <c r="LBF56" s="80"/>
      <c r="LBG56" s="80"/>
      <c r="LBH56" s="80"/>
      <c r="LBI56" s="80"/>
      <c r="LBJ56" s="80"/>
      <c r="LBK56" s="80"/>
      <c r="LBL56" s="80"/>
      <c r="LBM56" s="80"/>
      <c r="LBN56" s="80"/>
      <c r="LBO56" s="80"/>
      <c r="LBP56" s="80"/>
      <c r="LBQ56" s="80"/>
      <c r="LBR56" s="80"/>
      <c r="LBS56" s="80"/>
      <c r="LBT56" s="80"/>
      <c r="LBU56" s="80"/>
      <c r="LBV56" s="80"/>
      <c r="LBW56" s="80"/>
      <c r="LBX56" s="80"/>
      <c r="LBY56" s="80"/>
      <c r="LBZ56" s="80"/>
      <c r="LCA56" s="80"/>
      <c r="LCB56" s="80"/>
      <c r="LCC56" s="80"/>
      <c r="LCD56" s="80"/>
      <c r="LCE56" s="80"/>
      <c r="LCF56" s="80"/>
      <c r="LCG56" s="80"/>
      <c r="LCH56" s="80"/>
      <c r="LCI56" s="80"/>
      <c r="LCJ56" s="80"/>
      <c r="LCK56" s="80"/>
      <c r="LCL56" s="80"/>
      <c r="LCM56" s="80"/>
      <c r="LCN56" s="80"/>
      <c r="LCO56" s="80"/>
      <c r="LCP56" s="80"/>
      <c r="LCQ56" s="80"/>
      <c r="LCR56" s="80"/>
      <c r="LCS56" s="80"/>
      <c r="LCT56" s="80"/>
      <c r="LCU56" s="80"/>
      <c r="LCV56" s="80"/>
      <c r="LCW56" s="80"/>
      <c r="LCX56" s="80"/>
      <c r="LCY56" s="80"/>
      <c r="LCZ56" s="80"/>
      <c r="LDA56" s="80"/>
      <c r="LDB56" s="80"/>
      <c r="LDC56" s="80"/>
      <c r="LDD56" s="80"/>
      <c r="LDE56" s="80"/>
      <c r="LDF56" s="80"/>
      <c r="LDG56" s="80"/>
      <c r="LDH56" s="80"/>
      <c r="LDI56" s="80"/>
      <c r="LDJ56" s="80"/>
      <c r="LDK56" s="80"/>
      <c r="LDL56" s="80"/>
      <c r="LDM56" s="80"/>
      <c r="LDN56" s="80"/>
      <c r="LDO56" s="80"/>
      <c r="LDP56" s="80"/>
      <c r="LDQ56" s="80"/>
      <c r="LDR56" s="80"/>
      <c r="LDS56" s="80"/>
      <c r="LDT56" s="80"/>
      <c r="LDU56" s="80"/>
      <c r="LDV56" s="80"/>
      <c r="LDW56" s="80"/>
      <c r="LDX56" s="80"/>
      <c r="LDY56" s="80"/>
      <c r="LDZ56" s="80"/>
      <c r="LEA56" s="80"/>
      <c r="LEB56" s="80"/>
      <c r="LEC56" s="80"/>
      <c r="LED56" s="80"/>
      <c r="LEE56" s="80"/>
      <c r="LEF56" s="80"/>
      <c r="LEG56" s="80"/>
      <c r="LEH56" s="80"/>
      <c r="LEI56" s="80"/>
      <c r="LEJ56" s="80"/>
      <c r="LEK56" s="80"/>
      <c r="LEL56" s="80"/>
      <c r="LEM56" s="80"/>
      <c r="LEN56" s="80"/>
      <c r="LEO56" s="80"/>
      <c r="LEP56" s="80"/>
      <c r="LEQ56" s="80"/>
      <c r="LER56" s="80"/>
      <c r="LES56" s="80"/>
      <c r="LET56" s="80"/>
      <c r="LEU56" s="80"/>
      <c r="LEV56" s="80"/>
      <c r="LEW56" s="80"/>
      <c r="LEX56" s="80"/>
      <c r="LEY56" s="80"/>
      <c r="LEZ56" s="80"/>
      <c r="LFA56" s="80"/>
      <c r="LFB56" s="80"/>
      <c r="LFC56" s="80"/>
      <c r="LFD56" s="80"/>
      <c r="LFE56" s="80"/>
      <c r="LFF56" s="80"/>
      <c r="LFG56" s="80"/>
      <c r="LFH56" s="80"/>
      <c r="LFI56" s="80"/>
      <c r="LFJ56" s="80"/>
      <c r="LFK56" s="80"/>
      <c r="LFL56" s="80"/>
      <c r="LFM56" s="80"/>
      <c r="LFN56" s="80"/>
      <c r="LFO56" s="80"/>
      <c r="LFP56" s="80"/>
      <c r="LFQ56" s="80"/>
      <c r="LFR56" s="80"/>
      <c r="LFS56" s="80"/>
      <c r="LFT56" s="80"/>
      <c r="LFU56" s="80"/>
      <c r="LFV56" s="80"/>
      <c r="LFW56" s="80"/>
      <c r="LFX56" s="80"/>
      <c r="LFY56" s="80"/>
      <c r="LFZ56" s="80"/>
      <c r="LGA56" s="80"/>
      <c r="LGB56" s="80"/>
      <c r="LGC56" s="80"/>
      <c r="LGD56" s="80"/>
      <c r="LGE56" s="80"/>
      <c r="LGF56" s="80"/>
      <c r="LGG56" s="80"/>
      <c r="LGH56" s="80"/>
      <c r="LGI56" s="80"/>
      <c r="LGJ56" s="80"/>
      <c r="LGK56" s="80"/>
      <c r="LGL56" s="80"/>
      <c r="LGM56" s="80"/>
      <c r="LGN56" s="80"/>
      <c r="LGO56" s="80"/>
      <c r="LGP56" s="80"/>
      <c r="LGQ56" s="80"/>
      <c r="LGR56" s="80"/>
      <c r="LGS56" s="80"/>
      <c r="LGT56" s="80"/>
      <c r="LGU56" s="80"/>
      <c r="LGV56" s="80"/>
      <c r="LGW56" s="80"/>
      <c r="LGX56" s="80"/>
      <c r="LGY56" s="80"/>
      <c r="LGZ56" s="80"/>
      <c r="LHA56" s="80"/>
      <c r="LHB56" s="80"/>
      <c r="LHC56" s="80"/>
      <c r="LHD56" s="80"/>
      <c r="LHE56" s="80"/>
      <c r="LHF56" s="80"/>
      <c r="LHG56" s="80"/>
      <c r="LHH56" s="80"/>
      <c r="LHI56" s="80"/>
      <c r="LHJ56" s="80"/>
      <c r="LHK56" s="80"/>
      <c r="LHL56" s="80"/>
      <c r="LHM56" s="80"/>
      <c r="LHN56" s="80"/>
      <c r="LHO56" s="80"/>
      <c r="LHP56" s="80"/>
      <c r="LHQ56" s="80"/>
      <c r="LHR56" s="80"/>
      <c r="LHS56" s="80"/>
      <c r="LHT56" s="80"/>
      <c r="LHU56" s="80"/>
      <c r="LHV56" s="80"/>
      <c r="LHW56" s="80"/>
      <c r="LHX56" s="80"/>
      <c r="LHY56" s="80"/>
      <c r="LHZ56" s="80"/>
      <c r="LIA56" s="80"/>
      <c r="LIB56" s="80"/>
      <c r="LIC56" s="80"/>
      <c r="LID56" s="80"/>
      <c r="LIE56" s="80"/>
      <c r="LIF56" s="80"/>
      <c r="LIG56" s="80"/>
      <c r="LIH56" s="80"/>
      <c r="LII56" s="80"/>
      <c r="LIJ56" s="80"/>
      <c r="LIK56" s="80"/>
      <c r="LIL56" s="80"/>
      <c r="LIM56" s="80"/>
      <c r="LIN56" s="80"/>
      <c r="LIO56" s="80"/>
      <c r="LIP56" s="80"/>
      <c r="LIQ56" s="80"/>
      <c r="LIR56" s="80"/>
      <c r="LIS56" s="80"/>
      <c r="LIT56" s="80"/>
      <c r="LIU56" s="80"/>
      <c r="LIV56" s="80"/>
      <c r="LIW56" s="80"/>
      <c r="LIX56" s="80"/>
      <c r="LIY56" s="80"/>
      <c r="LIZ56" s="80"/>
      <c r="LJA56" s="80"/>
      <c r="LJB56" s="80"/>
      <c r="LJC56" s="80"/>
      <c r="LJD56" s="80"/>
      <c r="LJE56" s="80"/>
      <c r="LJF56" s="80"/>
      <c r="LJG56" s="80"/>
      <c r="LJH56" s="80"/>
      <c r="LJI56" s="80"/>
      <c r="LJJ56" s="80"/>
      <c r="LJK56" s="80"/>
      <c r="LJL56" s="80"/>
      <c r="LJM56" s="80"/>
      <c r="LJN56" s="80"/>
      <c r="LJO56" s="80"/>
      <c r="LJP56" s="80"/>
      <c r="LJQ56" s="80"/>
      <c r="LJR56" s="80"/>
      <c r="LJS56" s="80"/>
      <c r="LJT56" s="80"/>
      <c r="LJU56" s="80"/>
      <c r="LJV56" s="80"/>
      <c r="LJW56" s="80"/>
      <c r="LJX56" s="80"/>
      <c r="LJY56" s="80"/>
      <c r="LJZ56" s="80"/>
      <c r="LKA56" s="80"/>
      <c r="LKB56" s="80"/>
      <c r="LKC56" s="80"/>
      <c r="LKD56" s="80"/>
      <c r="LKE56" s="80"/>
      <c r="LKF56" s="80"/>
      <c r="LKG56" s="80"/>
      <c r="LKH56" s="80"/>
      <c r="LKI56" s="80"/>
      <c r="LKJ56" s="80"/>
      <c r="LKK56" s="80"/>
      <c r="LKL56" s="80"/>
      <c r="LKM56" s="80"/>
      <c r="LKN56" s="80"/>
      <c r="LKO56" s="80"/>
      <c r="LKP56" s="80"/>
      <c r="LKQ56" s="80"/>
      <c r="LKR56" s="80"/>
      <c r="LKS56" s="80"/>
      <c r="LKT56" s="80"/>
      <c r="LKU56" s="80"/>
      <c r="LKV56" s="80"/>
      <c r="LKW56" s="80"/>
      <c r="LKX56" s="80"/>
      <c r="LKY56" s="80"/>
      <c r="LKZ56" s="80"/>
      <c r="LLA56" s="80"/>
      <c r="LLB56" s="80"/>
      <c r="LLC56" s="80"/>
      <c r="LLD56" s="80"/>
      <c r="LLE56" s="80"/>
      <c r="LLF56" s="80"/>
      <c r="LLG56" s="80"/>
      <c r="LLH56" s="80"/>
      <c r="LLI56" s="80"/>
      <c r="LLJ56" s="80"/>
      <c r="LLK56" s="80"/>
      <c r="LLL56" s="80"/>
      <c r="LLM56" s="80"/>
      <c r="LLN56" s="80"/>
      <c r="LLO56" s="80"/>
      <c r="LLP56" s="80"/>
      <c r="LLQ56" s="80"/>
      <c r="LLR56" s="80"/>
      <c r="LLS56" s="80"/>
      <c r="LLT56" s="80"/>
      <c r="LLU56" s="80"/>
      <c r="LLV56" s="80"/>
      <c r="LLW56" s="80"/>
      <c r="LLX56" s="80"/>
      <c r="LLY56" s="80"/>
      <c r="LLZ56" s="80"/>
      <c r="LMA56" s="80"/>
      <c r="LMB56" s="80"/>
      <c r="LMC56" s="80"/>
      <c r="LMD56" s="80"/>
      <c r="LME56" s="80"/>
      <c r="LMF56" s="80"/>
      <c r="LMG56" s="80"/>
      <c r="LMH56" s="80"/>
      <c r="LMI56" s="80"/>
      <c r="LMJ56" s="80"/>
      <c r="LMK56" s="80"/>
      <c r="LML56" s="80"/>
      <c r="LMM56" s="80"/>
      <c r="LMN56" s="80"/>
      <c r="LMO56" s="80"/>
      <c r="LMP56" s="80"/>
      <c r="LMQ56" s="80"/>
      <c r="LMR56" s="80"/>
      <c r="LMS56" s="80"/>
      <c r="LMT56" s="80"/>
      <c r="LMU56" s="80"/>
      <c r="LMV56" s="80"/>
      <c r="LMW56" s="80"/>
      <c r="LMX56" s="80"/>
      <c r="LMY56" s="80"/>
      <c r="LMZ56" s="80"/>
      <c r="LNA56" s="80"/>
      <c r="LNB56" s="80"/>
      <c r="LNC56" s="80"/>
      <c r="LND56" s="80"/>
      <c r="LNE56" s="80"/>
      <c r="LNF56" s="80"/>
      <c r="LNG56" s="80"/>
      <c r="LNH56" s="80"/>
      <c r="LNI56" s="80"/>
      <c r="LNJ56" s="80"/>
      <c r="LNK56" s="80"/>
      <c r="LNL56" s="80"/>
      <c r="LNM56" s="80"/>
      <c r="LNN56" s="80"/>
      <c r="LNO56" s="80"/>
      <c r="LNP56" s="80"/>
      <c r="LNQ56" s="80"/>
      <c r="LNR56" s="80"/>
      <c r="LNS56" s="80"/>
      <c r="LNT56" s="80"/>
      <c r="LNU56" s="80"/>
      <c r="LNV56" s="80"/>
      <c r="LNW56" s="80"/>
      <c r="LNX56" s="80"/>
      <c r="LNY56" s="80"/>
      <c r="LNZ56" s="80"/>
      <c r="LOA56" s="80"/>
      <c r="LOB56" s="80"/>
      <c r="LOC56" s="80"/>
      <c r="LOD56" s="80"/>
      <c r="LOE56" s="80"/>
      <c r="LOF56" s="80"/>
      <c r="LOG56" s="80"/>
      <c r="LOH56" s="80"/>
      <c r="LOI56" s="80"/>
      <c r="LOJ56" s="80"/>
      <c r="LOK56" s="80"/>
      <c r="LOL56" s="80"/>
      <c r="LOM56" s="80"/>
      <c r="LON56" s="80"/>
      <c r="LOO56" s="80"/>
      <c r="LOP56" s="80"/>
      <c r="LOQ56" s="80"/>
      <c r="LOR56" s="80"/>
      <c r="LOS56" s="80"/>
      <c r="LOT56" s="80"/>
      <c r="LOU56" s="80"/>
      <c r="LOV56" s="80"/>
      <c r="LOW56" s="80"/>
      <c r="LOX56" s="80"/>
      <c r="LOY56" s="80"/>
      <c r="LOZ56" s="80"/>
      <c r="LPA56" s="80"/>
      <c r="LPB56" s="80"/>
      <c r="LPC56" s="80"/>
      <c r="LPD56" s="80"/>
      <c r="LPE56" s="80"/>
      <c r="LPF56" s="80"/>
      <c r="LPG56" s="80"/>
      <c r="LPH56" s="80"/>
      <c r="LPI56" s="80"/>
      <c r="LPJ56" s="80"/>
      <c r="LPK56" s="80"/>
      <c r="LPL56" s="80"/>
      <c r="LPM56" s="80"/>
      <c r="LPN56" s="80"/>
      <c r="LPO56" s="80"/>
      <c r="LPP56" s="80"/>
      <c r="LPQ56" s="80"/>
      <c r="LPR56" s="80"/>
      <c r="LPS56" s="80"/>
      <c r="LPT56" s="80"/>
      <c r="LPU56" s="80"/>
      <c r="LPV56" s="80"/>
      <c r="LPW56" s="80"/>
      <c r="LPX56" s="80"/>
      <c r="LPY56" s="80"/>
      <c r="LPZ56" s="80"/>
      <c r="LQA56" s="80"/>
      <c r="LQB56" s="80"/>
      <c r="LQC56" s="80"/>
      <c r="LQD56" s="80"/>
      <c r="LQE56" s="80"/>
      <c r="LQF56" s="80"/>
      <c r="LQG56" s="80"/>
      <c r="LQH56" s="80"/>
      <c r="LQI56" s="80"/>
      <c r="LQJ56" s="80"/>
      <c r="LQK56" s="80"/>
      <c r="LQL56" s="80"/>
      <c r="LQM56" s="80"/>
      <c r="LQN56" s="80"/>
      <c r="LQO56" s="80"/>
      <c r="LQP56" s="80"/>
      <c r="LQQ56" s="80"/>
      <c r="LQR56" s="80"/>
      <c r="LQS56" s="80"/>
      <c r="LQT56" s="80"/>
      <c r="LQU56" s="80"/>
      <c r="LQV56" s="80"/>
      <c r="LQW56" s="80"/>
      <c r="LQX56" s="80"/>
      <c r="LQY56" s="80"/>
      <c r="LQZ56" s="80"/>
      <c r="LRA56" s="80"/>
      <c r="LRB56" s="80"/>
      <c r="LRC56" s="80"/>
      <c r="LRD56" s="80"/>
      <c r="LRE56" s="80"/>
      <c r="LRF56" s="80"/>
      <c r="LRG56" s="80"/>
      <c r="LRH56" s="80"/>
      <c r="LRI56" s="80"/>
      <c r="LRJ56" s="80"/>
      <c r="LRK56" s="80"/>
      <c r="LRL56" s="80"/>
      <c r="LRM56" s="80"/>
      <c r="LRN56" s="80"/>
      <c r="LRO56" s="80"/>
      <c r="LRP56" s="80"/>
      <c r="LRQ56" s="80"/>
      <c r="LRR56" s="80"/>
      <c r="LRS56" s="80"/>
      <c r="LRT56" s="80"/>
      <c r="LRU56" s="80"/>
      <c r="LRV56" s="80"/>
      <c r="LRW56" s="80"/>
      <c r="LRX56" s="80"/>
      <c r="LRY56" s="80"/>
      <c r="LRZ56" s="80"/>
      <c r="LSA56" s="80"/>
      <c r="LSB56" s="80"/>
      <c r="LSC56" s="80"/>
      <c r="LSD56" s="80"/>
      <c r="LSE56" s="80"/>
      <c r="LSF56" s="80"/>
      <c r="LSG56" s="80"/>
      <c r="LSH56" s="80"/>
      <c r="LSI56" s="80"/>
      <c r="LSJ56" s="80"/>
      <c r="LSK56" s="80"/>
      <c r="LSL56" s="80"/>
      <c r="LSM56" s="80"/>
      <c r="LSN56" s="80"/>
      <c r="LSO56" s="80"/>
      <c r="LSP56" s="80"/>
      <c r="LSQ56" s="80"/>
      <c r="LSR56" s="80"/>
      <c r="LSS56" s="80"/>
      <c r="LST56" s="80"/>
      <c r="LSU56" s="80"/>
      <c r="LSV56" s="80"/>
      <c r="LSW56" s="80"/>
      <c r="LSX56" s="80"/>
      <c r="LSY56" s="80"/>
      <c r="LSZ56" s="80"/>
      <c r="LTA56" s="80"/>
      <c r="LTB56" s="80"/>
      <c r="LTC56" s="80"/>
      <c r="LTD56" s="80"/>
      <c r="LTE56" s="80"/>
      <c r="LTF56" s="80"/>
      <c r="LTG56" s="80"/>
      <c r="LTH56" s="80"/>
      <c r="LTI56" s="80"/>
      <c r="LTJ56" s="80"/>
      <c r="LTK56" s="80"/>
      <c r="LTL56" s="80"/>
      <c r="LTM56" s="80"/>
      <c r="LTN56" s="80"/>
      <c r="LTO56" s="80"/>
      <c r="LTP56" s="80"/>
      <c r="LTQ56" s="80"/>
      <c r="LTR56" s="80"/>
      <c r="LTS56" s="80"/>
      <c r="LTT56" s="80"/>
      <c r="LTU56" s="80"/>
      <c r="LTV56" s="80"/>
      <c r="LTW56" s="80"/>
      <c r="LTX56" s="80"/>
      <c r="LTY56" s="80"/>
      <c r="LTZ56" s="80"/>
      <c r="LUA56" s="80"/>
      <c r="LUB56" s="80"/>
      <c r="LUC56" s="80"/>
      <c r="LUD56" s="80"/>
      <c r="LUE56" s="80"/>
      <c r="LUF56" s="80"/>
      <c r="LUG56" s="80"/>
      <c r="LUH56" s="80"/>
      <c r="LUI56" s="80"/>
      <c r="LUJ56" s="80"/>
      <c r="LUK56" s="80"/>
      <c r="LUL56" s="80"/>
      <c r="LUM56" s="80"/>
      <c r="LUN56" s="80"/>
      <c r="LUO56" s="80"/>
      <c r="LUP56" s="80"/>
      <c r="LUQ56" s="80"/>
      <c r="LUR56" s="80"/>
      <c r="LUS56" s="80"/>
      <c r="LUT56" s="80"/>
      <c r="LUU56" s="80"/>
      <c r="LUV56" s="80"/>
      <c r="LUW56" s="80"/>
      <c r="LUX56" s="80"/>
      <c r="LUY56" s="80"/>
      <c r="LUZ56" s="80"/>
      <c r="LVA56" s="80"/>
      <c r="LVB56" s="80"/>
      <c r="LVC56" s="80"/>
      <c r="LVD56" s="80"/>
      <c r="LVE56" s="80"/>
      <c r="LVF56" s="80"/>
      <c r="LVG56" s="80"/>
      <c r="LVH56" s="80"/>
      <c r="LVI56" s="80"/>
      <c r="LVJ56" s="80"/>
      <c r="LVK56" s="80"/>
      <c r="LVL56" s="80"/>
      <c r="LVM56" s="80"/>
      <c r="LVN56" s="80"/>
      <c r="LVO56" s="80"/>
      <c r="LVP56" s="80"/>
      <c r="LVQ56" s="80"/>
      <c r="LVR56" s="80"/>
      <c r="LVS56" s="80"/>
      <c r="LVT56" s="80"/>
      <c r="LVU56" s="80"/>
      <c r="LVV56" s="80"/>
      <c r="LVW56" s="80"/>
      <c r="LVX56" s="80"/>
      <c r="LVY56" s="80"/>
      <c r="LVZ56" s="80"/>
      <c r="LWA56" s="80"/>
      <c r="LWB56" s="80"/>
      <c r="LWC56" s="80"/>
      <c r="LWD56" s="80"/>
      <c r="LWE56" s="80"/>
      <c r="LWF56" s="80"/>
      <c r="LWG56" s="80"/>
      <c r="LWH56" s="80"/>
      <c r="LWI56" s="80"/>
      <c r="LWJ56" s="80"/>
      <c r="LWK56" s="80"/>
      <c r="LWL56" s="80"/>
      <c r="LWM56" s="80"/>
      <c r="LWN56" s="80"/>
      <c r="LWO56" s="80"/>
      <c r="LWP56" s="80"/>
      <c r="LWQ56" s="80"/>
      <c r="LWR56" s="80"/>
      <c r="LWS56" s="80"/>
      <c r="LWT56" s="80"/>
      <c r="LWU56" s="80"/>
      <c r="LWV56" s="80"/>
      <c r="LWW56" s="80"/>
      <c r="LWX56" s="80"/>
      <c r="LWY56" s="80"/>
      <c r="LWZ56" s="80"/>
      <c r="LXA56" s="80"/>
      <c r="LXB56" s="80"/>
      <c r="LXC56" s="80"/>
      <c r="LXD56" s="80"/>
      <c r="LXE56" s="80"/>
      <c r="LXF56" s="80"/>
      <c r="LXG56" s="80"/>
      <c r="LXH56" s="80"/>
      <c r="LXI56" s="80"/>
      <c r="LXJ56" s="80"/>
      <c r="LXK56" s="80"/>
      <c r="LXL56" s="80"/>
      <c r="LXM56" s="80"/>
      <c r="LXN56" s="80"/>
      <c r="LXO56" s="80"/>
      <c r="LXP56" s="80"/>
      <c r="LXQ56" s="80"/>
      <c r="LXR56" s="80"/>
      <c r="LXS56" s="80"/>
      <c r="LXT56" s="80"/>
      <c r="LXU56" s="80"/>
      <c r="LXV56" s="80"/>
      <c r="LXW56" s="80"/>
      <c r="LXX56" s="80"/>
      <c r="LXY56" s="80"/>
      <c r="LXZ56" s="80"/>
      <c r="LYA56" s="80"/>
      <c r="LYB56" s="80"/>
      <c r="LYC56" s="80"/>
      <c r="LYD56" s="80"/>
      <c r="LYE56" s="80"/>
      <c r="LYF56" s="80"/>
      <c r="LYG56" s="80"/>
      <c r="LYH56" s="80"/>
      <c r="LYI56" s="80"/>
      <c r="LYJ56" s="80"/>
      <c r="LYK56" s="80"/>
      <c r="LYL56" s="80"/>
      <c r="LYM56" s="80"/>
      <c r="LYN56" s="80"/>
      <c r="LYO56" s="80"/>
      <c r="LYP56" s="80"/>
      <c r="LYQ56" s="80"/>
      <c r="LYR56" s="80"/>
      <c r="LYS56" s="80"/>
      <c r="LYT56" s="80"/>
      <c r="LYU56" s="80"/>
      <c r="LYV56" s="80"/>
      <c r="LYW56" s="80"/>
      <c r="LYX56" s="80"/>
      <c r="LYY56" s="80"/>
      <c r="LYZ56" s="80"/>
      <c r="LZA56" s="80"/>
      <c r="LZB56" s="80"/>
      <c r="LZC56" s="80"/>
      <c r="LZD56" s="80"/>
      <c r="LZE56" s="80"/>
      <c r="LZF56" s="80"/>
      <c r="LZG56" s="80"/>
      <c r="LZH56" s="80"/>
      <c r="LZI56" s="80"/>
      <c r="LZJ56" s="80"/>
      <c r="LZK56" s="80"/>
      <c r="LZL56" s="80"/>
      <c r="LZM56" s="80"/>
      <c r="LZN56" s="80"/>
      <c r="LZO56" s="80"/>
      <c r="LZP56" s="80"/>
      <c r="LZQ56" s="80"/>
      <c r="LZR56" s="80"/>
      <c r="LZS56" s="80"/>
      <c r="LZT56" s="80"/>
      <c r="LZU56" s="80"/>
      <c r="LZV56" s="80"/>
      <c r="LZW56" s="80"/>
      <c r="LZX56" s="80"/>
      <c r="LZY56" s="80"/>
      <c r="LZZ56" s="80"/>
      <c r="MAA56" s="80"/>
      <c r="MAB56" s="80"/>
      <c r="MAC56" s="80"/>
      <c r="MAD56" s="80"/>
      <c r="MAE56" s="80"/>
      <c r="MAF56" s="80"/>
      <c r="MAG56" s="80"/>
      <c r="MAH56" s="80"/>
      <c r="MAI56" s="80"/>
      <c r="MAJ56" s="80"/>
      <c r="MAK56" s="80"/>
      <c r="MAL56" s="80"/>
      <c r="MAM56" s="80"/>
      <c r="MAN56" s="80"/>
      <c r="MAO56" s="80"/>
      <c r="MAP56" s="80"/>
      <c r="MAQ56" s="80"/>
      <c r="MAR56" s="80"/>
      <c r="MAS56" s="80"/>
      <c r="MAT56" s="80"/>
      <c r="MAU56" s="80"/>
      <c r="MAV56" s="80"/>
      <c r="MAW56" s="80"/>
      <c r="MAX56" s="80"/>
      <c r="MAY56" s="80"/>
      <c r="MAZ56" s="80"/>
      <c r="MBA56" s="80"/>
      <c r="MBB56" s="80"/>
      <c r="MBC56" s="80"/>
      <c r="MBD56" s="80"/>
      <c r="MBE56" s="80"/>
      <c r="MBF56" s="80"/>
      <c r="MBG56" s="80"/>
      <c r="MBH56" s="80"/>
      <c r="MBI56" s="80"/>
      <c r="MBJ56" s="80"/>
      <c r="MBK56" s="80"/>
      <c r="MBL56" s="80"/>
      <c r="MBM56" s="80"/>
      <c r="MBN56" s="80"/>
      <c r="MBO56" s="80"/>
      <c r="MBP56" s="80"/>
      <c r="MBQ56" s="80"/>
      <c r="MBR56" s="80"/>
      <c r="MBS56" s="80"/>
      <c r="MBT56" s="80"/>
      <c r="MBU56" s="80"/>
      <c r="MBV56" s="80"/>
      <c r="MBW56" s="80"/>
      <c r="MBX56" s="80"/>
      <c r="MBY56" s="80"/>
      <c r="MBZ56" s="80"/>
      <c r="MCA56" s="80"/>
      <c r="MCB56" s="80"/>
      <c r="MCC56" s="80"/>
      <c r="MCD56" s="80"/>
      <c r="MCE56" s="80"/>
      <c r="MCF56" s="80"/>
      <c r="MCG56" s="80"/>
      <c r="MCH56" s="80"/>
      <c r="MCI56" s="80"/>
      <c r="MCJ56" s="80"/>
      <c r="MCK56" s="80"/>
      <c r="MCL56" s="80"/>
      <c r="MCM56" s="80"/>
      <c r="MCN56" s="80"/>
      <c r="MCO56" s="80"/>
      <c r="MCP56" s="80"/>
      <c r="MCQ56" s="80"/>
      <c r="MCR56" s="80"/>
      <c r="MCS56" s="80"/>
      <c r="MCT56" s="80"/>
      <c r="MCU56" s="80"/>
      <c r="MCV56" s="80"/>
      <c r="MCW56" s="80"/>
      <c r="MCX56" s="80"/>
      <c r="MCY56" s="80"/>
      <c r="MCZ56" s="80"/>
      <c r="MDA56" s="80"/>
      <c r="MDB56" s="80"/>
      <c r="MDC56" s="80"/>
      <c r="MDD56" s="80"/>
      <c r="MDE56" s="80"/>
      <c r="MDF56" s="80"/>
      <c r="MDG56" s="80"/>
      <c r="MDH56" s="80"/>
      <c r="MDI56" s="80"/>
      <c r="MDJ56" s="80"/>
      <c r="MDK56" s="80"/>
      <c r="MDL56" s="80"/>
      <c r="MDM56" s="80"/>
      <c r="MDN56" s="80"/>
      <c r="MDO56" s="80"/>
      <c r="MDP56" s="80"/>
      <c r="MDQ56" s="80"/>
      <c r="MDR56" s="80"/>
      <c r="MDS56" s="80"/>
      <c r="MDT56" s="80"/>
      <c r="MDU56" s="80"/>
      <c r="MDV56" s="80"/>
      <c r="MDW56" s="80"/>
      <c r="MDX56" s="80"/>
      <c r="MDY56" s="80"/>
      <c r="MDZ56" s="80"/>
      <c r="MEA56" s="80"/>
      <c r="MEB56" s="80"/>
      <c r="MEC56" s="80"/>
      <c r="MED56" s="80"/>
      <c r="MEE56" s="80"/>
      <c r="MEF56" s="80"/>
      <c r="MEG56" s="80"/>
      <c r="MEH56" s="80"/>
      <c r="MEI56" s="80"/>
      <c r="MEJ56" s="80"/>
      <c r="MEK56" s="80"/>
      <c r="MEL56" s="80"/>
      <c r="MEM56" s="80"/>
      <c r="MEN56" s="80"/>
      <c r="MEO56" s="80"/>
      <c r="MEP56" s="80"/>
      <c r="MEQ56" s="80"/>
      <c r="MER56" s="80"/>
      <c r="MES56" s="80"/>
      <c r="MET56" s="80"/>
      <c r="MEU56" s="80"/>
      <c r="MEV56" s="80"/>
      <c r="MEW56" s="80"/>
      <c r="MEX56" s="80"/>
      <c r="MEY56" s="80"/>
      <c r="MEZ56" s="80"/>
      <c r="MFA56" s="80"/>
      <c r="MFB56" s="80"/>
      <c r="MFC56" s="80"/>
      <c r="MFD56" s="80"/>
      <c r="MFE56" s="80"/>
      <c r="MFF56" s="80"/>
      <c r="MFG56" s="80"/>
      <c r="MFH56" s="80"/>
      <c r="MFI56" s="80"/>
      <c r="MFJ56" s="80"/>
      <c r="MFK56" s="80"/>
      <c r="MFL56" s="80"/>
      <c r="MFM56" s="80"/>
      <c r="MFN56" s="80"/>
      <c r="MFO56" s="80"/>
      <c r="MFP56" s="80"/>
      <c r="MFQ56" s="80"/>
      <c r="MFR56" s="80"/>
      <c r="MFS56" s="80"/>
      <c r="MFT56" s="80"/>
      <c r="MFU56" s="80"/>
      <c r="MFV56" s="80"/>
      <c r="MFW56" s="80"/>
      <c r="MFX56" s="80"/>
      <c r="MFY56" s="80"/>
      <c r="MFZ56" s="80"/>
      <c r="MGA56" s="80"/>
      <c r="MGB56" s="80"/>
      <c r="MGC56" s="80"/>
      <c r="MGD56" s="80"/>
      <c r="MGE56" s="80"/>
      <c r="MGF56" s="80"/>
      <c r="MGG56" s="80"/>
      <c r="MGH56" s="80"/>
      <c r="MGI56" s="80"/>
      <c r="MGJ56" s="80"/>
      <c r="MGK56" s="80"/>
      <c r="MGL56" s="80"/>
      <c r="MGM56" s="80"/>
      <c r="MGN56" s="80"/>
      <c r="MGO56" s="80"/>
      <c r="MGP56" s="80"/>
      <c r="MGQ56" s="80"/>
      <c r="MGR56" s="80"/>
      <c r="MGS56" s="80"/>
      <c r="MGT56" s="80"/>
      <c r="MGU56" s="80"/>
      <c r="MGV56" s="80"/>
      <c r="MGW56" s="80"/>
      <c r="MGX56" s="80"/>
      <c r="MGY56" s="80"/>
      <c r="MGZ56" s="80"/>
      <c r="MHA56" s="80"/>
      <c r="MHB56" s="80"/>
      <c r="MHC56" s="80"/>
      <c r="MHD56" s="80"/>
      <c r="MHE56" s="80"/>
      <c r="MHF56" s="80"/>
      <c r="MHG56" s="80"/>
      <c r="MHH56" s="80"/>
      <c r="MHI56" s="80"/>
      <c r="MHJ56" s="80"/>
      <c r="MHK56" s="80"/>
      <c r="MHL56" s="80"/>
      <c r="MHM56" s="80"/>
      <c r="MHN56" s="80"/>
      <c r="MHO56" s="80"/>
      <c r="MHP56" s="80"/>
      <c r="MHQ56" s="80"/>
      <c r="MHR56" s="80"/>
      <c r="MHS56" s="80"/>
      <c r="MHT56" s="80"/>
      <c r="MHU56" s="80"/>
      <c r="MHV56" s="80"/>
      <c r="MHW56" s="80"/>
      <c r="MHX56" s="80"/>
      <c r="MHY56" s="80"/>
      <c r="MHZ56" s="80"/>
      <c r="MIA56" s="80"/>
      <c r="MIB56" s="80"/>
      <c r="MIC56" s="80"/>
      <c r="MID56" s="80"/>
      <c r="MIE56" s="80"/>
      <c r="MIF56" s="80"/>
      <c r="MIG56" s="80"/>
      <c r="MIH56" s="80"/>
      <c r="MII56" s="80"/>
      <c r="MIJ56" s="80"/>
      <c r="MIK56" s="80"/>
      <c r="MIL56" s="80"/>
      <c r="MIM56" s="80"/>
      <c r="MIN56" s="80"/>
      <c r="MIO56" s="80"/>
      <c r="MIP56" s="80"/>
      <c r="MIQ56" s="80"/>
      <c r="MIR56" s="80"/>
      <c r="MIS56" s="80"/>
      <c r="MIT56" s="80"/>
      <c r="MIU56" s="80"/>
      <c r="MIV56" s="80"/>
      <c r="MIW56" s="80"/>
      <c r="MIX56" s="80"/>
      <c r="MIY56" s="80"/>
      <c r="MIZ56" s="80"/>
      <c r="MJA56" s="80"/>
      <c r="MJB56" s="80"/>
      <c r="MJC56" s="80"/>
      <c r="MJD56" s="80"/>
      <c r="MJE56" s="80"/>
      <c r="MJF56" s="80"/>
      <c r="MJG56" s="80"/>
      <c r="MJH56" s="80"/>
      <c r="MJI56" s="80"/>
      <c r="MJJ56" s="80"/>
      <c r="MJK56" s="80"/>
      <c r="MJL56" s="80"/>
      <c r="MJM56" s="80"/>
      <c r="MJN56" s="80"/>
      <c r="MJO56" s="80"/>
      <c r="MJP56" s="80"/>
      <c r="MJQ56" s="80"/>
      <c r="MJR56" s="80"/>
      <c r="MJS56" s="80"/>
      <c r="MJT56" s="80"/>
      <c r="MJU56" s="80"/>
      <c r="MJV56" s="80"/>
      <c r="MJW56" s="80"/>
      <c r="MJX56" s="80"/>
      <c r="MJY56" s="80"/>
      <c r="MJZ56" s="80"/>
      <c r="MKA56" s="80"/>
      <c r="MKB56" s="80"/>
      <c r="MKC56" s="80"/>
      <c r="MKD56" s="80"/>
      <c r="MKE56" s="80"/>
      <c r="MKF56" s="80"/>
      <c r="MKG56" s="80"/>
      <c r="MKH56" s="80"/>
      <c r="MKI56" s="80"/>
      <c r="MKJ56" s="80"/>
      <c r="MKK56" s="80"/>
      <c r="MKL56" s="80"/>
      <c r="MKM56" s="80"/>
      <c r="MKN56" s="80"/>
      <c r="MKO56" s="80"/>
      <c r="MKP56" s="80"/>
      <c r="MKQ56" s="80"/>
      <c r="MKR56" s="80"/>
      <c r="MKS56" s="80"/>
      <c r="MKT56" s="80"/>
      <c r="MKU56" s="80"/>
      <c r="MKV56" s="80"/>
      <c r="MKW56" s="80"/>
      <c r="MKX56" s="80"/>
      <c r="MKY56" s="80"/>
      <c r="MKZ56" s="80"/>
      <c r="MLA56" s="80"/>
      <c r="MLB56" s="80"/>
      <c r="MLC56" s="80"/>
      <c r="MLD56" s="80"/>
      <c r="MLE56" s="80"/>
      <c r="MLF56" s="80"/>
      <c r="MLG56" s="80"/>
      <c r="MLH56" s="80"/>
      <c r="MLI56" s="80"/>
      <c r="MLJ56" s="80"/>
      <c r="MLK56" s="80"/>
      <c r="MLL56" s="80"/>
      <c r="MLM56" s="80"/>
      <c r="MLN56" s="80"/>
      <c r="MLO56" s="80"/>
      <c r="MLP56" s="80"/>
      <c r="MLQ56" s="80"/>
      <c r="MLR56" s="80"/>
      <c r="MLS56" s="80"/>
      <c r="MLT56" s="80"/>
      <c r="MLU56" s="80"/>
      <c r="MLV56" s="80"/>
      <c r="MLW56" s="80"/>
      <c r="MLX56" s="80"/>
      <c r="MLY56" s="80"/>
      <c r="MLZ56" s="80"/>
      <c r="MMA56" s="80"/>
      <c r="MMB56" s="80"/>
      <c r="MMC56" s="80"/>
      <c r="MMD56" s="80"/>
      <c r="MME56" s="80"/>
      <c r="MMF56" s="80"/>
      <c r="MMG56" s="80"/>
      <c r="MMH56" s="80"/>
      <c r="MMI56" s="80"/>
      <c r="MMJ56" s="80"/>
      <c r="MMK56" s="80"/>
      <c r="MML56" s="80"/>
      <c r="MMM56" s="80"/>
      <c r="MMN56" s="80"/>
      <c r="MMO56" s="80"/>
      <c r="MMP56" s="80"/>
      <c r="MMQ56" s="80"/>
      <c r="MMR56" s="80"/>
      <c r="MMS56" s="80"/>
      <c r="MMT56" s="80"/>
      <c r="MMU56" s="80"/>
      <c r="MMV56" s="80"/>
      <c r="MMW56" s="80"/>
      <c r="MMX56" s="80"/>
      <c r="MMY56" s="80"/>
      <c r="MMZ56" s="80"/>
      <c r="MNA56" s="80"/>
      <c r="MNB56" s="80"/>
      <c r="MNC56" s="80"/>
      <c r="MND56" s="80"/>
      <c r="MNE56" s="80"/>
      <c r="MNF56" s="80"/>
      <c r="MNG56" s="80"/>
      <c r="MNH56" s="80"/>
      <c r="MNI56" s="80"/>
      <c r="MNJ56" s="80"/>
      <c r="MNK56" s="80"/>
      <c r="MNL56" s="80"/>
      <c r="MNM56" s="80"/>
      <c r="MNN56" s="80"/>
      <c r="MNO56" s="80"/>
      <c r="MNP56" s="80"/>
      <c r="MNQ56" s="80"/>
      <c r="MNR56" s="80"/>
      <c r="MNS56" s="80"/>
      <c r="MNT56" s="80"/>
      <c r="MNU56" s="80"/>
      <c r="MNV56" s="80"/>
      <c r="MNW56" s="80"/>
      <c r="MNX56" s="80"/>
      <c r="MNY56" s="80"/>
      <c r="MNZ56" s="80"/>
      <c r="MOA56" s="80"/>
      <c r="MOB56" s="80"/>
      <c r="MOC56" s="80"/>
      <c r="MOD56" s="80"/>
      <c r="MOE56" s="80"/>
      <c r="MOF56" s="80"/>
      <c r="MOG56" s="80"/>
      <c r="MOH56" s="80"/>
      <c r="MOI56" s="80"/>
      <c r="MOJ56" s="80"/>
      <c r="MOK56" s="80"/>
      <c r="MOL56" s="80"/>
      <c r="MOM56" s="80"/>
      <c r="MON56" s="80"/>
      <c r="MOO56" s="80"/>
      <c r="MOP56" s="80"/>
      <c r="MOQ56" s="80"/>
      <c r="MOR56" s="80"/>
      <c r="MOS56" s="80"/>
      <c r="MOT56" s="80"/>
      <c r="MOU56" s="80"/>
      <c r="MOV56" s="80"/>
      <c r="MOW56" s="80"/>
      <c r="MOX56" s="80"/>
      <c r="MOY56" s="80"/>
      <c r="MOZ56" s="80"/>
      <c r="MPA56" s="80"/>
      <c r="MPB56" s="80"/>
      <c r="MPC56" s="80"/>
      <c r="MPD56" s="80"/>
      <c r="MPE56" s="80"/>
      <c r="MPF56" s="80"/>
      <c r="MPG56" s="80"/>
      <c r="MPH56" s="80"/>
      <c r="MPI56" s="80"/>
      <c r="MPJ56" s="80"/>
      <c r="MPK56" s="80"/>
      <c r="MPL56" s="80"/>
      <c r="MPM56" s="80"/>
      <c r="MPN56" s="80"/>
      <c r="MPO56" s="80"/>
      <c r="MPP56" s="80"/>
      <c r="MPQ56" s="80"/>
      <c r="MPR56" s="80"/>
      <c r="MPS56" s="80"/>
      <c r="MPT56" s="80"/>
      <c r="MPU56" s="80"/>
      <c r="MPV56" s="80"/>
      <c r="MPW56" s="80"/>
      <c r="MPX56" s="80"/>
      <c r="MPY56" s="80"/>
      <c r="MPZ56" s="80"/>
      <c r="MQA56" s="80"/>
      <c r="MQB56" s="80"/>
      <c r="MQC56" s="80"/>
      <c r="MQD56" s="80"/>
      <c r="MQE56" s="80"/>
      <c r="MQF56" s="80"/>
      <c r="MQG56" s="80"/>
      <c r="MQH56" s="80"/>
      <c r="MQI56" s="80"/>
      <c r="MQJ56" s="80"/>
      <c r="MQK56" s="80"/>
      <c r="MQL56" s="80"/>
      <c r="MQM56" s="80"/>
      <c r="MQN56" s="80"/>
      <c r="MQO56" s="80"/>
      <c r="MQP56" s="80"/>
      <c r="MQQ56" s="80"/>
      <c r="MQR56" s="80"/>
      <c r="MQS56" s="80"/>
      <c r="MQT56" s="80"/>
      <c r="MQU56" s="80"/>
      <c r="MQV56" s="80"/>
      <c r="MQW56" s="80"/>
      <c r="MQX56" s="80"/>
      <c r="MQY56" s="80"/>
      <c r="MQZ56" s="80"/>
      <c r="MRA56" s="80"/>
      <c r="MRB56" s="80"/>
      <c r="MRC56" s="80"/>
      <c r="MRD56" s="80"/>
      <c r="MRE56" s="80"/>
      <c r="MRF56" s="80"/>
      <c r="MRG56" s="80"/>
      <c r="MRH56" s="80"/>
      <c r="MRI56" s="80"/>
      <c r="MRJ56" s="80"/>
      <c r="MRK56" s="80"/>
      <c r="MRL56" s="80"/>
      <c r="MRM56" s="80"/>
      <c r="MRN56" s="80"/>
      <c r="MRO56" s="80"/>
      <c r="MRP56" s="80"/>
      <c r="MRQ56" s="80"/>
      <c r="MRR56" s="80"/>
      <c r="MRS56" s="80"/>
      <c r="MRT56" s="80"/>
      <c r="MRU56" s="80"/>
      <c r="MRV56" s="80"/>
      <c r="MRW56" s="80"/>
      <c r="MRX56" s="80"/>
      <c r="MRY56" s="80"/>
      <c r="MRZ56" s="80"/>
      <c r="MSA56" s="80"/>
      <c r="MSB56" s="80"/>
      <c r="MSC56" s="80"/>
      <c r="MSD56" s="80"/>
      <c r="MSE56" s="80"/>
      <c r="MSF56" s="80"/>
      <c r="MSG56" s="80"/>
      <c r="MSH56" s="80"/>
      <c r="MSI56" s="80"/>
      <c r="MSJ56" s="80"/>
      <c r="MSK56" s="80"/>
      <c r="MSL56" s="80"/>
      <c r="MSM56" s="80"/>
      <c r="MSN56" s="80"/>
      <c r="MSO56" s="80"/>
      <c r="MSP56" s="80"/>
      <c r="MSQ56" s="80"/>
      <c r="MSR56" s="80"/>
      <c r="MSS56" s="80"/>
      <c r="MST56" s="80"/>
      <c r="MSU56" s="80"/>
      <c r="MSV56" s="80"/>
      <c r="MSW56" s="80"/>
      <c r="MSX56" s="80"/>
      <c r="MSY56" s="80"/>
      <c r="MSZ56" s="80"/>
      <c r="MTA56" s="80"/>
      <c r="MTB56" s="80"/>
      <c r="MTC56" s="80"/>
      <c r="MTD56" s="80"/>
      <c r="MTE56" s="80"/>
      <c r="MTF56" s="80"/>
      <c r="MTG56" s="80"/>
      <c r="MTH56" s="80"/>
      <c r="MTI56" s="80"/>
      <c r="MTJ56" s="80"/>
      <c r="MTK56" s="80"/>
      <c r="MTL56" s="80"/>
      <c r="MTM56" s="80"/>
      <c r="MTN56" s="80"/>
      <c r="MTO56" s="80"/>
      <c r="MTP56" s="80"/>
      <c r="MTQ56" s="80"/>
      <c r="MTR56" s="80"/>
      <c r="MTS56" s="80"/>
      <c r="MTT56" s="80"/>
      <c r="MTU56" s="80"/>
      <c r="MTV56" s="80"/>
      <c r="MTW56" s="80"/>
      <c r="MTX56" s="80"/>
      <c r="MTY56" s="80"/>
      <c r="MTZ56" s="80"/>
      <c r="MUA56" s="80"/>
      <c r="MUB56" s="80"/>
      <c r="MUC56" s="80"/>
      <c r="MUD56" s="80"/>
      <c r="MUE56" s="80"/>
      <c r="MUF56" s="80"/>
      <c r="MUG56" s="80"/>
      <c r="MUH56" s="80"/>
      <c r="MUI56" s="80"/>
      <c r="MUJ56" s="80"/>
      <c r="MUK56" s="80"/>
      <c r="MUL56" s="80"/>
      <c r="MUM56" s="80"/>
      <c r="MUN56" s="80"/>
      <c r="MUO56" s="80"/>
      <c r="MUP56" s="80"/>
      <c r="MUQ56" s="80"/>
      <c r="MUR56" s="80"/>
      <c r="MUS56" s="80"/>
      <c r="MUT56" s="80"/>
      <c r="MUU56" s="80"/>
      <c r="MUV56" s="80"/>
      <c r="MUW56" s="80"/>
      <c r="MUX56" s="80"/>
      <c r="MUY56" s="80"/>
      <c r="MUZ56" s="80"/>
      <c r="MVA56" s="80"/>
      <c r="MVB56" s="80"/>
      <c r="MVC56" s="80"/>
      <c r="MVD56" s="80"/>
      <c r="MVE56" s="80"/>
      <c r="MVF56" s="80"/>
      <c r="MVG56" s="80"/>
      <c r="MVH56" s="80"/>
      <c r="MVI56" s="80"/>
      <c r="MVJ56" s="80"/>
      <c r="MVK56" s="80"/>
      <c r="MVL56" s="80"/>
      <c r="MVM56" s="80"/>
      <c r="MVN56" s="80"/>
      <c r="MVO56" s="80"/>
      <c r="MVP56" s="80"/>
      <c r="MVQ56" s="80"/>
      <c r="MVR56" s="80"/>
      <c r="MVS56" s="80"/>
      <c r="MVT56" s="80"/>
      <c r="MVU56" s="80"/>
      <c r="MVV56" s="80"/>
      <c r="MVW56" s="80"/>
      <c r="MVX56" s="80"/>
      <c r="MVY56" s="80"/>
      <c r="MVZ56" s="80"/>
      <c r="MWA56" s="80"/>
      <c r="MWB56" s="80"/>
      <c r="MWC56" s="80"/>
      <c r="MWD56" s="80"/>
      <c r="MWE56" s="80"/>
      <c r="MWF56" s="80"/>
      <c r="MWG56" s="80"/>
      <c r="MWH56" s="80"/>
      <c r="MWI56" s="80"/>
      <c r="MWJ56" s="80"/>
      <c r="MWK56" s="80"/>
      <c r="MWL56" s="80"/>
      <c r="MWM56" s="80"/>
      <c r="MWN56" s="80"/>
      <c r="MWO56" s="80"/>
      <c r="MWP56" s="80"/>
      <c r="MWQ56" s="80"/>
      <c r="MWR56" s="80"/>
      <c r="MWS56" s="80"/>
      <c r="MWT56" s="80"/>
      <c r="MWU56" s="80"/>
      <c r="MWV56" s="80"/>
      <c r="MWW56" s="80"/>
      <c r="MWX56" s="80"/>
      <c r="MWY56" s="80"/>
      <c r="MWZ56" s="80"/>
      <c r="MXA56" s="80"/>
      <c r="MXB56" s="80"/>
      <c r="MXC56" s="80"/>
      <c r="MXD56" s="80"/>
      <c r="MXE56" s="80"/>
      <c r="MXF56" s="80"/>
      <c r="MXG56" s="80"/>
      <c r="MXH56" s="80"/>
      <c r="MXI56" s="80"/>
      <c r="MXJ56" s="80"/>
      <c r="MXK56" s="80"/>
      <c r="MXL56" s="80"/>
      <c r="MXM56" s="80"/>
      <c r="MXN56" s="80"/>
      <c r="MXO56" s="80"/>
      <c r="MXP56" s="80"/>
      <c r="MXQ56" s="80"/>
      <c r="MXR56" s="80"/>
      <c r="MXS56" s="80"/>
      <c r="MXT56" s="80"/>
      <c r="MXU56" s="80"/>
      <c r="MXV56" s="80"/>
      <c r="MXW56" s="80"/>
      <c r="MXX56" s="80"/>
      <c r="MXY56" s="80"/>
      <c r="MXZ56" s="80"/>
      <c r="MYA56" s="80"/>
      <c r="MYB56" s="80"/>
      <c r="MYC56" s="80"/>
      <c r="MYD56" s="80"/>
      <c r="MYE56" s="80"/>
      <c r="MYF56" s="80"/>
      <c r="MYG56" s="80"/>
      <c r="MYH56" s="80"/>
      <c r="MYI56" s="80"/>
      <c r="MYJ56" s="80"/>
      <c r="MYK56" s="80"/>
      <c r="MYL56" s="80"/>
      <c r="MYM56" s="80"/>
      <c r="MYN56" s="80"/>
      <c r="MYO56" s="80"/>
      <c r="MYP56" s="80"/>
      <c r="MYQ56" s="80"/>
      <c r="MYR56" s="80"/>
      <c r="MYS56" s="80"/>
      <c r="MYT56" s="80"/>
      <c r="MYU56" s="80"/>
      <c r="MYV56" s="80"/>
      <c r="MYW56" s="80"/>
      <c r="MYX56" s="80"/>
      <c r="MYY56" s="80"/>
      <c r="MYZ56" s="80"/>
      <c r="MZA56" s="80"/>
      <c r="MZB56" s="80"/>
      <c r="MZC56" s="80"/>
      <c r="MZD56" s="80"/>
      <c r="MZE56" s="80"/>
      <c r="MZF56" s="80"/>
      <c r="MZG56" s="80"/>
      <c r="MZH56" s="80"/>
      <c r="MZI56" s="80"/>
      <c r="MZJ56" s="80"/>
      <c r="MZK56" s="80"/>
      <c r="MZL56" s="80"/>
      <c r="MZM56" s="80"/>
      <c r="MZN56" s="80"/>
      <c r="MZO56" s="80"/>
      <c r="MZP56" s="80"/>
      <c r="MZQ56" s="80"/>
      <c r="MZR56" s="80"/>
      <c r="MZS56" s="80"/>
      <c r="MZT56" s="80"/>
      <c r="MZU56" s="80"/>
      <c r="MZV56" s="80"/>
      <c r="MZW56" s="80"/>
      <c r="MZX56" s="80"/>
      <c r="MZY56" s="80"/>
      <c r="MZZ56" s="80"/>
      <c r="NAA56" s="80"/>
      <c r="NAB56" s="80"/>
      <c r="NAC56" s="80"/>
      <c r="NAD56" s="80"/>
      <c r="NAE56" s="80"/>
      <c r="NAF56" s="80"/>
      <c r="NAG56" s="80"/>
      <c r="NAH56" s="80"/>
      <c r="NAI56" s="80"/>
      <c r="NAJ56" s="80"/>
      <c r="NAK56" s="80"/>
      <c r="NAL56" s="80"/>
      <c r="NAM56" s="80"/>
      <c r="NAN56" s="80"/>
      <c r="NAO56" s="80"/>
      <c r="NAP56" s="80"/>
      <c r="NAQ56" s="80"/>
      <c r="NAR56" s="80"/>
      <c r="NAS56" s="80"/>
      <c r="NAT56" s="80"/>
      <c r="NAU56" s="80"/>
      <c r="NAV56" s="80"/>
      <c r="NAW56" s="80"/>
      <c r="NAX56" s="80"/>
      <c r="NAY56" s="80"/>
      <c r="NAZ56" s="80"/>
      <c r="NBA56" s="80"/>
      <c r="NBB56" s="80"/>
      <c r="NBC56" s="80"/>
      <c r="NBD56" s="80"/>
      <c r="NBE56" s="80"/>
      <c r="NBF56" s="80"/>
      <c r="NBG56" s="80"/>
      <c r="NBH56" s="80"/>
      <c r="NBI56" s="80"/>
      <c r="NBJ56" s="80"/>
      <c r="NBK56" s="80"/>
      <c r="NBL56" s="80"/>
      <c r="NBM56" s="80"/>
      <c r="NBN56" s="80"/>
      <c r="NBO56" s="80"/>
      <c r="NBP56" s="80"/>
      <c r="NBQ56" s="80"/>
      <c r="NBR56" s="80"/>
      <c r="NBS56" s="80"/>
      <c r="NBT56" s="80"/>
      <c r="NBU56" s="80"/>
      <c r="NBV56" s="80"/>
      <c r="NBW56" s="80"/>
      <c r="NBX56" s="80"/>
      <c r="NBY56" s="80"/>
      <c r="NBZ56" s="80"/>
      <c r="NCA56" s="80"/>
      <c r="NCB56" s="80"/>
      <c r="NCC56" s="80"/>
      <c r="NCD56" s="80"/>
      <c r="NCE56" s="80"/>
      <c r="NCF56" s="80"/>
      <c r="NCG56" s="80"/>
      <c r="NCH56" s="80"/>
      <c r="NCI56" s="80"/>
      <c r="NCJ56" s="80"/>
      <c r="NCK56" s="80"/>
      <c r="NCL56" s="80"/>
      <c r="NCM56" s="80"/>
      <c r="NCN56" s="80"/>
      <c r="NCO56" s="80"/>
      <c r="NCP56" s="80"/>
      <c r="NCQ56" s="80"/>
      <c r="NCR56" s="80"/>
      <c r="NCS56" s="80"/>
      <c r="NCT56" s="80"/>
      <c r="NCU56" s="80"/>
      <c r="NCV56" s="80"/>
      <c r="NCW56" s="80"/>
      <c r="NCX56" s="80"/>
      <c r="NCY56" s="80"/>
      <c r="NCZ56" s="80"/>
      <c r="NDA56" s="80"/>
      <c r="NDB56" s="80"/>
      <c r="NDC56" s="80"/>
      <c r="NDD56" s="80"/>
      <c r="NDE56" s="80"/>
      <c r="NDF56" s="80"/>
      <c r="NDG56" s="80"/>
      <c r="NDH56" s="80"/>
      <c r="NDI56" s="80"/>
      <c r="NDJ56" s="80"/>
      <c r="NDK56" s="80"/>
      <c r="NDL56" s="80"/>
      <c r="NDM56" s="80"/>
      <c r="NDN56" s="80"/>
      <c r="NDO56" s="80"/>
      <c r="NDP56" s="80"/>
      <c r="NDQ56" s="80"/>
      <c r="NDR56" s="80"/>
      <c r="NDS56" s="80"/>
      <c r="NDT56" s="80"/>
      <c r="NDU56" s="80"/>
      <c r="NDV56" s="80"/>
      <c r="NDW56" s="80"/>
      <c r="NDX56" s="80"/>
      <c r="NDY56" s="80"/>
      <c r="NDZ56" s="80"/>
      <c r="NEA56" s="80"/>
      <c r="NEB56" s="80"/>
      <c r="NEC56" s="80"/>
      <c r="NED56" s="80"/>
      <c r="NEE56" s="80"/>
      <c r="NEF56" s="80"/>
      <c r="NEG56" s="80"/>
      <c r="NEH56" s="80"/>
      <c r="NEI56" s="80"/>
      <c r="NEJ56" s="80"/>
      <c r="NEK56" s="80"/>
      <c r="NEL56" s="80"/>
      <c r="NEM56" s="80"/>
      <c r="NEN56" s="80"/>
      <c r="NEO56" s="80"/>
      <c r="NEP56" s="80"/>
      <c r="NEQ56" s="80"/>
      <c r="NER56" s="80"/>
      <c r="NES56" s="80"/>
      <c r="NET56" s="80"/>
      <c r="NEU56" s="80"/>
      <c r="NEV56" s="80"/>
      <c r="NEW56" s="80"/>
      <c r="NEX56" s="80"/>
      <c r="NEY56" s="80"/>
      <c r="NEZ56" s="80"/>
      <c r="NFA56" s="80"/>
      <c r="NFB56" s="80"/>
      <c r="NFC56" s="80"/>
      <c r="NFD56" s="80"/>
      <c r="NFE56" s="80"/>
      <c r="NFF56" s="80"/>
      <c r="NFG56" s="80"/>
      <c r="NFH56" s="80"/>
      <c r="NFI56" s="80"/>
      <c r="NFJ56" s="80"/>
      <c r="NFK56" s="80"/>
      <c r="NFL56" s="80"/>
      <c r="NFM56" s="80"/>
      <c r="NFN56" s="80"/>
      <c r="NFO56" s="80"/>
      <c r="NFP56" s="80"/>
      <c r="NFQ56" s="80"/>
      <c r="NFR56" s="80"/>
      <c r="NFS56" s="80"/>
      <c r="NFT56" s="80"/>
      <c r="NFU56" s="80"/>
      <c r="NFV56" s="80"/>
      <c r="NFW56" s="80"/>
      <c r="NFX56" s="80"/>
      <c r="NFY56" s="80"/>
      <c r="NFZ56" s="80"/>
      <c r="NGA56" s="80"/>
      <c r="NGB56" s="80"/>
      <c r="NGC56" s="80"/>
      <c r="NGD56" s="80"/>
      <c r="NGE56" s="80"/>
      <c r="NGF56" s="80"/>
      <c r="NGG56" s="80"/>
      <c r="NGH56" s="80"/>
      <c r="NGI56" s="80"/>
      <c r="NGJ56" s="80"/>
      <c r="NGK56" s="80"/>
      <c r="NGL56" s="80"/>
      <c r="NGM56" s="80"/>
      <c r="NGN56" s="80"/>
      <c r="NGO56" s="80"/>
      <c r="NGP56" s="80"/>
      <c r="NGQ56" s="80"/>
      <c r="NGR56" s="80"/>
      <c r="NGS56" s="80"/>
      <c r="NGT56" s="80"/>
      <c r="NGU56" s="80"/>
      <c r="NGV56" s="80"/>
      <c r="NGW56" s="80"/>
      <c r="NGX56" s="80"/>
      <c r="NGY56" s="80"/>
      <c r="NGZ56" s="80"/>
      <c r="NHA56" s="80"/>
      <c r="NHB56" s="80"/>
      <c r="NHC56" s="80"/>
      <c r="NHD56" s="80"/>
      <c r="NHE56" s="80"/>
      <c r="NHF56" s="80"/>
      <c r="NHG56" s="80"/>
      <c r="NHH56" s="80"/>
      <c r="NHI56" s="80"/>
      <c r="NHJ56" s="80"/>
      <c r="NHK56" s="80"/>
      <c r="NHL56" s="80"/>
      <c r="NHM56" s="80"/>
      <c r="NHN56" s="80"/>
      <c r="NHO56" s="80"/>
      <c r="NHP56" s="80"/>
      <c r="NHQ56" s="80"/>
      <c r="NHR56" s="80"/>
      <c r="NHS56" s="80"/>
      <c r="NHT56" s="80"/>
      <c r="NHU56" s="80"/>
      <c r="NHV56" s="80"/>
      <c r="NHW56" s="80"/>
      <c r="NHX56" s="80"/>
      <c r="NHY56" s="80"/>
      <c r="NHZ56" s="80"/>
      <c r="NIA56" s="80"/>
      <c r="NIB56" s="80"/>
      <c r="NIC56" s="80"/>
      <c r="NID56" s="80"/>
      <c r="NIE56" s="80"/>
      <c r="NIF56" s="80"/>
      <c r="NIG56" s="80"/>
      <c r="NIH56" s="80"/>
      <c r="NII56" s="80"/>
      <c r="NIJ56" s="80"/>
      <c r="NIK56" s="80"/>
      <c r="NIL56" s="80"/>
      <c r="NIM56" s="80"/>
      <c r="NIN56" s="80"/>
      <c r="NIO56" s="80"/>
      <c r="NIP56" s="80"/>
      <c r="NIQ56" s="80"/>
      <c r="NIR56" s="80"/>
      <c r="NIS56" s="80"/>
      <c r="NIT56" s="80"/>
      <c r="NIU56" s="80"/>
      <c r="NIV56" s="80"/>
      <c r="NIW56" s="80"/>
      <c r="NIX56" s="80"/>
      <c r="NIY56" s="80"/>
      <c r="NIZ56" s="80"/>
      <c r="NJA56" s="80"/>
      <c r="NJB56" s="80"/>
      <c r="NJC56" s="80"/>
      <c r="NJD56" s="80"/>
      <c r="NJE56" s="80"/>
      <c r="NJF56" s="80"/>
      <c r="NJG56" s="80"/>
      <c r="NJH56" s="80"/>
      <c r="NJI56" s="80"/>
      <c r="NJJ56" s="80"/>
      <c r="NJK56" s="80"/>
      <c r="NJL56" s="80"/>
      <c r="NJM56" s="80"/>
      <c r="NJN56" s="80"/>
      <c r="NJO56" s="80"/>
      <c r="NJP56" s="80"/>
      <c r="NJQ56" s="80"/>
      <c r="NJR56" s="80"/>
      <c r="NJS56" s="80"/>
      <c r="NJT56" s="80"/>
      <c r="NJU56" s="80"/>
      <c r="NJV56" s="80"/>
      <c r="NJW56" s="80"/>
      <c r="NJX56" s="80"/>
      <c r="NJY56" s="80"/>
      <c r="NJZ56" s="80"/>
      <c r="NKA56" s="80"/>
      <c r="NKB56" s="80"/>
      <c r="NKC56" s="80"/>
      <c r="NKD56" s="80"/>
      <c r="NKE56" s="80"/>
      <c r="NKF56" s="80"/>
      <c r="NKG56" s="80"/>
      <c r="NKH56" s="80"/>
      <c r="NKI56" s="80"/>
      <c r="NKJ56" s="80"/>
      <c r="NKK56" s="80"/>
      <c r="NKL56" s="80"/>
      <c r="NKM56" s="80"/>
      <c r="NKN56" s="80"/>
      <c r="NKO56" s="80"/>
      <c r="NKP56" s="80"/>
      <c r="NKQ56" s="80"/>
      <c r="NKR56" s="80"/>
      <c r="NKS56" s="80"/>
      <c r="NKT56" s="80"/>
      <c r="NKU56" s="80"/>
      <c r="NKV56" s="80"/>
      <c r="NKW56" s="80"/>
      <c r="NKX56" s="80"/>
      <c r="NKY56" s="80"/>
      <c r="NKZ56" s="80"/>
      <c r="NLA56" s="80"/>
      <c r="NLB56" s="80"/>
      <c r="NLC56" s="80"/>
      <c r="NLD56" s="80"/>
      <c r="NLE56" s="80"/>
      <c r="NLF56" s="80"/>
      <c r="NLG56" s="80"/>
      <c r="NLH56" s="80"/>
      <c r="NLI56" s="80"/>
      <c r="NLJ56" s="80"/>
      <c r="NLK56" s="80"/>
      <c r="NLL56" s="80"/>
      <c r="NLM56" s="80"/>
      <c r="NLN56" s="80"/>
      <c r="NLO56" s="80"/>
      <c r="NLP56" s="80"/>
      <c r="NLQ56" s="80"/>
      <c r="NLR56" s="80"/>
      <c r="NLS56" s="80"/>
      <c r="NLT56" s="80"/>
      <c r="NLU56" s="80"/>
      <c r="NLV56" s="80"/>
      <c r="NLW56" s="80"/>
      <c r="NLX56" s="80"/>
      <c r="NLY56" s="80"/>
      <c r="NLZ56" s="80"/>
      <c r="NMA56" s="80"/>
      <c r="NMB56" s="80"/>
      <c r="NMC56" s="80"/>
      <c r="NMD56" s="80"/>
      <c r="NME56" s="80"/>
      <c r="NMF56" s="80"/>
      <c r="NMG56" s="80"/>
      <c r="NMH56" s="80"/>
      <c r="NMI56" s="80"/>
      <c r="NMJ56" s="80"/>
      <c r="NMK56" s="80"/>
      <c r="NML56" s="80"/>
      <c r="NMM56" s="80"/>
      <c r="NMN56" s="80"/>
      <c r="NMO56" s="80"/>
      <c r="NMP56" s="80"/>
      <c r="NMQ56" s="80"/>
      <c r="NMR56" s="80"/>
      <c r="NMS56" s="80"/>
      <c r="NMT56" s="80"/>
      <c r="NMU56" s="80"/>
      <c r="NMV56" s="80"/>
      <c r="NMW56" s="80"/>
      <c r="NMX56" s="80"/>
      <c r="NMY56" s="80"/>
      <c r="NMZ56" s="80"/>
      <c r="NNA56" s="80"/>
      <c r="NNB56" s="80"/>
      <c r="NNC56" s="80"/>
      <c r="NND56" s="80"/>
      <c r="NNE56" s="80"/>
      <c r="NNF56" s="80"/>
      <c r="NNG56" s="80"/>
      <c r="NNH56" s="80"/>
      <c r="NNI56" s="80"/>
      <c r="NNJ56" s="80"/>
      <c r="NNK56" s="80"/>
      <c r="NNL56" s="80"/>
      <c r="NNM56" s="80"/>
      <c r="NNN56" s="80"/>
      <c r="NNO56" s="80"/>
      <c r="NNP56" s="80"/>
      <c r="NNQ56" s="80"/>
      <c r="NNR56" s="80"/>
      <c r="NNS56" s="80"/>
      <c r="NNT56" s="80"/>
      <c r="NNU56" s="80"/>
      <c r="NNV56" s="80"/>
      <c r="NNW56" s="80"/>
      <c r="NNX56" s="80"/>
      <c r="NNY56" s="80"/>
      <c r="NNZ56" s="80"/>
      <c r="NOA56" s="80"/>
      <c r="NOB56" s="80"/>
      <c r="NOC56" s="80"/>
      <c r="NOD56" s="80"/>
      <c r="NOE56" s="80"/>
      <c r="NOF56" s="80"/>
      <c r="NOG56" s="80"/>
      <c r="NOH56" s="80"/>
      <c r="NOI56" s="80"/>
      <c r="NOJ56" s="80"/>
      <c r="NOK56" s="80"/>
      <c r="NOL56" s="80"/>
      <c r="NOM56" s="80"/>
      <c r="NON56" s="80"/>
      <c r="NOO56" s="80"/>
      <c r="NOP56" s="80"/>
      <c r="NOQ56" s="80"/>
      <c r="NOR56" s="80"/>
      <c r="NOS56" s="80"/>
      <c r="NOT56" s="80"/>
      <c r="NOU56" s="80"/>
      <c r="NOV56" s="80"/>
      <c r="NOW56" s="80"/>
      <c r="NOX56" s="80"/>
      <c r="NOY56" s="80"/>
      <c r="NOZ56" s="80"/>
      <c r="NPA56" s="80"/>
      <c r="NPB56" s="80"/>
      <c r="NPC56" s="80"/>
      <c r="NPD56" s="80"/>
      <c r="NPE56" s="80"/>
      <c r="NPF56" s="80"/>
      <c r="NPG56" s="80"/>
      <c r="NPH56" s="80"/>
      <c r="NPI56" s="80"/>
      <c r="NPJ56" s="80"/>
      <c r="NPK56" s="80"/>
      <c r="NPL56" s="80"/>
      <c r="NPM56" s="80"/>
      <c r="NPN56" s="80"/>
      <c r="NPO56" s="80"/>
      <c r="NPP56" s="80"/>
      <c r="NPQ56" s="80"/>
      <c r="NPR56" s="80"/>
      <c r="NPS56" s="80"/>
      <c r="NPT56" s="80"/>
      <c r="NPU56" s="80"/>
      <c r="NPV56" s="80"/>
      <c r="NPW56" s="80"/>
      <c r="NPX56" s="80"/>
      <c r="NPY56" s="80"/>
      <c r="NPZ56" s="80"/>
      <c r="NQA56" s="80"/>
      <c r="NQB56" s="80"/>
      <c r="NQC56" s="80"/>
      <c r="NQD56" s="80"/>
      <c r="NQE56" s="80"/>
      <c r="NQF56" s="80"/>
      <c r="NQG56" s="80"/>
      <c r="NQH56" s="80"/>
      <c r="NQI56" s="80"/>
      <c r="NQJ56" s="80"/>
      <c r="NQK56" s="80"/>
      <c r="NQL56" s="80"/>
      <c r="NQM56" s="80"/>
      <c r="NQN56" s="80"/>
      <c r="NQO56" s="80"/>
      <c r="NQP56" s="80"/>
      <c r="NQQ56" s="80"/>
      <c r="NQR56" s="80"/>
      <c r="NQS56" s="80"/>
      <c r="NQT56" s="80"/>
      <c r="NQU56" s="80"/>
      <c r="NQV56" s="80"/>
      <c r="NQW56" s="80"/>
      <c r="NQX56" s="80"/>
      <c r="NQY56" s="80"/>
      <c r="NQZ56" s="80"/>
      <c r="NRA56" s="80"/>
      <c r="NRB56" s="80"/>
      <c r="NRC56" s="80"/>
      <c r="NRD56" s="80"/>
      <c r="NRE56" s="80"/>
      <c r="NRF56" s="80"/>
      <c r="NRG56" s="80"/>
      <c r="NRH56" s="80"/>
      <c r="NRI56" s="80"/>
      <c r="NRJ56" s="80"/>
      <c r="NRK56" s="80"/>
      <c r="NRL56" s="80"/>
      <c r="NRM56" s="80"/>
      <c r="NRN56" s="80"/>
      <c r="NRO56" s="80"/>
      <c r="NRP56" s="80"/>
      <c r="NRQ56" s="80"/>
      <c r="NRR56" s="80"/>
      <c r="NRS56" s="80"/>
      <c r="NRT56" s="80"/>
      <c r="NRU56" s="80"/>
      <c r="NRV56" s="80"/>
      <c r="NRW56" s="80"/>
      <c r="NRX56" s="80"/>
      <c r="NRY56" s="80"/>
      <c r="NRZ56" s="80"/>
      <c r="NSA56" s="80"/>
      <c r="NSB56" s="80"/>
      <c r="NSC56" s="80"/>
      <c r="NSD56" s="80"/>
      <c r="NSE56" s="80"/>
      <c r="NSF56" s="80"/>
      <c r="NSG56" s="80"/>
      <c r="NSH56" s="80"/>
      <c r="NSI56" s="80"/>
      <c r="NSJ56" s="80"/>
      <c r="NSK56" s="80"/>
      <c r="NSL56" s="80"/>
      <c r="NSM56" s="80"/>
      <c r="NSN56" s="80"/>
      <c r="NSO56" s="80"/>
      <c r="NSP56" s="80"/>
      <c r="NSQ56" s="80"/>
      <c r="NSR56" s="80"/>
      <c r="NSS56" s="80"/>
      <c r="NST56" s="80"/>
      <c r="NSU56" s="80"/>
      <c r="NSV56" s="80"/>
      <c r="NSW56" s="80"/>
      <c r="NSX56" s="80"/>
      <c r="NSY56" s="80"/>
      <c r="NSZ56" s="80"/>
      <c r="NTA56" s="80"/>
      <c r="NTB56" s="80"/>
      <c r="NTC56" s="80"/>
      <c r="NTD56" s="80"/>
      <c r="NTE56" s="80"/>
      <c r="NTF56" s="80"/>
      <c r="NTG56" s="80"/>
      <c r="NTH56" s="80"/>
      <c r="NTI56" s="80"/>
      <c r="NTJ56" s="80"/>
      <c r="NTK56" s="80"/>
      <c r="NTL56" s="80"/>
      <c r="NTM56" s="80"/>
      <c r="NTN56" s="80"/>
      <c r="NTO56" s="80"/>
      <c r="NTP56" s="80"/>
      <c r="NTQ56" s="80"/>
      <c r="NTR56" s="80"/>
      <c r="NTS56" s="80"/>
      <c r="NTT56" s="80"/>
      <c r="NTU56" s="80"/>
      <c r="NTV56" s="80"/>
      <c r="NTW56" s="80"/>
      <c r="NTX56" s="80"/>
      <c r="NTY56" s="80"/>
      <c r="NTZ56" s="80"/>
      <c r="NUA56" s="80"/>
      <c r="NUB56" s="80"/>
      <c r="NUC56" s="80"/>
      <c r="NUD56" s="80"/>
      <c r="NUE56" s="80"/>
      <c r="NUF56" s="80"/>
      <c r="NUG56" s="80"/>
      <c r="NUH56" s="80"/>
      <c r="NUI56" s="80"/>
      <c r="NUJ56" s="80"/>
      <c r="NUK56" s="80"/>
      <c r="NUL56" s="80"/>
      <c r="NUM56" s="80"/>
      <c r="NUN56" s="80"/>
      <c r="NUO56" s="80"/>
      <c r="NUP56" s="80"/>
      <c r="NUQ56" s="80"/>
      <c r="NUR56" s="80"/>
      <c r="NUS56" s="80"/>
      <c r="NUT56" s="80"/>
      <c r="NUU56" s="80"/>
      <c r="NUV56" s="80"/>
      <c r="NUW56" s="80"/>
      <c r="NUX56" s="80"/>
      <c r="NUY56" s="80"/>
      <c r="NUZ56" s="80"/>
      <c r="NVA56" s="80"/>
      <c r="NVB56" s="80"/>
      <c r="NVC56" s="80"/>
      <c r="NVD56" s="80"/>
      <c r="NVE56" s="80"/>
      <c r="NVF56" s="80"/>
      <c r="NVG56" s="80"/>
      <c r="NVH56" s="80"/>
      <c r="NVI56" s="80"/>
      <c r="NVJ56" s="80"/>
      <c r="NVK56" s="80"/>
      <c r="NVL56" s="80"/>
      <c r="NVM56" s="80"/>
      <c r="NVN56" s="80"/>
      <c r="NVO56" s="80"/>
      <c r="NVP56" s="80"/>
      <c r="NVQ56" s="80"/>
      <c r="NVR56" s="80"/>
      <c r="NVS56" s="80"/>
      <c r="NVT56" s="80"/>
      <c r="NVU56" s="80"/>
      <c r="NVV56" s="80"/>
      <c r="NVW56" s="80"/>
      <c r="NVX56" s="80"/>
      <c r="NVY56" s="80"/>
      <c r="NVZ56" s="80"/>
      <c r="NWA56" s="80"/>
      <c r="NWB56" s="80"/>
      <c r="NWC56" s="80"/>
      <c r="NWD56" s="80"/>
      <c r="NWE56" s="80"/>
      <c r="NWF56" s="80"/>
      <c r="NWG56" s="80"/>
      <c r="NWH56" s="80"/>
      <c r="NWI56" s="80"/>
      <c r="NWJ56" s="80"/>
      <c r="NWK56" s="80"/>
      <c r="NWL56" s="80"/>
      <c r="NWM56" s="80"/>
      <c r="NWN56" s="80"/>
      <c r="NWO56" s="80"/>
      <c r="NWP56" s="80"/>
      <c r="NWQ56" s="80"/>
      <c r="NWR56" s="80"/>
      <c r="NWS56" s="80"/>
      <c r="NWT56" s="80"/>
      <c r="NWU56" s="80"/>
      <c r="NWV56" s="80"/>
      <c r="NWW56" s="80"/>
      <c r="NWX56" s="80"/>
      <c r="NWY56" s="80"/>
      <c r="NWZ56" s="80"/>
      <c r="NXA56" s="80"/>
      <c r="NXB56" s="80"/>
      <c r="NXC56" s="80"/>
      <c r="NXD56" s="80"/>
      <c r="NXE56" s="80"/>
      <c r="NXF56" s="80"/>
      <c r="NXG56" s="80"/>
      <c r="NXH56" s="80"/>
      <c r="NXI56" s="80"/>
      <c r="NXJ56" s="80"/>
      <c r="NXK56" s="80"/>
      <c r="NXL56" s="80"/>
      <c r="NXM56" s="80"/>
      <c r="NXN56" s="80"/>
      <c r="NXO56" s="80"/>
      <c r="NXP56" s="80"/>
      <c r="NXQ56" s="80"/>
      <c r="NXR56" s="80"/>
      <c r="NXS56" s="80"/>
      <c r="NXT56" s="80"/>
      <c r="NXU56" s="80"/>
      <c r="NXV56" s="80"/>
      <c r="NXW56" s="80"/>
      <c r="NXX56" s="80"/>
      <c r="NXY56" s="80"/>
      <c r="NXZ56" s="80"/>
      <c r="NYA56" s="80"/>
      <c r="NYB56" s="80"/>
      <c r="NYC56" s="80"/>
      <c r="NYD56" s="80"/>
      <c r="NYE56" s="80"/>
      <c r="NYF56" s="80"/>
      <c r="NYG56" s="80"/>
      <c r="NYH56" s="80"/>
      <c r="NYI56" s="80"/>
      <c r="NYJ56" s="80"/>
      <c r="NYK56" s="80"/>
      <c r="NYL56" s="80"/>
      <c r="NYM56" s="80"/>
      <c r="NYN56" s="80"/>
      <c r="NYO56" s="80"/>
      <c r="NYP56" s="80"/>
      <c r="NYQ56" s="80"/>
      <c r="NYR56" s="80"/>
      <c r="NYS56" s="80"/>
      <c r="NYT56" s="80"/>
      <c r="NYU56" s="80"/>
      <c r="NYV56" s="80"/>
      <c r="NYW56" s="80"/>
      <c r="NYX56" s="80"/>
      <c r="NYY56" s="80"/>
      <c r="NYZ56" s="80"/>
      <c r="NZA56" s="80"/>
      <c r="NZB56" s="80"/>
      <c r="NZC56" s="80"/>
      <c r="NZD56" s="80"/>
      <c r="NZE56" s="80"/>
      <c r="NZF56" s="80"/>
      <c r="NZG56" s="80"/>
      <c r="NZH56" s="80"/>
      <c r="NZI56" s="80"/>
      <c r="NZJ56" s="80"/>
      <c r="NZK56" s="80"/>
      <c r="NZL56" s="80"/>
      <c r="NZM56" s="80"/>
      <c r="NZN56" s="80"/>
      <c r="NZO56" s="80"/>
      <c r="NZP56" s="80"/>
      <c r="NZQ56" s="80"/>
      <c r="NZR56" s="80"/>
      <c r="NZS56" s="80"/>
      <c r="NZT56" s="80"/>
      <c r="NZU56" s="80"/>
      <c r="NZV56" s="80"/>
      <c r="NZW56" s="80"/>
      <c r="NZX56" s="80"/>
      <c r="NZY56" s="80"/>
      <c r="NZZ56" s="80"/>
      <c r="OAA56" s="80"/>
      <c r="OAB56" s="80"/>
      <c r="OAC56" s="80"/>
      <c r="OAD56" s="80"/>
      <c r="OAE56" s="80"/>
      <c r="OAF56" s="80"/>
      <c r="OAG56" s="80"/>
      <c r="OAH56" s="80"/>
      <c r="OAI56" s="80"/>
      <c r="OAJ56" s="80"/>
      <c r="OAK56" s="80"/>
      <c r="OAL56" s="80"/>
      <c r="OAM56" s="80"/>
      <c r="OAN56" s="80"/>
      <c r="OAO56" s="80"/>
      <c r="OAP56" s="80"/>
      <c r="OAQ56" s="80"/>
      <c r="OAR56" s="80"/>
      <c r="OAS56" s="80"/>
      <c r="OAT56" s="80"/>
      <c r="OAU56" s="80"/>
      <c r="OAV56" s="80"/>
      <c r="OAW56" s="80"/>
      <c r="OAX56" s="80"/>
      <c r="OAY56" s="80"/>
      <c r="OAZ56" s="80"/>
      <c r="OBA56" s="80"/>
      <c r="OBB56" s="80"/>
      <c r="OBC56" s="80"/>
      <c r="OBD56" s="80"/>
      <c r="OBE56" s="80"/>
      <c r="OBF56" s="80"/>
      <c r="OBG56" s="80"/>
      <c r="OBH56" s="80"/>
      <c r="OBI56" s="80"/>
      <c r="OBJ56" s="80"/>
      <c r="OBK56" s="80"/>
      <c r="OBL56" s="80"/>
      <c r="OBM56" s="80"/>
      <c r="OBN56" s="80"/>
      <c r="OBO56" s="80"/>
      <c r="OBP56" s="80"/>
      <c r="OBQ56" s="80"/>
      <c r="OBR56" s="80"/>
      <c r="OBS56" s="80"/>
      <c r="OBT56" s="80"/>
      <c r="OBU56" s="80"/>
      <c r="OBV56" s="80"/>
      <c r="OBW56" s="80"/>
      <c r="OBX56" s="80"/>
      <c r="OBY56" s="80"/>
      <c r="OBZ56" s="80"/>
      <c r="OCA56" s="80"/>
      <c r="OCB56" s="80"/>
      <c r="OCC56" s="80"/>
      <c r="OCD56" s="80"/>
      <c r="OCE56" s="80"/>
      <c r="OCF56" s="80"/>
      <c r="OCG56" s="80"/>
      <c r="OCH56" s="80"/>
      <c r="OCI56" s="80"/>
      <c r="OCJ56" s="80"/>
      <c r="OCK56" s="80"/>
      <c r="OCL56" s="80"/>
      <c r="OCM56" s="80"/>
      <c r="OCN56" s="80"/>
      <c r="OCO56" s="80"/>
      <c r="OCP56" s="80"/>
      <c r="OCQ56" s="80"/>
      <c r="OCR56" s="80"/>
      <c r="OCS56" s="80"/>
      <c r="OCT56" s="80"/>
      <c r="OCU56" s="80"/>
      <c r="OCV56" s="80"/>
      <c r="OCW56" s="80"/>
      <c r="OCX56" s="80"/>
      <c r="OCY56" s="80"/>
      <c r="OCZ56" s="80"/>
      <c r="ODA56" s="80"/>
      <c r="ODB56" s="80"/>
      <c r="ODC56" s="80"/>
      <c r="ODD56" s="80"/>
      <c r="ODE56" s="80"/>
      <c r="ODF56" s="80"/>
      <c r="ODG56" s="80"/>
      <c r="ODH56" s="80"/>
      <c r="ODI56" s="80"/>
      <c r="ODJ56" s="80"/>
      <c r="ODK56" s="80"/>
      <c r="ODL56" s="80"/>
      <c r="ODM56" s="80"/>
      <c r="ODN56" s="80"/>
      <c r="ODO56" s="80"/>
      <c r="ODP56" s="80"/>
      <c r="ODQ56" s="80"/>
      <c r="ODR56" s="80"/>
      <c r="ODS56" s="80"/>
      <c r="ODT56" s="80"/>
      <c r="ODU56" s="80"/>
      <c r="ODV56" s="80"/>
      <c r="ODW56" s="80"/>
      <c r="ODX56" s="80"/>
      <c r="ODY56" s="80"/>
      <c r="ODZ56" s="80"/>
      <c r="OEA56" s="80"/>
      <c r="OEB56" s="80"/>
      <c r="OEC56" s="80"/>
      <c r="OED56" s="80"/>
      <c r="OEE56" s="80"/>
      <c r="OEF56" s="80"/>
      <c r="OEG56" s="80"/>
      <c r="OEH56" s="80"/>
      <c r="OEI56" s="80"/>
      <c r="OEJ56" s="80"/>
      <c r="OEK56" s="80"/>
      <c r="OEL56" s="80"/>
      <c r="OEM56" s="80"/>
      <c r="OEN56" s="80"/>
      <c r="OEO56" s="80"/>
      <c r="OEP56" s="80"/>
      <c r="OEQ56" s="80"/>
      <c r="OER56" s="80"/>
      <c r="OES56" s="80"/>
      <c r="OET56" s="80"/>
      <c r="OEU56" s="80"/>
      <c r="OEV56" s="80"/>
      <c r="OEW56" s="80"/>
      <c r="OEX56" s="80"/>
      <c r="OEY56" s="80"/>
      <c r="OEZ56" s="80"/>
      <c r="OFA56" s="80"/>
      <c r="OFB56" s="80"/>
      <c r="OFC56" s="80"/>
      <c r="OFD56" s="80"/>
      <c r="OFE56" s="80"/>
      <c r="OFF56" s="80"/>
      <c r="OFG56" s="80"/>
      <c r="OFH56" s="80"/>
      <c r="OFI56" s="80"/>
      <c r="OFJ56" s="80"/>
      <c r="OFK56" s="80"/>
      <c r="OFL56" s="80"/>
      <c r="OFM56" s="80"/>
      <c r="OFN56" s="80"/>
      <c r="OFO56" s="80"/>
      <c r="OFP56" s="80"/>
      <c r="OFQ56" s="80"/>
      <c r="OFR56" s="80"/>
      <c r="OFS56" s="80"/>
      <c r="OFT56" s="80"/>
      <c r="OFU56" s="80"/>
      <c r="OFV56" s="80"/>
      <c r="OFW56" s="80"/>
      <c r="OFX56" s="80"/>
      <c r="OFY56" s="80"/>
      <c r="OFZ56" s="80"/>
      <c r="OGA56" s="80"/>
      <c r="OGB56" s="80"/>
      <c r="OGC56" s="80"/>
      <c r="OGD56" s="80"/>
      <c r="OGE56" s="80"/>
      <c r="OGF56" s="80"/>
      <c r="OGG56" s="80"/>
      <c r="OGH56" s="80"/>
      <c r="OGI56" s="80"/>
      <c r="OGJ56" s="80"/>
      <c r="OGK56" s="80"/>
      <c r="OGL56" s="80"/>
      <c r="OGM56" s="80"/>
      <c r="OGN56" s="80"/>
      <c r="OGO56" s="80"/>
      <c r="OGP56" s="80"/>
      <c r="OGQ56" s="80"/>
      <c r="OGR56" s="80"/>
      <c r="OGS56" s="80"/>
      <c r="OGT56" s="80"/>
      <c r="OGU56" s="80"/>
      <c r="OGV56" s="80"/>
      <c r="OGW56" s="80"/>
      <c r="OGX56" s="80"/>
      <c r="OGY56" s="80"/>
      <c r="OGZ56" s="80"/>
      <c r="OHA56" s="80"/>
      <c r="OHB56" s="80"/>
      <c r="OHC56" s="80"/>
      <c r="OHD56" s="80"/>
      <c r="OHE56" s="80"/>
      <c r="OHF56" s="80"/>
      <c r="OHG56" s="80"/>
      <c r="OHH56" s="80"/>
      <c r="OHI56" s="80"/>
      <c r="OHJ56" s="80"/>
      <c r="OHK56" s="80"/>
      <c r="OHL56" s="80"/>
      <c r="OHM56" s="80"/>
      <c r="OHN56" s="80"/>
      <c r="OHO56" s="80"/>
      <c r="OHP56" s="80"/>
      <c r="OHQ56" s="80"/>
      <c r="OHR56" s="80"/>
      <c r="OHS56" s="80"/>
      <c r="OHT56" s="80"/>
      <c r="OHU56" s="80"/>
      <c r="OHV56" s="80"/>
      <c r="OHW56" s="80"/>
      <c r="OHX56" s="80"/>
      <c r="OHY56" s="80"/>
      <c r="OHZ56" s="80"/>
      <c r="OIA56" s="80"/>
      <c r="OIB56" s="80"/>
      <c r="OIC56" s="80"/>
      <c r="OID56" s="80"/>
      <c r="OIE56" s="80"/>
      <c r="OIF56" s="80"/>
      <c r="OIG56" s="80"/>
      <c r="OIH56" s="80"/>
      <c r="OII56" s="80"/>
      <c r="OIJ56" s="80"/>
      <c r="OIK56" s="80"/>
      <c r="OIL56" s="80"/>
      <c r="OIM56" s="80"/>
      <c r="OIN56" s="80"/>
      <c r="OIO56" s="80"/>
      <c r="OIP56" s="80"/>
      <c r="OIQ56" s="80"/>
      <c r="OIR56" s="80"/>
      <c r="OIS56" s="80"/>
      <c r="OIT56" s="80"/>
      <c r="OIU56" s="80"/>
      <c r="OIV56" s="80"/>
      <c r="OIW56" s="80"/>
      <c r="OIX56" s="80"/>
      <c r="OIY56" s="80"/>
      <c r="OIZ56" s="80"/>
      <c r="OJA56" s="80"/>
      <c r="OJB56" s="80"/>
      <c r="OJC56" s="80"/>
      <c r="OJD56" s="80"/>
      <c r="OJE56" s="80"/>
      <c r="OJF56" s="80"/>
      <c r="OJG56" s="80"/>
      <c r="OJH56" s="80"/>
      <c r="OJI56" s="80"/>
      <c r="OJJ56" s="80"/>
      <c r="OJK56" s="80"/>
      <c r="OJL56" s="80"/>
      <c r="OJM56" s="80"/>
      <c r="OJN56" s="80"/>
      <c r="OJO56" s="80"/>
      <c r="OJP56" s="80"/>
      <c r="OJQ56" s="80"/>
      <c r="OJR56" s="80"/>
      <c r="OJS56" s="80"/>
      <c r="OJT56" s="80"/>
      <c r="OJU56" s="80"/>
      <c r="OJV56" s="80"/>
      <c r="OJW56" s="80"/>
      <c r="OJX56" s="80"/>
      <c r="OJY56" s="80"/>
      <c r="OJZ56" s="80"/>
      <c r="OKA56" s="80"/>
      <c r="OKB56" s="80"/>
      <c r="OKC56" s="80"/>
      <c r="OKD56" s="80"/>
      <c r="OKE56" s="80"/>
      <c r="OKF56" s="80"/>
      <c r="OKG56" s="80"/>
      <c r="OKH56" s="80"/>
      <c r="OKI56" s="80"/>
      <c r="OKJ56" s="80"/>
      <c r="OKK56" s="80"/>
      <c r="OKL56" s="80"/>
      <c r="OKM56" s="80"/>
      <c r="OKN56" s="80"/>
      <c r="OKO56" s="80"/>
      <c r="OKP56" s="80"/>
      <c r="OKQ56" s="80"/>
      <c r="OKR56" s="80"/>
      <c r="OKS56" s="80"/>
      <c r="OKT56" s="80"/>
      <c r="OKU56" s="80"/>
      <c r="OKV56" s="80"/>
      <c r="OKW56" s="80"/>
      <c r="OKX56" s="80"/>
      <c r="OKY56" s="80"/>
      <c r="OKZ56" s="80"/>
      <c r="OLA56" s="80"/>
      <c r="OLB56" s="80"/>
      <c r="OLC56" s="80"/>
      <c r="OLD56" s="80"/>
      <c r="OLE56" s="80"/>
      <c r="OLF56" s="80"/>
      <c r="OLG56" s="80"/>
      <c r="OLH56" s="80"/>
      <c r="OLI56" s="80"/>
      <c r="OLJ56" s="80"/>
      <c r="OLK56" s="80"/>
      <c r="OLL56" s="80"/>
      <c r="OLM56" s="80"/>
      <c r="OLN56" s="80"/>
      <c r="OLO56" s="80"/>
      <c r="OLP56" s="80"/>
      <c r="OLQ56" s="80"/>
      <c r="OLR56" s="80"/>
      <c r="OLS56" s="80"/>
      <c r="OLT56" s="80"/>
      <c r="OLU56" s="80"/>
      <c r="OLV56" s="80"/>
      <c r="OLW56" s="80"/>
      <c r="OLX56" s="80"/>
      <c r="OLY56" s="80"/>
      <c r="OLZ56" s="80"/>
      <c r="OMA56" s="80"/>
      <c r="OMB56" s="80"/>
      <c r="OMC56" s="80"/>
      <c r="OMD56" s="80"/>
      <c r="OME56" s="80"/>
      <c r="OMF56" s="80"/>
      <c r="OMG56" s="80"/>
      <c r="OMH56" s="80"/>
      <c r="OMI56" s="80"/>
      <c r="OMJ56" s="80"/>
      <c r="OMK56" s="80"/>
      <c r="OML56" s="80"/>
      <c r="OMM56" s="80"/>
      <c r="OMN56" s="80"/>
      <c r="OMO56" s="80"/>
      <c r="OMP56" s="80"/>
      <c r="OMQ56" s="80"/>
      <c r="OMR56" s="80"/>
      <c r="OMS56" s="80"/>
      <c r="OMT56" s="80"/>
      <c r="OMU56" s="80"/>
      <c r="OMV56" s="80"/>
      <c r="OMW56" s="80"/>
      <c r="OMX56" s="80"/>
      <c r="OMY56" s="80"/>
      <c r="OMZ56" s="80"/>
      <c r="ONA56" s="80"/>
      <c r="ONB56" s="80"/>
      <c r="ONC56" s="80"/>
      <c r="OND56" s="80"/>
      <c r="ONE56" s="80"/>
      <c r="ONF56" s="80"/>
      <c r="ONG56" s="80"/>
      <c r="ONH56" s="80"/>
      <c r="ONI56" s="80"/>
      <c r="ONJ56" s="80"/>
      <c r="ONK56" s="80"/>
      <c r="ONL56" s="80"/>
      <c r="ONM56" s="80"/>
      <c r="ONN56" s="80"/>
      <c r="ONO56" s="80"/>
      <c r="ONP56" s="80"/>
      <c r="ONQ56" s="80"/>
      <c r="ONR56" s="80"/>
      <c r="ONS56" s="80"/>
      <c r="ONT56" s="80"/>
      <c r="ONU56" s="80"/>
      <c r="ONV56" s="80"/>
      <c r="ONW56" s="80"/>
      <c r="ONX56" s="80"/>
      <c r="ONY56" s="80"/>
      <c r="ONZ56" s="80"/>
      <c r="OOA56" s="80"/>
      <c r="OOB56" s="80"/>
      <c r="OOC56" s="80"/>
      <c r="OOD56" s="80"/>
      <c r="OOE56" s="80"/>
      <c r="OOF56" s="80"/>
      <c r="OOG56" s="80"/>
      <c r="OOH56" s="80"/>
      <c r="OOI56" s="80"/>
      <c r="OOJ56" s="80"/>
      <c r="OOK56" s="80"/>
      <c r="OOL56" s="80"/>
      <c r="OOM56" s="80"/>
      <c r="OON56" s="80"/>
      <c r="OOO56" s="80"/>
      <c r="OOP56" s="80"/>
      <c r="OOQ56" s="80"/>
      <c r="OOR56" s="80"/>
      <c r="OOS56" s="80"/>
      <c r="OOT56" s="80"/>
      <c r="OOU56" s="80"/>
      <c r="OOV56" s="80"/>
      <c r="OOW56" s="80"/>
      <c r="OOX56" s="80"/>
      <c r="OOY56" s="80"/>
      <c r="OOZ56" s="80"/>
      <c r="OPA56" s="80"/>
      <c r="OPB56" s="80"/>
      <c r="OPC56" s="80"/>
      <c r="OPD56" s="80"/>
      <c r="OPE56" s="80"/>
      <c r="OPF56" s="80"/>
      <c r="OPG56" s="80"/>
      <c r="OPH56" s="80"/>
      <c r="OPI56" s="80"/>
      <c r="OPJ56" s="80"/>
      <c r="OPK56" s="80"/>
      <c r="OPL56" s="80"/>
      <c r="OPM56" s="80"/>
      <c r="OPN56" s="80"/>
      <c r="OPO56" s="80"/>
      <c r="OPP56" s="80"/>
      <c r="OPQ56" s="80"/>
      <c r="OPR56" s="80"/>
      <c r="OPS56" s="80"/>
      <c r="OPT56" s="80"/>
      <c r="OPU56" s="80"/>
      <c r="OPV56" s="80"/>
      <c r="OPW56" s="80"/>
      <c r="OPX56" s="80"/>
      <c r="OPY56" s="80"/>
      <c r="OPZ56" s="80"/>
      <c r="OQA56" s="80"/>
      <c r="OQB56" s="80"/>
      <c r="OQC56" s="80"/>
      <c r="OQD56" s="80"/>
      <c r="OQE56" s="80"/>
      <c r="OQF56" s="80"/>
      <c r="OQG56" s="80"/>
      <c r="OQH56" s="80"/>
      <c r="OQI56" s="80"/>
      <c r="OQJ56" s="80"/>
      <c r="OQK56" s="80"/>
      <c r="OQL56" s="80"/>
      <c r="OQM56" s="80"/>
      <c r="OQN56" s="80"/>
      <c r="OQO56" s="80"/>
      <c r="OQP56" s="80"/>
      <c r="OQQ56" s="80"/>
      <c r="OQR56" s="80"/>
      <c r="OQS56" s="80"/>
      <c r="OQT56" s="80"/>
      <c r="OQU56" s="80"/>
      <c r="OQV56" s="80"/>
      <c r="OQW56" s="80"/>
      <c r="OQX56" s="80"/>
      <c r="OQY56" s="80"/>
      <c r="OQZ56" s="80"/>
      <c r="ORA56" s="80"/>
      <c r="ORB56" s="80"/>
      <c r="ORC56" s="80"/>
      <c r="ORD56" s="80"/>
      <c r="ORE56" s="80"/>
      <c r="ORF56" s="80"/>
      <c r="ORG56" s="80"/>
      <c r="ORH56" s="80"/>
      <c r="ORI56" s="80"/>
      <c r="ORJ56" s="80"/>
      <c r="ORK56" s="80"/>
      <c r="ORL56" s="80"/>
      <c r="ORM56" s="80"/>
      <c r="ORN56" s="80"/>
      <c r="ORO56" s="80"/>
      <c r="ORP56" s="80"/>
      <c r="ORQ56" s="80"/>
      <c r="ORR56" s="80"/>
      <c r="ORS56" s="80"/>
      <c r="ORT56" s="80"/>
      <c r="ORU56" s="80"/>
      <c r="ORV56" s="80"/>
      <c r="ORW56" s="80"/>
      <c r="ORX56" s="80"/>
      <c r="ORY56" s="80"/>
      <c r="ORZ56" s="80"/>
      <c r="OSA56" s="80"/>
      <c r="OSB56" s="80"/>
      <c r="OSC56" s="80"/>
      <c r="OSD56" s="80"/>
      <c r="OSE56" s="80"/>
      <c r="OSF56" s="80"/>
      <c r="OSG56" s="80"/>
      <c r="OSH56" s="80"/>
      <c r="OSI56" s="80"/>
      <c r="OSJ56" s="80"/>
      <c r="OSK56" s="80"/>
      <c r="OSL56" s="80"/>
      <c r="OSM56" s="80"/>
      <c r="OSN56" s="80"/>
      <c r="OSO56" s="80"/>
      <c r="OSP56" s="80"/>
      <c r="OSQ56" s="80"/>
      <c r="OSR56" s="80"/>
      <c r="OSS56" s="80"/>
      <c r="OST56" s="80"/>
      <c r="OSU56" s="80"/>
      <c r="OSV56" s="80"/>
      <c r="OSW56" s="80"/>
      <c r="OSX56" s="80"/>
      <c r="OSY56" s="80"/>
      <c r="OSZ56" s="80"/>
      <c r="OTA56" s="80"/>
      <c r="OTB56" s="80"/>
      <c r="OTC56" s="80"/>
      <c r="OTD56" s="80"/>
      <c r="OTE56" s="80"/>
      <c r="OTF56" s="80"/>
      <c r="OTG56" s="80"/>
      <c r="OTH56" s="80"/>
      <c r="OTI56" s="80"/>
      <c r="OTJ56" s="80"/>
      <c r="OTK56" s="80"/>
      <c r="OTL56" s="80"/>
      <c r="OTM56" s="80"/>
      <c r="OTN56" s="80"/>
      <c r="OTO56" s="80"/>
      <c r="OTP56" s="80"/>
      <c r="OTQ56" s="80"/>
      <c r="OTR56" s="80"/>
      <c r="OTS56" s="80"/>
      <c r="OTT56" s="80"/>
      <c r="OTU56" s="80"/>
      <c r="OTV56" s="80"/>
      <c r="OTW56" s="80"/>
      <c r="OTX56" s="80"/>
      <c r="OTY56" s="80"/>
      <c r="OTZ56" s="80"/>
      <c r="OUA56" s="80"/>
      <c r="OUB56" s="80"/>
      <c r="OUC56" s="80"/>
      <c r="OUD56" s="80"/>
      <c r="OUE56" s="80"/>
      <c r="OUF56" s="80"/>
      <c r="OUG56" s="80"/>
      <c r="OUH56" s="80"/>
      <c r="OUI56" s="80"/>
      <c r="OUJ56" s="80"/>
      <c r="OUK56" s="80"/>
      <c r="OUL56" s="80"/>
      <c r="OUM56" s="80"/>
      <c r="OUN56" s="80"/>
      <c r="OUO56" s="80"/>
      <c r="OUP56" s="80"/>
      <c r="OUQ56" s="80"/>
      <c r="OUR56" s="80"/>
      <c r="OUS56" s="80"/>
      <c r="OUT56" s="80"/>
      <c r="OUU56" s="80"/>
      <c r="OUV56" s="80"/>
      <c r="OUW56" s="80"/>
      <c r="OUX56" s="80"/>
      <c r="OUY56" s="80"/>
      <c r="OUZ56" s="80"/>
      <c r="OVA56" s="80"/>
      <c r="OVB56" s="80"/>
      <c r="OVC56" s="80"/>
      <c r="OVD56" s="80"/>
      <c r="OVE56" s="80"/>
      <c r="OVF56" s="80"/>
      <c r="OVG56" s="80"/>
      <c r="OVH56" s="80"/>
      <c r="OVI56" s="80"/>
      <c r="OVJ56" s="80"/>
      <c r="OVK56" s="80"/>
      <c r="OVL56" s="80"/>
      <c r="OVM56" s="80"/>
      <c r="OVN56" s="80"/>
      <c r="OVO56" s="80"/>
      <c r="OVP56" s="80"/>
      <c r="OVQ56" s="80"/>
      <c r="OVR56" s="80"/>
      <c r="OVS56" s="80"/>
      <c r="OVT56" s="80"/>
      <c r="OVU56" s="80"/>
      <c r="OVV56" s="80"/>
      <c r="OVW56" s="80"/>
      <c r="OVX56" s="80"/>
      <c r="OVY56" s="80"/>
      <c r="OVZ56" s="80"/>
      <c r="OWA56" s="80"/>
      <c r="OWB56" s="80"/>
      <c r="OWC56" s="80"/>
      <c r="OWD56" s="80"/>
      <c r="OWE56" s="80"/>
      <c r="OWF56" s="80"/>
      <c r="OWG56" s="80"/>
      <c r="OWH56" s="80"/>
      <c r="OWI56" s="80"/>
      <c r="OWJ56" s="80"/>
      <c r="OWK56" s="80"/>
      <c r="OWL56" s="80"/>
      <c r="OWM56" s="80"/>
      <c r="OWN56" s="80"/>
      <c r="OWO56" s="80"/>
      <c r="OWP56" s="80"/>
      <c r="OWQ56" s="80"/>
      <c r="OWR56" s="80"/>
      <c r="OWS56" s="80"/>
      <c r="OWT56" s="80"/>
      <c r="OWU56" s="80"/>
      <c r="OWV56" s="80"/>
      <c r="OWW56" s="80"/>
      <c r="OWX56" s="80"/>
      <c r="OWY56" s="80"/>
      <c r="OWZ56" s="80"/>
      <c r="OXA56" s="80"/>
      <c r="OXB56" s="80"/>
      <c r="OXC56" s="80"/>
      <c r="OXD56" s="80"/>
      <c r="OXE56" s="80"/>
      <c r="OXF56" s="80"/>
      <c r="OXG56" s="80"/>
      <c r="OXH56" s="80"/>
      <c r="OXI56" s="80"/>
      <c r="OXJ56" s="80"/>
      <c r="OXK56" s="80"/>
      <c r="OXL56" s="80"/>
      <c r="OXM56" s="80"/>
      <c r="OXN56" s="80"/>
      <c r="OXO56" s="80"/>
      <c r="OXP56" s="80"/>
      <c r="OXQ56" s="80"/>
      <c r="OXR56" s="80"/>
      <c r="OXS56" s="80"/>
      <c r="OXT56" s="80"/>
      <c r="OXU56" s="80"/>
      <c r="OXV56" s="80"/>
      <c r="OXW56" s="80"/>
      <c r="OXX56" s="80"/>
      <c r="OXY56" s="80"/>
      <c r="OXZ56" s="80"/>
      <c r="OYA56" s="80"/>
      <c r="OYB56" s="80"/>
      <c r="OYC56" s="80"/>
      <c r="OYD56" s="80"/>
      <c r="OYE56" s="80"/>
      <c r="OYF56" s="80"/>
      <c r="OYG56" s="80"/>
      <c r="OYH56" s="80"/>
      <c r="OYI56" s="80"/>
      <c r="OYJ56" s="80"/>
      <c r="OYK56" s="80"/>
      <c r="OYL56" s="80"/>
      <c r="OYM56" s="80"/>
      <c r="OYN56" s="80"/>
      <c r="OYO56" s="80"/>
      <c r="OYP56" s="80"/>
      <c r="OYQ56" s="80"/>
      <c r="OYR56" s="80"/>
      <c r="OYS56" s="80"/>
      <c r="OYT56" s="80"/>
      <c r="OYU56" s="80"/>
      <c r="OYV56" s="80"/>
      <c r="OYW56" s="80"/>
      <c r="OYX56" s="80"/>
      <c r="OYY56" s="80"/>
      <c r="OYZ56" s="80"/>
      <c r="OZA56" s="80"/>
      <c r="OZB56" s="80"/>
      <c r="OZC56" s="80"/>
      <c r="OZD56" s="80"/>
      <c r="OZE56" s="80"/>
      <c r="OZF56" s="80"/>
      <c r="OZG56" s="80"/>
      <c r="OZH56" s="80"/>
      <c r="OZI56" s="80"/>
      <c r="OZJ56" s="80"/>
      <c r="OZK56" s="80"/>
      <c r="OZL56" s="80"/>
      <c r="OZM56" s="80"/>
      <c r="OZN56" s="80"/>
      <c r="OZO56" s="80"/>
      <c r="OZP56" s="80"/>
      <c r="OZQ56" s="80"/>
      <c r="OZR56" s="80"/>
      <c r="OZS56" s="80"/>
      <c r="OZT56" s="80"/>
      <c r="OZU56" s="80"/>
      <c r="OZV56" s="80"/>
      <c r="OZW56" s="80"/>
      <c r="OZX56" s="80"/>
      <c r="OZY56" s="80"/>
      <c r="OZZ56" s="80"/>
      <c r="PAA56" s="80"/>
      <c r="PAB56" s="80"/>
      <c r="PAC56" s="80"/>
      <c r="PAD56" s="80"/>
      <c r="PAE56" s="80"/>
      <c r="PAF56" s="80"/>
      <c r="PAG56" s="80"/>
      <c r="PAH56" s="80"/>
      <c r="PAI56" s="80"/>
      <c r="PAJ56" s="80"/>
      <c r="PAK56" s="80"/>
      <c r="PAL56" s="80"/>
      <c r="PAM56" s="80"/>
      <c r="PAN56" s="80"/>
      <c r="PAO56" s="80"/>
      <c r="PAP56" s="80"/>
      <c r="PAQ56" s="80"/>
      <c r="PAR56" s="80"/>
      <c r="PAS56" s="80"/>
      <c r="PAT56" s="80"/>
      <c r="PAU56" s="80"/>
      <c r="PAV56" s="80"/>
      <c r="PAW56" s="80"/>
      <c r="PAX56" s="80"/>
      <c r="PAY56" s="80"/>
      <c r="PAZ56" s="80"/>
      <c r="PBA56" s="80"/>
      <c r="PBB56" s="80"/>
      <c r="PBC56" s="80"/>
      <c r="PBD56" s="80"/>
      <c r="PBE56" s="80"/>
      <c r="PBF56" s="80"/>
      <c r="PBG56" s="80"/>
      <c r="PBH56" s="80"/>
      <c r="PBI56" s="80"/>
      <c r="PBJ56" s="80"/>
      <c r="PBK56" s="80"/>
      <c r="PBL56" s="80"/>
      <c r="PBM56" s="80"/>
      <c r="PBN56" s="80"/>
      <c r="PBO56" s="80"/>
      <c r="PBP56" s="80"/>
      <c r="PBQ56" s="80"/>
      <c r="PBR56" s="80"/>
      <c r="PBS56" s="80"/>
      <c r="PBT56" s="80"/>
      <c r="PBU56" s="80"/>
      <c r="PBV56" s="80"/>
      <c r="PBW56" s="80"/>
      <c r="PBX56" s="80"/>
      <c r="PBY56" s="80"/>
      <c r="PBZ56" s="80"/>
      <c r="PCA56" s="80"/>
      <c r="PCB56" s="80"/>
      <c r="PCC56" s="80"/>
      <c r="PCD56" s="80"/>
      <c r="PCE56" s="80"/>
      <c r="PCF56" s="80"/>
      <c r="PCG56" s="80"/>
      <c r="PCH56" s="80"/>
      <c r="PCI56" s="80"/>
      <c r="PCJ56" s="80"/>
      <c r="PCK56" s="80"/>
      <c r="PCL56" s="80"/>
      <c r="PCM56" s="80"/>
      <c r="PCN56" s="80"/>
      <c r="PCO56" s="80"/>
      <c r="PCP56" s="80"/>
      <c r="PCQ56" s="80"/>
      <c r="PCR56" s="80"/>
      <c r="PCS56" s="80"/>
      <c r="PCT56" s="80"/>
      <c r="PCU56" s="80"/>
      <c r="PCV56" s="80"/>
      <c r="PCW56" s="80"/>
      <c r="PCX56" s="80"/>
      <c r="PCY56" s="80"/>
      <c r="PCZ56" s="80"/>
      <c r="PDA56" s="80"/>
      <c r="PDB56" s="80"/>
      <c r="PDC56" s="80"/>
      <c r="PDD56" s="80"/>
      <c r="PDE56" s="80"/>
      <c r="PDF56" s="80"/>
      <c r="PDG56" s="80"/>
      <c r="PDH56" s="80"/>
      <c r="PDI56" s="80"/>
      <c r="PDJ56" s="80"/>
      <c r="PDK56" s="80"/>
      <c r="PDL56" s="80"/>
      <c r="PDM56" s="80"/>
      <c r="PDN56" s="80"/>
      <c r="PDO56" s="80"/>
      <c r="PDP56" s="80"/>
      <c r="PDQ56" s="80"/>
      <c r="PDR56" s="80"/>
      <c r="PDS56" s="80"/>
      <c r="PDT56" s="80"/>
      <c r="PDU56" s="80"/>
      <c r="PDV56" s="80"/>
      <c r="PDW56" s="80"/>
      <c r="PDX56" s="80"/>
      <c r="PDY56" s="80"/>
      <c r="PDZ56" s="80"/>
      <c r="PEA56" s="80"/>
      <c r="PEB56" s="80"/>
      <c r="PEC56" s="80"/>
      <c r="PED56" s="80"/>
      <c r="PEE56" s="80"/>
      <c r="PEF56" s="80"/>
      <c r="PEG56" s="80"/>
      <c r="PEH56" s="80"/>
      <c r="PEI56" s="80"/>
      <c r="PEJ56" s="80"/>
      <c r="PEK56" s="80"/>
      <c r="PEL56" s="80"/>
      <c r="PEM56" s="80"/>
      <c r="PEN56" s="80"/>
      <c r="PEO56" s="80"/>
      <c r="PEP56" s="80"/>
      <c r="PEQ56" s="80"/>
      <c r="PER56" s="80"/>
      <c r="PES56" s="80"/>
      <c r="PET56" s="80"/>
      <c r="PEU56" s="80"/>
      <c r="PEV56" s="80"/>
      <c r="PEW56" s="80"/>
      <c r="PEX56" s="80"/>
      <c r="PEY56" s="80"/>
      <c r="PEZ56" s="80"/>
      <c r="PFA56" s="80"/>
      <c r="PFB56" s="80"/>
      <c r="PFC56" s="80"/>
      <c r="PFD56" s="80"/>
      <c r="PFE56" s="80"/>
      <c r="PFF56" s="80"/>
      <c r="PFG56" s="80"/>
      <c r="PFH56" s="80"/>
      <c r="PFI56" s="80"/>
      <c r="PFJ56" s="80"/>
      <c r="PFK56" s="80"/>
      <c r="PFL56" s="80"/>
      <c r="PFM56" s="80"/>
      <c r="PFN56" s="80"/>
      <c r="PFO56" s="80"/>
      <c r="PFP56" s="80"/>
      <c r="PFQ56" s="80"/>
      <c r="PFR56" s="80"/>
      <c r="PFS56" s="80"/>
      <c r="PFT56" s="80"/>
      <c r="PFU56" s="80"/>
      <c r="PFV56" s="80"/>
      <c r="PFW56" s="80"/>
      <c r="PFX56" s="80"/>
      <c r="PFY56" s="80"/>
      <c r="PFZ56" s="80"/>
      <c r="PGA56" s="80"/>
      <c r="PGB56" s="80"/>
      <c r="PGC56" s="80"/>
      <c r="PGD56" s="80"/>
      <c r="PGE56" s="80"/>
      <c r="PGF56" s="80"/>
      <c r="PGG56" s="80"/>
      <c r="PGH56" s="80"/>
      <c r="PGI56" s="80"/>
      <c r="PGJ56" s="80"/>
      <c r="PGK56" s="80"/>
      <c r="PGL56" s="80"/>
      <c r="PGM56" s="80"/>
      <c r="PGN56" s="80"/>
      <c r="PGO56" s="80"/>
      <c r="PGP56" s="80"/>
      <c r="PGQ56" s="80"/>
      <c r="PGR56" s="80"/>
      <c r="PGS56" s="80"/>
      <c r="PGT56" s="80"/>
      <c r="PGU56" s="80"/>
      <c r="PGV56" s="80"/>
      <c r="PGW56" s="80"/>
      <c r="PGX56" s="80"/>
      <c r="PGY56" s="80"/>
      <c r="PGZ56" s="80"/>
      <c r="PHA56" s="80"/>
      <c r="PHB56" s="80"/>
      <c r="PHC56" s="80"/>
      <c r="PHD56" s="80"/>
      <c r="PHE56" s="80"/>
      <c r="PHF56" s="80"/>
      <c r="PHG56" s="80"/>
      <c r="PHH56" s="80"/>
      <c r="PHI56" s="80"/>
      <c r="PHJ56" s="80"/>
      <c r="PHK56" s="80"/>
      <c r="PHL56" s="80"/>
      <c r="PHM56" s="80"/>
      <c r="PHN56" s="80"/>
      <c r="PHO56" s="80"/>
      <c r="PHP56" s="80"/>
      <c r="PHQ56" s="80"/>
      <c r="PHR56" s="80"/>
      <c r="PHS56" s="80"/>
      <c r="PHT56" s="80"/>
      <c r="PHU56" s="80"/>
      <c r="PHV56" s="80"/>
      <c r="PHW56" s="80"/>
      <c r="PHX56" s="80"/>
      <c r="PHY56" s="80"/>
      <c r="PHZ56" s="80"/>
      <c r="PIA56" s="80"/>
      <c r="PIB56" s="80"/>
      <c r="PIC56" s="80"/>
      <c r="PID56" s="80"/>
      <c r="PIE56" s="80"/>
      <c r="PIF56" s="80"/>
      <c r="PIG56" s="80"/>
      <c r="PIH56" s="80"/>
      <c r="PII56" s="80"/>
      <c r="PIJ56" s="80"/>
      <c r="PIK56" s="80"/>
      <c r="PIL56" s="80"/>
      <c r="PIM56" s="80"/>
      <c r="PIN56" s="80"/>
      <c r="PIO56" s="80"/>
      <c r="PIP56" s="80"/>
      <c r="PIQ56" s="80"/>
      <c r="PIR56" s="80"/>
      <c r="PIS56" s="80"/>
      <c r="PIT56" s="80"/>
      <c r="PIU56" s="80"/>
      <c r="PIV56" s="80"/>
      <c r="PIW56" s="80"/>
      <c r="PIX56" s="80"/>
      <c r="PIY56" s="80"/>
      <c r="PIZ56" s="80"/>
      <c r="PJA56" s="80"/>
      <c r="PJB56" s="80"/>
      <c r="PJC56" s="80"/>
      <c r="PJD56" s="80"/>
      <c r="PJE56" s="80"/>
      <c r="PJF56" s="80"/>
      <c r="PJG56" s="80"/>
      <c r="PJH56" s="80"/>
      <c r="PJI56" s="80"/>
      <c r="PJJ56" s="80"/>
      <c r="PJK56" s="80"/>
      <c r="PJL56" s="80"/>
      <c r="PJM56" s="80"/>
      <c r="PJN56" s="80"/>
      <c r="PJO56" s="80"/>
      <c r="PJP56" s="80"/>
      <c r="PJQ56" s="80"/>
      <c r="PJR56" s="80"/>
      <c r="PJS56" s="80"/>
      <c r="PJT56" s="80"/>
      <c r="PJU56" s="80"/>
      <c r="PJV56" s="80"/>
      <c r="PJW56" s="80"/>
      <c r="PJX56" s="80"/>
      <c r="PJY56" s="80"/>
      <c r="PJZ56" s="80"/>
      <c r="PKA56" s="80"/>
      <c r="PKB56" s="80"/>
      <c r="PKC56" s="80"/>
      <c r="PKD56" s="80"/>
      <c r="PKE56" s="80"/>
      <c r="PKF56" s="80"/>
      <c r="PKG56" s="80"/>
      <c r="PKH56" s="80"/>
      <c r="PKI56" s="80"/>
      <c r="PKJ56" s="80"/>
      <c r="PKK56" s="80"/>
      <c r="PKL56" s="80"/>
      <c r="PKM56" s="80"/>
      <c r="PKN56" s="80"/>
      <c r="PKO56" s="80"/>
      <c r="PKP56" s="80"/>
      <c r="PKQ56" s="80"/>
      <c r="PKR56" s="80"/>
      <c r="PKS56" s="80"/>
      <c r="PKT56" s="80"/>
      <c r="PKU56" s="80"/>
      <c r="PKV56" s="80"/>
      <c r="PKW56" s="80"/>
      <c r="PKX56" s="80"/>
      <c r="PKY56" s="80"/>
      <c r="PKZ56" s="80"/>
      <c r="PLA56" s="80"/>
      <c r="PLB56" s="80"/>
      <c r="PLC56" s="80"/>
      <c r="PLD56" s="80"/>
      <c r="PLE56" s="80"/>
      <c r="PLF56" s="80"/>
      <c r="PLG56" s="80"/>
      <c r="PLH56" s="80"/>
      <c r="PLI56" s="80"/>
      <c r="PLJ56" s="80"/>
      <c r="PLK56" s="80"/>
      <c r="PLL56" s="80"/>
      <c r="PLM56" s="80"/>
      <c r="PLN56" s="80"/>
      <c r="PLO56" s="80"/>
      <c r="PLP56" s="80"/>
      <c r="PLQ56" s="80"/>
      <c r="PLR56" s="80"/>
      <c r="PLS56" s="80"/>
      <c r="PLT56" s="80"/>
      <c r="PLU56" s="80"/>
      <c r="PLV56" s="80"/>
      <c r="PLW56" s="80"/>
      <c r="PLX56" s="80"/>
      <c r="PLY56" s="80"/>
      <c r="PLZ56" s="80"/>
      <c r="PMA56" s="80"/>
      <c r="PMB56" s="80"/>
      <c r="PMC56" s="80"/>
      <c r="PMD56" s="80"/>
      <c r="PME56" s="80"/>
      <c r="PMF56" s="80"/>
      <c r="PMG56" s="80"/>
      <c r="PMH56" s="80"/>
      <c r="PMI56" s="80"/>
      <c r="PMJ56" s="80"/>
      <c r="PMK56" s="80"/>
      <c r="PML56" s="80"/>
      <c r="PMM56" s="80"/>
      <c r="PMN56" s="80"/>
      <c r="PMO56" s="80"/>
      <c r="PMP56" s="80"/>
      <c r="PMQ56" s="80"/>
      <c r="PMR56" s="80"/>
      <c r="PMS56" s="80"/>
      <c r="PMT56" s="80"/>
      <c r="PMU56" s="80"/>
      <c r="PMV56" s="80"/>
      <c r="PMW56" s="80"/>
      <c r="PMX56" s="80"/>
      <c r="PMY56" s="80"/>
      <c r="PMZ56" s="80"/>
      <c r="PNA56" s="80"/>
      <c r="PNB56" s="80"/>
      <c r="PNC56" s="80"/>
      <c r="PND56" s="80"/>
      <c r="PNE56" s="80"/>
      <c r="PNF56" s="80"/>
      <c r="PNG56" s="80"/>
      <c r="PNH56" s="80"/>
      <c r="PNI56" s="80"/>
      <c r="PNJ56" s="80"/>
      <c r="PNK56" s="80"/>
      <c r="PNL56" s="80"/>
      <c r="PNM56" s="80"/>
      <c r="PNN56" s="80"/>
      <c r="PNO56" s="80"/>
      <c r="PNP56" s="80"/>
      <c r="PNQ56" s="80"/>
      <c r="PNR56" s="80"/>
      <c r="PNS56" s="80"/>
      <c r="PNT56" s="80"/>
      <c r="PNU56" s="80"/>
      <c r="PNV56" s="80"/>
      <c r="PNW56" s="80"/>
      <c r="PNX56" s="80"/>
      <c r="PNY56" s="80"/>
      <c r="PNZ56" s="80"/>
      <c r="POA56" s="80"/>
      <c r="POB56" s="80"/>
      <c r="POC56" s="80"/>
      <c r="POD56" s="80"/>
      <c r="POE56" s="80"/>
      <c r="POF56" s="80"/>
      <c r="POG56" s="80"/>
      <c r="POH56" s="80"/>
      <c r="POI56" s="80"/>
      <c r="POJ56" s="80"/>
      <c r="POK56" s="80"/>
      <c r="POL56" s="80"/>
      <c r="POM56" s="80"/>
      <c r="PON56" s="80"/>
      <c r="POO56" s="80"/>
      <c r="POP56" s="80"/>
      <c r="POQ56" s="80"/>
      <c r="POR56" s="80"/>
      <c r="POS56" s="80"/>
      <c r="POT56" s="80"/>
      <c r="POU56" s="80"/>
      <c r="POV56" s="80"/>
      <c r="POW56" s="80"/>
      <c r="POX56" s="80"/>
      <c r="POY56" s="80"/>
      <c r="POZ56" s="80"/>
      <c r="PPA56" s="80"/>
      <c r="PPB56" s="80"/>
      <c r="PPC56" s="80"/>
      <c r="PPD56" s="80"/>
      <c r="PPE56" s="80"/>
      <c r="PPF56" s="80"/>
      <c r="PPG56" s="80"/>
      <c r="PPH56" s="80"/>
      <c r="PPI56" s="80"/>
      <c r="PPJ56" s="80"/>
      <c r="PPK56" s="80"/>
      <c r="PPL56" s="80"/>
      <c r="PPM56" s="80"/>
      <c r="PPN56" s="80"/>
      <c r="PPO56" s="80"/>
      <c r="PPP56" s="80"/>
      <c r="PPQ56" s="80"/>
      <c r="PPR56" s="80"/>
      <c r="PPS56" s="80"/>
      <c r="PPT56" s="80"/>
      <c r="PPU56" s="80"/>
      <c r="PPV56" s="80"/>
      <c r="PPW56" s="80"/>
      <c r="PPX56" s="80"/>
      <c r="PPY56" s="80"/>
      <c r="PPZ56" s="80"/>
      <c r="PQA56" s="80"/>
      <c r="PQB56" s="80"/>
      <c r="PQC56" s="80"/>
      <c r="PQD56" s="80"/>
      <c r="PQE56" s="80"/>
      <c r="PQF56" s="80"/>
      <c r="PQG56" s="80"/>
      <c r="PQH56" s="80"/>
      <c r="PQI56" s="80"/>
      <c r="PQJ56" s="80"/>
      <c r="PQK56" s="80"/>
      <c r="PQL56" s="80"/>
      <c r="PQM56" s="80"/>
      <c r="PQN56" s="80"/>
      <c r="PQO56" s="80"/>
      <c r="PQP56" s="80"/>
      <c r="PQQ56" s="80"/>
      <c r="PQR56" s="80"/>
      <c r="PQS56" s="80"/>
      <c r="PQT56" s="80"/>
      <c r="PQU56" s="80"/>
      <c r="PQV56" s="80"/>
      <c r="PQW56" s="80"/>
      <c r="PQX56" s="80"/>
      <c r="PQY56" s="80"/>
      <c r="PQZ56" s="80"/>
      <c r="PRA56" s="80"/>
      <c r="PRB56" s="80"/>
      <c r="PRC56" s="80"/>
      <c r="PRD56" s="80"/>
      <c r="PRE56" s="80"/>
      <c r="PRF56" s="80"/>
      <c r="PRG56" s="80"/>
      <c r="PRH56" s="80"/>
      <c r="PRI56" s="80"/>
      <c r="PRJ56" s="80"/>
      <c r="PRK56" s="80"/>
      <c r="PRL56" s="80"/>
      <c r="PRM56" s="80"/>
      <c r="PRN56" s="80"/>
      <c r="PRO56" s="80"/>
      <c r="PRP56" s="80"/>
      <c r="PRQ56" s="80"/>
      <c r="PRR56" s="80"/>
      <c r="PRS56" s="80"/>
      <c r="PRT56" s="80"/>
      <c r="PRU56" s="80"/>
      <c r="PRV56" s="80"/>
      <c r="PRW56" s="80"/>
      <c r="PRX56" s="80"/>
      <c r="PRY56" s="80"/>
      <c r="PRZ56" s="80"/>
      <c r="PSA56" s="80"/>
      <c r="PSB56" s="80"/>
      <c r="PSC56" s="80"/>
      <c r="PSD56" s="80"/>
      <c r="PSE56" s="80"/>
      <c r="PSF56" s="80"/>
      <c r="PSG56" s="80"/>
      <c r="PSH56" s="80"/>
      <c r="PSI56" s="80"/>
      <c r="PSJ56" s="80"/>
      <c r="PSK56" s="80"/>
      <c r="PSL56" s="80"/>
      <c r="PSM56" s="80"/>
      <c r="PSN56" s="80"/>
      <c r="PSO56" s="80"/>
      <c r="PSP56" s="80"/>
      <c r="PSQ56" s="80"/>
      <c r="PSR56" s="80"/>
      <c r="PSS56" s="80"/>
      <c r="PST56" s="80"/>
      <c r="PSU56" s="80"/>
      <c r="PSV56" s="80"/>
      <c r="PSW56" s="80"/>
      <c r="PSX56" s="80"/>
      <c r="PSY56" s="80"/>
      <c r="PSZ56" s="80"/>
      <c r="PTA56" s="80"/>
      <c r="PTB56" s="80"/>
      <c r="PTC56" s="80"/>
      <c r="PTD56" s="80"/>
      <c r="PTE56" s="80"/>
      <c r="PTF56" s="80"/>
      <c r="PTG56" s="80"/>
      <c r="PTH56" s="80"/>
      <c r="PTI56" s="80"/>
      <c r="PTJ56" s="80"/>
      <c r="PTK56" s="80"/>
      <c r="PTL56" s="80"/>
      <c r="PTM56" s="80"/>
      <c r="PTN56" s="80"/>
      <c r="PTO56" s="80"/>
      <c r="PTP56" s="80"/>
      <c r="PTQ56" s="80"/>
      <c r="PTR56" s="80"/>
      <c r="PTS56" s="80"/>
      <c r="PTT56" s="80"/>
      <c r="PTU56" s="80"/>
      <c r="PTV56" s="80"/>
      <c r="PTW56" s="80"/>
      <c r="PTX56" s="80"/>
      <c r="PTY56" s="80"/>
      <c r="PTZ56" s="80"/>
      <c r="PUA56" s="80"/>
      <c r="PUB56" s="80"/>
      <c r="PUC56" s="80"/>
      <c r="PUD56" s="80"/>
      <c r="PUE56" s="80"/>
      <c r="PUF56" s="80"/>
      <c r="PUG56" s="80"/>
      <c r="PUH56" s="80"/>
      <c r="PUI56" s="80"/>
      <c r="PUJ56" s="80"/>
      <c r="PUK56" s="80"/>
      <c r="PUL56" s="80"/>
      <c r="PUM56" s="80"/>
      <c r="PUN56" s="80"/>
      <c r="PUO56" s="80"/>
      <c r="PUP56" s="80"/>
      <c r="PUQ56" s="80"/>
      <c r="PUR56" s="80"/>
      <c r="PUS56" s="80"/>
      <c r="PUT56" s="80"/>
      <c r="PUU56" s="80"/>
      <c r="PUV56" s="80"/>
      <c r="PUW56" s="80"/>
      <c r="PUX56" s="80"/>
      <c r="PUY56" s="80"/>
      <c r="PUZ56" s="80"/>
      <c r="PVA56" s="80"/>
      <c r="PVB56" s="80"/>
      <c r="PVC56" s="80"/>
      <c r="PVD56" s="80"/>
      <c r="PVE56" s="80"/>
      <c r="PVF56" s="80"/>
      <c r="PVG56" s="80"/>
      <c r="PVH56" s="80"/>
      <c r="PVI56" s="80"/>
      <c r="PVJ56" s="80"/>
      <c r="PVK56" s="80"/>
      <c r="PVL56" s="80"/>
      <c r="PVM56" s="80"/>
      <c r="PVN56" s="80"/>
      <c r="PVO56" s="80"/>
      <c r="PVP56" s="80"/>
      <c r="PVQ56" s="80"/>
      <c r="PVR56" s="80"/>
      <c r="PVS56" s="80"/>
      <c r="PVT56" s="80"/>
      <c r="PVU56" s="80"/>
      <c r="PVV56" s="80"/>
      <c r="PVW56" s="80"/>
      <c r="PVX56" s="80"/>
      <c r="PVY56" s="80"/>
      <c r="PVZ56" s="80"/>
      <c r="PWA56" s="80"/>
      <c r="PWB56" s="80"/>
      <c r="PWC56" s="80"/>
      <c r="PWD56" s="80"/>
      <c r="PWE56" s="80"/>
      <c r="PWF56" s="80"/>
      <c r="PWG56" s="80"/>
      <c r="PWH56" s="80"/>
      <c r="PWI56" s="80"/>
      <c r="PWJ56" s="80"/>
      <c r="PWK56" s="80"/>
      <c r="PWL56" s="80"/>
      <c r="PWM56" s="80"/>
      <c r="PWN56" s="80"/>
      <c r="PWO56" s="80"/>
      <c r="PWP56" s="80"/>
      <c r="PWQ56" s="80"/>
      <c r="PWR56" s="80"/>
      <c r="PWS56" s="80"/>
      <c r="PWT56" s="80"/>
      <c r="PWU56" s="80"/>
      <c r="PWV56" s="80"/>
      <c r="PWW56" s="80"/>
      <c r="PWX56" s="80"/>
      <c r="PWY56" s="80"/>
      <c r="PWZ56" s="80"/>
      <c r="PXA56" s="80"/>
      <c r="PXB56" s="80"/>
      <c r="PXC56" s="80"/>
      <c r="PXD56" s="80"/>
      <c r="PXE56" s="80"/>
      <c r="PXF56" s="80"/>
      <c r="PXG56" s="80"/>
      <c r="PXH56" s="80"/>
      <c r="PXI56" s="80"/>
      <c r="PXJ56" s="80"/>
      <c r="PXK56" s="80"/>
      <c r="PXL56" s="80"/>
      <c r="PXM56" s="80"/>
      <c r="PXN56" s="80"/>
      <c r="PXO56" s="80"/>
      <c r="PXP56" s="80"/>
      <c r="PXQ56" s="80"/>
      <c r="PXR56" s="80"/>
      <c r="PXS56" s="80"/>
      <c r="PXT56" s="80"/>
      <c r="PXU56" s="80"/>
      <c r="PXV56" s="80"/>
      <c r="PXW56" s="80"/>
      <c r="PXX56" s="80"/>
      <c r="PXY56" s="80"/>
      <c r="PXZ56" s="80"/>
      <c r="PYA56" s="80"/>
      <c r="PYB56" s="80"/>
      <c r="PYC56" s="80"/>
      <c r="PYD56" s="80"/>
      <c r="PYE56" s="80"/>
      <c r="PYF56" s="80"/>
      <c r="PYG56" s="80"/>
      <c r="PYH56" s="80"/>
      <c r="PYI56" s="80"/>
      <c r="PYJ56" s="80"/>
      <c r="PYK56" s="80"/>
      <c r="PYL56" s="80"/>
      <c r="PYM56" s="80"/>
      <c r="PYN56" s="80"/>
      <c r="PYO56" s="80"/>
      <c r="PYP56" s="80"/>
      <c r="PYQ56" s="80"/>
      <c r="PYR56" s="80"/>
      <c r="PYS56" s="80"/>
      <c r="PYT56" s="80"/>
      <c r="PYU56" s="80"/>
      <c r="PYV56" s="80"/>
      <c r="PYW56" s="80"/>
      <c r="PYX56" s="80"/>
      <c r="PYY56" s="80"/>
      <c r="PYZ56" s="80"/>
      <c r="PZA56" s="80"/>
      <c r="PZB56" s="80"/>
      <c r="PZC56" s="80"/>
      <c r="PZD56" s="80"/>
      <c r="PZE56" s="80"/>
      <c r="PZF56" s="80"/>
      <c r="PZG56" s="80"/>
      <c r="PZH56" s="80"/>
      <c r="PZI56" s="80"/>
      <c r="PZJ56" s="80"/>
      <c r="PZK56" s="80"/>
      <c r="PZL56" s="80"/>
      <c r="PZM56" s="80"/>
      <c r="PZN56" s="80"/>
      <c r="PZO56" s="80"/>
      <c r="PZP56" s="80"/>
      <c r="PZQ56" s="80"/>
      <c r="PZR56" s="80"/>
      <c r="PZS56" s="80"/>
      <c r="PZT56" s="80"/>
      <c r="PZU56" s="80"/>
      <c r="PZV56" s="80"/>
      <c r="PZW56" s="80"/>
      <c r="PZX56" s="80"/>
      <c r="PZY56" s="80"/>
      <c r="PZZ56" s="80"/>
      <c r="QAA56" s="80"/>
      <c r="QAB56" s="80"/>
      <c r="QAC56" s="80"/>
      <c r="QAD56" s="80"/>
      <c r="QAE56" s="80"/>
      <c r="QAF56" s="80"/>
      <c r="QAG56" s="80"/>
      <c r="QAH56" s="80"/>
      <c r="QAI56" s="80"/>
      <c r="QAJ56" s="80"/>
      <c r="QAK56" s="80"/>
      <c r="QAL56" s="80"/>
      <c r="QAM56" s="80"/>
      <c r="QAN56" s="80"/>
      <c r="QAO56" s="80"/>
      <c r="QAP56" s="80"/>
      <c r="QAQ56" s="80"/>
      <c r="QAR56" s="80"/>
      <c r="QAS56" s="80"/>
      <c r="QAT56" s="80"/>
      <c r="QAU56" s="80"/>
      <c r="QAV56" s="80"/>
      <c r="QAW56" s="80"/>
      <c r="QAX56" s="80"/>
      <c r="QAY56" s="80"/>
      <c r="QAZ56" s="80"/>
      <c r="QBA56" s="80"/>
      <c r="QBB56" s="80"/>
      <c r="QBC56" s="80"/>
      <c r="QBD56" s="80"/>
      <c r="QBE56" s="80"/>
      <c r="QBF56" s="80"/>
      <c r="QBG56" s="80"/>
      <c r="QBH56" s="80"/>
      <c r="QBI56" s="80"/>
      <c r="QBJ56" s="80"/>
      <c r="QBK56" s="80"/>
      <c r="QBL56" s="80"/>
      <c r="QBM56" s="80"/>
      <c r="QBN56" s="80"/>
      <c r="QBO56" s="80"/>
      <c r="QBP56" s="80"/>
      <c r="QBQ56" s="80"/>
      <c r="QBR56" s="80"/>
      <c r="QBS56" s="80"/>
      <c r="QBT56" s="80"/>
      <c r="QBU56" s="80"/>
      <c r="QBV56" s="80"/>
      <c r="QBW56" s="80"/>
      <c r="QBX56" s="80"/>
      <c r="QBY56" s="80"/>
      <c r="QBZ56" s="80"/>
      <c r="QCA56" s="80"/>
      <c r="QCB56" s="80"/>
      <c r="QCC56" s="80"/>
      <c r="QCD56" s="80"/>
      <c r="QCE56" s="80"/>
      <c r="QCF56" s="80"/>
      <c r="QCG56" s="80"/>
      <c r="QCH56" s="80"/>
      <c r="QCI56" s="80"/>
      <c r="QCJ56" s="80"/>
      <c r="QCK56" s="80"/>
      <c r="QCL56" s="80"/>
      <c r="QCM56" s="80"/>
      <c r="QCN56" s="80"/>
      <c r="QCO56" s="80"/>
      <c r="QCP56" s="80"/>
      <c r="QCQ56" s="80"/>
      <c r="QCR56" s="80"/>
      <c r="QCS56" s="80"/>
      <c r="QCT56" s="80"/>
      <c r="QCU56" s="80"/>
      <c r="QCV56" s="80"/>
      <c r="QCW56" s="80"/>
      <c r="QCX56" s="80"/>
      <c r="QCY56" s="80"/>
      <c r="QCZ56" s="80"/>
      <c r="QDA56" s="80"/>
      <c r="QDB56" s="80"/>
      <c r="QDC56" s="80"/>
      <c r="QDD56" s="80"/>
      <c r="QDE56" s="80"/>
      <c r="QDF56" s="80"/>
      <c r="QDG56" s="80"/>
      <c r="QDH56" s="80"/>
      <c r="QDI56" s="80"/>
      <c r="QDJ56" s="80"/>
      <c r="QDK56" s="80"/>
      <c r="QDL56" s="80"/>
      <c r="QDM56" s="80"/>
      <c r="QDN56" s="80"/>
      <c r="QDO56" s="80"/>
      <c r="QDP56" s="80"/>
      <c r="QDQ56" s="80"/>
      <c r="QDR56" s="80"/>
      <c r="QDS56" s="80"/>
      <c r="QDT56" s="80"/>
      <c r="QDU56" s="80"/>
      <c r="QDV56" s="80"/>
      <c r="QDW56" s="80"/>
      <c r="QDX56" s="80"/>
      <c r="QDY56" s="80"/>
      <c r="QDZ56" s="80"/>
      <c r="QEA56" s="80"/>
      <c r="QEB56" s="80"/>
      <c r="QEC56" s="80"/>
      <c r="QED56" s="80"/>
      <c r="QEE56" s="80"/>
      <c r="QEF56" s="80"/>
      <c r="QEG56" s="80"/>
      <c r="QEH56" s="80"/>
      <c r="QEI56" s="80"/>
      <c r="QEJ56" s="80"/>
      <c r="QEK56" s="80"/>
      <c r="QEL56" s="80"/>
      <c r="QEM56" s="80"/>
      <c r="QEN56" s="80"/>
      <c r="QEO56" s="80"/>
      <c r="QEP56" s="80"/>
      <c r="QEQ56" s="80"/>
      <c r="QER56" s="80"/>
      <c r="QES56" s="80"/>
      <c r="QET56" s="80"/>
      <c r="QEU56" s="80"/>
      <c r="QEV56" s="80"/>
      <c r="QEW56" s="80"/>
      <c r="QEX56" s="80"/>
      <c r="QEY56" s="80"/>
      <c r="QEZ56" s="80"/>
      <c r="QFA56" s="80"/>
      <c r="QFB56" s="80"/>
      <c r="QFC56" s="80"/>
      <c r="QFD56" s="80"/>
      <c r="QFE56" s="80"/>
      <c r="QFF56" s="80"/>
      <c r="QFG56" s="80"/>
      <c r="QFH56" s="80"/>
      <c r="QFI56" s="80"/>
      <c r="QFJ56" s="80"/>
      <c r="QFK56" s="80"/>
      <c r="QFL56" s="80"/>
      <c r="QFM56" s="80"/>
      <c r="QFN56" s="80"/>
      <c r="QFO56" s="80"/>
      <c r="QFP56" s="80"/>
      <c r="QFQ56" s="80"/>
      <c r="QFR56" s="80"/>
      <c r="QFS56" s="80"/>
      <c r="QFT56" s="80"/>
      <c r="QFU56" s="80"/>
      <c r="QFV56" s="80"/>
      <c r="QFW56" s="80"/>
      <c r="QFX56" s="80"/>
      <c r="QFY56" s="80"/>
      <c r="QFZ56" s="80"/>
      <c r="QGA56" s="80"/>
      <c r="QGB56" s="80"/>
      <c r="QGC56" s="80"/>
      <c r="QGD56" s="80"/>
      <c r="QGE56" s="80"/>
      <c r="QGF56" s="80"/>
      <c r="QGG56" s="80"/>
      <c r="QGH56" s="80"/>
      <c r="QGI56" s="80"/>
      <c r="QGJ56" s="80"/>
      <c r="QGK56" s="80"/>
      <c r="QGL56" s="80"/>
      <c r="QGM56" s="80"/>
      <c r="QGN56" s="80"/>
      <c r="QGO56" s="80"/>
      <c r="QGP56" s="80"/>
      <c r="QGQ56" s="80"/>
      <c r="QGR56" s="80"/>
      <c r="QGS56" s="80"/>
      <c r="QGT56" s="80"/>
      <c r="QGU56" s="80"/>
      <c r="QGV56" s="80"/>
      <c r="QGW56" s="80"/>
      <c r="QGX56" s="80"/>
      <c r="QGY56" s="80"/>
      <c r="QGZ56" s="80"/>
      <c r="QHA56" s="80"/>
      <c r="QHB56" s="80"/>
      <c r="QHC56" s="80"/>
      <c r="QHD56" s="80"/>
      <c r="QHE56" s="80"/>
      <c r="QHF56" s="80"/>
      <c r="QHG56" s="80"/>
      <c r="QHH56" s="80"/>
      <c r="QHI56" s="80"/>
      <c r="QHJ56" s="80"/>
      <c r="QHK56" s="80"/>
      <c r="QHL56" s="80"/>
      <c r="QHM56" s="80"/>
      <c r="QHN56" s="80"/>
      <c r="QHO56" s="80"/>
      <c r="QHP56" s="80"/>
      <c r="QHQ56" s="80"/>
      <c r="QHR56" s="80"/>
      <c r="QHS56" s="80"/>
      <c r="QHT56" s="80"/>
      <c r="QHU56" s="80"/>
      <c r="QHV56" s="80"/>
      <c r="QHW56" s="80"/>
      <c r="QHX56" s="80"/>
      <c r="QHY56" s="80"/>
      <c r="QHZ56" s="80"/>
      <c r="QIA56" s="80"/>
      <c r="QIB56" s="80"/>
      <c r="QIC56" s="80"/>
      <c r="QID56" s="80"/>
      <c r="QIE56" s="80"/>
      <c r="QIF56" s="80"/>
      <c r="QIG56" s="80"/>
      <c r="QIH56" s="80"/>
      <c r="QII56" s="80"/>
      <c r="QIJ56" s="80"/>
      <c r="QIK56" s="80"/>
      <c r="QIL56" s="80"/>
      <c r="QIM56" s="80"/>
      <c r="QIN56" s="80"/>
      <c r="QIO56" s="80"/>
      <c r="QIP56" s="80"/>
      <c r="QIQ56" s="80"/>
      <c r="QIR56" s="80"/>
      <c r="QIS56" s="80"/>
      <c r="QIT56" s="80"/>
      <c r="QIU56" s="80"/>
      <c r="QIV56" s="80"/>
      <c r="QIW56" s="80"/>
      <c r="QIX56" s="80"/>
      <c r="QIY56" s="80"/>
      <c r="QIZ56" s="80"/>
      <c r="QJA56" s="80"/>
      <c r="QJB56" s="80"/>
      <c r="QJC56" s="80"/>
      <c r="QJD56" s="80"/>
      <c r="QJE56" s="80"/>
      <c r="QJF56" s="80"/>
      <c r="QJG56" s="80"/>
      <c r="QJH56" s="80"/>
      <c r="QJI56" s="80"/>
      <c r="QJJ56" s="80"/>
      <c r="QJK56" s="80"/>
      <c r="QJL56" s="80"/>
      <c r="QJM56" s="80"/>
      <c r="QJN56" s="80"/>
      <c r="QJO56" s="80"/>
      <c r="QJP56" s="80"/>
      <c r="QJQ56" s="80"/>
      <c r="QJR56" s="80"/>
      <c r="QJS56" s="80"/>
      <c r="QJT56" s="80"/>
      <c r="QJU56" s="80"/>
      <c r="QJV56" s="80"/>
      <c r="QJW56" s="80"/>
      <c r="QJX56" s="80"/>
      <c r="QJY56" s="80"/>
      <c r="QJZ56" s="80"/>
      <c r="QKA56" s="80"/>
      <c r="QKB56" s="80"/>
      <c r="QKC56" s="80"/>
      <c r="QKD56" s="80"/>
      <c r="QKE56" s="80"/>
      <c r="QKF56" s="80"/>
      <c r="QKG56" s="80"/>
      <c r="QKH56" s="80"/>
      <c r="QKI56" s="80"/>
      <c r="QKJ56" s="80"/>
      <c r="QKK56" s="80"/>
      <c r="QKL56" s="80"/>
      <c r="QKM56" s="80"/>
      <c r="QKN56" s="80"/>
      <c r="QKO56" s="80"/>
      <c r="QKP56" s="80"/>
      <c r="QKQ56" s="80"/>
      <c r="QKR56" s="80"/>
      <c r="QKS56" s="80"/>
      <c r="QKT56" s="80"/>
      <c r="QKU56" s="80"/>
      <c r="QKV56" s="80"/>
      <c r="QKW56" s="80"/>
      <c r="QKX56" s="80"/>
      <c r="QKY56" s="80"/>
      <c r="QKZ56" s="80"/>
      <c r="QLA56" s="80"/>
      <c r="QLB56" s="80"/>
      <c r="QLC56" s="80"/>
      <c r="QLD56" s="80"/>
      <c r="QLE56" s="80"/>
      <c r="QLF56" s="80"/>
      <c r="QLG56" s="80"/>
      <c r="QLH56" s="80"/>
      <c r="QLI56" s="80"/>
      <c r="QLJ56" s="80"/>
      <c r="QLK56" s="80"/>
      <c r="QLL56" s="80"/>
      <c r="QLM56" s="80"/>
      <c r="QLN56" s="80"/>
      <c r="QLO56" s="80"/>
      <c r="QLP56" s="80"/>
      <c r="QLQ56" s="80"/>
      <c r="QLR56" s="80"/>
      <c r="QLS56" s="80"/>
      <c r="QLT56" s="80"/>
      <c r="QLU56" s="80"/>
      <c r="QLV56" s="80"/>
      <c r="QLW56" s="80"/>
      <c r="QLX56" s="80"/>
      <c r="QLY56" s="80"/>
      <c r="QLZ56" s="80"/>
      <c r="QMA56" s="80"/>
      <c r="QMB56" s="80"/>
      <c r="QMC56" s="80"/>
      <c r="QMD56" s="80"/>
      <c r="QME56" s="80"/>
      <c r="QMF56" s="80"/>
      <c r="QMG56" s="80"/>
      <c r="QMH56" s="80"/>
      <c r="QMI56" s="80"/>
      <c r="QMJ56" s="80"/>
      <c r="QMK56" s="80"/>
      <c r="QML56" s="80"/>
      <c r="QMM56" s="80"/>
      <c r="QMN56" s="80"/>
      <c r="QMO56" s="80"/>
      <c r="QMP56" s="80"/>
      <c r="QMQ56" s="80"/>
      <c r="QMR56" s="80"/>
      <c r="QMS56" s="80"/>
      <c r="QMT56" s="80"/>
      <c r="QMU56" s="80"/>
      <c r="QMV56" s="80"/>
      <c r="QMW56" s="80"/>
      <c r="QMX56" s="80"/>
      <c r="QMY56" s="80"/>
      <c r="QMZ56" s="80"/>
      <c r="QNA56" s="80"/>
      <c r="QNB56" s="80"/>
      <c r="QNC56" s="80"/>
      <c r="QND56" s="80"/>
      <c r="QNE56" s="80"/>
      <c r="QNF56" s="80"/>
      <c r="QNG56" s="80"/>
      <c r="QNH56" s="80"/>
      <c r="QNI56" s="80"/>
      <c r="QNJ56" s="80"/>
      <c r="QNK56" s="80"/>
      <c r="QNL56" s="80"/>
      <c r="QNM56" s="80"/>
      <c r="QNN56" s="80"/>
      <c r="QNO56" s="80"/>
      <c r="QNP56" s="80"/>
      <c r="QNQ56" s="80"/>
      <c r="QNR56" s="80"/>
      <c r="QNS56" s="80"/>
      <c r="QNT56" s="80"/>
      <c r="QNU56" s="80"/>
      <c r="QNV56" s="80"/>
      <c r="QNW56" s="80"/>
      <c r="QNX56" s="80"/>
      <c r="QNY56" s="80"/>
      <c r="QNZ56" s="80"/>
      <c r="QOA56" s="80"/>
      <c r="QOB56" s="80"/>
      <c r="QOC56" s="80"/>
      <c r="QOD56" s="80"/>
      <c r="QOE56" s="80"/>
      <c r="QOF56" s="80"/>
      <c r="QOG56" s="80"/>
      <c r="QOH56" s="80"/>
      <c r="QOI56" s="80"/>
      <c r="QOJ56" s="80"/>
      <c r="QOK56" s="80"/>
      <c r="QOL56" s="80"/>
      <c r="QOM56" s="80"/>
      <c r="QON56" s="80"/>
      <c r="QOO56" s="80"/>
      <c r="QOP56" s="80"/>
      <c r="QOQ56" s="80"/>
      <c r="QOR56" s="80"/>
      <c r="QOS56" s="80"/>
      <c r="QOT56" s="80"/>
      <c r="QOU56" s="80"/>
      <c r="QOV56" s="80"/>
      <c r="QOW56" s="80"/>
      <c r="QOX56" s="80"/>
      <c r="QOY56" s="80"/>
      <c r="QOZ56" s="80"/>
      <c r="QPA56" s="80"/>
      <c r="QPB56" s="80"/>
      <c r="QPC56" s="80"/>
      <c r="QPD56" s="80"/>
      <c r="QPE56" s="80"/>
      <c r="QPF56" s="80"/>
      <c r="QPG56" s="80"/>
      <c r="QPH56" s="80"/>
      <c r="QPI56" s="80"/>
      <c r="QPJ56" s="80"/>
      <c r="QPK56" s="80"/>
      <c r="QPL56" s="80"/>
      <c r="QPM56" s="80"/>
      <c r="QPN56" s="80"/>
      <c r="QPO56" s="80"/>
      <c r="QPP56" s="80"/>
      <c r="QPQ56" s="80"/>
      <c r="QPR56" s="80"/>
      <c r="QPS56" s="80"/>
      <c r="QPT56" s="80"/>
      <c r="QPU56" s="80"/>
      <c r="QPV56" s="80"/>
      <c r="QPW56" s="80"/>
      <c r="QPX56" s="80"/>
      <c r="QPY56" s="80"/>
      <c r="QPZ56" s="80"/>
      <c r="QQA56" s="80"/>
      <c r="QQB56" s="80"/>
      <c r="QQC56" s="80"/>
      <c r="QQD56" s="80"/>
      <c r="QQE56" s="80"/>
      <c r="QQF56" s="80"/>
      <c r="QQG56" s="80"/>
      <c r="QQH56" s="80"/>
      <c r="QQI56" s="80"/>
      <c r="QQJ56" s="80"/>
      <c r="QQK56" s="80"/>
      <c r="QQL56" s="80"/>
      <c r="QQM56" s="80"/>
      <c r="QQN56" s="80"/>
      <c r="QQO56" s="80"/>
      <c r="QQP56" s="80"/>
      <c r="QQQ56" s="80"/>
      <c r="QQR56" s="80"/>
      <c r="QQS56" s="80"/>
      <c r="QQT56" s="80"/>
      <c r="QQU56" s="80"/>
      <c r="QQV56" s="80"/>
      <c r="QQW56" s="80"/>
      <c r="QQX56" s="80"/>
      <c r="QQY56" s="80"/>
      <c r="QQZ56" s="80"/>
      <c r="QRA56" s="80"/>
      <c r="QRB56" s="80"/>
      <c r="QRC56" s="80"/>
      <c r="QRD56" s="80"/>
      <c r="QRE56" s="80"/>
      <c r="QRF56" s="80"/>
      <c r="QRG56" s="80"/>
      <c r="QRH56" s="80"/>
      <c r="QRI56" s="80"/>
      <c r="QRJ56" s="80"/>
      <c r="QRK56" s="80"/>
      <c r="QRL56" s="80"/>
      <c r="QRM56" s="80"/>
      <c r="QRN56" s="80"/>
      <c r="QRO56" s="80"/>
      <c r="QRP56" s="80"/>
      <c r="QRQ56" s="80"/>
      <c r="QRR56" s="80"/>
      <c r="QRS56" s="80"/>
      <c r="QRT56" s="80"/>
      <c r="QRU56" s="80"/>
      <c r="QRV56" s="80"/>
      <c r="QRW56" s="80"/>
      <c r="QRX56" s="80"/>
      <c r="QRY56" s="80"/>
      <c r="QRZ56" s="80"/>
      <c r="QSA56" s="80"/>
      <c r="QSB56" s="80"/>
      <c r="QSC56" s="80"/>
      <c r="QSD56" s="80"/>
      <c r="QSE56" s="80"/>
      <c r="QSF56" s="80"/>
      <c r="QSG56" s="80"/>
      <c r="QSH56" s="80"/>
      <c r="QSI56" s="80"/>
      <c r="QSJ56" s="80"/>
      <c r="QSK56" s="80"/>
      <c r="QSL56" s="80"/>
      <c r="QSM56" s="80"/>
      <c r="QSN56" s="80"/>
      <c r="QSO56" s="80"/>
      <c r="QSP56" s="80"/>
      <c r="QSQ56" s="80"/>
      <c r="QSR56" s="80"/>
      <c r="QSS56" s="80"/>
      <c r="QST56" s="80"/>
      <c r="QSU56" s="80"/>
      <c r="QSV56" s="80"/>
      <c r="QSW56" s="80"/>
      <c r="QSX56" s="80"/>
      <c r="QSY56" s="80"/>
      <c r="QSZ56" s="80"/>
      <c r="QTA56" s="80"/>
      <c r="QTB56" s="80"/>
      <c r="QTC56" s="80"/>
      <c r="QTD56" s="80"/>
      <c r="QTE56" s="80"/>
      <c r="QTF56" s="80"/>
      <c r="QTG56" s="80"/>
      <c r="QTH56" s="80"/>
      <c r="QTI56" s="80"/>
      <c r="QTJ56" s="80"/>
      <c r="QTK56" s="80"/>
      <c r="QTL56" s="80"/>
      <c r="QTM56" s="80"/>
      <c r="QTN56" s="80"/>
      <c r="QTO56" s="80"/>
      <c r="QTP56" s="80"/>
      <c r="QTQ56" s="80"/>
      <c r="QTR56" s="80"/>
      <c r="QTS56" s="80"/>
      <c r="QTT56" s="80"/>
      <c r="QTU56" s="80"/>
      <c r="QTV56" s="80"/>
      <c r="QTW56" s="80"/>
      <c r="QTX56" s="80"/>
      <c r="QTY56" s="80"/>
      <c r="QTZ56" s="80"/>
      <c r="QUA56" s="80"/>
      <c r="QUB56" s="80"/>
      <c r="QUC56" s="80"/>
      <c r="QUD56" s="80"/>
      <c r="QUE56" s="80"/>
      <c r="QUF56" s="80"/>
      <c r="QUG56" s="80"/>
      <c r="QUH56" s="80"/>
      <c r="QUI56" s="80"/>
      <c r="QUJ56" s="80"/>
      <c r="QUK56" s="80"/>
      <c r="QUL56" s="80"/>
      <c r="QUM56" s="80"/>
      <c r="QUN56" s="80"/>
      <c r="QUO56" s="80"/>
      <c r="QUP56" s="80"/>
      <c r="QUQ56" s="80"/>
      <c r="QUR56" s="80"/>
      <c r="QUS56" s="80"/>
      <c r="QUT56" s="80"/>
      <c r="QUU56" s="80"/>
      <c r="QUV56" s="80"/>
      <c r="QUW56" s="80"/>
      <c r="QUX56" s="80"/>
      <c r="QUY56" s="80"/>
      <c r="QUZ56" s="80"/>
      <c r="QVA56" s="80"/>
      <c r="QVB56" s="80"/>
      <c r="QVC56" s="80"/>
      <c r="QVD56" s="80"/>
      <c r="QVE56" s="80"/>
      <c r="QVF56" s="80"/>
      <c r="QVG56" s="80"/>
      <c r="QVH56" s="80"/>
      <c r="QVI56" s="80"/>
      <c r="QVJ56" s="80"/>
      <c r="QVK56" s="80"/>
      <c r="QVL56" s="80"/>
      <c r="QVM56" s="80"/>
      <c r="QVN56" s="80"/>
      <c r="QVO56" s="80"/>
      <c r="QVP56" s="80"/>
      <c r="QVQ56" s="80"/>
      <c r="QVR56" s="80"/>
      <c r="QVS56" s="80"/>
      <c r="QVT56" s="80"/>
      <c r="QVU56" s="80"/>
      <c r="QVV56" s="80"/>
      <c r="QVW56" s="80"/>
      <c r="QVX56" s="80"/>
      <c r="QVY56" s="80"/>
      <c r="QVZ56" s="80"/>
      <c r="QWA56" s="80"/>
      <c r="QWB56" s="80"/>
      <c r="QWC56" s="80"/>
      <c r="QWD56" s="80"/>
      <c r="QWE56" s="80"/>
      <c r="QWF56" s="80"/>
      <c r="QWG56" s="80"/>
      <c r="QWH56" s="80"/>
      <c r="QWI56" s="80"/>
      <c r="QWJ56" s="80"/>
      <c r="QWK56" s="80"/>
      <c r="QWL56" s="80"/>
      <c r="QWM56" s="80"/>
      <c r="QWN56" s="80"/>
      <c r="QWO56" s="80"/>
      <c r="QWP56" s="80"/>
      <c r="QWQ56" s="80"/>
      <c r="QWR56" s="80"/>
      <c r="QWS56" s="80"/>
      <c r="QWT56" s="80"/>
      <c r="QWU56" s="80"/>
      <c r="QWV56" s="80"/>
      <c r="QWW56" s="80"/>
      <c r="QWX56" s="80"/>
      <c r="QWY56" s="80"/>
      <c r="QWZ56" s="80"/>
      <c r="QXA56" s="80"/>
      <c r="QXB56" s="80"/>
      <c r="QXC56" s="80"/>
      <c r="QXD56" s="80"/>
      <c r="QXE56" s="80"/>
      <c r="QXF56" s="80"/>
      <c r="QXG56" s="80"/>
      <c r="QXH56" s="80"/>
      <c r="QXI56" s="80"/>
      <c r="QXJ56" s="80"/>
      <c r="QXK56" s="80"/>
      <c r="QXL56" s="80"/>
      <c r="QXM56" s="80"/>
      <c r="QXN56" s="80"/>
      <c r="QXO56" s="80"/>
      <c r="QXP56" s="80"/>
      <c r="QXQ56" s="80"/>
      <c r="QXR56" s="80"/>
      <c r="QXS56" s="80"/>
      <c r="QXT56" s="80"/>
      <c r="QXU56" s="80"/>
      <c r="QXV56" s="80"/>
      <c r="QXW56" s="80"/>
      <c r="QXX56" s="80"/>
      <c r="QXY56" s="80"/>
      <c r="QXZ56" s="80"/>
      <c r="QYA56" s="80"/>
      <c r="QYB56" s="80"/>
      <c r="QYC56" s="80"/>
      <c r="QYD56" s="80"/>
      <c r="QYE56" s="80"/>
      <c r="QYF56" s="80"/>
      <c r="QYG56" s="80"/>
      <c r="QYH56" s="80"/>
      <c r="QYI56" s="80"/>
      <c r="QYJ56" s="80"/>
      <c r="QYK56" s="80"/>
      <c r="QYL56" s="80"/>
      <c r="QYM56" s="80"/>
      <c r="QYN56" s="80"/>
      <c r="QYO56" s="80"/>
      <c r="QYP56" s="80"/>
      <c r="QYQ56" s="80"/>
      <c r="QYR56" s="80"/>
      <c r="QYS56" s="80"/>
      <c r="QYT56" s="80"/>
      <c r="QYU56" s="80"/>
      <c r="QYV56" s="80"/>
      <c r="QYW56" s="80"/>
      <c r="QYX56" s="80"/>
      <c r="QYY56" s="80"/>
      <c r="QYZ56" s="80"/>
      <c r="QZA56" s="80"/>
      <c r="QZB56" s="80"/>
      <c r="QZC56" s="80"/>
      <c r="QZD56" s="80"/>
      <c r="QZE56" s="80"/>
      <c r="QZF56" s="80"/>
      <c r="QZG56" s="80"/>
      <c r="QZH56" s="80"/>
      <c r="QZI56" s="80"/>
      <c r="QZJ56" s="80"/>
      <c r="QZK56" s="80"/>
      <c r="QZL56" s="80"/>
      <c r="QZM56" s="80"/>
      <c r="QZN56" s="80"/>
      <c r="QZO56" s="80"/>
      <c r="QZP56" s="80"/>
      <c r="QZQ56" s="80"/>
      <c r="QZR56" s="80"/>
      <c r="QZS56" s="80"/>
      <c r="QZT56" s="80"/>
      <c r="QZU56" s="80"/>
      <c r="QZV56" s="80"/>
      <c r="QZW56" s="80"/>
      <c r="QZX56" s="80"/>
      <c r="QZY56" s="80"/>
      <c r="QZZ56" s="80"/>
      <c r="RAA56" s="80"/>
      <c r="RAB56" s="80"/>
      <c r="RAC56" s="80"/>
      <c r="RAD56" s="80"/>
      <c r="RAE56" s="80"/>
      <c r="RAF56" s="80"/>
      <c r="RAG56" s="80"/>
      <c r="RAH56" s="80"/>
      <c r="RAI56" s="80"/>
      <c r="RAJ56" s="80"/>
      <c r="RAK56" s="80"/>
      <c r="RAL56" s="80"/>
      <c r="RAM56" s="80"/>
      <c r="RAN56" s="80"/>
      <c r="RAO56" s="80"/>
      <c r="RAP56" s="80"/>
      <c r="RAQ56" s="80"/>
      <c r="RAR56" s="80"/>
      <c r="RAS56" s="80"/>
      <c r="RAT56" s="80"/>
      <c r="RAU56" s="80"/>
      <c r="RAV56" s="80"/>
      <c r="RAW56" s="80"/>
      <c r="RAX56" s="80"/>
      <c r="RAY56" s="80"/>
      <c r="RAZ56" s="80"/>
      <c r="RBA56" s="80"/>
      <c r="RBB56" s="80"/>
      <c r="RBC56" s="80"/>
      <c r="RBD56" s="80"/>
      <c r="RBE56" s="80"/>
      <c r="RBF56" s="80"/>
      <c r="RBG56" s="80"/>
      <c r="RBH56" s="80"/>
      <c r="RBI56" s="80"/>
      <c r="RBJ56" s="80"/>
      <c r="RBK56" s="80"/>
      <c r="RBL56" s="80"/>
      <c r="RBM56" s="80"/>
      <c r="RBN56" s="80"/>
      <c r="RBO56" s="80"/>
      <c r="RBP56" s="80"/>
      <c r="RBQ56" s="80"/>
      <c r="RBR56" s="80"/>
      <c r="RBS56" s="80"/>
      <c r="RBT56" s="80"/>
      <c r="RBU56" s="80"/>
      <c r="RBV56" s="80"/>
      <c r="RBW56" s="80"/>
      <c r="RBX56" s="80"/>
      <c r="RBY56" s="80"/>
      <c r="RBZ56" s="80"/>
      <c r="RCA56" s="80"/>
      <c r="RCB56" s="80"/>
      <c r="RCC56" s="80"/>
      <c r="RCD56" s="80"/>
      <c r="RCE56" s="80"/>
      <c r="RCF56" s="80"/>
      <c r="RCG56" s="80"/>
      <c r="RCH56" s="80"/>
      <c r="RCI56" s="80"/>
      <c r="RCJ56" s="80"/>
      <c r="RCK56" s="80"/>
      <c r="RCL56" s="80"/>
      <c r="RCM56" s="80"/>
      <c r="RCN56" s="80"/>
      <c r="RCO56" s="80"/>
      <c r="RCP56" s="80"/>
      <c r="RCQ56" s="80"/>
      <c r="RCR56" s="80"/>
      <c r="RCS56" s="80"/>
      <c r="RCT56" s="80"/>
      <c r="RCU56" s="80"/>
      <c r="RCV56" s="80"/>
      <c r="RCW56" s="80"/>
      <c r="RCX56" s="80"/>
      <c r="RCY56" s="80"/>
      <c r="RCZ56" s="80"/>
      <c r="RDA56" s="80"/>
      <c r="RDB56" s="80"/>
      <c r="RDC56" s="80"/>
      <c r="RDD56" s="80"/>
      <c r="RDE56" s="80"/>
      <c r="RDF56" s="80"/>
      <c r="RDG56" s="80"/>
      <c r="RDH56" s="80"/>
      <c r="RDI56" s="80"/>
      <c r="RDJ56" s="80"/>
      <c r="RDK56" s="80"/>
      <c r="RDL56" s="80"/>
      <c r="RDM56" s="80"/>
      <c r="RDN56" s="80"/>
      <c r="RDO56" s="80"/>
      <c r="RDP56" s="80"/>
      <c r="RDQ56" s="80"/>
      <c r="RDR56" s="80"/>
      <c r="RDS56" s="80"/>
      <c r="RDT56" s="80"/>
      <c r="RDU56" s="80"/>
      <c r="RDV56" s="80"/>
      <c r="RDW56" s="80"/>
      <c r="RDX56" s="80"/>
      <c r="RDY56" s="80"/>
      <c r="RDZ56" s="80"/>
      <c r="REA56" s="80"/>
      <c r="REB56" s="80"/>
      <c r="REC56" s="80"/>
      <c r="RED56" s="80"/>
      <c r="REE56" s="80"/>
      <c r="REF56" s="80"/>
      <c r="REG56" s="80"/>
      <c r="REH56" s="80"/>
      <c r="REI56" s="80"/>
      <c r="REJ56" s="80"/>
      <c r="REK56" s="80"/>
      <c r="REL56" s="80"/>
      <c r="REM56" s="80"/>
      <c r="REN56" s="80"/>
      <c r="REO56" s="80"/>
      <c r="REP56" s="80"/>
      <c r="REQ56" s="80"/>
      <c r="RER56" s="80"/>
      <c r="RES56" s="80"/>
      <c r="RET56" s="80"/>
      <c r="REU56" s="80"/>
      <c r="REV56" s="80"/>
      <c r="REW56" s="80"/>
      <c r="REX56" s="80"/>
      <c r="REY56" s="80"/>
      <c r="REZ56" s="80"/>
      <c r="RFA56" s="80"/>
      <c r="RFB56" s="80"/>
      <c r="RFC56" s="80"/>
      <c r="RFD56" s="80"/>
      <c r="RFE56" s="80"/>
      <c r="RFF56" s="80"/>
      <c r="RFG56" s="80"/>
      <c r="RFH56" s="80"/>
      <c r="RFI56" s="80"/>
      <c r="RFJ56" s="80"/>
      <c r="RFK56" s="80"/>
      <c r="RFL56" s="80"/>
      <c r="RFM56" s="80"/>
      <c r="RFN56" s="80"/>
      <c r="RFO56" s="80"/>
      <c r="RFP56" s="80"/>
      <c r="RFQ56" s="80"/>
      <c r="RFR56" s="80"/>
      <c r="RFS56" s="80"/>
      <c r="RFT56" s="80"/>
      <c r="RFU56" s="80"/>
      <c r="RFV56" s="80"/>
      <c r="RFW56" s="80"/>
      <c r="RFX56" s="80"/>
      <c r="RFY56" s="80"/>
      <c r="RFZ56" s="80"/>
      <c r="RGA56" s="80"/>
      <c r="RGB56" s="80"/>
      <c r="RGC56" s="80"/>
      <c r="RGD56" s="80"/>
      <c r="RGE56" s="80"/>
      <c r="RGF56" s="80"/>
      <c r="RGG56" s="80"/>
      <c r="RGH56" s="80"/>
      <c r="RGI56" s="80"/>
      <c r="RGJ56" s="80"/>
      <c r="RGK56" s="80"/>
      <c r="RGL56" s="80"/>
      <c r="RGM56" s="80"/>
      <c r="RGN56" s="80"/>
      <c r="RGO56" s="80"/>
      <c r="RGP56" s="80"/>
      <c r="RGQ56" s="80"/>
      <c r="RGR56" s="80"/>
      <c r="RGS56" s="80"/>
      <c r="RGT56" s="80"/>
      <c r="RGU56" s="80"/>
      <c r="RGV56" s="80"/>
      <c r="RGW56" s="80"/>
      <c r="RGX56" s="80"/>
      <c r="RGY56" s="80"/>
      <c r="RGZ56" s="80"/>
      <c r="RHA56" s="80"/>
      <c r="RHB56" s="80"/>
      <c r="RHC56" s="80"/>
      <c r="RHD56" s="80"/>
      <c r="RHE56" s="80"/>
      <c r="RHF56" s="80"/>
      <c r="RHG56" s="80"/>
      <c r="RHH56" s="80"/>
      <c r="RHI56" s="80"/>
      <c r="RHJ56" s="80"/>
      <c r="RHK56" s="80"/>
      <c r="RHL56" s="80"/>
      <c r="RHM56" s="80"/>
      <c r="RHN56" s="80"/>
      <c r="RHO56" s="80"/>
      <c r="RHP56" s="80"/>
      <c r="RHQ56" s="80"/>
      <c r="RHR56" s="80"/>
      <c r="RHS56" s="80"/>
      <c r="RHT56" s="80"/>
      <c r="RHU56" s="80"/>
      <c r="RHV56" s="80"/>
      <c r="RHW56" s="80"/>
      <c r="RHX56" s="80"/>
      <c r="RHY56" s="80"/>
      <c r="RHZ56" s="80"/>
      <c r="RIA56" s="80"/>
      <c r="RIB56" s="80"/>
      <c r="RIC56" s="80"/>
      <c r="RID56" s="80"/>
      <c r="RIE56" s="80"/>
      <c r="RIF56" s="80"/>
      <c r="RIG56" s="80"/>
      <c r="RIH56" s="80"/>
      <c r="RII56" s="80"/>
      <c r="RIJ56" s="80"/>
      <c r="RIK56" s="80"/>
      <c r="RIL56" s="80"/>
      <c r="RIM56" s="80"/>
      <c r="RIN56" s="80"/>
      <c r="RIO56" s="80"/>
      <c r="RIP56" s="80"/>
      <c r="RIQ56" s="80"/>
      <c r="RIR56" s="80"/>
      <c r="RIS56" s="80"/>
      <c r="RIT56" s="80"/>
      <c r="RIU56" s="80"/>
      <c r="RIV56" s="80"/>
      <c r="RIW56" s="80"/>
      <c r="RIX56" s="80"/>
      <c r="RIY56" s="80"/>
      <c r="RIZ56" s="80"/>
      <c r="RJA56" s="80"/>
      <c r="RJB56" s="80"/>
      <c r="RJC56" s="80"/>
      <c r="RJD56" s="80"/>
      <c r="RJE56" s="80"/>
      <c r="RJF56" s="80"/>
      <c r="RJG56" s="80"/>
      <c r="RJH56" s="80"/>
      <c r="RJI56" s="80"/>
      <c r="RJJ56" s="80"/>
      <c r="RJK56" s="80"/>
      <c r="RJL56" s="80"/>
      <c r="RJM56" s="80"/>
      <c r="RJN56" s="80"/>
      <c r="RJO56" s="80"/>
      <c r="RJP56" s="80"/>
      <c r="RJQ56" s="80"/>
      <c r="RJR56" s="80"/>
      <c r="RJS56" s="80"/>
      <c r="RJT56" s="80"/>
      <c r="RJU56" s="80"/>
      <c r="RJV56" s="80"/>
      <c r="RJW56" s="80"/>
      <c r="RJX56" s="80"/>
      <c r="RJY56" s="80"/>
      <c r="RJZ56" s="80"/>
      <c r="RKA56" s="80"/>
      <c r="RKB56" s="80"/>
      <c r="RKC56" s="80"/>
      <c r="RKD56" s="80"/>
      <c r="RKE56" s="80"/>
      <c r="RKF56" s="80"/>
      <c r="RKG56" s="80"/>
      <c r="RKH56" s="80"/>
      <c r="RKI56" s="80"/>
      <c r="RKJ56" s="80"/>
      <c r="RKK56" s="80"/>
      <c r="RKL56" s="80"/>
      <c r="RKM56" s="80"/>
      <c r="RKN56" s="80"/>
      <c r="RKO56" s="80"/>
      <c r="RKP56" s="80"/>
      <c r="RKQ56" s="80"/>
      <c r="RKR56" s="80"/>
      <c r="RKS56" s="80"/>
      <c r="RKT56" s="80"/>
      <c r="RKU56" s="80"/>
      <c r="RKV56" s="80"/>
      <c r="RKW56" s="80"/>
      <c r="RKX56" s="80"/>
      <c r="RKY56" s="80"/>
      <c r="RKZ56" s="80"/>
      <c r="RLA56" s="80"/>
      <c r="RLB56" s="80"/>
      <c r="RLC56" s="80"/>
      <c r="RLD56" s="80"/>
      <c r="RLE56" s="80"/>
      <c r="RLF56" s="80"/>
      <c r="RLG56" s="80"/>
      <c r="RLH56" s="80"/>
      <c r="RLI56" s="80"/>
      <c r="RLJ56" s="80"/>
      <c r="RLK56" s="80"/>
      <c r="RLL56" s="80"/>
      <c r="RLM56" s="80"/>
      <c r="RLN56" s="80"/>
      <c r="RLO56" s="80"/>
      <c r="RLP56" s="80"/>
      <c r="RLQ56" s="80"/>
      <c r="RLR56" s="80"/>
      <c r="RLS56" s="80"/>
      <c r="RLT56" s="80"/>
      <c r="RLU56" s="80"/>
      <c r="RLV56" s="80"/>
      <c r="RLW56" s="80"/>
      <c r="RLX56" s="80"/>
      <c r="RLY56" s="80"/>
      <c r="RLZ56" s="80"/>
      <c r="RMA56" s="80"/>
      <c r="RMB56" s="80"/>
      <c r="RMC56" s="80"/>
      <c r="RMD56" s="80"/>
      <c r="RME56" s="80"/>
      <c r="RMF56" s="80"/>
      <c r="RMG56" s="80"/>
      <c r="RMH56" s="80"/>
      <c r="RMI56" s="80"/>
      <c r="RMJ56" s="80"/>
      <c r="RMK56" s="80"/>
      <c r="RML56" s="80"/>
      <c r="RMM56" s="80"/>
      <c r="RMN56" s="80"/>
      <c r="RMO56" s="80"/>
      <c r="RMP56" s="80"/>
      <c r="RMQ56" s="80"/>
      <c r="RMR56" s="80"/>
      <c r="RMS56" s="80"/>
      <c r="RMT56" s="80"/>
      <c r="RMU56" s="80"/>
      <c r="RMV56" s="80"/>
      <c r="RMW56" s="80"/>
      <c r="RMX56" s="80"/>
      <c r="RMY56" s="80"/>
      <c r="RMZ56" s="80"/>
      <c r="RNA56" s="80"/>
      <c r="RNB56" s="80"/>
      <c r="RNC56" s="80"/>
      <c r="RND56" s="80"/>
      <c r="RNE56" s="80"/>
      <c r="RNF56" s="80"/>
      <c r="RNG56" s="80"/>
      <c r="RNH56" s="80"/>
      <c r="RNI56" s="80"/>
      <c r="RNJ56" s="80"/>
      <c r="RNK56" s="80"/>
      <c r="RNL56" s="80"/>
      <c r="RNM56" s="80"/>
      <c r="RNN56" s="80"/>
      <c r="RNO56" s="80"/>
      <c r="RNP56" s="80"/>
      <c r="RNQ56" s="80"/>
      <c r="RNR56" s="80"/>
      <c r="RNS56" s="80"/>
      <c r="RNT56" s="80"/>
      <c r="RNU56" s="80"/>
      <c r="RNV56" s="80"/>
      <c r="RNW56" s="80"/>
      <c r="RNX56" s="80"/>
      <c r="RNY56" s="80"/>
      <c r="RNZ56" s="80"/>
      <c r="ROA56" s="80"/>
      <c r="ROB56" s="80"/>
      <c r="ROC56" s="80"/>
      <c r="ROD56" s="80"/>
      <c r="ROE56" s="80"/>
      <c r="ROF56" s="80"/>
      <c r="ROG56" s="80"/>
      <c r="ROH56" s="80"/>
      <c r="ROI56" s="80"/>
      <c r="ROJ56" s="80"/>
      <c r="ROK56" s="80"/>
      <c r="ROL56" s="80"/>
      <c r="ROM56" s="80"/>
      <c r="RON56" s="80"/>
      <c r="ROO56" s="80"/>
      <c r="ROP56" s="80"/>
      <c r="ROQ56" s="80"/>
      <c r="ROR56" s="80"/>
      <c r="ROS56" s="80"/>
      <c r="ROT56" s="80"/>
      <c r="ROU56" s="80"/>
      <c r="ROV56" s="80"/>
      <c r="ROW56" s="80"/>
      <c r="ROX56" s="80"/>
      <c r="ROY56" s="80"/>
      <c r="ROZ56" s="80"/>
      <c r="RPA56" s="80"/>
      <c r="RPB56" s="80"/>
      <c r="RPC56" s="80"/>
      <c r="RPD56" s="80"/>
      <c r="RPE56" s="80"/>
      <c r="RPF56" s="80"/>
      <c r="RPG56" s="80"/>
      <c r="RPH56" s="80"/>
      <c r="RPI56" s="80"/>
      <c r="RPJ56" s="80"/>
      <c r="RPK56" s="80"/>
      <c r="RPL56" s="80"/>
      <c r="RPM56" s="80"/>
      <c r="RPN56" s="80"/>
      <c r="RPO56" s="80"/>
      <c r="RPP56" s="80"/>
      <c r="RPQ56" s="80"/>
      <c r="RPR56" s="80"/>
      <c r="RPS56" s="80"/>
      <c r="RPT56" s="80"/>
      <c r="RPU56" s="80"/>
      <c r="RPV56" s="80"/>
      <c r="RPW56" s="80"/>
      <c r="RPX56" s="80"/>
      <c r="RPY56" s="80"/>
      <c r="RPZ56" s="80"/>
      <c r="RQA56" s="80"/>
      <c r="RQB56" s="80"/>
      <c r="RQC56" s="80"/>
      <c r="RQD56" s="80"/>
      <c r="RQE56" s="80"/>
      <c r="RQF56" s="80"/>
      <c r="RQG56" s="80"/>
      <c r="RQH56" s="80"/>
      <c r="RQI56" s="80"/>
      <c r="RQJ56" s="80"/>
      <c r="RQK56" s="80"/>
      <c r="RQL56" s="80"/>
      <c r="RQM56" s="80"/>
      <c r="RQN56" s="80"/>
      <c r="RQO56" s="80"/>
      <c r="RQP56" s="80"/>
      <c r="RQQ56" s="80"/>
      <c r="RQR56" s="80"/>
      <c r="RQS56" s="80"/>
      <c r="RQT56" s="80"/>
      <c r="RQU56" s="80"/>
      <c r="RQV56" s="80"/>
      <c r="RQW56" s="80"/>
      <c r="RQX56" s="80"/>
      <c r="RQY56" s="80"/>
      <c r="RQZ56" s="80"/>
      <c r="RRA56" s="80"/>
      <c r="RRB56" s="80"/>
      <c r="RRC56" s="80"/>
      <c r="RRD56" s="80"/>
      <c r="RRE56" s="80"/>
      <c r="RRF56" s="80"/>
      <c r="RRG56" s="80"/>
      <c r="RRH56" s="80"/>
      <c r="RRI56" s="80"/>
      <c r="RRJ56" s="80"/>
      <c r="RRK56" s="80"/>
      <c r="RRL56" s="80"/>
      <c r="RRM56" s="80"/>
      <c r="RRN56" s="80"/>
      <c r="RRO56" s="80"/>
      <c r="RRP56" s="80"/>
      <c r="RRQ56" s="80"/>
      <c r="RRR56" s="80"/>
      <c r="RRS56" s="80"/>
      <c r="RRT56" s="80"/>
      <c r="RRU56" s="80"/>
      <c r="RRV56" s="80"/>
      <c r="RRW56" s="80"/>
      <c r="RRX56" s="80"/>
      <c r="RRY56" s="80"/>
      <c r="RRZ56" s="80"/>
      <c r="RSA56" s="80"/>
      <c r="RSB56" s="80"/>
      <c r="RSC56" s="80"/>
      <c r="RSD56" s="80"/>
      <c r="RSE56" s="80"/>
      <c r="RSF56" s="80"/>
      <c r="RSG56" s="80"/>
      <c r="RSH56" s="80"/>
      <c r="RSI56" s="80"/>
      <c r="RSJ56" s="80"/>
      <c r="RSK56" s="80"/>
      <c r="RSL56" s="80"/>
      <c r="RSM56" s="80"/>
      <c r="RSN56" s="80"/>
      <c r="RSO56" s="80"/>
      <c r="RSP56" s="80"/>
      <c r="RSQ56" s="80"/>
      <c r="RSR56" s="80"/>
      <c r="RSS56" s="80"/>
      <c r="RST56" s="80"/>
      <c r="RSU56" s="80"/>
      <c r="RSV56" s="80"/>
      <c r="RSW56" s="80"/>
      <c r="RSX56" s="80"/>
      <c r="RSY56" s="80"/>
      <c r="RSZ56" s="80"/>
      <c r="RTA56" s="80"/>
      <c r="RTB56" s="80"/>
      <c r="RTC56" s="80"/>
      <c r="RTD56" s="80"/>
      <c r="RTE56" s="80"/>
      <c r="RTF56" s="80"/>
      <c r="RTG56" s="80"/>
      <c r="RTH56" s="80"/>
      <c r="RTI56" s="80"/>
      <c r="RTJ56" s="80"/>
      <c r="RTK56" s="80"/>
      <c r="RTL56" s="80"/>
      <c r="RTM56" s="80"/>
      <c r="RTN56" s="80"/>
      <c r="RTO56" s="80"/>
      <c r="RTP56" s="80"/>
      <c r="RTQ56" s="80"/>
      <c r="RTR56" s="80"/>
      <c r="RTS56" s="80"/>
      <c r="RTT56" s="80"/>
      <c r="RTU56" s="80"/>
      <c r="RTV56" s="80"/>
      <c r="RTW56" s="80"/>
      <c r="RTX56" s="80"/>
      <c r="RTY56" s="80"/>
      <c r="RTZ56" s="80"/>
      <c r="RUA56" s="80"/>
      <c r="RUB56" s="80"/>
      <c r="RUC56" s="80"/>
      <c r="RUD56" s="80"/>
      <c r="RUE56" s="80"/>
      <c r="RUF56" s="80"/>
      <c r="RUG56" s="80"/>
      <c r="RUH56" s="80"/>
      <c r="RUI56" s="80"/>
      <c r="RUJ56" s="80"/>
      <c r="RUK56" s="80"/>
      <c r="RUL56" s="80"/>
      <c r="RUM56" s="80"/>
      <c r="RUN56" s="80"/>
      <c r="RUO56" s="80"/>
      <c r="RUP56" s="80"/>
      <c r="RUQ56" s="80"/>
      <c r="RUR56" s="80"/>
      <c r="RUS56" s="80"/>
      <c r="RUT56" s="80"/>
      <c r="RUU56" s="80"/>
      <c r="RUV56" s="80"/>
      <c r="RUW56" s="80"/>
      <c r="RUX56" s="80"/>
      <c r="RUY56" s="80"/>
      <c r="RUZ56" s="80"/>
      <c r="RVA56" s="80"/>
      <c r="RVB56" s="80"/>
      <c r="RVC56" s="80"/>
      <c r="RVD56" s="80"/>
      <c r="RVE56" s="80"/>
      <c r="RVF56" s="80"/>
      <c r="RVG56" s="80"/>
      <c r="RVH56" s="80"/>
      <c r="RVI56" s="80"/>
      <c r="RVJ56" s="80"/>
      <c r="RVK56" s="80"/>
      <c r="RVL56" s="80"/>
      <c r="RVM56" s="80"/>
      <c r="RVN56" s="80"/>
      <c r="RVO56" s="80"/>
      <c r="RVP56" s="80"/>
      <c r="RVQ56" s="80"/>
      <c r="RVR56" s="80"/>
      <c r="RVS56" s="80"/>
      <c r="RVT56" s="80"/>
      <c r="RVU56" s="80"/>
      <c r="RVV56" s="80"/>
      <c r="RVW56" s="80"/>
      <c r="RVX56" s="80"/>
      <c r="RVY56" s="80"/>
      <c r="RVZ56" s="80"/>
      <c r="RWA56" s="80"/>
      <c r="RWB56" s="80"/>
      <c r="RWC56" s="80"/>
      <c r="RWD56" s="80"/>
      <c r="RWE56" s="80"/>
      <c r="RWF56" s="80"/>
      <c r="RWG56" s="80"/>
      <c r="RWH56" s="80"/>
      <c r="RWI56" s="80"/>
      <c r="RWJ56" s="80"/>
      <c r="RWK56" s="80"/>
      <c r="RWL56" s="80"/>
      <c r="RWM56" s="80"/>
      <c r="RWN56" s="80"/>
      <c r="RWO56" s="80"/>
      <c r="RWP56" s="80"/>
      <c r="RWQ56" s="80"/>
      <c r="RWR56" s="80"/>
      <c r="RWS56" s="80"/>
      <c r="RWT56" s="80"/>
      <c r="RWU56" s="80"/>
      <c r="RWV56" s="80"/>
      <c r="RWW56" s="80"/>
      <c r="RWX56" s="80"/>
      <c r="RWY56" s="80"/>
      <c r="RWZ56" s="80"/>
      <c r="RXA56" s="80"/>
      <c r="RXB56" s="80"/>
      <c r="RXC56" s="80"/>
      <c r="RXD56" s="80"/>
      <c r="RXE56" s="80"/>
      <c r="RXF56" s="80"/>
      <c r="RXG56" s="80"/>
      <c r="RXH56" s="80"/>
      <c r="RXI56" s="80"/>
      <c r="RXJ56" s="80"/>
      <c r="RXK56" s="80"/>
      <c r="RXL56" s="80"/>
      <c r="RXM56" s="80"/>
      <c r="RXN56" s="80"/>
      <c r="RXO56" s="80"/>
      <c r="RXP56" s="80"/>
      <c r="RXQ56" s="80"/>
      <c r="RXR56" s="80"/>
      <c r="RXS56" s="80"/>
      <c r="RXT56" s="80"/>
      <c r="RXU56" s="80"/>
      <c r="RXV56" s="80"/>
      <c r="RXW56" s="80"/>
      <c r="RXX56" s="80"/>
      <c r="RXY56" s="80"/>
      <c r="RXZ56" s="80"/>
      <c r="RYA56" s="80"/>
      <c r="RYB56" s="80"/>
      <c r="RYC56" s="80"/>
      <c r="RYD56" s="80"/>
      <c r="RYE56" s="80"/>
      <c r="RYF56" s="80"/>
      <c r="RYG56" s="80"/>
      <c r="RYH56" s="80"/>
      <c r="RYI56" s="80"/>
      <c r="RYJ56" s="80"/>
      <c r="RYK56" s="80"/>
      <c r="RYL56" s="80"/>
      <c r="RYM56" s="80"/>
      <c r="RYN56" s="80"/>
      <c r="RYO56" s="80"/>
      <c r="RYP56" s="80"/>
      <c r="RYQ56" s="80"/>
      <c r="RYR56" s="80"/>
      <c r="RYS56" s="80"/>
      <c r="RYT56" s="80"/>
      <c r="RYU56" s="80"/>
      <c r="RYV56" s="80"/>
      <c r="RYW56" s="80"/>
      <c r="RYX56" s="80"/>
      <c r="RYY56" s="80"/>
      <c r="RYZ56" s="80"/>
      <c r="RZA56" s="80"/>
      <c r="RZB56" s="80"/>
      <c r="RZC56" s="80"/>
      <c r="RZD56" s="80"/>
      <c r="RZE56" s="80"/>
      <c r="RZF56" s="80"/>
      <c r="RZG56" s="80"/>
      <c r="RZH56" s="80"/>
      <c r="RZI56" s="80"/>
      <c r="RZJ56" s="80"/>
      <c r="RZK56" s="80"/>
      <c r="RZL56" s="80"/>
      <c r="RZM56" s="80"/>
      <c r="RZN56" s="80"/>
      <c r="RZO56" s="80"/>
      <c r="RZP56" s="80"/>
      <c r="RZQ56" s="80"/>
      <c r="RZR56" s="80"/>
      <c r="RZS56" s="80"/>
      <c r="RZT56" s="80"/>
      <c r="RZU56" s="80"/>
      <c r="RZV56" s="80"/>
      <c r="RZW56" s="80"/>
      <c r="RZX56" s="80"/>
      <c r="RZY56" s="80"/>
      <c r="RZZ56" s="80"/>
      <c r="SAA56" s="80"/>
      <c r="SAB56" s="80"/>
      <c r="SAC56" s="80"/>
      <c r="SAD56" s="80"/>
      <c r="SAE56" s="80"/>
      <c r="SAF56" s="80"/>
      <c r="SAG56" s="80"/>
      <c r="SAH56" s="80"/>
      <c r="SAI56" s="80"/>
      <c r="SAJ56" s="80"/>
      <c r="SAK56" s="80"/>
      <c r="SAL56" s="80"/>
      <c r="SAM56" s="80"/>
      <c r="SAN56" s="80"/>
      <c r="SAO56" s="80"/>
      <c r="SAP56" s="80"/>
      <c r="SAQ56" s="80"/>
      <c r="SAR56" s="80"/>
      <c r="SAS56" s="80"/>
      <c r="SAT56" s="80"/>
      <c r="SAU56" s="80"/>
      <c r="SAV56" s="80"/>
      <c r="SAW56" s="80"/>
      <c r="SAX56" s="80"/>
      <c r="SAY56" s="80"/>
      <c r="SAZ56" s="80"/>
      <c r="SBA56" s="80"/>
      <c r="SBB56" s="80"/>
      <c r="SBC56" s="80"/>
      <c r="SBD56" s="80"/>
      <c r="SBE56" s="80"/>
      <c r="SBF56" s="80"/>
      <c r="SBG56" s="80"/>
      <c r="SBH56" s="80"/>
      <c r="SBI56" s="80"/>
      <c r="SBJ56" s="80"/>
      <c r="SBK56" s="80"/>
      <c r="SBL56" s="80"/>
      <c r="SBM56" s="80"/>
      <c r="SBN56" s="80"/>
      <c r="SBO56" s="80"/>
      <c r="SBP56" s="80"/>
      <c r="SBQ56" s="80"/>
      <c r="SBR56" s="80"/>
      <c r="SBS56" s="80"/>
      <c r="SBT56" s="80"/>
      <c r="SBU56" s="80"/>
      <c r="SBV56" s="80"/>
      <c r="SBW56" s="80"/>
      <c r="SBX56" s="80"/>
      <c r="SBY56" s="80"/>
      <c r="SBZ56" s="80"/>
      <c r="SCA56" s="80"/>
      <c r="SCB56" s="80"/>
      <c r="SCC56" s="80"/>
      <c r="SCD56" s="80"/>
      <c r="SCE56" s="80"/>
      <c r="SCF56" s="80"/>
      <c r="SCG56" s="80"/>
      <c r="SCH56" s="80"/>
      <c r="SCI56" s="80"/>
      <c r="SCJ56" s="80"/>
      <c r="SCK56" s="80"/>
      <c r="SCL56" s="80"/>
      <c r="SCM56" s="80"/>
      <c r="SCN56" s="80"/>
      <c r="SCO56" s="80"/>
      <c r="SCP56" s="80"/>
      <c r="SCQ56" s="80"/>
      <c r="SCR56" s="80"/>
      <c r="SCS56" s="80"/>
      <c r="SCT56" s="80"/>
      <c r="SCU56" s="80"/>
      <c r="SCV56" s="80"/>
      <c r="SCW56" s="80"/>
      <c r="SCX56" s="80"/>
      <c r="SCY56" s="80"/>
      <c r="SCZ56" s="80"/>
      <c r="SDA56" s="80"/>
      <c r="SDB56" s="80"/>
      <c r="SDC56" s="80"/>
      <c r="SDD56" s="80"/>
      <c r="SDE56" s="80"/>
      <c r="SDF56" s="80"/>
      <c r="SDG56" s="80"/>
      <c r="SDH56" s="80"/>
      <c r="SDI56" s="80"/>
      <c r="SDJ56" s="80"/>
      <c r="SDK56" s="80"/>
      <c r="SDL56" s="80"/>
      <c r="SDM56" s="80"/>
      <c r="SDN56" s="80"/>
      <c r="SDO56" s="80"/>
      <c r="SDP56" s="80"/>
      <c r="SDQ56" s="80"/>
      <c r="SDR56" s="80"/>
      <c r="SDS56" s="80"/>
      <c r="SDT56" s="80"/>
      <c r="SDU56" s="80"/>
      <c r="SDV56" s="80"/>
      <c r="SDW56" s="80"/>
      <c r="SDX56" s="80"/>
      <c r="SDY56" s="80"/>
      <c r="SDZ56" s="80"/>
      <c r="SEA56" s="80"/>
      <c r="SEB56" s="80"/>
      <c r="SEC56" s="80"/>
      <c r="SED56" s="80"/>
      <c r="SEE56" s="80"/>
      <c r="SEF56" s="80"/>
      <c r="SEG56" s="80"/>
      <c r="SEH56" s="80"/>
      <c r="SEI56" s="80"/>
      <c r="SEJ56" s="80"/>
      <c r="SEK56" s="80"/>
      <c r="SEL56" s="80"/>
      <c r="SEM56" s="80"/>
      <c r="SEN56" s="80"/>
      <c r="SEO56" s="80"/>
      <c r="SEP56" s="80"/>
      <c r="SEQ56" s="80"/>
      <c r="SER56" s="80"/>
      <c r="SES56" s="80"/>
      <c r="SET56" s="80"/>
      <c r="SEU56" s="80"/>
      <c r="SEV56" s="80"/>
      <c r="SEW56" s="80"/>
      <c r="SEX56" s="80"/>
      <c r="SEY56" s="80"/>
      <c r="SEZ56" s="80"/>
      <c r="SFA56" s="80"/>
      <c r="SFB56" s="80"/>
      <c r="SFC56" s="80"/>
      <c r="SFD56" s="80"/>
      <c r="SFE56" s="80"/>
      <c r="SFF56" s="80"/>
      <c r="SFG56" s="80"/>
      <c r="SFH56" s="80"/>
      <c r="SFI56" s="80"/>
      <c r="SFJ56" s="80"/>
      <c r="SFK56" s="80"/>
      <c r="SFL56" s="80"/>
      <c r="SFM56" s="80"/>
      <c r="SFN56" s="80"/>
      <c r="SFO56" s="80"/>
      <c r="SFP56" s="80"/>
      <c r="SFQ56" s="80"/>
      <c r="SFR56" s="80"/>
      <c r="SFS56" s="80"/>
      <c r="SFT56" s="80"/>
      <c r="SFU56" s="80"/>
      <c r="SFV56" s="80"/>
      <c r="SFW56" s="80"/>
      <c r="SFX56" s="80"/>
      <c r="SFY56" s="80"/>
      <c r="SFZ56" s="80"/>
      <c r="SGA56" s="80"/>
      <c r="SGB56" s="80"/>
      <c r="SGC56" s="80"/>
      <c r="SGD56" s="80"/>
      <c r="SGE56" s="80"/>
      <c r="SGF56" s="80"/>
      <c r="SGG56" s="80"/>
      <c r="SGH56" s="80"/>
      <c r="SGI56" s="80"/>
      <c r="SGJ56" s="80"/>
      <c r="SGK56" s="80"/>
      <c r="SGL56" s="80"/>
      <c r="SGM56" s="80"/>
      <c r="SGN56" s="80"/>
      <c r="SGO56" s="80"/>
      <c r="SGP56" s="80"/>
      <c r="SGQ56" s="80"/>
      <c r="SGR56" s="80"/>
      <c r="SGS56" s="80"/>
      <c r="SGT56" s="80"/>
      <c r="SGU56" s="80"/>
      <c r="SGV56" s="80"/>
      <c r="SGW56" s="80"/>
      <c r="SGX56" s="80"/>
      <c r="SGY56" s="80"/>
      <c r="SGZ56" s="80"/>
      <c r="SHA56" s="80"/>
      <c r="SHB56" s="80"/>
      <c r="SHC56" s="80"/>
      <c r="SHD56" s="80"/>
      <c r="SHE56" s="80"/>
      <c r="SHF56" s="80"/>
      <c r="SHG56" s="80"/>
      <c r="SHH56" s="80"/>
      <c r="SHI56" s="80"/>
      <c r="SHJ56" s="80"/>
      <c r="SHK56" s="80"/>
      <c r="SHL56" s="80"/>
      <c r="SHM56" s="80"/>
      <c r="SHN56" s="80"/>
      <c r="SHO56" s="80"/>
      <c r="SHP56" s="80"/>
      <c r="SHQ56" s="80"/>
      <c r="SHR56" s="80"/>
      <c r="SHS56" s="80"/>
      <c r="SHT56" s="80"/>
      <c r="SHU56" s="80"/>
      <c r="SHV56" s="80"/>
      <c r="SHW56" s="80"/>
      <c r="SHX56" s="80"/>
      <c r="SHY56" s="80"/>
      <c r="SHZ56" s="80"/>
      <c r="SIA56" s="80"/>
      <c r="SIB56" s="80"/>
      <c r="SIC56" s="80"/>
      <c r="SID56" s="80"/>
      <c r="SIE56" s="80"/>
      <c r="SIF56" s="80"/>
      <c r="SIG56" s="80"/>
      <c r="SIH56" s="80"/>
      <c r="SII56" s="80"/>
      <c r="SIJ56" s="80"/>
      <c r="SIK56" s="80"/>
      <c r="SIL56" s="80"/>
      <c r="SIM56" s="80"/>
      <c r="SIN56" s="80"/>
      <c r="SIO56" s="80"/>
      <c r="SIP56" s="80"/>
      <c r="SIQ56" s="80"/>
      <c r="SIR56" s="80"/>
      <c r="SIS56" s="80"/>
      <c r="SIT56" s="80"/>
      <c r="SIU56" s="80"/>
      <c r="SIV56" s="80"/>
      <c r="SIW56" s="80"/>
      <c r="SIX56" s="80"/>
      <c r="SIY56" s="80"/>
      <c r="SIZ56" s="80"/>
      <c r="SJA56" s="80"/>
      <c r="SJB56" s="80"/>
      <c r="SJC56" s="80"/>
      <c r="SJD56" s="80"/>
      <c r="SJE56" s="80"/>
      <c r="SJF56" s="80"/>
      <c r="SJG56" s="80"/>
      <c r="SJH56" s="80"/>
      <c r="SJI56" s="80"/>
      <c r="SJJ56" s="80"/>
      <c r="SJK56" s="80"/>
      <c r="SJL56" s="80"/>
      <c r="SJM56" s="80"/>
      <c r="SJN56" s="80"/>
      <c r="SJO56" s="80"/>
      <c r="SJP56" s="80"/>
      <c r="SJQ56" s="80"/>
      <c r="SJR56" s="80"/>
      <c r="SJS56" s="80"/>
      <c r="SJT56" s="80"/>
      <c r="SJU56" s="80"/>
      <c r="SJV56" s="80"/>
      <c r="SJW56" s="80"/>
      <c r="SJX56" s="80"/>
      <c r="SJY56" s="80"/>
      <c r="SJZ56" s="80"/>
      <c r="SKA56" s="80"/>
      <c r="SKB56" s="80"/>
      <c r="SKC56" s="80"/>
      <c r="SKD56" s="80"/>
      <c r="SKE56" s="80"/>
      <c r="SKF56" s="80"/>
      <c r="SKG56" s="80"/>
      <c r="SKH56" s="80"/>
      <c r="SKI56" s="80"/>
      <c r="SKJ56" s="80"/>
      <c r="SKK56" s="80"/>
      <c r="SKL56" s="80"/>
      <c r="SKM56" s="80"/>
      <c r="SKN56" s="80"/>
      <c r="SKO56" s="80"/>
      <c r="SKP56" s="80"/>
      <c r="SKQ56" s="80"/>
      <c r="SKR56" s="80"/>
      <c r="SKS56" s="80"/>
      <c r="SKT56" s="80"/>
      <c r="SKU56" s="80"/>
      <c r="SKV56" s="80"/>
      <c r="SKW56" s="80"/>
      <c r="SKX56" s="80"/>
      <c r="SKY56" s="80"/>
      <c r="SKZ56" s="80"/>
      <c r="SLA56" s="80"/>
      <c r="SLB56" s="80"/>
      <c r="SLC56" s="80"/>
      <c r="SLD56" s="80"/>
      <c r="SLE56" s="80"/>
      <c r="SLF56" s="80"/>
      <c r="SLG56" s="80"/>
      <c r="SLH56" s="80"/>
      <c r="SLI56" s="80"/>
      <c r="SLJ56" s="80"/>
      <c r="SLK56" s="80"/>
      <c r="SLL56" s="80"/>
      <c r="SLM56" s="80"/>
      <c r="SLN56" s="80"/>
      <c r="SLO56" s="80"/>
      <c r="SLP56" s="80"/>
      <c r="SLQ56" s="80"/>
      <c r="SLR56" s="80"/>
      <c r="SLS56" s="80"/>
      <c r="SLT56" s="80"/>
      <c r="SLU56" s="80"/>
      <c r="SLV56" s="80"/>
      <c r="SLW56" s="80"/>
      <c r="SLX56" s="80"/>
      <c r="SLY56" s="80"/>
      <c r="SLZ56" s="80"/>
      <c r="SMA56" s="80"/>
      <c r="SMB56" s="80"/>
      <c r="SMC56" s="80"/>
      <c r="SMD56" s="80"/>
      <c r="SME56" s="80"/>
      <c r="SMF56" s="80"/>
      <c r="SMG56" s="80"/>
      <c r="SMH56" s="80"/>
      <c r="SMI56" s="80"/>
      <c r="SMJ56" s="80"/>
      <c r="SMK56" s="80"/>
      <c r="SML56" s="80"/>
      <c r="SMM56" s="80"/>
      <c r="SMN56" s="80"/>
      <c r="SMO56" s="80"/>
      <c r="SMP56" s="80"/>
      <c r="SMQ56" s="80"/>
      <c r="SMR56" s="80"/>
      <c r="SMS56" s="80"/>
      <c r="SMT56" s="80"/>
      <c r="SMU56" s="80"/>
      <c r="SMV56" s="80"/>
      <c r="SMW56" s="80"/>
      <c r="SMX56" s="80"/>
      <c r="SMY56" s="80"/>
      <c r="SMZ56" s="80"/>
      <c r="SNA56" s="80"/>
      <c r="SNB56" s="80"/>
      <c r="SNC56" s="80"/>
      <c r="SND56" s="80"/>
      <c r="SNE56" s="80"/>
      <c r="SNF56" s="80"/>
      <c r="SNG56" s="80"/>
      <c r="SNH56" s="80"/>
      <c r="SNI56" s="80"/>
      <c r="SNJ56" s="80"/>
      <c r="SNK56" s="80"/>
      <c r="SNL56" s="80"/>
      <c r="SNM56" s="80"/>
      <c r="SNN56" s="80"/>
      <c r="SNO56" s="80"/>
      <c r="SNP56" s="80"/>
      <c r="SNQ56" s="80"/>
      <c r="SNR56" s="80"/>
      <c r="SNS56" s="80"/>
      <c r="SNT56" s="80"/>
      <c r="SNU56" s="80"/>
      <c r="SNV56" s="80"/>
      <c r="SNW56" s="80"/>
      <c r="SNX56" s="80"/>
      <c r="SNY56" s="80"/>
      <c r="SNZ56" s="80"/>
      <c r="SOA56" s="80"/>
      <c r="SOB56" s="80"/>
      <c r="SOC56" s="80"/>
      <c r="SOD56" s="80"/>
      <c r="SOE56" s="80"/>
      <c r="SOF56" s="80"/>
      <c r="SOG56" s="80"/>
      <c r="SOH56" s="80"/>
      <c r="SOI56" s="80"/>
      <c r="SOJ56" s="80"/>
      <c r="SOK56" s="80"/>
      <c r="SOL56" s="80"/>
      <c r="SOM56" s="80"/>
      <c r="SON56" s="80"/>
      <c r="SOO56" s="80"/>
      <c r="SOP56" s="80"/>
      <c r="SOQ56" s="80"/>
      <c r="SOR56" s="80"/>
      <c r="SOS56" s="80"/>
      <c r="SOT56" s="80"/>
      <c r="SOU56" s="80"/>
      <c r="SOV56" s="80"/>
      <c r="SOW56" s="80"/>
      <c r="SOX56" s="80"/>
      <c r="SOY56" s="80"/>
      <c r="SOZ56" s="80"/>
      <c r="SPA56" s="80"/>
      <c r="SPB56" s="80"/>
      <c r="SPC56" s="80"/>
      <c r="SPD56" s="80"/>
      <c r="SPE56" s="80"/>
      <c r="SPF56" s="80"/>
      <c r="SPG56" s="80"/>
      <c r="SPH56" s="80"/>
      <c r="SPI56" s="80"/>
      <c r="SPJ56" s="80"/>
      <c r="SPK56" s="80"/>
      <c r="SPL56" s="80"/>
      <c r="SPM56" s="80"/>
      <c r="SPN56" s="80"/>
      <c r="SPO56" s="80"/>
      <c r="SPP56" s="80"/>
      <c r="SPQ56" s="80"/>
      <c r="SPR56" s="80"/>
      <c r="SPS56" s="80"/>
      <c r="SPT56" s="80"/>
      <c r="SPU56" s="80"/>
      <c r="SPV56" s="80"/>
      <c r="SPW56" s="80"/>
      <c r="SPX56" s="80"/>
      <c r="SPY56" s="80"/>
      <c r="SPZ56" s="80"/>
      <c r="SQA56" s="80"/>
      <c r="SQB56" s="80"/>
      <c r="SQC56" s="80"/>
      <c r="SQD56" s="80"/>
      <c r="SQE56" s="80"/>
      <c r="SQF56" s="80"/>
      <c r="SQG56" s="80"/>
      <c r="SQH56" s="80"/>
      <c r="SQI56" s="80"/>
      <c r="SQJ56" s="80"/>
      <c r="SQK56" s="80"/>
      <c r="SQL56" s="80"/>
      <c r="SQM56" s="80"/>
      <c r="SQN56" s="80"/>
      <c r="SQO56" s="80"/>
      <c r="SQP56" s="80"/>
      <c r="SQQ56" s="80"/>
      <c r="SQR56" s="80"/>
      <c r="SQS56" s="80"/>
      <c r="SQT56" s="80"/>
      <c r="SQU56" s="80"/>
      <c r="SQV56" s="80"/>
      <c r="SQW56" s="80"/>
      <c r="SQX56" s="80"/>
      <c r="SQY56" s="80"/>
      <c r="SQZ56" s="80"/>
      <c r="SRA56" s="80"/>
      <c r="SRB56" s="80"/>
      <c r="SRC56" s="80"/>
      <c r="SRD56" s="80"/>
      <c r="SRE56" s="80"/>
      <c r="SRF56" s="80"/>
      <c r="SRG56" s="80"/>
      <c r="SRH56" s="80"/>
      <c r="SRI56" s="80"/>
      <c r="SRJ56" s="80"/>
      <c r="SRK56" s="80"/>
      <c r="SRL56" s="80"/>
      <c r="SRM56" s="80"/>
      <c r="SRN56" s="80"/>
      <c r="SRO56" s="80"/>
      <c r="SRP56" s="80"/>
      <c r="SRQ56" s="80"/>
      <c r="SRR56" s="80"/>
      <c r="SRS56" s="80"/>
      <c r="SRT56" s="80"/>
      <c r="SRU56" s="80"/>
      <c r="SRV56" s="80"/>
      <c r="SRW56" s="80"/>
      <c r="SRX56" s="80"/>
      <c r="SRY56" s="80"/>
      <c r="SRZ56" s="80"/>
      <c r="SSA56" s="80"/>
      <c r="SSB56" s="80"/>
      <c r="SSC56" s="80"/>
      <c r="SSD56" s="80"/>
      <c r="SSE56" s="80"/>
      <c r="SSF56" s="80"/>
      <c r="SSG56" s="80"/>
      <c r="SSH56" s="80"/>
      <c r="SSI56" s="80"/>
      <c r="SSJ56" s="80"/>
      <c r="SSK56" s="80"/>
      <c r="SSL56" s="80"/>
      <c r="SSM56" s="80"/>
      <c r="SSN56" s="80"/>
      <c r="SSO56" s="80"/>
      <c r="SSP56" s="80"/>
      <c r="SSQ56" s="80"/>
      <c r="SSR56" s="80"/>
      <c r="SSS56" s="80"/>
      <c r="SST56" s="80"/>
      <c r="SSU56" s="80"/>
      <c r="SSV56" s="80"/>
      <c r="SSW56" s="80"/>
      <c r="SSX56" s="80"/>
      <c r="SSY56" s="80"/>
      <c r="SSZ56" s="80"/>
      <c r="STA56" s="80"/>
      <c r="STB56" s="80"/>
      <c r="STC56" s="80"/>
      <c r="STD56" s="80"/>
      <c r="STE56" s="80"/>
      <c r="STF56" s="80"/>
      <c r="STG56" s="80"/>
      <c r="STH56" s="80"/>
      <c r="STI56" s="80"/>
      <c r="STJ56" s="80"/>
      <c r="STK56" s="80"/>
      <c r="STL56" s="80"/>
      <c r="STM56" s="80"/>
      <c r="STN56" s="80"/>
      <c r="STO56" s="80"/>
      <c r="STP56" s="80"/>
      <c r="STQ56" s="80"/>
      <c r="STR56" s="80"/>
      <c r="STS56" s="80"/>
      <c r="STT56" s="80"/>
      <c r="STU56" s="80"/>
      <c r="STV56" s="80"/>
      <c r="STW56" s="80"/>
      <c r="STX56" s="80"/>
      <c r="STY56" s="80"/>
      <c r="STZ56" s="80"/>
      <c r="SUA56" s="80"/>
      <c r="SUB56" s="80"/>
      <c r="SUC56" s="80"/>
      <c r="SUD56" s="80"/>
      <c r="SUE56" s="80"/>
      <c r="SUF56" s="80"/>
      <c r="SUG56" s="80"/>
      <c r="SUH56" s="80"/>
      <c r="SUI56" s="80"/>
      <c r="SUJ56" s="80"/>
      <c r="SUK56" s="80"/>
      <c r="SUL56" s="80"/>
      <c r="SUM56" s="80"/>
      <c r="SUN56" s="80"/>
      <c r="SUO56" s="80"/>
      <c r="SUP56" s="80"/>
      <c r="SUQ56" s="80"/>
      <c r="SUR56" s="80"/>
      <c r="SUS56" s="80"/>
      <c r="SUT56" s="80"/>
      <c r="SUU56" s="80"/>
      <c r="SUV56" s="80"/>
      <c r="SUW56" s="80"/>
      <c r="SUX56" s="80"/>
      <c r="SUY56" s="80"/>
      <c r="SUZ56" s="80"/>
      <c r="SVA56" s="80"/>
      <c r="SVB56" s="80"/>
      <c r="SVC56" s="80"/>
      <c r="SVD56" s="80"/>
      <c r="SVE56" s="80"/>
      <c r="SVF56" s="80"/>
      <c r="SVG56" s="80"/>
      <c r="SVH56" s="80"/>
      <c r="SVI56" s="80"/>
      <c r="SVJ56" s="80"/>
      <c r="SVK56" s="80"/>
      <c r="SVL56" s="80"/>
      <c r="SVM56" s="80"/>
      <c r="SVN56" s="80"/>
      <c r="SVO56" s="80"/>
      <c r="SVP56" s="80"/>
      <c r="SVQ56" s="80"/>
      <c r="SVR56" s="80"/>
      <c r="SVS56" s="80"/>
      <c r="SVT56" s="80"/>
      <c r="SVU56" s="80"/>
      <c r="SVV56" s="80"/>
      <c r="SVW56" s="80"/>
      <c r="SVX56" s="80"/>
      <c r="SVY56" s="80"/>
      <c r="SVZ56" s="80"/>
      <c r="SWA56" s="80"/>
      <c r="SWB56" s="80"/>
      <c r="SWC56" s="80"/>
      <c r="SWD56" s="80"/>
      <c r="SWE56" s="80"/>
      <c r="SWF56" s="80"/>
      <c r="SWG56" s="80"/>
      <c r="SWH56" s="80"/>
      <c r="SWI56" s="80"/>
      <c r="SWJ56" s="80"/>
      <c r="SWK56" s="80"/>
      <c r="SWL56" s="80"/>
      <c r="SWM56" s="80"/>
      <c r="SWN56" s="80"/>
      <c r="SWO56" s="80"/>
      <c r="SWP56" s="80"/>
      <c r="SWQ56" s="80"/>
      <c r="SWR56" s="80"/>
      <c r="SWS56" s="80"/>
      <c r="SWT56" s="80"/>
      <c r="SWU56" s="80"/>
      <c r="SWV56" s="80"/>
      <c r="SWW56" s="80"/>
      <c r="SWX56" s="80"/>
      <c r="SWY56" s="80"/>
      <c r="SWZ56" s="80"/>
      <c r="SXA56" s="80"/>
      <c r="SXB56" s="80"/>
      <c r="SXC56" s="80"/>
      <c r="SXD56" s="80"/>
      <c r="SXE56" s="80"/>
      <c r="SXF56" s="80"/>
      <c r="SXG56" s="80"/>
      <c r="SXH56" s="80"/>
      <c r="SXI56" s="80"/>
      <c r="SXJ56" s="80"/>
      <c r="SXK56" s="80"/>
      <c r="SXL56" s="80"/>
      <c r="SXM56" s="80"/>
      <c r="SXN56" s="80"/>
      <c r="SXO56" s="80"/>
      <c r="SXP56" s="80"/>
      <c r="SXQ56" s="80"/>
      <c r="SXR56" s="80"/>
      <c r="SXS56" s="80"/>
      <c r="SXT56" s="80"/>
      <c r="SXU56" s="80"/>
      <c r="SXV56" s="80"/>
      <c r="SXW56" s="80"/>
      <c r="SXX56" s="80"/>
      <c r="SXY56" s="80"/>
      <c r="SXZ56" s="80"/>
      <c r="SYA56" s="80"/>
      <c r="SYB56" s="80"/>
      <c r="SYC56" s="80"/>
      <c r="SYD56" s="80"/>
      <c r="SYE56" s="80"/>
      <c r="SYF56" s="80"/>
      <c r="SYG56" s="80"/>
      <c r="SYH56" s="80"/>
      <c r="SYI56" s="80"/>
      <c r="SYJ56" s="80"/>
      <c r="SYK56" s="80"/>
      <c r="SYL56" s="80"/>
      <c r="SYM56" s="80"/>
      <c r="SYN56" s="80"/>
      <c r="SYO56" s="80"/>
      <c r="SYP56" s="80"/>
      <c r="SYQ56" s="80"/>
      <c r="SYR56" s="80"/>
      <c r="SYS56" s="80"/>
      <c r="SYT56" s="80"/>
      <c r="SYU56" s="80"/>
      <c r="SYV56" s="80"/>
      <c r="SYW56" s="80"/>
      <c r="SYX56" s="80"/>
      <c r="SYY56" s="80"/>
      <c r="SYZ56" s="80"/>
      <c r="SZA56" s="80"/>
      <c r="SZB56" s="80"/>
      <c r="SZC56" s="80"/>
      <c r="SZD56" s="80"/>
      <c r="SZE56" s="80"/>
      <c r="SZF56" s="80"/>
      <c r="SZG56" s="80"/>
      <c r="SZH56" s="80"/>
      <c r="SZI56" s="80"/>
      <c r="SZJ56" s="80"/>
      <c r="SZK56" s="80"/>
      <c r="SZL56" s="80"/>
      <c r="SZM56" s="80"/>
      <c r="SZN56" s="80"/>
      <c r="SZO56" s="80"/>
      <c r="SZP56" s="80"/>
      <c r="SZQ56" s="80"/>
      <c r="SZR56" s="80"/>
      <c r="SZS56" s="80"/>
      <c r="SZT56" s="80"/>
      <c r="SZU56" s="80"/>
      <c r="SZV56" s="80"/>
      <c r="SZW56" s="80"/>
      <c r="SZX56" s="80"/>
      <c r="SZY56" s="80"/>
      <c r="SZZ56" s="80"/>
      <c r="TAA56" s="80"/>
      <c r="TAB56" s="80"/>
      <c r="TAC56" s="80"/>
      <c r="TAD56" s="80"/>
      <c r="TAE56" s="80"/>
      <c r="TAF56" s="80"/>
      <c r="TAG56" s="80"/>
      <c r="TAH56" s="80"/>
      <c r="TAI56" s="80"/>
      <c r="TAJ56" s="80"/>
      <c r="TAK56" s="80"/>
      <c r="TAL56" s="80"/>
      <c r="TAM56" s="80"/>
      <c r="TAN56" s="80"/>
      <c r="TAO56" s="80"/>
      <c r="TAP56" s="80"/>
      <c r="TAQ56" s="80"/>
      <c r="TAR56" s="80"/>
      <c r="TAS56" s="80"/>
      <c r="TAT56" s="80"/>
      <c r="TAU56" s="80"/>
      <c r="TAV56" s="80"/>
      <c r="TAW56" s="80"/>
      <c r="TAX56" s="80"/>
      <c r="TAY56" s="80"/>
      <c r="TAZ56" s="80"/>
      <c r="TBA56" s="80"/>
      <c r="TBB56" s="80"/>
      <c r="TBC56" s="80"/>
      <c r="TBD56" s="80"/>
      <c r="TBE56" s="80"/>
      <c r="TBF56" s="80"/>
      <c r="TBG56" s="80"/>
      <c r="TBH56" s="80"/>
      <c r="TBI56" s="80"/>
      <c r="TBJ56" s="80"/>
      <c r="TBK56" s="80"/>
      <c r="TBL56" s="80"/>
      <c r="TBM56" s="80"/>
      <c r="TBN56" s="80"/>
      <c r="TBO56" s="80"/>
      <c r="TBP56" s="80"/>
      <c r="TBQ56" s="80"/>
      <c r="TBR56" s="80"/>
      <c r="TBS56" s="80"/>
      <c r="TBT56" s="80"/>
      <c r="TBU56" s="80"/>
      <c r="TBV56" s="80"/>
      <c r="TBW56" s="80"/>
      <c r="TBX56" s="80"/>
      <c r="TBY56" s="80"/>
      <c r="TBZ56" s="80"/>
      <c r="TCA56" s="80"/>
      <c r="TCB56" s="80"/>
      <c r="TCC56" s="80"/>
      <c r="TCD56" s="80"/>
      <c r="TCE56" s="80"/>
      <c r="TCF56" s="80"/>
      <c r="TCG56" s="80"/>
      <c r="TCH56" s="80"/>
      <c r="TCI56" s="80"/>
      <c r="TCJ56" s="80"/>
      <c r="TCK56" s="80"/>
      <c r="TCL56" s="80"/>
      <c r="TCM56" s="80"/>
      <c r="TCN56" s="80"/>
      <c r="TCO56" s="80"/>
      <c r="TCP56" s="80"/>
      <c r="TCQ56" s="80"/>
      <c r="TCR56" s="80"/>
      <c r="TCS56" s="80"/>
      <c r="TCT56" s="80"/>
      <c r="TCU56" s="80"/>
      <c r="TCV56" s="80"/>
      <c r="TCW56" s="80"/>
      <c r="TCX56" s="80"/>
      <c r="TCY56" s="80"/>
      <c r="TCZ56" s="80"/>
      <c r="TDA56" s="80"/>
      <c r="TDB56" s="80"/>
      <c r="TDC56" s="80"/>
      <c r="TDD56" s="80"/>
      <c r="TDE56" s="80"/>
      <c r="TDF56" s="80"/>
      <c r="TDG56" s="80"/>
      <c r="TDH56" s="80"/>
      <c r="TDI56" s="80"/>
      <c r="TDJ56" s="80"/>
      <c r="TDK56" s="80"/>
      <c r="TDL56" s="80"/>
      <c r="TDM56" s="80"/>
      <c r="TDN56" s="80"/>
      <c r="TDO56" s="80"/>
      <c r="TDP56" s="80"/>
      <c r="TDQ56" s="80"/>
      <c r="TDR56" s="80"/>
      <c r="TDS56" s="80"/>
      <c r="TDT56" s="80"/>
      <c r="TDU56" s="80"/>
      <c r="TDV56" s="80"/>
      <c r="TDW56" s="80"/>
      <c r="TDX56" s="80"/>
      <c r="TDY56" s="80"/>
      <c r="TDZ56" s="80"/>
      <c r="TEA56" s="80"/>
      <c r="TEB56" s="80"/>
      <c r="TEC56" s="80"/>
      <c r="TED56" s="80"/>
      <c r="TEE56" s="80"/>
      <c r="TEF56" s="80"/>
      <c r="TEG56" s="80"/>
      <c r="TEH56" s="80"/>
      <c r="TEI56" s="80"/>
      <c r="TEJ56" s="80"/>
      <c r="TEK56" s="80"/>
      <c r="TEL56" s="80"/>
      <c r="TEM56" s="80"/>
      <c r="TEN56" s="80"/>
      <c r="TEO56" s="80"/>
      <c r="TEP56" s="80"/>
      <c r="TEQ56" s="80"/>
      <c r="TER56" s="80"/>
      <c r="TES56" s="80"/>
      <c r="TET56" s="80"/>
      <c r="TEU56" s="80"/>
      <c r="TEV56" s="80"/>
      <c r="TEW56" s="80"/>
      <c r="TEX56" s="80"/>
      <c r="TEY56" s="80"/>
      <c r="TEZ56" s="80"/>
      <c r="TFA56" s="80"/>
      <c r="TFB56" s="80"/>
      <c r="TFC56" s="80"/>
      <c r="TFD56" s="80"/>
      <c r="TFE56" s="80"/>
      <c r="TFF56" s="80"/>
      <c r="TFG56" s="80"/>
      <c r="TFH56" s="80"/>
      <c r="TFI56" s="80"/>
      <c r="TFJ56" s="80"/>
      <c r="TFK56" s="80"/>
      <c r="TFL56" s="80"/>
      <c r="TFM56" s="80"/>
      <c r="TFN56" s="80"/>
      <c r="TFO56" s="80"/>
      <c r="TFP56" s="80"/>
      <c r="TFQ56" s="80"/>
      <c r="TFR56" s="80"/>
      <c r="TFS56" s="80"/>
      <c r="TFT56" s="80"/>
      <c r="TFU56" s="80"/>
      <c r="TFV56" s="80"/>
      <c r="TFW56" s="80"/>
      <c r="TFX56" s="80"/>
      <c r="TFY56" s="80"/>
      <c r="TFZ56" s="80"/>
      <c r="TGA56" s="80"/>
      <c r="TGB56" s="80"/>
      <c r="TGC56" s="80"/>
      <c r="TGD56" s="80"/>
      <c r="TGE56" s="80"/>
      <c r="TGF56" s="80"/>
      <c r="TGG56" s="80"/>
      <c r="TGH56" s="80"/>
      <c r="TGI56" s="80"/>
      <c r="TGJ56" s="80"/>
      <c r="TGK56" s="80"/>
      <c r="TGL56" s="80"/>
      <c r="TGM56" s="80"/>
      <c r="TGN56" s="80"/>
      <c r="TGO56" s="80"/>
      <c r="TGP56" s="80"/>
      <c r="TGQ56" s="80"/>
      <c r="TGR56" s="80"/>
      <c r="TGS56" s="80"/>
      <c r="TGT56" s="80"/>
      <c r="TGU56" s="80"/>
      <c r="TGV56" s="80"/>
      <c r="TGW56" s="80"/>
      <c r="TGX56" s="80"/>
      <c r="TGY56" s="80"/>
      <c r="TGZ56" s="80"/>
      <c r="THA56" s="80"/>
      <c r="THB56" s="80"/>
      <c r="THC56" s="80"/>
      <c r="THD56" s="80"/>
      <c r="THE56" s="80"/>
      <c r="THF56" s="80"/>
      <c r="THG56" s="80"/>
      <c r="THH56" s="80"/>
      <c r="THI56" s="80"/>
      <c r="THJ56" s="80"/>
      <c r="THK56" s="80"/>
      <c r="THL56" s="80"/>
      <c r="THM56" s="80"/>
      <c r="THN56" s="80"/>
      <c r="THO56" s="80"/>
      <c r="THP56" s="80"/>
      <c r="THQ56" s="80"/>
      <c r="THR56" s="80"/>
      <c r="THS56" s="80"/>
      <c r="THT56" s="80"/>
      <c r="THU56" s="80"/>
      <c r="THV56" s="80"/>
      <c r="THW56" s="80"/>
      <c r="THX56" s="80"/>
      <c r="THY56" s="80"/>
      <c r="THZ56" s="80"/>
      <c r="TIA56" s="80"/>
      <c r="TIB56" s="80"/>
      <c r="TIC56" s="80"/>
      <c r="TID56" s="80"/>
      <c r="TIE56" s="80"/>
      <c r="TIF56" s="80"/>
      <c r="TIG56" s="80"/>
      <c r="TIH56" s="80"/>
      <c r="TII56" s="80"/>
      <c r="TIJ56" s="80"/>
      <c r="TIK56" s="80"/>
      <c r="TIL56" s="80"/>
      <c r="TIM56" s="80"/>
      <c r="TIN56" s="80"/>
      <c r="TIO56" s="80"/>
      <c r="TIP56" s="80"/>
      <c r="TIQ56" s="80"/>
      <c r="TIR56" s="80"/>
      <c r="TIS56" s="80"/>
      <c r="TIT56" s="80"/>
      <c r="TIU56" s="80"/>
      <c r="TIV56" s="80"/>
      <c r="TIW56" s="80"/>
      <c r="TIX56" s="80"/>
      <c r="TIY56" s="80"/>
      <c r="TIZ56" s="80"/>
      <c r="TJA56" s="80"/>
      <c r="TJB56" s="80"/>
      <c r="TJC56" s="80"/>
      <c r="TJD56" s="80"/>
      <c r="TJE56" s="80"/>
      <c r="TJF56" s="80"/>
      <c r="TJG56" s="80"/>
      <c r="TJH56" s="80"/>
      <c r="TJI56" s="80"/>
      <c r="TJJ56" s="80"/>
      <c r="TJK56" s="80"/>
      <c r="TJL56" s="80"/>
      <c r="TJM56" s="80"/>
      <c r="TJN56" s="80"/>
      <c r="TJO56" s="80"/>
      <c r="TJP56" s="80"/>
      <c r="TJQ56" s="80"/>
      <c r="TJR56" s="80"/>
      <c r="TJS56" s="80"/>
      <c r="TJT56" s="80"/>
      <c r="TJU56" s="80"/>
      <c r="TJV56" s="80"/>
      <c r="TJW56" s="80"/>
      <c r="TJX56" s="80"/>
      <c r="TJY56" s="80"/>
      <c r="TJZ56" s="80"/>
      <c r="TKA56" s="80"/>
      <c r="TKB56" s="80"/>
      <c r="TKC56" s="80"/>
      <c r="TKD56" s="80"/>
      <c r="TKE56" s="80"/>
      <c r="TKF56" s="80"/>
      <c r="TKG56" s="80"/>
      <c r="TKH56" s="80"/>
      <c r="TKI56" s="80"/>
      <c r="TKJ56" s="80"/>
      <c r="TKK56" s="80"/>
      <c r="TKL56" s="80"/>
      <c r="TKM56" s="80"/>
      <c r="TKN56" s="80"/>
      <c r="TKO56" s="80"/>
      <c r="TKP56" s="80"/>
      <c r="TKQ56" s="80"/>
      <c r="TKR56" s="80"/>
      <c r="TKS56" s="80"/>
      <c r="TKT56" s="80"/>
      <c r="TKU56" s="80"/>
      <c r="TKV56" s="80"/>
      <c r="TKW56" s="80"/>
      <c r="TKX56" s="80"/>
      <c r="TKY56" s="80"/>
      <c r="TKZ56" s="80"/>
      <c r="TLA56" s="80"/>
      <c r="TLB56" s="80"/>
      <c r="TLC56" s="80"/>
      <c r="TLD56" s="80"/>
      <c r="TLE56" s="80"/>
      <c r="TLF56" s="80"/>
      <c r="TLG56" s="80"/>
      <c r="TLH56" s="80"/>
      <c r="TLI56" s="80"/>
      <c r="TLJ56" s="80"/>
      <c r="TLK56" s="80"/>
      <c r="TLL56" s="80"/>
      <c r="TLM56" s="80"/>
      <c r="TLN56" s="80"/>
      <c r="TLO56" s="80"/>
      <c r="TLP56" s="80"/>
      <c r="TLQ56" s="80"/>
      <c r="TLR56" s="80"/>
      <c r="TLS56" s="80"/>
      <c r="TLT56" s="80"/>
      <c r="TLU56" s="80"/>
      <c r="TLV56" s="80"/>
      <c r="TLW56" s="80"/>
      <c r="TLX56" s="80"/>
      <c r="TLY56" s="80"/>
      <c r="TLZ56" s="80"/>
      <c r="TMA56" s="80"/>
      <c r="TMB56" s="80"/>
      <c r="TMC56" s="80"/>
      <c r="TMD56" s="80"/>
      <c r="TME56" s="80"/>
      <c r="TMF56" s="80"/>
      <c r="TMG56" s="80"/>
      <c r="TMH56" s="80"/>
      <c r="TMI56" s="80"/>
      <c r="TMJ56" s="80"/>
      <c r="TMK56" s="80"/>
      <c r="TML56" s="80"/>
      <c r="TMM56" s="80"/>
      <c r="TMN56" s="80"/>
      <c r="TMO56" s="80"/>
      <c r="TMP56" s="80"/>
      <c r="TMQ56" s="80"/>
      <c r="TMR56" s="80"/>
      <c r="TMS56" s="80"/>
      <c r="TMT56" s="80"/>
      <c r="TMU56" s="80"/>
      <c r="TMV56" s="80"/>
      <c r="TMW56" s="80"/>
      <c r="TMX56" s="80"/>
      <c r="TMY56" s="80"/>
      <c r="TMZ56" s="80"/>
      <c r="TNA56" s="80"/>
      <c r="TNB56" s="80"/>
      <c r="TNC56" s="80"/>
      <c r="TND56" s="80"/>
      <c r="TNE56" s="80"/>
      <c r="TNF56" s="80"/>
      <c r="TNG56" s="80"/>
      <c r="TNH56" s="80"/>
      <c r="TNI56" s="80"/>
      <c r="TNJ56" s="80"/>
      <c r="TNK56" s="80"/>
      <c r="TNL56" s="80"/>
      <c r="TNM56" s="80"/>
      <c r="TNN56" s="80"/>
      <c r="TNO56" s="80"/>
      <c r="TNP56" s="80"/>
      <c r="TNQ56" s="80"/>
      <c r="TNR56" s="80"/>
      <c r="TNS56" s="80"/>
      <c r="TNT56" s="80"/>
      <c r="TNU56" s="80"/>
      <c r="TNV56" s="80"/>
      <c r="TNW56" s="80"/>
      <c r="TNX56" s="80"/>
      <c r="TNY56" s="80"/>
      <c r="TNZ56" s="80"/>
      <c r="TOA56" s="80"/>
      <c r="TOB56" s="80"/>
      <c r="TOC56" s="80"/>
      <c r="TOD56" s="80"/>
      <c r="TOE56" s="80"/>
      <c r="TOF56" s="80"/>
      <c r="TOG56" s="80"/>
      <c r="TOH56" s="80"/>
      <c r="TOI56" s="80"/>
      <c r="TOJ56" s="80"/>
      <c r="TOK56" s="80"/>
      <c r="TOL56" s="80"/>
      <c r="TOM56" s="80"/>
      <c r="TON56" s="80"/>
      <c r="TOO56" s="80"/>
      <c r="TOP56" s="80"/>
      <c r="TOQ56" s="80"/>
      <c r="TOR56" s="80"/>
      <c r="TOS56" s="80"/>
      <c r="TOT56" s="80"/>
      <c r="TOU56" s="80"/>
      <c r="TOV56" s="80"/>
      <c r="TOW56" s="80"/>
      <c r="TOX56" s="80"/>
      <c r="TOY56" s="80"/>
      <c r="TOZ56" s="80"/>
      <c r="TPA56" s="80"/>
      <c r="TPB56" s="80"/>
      <c r="TPC56" s="80"/>
      <c r="TPD56" s="80"/>
      <c r="TPE56" s="80"/>
      <c r="TPF56" s="80"/>
      <c r="TPG56" s="80"/>
      <c r="TPH56" s="80"/>
      <c r="TPI56" s="80"/>
      <c r="TPJ56" s="80"/>
      <c r="TPK56" s="80"/>
      <c r="TPL56" s="80"/>
      <c r="TPM56" s="80"/>
      <c r="TPN56" s="80"/>
      <c r="TPO56" s="80"/>
      <c r="TPP56" s="80"/>
      <c r="TPQ56" s="80"/>
      <c r="TPR56" s="80"/>
      <c r="TPS56" s="80"/>
      <c r="TPT56" s="80"/>
      <c r="TPU56" s="80"/>
      <c r="TPV56" s="80"/>
      <c r="TPW56" s="80"/>
      <c r="TPX56" s="80"/>
      <c r="TPY56" s="80"/>
      <c r="TPZ56" s="80"/>
      <c r="TQA56" s="80"/>
      <c r="TQB56" s="80"/>
      <c r="TQC56" s="80"/>
      <c r="TQD56" s="80"/>
      <c r="TQE56" s="80"/>
      <c r="TQF56" s="80"/>
      <c r="TQG56" s="80"/>
      <c r="TQH56" s="80"/>
      <c r="TQI56" s="80"/>
      <c r="TQJ56" s="80"/>
      <c r="TQK56" s="80"/>
      <c r="TQL56" s="80"/>
      <c r="TQM56" s="80"/>
      <c r="TQN56" s="80"/>
      <c r="TQO56" s="80"/>
      <c r="TQP56" s="80"/>
      <c r="TQQ56" s="80"/>
      <c r="TQR56" s="80"/>
      <c r="TQS56" s="80"/>
      <c r="TQT56" s="80"/>
      <c r="TQU56" s="80"/>
      <c r="TQV56" s="80"/>
      <c r="TQW56" s="80"/>
      <c r="TQX56" s="80"/>
      <c r="TQY56" s="80"/>
      <c r="TQZ56" s="80"/>
      <c r="TRA56" s="80"/>
      <c r="TRB56" s="80"/>
      <c r="TRC56" s="80"/>
      <c r="TRD56" s="80"/>
      <c r="TRE56" s="80"/>
      <c r="TRF56" s="80"/>
      <c r="TRG56" s="80"/>
      <c r="TRH56" s="80"/>
      <c r="TRI56" s="80"/>
      <c r="TRJ56" s="80"/>
      <c r="TRK56" s="80"/>
      <c r="TRL56" s="80"/>
      <c r="TRM56" s="80"/>
      <c r="TRN56" s="80"/>
      <c r="TRO56" s="80"/>
      <c r="TRP56" s="80"/>
      <c r="TRQ56" s="80"/>
      <c r="TRR56" s="80"/>
      <c r="TRS56" s="80"/>
      <c r="TRT56" s="80"/>
      <c r="TRU56" s="80"/>
      <c r="TRV56" s="80"/>
      <c r="TRW56" s="80"/>
      <c r="TRX56" s="80"/>
      <c r="TRY56" s="80"/>
      <c r="TRZ56" s="80"/>
      <c r="TSA56" s="80"/>
      <c r="TSB56" s="80"/>
      <c r="TSC56" s="80"/>
      <c r="TSD56" s="80"/>
      <c r="TSE56" s="80"/>
      <c r="TSF56" s="80"/>
      <c r="TSG56" s="80"/>
      <c r="TSH56" s="80"/>
      <c r="TSI56" s="80"/>
      <c r="TSJ56" s="80"/>
      <c r="TSK56" s="80"/>
      <c r="TSL56" s="80"/>
      <c r="TSM56" s="80"/>
      <c r="TSN56" s="80"/>
      <c r="TSO56" s="80"/>
      <c r="TSP56" s="80"/>
      <c r="TSQ56" s="80"/>
      <c r="TSR56" s="80"/>
      <c r="TSS56" s="80"/>
      <c r="TST56" s="80"/>
      <c r="TSU56" s="80"/>
      <c r="TSV56" s="80"/>
      <c r="TSW56" s="80"/>
      <c r="TSX56" s="80"/>
      <c r="TSY56" s="80"/>
      <c r="TSZ56" s="80"/>
      <c r="TTA56" s="80"/>
      <c r="TTB56" s="80"/>
      <c r="TTC56" s="80"/>
      <c r="TTD56" s="80"/>
      <c r="TTE56" s="80"/>
      <c r="TTF56" s="80"/>
      <c r="TTG56" s="80"/>
      <c r="TTH56" s="80"/>
      <c r="TTI56" s="80"/>
      <c r="TTJ56" s="80"/>
      <c r="TTK56" s="80"/>
      <c r="TTL56" s="80"/>
      <c r="TTM56" s="80"/>
      <c r="TTN56" s="80"/>
      <c r="TTO56" s="80"/>
      <c r="TTP56" s="80"/>
      <c r="TTQ56" s="80"/>
      <c r="TTR56" s="80"/>
      <c r="TTS56" s="80"/>
      <c r="TTT56" s="80"/>
      <c r="TTU56" s="80"/>
      <c r="TTV56" s="80"/>
      <c r="TTW56" s="80"/>
      <c r="TTX56" s="80"/>
      <c r="TTY56" s="80"/>
      <c r="TTZ56" s="80"/>
      <c r="TUA56" s="80"/>
      <c r="TUB56" s="80"/>
      <c r="TUC56" s="80"/>
      <c r="TUD56" s="80"/>
      <c r="TUE56" s="80"/>
      <c r="TUF56" s="80"/>
      <c r="TUG56" s="80"/>
      <c r="TUH56" s="80"/>
      <c r="TUI56" s="80"/>
      <c r="TUJ56" s="80"/>
      <c r="TUK56" s="80"/>
      <c r="TUL56" s="80"/>
      <c r="TUM56" s="80"/>
      <c r="TUN56" s="80"/>
      <c r="TUO56" s="80"/>
      <c r="TUP56" s="80"/>
      <c r="TUQ56" s="80"/>
      <c r="TUR56" s="80"/>
      <c r="TUS56" s="80"/>
      <c r="TUT56" s="80"/>
      <c r="TUU56" s="80"/>
      <c r="TUV56" s="80"/>
      <c r="TUW56" s="80"/>
      <c r="TUX56" s="80"/>
      <c r="TUY56" s="80"/>
      <c r="TUZ56" s="80"/>
      <c r="TVA56" s="80"/>
      <c r="TVB56" s="80"/>
      <c r="TVC56" s="80"/>
      <c r="TVD56" s="80"/>
      <c r="TVE56" s="80"/>
      <c r="TVF56" s="80"/>
      <c r="TVG56" s="80"/>
      <c r="TVH56" s="80"/>
      <c r="TVI56" s="80"/>
      <c r="TVJ56" s="80"/>
      <c r="TVK56" s="80"/>
      <c r="TVL56" s="80"/>
      <c r="TVM56" s="80"/>
      <c r="TVN56" s="80"/>
      <c r="TVO56" s="80"/>
      <c r="TVP56" s="80"/>
      <c r="TVQ56" s="80"/>
      <c r="TVR56" s="80"/>
      <c r="TVS56" s="80"/>
      <c r="TVT56" s="80"/>
      <c r="TVU56" s="80"/>
      <c r="TVV56" s="80"/>
      <c r="TVW56" s="80"/>
      <c r="TVX56" s="80"/>
      <c r="TVY56" s="80"/>
      <c r="TVZ56" s="80"/>
      <c r="TWA56" s="80"/>
      <c r="TWB56" s="80"/>
      <c r="TWC56" s="80"/>
      <c r="TWD56" s="80"/>
      <c r="TWE56" s="80"/>
      <c r="TWF56" s="80"/>
      <c r="TWG56" s="80"/>
      <c r="TWH56" s="80"/>
      <c r="TWI56" s="80"/>
      <c r="TWJ56" s="80"/>
      <c r="TWK56" s="80"/>
      <c r="TWL56" s="80"/>
      <c r="TWM56" s="80"/>
      <c r="TWN56" s="80"/>
      <c r="TWO56" s="80"/>
      <c r="TWP56" s="80"/>
      <c r="TWQ56" s="80"/>
      <c r="TWR56" s="80"/>
      <c r="TWS56" s="80"/>
      <c r="TWT56" s="80"/>
      <c r="TWU56" s="80"/>
      <c r="TWV56" s="80"/>
      <c r="TWW56" s="80"/>
      <c r="TWX56" s="80"/>
      <c r="TWY56" s="80"/>
      <c r="TWZ56" s="80"/>
      <c r="TXA56" s="80"/>
      <c r="TXB56" s="80"/>
      <c r="TXC56" s="80"/>
      <c r="TXD56" s="80"/>
      <c r="TXE56" s="80"/>
      <c r="TXF56" s="80"/>
      <c r="TXG56" s="80"/>
      <c r="TXH56" s="80"/>
      <c r="TXI56" s="80"/>
      <c r="TXJ56" s="80"/>
      <c r="TXK56" s="80"/>
      <c r="TXL56" s="80"/>
      <c r="TXM56" s="80"/>
      <c r="TXN56" s="80"/>
      <c r="TXO56" s="80"/>
      <c r="TXP56" s="80"/>
      <c r="TXQ56" s="80"/>
      <c r="TXR56" s="80"/>
      <c r="TXS56" s="80"/>
      <c r="TXT56" s="80"/>
      <c r="TXU56" s="80"/>
      <c r="TXV56" s="80"/>
      <c r="TXW56" s="80"/>
      <c r="TXX56" s="80"/>
      <c r="TXY56" s="80"/>
      <c r="TXZ56" s="80"/>
      <c r="TYA56" s="80"/>
      <c r="TYB56" s="80"/>
      <c r="TYC56" s="80"/>
      <c r="TYD56" s="80"/>
      <c r="TYE56" s="80"/>
      <c r="TYF56" s="80"/>
      <c r="TYG56" s="80"/>
      <c r="TYH56" s="80"/>
      <c r="TYI56" s="80"/>
      <c r="TYJ56" s="80"/>
      <c r="TYK56" s="80"/>
      <c r="TYL56" s="80"/>
      <c r="TYM56" s="80"/>
      <c r="TYN56" s="80"/>
      <c r="TYO56" s="80"/>
      <c r="TYP56" s="80"/>
      <c r="TYQ56" s="80"/>
      <c r="TYR56" s="80"/>
      <c r="TYS56" s="80"/>
      <c r="TYT56" s="80"/>
      <c r="TYU56" s="80"/>
      <c r="TYV56" s="80"/>
      <c r="TYW56" s="80"/>
      <c r="TYX56" s="80"/>
      <c r="TYY56" s="80"/>
      <c r="TYZ56" s="80"/>
      <c r="TZA56" s="80"/>
      <c r="TZB56" s="80"/>
      <c r="TZC56" s="80"/>
      <c r="TZD56" s="80"/>
      <c r="TZE56" s="80"/>
      <c r="TZF56" s="80"/>
      <c r="TZG56" s="80"/>
      <c r="TZH56" s="80"/>
      <c r="TZI56" s="80"/>
      <c r="TZJ56" s="80"/>
      <c r="TZK56" s="80"/>
      <c r="TZL56" s="80"/>
      <c r="TZM56" s="80"/>
      <c r="TZN56" s="80"/>
      <c r="TZO56" s="80"/>
      <c r="TZP56" s="80"/>
      <c r="TZQ56" s="80"/>
      <c r="TZR56" s="80"/>
      <c r="TZS56" s="80"/>
      <c r="TZT56" s="80"/>
      <c r="TZU56" s="80"/>
      <c r="TZV56" s="80"/>
      <c r="TZW56" s="80"/>
      <c r="TZX56" s="80"/>
      <c r="TZY56" s="80"/>
      <c r="TZZ56" s="80"/>
      <c r="UAA56" s="80"/>
      <c r="UAB56" s="80"/>
      <c r="UAC56" s="80"/>
      <c r="UAD56" s="80"/>
      <c r="UAE56" s="80"/>
      <c r="UAF56" s="80"/>
      <c r="UAG56" s="80"/>
      <c r="UAH56" s="80"/>
      <c r="UAI56" s="80"/>
      <c r="UAJ56" s="80"/>
      <c r="UAK56" s="80"/>
      <c r="UAL56" s="80"/>
      <c r="UAM56" s="80"/>
      <c r="UAN56" s="80"/>
      <c r="UAO56" s="80"/>
      <c r="UAP56" s="80"/>
      <c r="UAQ56" s="80"/>
      <c r="UAR56" s="80"/>
      <c r="UAS56" s="80"/>
      <c r="UAT56" s="80"/>
      <c r="UAU56" s="80"/>
      <c r="UAV56" s="80"/>
      <c r="UAW56" s="80"/>
      <c r="UAX56" s="80"/>
      <c r="UAY56" s="80"/>
      <c r="UAZ56" s="80"/>
      <c r="UBA56" s="80"/>
      <c r="UBB56" s="80"/>
      <c r="UBC56" s="80"/>
      <c r="UBD56" s="80"/>
      <c r="UBE56" s="80"/>
      <c r="UBF56" s="80"/>
      <c r="UBG56" s="80"/>
      <c r="UBH56" s="80"/>
      <c r="UBI56" s="80"/>
      <c r="UBJ56" s="80"/>
      <c r="UBK56" s="80"/>
      <c r="UBL56" s="80"/>
      <c r="UBM56" s="80"/>
      <c r="UBN56" s="80"/>
      <c r="UBO56" s="80"/>
      <c r="UBP56" s="80"/>
      <c r="UBQ56" s="80"/>
      <c r="UBR56" s="80"/>
      <c r="UBS56" s="80"/>
      <c r="UBT56" s="80"/>
      <c r="UBU56" s="80"/>
      <c r="UBV56" s="80"/>
      <c r="UBW56" s="80"/>
      <c r="UBX56" s="80"/>
      <c r="UBY56" s="80"/>
      <c r="UBZ56" s="80"/>
      <c r="UCA56" s="80"/>
      <c r="UCB56" s="80"/>
      <c r="UCC56" s="80"/>
      <c r="UCD56" s="80"/>
      <c r="UCE56" s="80"/>
      <c r="UCF56" s="80"/>
      <c r="UCG56" s="80"/>
      <c r="UCH56" s="80"/>
      <c r="UCI56" s="80"/>
      <c r="UCJ56" s="80"/>
      <c r="UCK56" s="80"/>
      <c r="UCL56" s="80"/>
      <c r="UCM56" s="80"/>
      <c r="UCN56" s="80"/>
      <c r="UCO56" s="80"/>
      <c r="UCP56" s="80"/>
      <c r="UCQ56" s="80"/>
      <c r="UCR56" s="80"/>
      <c r="UCS56" s="80"/>
      <c r="UCT56" s="80"/>
      <c r="UCU56" s="80"/>
      <c r="UCV56" s="80"/>
      <c r="UCW56" s="80"/>
      <c r="UCX56" s="80"/>
      <c r="UCY56" s="80"/>
      <c r="UCZ56" s="80"/>
      <c r="UDA56" s="80"/>
      <c r="UDB56" s="80"/>
      <c r="UDC56" s="80"/>
      <c r="UDD56" s="80"/>
      <c r="UDE56" s="80"/>
      <c r="UDF56" s="80"/>
      <c r="UDG56" s="80"/>
      <c r="UDH56" s="80"/>
      <c r="UDI56" s="80"/>
      <c r="UDJ56" s="80"/>
      <c r="UDK56" s="80"/>
      <c r="UDL56" s="80"/>
      <c r="UDM56" s="80"/>
      <c r="UDN56" s="80"/>
      <c r="UDO56" s="80"/>
      <c r="UDP56" s="80"/>
      <c r="UDQ56" s="80"/>
      <c r="UDR56" s="80"/>
      <c r="UDS56" s="80"/>
      <c r="UDT56" s="80"/>
      <c r="UDU56" s="80"/>
      <c r="UDV56" s="80"/>
      <c r="UDW56" s="80"/>
      <c r="UDX56" s="80"/>
      <c r="UDY56" s="80"/>
      <c r="UDZ56" s="80"/>
      <c r="UEA56" s="80"/>
      <c r="UEB56" s="80"/>
      <c r="UEC56" s="80"/>
      <c r="UED56" s="80"/>
      <c r="UEE56" s="80"/>
      <c r="UEF56" s="80"/>
      <c r="UEG56" s="80"/>
      <c r="UEH56" s="80"/>
      <c r="UEI56" s="80"/>
      <c r="UEJ56" s="80"/>
      <c r="UEK56" s="80"/>
      <c r="UEL56" s="80"/>
      <c r="UEM56" s="80"/>
      <c r="UEN56" s="80"/>
      <c r="UEO56" s="80"/>
      <c r="UEP56" s="80"/>
      <c r="UEQ56" s="80"/>
      <c r="UER56" s="80"/>
      <c r="UES56" s="80"/>
      <c r="UET56" s="80"/>
      <c r="UEU56" s="80"/>
      <c r="UEV56" s="80"/>
      <c r="UEW56" s="80"/>
      <c r="UEX56" s="80"/>
      <c r="UEY56" s="80"/>
      <c r="UEZ56" s="80"/>
      <c r="UFA56" s="80"/>
      <c r="UFB56" s="80"/>
      <c r="UFC56" s="80"/>
      <c r="UFD56" s="80"/>
      <c r="UFE56" s="80"/>
      <c r="UFF56" s="80"/>
      <c r="UFG56" s="80"/>
      <c r="UFH56" s="80"/>
      <c r="UFI56" s="80"/>
      <c r="UFJ56" s="80"/>
      <c r="UFK56" s="80"/>
      <c r="UFL56" s="80"/>
      <c r="UFM56" s="80"/>
      <c r="UFN56" s="80"/>
      <c r="UFO56" s="80"/>
      <c r="UFP56" s="80"/>
      <c r="UFQ56" s="80"/>
      <c r="UFR56" s="80"/>
      <c r="UFS56" s="80"/>
      <c r="UFT56" s="80"/>
      <c r="UFU56" s="80"/>
      <c r="UFV56" s="80"/>
      <c r="UFW56" s="80"/>
      <c r="UFX56" s="80"/>
      <c r="UFY56" s="80"/>
      <c r="UFZ56" s="80"/>
      <c r="UGA56" s="80"/>
      <c r="UGB56" s="80"/>
      <c r="UGC56" s="80"/>
      <c r="UGD56" s="80"/>
      <c r="UGE56" s="80"/>
      <c r="UGF56" s="80"/>
      <c r="UGG56" s="80"/>
      <c r="UGH56" s="80"/>
      <c r="UGI56" s="80"/>
      <c r="UGJ56" s="80"/>
      <c r="UGK56" s="80"/>
      <c r="UGL56" s="80"/>
      <c r="UGM56" s="80"/>
      <c r="UGN56" s="80"/>
      <c r="UGO56" s="80"/>
      <c r="UGP56" s="80"/>
      <c r="UGQ56" s="80"/>
      <c r="UGR56" s="80"/>
      <c r="UGS56" s="80"/>
      <c r="UGT56" s="80"/>
      <c r="UGU56" s="80"/>
      <c r="UGV56" s="80"/>
      <c r="UGW56" s="80"/>
      <c r="UGX56" s="80"/>
      <c r="UGY56" s="80"/>
      <c r="UGZ56" s="80"/>
      <c r="UHA56" s="80"/>
      <c r="UHB56" s="80"/>
      <c r="UHC56" s="80"/>
      <c r="UHD56" s="80"/>
      <c r="UHE56" s="80"/>
      <c r="UHF56" s="80"/>
      <c r="UHG56" s="80"/>
      <c r="UHH56" s="80"/>
      <c r="UHI56" s="80"/>
      <c r="UHJ56" s="80"/>
      <c r="UHK56" s="80"/>
      <c r="UHL56" s="80"/>
      <c r="UHM56" s="80"/>
      <c r="UHN56" s="80"/>
      <c r="UHO56" s="80"/>
      <c r="UHP56" s="80"/>
      <c r="UHQ56" s="80"/>
      <c r="UHR56" s="80"/>
      <c r="UHS56" s="80"/>
      <c r="UHT56" s="80"/>
      <c r="UHU56" s="80"/>
      <c r="UHV56" s="80"/>
      <c r="UHW56" s="80"/>
      <c r="UHX56" s="80"/>
      <c r="UHY56" s="80"/>
      <c r="UHZ56" s="80"/>
      <c r="UIA56" s="80"/>
      <c r="UIB56" s="80"/>
      <c r="UIC56" s="80"/>
      <c r="UID56" s="80"/>
      <c r="UIE56" s="80"/>
      <c r="UIF56" s="80"/>
      <c r="UIG56" s="80"/>
      <c r="UIH56" s="80"/>
      <c r="UII56" s="80"/>
      <c r="UIJ56" s="80"/>
      <c r="UIK56" s="80"/>
      <c r="UIL56" s="80"/>
      <c r="UIM56" s="80"/>
      <c r="UIN56" s="80"/>
      <c r="UIO56" s="80"/>
      <c r="UIP56" s="80"/>
      <c r="UIQ56" s="80"/>
      <c r="UIR56" s="80"/>
      <c r="UIS56" s="80"/>
      <c r="UIT56" s="80"/>
      <c r="UIU56" s="80"/>
      <c r="UIV56" s="80"/>
      <c r="UIW56" s="80"/>
      <c r="UIX56" s="80"/>
      <c r="UIY56" s="80"/>
      <c r="UIZ56" s="80"/>
      <c r="UJA56" s="80"/>
      <c r="UJB56" s="80"/>
      <c r="UJC56" s="80"/>
      <c r="UJD56" s="80"/>
      <c r="UJE56" s="80"/>
      <c r="UJF56" s="80"/>
      <c r="UJG56" s="80"/>
      <c r="UJH56" s="80"/>
      <c r="UJI56" s="80"/>
      <c r="UJJ56" s="80"/>
      <c r="UJK56" s="80"/>
      <c r="UJL56" s="80"/>
      <c r="UJM56" s="80"/>
      <c r="UJN56" s="80"/>
      <c r="UJO56" s="80"/>
      <c r="UJP56" s="80"/>
      <c r="UJQ56" s="80"/>
      <c r="UJR56" s="80"/>
      <c r="UJS56" s="80"/>
      <c r="UJT56" s="80"/>
      <c r="UJU56" s="80"/>
      <c r="UJV56" s="80"/>
      <c r="UJW56" s="80"/>
      <c r="UJX56" s="80"/>
      <c r="UJY56" s="80"/>
      <c r="UJZ56" s="80"/>
      <c r="UKA56" s="80"/>
      <c r="UKB56" s="80"/>
      <c r="UKC56" s="80"/>
      <c r="UKD56" s="80"/>
      <c r="UKE56" s="80"/>
      <c r="UKF56" s="80"/>
      <c r="UKG56" s="80"/>
      <c r="UKH56" s="80"/>
      <c r="UKI56" s="80"/>
      <c r="UKJ56" s="80"/>
      <c r="UKK56" s="80"/>
      <c r="UKL56" s="80"/>
      <c r="UKM56" s="80"/>
      <c r="UKN56" s="80"/>
      <c r="UKO56" s="80"/>
      <c r="UKP56" s="80"/>
      <c r="UKQ56" s="80"/>
      <c r="UKR56" s="80"/>
      <c r="UKS56" s="80"/>
      <c r="UKT56" s="80"/>
      <c r="UKU56" s="80"/>
      <c r="UKV56" s="80"/>
      <c r="UKW56" s="80"/>
      <c r="UKX56" s="80"/>
      <c r="UKY56" s="80"/>
      <c r="UKZ56" s="80"/>
      <c r="ULA56" s="80"/>
      <c r="ULB56" s="80"/>
      <c r="ULC56" s="80"/>
      <c r="ULD56" s="80"/>
      <c r="ULE56" s="80"/>
      <c r="ULF56" s="80"/>
      <c r="ULG56" s="80"/>
      <c r="ULH56" s="80"/>
      <c r="ULI56" s="80"/>
      <c r="ULJ56" s="80"/>
      <c r="ULK56" s="80"/>
      <c r="ULL56" s="80"/>
      <c r="ULM56" s="80"/>
      <c r="ULN56" s="80"/>
      <c r="ULO56" s="80"/>
      <c r="ULP56" s="80"/>
      <c r="ULQ56" s="80"/>
      <c r="ULR56" s="80"/>
      <c r="ULS56" s="80"/>
      <c r="ULT56" s="80"/>
      <c r="ULU56" s="80"/>
      <c r="ULV56" s="80"/>
      <c r="ULW56" s="80"/>
      <c r="ULX56" s="80"/>
      <c r="ULY56" s="80"/>
      <c r="ULZ56" s="80"/>
      <c r="UMA56" s="80"/>
      <c r="UMB56" s="80"/>
      <c r="UMC56" s="80"/>
      <c r="UMD56" s="80"/>
      <c r="UME56" s="80"/>
      <c r="UMF56" s="80"/>
      <c r="UMG56" s="80"/>
      <c r="UMH56" s="80"/>
      <c r="UMI56" s="80"/>
      <c r="UMJ56" s="80"/>
      <c r="UMK56" s="80"/>
      <c r="UML56" s="80"/>
      <c r="UMM56" s="80"/>
      <c r="UMN56" s="80"/>
      <c r="UMO56" s="80"/>
      <c r="UMP56" s="80"/>
      <c r="UMQ56" s="80"/>
      <c r="UMR56" s="80"/>
      <c r="UMS56" s="80"/>
      <c r="UMT56" s="80"/>
      <c r="UMU56" s="80"/>
      <c r="UMV56" s="80"/>
      <c r="UMW56" s="80"/>
      <c r="UMX56" s="80"/>
      <c r="UMY56" s="80"/>
      <c r="UMZ56" s="80"/>
      <c r="UNA56" s="80"/>
      <c r="UNB56" s="80"/>
      <c r="UNC56" s="80"/>
      <c r="UND56" s="80"/>
      <c r="UNE56" s="80"/>
      <c r="UNF56" s="80"/>
      <c r="UNG56" s="80"/>
      <c r="UNH56" s="80"/>
      <c r="UNI56" s="80"/>
      <c r="UNJ56" s="80"/>
      <c r="UNK56" s="80"/>
      <c r="UNL56" s="80"/>
      <c r="UNM56" s="80"/>
      <c r="UNN56" s="80"/>
      <c r="UNO56" s="80"/>
      <c r="UNP56" s="80"/>
      <c r="UNQ56" s="80"/>
      <c r="UNR56" s="80"/>
      <c r="UNS56" s="80"/>
      <c r="UNT56" s="80"/>
      <c r="UNU56" s="80"/>
      <c r="UNV56" s="80"/>
      <c r="UNW56" s="80"/>
      <c r="UNX56" s="80"/>
      <c r="UNY56" s="80"/>
      <c r="UNZ56" s="80"/>
      <c r="UOA56" s="80"/>
      <c r="UOB56" s="80"/>
      <c r="UOC56" s="80"/>
      <c r="UOD56" s="80"/>
      <c r="UOE56" s="80"/>
      <c r="UOF56" s="80"/>
      <c r="UOG56" s="80"/>
      <c r="UOH56" s="80"/>
      <c r="UOI56" s="80"/>
      <c r="UOJ56" s="80"/>
      <c r="UOK56" s="80"/>
      <c r="UOL56" s="80"/>
      <c r="UOM56" s="80"/>
      <c r="UON56" s="80"/>
      <c r="UOO56" s="80"/>
      <c r="UOP56" s="80"/>
      <c r="UOQ56" s="80"/>
      <c r="UOR56" s="80"/>
      <c r="UOS56" s="80"/>
      <c r="UOT56" s="80"/>
      <c r="UOU56" s="80"/>
      <c r="UOV56" s="80"/>
      <c r="UOW56" s="80"/>
      <c r="UOX56" s="80"/>
      <c r="UOY56" s="80"/>
      <c r="UOZ56" s="80"/>
      <c r="UPA56" s="80"/>
      <c r="UPB56" s="80"/>
      <c r="UPC56" s="80"/>
      <c r="UPD56" s="80"/>
      <c r="UPE56" s="80"/>
      <c r="UPF56" s="80"/>
      <c r="UPG56" s="80"/>
      <c r="UPH56" s="80"/>
      <c r="UPI56" s="80"/>
      <c r="UPJ56" s="80"/>
      <c r="UPK56" s="80"/>
      <c r="UPL56" s="80"/>
      <c r="UPM56" s="80"/>
      <c r="UPN56" s="80"/>
      <c r="UPO56" s="80"/>
      <c r="UPP56" s="80"/>
      <c r="UPQ56" s="80"/>
      <c r="UPR56" s="80"/>
      <c r="UPS56" s="80"/>
      <c r="UPT56" s="80"/>
      <c r="UPU56" s="80"/>
      <c r="UPV56" s="80"/>
      <c r="UPW56" s="80"/>
      <c r="UPX56" s="80"/>
      <c r="UPY56" s="80"/>
      <c r="UPZ56" s="80"/>
      <c r="UQA56" s="80"/>
      <c r="UQB56" s="80"/>
      <c r="UQC56" s="80"/>
      <c r="UQD56" s="80"/>
      <c r="UQE56" s="80"/>
      <c r="UQF56" s="80"/>
      <c r="UQG56" s="80"/>
      <c r="UQH56" s="80"/>
      <c r="UQI56" s="80"/>
      <c r="UQJ56" s="80"/>
      <c r="UQK56" s="80"/>
      <c r="UQL56" s="80"/>
      <c r="UQM56" s="80"/>
      <c r="UQN56" s="80"/>
      <c r="UQO56" s="80"/>
      <c r="UQP56" s="80"/>
      <c r="UQQ56" s="80"/>
      <c r="UQR56" s="80"/>
      <c r="UQS56" s="80"/>
      <c r="UQT56" s="80"/>
      <c r="UQU56" s="80"/>
      <c r="UQV56" s="80"/>
      <c r="UQW56" s="80"/>
      <c r="UQX56" s="80"/>
      <c r="UQY56" s="80"/>
      <c r="UQZ56" s="80"/>
      <c r="URA56" s="80"/>
      <c r="URB56" s="80"/>
      <c r="URC56" s="80"/>
      <c r="URD56" s="80"/>
      <c r="URE56" s="80"/>
      <c r="URF56" s="80"/>
      <c r="URG56" s="80"/>
      <c r="URH56" s="80"/>
      <c r="URI56" s="80"/>
      <c r="URJ56" s="80"/>
      <c r="URK56" s="80"/>
      <c r="URL56" s="80"/>
      <c r="URM56" s="80"/>
      <c r="URN56" s="80"/>
      <c r="URO56" s="80"/>
      <c r="URP56" s="80"/>
      <c r="URQ56" s="80"/>
      <c r="URR56" s="80"/>
      <c r="URS56" s="80"/>
      <c r="URT56" s="80"/>
      <c r="URU56" s="80"/>
      <c r="URV56" s="80"/>
      <c r="URW56" s="80"/>
      <c r="URX56" s="80"/>
      <c r="URY56" s="80"/>
      <c r="URZ56" s="80"/>
      <c r="USA56" s="80"/>
      <c r="USB56" s="80"/>
      <c r="USC56" s="80"/>
      <c r="USD56" s="80"/>
      <c r="USE56" s="80"/>
      <c r="USF56" s="80"/>
      <c r="USG56" s="80"/>
      <c r="USH56" s="80"/>
      <c r="USI56" s="80"/>
      <c r="USJ56" s="80"/>
      <c r="USK56" s="80"/>
      <c r="USL56" s="80"/>
      <c r="USM56" s="80"/>
      <c r="USN56" s="80"/>
      <c r="USO56" s="80"/>
      <c r="USP56" s="80"/>
      <c r="USQ56" s="80"/>
      <c r="USR56" s="80"/>
      <c r="USS56" s="80"/>
      <c r="UST56" s="80"/>
      <c r="USU56" s="80"/>
      <c r="USV56" s="80"/>
      <c r="USW56" s="80"/>
      <c r="USX56" s="80"/>
      <c r="USY56" s="80"/>
      <c r="USZ56" s="80"/>
      <c r="UTA56" s="80"/>
      <c r="UTB56" s="80"/>
      <c r="UTC56" s="80"/>
      <c r="UTD56" s="80"/>
      <c r="UTE56" s="80"/>
      <c r="UTF56" s="80"/>
      <c r="UTG56" s="80"/>
      <c r="UTH56" s="80"/>
      <c r="UTI56" s="80"/>
      <c r="UTJ56" s="80"/>
      <c r="UTK56" s="80"/>
      <c r="UTL56" s="80"/>
      <c r="UTM56" s="80"/>
      <c r="UTN56" s="80"/>
      <c r="UTO56" s="80"/>
      <c r="UTP56" s="80"/>
      <c r="UTQ56" s="80"/>
      <c r="UTR56" s="80"/>
      <c r="UTS56" s="80"/>
      <c r="UTT56" s="80"/>
      <c r="UTU56" s="80"/>
      <c r="UTV56" s="80"/>
      <c r="UTW56" s="80"/>
      <c r="UTX56" s="80"/>
      <c r="UTY56" s="80"/>
      <c r="UTZ56" s="80"/>
      <c r="UUA56" s="80"/>
      <c r="UUB56" s="80"/>
      <c r="UUC56" s="80"/>
      <c r="UUD56" s="80"/>
      <c r="UUE56" s="80"/>
      <c r="UUF56" s="80"/>
      <c r="UUG56" s="80"/>
      <c r="UUH56" s="80"/>
      <c r="UUI56" s="80"/>
      <c r="UUJ56" s="80"/>
      <c r="UUK56" s="80"/>
      <c r="UUL56" s="80"/>
      <c r="UUM56" s="80"/>
      <c r="UUN56" s="80"/>
      <c r="UUO56" s="80"/>
      <c r="UUP56" s="80"/>
      <c r="UUQ56" s="80"/>
      <c r="UUR56" s="80"/>
      <c r="UUS56" s="80"/>
      <c r="UUT56" s="80"/>
      <c r="UUU56" s="80"/>
      <c r="UUV56" s="80"/>
      <c r="UUW56" s="80"/>
      <c r="UUX56" s="80"/>
      <c r="UUY56" s="80"/>
      <c r="UUZ56" s="80"/>
      <c r="UVA56" s="80"/>
      <c r="UVB56" s="80"/>
      <c r="UVC56" s="80"/>
      <c r="UVD56" s="80"/>
      <c r="UVE56" s="80"/>
      <c r="UVF56" s="80"/>
      <c r="UVG56" s="80"/>
      <c r="UVH56" s="80"/>
      <c r="UVI56" s="80"/>
      <c r="UVJ56" s="80"/>
      <c r="UVK56" s="80"/>
      <c r="UVL56" s="80"/>
      <c r="UVM56" s="80"/>
      <c r="UVN56" s="80"/>
      <c r="UVO56" s="80"/>
      <c r="UVP56" s="80"/>
      <c r="UVQ56" s="80"/>
      <c r="UVR56" s="80"/>
      <c r="UVS56" s="80"/>
      <c r="UVT56" s="80"/>
      <c r="UVU56" s="80"/>
      <c r="UVV56" s="80"/>
      <c r="UVW56" s="80"/>
      <c r="UVX56" s="80"/>
      <c r="UVY56" s="80"/>
      <c r="UVZ56" s="80"/>
      <c r="UWA56" s="80"/>
      <c r="UWB56" s="80"/>
      <c r="UWC56" s="80"/>
      <c r="UWD56" s="80"/>
      <c r="UWE56" s="80"/>
      <c r="UWF56" s="80"/>
      <c r="UWG56" s="80"/>
      <c r="UWH56" s="80"/>
      <c r="UWI56" s="80"/>
      <c r="UWJ56" s="80"/>
      <c r="UWK56" s="80"/>
      <c r="UWL56" s="80"/>
      <c r="UWM56" s="80"/>
      <c r="UWN56" s="80"/>
      <c r="UWO56" s="80"/>
      <c r="UWP56" s="80"/>
      <c r="UWQ56" s="80"/>
      <c r="UWR56" s="80"/>
      <c r="UWS56" s="80"/>
      <c r="UWT56" s="80"/>
      <c r="UWU56" s="80"/>
      <c r="UWV56" s="80"/>
      <c r="UWW56" s="80"/>
      <c r="UWX56" s="80"/>
      <c r="UWY56" s="80"/>
      <c r="UWZ56" s="80"/>
      <c r="UXA56" s="80"/>
      <c r="UXB56" s="80"/>
      <c r="UXC56" s="80"/>
      <c r="UXD56" s="80"/>
      <c r="UXE56" s="80"/>
      <c r="UXF56" s="80"/>
      <c r="UXG56" s="80"/>
      <c r="UXH56" s="80"/>
      <c r="UXI56" s="80"/>
      <c r="UXJ56" s="80"/>
      <c r="UXK56" s="80"/>
      <c r="UXL56" s="80"/>
      <c r="UXM56" s="80"/>
      <c r="UXN56" s="80"/>
      <c r="UXO56" s="80"/>
      <c r="UXP56" s="80"/>
      <c r="UXQ56" s="80"/>
      <c r="UXR56" s="80"/>
      <c r="UXS56" s="80"/>
      <c r="UXT56" s="80"/>
      <c r="UXU56" s="80"/>
      <c r="UXV56" s="80"/>
      <c r="UXW56" s="80"/>
      <c r="UXX56" s="80"/>
      <c r="UXY56" s="80"/>
      <c r="UXZ56" s="80"/>
      <c r="UYA56" s="80"/>
      <c r="UYB56" s="80"/>
      <c r="UYC56" s="80"/>
      <c r="UYD56" s="80"/>
      <c r="UYE56" s="80"/>
      <c r="UYF56" s="80"/>
      <c r="UYG56" s="80"/>
      <c r="UYH56" s="80"/>
      <c r="UYI56" s="80"/>
      <c r="UYJ56" s="80"/>
      <c r="UYK56" s="80"/>
      <c r="UYL56" s="80"/>
      <c r="UYM56" s="80"/>
      <c r="UYN56" s="80"/>
      <c r="UYO56" s="80"/>
      <c r="UYP56" s="80"/>
      <c r="UYQ56" s="80"/>
      <c r="UYR56" s="80"/>
      <c r="UYS56" s="80"/>
      <c r="UYT56" s="80"/>
      <c r="UYU56" s="80"/>
      <c r="UYV56" s="80"/>
      <c r="UYW56" s="80"/>
      <c r="UYX56" s="80"/>
      <c r="UYY56" s="80"/>
      <c r="UYZ56" s="80"/>
      <c r="UZA56" s="80"/>
      <c r="UZB56" s="80"/>
      <c r="UZC56" s="80"/>
      <c r="UZD56" s="80"/>
      <c r="UZE56" s="80"/>
      <c r="UZF56" s="80"/>
      <c r="UZG56" s="80"/>
      <c r="UZH56" s="80"/>
      <c r="UZI56" s="80"/>
      <c r="UZJ56" s="80"/>
      <c r="UZK56" s="80"/>
      <c r="UZL56" s="80"/>
      <c r="UZM56" s="80"/>
      <c r="UZN56" s="80"/>
      <c r="UZO56" s="80"/>
      <c r="UZP56" s="80"/>
      <c r="UZQ56" s="80"/>
      <c r="UZR56" s="80"/>
      <c r="UZS56" s="80"/>
      <c r="UZT56" s="80"/>
      <c r="UZU56" s="80"/>
      <c r="UZV56" s="80"/>
      <c r="UZW56" s="80"/>
      <c r="UZX56" s="80"/>
      <c r="UZY56" s="80"/>
      <c r="UZZ56" s="80"/>
      <c r="VAA56" s="80"/>
      <c r="VAB56" s="80"/>
      <c r="VAC56" s="80"/>
      <c r="VAD56" s="80"/>
      <c r="VAE56" s="80"/>
      <c r="VAF56" s="80"/>
      <c r="VAG56" s="80"/>
      <c r="VAH56" s="80"/>
      <c r="VAI56" s="80"/>
      <c r="VAJ56" s="80"/>
      <c r="VAK56" s="80"/>
      <c r="VAL56" s="80"/>
      <c r="VAM56" s="80"/>
      <c r="VAN56" s="80"/>
      <c r="VAO56" s="80"/>
      <c r="VAP56" s="80"/>
      <c r="VAQ56" s="80"/>
      <c r="VAR56" s="80"/>
      <c r="VAS56" s="80"/>
      <c r="VAT56" s="80"/>
      <c r="VAU56" s="80"/>
      <c r="VAV56" s="80"/>
      <c r="VAW56" s="80"/>
      <c r="VAX56" s="80"/>
      <c r="VAY56" s="80"/>
      <c r="VAZ56" s="80"/>
      <c r="VBA56" s="80"/>
      <c r="VBB56" s="80"/>
      <c r="VBC56" s="80"/>
      <c r="VBD56" s="80"/>
      <c r="VBE56" s="80"/>
      <c r="VBF56" s="80"/>
      <c r="VBG56" s="80"/>
      <c r="VBH56" s="80"/>
      <c r="VBI56" s="80"/>
      <c r="VBJ56" s="80"/>
      <c r="VBK56" s="80"/>
      <c r="VBL56" s="80"/>
      <c r="VBM56" s="80"/>
      <c r="VBN56" s="80"/>
      <c r="VBO56" s="80"/>
      <c r="VBP56" s="80"/>
      <c r="VBQ56" s="80"/>
      <c r="VBR56" s="80"/>
      <c r="VBS56" s="80"/>
      <c r="VBT56" s="80"/>
      <c r="VBU56" s="80"/>
      <c r="VBV56" s="80"/>
      <c r="VBW56" s="80"/>
      <c r="VBX56" s="80"/>
      <c r="VBY56" s="80"/>
      <c r="VBZ56" s="80"/>
      <c r="VCA56" s="80"/>
      <c r="VCB56" s="80"/>
      <c r="VCC56" s="80"/>
      <c r="VCD56" s="80"/>
      <c r="VCE56" s="80"/>
      <c r="VCF56" s="80"/>
      <c r="VCG56" s="80"/>
      <c r="VCH56" s="80"/>
      <c r="VCI56" s="80"/>
      <c r="VCJ56" s="80"/>
      <c r="VCK56" s="80"/>
      <c r="VCL56" s="80"/>
      <c r="VCM56" s="80"/>
      <c r="VCN56" s="80"/>
      <c r="VCO56" s="80"/>
      <c r="VCP56" s="80"/>
      <c r="VCQ56" s="80"/>
      <c r="VCR56" s="80"/>
      <c r="VCS56" s="80"/>
      <c r="VCT56" s="80"/>
      <c r="VCU56" s="80"/>
      <c r="VCV56" s="80"/>
      <c r="VCW56" s="80"/>
      <c r="VCX56" s="80"/>
      <c r="VCY56" s="80"/>
      <c r="VCZ56" s="80"/>
      <c r="VDA56" s="80"/>
      <c r="VDB56" s="80"/>
      <c r="VDC56" s="80"/>
      <c r="VDD56" s="80"/>
      <c r="VDE56" s="80"/>
      <c r="VDF56" s="80"/>
      <c r="VDG56" s="80"/>
      <c r="VDH56" s="80"/>
      <c r="VDI56" s="80"/>
      <c r="VDJ56" s="80"/>
      <c r="VDK56" s="80"/>
      <c r="VDL56" s="80"/>
      <c r="VDM56" s="80"/>
      <c r="VDN56" s="80"/>
      <c r="VDO56" s="80"/>
      <c r="VDP56" s="80"/>
      <c r="VDQ56" s="80"/>
      <c r="VDR56" s="80"/>
      <c r="VDS56" s="80"/>
      <c r="VDT56" s="80"/>
      <c r="VDU56" s="80"/>
      <c r="VDV56" s="80"/>
      <c r="VDW56" s="80"/>
      <c r="VDX56" s="80"/>
      <c r="VDY56" s="80"/>
      <c r="VDZ56" s="80"/>
      <c r="VEA56" s="80"/>
      <c r="VEB56" s="80"/>
      <c r="VEC56" s="80"/>
      <c r="VED56" s="80"/>
      <c r="VEE56" s="80"/>
      <c r="VEF56" s="80"/>
      <c r="VEG56" s="80"/>
      <c r="VEH56" s="80"/>
      <c r="VEI56" s="80"/>
      <c r="VEJ56" s="80"/>
      <c r="VEK56" s="80"/>
      <c r="VEL56" s="80"/>
      <c r="VEM56" s="80"/>
      <c r="VEN56" s="80"/>
      <c r="VEO56" s="80"/>
      <c r="VEP56" s="80"/>
      <c r="VEQ56" s="80"/>
      <c r="VER56" s="80"/>
      <c r="VES56" s="80"/>
      <c r="VET56" s="80"/>
      <c r="VEU56" s="80"/>
      <c r="VEV56" s="80"/>
      <c r="VEW56" s="80"/>
      <c r="VEX56" s="80"/>
      <c r="VEY56" s="80"/>
      <c r="VEZ56" s="80"/>
      <c r="VFA56" s="80"/>
      <c r="VFB56" s="80"/>
      <c r="VFC56" s="80"/>
      <c r="VFD56" s="80"/>
      <c r="VFE56" s="80"/>
      <c r="VFF56" s="80"/>
      <c r="VFG56" s="80"/>
      <c r="VFH56" s="80"/>
      <c r="VFI56" s="80"/>
      <c r="VFJ56" s="80"/>
      <c r="VFK56" s="80"/>
      <c r="VFL56" s="80"/>
      <c r="VFM56" s="80"/>
      <c r="VFN56" s="80"/>
      <c r="VFO56" s="80"/>
      <c r="VFP56" s="80"/>
      <c r="VFQ56" s="80"/>
      <c r="VFR56" s="80"/>
      <c r="VFS56" s="80"/>
      <c r="VFT56" s="80"/>
      <c r="VFU56" s="80"/>
      <c r="VFV56" s="80"/>
      <c r="VFW56" s="80"/>
      <c r="VFX56" s="80"/>
      <c r="VFY56" s="80"/>
      <c r="VFZ56" s="80"/>
      <c r="VGA56" s="80"/>
      <c r="VGB56" s="80"/>
      <c r="VGC56" s="80"/>
      <c r="VGD56" s="80"/>
      <c r="VGE56" s="80"/>
      <c r="VGF56" s="80"/>
      <c r="VGG56" s="80"/>
      <c r="VGH56" s="80"/>
      <c r="VGI56" s="80"/>
      <c r="VGJ56" s="80"/>
      <c r="VGK56" s="80"/>
      <c r="VGL56" s="80"/>
      <c r="VGM56" s="80"/>
      <c r="VGN56" s="80"/>
      <c r="VGO56" s="80"/>
      <c r="VGP56" s="80"/>
      <c r="VGQ56" s="80"/>
      <c r="VGR56" s="80"/>
      <c r="VGS56" s="80"/>
      <c r="VGT56" s="80"/>
      <c r="VGU56" s="80"/>
      <c r="VGV56" s="80"/>
      <c r="VGW56" s="80"/>
      <c r="VGX56" s="80"/>
      <c r="VGY56" s="80"/>
      <c r="VGZ56" s="80"/>
      <c r="VHA56" s="80"/>
      <c r="VHB56" s="80"/>
      <c r="VHC56" s="80"/>
      <c r="VHD56" s="80"/>
      <c r="VHE56" s="80"/>
      <c r="VHF56" s="80"/>
      <c r="VHG56" s="80"/>
      <c r="VHH56" s="80"/>
      <c r="VHI56" s="80"/>
      <c r="VHJ56" s="80"/>
      <c r="VHK56" s="80"/>
      <c r="VHL56" s="80"/>
      <c r="VHM56" s="80"/>
      <c r="VHN56" s="80"/>
      <c r="VHO56" s="80"/>
      <c r="VHP56" s="80"/>
      <c r="VHQ56" s="80"/>
      <c r="VHR56" s="80"/>
      <c r="VHS56" s="80"/>
      <c r="VHT56" s="80"/>
      <c r="VHU56" s="80"/>
      <c r="VHV56" s="80"/>
      <c r="VHW56" s="80"/>
      <c r="VHX56" s="80"/>
      <c r="VHY56" s="80"/>
      <c r="VHZ56" s="80"/>
      <c r="VIA56" s="80"/>
      <c r="VIB56" s="80"/>
      <c r="VIC56" s="80"/>
      <c r="VID56" s="80"/>
      <c r="VIE56" s="80"/>
      <c r="VIF56" s="80"/>
      <c r="VIG56" s="80"/>
      <c r="VIH56" s="80"/>
      <c r="VII56" s="80"/>
      <c r="VIJ56" s="80"/>
      <c r="VIK56" s="80"/>
      <c r="VIL56" s="80"/>
      <c r="VIM56" s="80"/>
      <c r="VIN56" s="80"/>
      <c r="VIO56" s="80"/>
      <c r="VIP56" s="80"/>
      <c r="VIQ56" s="80"/>
      <c r="VIR56" s="80"/>
      <c r="VIS56" s="80"/>
      <c r="VIT56" s="80"/>
      <c r="VIU56" s="80"/>
      <c r="VIV56" s="80"/>
      <c r="VIW56" s="80"/>
      <c r="VIX56" s="80"/>
      <c r="VIY56" s="80"/>
      <c r="VIZ56" s="80"/>
      <c r="VJA56" s="80"/>
      <c r="VJB56" s="80"/>
      <c r="VJC56" s="80"/>
      <c r="VJD56" s="80"/>
      <c r="VJE56" s="80"/>
      <c r="VJF56" s="80"/>
      <c r="VJG56" s="80"/>
      <c r="VJH56" s="80"/>
      <c r="VJI56" s="80"/>
      <c r="VJJ56" s="80"/>
      <c r="VJK56" s="80"/>
      <c r="VJL56" s="80"/>
      <c r="VJM56" s="80"/>
      <c r="VJN56" s="80"/>
      <c r="VJO56" s="80"/>
      <c r="VJP56" s="80"/>
      <c r="VJQ56" s="80"/>
      <c r="VJR56" s="80"/>
      <c r="VJS56" s="80"/>
      <c r="VJT56" s="80"/>
      <c r="VJU56" s="80"/>
      <c r="VJV56" s="80"/>
      <c r="VJW56" s="80"/>
      <c r="VJX56" s="80"/>
      <c r="VJY56" s="80"/>
      <c r="VJZ56" s="80"/>
      <c r="VKA56" s="80"/>
      <c r="VKB56" s="80"/>
      <c r="VKC56" s="80"/>
      <c r="VKD56" s="80"/>
      <c r="VKE56" s="80"/>
      <c r="VKF56" s="80"/>
      <c r="VKG56" s="80"/>
      <c r="VKH56" s="80"/>
      <c r="VKI56" s="80"/>
      <c r="VKJ56" s="80"/>
      <c r="VKK56" s="80"/>
      <c r="VKL56" s="80"/>
      <c r="VKM56" s="80"/>
      <c r="VKN56" s="80"/>
      <c r="VKO56" s="80"/>
      <c r="VKP56" s="80"/>
      <c r="VKQ56" s="80"/>
      <c r="VKR56" s="80"/>
      <c r="VKS56" s="80"/>
      <c r="VKT56" s="80"/>
      <c r="VKU56" s="80"/>
      <c r="VKV56" s="80"/>
      <c r="VKW56" s="80"/>
      <c r="VKX56" s="80"/>
      <c r="VKY56" s="80"/>
      <c r="VKZ56" s="80"/>
      <c r="VLA56" s="80"/>
      <c r="VLB56" s="80"/>
      <c r="VLC56" s="80"/>
      <c r="VLD56" s="80"/>
      <c r="VLE56" s="80"/>
      <c r="VLF56" s="80"/>
      <c r="VLG56" s="80"/>
      <c r="VLH56" s="80"/>
      <c r="VLI56" s="80"/>
      <c r="VLJ56" s="80"/>
      <c r="VLK56" s="80"/>
      <c r="VLL56" s="80"/>
      <c r="VLM56" s="80"/>
      <c r="VLN56" s="80"/>
      <c r="VLO56" s="80"/>
      <c r="VLP56" s="80"/>
      <c r="VLQ56" s="80"/>
      <c r="VLR56" s="80"/>
      <c r="VLS56" s="80"/>
      <c r="VLT56" s="80"/>
      <c r="VLU56" s="80"/>
      <c r="VLV56" s="80"/>
      <c r="VLW56" s="80"/>
      <c r="VLX56" s="80"/>
      <c r="VLY56" s="80"/>
      <c r="VLZ56" s="80"/>
      <c r="VMA56" s="80"/>
      <c r="VMB56" s="80"/>
      <c r="VMC56" s="80"/>
      <c r="VMD56" s="80"/>
      <c r="VME56" s="80"/>
      <c r="VMF56" s="80"/>
      <c r="VMG56" s="80"/>
      <c r="VMH56" s="80"/>
      <c r="VMI56" s="80"/>
      <c r="VMJ56" s="80"/>
      <c r="VMK56" s="80"/>
      <c r="VML56" s="80"/>
      <c r="VMM56" s="80"/>
      <c r="VMN56" s="80"/>
      <c r="VMO56" s="80"/>
      <c r="VMP56" s="80"/>
      <c r="VMQ56" s="80"/>
      <c r="VMR56" s="80"/>
      <c r="VMS56" s="80"/>
      <c r="VMT56" s="80"/>
      <c r="VMU56" s="80"/>
      <c r="VMV56" s="80"/>
      <c r="VMW56" s="80"/>
      <c r="VMX56" s="80"/>
      <c r="VMY56" s="80"/>
      <c r="VMZ56" s="80"/>
      <c r="VNA56" s="80"/>
      <c r="VNB56" s="80"/>
      <c r="VNC56" s="80"/>
      <c r="VND56" s="80"/>
      <c r="VNE56" s="80"/>
      <c r="VNF56" s="80"/>
      <c r="VNG56" s="80"/>
      <c r="VNH56" s="80"/>
      <c r="VNI56" s="80"/>
      <c r="VNJ56" s="80"/>
      <c r="VNK56" s="80"/>
      <c r="VNL56" s="80"/>
      <c r="VNM56" s="80"/>
      <c r="VNN56" s="80"/>
      <c r="VNO56" s="80"/>
      <c r="VNP56" s="80"/>
      <c r="VNQ56" s="80"/>
      <c r="VNR56" s="80"/>
      <c r="VNS56" s="80"/>
      <c r="VNT56" s="80"/>
      <c r="VNU56" s="80"/>
      <c r="VNV56" s="80"/>
      <c r="VNW56" s="80"/>
      <c r="VNX56" s="80"/>
      <c r="VNY56" s="80"/>
      <c r="VNZ56" s="80"/>
      <c r="VOA56" s="80"/>
      <c r="VOB56" s="80"/>
      <c r="VOC56" s="80"/>
      <c r="VOD56" s="80"/>
      <c r="VOE56" s="80"/>
      <c r="VOF56" s="80"/>
      <c r="VOG56" s="80"/>
      <c r="VOH56" s="80"/>
      <c r="VOI56" s="80"/>
      <c r="VOJ56" s="80"/>
      <c r="VOK56" s="80"/>
      <c r="VOL56" s="80"/>
      <c r="VOM56" s="80"/>
      <c r="VON56" s="80"/>
      <c r="VOO56" s="80"/>
      <c r="VOP56" s="80"/>
      <c r="VOQ56" s="80"/>
      <c r="VOR56" s="80"/>
      <c r="VOS56" s="80"/>
      <c r="VOT56" s="80"/>
      <c r="VOU56" s="80"/>
      <c r="VOV56" s="80"/>
      <c r="VOW56" s="80"/>
      <c r="VOX56" s="80"/>
      <c r="VOY56" s="80"/>
      <c r="VOZ56" s="80"/>
      <c r="VPA56" s="80"/>
      <c r="VPB56" s="80"/>
      <c r="VPC56" s="80"/>
      <c r="VPD56" s="80"/>
      <c r="VPE56" s="80"/>
      <c r="VPF56" s="80"/>
      <c r="VPG56" s="80"/>
      <c r="VPH56" s="80"/>
      <c r="VPI56" s="80"/>
      <c r="VPJ56" s="80"/>
      <c r="VPK56" s="80"/>
      <c r="VPL56" s="80"/>
      <c r="VPM56" s="80"/>
      <c r="VPN56" s="80"/>
      <c r="VPO56" s="80"/>
      <c r="VPP56" s="80"/>
      <c r="VPQ56" s="80"/>
      <c r="VPR56" s="80"/>
      <c r="VPS56" s="80"/>
      <c r="VPT56" s="80"/>
      <c r="VPU56" s="80"/>
      <c r="VPV56" s="80"/>
      <c r="VPW56" s="80"/>
      <c r="VPX56" s="80"/>
      <c r="VPY56" s="80"/>
      <c r="VPZ56" s="80"/>
      <c r="VQA56" s="80"/>
      <c r="VQB56" s="80"/>
      <c r="VQC56" s="80"/>
      <c r="VQD56" s="80"/>
      <c r="VQE56" s="80"/>
      <c r="VQF56" s="80"/>
      <c r="VQG56" s="80"/>
      <c r="VQH56" s="80"/>
      <c r="VQI56" s="80"/>
      <c r="VQJ56" s="80"/>
      <c r="VQK56" s="80"/>
      <c r="VQL56" s="80"/>
      <c r="VQM56" s="80"/>
      <c r="VQN56" s="80"/>
      <c r="VQO56" s="80"/>
      <c r="VQP56" s="80"/>
      <c r="VQQ56" s="80"/>
      <c r="VQR56" s="80"/>
      <c r="VQS56" s="80"/>
      <c r="VQT56" s="80"/>
      <c r="VQU56" s="80"/>
      <c r="VQV56" s="80"/>
      <c r="VQW56" s="80"/>
      <c r="VQX56" s="80"/>
      <c r="VQY56" s="80"/>
      <c r="VQZ56" s="80"/>
      <c r="VRA56" s="80"/>
      <c r="VRB56" s="80"/>
      <c r="VRC56" s="80"/>
      <c r="VRD56" s="80"/>
      <c r="VRE56" s="80"/>
      <c r="VRF56" s="80"/>
      <c r="VRG56" s="80"/>
      <c r="VRH56" s="80"/>
      <c r="VRI56" s="80"/>
      <c r="VRJ56" s="80"/>
      <c r="VRK56" s="80"/>
      <c r="VRL56" s="80"/>
      <c r="VRM56" s="80"/>
      <c r="VRN56" s="80"/>
      <c r="VRO56" s="80"/>
      <c r="VRP56" s="80"/>
      <c r="VRQ56" s="80"/>
      <c r="VRR56" s="80"/>
      <c r="VRS56" s="80"/>
      <c r="VRT56" s="80"/>
      <c r="VRU56" s="80"/>
      <c r="VRV56" s="80"/>
      <c r="VRW56" s="80"/>
      <c r="VRX56" s="80"/>
      <c r="VRY56" s="80"/>
      <c r="VRZ56" s="80"/>
      <c r="VSA56" s="80"/>
      <c r="VSB56" s="80"/>
      <c r="VSC56" s="80"/>
      <c r="VSD56" s="80"/>
      <c r="VSE56" s="80"/>
      <c r="VSF56" s="80"/>
      <c r="VSG56" s="80"/>
      <c r="VSH56" s="80"/>
      <c r="VSI56" s="80"/>
      <c r="VSJ56" s="80"/>
      <c r="VSK56" s="80"/>
      <c r="VSL56" s="80"/>
      <c r="VSM56" s="80"/>
      <c r="VSN56" s="80"/>
      <c r="VSO56" s="80"/>
      <c r="VSP56" s="80"/>
      <c r="VSQ56" s="80"/>
      <c r="VSR56" s="80"/>
      <c r="VSS56" s="80"/>
      <c r="VST56" s="80"/>
      <c r="VSU56" s="80"/>
      <c r="VSV56" s="80"/>
      <c r="VSW56" s="80"/>
      <c r="VSX56" s="80"/>
      <c r="VSY56" s="80"/>
      <c r="VSZ56" s="80"/>
      <c r="VTA56" s="80"/>
      <c r="VTB56" s="80"/>
      <c r="VTC56" s="80"/>
      <c r="VTD56" s="80"/>
      <c r="VTE56" s="80"/>
      <c r="VTF56" s="80"/>
      <c r="VTG56" s="80"/>
      <c r="VTH56" s="80"/>
      <c r="VTI56" s="80"/>
      <c r="VTJ56" s="80"/>
      <c r="VTK56" s="80"/>
      <c r="VTL56" s="80"/>
      <c r="VTM56" s="80"/>
      <c r="VTN56" s="80"/>
      <c r="VTO56" s="80"/>
      <c r="VTP56" s="80"/>
      <c r="VTQ56" s="80"/>
      <c r="VTR56" s="80"/>
      <c r="VTS56" s="80"/>
      <c r="VTT56" s="80"/>
      <c r="VTU56" s="80"/>
      <c r="VTV56" s="80"/>
      <c r="VTW56" s="80"/>
      <c r="VTX56" s="80"/>
      <c r="VTY56" s="80"/>
      <c r="VTZ56" s="80"/>
      <c r="VUA56" s="80"/>
      <c r="VUB56" s="80"/>
      <c r="VUC56" s="80"/>
      <c r="VUD56" s="80"/>
      <c r="VUE56" s="80"/>
      <c r="VUF56" s="80"/>
      <c r="VUG56" s="80"/>
      <c r="VUH56" s="80"/>
      <c r="VUI56" s="80"/>
      <c r="VUJ56" s="80"/>
      <c r="VUK56" s="80"/>
      <c r="VUL56" s="80"/>
      <c r="VUM56" s="80"/>
      <c r="VUN56" s="80"/>
      <c r="VUO56" s="80"/>
      <c r="VUP56" s="80"/>
      <c r="VUQ56" s="80"/>
      <c r="VUR56" s="80"/>
      <c r="VUS56" s="80"/>
      <c r="VUT56" s="80"/>
      <c r="VUU56" s="80"/>
      <c r="VUV56" s="80"/>
      <c r="VUW56" s="80"/>
      <c r="VUX56" s="80"/>
      <c r="VUY56" s="80"/>
      <c r="VUZ56" s="80"/>
      <c r="VVA56" s="80"/>
      <c r="VVB56" s="80"/>
      <c r="VVC56" s="80"/>
      <c r="VVD56" s="80"/>
      <c r="VVE56" s="80"/>
      <c r="VVF56" s="80"/>
      <c r="VVG56" s="80"/>
      <c r="VVH56" s="80"/>
      <c r="VVI56" s="80"/>
      <c r="VVJ56" s="80"/>
      <c r="VVK56" s="80"/>
      <c r="VVL56" s="80"/>
      <c r="VVM56" s="80"/>
      <c r="VVN56" s="80"/>
      <c r="VVO56" s="80"/>
      <c r="VVP56" s="80"/>
      <c r="VVQ56" s="80"/>
      <c r="VVR56" s="80"/>
      <c r="VVS56" s="80"/>
      <c r="VVT56" s="80"/>
      <c r="VVU56" s="80"/>
      <c r="VVV56" s="80"/>
      <c r="VVW56" s="80"/>
      <c r="VVX56" s="80"/>
      <c r="VVY56" s="80"/>
      <c r="VVZ56" s="80"/>
      <c r="VWA56" s="80"/>
      <c r="VWB56" s="80"/>
      <c r="VWC56" s="80"/>
      <c r="VWD56" s="80"/>
      <c r="VWE56" s="80"/>
      <c r="VWF56" s="80"/>
      <c r="VWG56" s="80"/>
      <c r="VWH56" s="80"/>
      <c r="VWI56" s="80"/>
      <c r="VWJ56" s="80"/>
      <c r="VWK56" s="80"/>
      <c r="VWL56" s="80"/>
      <c r="VWM56" s="80"/>
      <c r="VWN56" s="80"/>
      <c r="VWO56" s="80"/>
      <c r="VWP56" s="80"/>
      <c r="VWQ56" s="80"/>
      <c r="VWR56" s="80"/>
      <c r="VWS56" s="80"/>
      <c r="VWT56" s="80"/>
      <c r="VWU56" s="80"/>
      <c r="VWV56" s="80"/>
      <c r="VWW56" s="80"/>
      <c r="VWX56" s="80"/>
      <c r="VWY56" s="80"/>
      <c r="VWZ56" s="80"/>
      <c r="VXA56" s="80"/>
      <c r="VXB56" s="80"/>
      <c r="VXC56" s="80"/>
      <c r="VXD56" s="80"/>
      <c r="VXE56" s="80"/>
      <c r="VXF56" s="80"/>
      <c r="VXG56" s="80"/>
      <c r="VXH56" s="80"/>
      <c r="VXI56" s="80"/>
      <c r="VXJ56" s="80"/>
      <c r="VXK56" s="80"/>
      <c r="VXL56" s="80"/>
      <c r="VXM56" s="80"/>
      <c r="VXN56" s="80"/>
      <c r="VXO56" s="80"/>
      <c r="VXP56" s="80"/>
      <c r="VXQ56" s="80"/>
      <c r="VXR56" s="80"/>
      <c r="VXS56" s="80"/>
      <c r="VXT56" s="80"/>
      <c r="VXU56" s="80"/>
      <c r="VXV56" s="80"/>
      <c r="VXW56" s="80"/>
      <c r="VXX56" s="80"/>
      <c r="VXY56" s="80"/>
      <c r="VXZ56" s="80"/>
      <c r="VYA56" s="80"/>
      <c r="VYB56" s="80"/>
      <c r="VYC56" s="80"/>
      <c r="VYD56" s="80"/>
      <c r="VYE56" s="80"/>
      <c r="VYF56" s="80"/>
      <c r="VYG56" s="80"/>
      <c r="VYH56" s="80"/>
      <c r="VYI56" s="80"/>
      <c r="VYJ56" s="80"/>
      <c r="VYK56" s="80"/>
      <c r="VYL56" s="80"/>
      <c r="VYM56" s="80"/>
      <c r="VYN56" s="80"/>
      <c r="VYO56" s="80"/>
      <c r="VYP56" s="80"/>
      <c r="VYQ56" s="80"/>
      <c r="VYR56" s="80"/>
      <c r="VYS56" s="80"/>
      <c r="VYT56" s="80"/>
      <c r="VYU56" s="80"/>
      <c r="VYV56" s="80"/>
      <c r="VYW56" s="80"/>
      <c r="VYX56" s="80"/>
      <c r="VYY56" s="80"/>
      <c r="VYZ56" s="80"/>
      <c r="VZA56" s="80"/>
      <c r="VZB56" s="80"/>
      <c r="VZC56" s="80"/>
      <c r="VZD56" s="80"/>
      <c r="VZE56" s="80"/>
      <c r="VZF56" s="80"/>
      <c r="VZG56" s="80"/>
      <c r="VZH56" s="80"/>
      <c r="VZI56" s="80"/>
      <c r="VZJ56" s="80"/>
      <c r="VZK56" s="80"/>
      <c r="VZL56" s="80"/>
      <c r="VZM56" s="80"/>
      <c r="VZN56" s="80"/>
      <c r="VZO56" s="80"/>
      <c r="VZP56" s="80"/>
      <c r="VZQ56" s="80"/>
      <c r="VZR56" s="80"/>
      <c r="VZS56" s="80"/>
      <c r="VZT56" s="80"/>
      <c r="VZU56" s="80"/>
      <c r="VZV56" s="80"/>
      <c r="VZW56" s="80"/>
      <c r="VZX56" s="80"/>
      <c r="VZY56" s="80"/>
      <c r="VZZ56" s="80"/>
      <c r="WAA56" s="80"/>
      <c r="WAB56" s="80"/>
      <c r="WAC56" s="80"/>
      <c r="WAD56" s="80"/>
      <c r="WAE56" s="80"/>
      <c r="WAF56" s="80"/>
      <c r="WAG56" s="80"/>
      <c r="WAH56" s="80"/>
      <c r="WAI56" s="80"/>
      <c r="WAJ56" s="80"/>
      <c r="WAK56" s="80"/>
      <c r="WAL56" s="80"/>
      <c r="WAM56" s="80"/>
      <c r="WAN56" s="80"/>
      <c r="WAO56" s="80"/>
      <c r="WAP56" s="80"/>
      <c r="WAQ56" s="80"/>
      <c r="WAR56" s="80"/>
      <c r="WAS56" s="80"/>
      <c r="WAT56" s="80"/>
      <c r="WAU56" s="80"/>
      <c r="WAV56" s="80"/>
      <c r="WAW56" s="80"/>
      <c r="WAX56" s="80"/>
      <c r="WAY56" s="80"/>
      <c r="WAZ56" s="80"/>
      <c r="WBA56" s="80"/>
      <c r="WBB56" s="80"/>
      <c r="WBC56" s="80"/>
      <c r="WBD56" s="80"/>
      <c r="WBE56" s="80"/>
      <c r="WBF56" s="80"/>
      <c r="WBG56" s="80"/>
      <c r="WBH56" s="80"/>
      <c r="WBI56" s="80"/>
      <c r="WBJ56" s="80"/>
      <c r="WBK56" s="80"/>
      <c r="WBL56" s="80"/>
      <c r="WBM56" s="80"/>
      <c r="WBN56" s="80"/>
      <c r="WBO56" s="80"/>
      <c r="WBP56" s="80"/>
      <c r="WBQ56" s="80"/>
      <c r="WBR56" s="80"/>
      <c r="WBS56" s="80"/>
      <c r="WBT56" s="80"/>
      <c r="WBU56" s="80"/>
      <c r="WBV56" s="80"/>
      <c r="WBW56" s="80"/>
      <c r="WBX56" s="80"/>
      <c r="WBY56" s="80"/>
      <c r="WBZ56" s="80"/>
      <c r="WCA56" s="80"/>
      <c r="WCB56" s="80"/>
      <c r="WCC56" s="80"/>
      <c r="WCD56" s="80"/>
      <c r="WCE56" s="80"/>
      <c r="WCF56" s="80"/>
      <c r="WCG56" s="80"/>
      <c r="WCH56" s="80"/>
      <c r="WCI56" s="80"/>
      <c r="WCJ56" s="80"/>
      <c r="WCK56" s="80"/>
      <c r="WCL56" s="80"/>
      <c r="WCM56" s="80"/>
      <c r="WCN56" s="80"/>
      <c r="WCO56" s="80"/>
      <c r="WCP56" s="80"/>
      <c r="WCQ56" s="80"/>
      <c r="WCR56" s="80"/>
      <c r="WCS56" s="80"/>
      <c r="WCT56" s="80"/>
      <c r="WCU56" s="80"/>
      <c r="WCV56" s="80"/>
      <c r="WCW56" s="80"/>
      <c r="WCX56" s="80"/>
      <c r="WCY56" s="80"/>
      <c r="WCZ56" s="80"/>
      <c r="WDA56" s="80"/>
      <c r="WDB56" s="80"/>
      <c r="WDC56" s="80"/>
      <c r="WDD56" s="80"/>
      <c r="WDE56" s="80"/>
      <c r="WDF56" s="80"/>
      <c r="WDG56" s="80"/>
      <c r="WDH56" s="80"/>
      <c r="WDI56" s="80"/>
      <c r="WDJ56" s="80"/>
      <c r="WDK56" s="80"/>
      <c r="WDL56" s="80"/>
      <c r="WDM56" s="80"/>
      <c r="WDN56" s="80"/>
      <c r="WDO56" s="80"/>
      <c r="WDP56" s="80"/>
      <c r="WDQ56" s="80"/>
      <c r="WDR56" s="80"/>
      <c r="WDS56" s="80"/>
      <c r="WDT56" s="80"/>
      <c r="WDU56" s="80"/>
      <c r="WDV56" s="80"/>
      <c r="WDW56" s="80"/>
      <c r="WDX56" s="80"/>
      <c r="WDY56" s="80"/>
      <c r="WDZ56" s="80"/>
      <c r="WEA56" s="80"/>
      <c r="WEB56" s="80"/>
      <c r="WEC56" s="80"/>
      <c r="WED56" s="80"/>
      <c r="WEE56" s="80"/>
      <c r="WEF56" s="80"/>
      <c r="WEG56" s="80"/>
      <c r="WEH56" s="80"/>
      <c r="WEI56" s="80"/>
      <c r="WEJ56" s="80"/>
      <c r="WEK56" s="80"/>
      <c r="WEL56" s="80"/>
      <c r="WEM56" s="80"/>
      <c r="WEN56" s="80"/>
      <c r="WEO56" s="80"/>
      <c r="WEP56" s="80"/>
      <c r="WEQ56" s="80"/>
      <c r="WER56" s="80"/>
      <c r="WES56" s="80"/>
      <c r="WET56" s="80"/>
      <c r="WEU56" s="80"/>
      <c r="WEV56" s="80"/>
      <c r="WEW56" s="80"/>
      <c r="WEX56" s="80"/>
      <c r="WEY56" s="80"/>
      <c r="WEZ56" s="80"/>
      <c r="WFA56" s="80"/>
      <c r="WFB56" s="80"/>
      <c r="WFC56" s="80"/>
      <c r="WFD56" s="80"/>
      <c r="WFE56" s="80"/>
      <c r="WFF56" s="80"/>
      <c r="WFG56" s="80"/>
      <c r="WFH56" s="80"/>
      <c r="WFI56" s="80"/>
      <c r="WFJ56" s="80"/>
      <c r="WFK56" s="80"/>
      <c r="WFL56" s="80"/>
      <c r="WFM56" s="80"/>
      <c r="WFN56" s="80"/>
      <c r="WFO56" s="80"/>
      <c r="WFP56" s="80"/>
      <c r="WFQ56" s="80"/>
      <c r="WFR56" s="80"/>
      <c r="WFS56" s="80"/>
      <c r="WFT56" s="80"/>
      <c r="WFU56" s="80"/>
      <c r="WFV56" s="80"/>
      <c r="WFW56" s="80"/>
      <c r="WFX56" s="80"/>
      <c r="WFY56" s="80"/>
      <c r="WFZ56" s="80"/>
      <c r="WGA56" s="80"/>
      <c r="WGB56" s="80"/>
      <c r="WGC56" s="80"/>
      <c r="WGD56" s="80"/>
      <c r="WGE56" s="80"/>
      <c r="WGF56" s="80"/>
      <c r="WGG56" s="80"/>
      <c r="WGH56" s="80"/>
      <c r="WGI56" s="80"/>
      <c r="WGJ56" s="80"/>
      <c r="WGK56" s="80"/>
      <c r="WGL56" s="80"/>
      <c r="WGM56" s="80"/>
      <c r="WGN56" s="80"/>
      <c r="WGO56" s="80"/>
      <c r="WGP56" s="80"/>
      <c r="WGQ56" s="80"/>
      <c r="WGR56" s="80"/>
      <c r="WGS56" s="80"/>
      <c r="WGT56" s="80"/>
      <c r="WGU56" s="80"/>
      <c r="WGV56" s="80"/>
      <c r="WGW56" s="80"/>
      <c r="WGX56" s="80"/>
      <c r="WGY56" s="80"/>
      <c r="WGZ56" s="80"/>
      <c r="WHA56" s="80"/>
      <c r="WHB56" s="80"/>
      <c r="WHC56" s="80"/>
      <c r="WHD56" s="80"/>
      <c r="WHE56" s="80"/>
      <c r="WHF56" s="80"/>
      <c r="WHG56" s="80"/>
      <c r="WHH56" s="80"/>
      <c r="WHI56" s="80"/>
      <c r="WHJ56" s="80"/>
      <c r="WHK56" s="80"/>
      <c r="WHL56" s="80"/>
      <c r="WHM56" s="80"/>
      <c r="WHN56" s="80"/>
      <c r="WHO56" s="80"/>
      <c r="WHP56" s="80"/>
      <c r="WHQ56" s="80"/>
      <c r="WHR56" s="80"/>
      <c r="WHS56" s="80"/>
      <c r="WHT56" s="80"/>
      <c r="WHU56" s="80"/>
      <c r="WHV56" s="80"/>
      <c r="WHW56" s="80"/>
      <c r="WHX56" s="80"/>
      <c r="WHY56" s="80"/>
      <c r="WHZ56" s="80"/>
      <c r="WIA56" s="80"/>
      <c r="WIB56" s="80"/>
      <c r="WIC56" s="80"/>
      <c r="WID56" s="80"/>
      <c r="WIE56" s="80"/>
      <c r="WIF56" s="80"/>
      <c r="WIG56" s="80"/>
      <c r="WIH56" s="80"/>
      <c r="WII56" s="80"/>
      <c r="WIJ56" s="80"/>
      <c r="WIK56" s="80"/>
      <c r="WIL56" s="80"/>
      <c r="WIM56" s="80"/>
      <c r="WIN56" s="80"/>
      <c r="WIO56" s="80"/>
      <c r="WIP56" s="80"/>
      <c r="WIQ56" s="80"/>
      <c r="WIR56" s="80"/>
      <c r="WIS56" s="80"/>
      <c r="WIT56" s="80"/>
      <c r="WIU56" s="80"/>
      <c r="WIV56" s="80"/>
      <c r="WIW56" s="80"/>
      <c r="WIX56" s="80"/>
      <c r="WIY56" s="80"/>
      <c r="WIZ56" s="80"/>
      <c r="WJA56" s="80"/>
      <c r="WJB56" s="80"/>
      <c r="WJC56" s="80"/>
      <c r="WJD56" s="80"/>
      <c r="WJE56" s="80"/>
      <c r="WJF56" s="80"/>
      <c r="WJG56" s="80"/>
      <c r="WJH56" s="80"/>
      <c r="WJI56" s="80"/>
      <c r="WJJ56" s="80"/>
      <c r="WJK56" s="80"/>
      <c r="WJL56" s="80"/>
      <c r="WJM56" s="80"/>
      <c r="WJN56" s="80"/>
      <c r="WJO56" s="80"/>
      <c r="WJP56" s="80"/>
      <c r="WJQ56" s="80"/>
      <c r="WJR56" s="80"/>
      <c r="WJS56" s="80"/>
      <c r="WJT56" s="80"/>
      <c r="WJU56" s="80"/>
      <c r="WJV56" s="80"/>
      <c r="WJW56" s="80"/>
      <c r="WJX56" s="80"/>
      <c r="WJY56" s="80"/>
      <c r="WJZ56" s="80"/>
      <c r="WKA56" s="80"/>
      <c r="WKB56" s="80"/>
      <c r="WKC56" s="80"/>
      <c r="WKD56" s="80"/>
      <c r="WKE56" s="80"/>
      <c r="WKF56" s="80"/>
      <c r="WKG56" s="80"/>
      <c r="WKH56" s="80"/>
      <c r="WKI56" s="80"/>
      <c r="WKJ56" s="80"/>
      <c r="WKK56" s="80"/>
      <c r="WKL56" s="80"/>
      <c r="WKM56" s="80"/>
      <c r="WKN56" s="80"/>
      <c r="WKO56" s="80"/>
      <c r="WKP56" s="80"/>
      <c r="WKQ56" s="80"/>
      <c r="WKR56" s="80"/>
      <c r="WKS56" s="80"/>
      <c r="WKT56" s="80"/>
      <c r="WKU56" s="80"/>
      <c r="WKV56" s="80"/>
      <c r="WKW56" s="80"/>
      <c r="WKX56" s="80"/>
      <c r="WKY56" s="80"/>
      <c r="WKZ56" s="80"/>
      <c r="WLA56" s="80"/>
      <c r="WLB56" s="80"/>
      <c r="WLC56" s="80"/>
      <c r="WLD56" s="80"/>
      <c r="WLE56" s="80"/>
      <c r="WLF56" s="80"/>
      <c r="WLG56" s="80"/>
      <c r="WLH56" s="80"/>
      <c r="WLI56" s="80"/>
      <c r="WLJ56" s="80"/>
      <c r="WLK56" s="80"/>
      <c r="WLL56" s="80"/>
      <c r="WLM56" s="80"/>
      <c r="WLN56" s="80"/>
      <c r="WLO56" s="80"/>
      <c r="WLP56" s="80"/>
      <c r="WLQ56" s="80"/>
      <c r="WLR56" s="80"/>
      <c r="WLS56" s="80"/>
      <c r="WLT56" s="80"/>
      <c r="WLU56" s="80"/>
      <c r="WLV56" s="80"/>
      <c r="WLW56" s="80"/>
      <c r="WLX56" s="80"/>
      <c r="WLY56" s="80"/>
      <c r="WLZ56" s="80"/>
      <c r="WMA56" s="80"/>
      <c r="WMB56" s="80"/>
      <c r="WMC56" s="80"/>
      <c r="WMD56" s="80"/>
      <c r="WME56" s="80"/>
      <c r="WMF56" s="80"/>
      <c r="WMG56" s="80"/>
      <c r="WMH56" s="80"/>
      <c r="WMI56" s="80"/>
      <c r="WMJ56" s="80"/>
      <c r="WMK56" s="80"/>
      <c r="WML56" s="80"/>
      <c r="WMM56" s="80"/>
      <c r="WMN56" s="80"/>
      <c r="WMO56" s="80"/>
      <c r="WMP56" s="80"/>
      <c r="WMQ56" s="80"/>
      <c r="WMR56" s="80"/>
      <c r="WMS56" s="80"/>
      <c r="WMT56" s="80"/>
      <c r="WMU56" s="80"/>
      <c r="WMV56" s="80"/>
      <c r="WMW56" s="80"/>
      <c r="WMX56" s="80"/>
      <c r="WMY56" s="80"/>
      <c r="WMZ56" s="80"/>
      <c r="WNA56" s="80"/>
      <c r="WNB56" s="80"/>
      <c r="WNC56" s="80"/>
      <c r="WND56" s="80"/>
      <c r="WNE56" s="80"/>
      <c r="WNF56" s="80"/>
      <c r="WNG56" s="80"/>
      <c r="WNH56" s="80"/>
      <c r="WNI56" s="80"/>
      <c r="WNJ56" s="80"/>
      <c r="WNK56" s="80"/>
      <c r="WNL56" s="80"/>
      <c r="WNM56" s="80"/>
      <c r="WNN56" s="80"/>
      <c r="WNO56" s="80"/>
      <c r="WNP56" s="80"/>
      <c r="WNQ56" s="80"/>
      <c r="WNR56" s="80"/>
      <c r="WNS56" s="80"/>
      <c r="WNT56" s="80"/>
      <c r="WNU56" s="80"/>
      <c r="WNV56" s="80"/>
      <c r="WNW56" s="80"/>
      <c r="WNX56" s="80"/>
      <c r="WNY56" s="80"/>
      <c r="WNZ56" s="80"/>
      <c r="WOA56" s="80"/>
      <c r="WOB56" s="80"/>
      <c r="WOC56" s="80"/>
      <c r="WOD56" s="80"/>
      <c r="WOE56" s="80"/>
      <c r="WOF56" s="80"/>
      <c r="WOG56" s="80"/>
      <c r="WOH56" s="80"/>
      <c r="WOI56" s="80"/>
      <c r="WOJ56" s="80"/>
      <c r="WOK56" s="80"/>
      <c r="WOL56" s="80"/>
      <c r="WOM56" s="80"/>
      <c r="WON56" s="80"/>
      <c r="WOO56" s="80"/>
      <c r="WOP56" s="80"/>
      <c r="WOQ56" s="80"/>
      <c r="WOR56" s="80"/>
      <c r="WOS56" s="80"/>
      <c r="WOT56" s="80"/>
      <c r="WOU56" s="80"/>
      <c r="WOV56" s="80"/>
      <c r="WOW56" s="80"/>
      <c r="WOX56" s="80"/>
      <c r="WOY56" s="80"/>
      <c r="WOZ56" s="80"/>
      <c r="WPA56" s="80"/>
      <c r="WPB56" s="80"/>
      <c r="WPC56" s="80"/>
      <c r="WPD56" s="80"/>
      <c r="WPE56" s="80"/>
      <c r="WPF56" s="80"/>
      <c r="WPG56" s="80"/>
      <c r="WPH56" s="80"/>
      <c r="WPI56" s="80"/>
      <c r="WPJ56" s="80"/>
      <c r="WPK56" s="80"/>
      <c r="WPL56" s="80"/>
      <c r="WPM56" s="80"/>
      <c r="WPN56" s="80"/>
      <c r="WPO56" s="80"/>
      <c r="WPP56" s="80"/>
      <c r="WPQ56" s="80"/>
      <c r="WPR56" s="80"/>
      <c r="WPS56" s="80"/>
      <c r="WPT56" s="80"/>
      <c r="WPU56" s="80"/>
      <c r="WPV56" s="80"/>
      <c r="WPW56" s="80"/>
      <c r="WPX56" s="80"/>
      <c r="WPY56" s="80"/>
      <c r="WPZ56" s="80"/>
      <c r="WQA56" s="80"/>
      <c r="WQB56" s="80"/>
      <c r="WQC56" s="80"/>
      <c r="WQD56" s="80"/>
      <c r="WQE56" s="80"/>
      <c r="WQF56" s="80"/>
      <c r="WQG56" s="80"/>
      <c r="WQH56" s="80"/>
      <c r="WQI56" s="80"/>
      <c r="WQJ56" s="80"/>
      <c r="WQK56" s="80"/>
      <c r="WQL56" s="80"/>
      <c r="WQM56" s="80"/>
      <c r="WQN56" s="80"/>
      <c r="WQO56" s="80"/>
      <c r="WQP56" s="80"/>
      <c r="WQQ56" s="80"/>
      <c r="WQR56" s="80"/>
      <c r="WQS56" s="80"/>
      <c r="WQT56" s="80"/>
      <c r="WQU56" s="80"/>
      <c r="WQV56" s="80"/>
      <c r="WQW56" s="80"/>
      <c r="WQX56" s="80"/>
      <c r="WQY56" s="80"/>
      <c r="WQZ56" s="80"/>
      <c r="WRA56" s="80"/>
      <c r="WRB56" s="80"/>
      <c r="WRC56" s="80"/>
      <c r="WRD56" s="80"/>
      <c r="WRE56" s="80"/>
      <c r="WRF56" s="80"/>
      <c r="WRG56" s="80"/>
      <c r="WRH56" s="80"/>
      <c r="WRI56" s="80"/>
      <c r="WRJ56" s="80"/>
      <c r="WRK56" s="80"/>
      <c r="WRL56" s="80"/>
      <c r="WRM56" s="80"/>
      <c r="WRN56" s="80"/>
      <c r="WRO56" s="80"/>
      <c r="WRP56" s="80"/>
      <c r="WRQ56" s="80"/>
      <c r="WRR56" s="80"/>
      <c r="WRS56" s="80"/>
      <c r="WRT56" s="80"/>
      <c r="WRU56" s="80"/>
      <c r="WRV56" s="80"/>
      <c r="WRW56" s="80"/>
      <c r="WRX56" s="80"/>
      <c r="WRY56" s="80"/>
      <c r="WRZ56" s="80"/>
      <c r="WSA56" s="80"/>
      <c r="WSB56" s="80"/>
      <c r="WSC56" s="80"/>
      <c r="WSD56" s="80"/>
      <c r="WSE56" s="80"/>
      <c r="WSF56" s="80"/>
      <c r="WSG56" s="80"/>
      <c r="WSH56" s="80"/>
      <c r="WSI56" s="80"/>
      <c r="WSJ56" s="80"/>
      <c r="WSK56" s="80"/>
      <c r="WSL56" s="80"/>
      <c r="WSM56" s="80"/>
      <c r="WSN56" s="80"/>
      <c r="WSO56" s="80"/>
      <c r="WSP56" s="80"/>
      <c r="WSQ56" s="80"/>
      <c r="WSR56" s="80"/>
      <c r="WSS56" s="80"/>
      <c r="WST56" s="80"/>
      <c r="WSU56" s="80"/>
      <c r="WSV56" s="80"/>
      <c r="WSW56" s="80"/>
      <c r="WSX56" s="80"/>
      <c r="WSY56" s="80"/>
      <c r="WSZ56" s="80"/>
      <c r="WTA56" s="80"/>
      <c r="WTB56" s="80"/>
      <c r="WTC56" s="80"/>
      <c r="WTD56" s="80"/>
      <c r="WTE56" s="80"/>
      <c r="WTF56" s="80"/>
      <c r="WTG56" s="80"/>
      <c r="WTH56" s="80"/>
      <c r="WTI56" s="80"/>
      <c r="WTJ56" s="80"/>
      <c r="WTK56" s="80"/>
      <c r="WTL56" s="80"/>
      <c r="WTM56" s="80"/>
      <c r="WTN56" s="80"/>
      <c r="WTO56" s="80"/>
      <c r="WTP56" s="80"/>
      <c r="WTQ56" s="80"/>
      <c r="WTR56" s="80"/>
      <c r="WTS56" s="80"/>
      <c r="WTT56" s="80"/>
      <c r="WTU56" s="80"/>
      <c r="WTV56" s="80"/>
      <c r="WTW56" s="80"/>
      <c r="WTX56" s="80"/>
      <c r="WTY56" s="80"/>
      <c r="WTZ56" s="80"/>
      <c r="WUA56" s="80"/>
      <c r="WUB56" s="80"/>
      <c r="WUC56" s="80"/>
      <c r="WUD56" s="80"/>
      <c r="WUE56" s="80"/>
      <c r="WUF56" s="80"/>
      <c r="WUG56" s="80"/>
      <c r="WUH56" s="80"/>
      <c r="WUI56" s="80"/>
      <c r="WUJ56" s="80"/>
      <c r="WUK56" s="80"/>
      <c r="WUL56" s="80"/>
      <c r="WUM56" s="80"/>
      <c r="WUN56" s="80"/>
      <c r="WUO56" s="80"/>
      <c r="WUP56" s="80"/>
      <c r="WUQ56" s="80"/>
      <c r="WUR56" s="80"/>
      <c r="WUS56" s="80"/>
      <c r="WUT56" s="80"/>
      <c r="WUU56" s="80"/>
      <c r="WUV56" s="80"/>
      <c r="WUW56" s="80"/>
      <c r="WUX56" s="80"/>
      <c r="WUY56" s="80"/>
      <c r="WUZ56" s="80"/>
      <c r="WVA56" s="80"/>
      <c r="WVB56" s="80"/>
      <c r="WVC56" s="80"/>
      <c r="WVD56" s="80"/>
      <c r="WVE56" s="80"/>
      <c r="WVF56" s="80"/>
      <c r="WVG56" s="80"/>
      <c r="WVH56" s="80"/>
      <c r="WVI56" s="80"/>
      <c r="WVJ56" s="80"/>
      <c r="WVK56" s="80"/>
      <c r="WVL56" s="80"/>
      <c r="WVM56" s="80"/>
      <c r="WVN56" s="80"/>
      <c r="WVO56" s="80"/>
      <c r="WVP56" s="80"/>
      <c r="WVQ56" s="80"/>
      <c r="WVR56" s="80"/>
      <c r="WVS56" s="80"/>
      <c r="WVT56" s="80"/>
      <c r="WVU56" s="80"/>
      <c r="WVV56" s="80"/>
      <c r="WVW56" s="80"/>
      <c r="WVX56" s="80"/>
      <c r="WVY56" s="80"/>
      <c r="WVZ56" s="80"/>
      <c r="WWA56" s="80"/>
      <c r="WWB56" s="80"/>
      <c r="WWC56" s="80"/>
      <c r="WWD56" s="80"/>
      <c r="WWE56" s="80"/>
      <c r="WWF56" s="80"/>
      <c r="WWG56" s="80"/>
      <c r="WWH56" s="80"/>
      <c r="WWI56" s="80"/>
      <c r="WWJ56" s="80"/>
      <c r="WWK56" s="80"/>
      <c r="WWL56" s="80"/>
      <c r="WWM56" s="80"/>
      <c r="WWN56" s="80"/>
      <c r="WWO56" s="80"/>
      <c r="WWP56" s="80"/>
      <c r="WWQ56" s="80"/>
      <c r="WWR56" s="80"/>
      <c r="WWS56" s="80"/>
      <c r="WWT56" s="80"/>
      <c r="WWU56" s="80"/>
      <c r="WWV56" s="80"/>
      <c r="WWW56" s="80"/>
      <c r="WWX56" s="80"/>
      <c r="WWY56" s="80"/>
      <c r="WWZ56" s="80"/>
      <c r="WXA56" s="80"/>
      <c r="WXB56" s="80"/>
      <c r="WXC56" s="80"/>
      <c r="WXD56" s="80"/>
      <c r="WXE56" s="80"/>
      <c r="WXF56" s="80"/>
      <c r="WXG56" s="80"/>
      <c r="WXH56" s="80"/>
      <c r="WXI56" s="80"/>
      <c r="WXJ56" s="80"/>
      <c r="WXK56" s="80"/>
      <c r="WXL56" s="80"/>
      <c r="WXM56" s="80"/>
      <c r="WXN56" s="80"/>
      <c r="WXO56" s="80"/>
      <c r="WXP56" s="80"/>
      <c r="WXQ56" s="80"/>
      <c r="WXR56" s="80"/>
      <c r="WXS56" s="80"/>
      <c r="WXT56" s="80"/>
      <c r="WXU56" s="80"/>
      <c r="WXV56" s="80"/>
      <c r="WXW56" s="80"/>
      <c r="WXX56" s="80"/>
      <c r="WXY56" s="80"/>
      <c r="WXZ56" s="80"/>
      <c r="WYA56" s="80"/>
      <c r="WYB56" s="80"/>
      <c r="WYC56" s="80"/>
      <c r="WYD56" s="80"/>
      <c r="WYE56" s="80"/>
      <c r="WYF56" s="80"/>
      <c r="WYG56" s="80"/>
      <c r="WYH56" s="80"/>
      <c r="WYI56" s="80"/>
      <c r="WYJ56" s="80"/>
      <c r="WYK56" s="80"/>
      <c r="WYL56" s="80"/>
      <c r="WYM56" s="80"/>
      <c r="WYN56" s="80"/>
      <c r="WYO56" s="80"/>
      <c r="WYP56" s="80"/>
      <c r="WYQ56" s="80"/>
      <c r="WYR56" s="80"/>
      <c r="WYS56" s="80"/>
      <c r="WYT56" s="80"/>
      <c r="WYU56" s="80"/>
      <c r="WYV56" s="80"/>
      <c r="WYW56" s="80"/>
      <c r="WYX56" s="80"/>
      <c r="WYY56" s="80"/>
      <c r="WYZ56" s="80"/>
      <c r="WZA56" s="80"/>
      <c r="WZB56" s="80"/>
      <c r="WZC56" s="80"/>
      <c r="WZD56" s="80"/>
      <c r="WZE56" s="80"/>
      <c r="WZF56" s="80"/>
      <c r="WZG56" s="80"/>
      <c r="WZH56" s="80"/>
      <c r="WZI56" s="80"/>
      <c r="WZJ56" s="80"/>
      <c r="WZK56" s="80"/>
      <c r="WZL56" s="80"/>
      <c r="WZM56" s="80"/>
      <c r="WZN56" s="80"/>
      <c r="WZO56" s="80"/>
      <c r="WZP56" s="80"/>
      <c r="WZQ56" s="80"/>
      <c r="WZR56" s="80"/>
      <c r="WZS56" s="80"/>
      <c r="WZT56" s="80"/>
      <c r="WZU56" s="80"/>
      <c r="WZV56" s="80"/>
      <c r="WZW56" s="80"/>
      <c r="WZX56" s="80"/>
      <c r="WZY56" s="80"/>
      <c r="WZZ56" s="80"/>
      <c r="XAA56" s="80"/>
      <c r="XAB56" s="80"/>
      <c r="XAC56" s="80"/>
      <c r="XAD56" s="80"/>
      <c r="XAE56" s="80"/>
      <c r="XAF56" s="80"/>
      <c r="XAG56" s="80"/>
      <c r="XAH56" s="80"/>
      <c r="XAI56" s="80"/>
      <c r="XAJ56" s="80"/>
      <c r="XAK56" s="80"/>
      <c r="XAL56" s="80"/>
      <c r="XAM56" s="80"/>
      <c r="XAN56" s="80"/>
      <c r="XAO56" s="80"/>
      <c r="XAP56" s="80"/>
      <c r="XAQ56" s="80"/>
      <c r="XAR56" s="80"/>
      <c r="XAS56" s="80"/>
      <c r="XAT56" s="80"/>
      <c r="XAU56" s="80"/>
      <c r="XAV56" s="80"/>
      <c r="XAW56" s="80"/>
      <c r="XAX56" s="80"/>
      <c r="XAY56" s="80"/>
      <c r="XAZ56" s="80"/>
      <c r="XBA56" s="80"/>
      <c r="XBB56" s="80"/>
      <c r="XBC56" s="80"/>
      <c r="XBD56" s="80"/>
      <c r="XBE56" s="80"/>
      <c r="XBF56" s="80"/>
      <c r="XBG56" s="80"/>
      <c r="XBH56" s="80"/>
      <c r="XBI56" s="80"/>
      <c r="XBJ56" s="80"/>
      <c r="XBK56" s="80"/>
      <c r="XBL56" s="80"/>
      <c r="XBM56" s="80"/>
      <c r="XBN56" s="80"/>
      <c r="XBO56" s="80"/>
      <c r="XBP56" s="80"/>
      <c r="XBQ56" s="80"/>
      <c r="XBR56" s="80"/>
      <c r="XBS56" s="80"/>
      <c r="XBT56" s="80"/>
      <c r="XBU56" s="80"/>
      <c r="XBV56" s="80"/>
      <c r="XBW56" s="80"/>
      <c r="XBX56" s="80"/>
      <c r="XBY56" s="80"/>
      <c r="XBZ56" s="80"/>
      <c r="XCA56" s="80"/>
      <c r="XCB56" s="80"/>
      <c r="XCC56" s="80"/>
      <c r="XCD56" s="80"/>
      <c r="XCE56" s="80"/>
      <c r="XCF56" s="80"/>
      <c r="XCG56" s="80"/>
      <c r="XCH56" s="80"/>
      <c r="XCI56" s="80"/>
      <c r="XCJ56" s="80"/>
      <c r="XCK56" s="80"/>
      <c r="XCL56" s="80"/>
      <c r="XCM56" s="80"/>
      <c r="XCN56" s="80"/>
      <c r="XCO56" s="80"/>
      <c r="XCP56" s="80"/>
      <c r="XCQ56" s="80"/>
      <c r="XCR56" s="80"/>
      <c r="XCS56" s="80"/>
      <c r="XCT56" s="80"/>
      <c r="XCU56" s="80"/>
      <c r="XCV56" s="80"/>
      <c r="XCW56" s="80"/>
      <c r="XCX56" s="80"/>
      <c r="XCY56" s="80"/>
      <c r="XCZ56" s="80"/>
      <c r="XDA56" s="80"/>
      <c r="XDB56" s="80"/>
      <c r="XDC56" s="80"/>
      <c r="XDD56" s="80"/>
      <c r="XDE56" s="80"/>
      <c r="XDF56" s="80"/>
      <c r="XDG56" s="80"/>
      <c r="XDH56" s="80"/>
      <c r="XDI56" s="80"/>
      <c r="XDJ56" s="80"/>
      <c r="XDK56" s="80"/>
      <c r="XDL56" s="80"/>
      <c r="XDM56" s="80"/>
      <c r="XDN56" s="80"/>
      <c r="XDO56" s="80"/>
      <c r="XDP56" s="80"/>
      <c r="XDQ56" s="80"/>
      <c r="XDR56" s="80"/>
      <c r="XDS56" s="80"/>
      <c r="XDT56" s="80"/>
      <c r="XDU56" s="80"/>
      <c r="XDV56" s="80"/>
      <c r="XDW56" s="80"/>
      <c r="XDX56" s="80"/>
      <c r="XDY56" s="80"/>
      <c r="XDZ56" s="80"/>
      <c r="XEA56" s="80"/>
      <c r="XEB56" s="80"/>
      <c r="XEC56" s="80"/>
      <c r="XED56" s="80"/>
      <c r="XEE56" s="80"/>
      <c r="XEF56" s="80"/>
      <c r="XEG56" s="80"/>
      <c r="XEH56" s="80"/>
      <c r="XEI56" s="80"/>
      <c r="XEJ56" s="80"/>
      <c r="XEK56" s="80"/>
      <c r="XEL56" s="80"/>
      <c r="XEM56" s="80"/>
      <c r="XEN56" s="80"/>
      <c r="XEO56" s="80"/>
      <c r="XEP56" s="80"/>
      <c r="XEQ56" s="80"/>
      <c r="XER56" s="80"/>
      <c r="XES56" s="80"/>
      <c r="XET56" s="80"/>
      <c r="XEU56" s="80"/>
      <c r="XEV56" s="80"/>
      <c r="XEW56" s="80"/>
      <c r="XEX56" s="80"/>
      <c r="XEY56" s="80"/>
    </row>
    <row r="57" spans="1:16379" s="81" customFormat="1" ht="15" customHeight="1">
      <c r="A57" s="90">
        <v>50</v>
      </c>
      <c r="B57" s="43" t="s">
        <v>113</v>
      </c>
      <c r="C57" s="65" t="s">
        <v>146</v>
      </c>
      <c r="D57" s="67">
        <v>11660.825697521768</v>
      </c>
      <c r="E57" s="67"/>
      <c r="F57" s="67">
        <v>12607.562199890768</v>
      </c>
      <c r="G57" s="67">
        <v>11218.772525175831</v>
      </c>
      <c r="H57" s="67">
        <v>10771.222349672968</v>
      </c>
      <c r="I57" s="67">
        <v>11069.550098344755</v>
      </c>
      <c r="J57" s="67">
        <v>10116.019325160947</v>
      </c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80"/>
      <c r="CX57" s="80"/>
      <c r="CY57" s="80"/>
      <c r="CZ57" s="80"/>
      <c r="DA57" s="80"/>
      <c r="DB57" s="80"/>
      <c r="DC57" s="80"/>
      <c r="DD57" s="80"/>
      <c r="DE57" s="80"/>
      <c r="DF57" s="80"/>
      <c r="DG57" s="80"/>
      <c r="DH57" s="80"/>
      <c r="DI57" s="80"/>
      <c r="DJ57" s="80"/>
      <c r="DK57" s="80"/>
      <c r="DL57" s="80"/>
      <c r="DM57" s="80"/>
      <c r="DN57" s="80"/>
      <c r="DO57" s="80"/>
      <c r="DP57" s="80"/>
      <c r="DQ57" s="80"/>
      <c r="DR57" s="80"/>
      <c r="DS57" s="80"/>
      <c r="DT57" s="80"/>
      <c r="DU57" s="80"/>
      <c r="DV57" s="80"/>
      <c r="DW57" s="80"/>
      <c r="DX57" s="80"/>
      <c r="DY57" s="80"/>
      <c r="DZ57" s="80"/>
      <c r="EA57" s="80"/>
      <c r="EB57" s="80"/>
      <c r="EC57" s="80"/>
      <c r="ED57" s="80"/>
      <c r="EE57" s="80"/>
      <c r="EF57" s="80"/>
      <c r="EG57" s="80"/>
      <c r="EH57" s="80"/>
      <c r="EI57" s="80"/>
      <c r="EJ57" s="80"/>
      <c r="EK57" s="80"/>
      <c r="EL57" s="80"/>
      <c r="EM57" s="80"/>
      <c r="EN57" s="80"/>
      <c r="EO57" s="80"/>
      <c r="EP57" s="80"/>
      <c r="EQ57" s="80"/>
      <c r="ER57" s="80"/>
      <c r="ES57" s="80"/>
      <c r="ET57" s="80"/>
      <c r="EU57" s="80"/>
      <c r="EV57" s="80"/>
      <c r="EW57" s="80"/>
      <c r="EX57" s="80"/>
      <c r="EY57" s="80"/>
      <c r="EZ57" s="80"/>
      <c r="FA57" s="80"/>
      <c r="FB57" s="80"/>
      <c r="FC57" s="80"/>
      <c r="FD57" s="80"/>
      <c r="FE57" s="80"/>
      <c r="FF57" s="80"/>
      <c r="FG57" s="80"/>
      <c r="FH57" s="80"/>
      <c r="FI57" s="80"/>
      <c r="FJ57" s="80"/>
      <c r="FK57" s="80"/>
      <c r="FL57" s="80"/>
      <c r="FM57" s="80"/>
      <c r="FN57" s="80"/>
      <c r="FO57" s="80"/>
      <c r="FP57" s="80"/>
      <c r="FQ57" s="80"/>
      <c r="FR57" s="80"/>
      <c r="FS57" s="80"/>
      <c r="FT57" s="80"/>
      <c r="FU57" s="80"/>
      <c r="FV57" s="80"/>
      <c r="FW57" s="80"/>
      <c r="FX57" s="80"/>
      <c r="FY57" s="80"/>
      <c r="FZ57" s="80"/>
      <c r="GA57" s="80"/>
      <c r="GB57" s="80"/>
      <c r="GC57" s="80"/>
      <c r="GD57" s="80"/>
      <c r="GE57" s="80"/>
      <c r="GF57" s="80"/>
      <c r="GG57" s="80"/>
      <c r="GH57" s="80"/>
      <c r="GI57" s="80"/>
      <c r="GJ57" s="80"/>
      <c r="GK57" s="80"/>
      <c r="GL57" s="80"/>
      <c r="GM57" s="80"/>
      <c r="GN57" s="80"/>
      <c r="GO57" s="80"/>
      <c r="GP57" s="80"/>
      <c r="GQ57" s="80"/>
      <c r="GR57" s="80"/>
      <c r="GS57" s="80"/>
      <c r="GT57" s="80"/>
      <c r="GU57" s="80"/>
      <c r="GV57" s="80"/>
      <c r="GW57" s="80"/>
      <c r="GX57" s="80"/>
      <c r="GY57" s="80"/>
      <c r="GZ57" s="80"/>
      <c r="HA57" s="80"/>
      <c r="HB57" s="80"/>
      <c r="HC57" s="80"/>
      <c r="HD57" s="80"/>
      <c r="HE57" s="80"/>
      <c r="HF57" s="80"/>
      <c r="HG57" s="80"/>
      <c r="HH57" s="80"/>
      <c r="HI57" s="80"/>
      <c r="HJ57" s="80"/>
      <c r="HK57" s="80"/>
      <c r="HL57" s="80"/>
      <c r="HM57" s="80"/>
      <c r="HN57" s="80"/>
      <c r="HO57" s="80"/>
      <c r="HP57" s="80"/>
      <c r="HQ57" s="80"/>
      <c r="HR57" s="80"/>
      <c r="HS57" s="80"/>
      <c r="HT57" s="80"/>
      <c r="HU57" s="80"/>
      <c r="HV57" s="80"/>
      <c r="HW57" s="80"/>
      <c r="HX57" s="80"/>
      <c r="HY57" s="80"/>
      <c r="HZ57" s="80"/>
      <c r="IA57" s="80"/>
      <c r="IB57" s="80"/>
      <c r="IC57" s="80"/>
      <c r="ID57" s="80"/>
      <c r="IE57" s="80"/>
      <c r="IF57" s="80"/>
      <c r="IG57" s="80"/>
      <c r="IH57" s="80"/>
      <c r="II57" s="80"/>
      <c r="IJ57" s="80"/>
      <c r="IK57" s="80"/>
      <c r="IL57" s="80"/>
      <c r="IM57" s="80"/>
      <c r="IN57" s="80"/>
      <c r="IO57" s="80"/>
      <c r="IP57" s="80"/>
      <c r="IQ57" s="80"/>
      <c r="IR57" s="80"/>
      <c r="IS57" s="80"/>
      <c r="IT57" s="80"/>
      <c r="IU57" s="80"/>
      <c r="IV57" s="80"/>
      <c r="IW57" s="80"/>
      <c r="IX57" s="80"/>
      <c r="IY57" s="80"/>
      <c r="IZ57" s="80"/>
      <c r="JA57" s="80"/>
      <c r="JB57" s="80"/>
      <c r="JC57" s="80"/>
      <c r="JD57" s="80"/>
      <c r="JE57" s="80"/>
      <c r="JF57" s="80"/>
      <c r="JG57" s="80"/>
      <c r="JH57" s="80"/>
      <c r="JI57" s="80"/>
      <c r="JJ57" s="80"/>
      <c r="JK57" s="80"/>
      <c r="JL57" s="80"/>
      <c r="JM57" s="80"/>
      <c r="JN57" s="80"/>
      <c r="JO57" s="80"/>
      <c r="JP57" s="80"/>
      <c r="JQ57" s="80"/>
      <c r="JR57" s="80"/>
      <c r="JS57" s="80"/>
      <c r="JT57" s="80"/>
      <c r="JU57" s="80"/>
      <c r="JV57" s="80"/>
      <c r="JW57" s="80"/>
      <c r="JX57" s="80"/>
      <c r="JY57" s="80"/>
      <c r="JZ57" s="80"/>
      <c r="KA57" s="80"/>
      <c r="KB57" s="80"/>
      <c r="KC57" s="80"/>
      <c r="KD57" s="80"/>
      <c r="KE57" s="80"/>
      <c r="KF57" s="80"/>
      <c r="KG57" s="80"/>
      <c r="KH57" s="80"/>
      <c r="KI57" s="80"/>
      <c r="KJ57" s="80"/>
      <c r="KK57" s="80"/>
      <c r="KL57" s="80"/>
      <c r="KM57" s="80"/>
      <c r="KN57" s="80"/>
      <c r="KO57" s="80"/>
      <c r="KP57" s="80"/>
      <c r="KQ57" s="80"/>
      <c r="KR57" s="80"/>
      <c r="KS57" s="80"/>
      <c r="KT57" s="80"/>
      <c r="KU57" s="80"/>
      <c r="KV57" s="80"/>
      <c r="KW57" s="80"/>
      <c r="KX57" s="80"/>
      <c r="KY57" s="80"/>
      <c r="KZ57" s="80"/>
      <c r="LA57" s="80"/>
      <c r="LB57" s="80"/>
      <c r="LC57" s="80"/>
      <c r="LD57" s="80"/>
      <c r="LE57" s="80"/>
      <c r="LF57" s="80"/>
      <c r="LG57" s="80"/>
      <c r="LH57" s="80"/>
      <c r="LI57" s="80"/>
      <c r="LJ57" s="80"/>
      <c r="LK57" s="80"/>
      <c r="LL57" s="80"/>
      <c r="LM57" s="80"/>
      <c r="LN57" s="80"/>
      <c r="LO57" s="80"/>
      <c r="LP57" s="80"/>
      <c r="LQ57" s="80"/>
      <c r="LR57" s="80"/>
      <c r="LS57" s="80"/>
      <c r="LT57" s="80"/>
      <c r="LU57" s="80"/>
      <c r="LV57" s="80"/>
      <c r="LW57" s="80"/>
      <c r="LX57" s="80"/>
      <c r="LY57" s="80"/>
      <c r="LZ57" s="80"/>
      <c r="MA57" s="80"/>
      <c r="MB57" s="80"/>
      <c r="MC57" s="80"/>
      <c r="MD57" s="80"/>
      <c r="ME57" s="80"/>
      <c r="MF57" s="80"/>
      <c r="MG57" s="80"/>
      <c r="MH57" s="80"/>
      <c r="MI57" s="80"/>
      <c r="MJ57" s="80"/>
      <c r="MK57" s="80"/>
      <c r="ML57" s="80"/>
      <c r="MM57" s="80"/>
      <c r="MN57" s="80"/>
      <c r="MO57" s="80"/>
      <c r="MP57" s="80"/>
      <c r="MQ57" s="80"/>
      <c r="MR57" s="80"/>
      <c r="MS57" s="80"/>
      <c r="MT57" s="80"/>
      <c r="MU57" s="80"/>
      <c r="MV57" s="80"/>
      <c r="MW57" s="80"/>
      <c r="MX57" s="80"/>
      <c r="MY57" s="80"/>
      <c r="MZ57" s="80"/>
      <c r="NA57" s="80"/>
      <c r="NB57" s="80"/>
      <c r="NC57" s="80"/>
      <c r="ND57" s="80"/>
      <c r="NE57" s="80"/>
      <c r="NF57" s="80"/>
      <c r="NG57" s="80"/>
      <c r="NH57" s="80"/>
      <c r="NI57" s="80"/>
      <c r="NJ57" s="80"/>
      <c r="NK57" s="80"/>
      <c r="NL57" s="80"/>
      <c r="NM57" s="80"/>
      <c r="NN57" s="80"/>
      <c r="NO57" s="80"/>
      <c r="NP57" s="80"/>
      <c r="NQ57" s="80"/>
      <c r="NR57" s="80"/>
      <c r="NS57" s="80"/>
      <c r="NT57" s="80"/>
      <c r="NU57" s="80"/>
      <c r="NV57" s="80"/>
      <c r="NW57" s="80"/>
      <c r="NX57" s="80"/>
      <c r="NY57" s="80"/>
      <c r="NZ57" s="80"/>
      <c r="OA57" s="80"/>
      <c r="OB57" s="80"/>
      <c r="OC57" s="80"/>
      <c r="OD57" s="80"/>
      <c r="OE57" s="80"/>
      <c r="OF57" s="80"/>
      <c r="OG57" s="80"/>
      <c r="OH57" s="80"/>
      <c r="OI57" s="80"/>
      <c r="OJ57" s="80"/>
      <c r="OK57" s="80"/>
      <c r="OL57" s="80"/>
      <c r="OM57" s="80"/>
      <c r="ON57" s="80"/>
      <c r="OO57" s="80"/>
      <c r="OP57" s="80"/>
      <c r="OQ57" s="80"/>
      <c r="OR57" s="80"/>
      <c r="OS57" s="80"/>
      <c r="OT57" s="80"/>
      <c r="OU57" s="80"/>
      <c r="OV57" s="80"/>
      <c r="OW57" s="80"/>
      <c r="OX57" s="80"/>
      <c r="OY57" s="80"/>
      <c r="OZ57" s="80"/>
      <c r="PA57" s="80"/>
      <c r="PB57" s="80"/>
      <c r="PC57" s="80"/>
      <c r="PD57" s="80"/>
      <c r="PE57" s="80"/>
      <c r="PF57" s="80"/>
      <c r="PG57" s="80"/>
      <c r="PH57" s="80"/>
      <c r="PI57" s="80"/>
      <c r="PJ57" s="80"/>
      <c r="PK57" s="80"/>
      <c r="PL57" s="80"/>
      <c r="PM57" s="80"/>
      <c r="PN57" s="80"/>
      <c r="PO57" s="80"/>
      <c r="PP57" s="80"/>
      <c r="PQ57" s="80"/>
      <c r="PR57" s="80"/>
      <c r="PS57" s="80"/>
      <c r="PT57" s="80"/>
      <c r="PU57" s="80"/>
      <c r="PV57" s="80"/>
      <c r="PW57" s="80"/>
      <c r="PX57" s="80"/>
      <c r="PY57" s="80"/>
      <c r="PZ57" s="80"/>
      <c r="QA57" s="80"/>
      <c r="QB57" s="80"/>
      <c r="QC57" s="80"/>
      <c r="QD57" s="80"/>
      <c r="QE57" s="80"/>
      <c r="QF57" s="80"/>
      <c r="QG57" s="80"/>
      <c r="QH57" s="80"/>
      <c r="QI57" s="80"/>
      <c r="QJ57" s="80"/>
      <c r="QK57" s="80"/>
      <c r="QL57" s="80"/>
      <c r="QM57" s="80"/>
      <c r="QN57" s="80"/>
      <c r="QO57" s="80"/>
      <c r="QP57" s="80"/>
      <c r="QQ57" s="80"/>
      <c r="QR57" s="80"/>
      <c r="QS57" s="80"/>
      <c r="QT57" s="80"/>
      <c r="QU57" s="80"/>
      <c r="QV57" s="80"/>
      <c r="QW57" s="80"/>
      <c r="QX57" s="80"/>
      <c r="QY57" s="80"/>
      <c r="QZ57" s="80"/>
      <c r="RA57" s="80"/>
      <c r="RB57" s="80"/>
      <c r="RC57" s="80"/>
      <c r="RD57" s="80"/>
      <c r="RE57" s="80"/>
      <c r="RF57" s="80"/>
      <c r="RG57" s="80"/>
      <c r="RH57" s="80"/>
      <c r="RI57" s="80"/>
      <c r="RJ57" s="80"/>
      <c r="RK57" s="80"/>
      <c r="RL57" s="80"/>
      <c r="RM57" s="80"/>
      <c r="RN57" s="80"/>
      <c r="RO57" s="80"/>
      <c r="RP57" s="80"/>
      <c r="RQ57" s="80"/>
      <c r="RR57" s="80"/>
      <c r="RS57" s="80"/>
      <c r="RT57" s="80"/>
      <c r="RU57" s="80"/>
      <c r="RV57" s="80"/>
      <c r="RW57" s="80"/>
      <c r="RX57" s="80"/>
      <c r="RY57" s="80"/>
      <c r="RZ57" s="80"/>
      <c r="SA57" s="80"/>
      <c r="SB57" s="80"/>
      <c r="SC57" s="80"/>
      <c r="SD57" s="80"/>
      <c r="SE57" s="80"/>
      <c r="SF57" s="80"/>
      <c r="SG57" s="80"/>
      <c r="SH57" s="80"/>
      <c r="SI57" s="80"/>
      <c r="SJ57" s="80"/>
      <c r="SK57" s="80"/>
      <c r="SL57" s="80"/>
      <c r="SM57" s="80"/>
      <c r="SN57" s="80"/>
      <c r="SO57" s="80"/>
      <c r="SP57" s="80"/>
      <c r="SQ57" s="80"/>
      <c r="SR57" s="80"/>
      <c r="SS57" s="80"/>
      <c r="ST57" s="80"/>
      <c r="SU57" s="80"/>
      <c r="SV57" s="80"/>
      <c r="SW57" s="80"/>
      <c r="SX57" s="80"/>
      <c r="SY57" s="80"/>
      <c r="SZ57" s="80"/>
      <c r="TA57" s="80"/>
      <c r="TB57" s="80"/>
      <c r="TC57" s="80"/>
      <c r="TD57" s="80"/>
      <c r="TE57" s="80"/>
      <c r="TF57" s="80"/>
      <c r="TG57" s="80"/>
      <c r="TH57" s="80"/>
      <c r="TI57" s="80"/>
      <c r="TJ57" s="80"/>
      <c r="TK57" s="80"/>
      <c r="TL57" s="80"/>
      <c r="TM57" s="80"/>
      <c r="TN57" s="80"/>
      <c r="TO57" s="80"/>
      <c r="TP57" s="80"/>
      <c r="TQ57" s="80"/>
      <c r="TR57" s="80"/>
      <c r="TS57" s="80"/>
      <c r="TT57" s="80"/>
      <c r="TU57" s="80"/>
      <c r="TV57" s="80"/>
      <c r="TW57" s="80"/>
      <c r="TX57" s="80"/>
      <c r="TY57" s="80"/>
      <c r="TZ57" s="80"/>
      <c r="UA57" s="80"/>
      <c r="UB57" s="80"/>
      <c r="UC57" s="80"/>
      <c r="UD57" s="80"/>
      <c r="UE57" s="80"/>
      <c r="UF57" s="80"/>
      <c r="UG57" s="80"/>
      <c r="UH57" s="80"/>
      <c r="UI57" s="80"/>
      <c r="UJ57" s="80"/>
      <c r="UK57" s="80"/>
      <c r="UL57" s="80"/>
      <c r="UM57" s="80"/>
      <c r="UN57" s="80"/>
      <c r="UO57" s="80"/>
      <c r="UP57" s="80"/>
      <c r="UQ57" s="80"/>
      <c r="UR57" s="80"/>
      <c r="US57" s="80"/>
      <c r="UT57" s="80"/>
      <c r="UU57" s="80"/>
      <c r="UV57" s="80"/>
      <c r="UW57" s="80"/>
      <c r="UX57" s="80"/>
      <c r="UY57" s="80"/>
      <c r="UZ57" s="80"/>
      <c r="VA57" s="80"/>
      <c r="VB57" s="80"/>
      <c r="VC57" s="80"/>
      <c r="VD57" s="80"/>
      <c r="VE57" s="80"/>
      <c r="VF57" s="80"/>
      <c r="VG57" s="80"/>
      <c r="VH57" s="80"/>
      <c r="VI57" s="80"/>
      <c r="VJ57" s="80"/>
      <c r="VK57" s="80"/>
      <c r="VL57" s="80"/>
      <c r="VM57" s="80"/>
      <c r="VN57" s="80"/>
      <c r="VO57" s="80"/>
      <c r="VP57" s="80"/>
      <c r="VQ57" s="80"/>
      <c r="VR57" s="80"/>
      <c r="VS57" s="80"/>
      <c r="VT57" s="80"/>
      <c r="VU57" s="80"/>
      <c r="VV57" s="80"/>
      <c r="VW57" s="80"/>
      <c r="VX57" s="80"/>
      <c r="VY57" s="80"/>
      <c r="VZ57" s="80"/>
      <c r="WA57" s="80"/>
      <c r="WB57" s="80"/>
      <c r="WC57" s="80"/>
      <c r="WD57" s="80"/>
      <c r="WE57" s="80"/>
      <c r="WF57" s="80"/>
      <c r="WG57" s="80"/>
      <c r="WH57" s="80"/>
      <c r="WI57" s="80"/>
      <c r="WJ57" s="80"/>
      <c r="WK57" s="80"/>
      <c r="WL57" s="80"/>
      <c r="WM57" s="80"/>
      <c r="WN57" s="80"/>
      <c r="WO57" s="80"/>
      <c r="WP57" s="80"/>
      <c r="WQ57" s="80"/>
      <c r="WR57" s="80"/>
      <c r="WS57" s="80"/>
      <c r="WT57" s="80"/>
      <c r="WU57" s="80"/>
      <c r="WV57" s="80"/>
      <c r="WW57" s="80"/>
      <c r="WX57" s="80"/>
      <c r="WY57" s="80"/>
      <c r="WZ57" s="80"/>
      <c r="XA57" s="80"/>
      <c r="XB57" s="80"/>
      <c r="XC57" s="80"/>
      <c r="XD57" s="80"/>
      <c r="XE57" s="80"/>
      <c r="XF57" s="80"/>
      <c r="XG57" s="80"/>
      <c r="XH57" s="80"/>
      <c r="XI57" s="80"/>
      <c r="XJ57" s="80"/>
      <c r="XK57" s="80"/>
      <c r="XL57" s="80"/>
      <c r="XM57" s="80"/>
      <c r="XN57" s="80"/>
      <c r="XO57" s="80"/>
      <c r="XP57" s="80"/>
      <c r="XQ57" s="80"/>
      <c r="XR57" s="80"/>
      <c r="XS57" s="80"/>
      <c r="XT57" s="80"/>
      <c r="XU57" s="80"/>
      <c r="XV57" s="80"/>
      <c r="XW57" s="80"/>
      <c r="XX57" s="80"/>
      <c r="XY57" s="80"/>
      <c r="XZ57" s="80"/>
      <c r="YA57" s="80"/>
      <c r="YB57" s="80"/>
      <c r="YC57" s="80"/>
      <c r="YD57" s="80"/>
      <c r="YE57" s="80"/>
      <c r="YF57" s="80"/>
      <c r="YG57" s="80"/>
      <c r="YH57" s="80"/>
      <c r="YI57" s="80"/>
      <c r="YJ57" s="80"/>
      <c r="YK57" s="80"/>
      <c r="YL57" s="80"/>
      <c r="YM57" s="80"/>
      <c r="YN57" s="80"/>
      <c r="YO57" s="80"/>
      <c r="YP57" s="80"/>
      <c r="YQ57" s="80"/>
      <c r="YR57" s="80"/>
      <c r="YS57" s="80"/>
      <c r="YT57" s="80"/>
      <c r="YU57" s="80"/>
      <c r="YV57" s="80"/>
      <c r="YW57" s="80"/>
      <c r="YX57" s="80"/>
      <c r="YY57" s="80"/>
      <c r="YZ57" s="80"/>
      <c r="ZA57" s="80"/>
      <c r="ZB57" s="80"/>
      <c r="ZC57" s="80"/>
      <c r="ZD57" s="80"/>
      <c r="ZE57" s="80"/>
      <c r="ZF57" s="80"/>
      <c r="ZG57" s="80"/>
      <c r="ZH57" s="80"/>
      <c r="ZI57" s="80"/>
      <c r="ZJ57" s="80"/>
      <c r="ZK57" s="80"/>
      <c r="ZL57" s="80"/>
      <c r="ZM57" s="80"/>
      <c r="ZN57" s="80"/>
      <c r="ZO57" s="80"/>
      <c r="ZP57" s="80"/>
      <c r="ZQ57" s="80"/>
      <c r="ZR57" s="80"/>
      <c r="ZS57" s="80"/>
      <c r="ZT57" s="80"/>
      <c r="ZU57" s="80"/>
      <c r="ZV57" s="80"/>
      <c r="ZW57" s="80"/>
      <c r="ZX57" s="80"/>
      <c r="ZY57" s="80"/>
      <c r="ZZ57" s="80"/>
      <c r="AAA57" s="80"/>
      <c r="AAB57" s="80"/>
      <c r="AAC57" s="80"/>
      <c r="AAD57" s="80"/>
      <c r="AAE57" s="80"/>
      <c r="AAF57" s="80"/>
      <c r="AAG57" s="80"/>
      <c r="AAH57" s="80"/>
      <c r="AAI57" s="80"/>
      <c r="AAJ57" s="80"/>
      <c r="AAK57" s="80"/>
      <c r="AAL57" s="80"/>
      <c r="AAM57" s="80"/>
      <c r="AAN57" s="80"/>
      <c r="AAO57" s="80"/>
      <c r="AAP57" s="80"/>
      <c r="AAQ57" s="80"/>
      <c r="AAR57" s="80"/>
      <c r="AAS57" s="80"/>
      <c r="AAT57" s="80"/>
      <c r="AAU57" s="80"/>
      <c r="AAV57" s="80"/>
      <c r="AAW57" s="80"/>
      <c r="AAX57" s="80"/>
      <c r="AAY57" s="80"/>
      <c r="AAZ57" s="80"/>
      <c r="ABA57" s="80"/>
      <c r="ABB57" s="80"/>
      <c r="ABC57" s="80"/>
      <c r="ABD57" s="80"/>
      <c r="ABE57" s="80"/>
      <c r="ABF57" s="80"/>
      <c r="ABG57" s="80"/>
      <c r="ABH57" s="80"/>
      <c r="ABI57" s="80"/>
      <c r="ABJ57" s="80"/>
      <c r="ABK57" s="80"/>
      <c r="ABL57" s="80"/>
      <c r="ABM57" s="80"/>
      <c r="ABN57" s="80"/>
      <c r="ABO57" s="80"/>
      <c r="ABP57" s="80"/>
      <c r="ABQ57" s="80"/>
      <c r="ABR57" s="80"/>
      <c r="ABS57" s="80"/>
      <c r="ABT57" s="80"/>
      <c r="ABU57" s="80"/>
      <c r="ABV57" s="80"/>
      <c r="ABW57" s="80"/>
      <c r="ABX57" s="80"/>
      <c r="ABY57" s="80"/>
      <c r="ABZ57" s="80"/>
      <c r="ACA57" s="80"/>
      <c r="ACB57" s="80"/>
      <c r="ACC57" s="80"/>
      <c r="ACD57" s="80"/>
      <c r="ACE57" s="80"/>
      <c r="ACF57" s="80"/>
      <c r="ACG57" s="80"/>
      <c r="ACH57" s="80"/>
      <c r="ACI57" s="80"/>
      <c r="ACJ57" s="80"/>
      <c r="ACK57" s="80"/>
      <c r="ACL57" s="80"/>
      <c r="ACM57" s="80"/>
      <c r="ACN57" s="80"/>
      <c r="ACO57" s="80"/>
      <c r="ACP57" s="80"/>
      <c r="ACQ57" s="80"/>
      <c r="ACR57" s="80"/>
      <c r="ACS57" s="80"/>
      <c r="ACT57" s="80"/>
      <c r="ACU57" s="80"/>
      <c r="ACV57" s="80"/>
      <c r="ACW57" s="80"/>
      <c r="ACX57" s="80"/>
      <c r="ACY57" s="80"/>
      <c r="ACZ57" s="80"/>
      <c r="ADA57" s="80"/>
      <c r="ADB57" s="80"/>
      <c r="ADC57" s="80"/>
      <c r="ADD57" s="80"/>
      <c r="ADE57" s="80"/>
      <c r="ADF57" s="80"/>
      <c r="ADG57" s="80"/>
      <c r="ADH57" s="80"/>
      <c r="ADI57" s="80"/>
      <c r="ADJ57" s="80"/>
      <c r="ADK57" s="80"/>
      <c r="ADL57" s="80"/>
      <c r="ADM57" s="80"/>
      <c r="ADN57" s="80"/>
      <c r="ADO57" s="80"/>
      <c r="ADP57" s="80"/>
      <c r="ADQ57" s="80"/>
      <c r="ADR57" s="80"/>
      <c r="ADS57" s="80"/>
      <c r="ADT57" s="80"/>
      <c r="ADU57" s="80"/>
      <c r="ADV57" s="80"/>
      <c r="ADW57" s="80"/>
      <c r="ADX57" s="80"/>
      <c r="ADY57" s="80"/>
      <c r="ADZ57" s="80"/>
      <c r="AEA57" s="80"/>
      <c r="AEB57" s="80"/>
      <c r="AEC57" s="80"/>
      <c r="AED57" s="80"/>
      <c r="AEE57" s="80"/>
      <c r="AEF57" s="80"/>
      <c r="AEG57" s="80"/>
      <c r="AEH57" s="80"/>
      <c r="AEI57" s="80"/>
      <c r="AEJ57" s="80"/>
      <c r="AEK57" s="80"/>
      <c r="AEL57" s="80"/>
      <c r="AEM57" s="80"/>
      <c r="AEN57" s="80"/>
      <c r="AEO57" s="80"/>
      <c r="AEP57" s="80"/>
      <c r="AEQ57" s="80"/>
      <c r="AER57" s="80"/>
      <c r="AES57" s="80"/>
      <c r="AET57" s="80"/>
      <c r="AEU57" s="80"/>
      <c r="AEV57" s="80"/>
      <c r="AEW57" s="80"/>
      <c r="AEX57" s="80"/>
      <c r="AEY57" s="80"/>
      <c r="AEZ57" s="80"/>
      <c r="AFA57" s="80"/>
      <c r="AFB57" s="80"/>
      <c r="AFC57" s="80"/>
      <c r="AFD57" s="80"/>
      <c r="AFE57" s="80"/>
      <c r="AFF57" s="80"/>
      <c r="AFG57" s="80"/>
      <c r="AFH57" s="80"/>
      <c r="AFI57" s="80"/>
      <c r="AFJ57" s="80"/>
      <c r="AFK57" s="80"/>
      <c r="AFL57" s="80"/>
      <c r="AFM57" s="80"/>
      <c r="AFN57" s="80"/>
      <c r="AFO57" s="80"/>
      <c r="AFP57" s="80"/>
      <c r="AFQ57" s="80"/>
      <c r="AFR57" s="80"/>
      <c r="AFS57" s="80"/>
      <c r="AFT57" s="80"/>
      <c r="AFU57" s="80"/>
      <c r="AFV57" s="80"/>
      <c r="AFW57" s="80"/>
      <c r="AFX57" s="80"/>
      <c r="AFY57" s="80"/>
      <c r="AFZ57" s="80"/>
      <c r="AGA57" s="80"/>
      <c r="AGB57" s="80"/>
      <c r="AGC57" s="80"/>
      <c r="AGD57" s="80"/>
      <c r="AGE57" s="80"/>
      <c r="AGF57" s="80"/>
      <c r="AGG57" s="80"/>
      <c r="AGH57" s="80"/>
      <c r="AGI57" s="80"/>
      <c r="AGJ57" s="80"/>
      <c r="AGK57" s="80"/>
      <c r="AGL57" s="80"/>
      <c r="AGM57" s="80"/>
      <c r="AGN57" s="80"/>
      <c r="AGO57" s="80"/>
      <c r="AGP57" s="80"/>
      <c r="AGQ57" s="80"/>
      <c r="AGR57" s="80"/>
      <c r="AGS57" s="80"/>
      <c r="AGT57" s="80"/>
      <c r="AGU57" s="80"/>
      <c r="AGV57" s="80"/>
      <c r="AGW57" s="80"/>
      <c r="AGX57" s="80"/>
      <c r="AGY57" s="80"/>
      <c r="AGZ57" s="80"/>
      <c r="AHA57" s="80"/>
      <c r="AHB57" s="80"/>
      <c r="AHC57" s="80"/>
      <c r="AHD57" s="80"/>
      <c r="AHE57" s="80"/>
      <c r="AHF57" s="80"/>
      <c r="AHG57" s="80"/>
      <c r="AHH57" s="80"/>
      <c r="AHI57" s="80"/>
      <c r="AHJ57" s="80"/>
      <c r="AHK57" s="80"/>
      <c r="AHL57" s="80"/>
      <c r="AHM57" s="80"/>
      <c r="AHN57" s="80"/>
      <c r="AHO57" s="80"/>
      <c r="AHP57" s="80"/>
      <c r="AHQ57" s="80"/>
      <c r="AHR57" s="80"/>
      <c r="AHS57" s="80"/>
      <c r="AHT57" s="80"/>
      <c r="AHU57" s="80"/>
      <c r="AHV57" s="80"/>
      <c r="AHW57" s="80"/>
      <c r="AHX57" s="80"/>
      <c r="AHY57" s="80"/>
      <c r="AHZ57" s="80"/>
      <c r="AIA57" s="80"/>
      <c r="AIB57" s="80"/>
      <c r="AIC57" s="80"/>
      <c r="AID57" s="80"/>
      <c r="AIE57" s="80"/>
      <c r="AIF57" s="80"/>
      <c r="AIG57" s="80"/>
      <c r="AIH57" s="80"/>
      <c r="AII57" s="80"/>
      <c r="AIJ57" s="80"/>
      <c r="AIK57" s="80"/>
      <c r="AIL57" s="80"/>
      <c r="AIM57" s="80"/>
      <c r="AIN57" s="80"/>
      <c r="AIO57" s="80"/>
      <c r="AIP57" s="80"/>
      <c r="AIQ57" s="80"/>
      <c r="AIR57" s="80"/>
      <c r="AIS57" s="80"/>
      <c r="AIT57" s="80"/>
      <c r="AIU57" s="80"/>
      <c r="AIV57" s="80"/>
      <c r="AIW57" s="80"/>
      <c r="AIX57" s="80"/>
      <c r="AIY57" s="80"/>
      <c r="AIZ57" s="80"/>
      <c r="AJA57" s="80"/>
      <c r="AJB57" s="80"/>
      <c r="AJC57" s="80"/>
      <c r="AJD57" s="80"/>
      <c r="AJE57" s="80"/>
      <c r="AJF57" s="80"/>
      <c r="AJG57" s="80"/>
      <c r="AJH57" s="80"/>
      <c r="AJI57" s="80"/>
      <c r="AJJ57" s="80"/>
      <c r="AJK57" s="80"/>
      <c r="AJL57" s="80"/>
      <c r="AJM57" s="80"/>
      <c r="AJN57" s="80"/>
      <c r="AJO57" s="80"/>
      <c r="AJP57" s="80"/>
      <c r="AJQ57" s="80"/>
      <c r="AJR57" s="80"/>
      <c r="AJS57" s="80"/>
      <c r="AJT57" s="80"/>
      <c r="AJU57" s="80"/>
      <c r="AJV57" s="80"/>
      <c r="AJW57" s="80"/>
      <c r="AJX57" s="80"/>
      <c r="AJY57" s="80"/>
      <c r="AJZ57" s="80"/>
      <c r="AKA57" s="80"/>
      <c r="AKB57" s="80"/>
      <c r="AKC57" s="80"/>
      <c r="AKD57" s="80"/>
      <c r="AKE57" s="80"/>
      <c r="AKF57" s="80"/>
      <c r="AKG57" s="80"/>
      <c r="AKH57" s="80"/>
      <c r="AKI57" s="80"/>
      <c r="AKJ57" s="80"/>
      <c r="AKK57" s="80"/>
      <c r="AKL57" s="80"/>
      <c r="AKM57" s="80"/>
      <c r="AKN57" s="80"/>
      <c r="AKO57" s="80"/>
      <c r="AKP57" s="80"/>
      <c r="AKQ57" s="80"/>
      <c r="AKR57" s="80"/>
      <c r="AKS57" s="80"/>
      <c r="AKT57" s="80"/>
      <c r="AKU57" s="80"/>
      <c r="AKV57" s="80"/>
      <c r="AKW57" s="80"/>
      <c r="AKX57" s="80"/>
      <c r="AKY57" s="80"/>
      <c r="AKZ57" s="80"/>
      <c r="ALA57" s="80"/>
      <c r="ALB57" s="80"/>
      <c r="ALC57" s="80"/>
      <c r="ALD57" s="80"/>
      <c r="ALE57" s="80"/>
      <c r="ALF57" s="80"/>
      <c r="ALG57" s="80"/>
      <c r="ALH57" s="80"/>
      <c r="ALI57" s="80"/>
      <c r="ALJ57" s="80"/>
      <c r="ALK57" s="80"/>
      <c r="ALL57" s="80"/>
      <c r="ALM57" s="80"/>
      <c r="ALN57" s="80"/>
      <c r="ALO57" s="80"/>
      <c r="ALP57" s="80"/>
      <c r="ALQ57" s="80"/>
      <c r="ALR57" s="80"/>
      <c r="ALS57" s="80"/>
      <c r="ALT57" s="80"/>
      <c r="ALU57" s="80"/>
      <c r="ALV57" s="80"/>
      <c r="ALW57" s="80"/>
      <c r="ALX57" s="80"/>
      <c r="ALY57" s="80"/>
      <c r="ALZ57" s="80"/>
      <c r="AMA57" s="80"/>
      <c r="AMB57" s="80"/>
      <c r="AMC57" s="80"/>
      <c r="AMD57" s="80"/>
      <c r="AME57" s="80"/>
      <c r="AMF57" s="80"/>
      <c r="AMG57" s="80"/>
      <c r="AMH57" s="80"/>
      <c r="AMI57" s="80"/>
      <c r="AMJ57" s="80"/>
      <c r="AMK57" s="80"/>
      <c r="AML57" s="80"/>
      <c r="AMM57" s="80"/>
      <c r="AMN57" s="80"/>
      <c r="AMO57" s="80"/>
      <c r="AMP57" s="80"/>
      <c r="AMQ57" s="80"/>
      <c r="AMR57" s="80"/>
      <c r="AMS57" s="80"/>
      <c r="AMT57" s="80"/>
      <c r="AMU57" s="80"/>
      <c r="AMV57" s="80"/>
      <c r="AMW57" s="80"/>
      <c r="AMX57" s="80"/>
      <c r="AMY57" s="80"/>
      <c r="AMZ57" s="80"/>
      <c r="ANA57" s="80"/>
      <c r="ANB57" s="80"/>
      <c r="ANC57" s="80"/>
      <c r="AND57" s="80"/>
      <c r="ANE57" s="80"/>
      <c r="ANF57" s="80"/>
      <c r="ANG57" s="80"/>
      <c r="ANH57" s="80"/>
      <c r="ANI57" s="80"/>
      <c r="ANJ57" s="80"/>
      <c r="ANK57" s="80"/>
      <c r="ANL57" s="80"/>
      <c r="ANM57" s="80"/>
      <c r="ANN57" s="80"/>
      <c r="ANO57" s="80"/>
      <c r="ANP57" s="80"/>
      <c r="ANQ57" s="80"/>
      <c r="ANR57" s="80"/>
      <c r="ANS57" s="80"/>
      <c r="ANT57" s="80"/>
      <c r="ANU57" s="80"/>
      <c r="ANV57" s="80"/>
      <c r="ANW57" s="80"/>
      <c r="ANX57" s="80"/>
      <c r="ANY57" s="80"/>
      <c r="ANZ57" s="80"/>
      <c r="AOA57" s="80"/>
      <c r="AOB57" s="80"/>
      <c r="AOC57" s="80"/>
      <c r="AOD57" s="80"/>
      <c r="AOE57" s="80"/>
      <c r="AOF57" s="80"/>
      <c r="AOG57" s="80"/>
      <c r="AOH57" s="80"/>
      <c r="AOI57" s="80"/>
      <c r="AOJ57" s="80"/>
      <c r="AOK57" s="80"/>
      <c r="AOL57" s="80"/>
      <c r="AOM57" s="80"/>
      <c r="AON57" s="80"/>
      <c r="AOO57" s="80"/>
      <c r="AOP57" s="80"/>
      <c r="AOQ57" s="80"/>
      <c r="AOR57" s="80"/>
      <c r="AOS57" s="80"/>
      <c r="AOT57" s="80"/>
      <c r="AOU57" s="80"/>
      <c r="AOV57" s="80"/>
      <c r="AOW57" s="80"/>
      <c r="AOX57" s="80"/>
      <c r="AOY57" s="80"/>
      <c r="AOZ57" s="80"/>
      <c r="APA57" s="80"/>
      <c r="APB57" s="80"/>
      <c r="APC57" s="80"/>
      <c r="APD57" s="80"/>
      <c r="APE57" s="80"/>
      <c r="APF57" s="80"/>
      <c r="APG57" s="80"/>
      <c r="APH57" s="80"/>
      <c r="API57" s="80"/>
      <c r="APJ57" s="80"/>
      <c r="APK57" s="80"/>
      <c r="APL57" s="80"/>
      <c r="APM57" s="80"/>
      <c r="APN57" s="80"/>
      <c r="APO57" s="80"/>
      <c r="APP57" s="80"/>
      <c r="APQ57" s="80"/>
      <c r="APR57" s="80"/>
      <c r="APS57" s="80"/>
      <c r="APT57" s="80"/>
      <c r="APU57" s="80"/>
      <c r="APV57" s="80"/>
      <c r="APW57" s="80"/>
      <c r="APX57" s="80"/>
      <c r="APY57" s="80"/>
      <c r="APZ57" s="80"/>
      <c r="AQA57" s="80"/>
      <c r="AQB57" s="80"/>
      <c r="AQC57" s="80"/>
      <c r="AQD57" s="80"/>
      <c r="AQE57" s="80"/>
      <c r="AQF57" s="80"/>
      <c r="AQG57" s="80"/>
      <c r="AQH57" s="80"/>
      <c r="AQI57" s="80"/>
      <c r="AQJ57" s="80"/>
      <c r="AQK57" s="80"/>
      <c r="AQL57" s="80"/>
      <c r="AQM57" s="80"/>
      <c r="AQN57" s="80"/>
      <c r="AQO57" s="80"/>
      <c r="AQP57" s="80"/>
      <c r="AQQ57" s="80"/>
      <c r="AQR57" s="80"/>
      <c r="AQS57" s="80"/>
      <c r="AQT57" s="80"/>
      <c r="AQU57" s="80"/>
      <c r="AQV57" s="80"/>
      <c r="AQW57" s="80"/>
      <c r="AQX57" s="80"/>
      <c r="AQY57" s="80"/>
      <c r="AQZ57" s="80"/>
      <c r="ARA57" s="80"/>
      <c r="ARB57" s="80"/>
      <c r="ARC57" s="80"/>
      <c r="ARD57" s="80"/>
      <c r="ARE57" s="80"/>
      <c r="ARF57" s="80"/>
      <c r="ARG57" s="80"/>
      <c r="ARH57" s="80"/>
      <c r="ARI57" s="80"/>
      <c r="ARJ57" s="80"/>
      <c r="ARK57" s="80"/>
      <c r="ARL57" s="80"/>
      <c r="ARM57" s="80"/>
      <c r="ARN57" s="80"/>
      <c r="ARO57" s="80"/>
      <c r="ARP57" s="80"/>
      <c r="ARQ57" s="80"/>
      <c r="ARR57" s="80"/>
      <c r="ARS57" s="80"/>
      <c r="ART57" s="80"/>
      <c r="ARU57" s="80"/>
      <c r="ARV57" s="80"/>
      <c r="ARW57" s="80"/>
      <c r="ARX57" s="80"/>
      <c r="ARY57" s="80"/>
      <c r="ARZ57" s="80"/>
      <c r="ASA57" s="80"/>
      <c r="ASB57" s="80"/>
      <c r="ASC57" s="80"/>
      <c r="ASD57" s="80"/>
      <c r="ASE57" s="80"/>
      <c r="ASF57" s="80"/>
      <c r="ASG57" s="80"/>
      <c r="ASH57" s="80"/>
      <c r="ASI57" s="80"/>
      <c r="ASJ57" s="80"/>
      <c r="ASK57" s="80"/>
      <c r="ASL57" s="80"/>
      <c r="ASM57" s="80"/>
      <c r="ASN57" s="80"/>
      <c r="ASO57" s="80"/>
      <c r="ASP57" s="80"/>
      <c r="ASQ57" s="80"/>
      <c r="ASR57" s="80"/>
      <c r="ASS57" s="80"/>
      <c r="AST57" s="80"/>
      <c r="ASU57" s="80"/>
      <c r="ASV57" s="80"/>
      <c r="ASW57" s="80"/>
      <c r="ASX57" s="80"/>
      <c r="ASY57" s="80"/>
      <c r="ASZ57" s="80"/>
      <c r="ATA57" s="80"/>
      <c r="ATB57" s="80"/>
      <c r="ATC57" s="80"/>
      <c r="ATD57" s="80"/>
      <c r="ATE57" s="80"/>
      <c r="ATF57" s="80"/>
      <c r="ATG57" s="80"/>
      <c r="ATH57" s="80"/>
      <c r="ATI57" s="80"/>
      <c r="ATJ57" s="80"/>
      <c r="ATK57" s="80"/>
      <c r="ATL57" s="80"/>
      <c r="ATM57" s="80"/>
      <c r="ATN57" s="80"/>
      <c r="ATO57" s="80"/>
      <c r="ATP57" s="80"/>
      <c r="ATQ57" s="80"/>
      <c r="ATR57" s="80"/>
      <c r="ATS57" s="80"/>
      <c r="ATT57" s="80"/>
      <c r="ATU57" s="80"/>
      <c r="ATV57" s="80"/>
      <c r="ATW57" s="80"/>
      <c r="ATX57" s="80"/>
      <c r="ATY57" s="80"/>
      <c r="ATZ57" s="80"/>
      <c r="AUA57" s="80"/>
      <c r="AUB57" s="80"/>
      <c r="AUC57" s="80"/>
      <c r="AUD57" s="80"/>
      <c r="AUE57" s="80"/>
      <c r="AUF57" s="80"/>
      <c r="AUG57" s="80"/>
      <c r="AUH57" s="80"/>
      <c r="AUI57" s="80"/>
      <c r="AUJ57" s="80"/>
      <c r="AUK57" s="80"/>
      <c r="AUL57" s="80"/>
      <c r="AUM57" s="80"/>
      <c r="AUN57" s="80"/>
      <c r="AUO57" s="80"/>
      <c r="AUP57" s="80"/>
      <c r="AUQ57" s="80"/>
      <c r="AUR57" s="80"/>
      <c r="AUS57" s="80"/>
      <c r="AUT57" s="80"/>
      <c r="AUU57" s="80"/>
      <c r="AUV57" s="80"/>
      <c r="AUW57" s="80"/>
      <c r="AUX57" s="80"/>
      <c r="AUY57" s="80"/>
      <c r="AUZ57" s="80"/>
      <c r="AVA57" s="80"/>
      <c r="AVB57" s="80"/>
      <c r="AVC57" s="80"/>
      <c r="AVD57" s="80"/>
      <c r="AVE57" s="80"/>
      <c r="AVF57" s="80"/>
      <c r="AVG57" s="80"/>
      <c r="AVH57" s="80"/>
      <c r="AVI57" s="80"/>
      <c r="AVJ57" s="80"/>
      <c r="AVK57" s="80"/>
      <c r="AVL57" s="80"/>
      <c r="AVM57" s="80"/>
      <c r="AVN57" s="80"/>
      <c r="AVO57" s="80"/>
      <c r="AVP57" s="80"/>
      <c r="AVQ57" s="80"/>
      <c r="AVR57" s="80"/>
      <c r="AVS57" s="80"/>
      <c r="AVT57" s="80"/>
      <c r="AVU57" s="80"/>
      <c r="AVV57" s="80"/>
      <c r="AVW57" s="80"/>
      <c r="AVX57" s="80"/>
      <c r="AVY57" s="80"/>
      <c r="AVZ57" s="80"/>
      <c r="AWA57" s="80"/>
      <c r="AWB57" s="80"/>
      <c r="AWC57" s="80"/>
      <c r="AWD57" s="80"/>
      <c r="AWE57" s="80"/>
      <c r="AWF57" s="80"/>
      <c r="AWG57" s="80"/>
      <c r="AWH57" s="80"/>
      <c r="AWI57" s="80"/>
      <c r="AWJ57" s="80"/>
      <c r="AWK57" s="80"/>
      <c r="AWL57" s="80"/>
      <c r="AWM57" s="80"/>
      <c r="AWN57" s="80"/>
      <c r="AWO57" s="80"/>
      <c r="AWP57" s="80"/>
      <c r="AWQ57" s="80"/>
      <c r="AWR57" s="80"/>
      <c r="AWS57" s="80"/>
      <c r="AWT57" s="80"/>
      <c r="AWU57" s="80"/>
      <c r="AWV57" s="80"/>
      <c r="AWW57" s="80"/>
      <c r="AWX57" s="80"/>
      <c r="AWY57" s="80"/>
      <c r="AWZ57" s="80"/>
      <c r="AXA57" s="80"/>
      <c r="AXB57" s="80"/>
      <c r="AXC57" s="80"/>
      <c r="AXD57" s="80"/>
      <c r="AXE57" s="80"/>
      <c r="AXF57" s="80"/>
      <c r="AXG57" s="80"/>
      <c r="AXH57" s="80"/>
      <c r="AXI57" s="80"/>
      <c r="AXJ57" s="80"/>
      <c r="AXK57" s="80"/>
      <c r="AXL57" s="80"/>
      <c r="AXM57" s="80"/>
      <c r="AXN57" s="80"/>
      <c r="AXO57" s="80"/>
      <c r="AXP57" s="80"/>
      <c r="AXQ57" s="80"/>
      <c r="AXR57" s="80"/>
      <c r="AXS57" s="80"/>
      <c r="AXT57" s="80"/>
      <c r="AXU57" s="80"/>
      <c r="AXV57" s="80"/>
      <c r="AXW57" s="80"/>
      <c r="AXX57" s="80"/>
      <c r="AXY57" s="80"/>
      <c r="AXZ57" s="80"/>
      <c r="AYA57" s="80"/>
      <c r="AYB57" s="80"/>
      <c r="AYC57" s="80"/>
      <c r="AYD57" s="80"/>
      <c r="AYE57" s="80"/>
      <c r="AYF57" s="80"/>
      <c r="AYG57" s="80"/>
      <c r="AYH57" s="80"/>
      <c r="AYI57" s="80"/>
      <c r="AYJ57" s="80"/>
      <c r="AYK57" s="80"/>
      <c r="AYL57" s="80"/>
      <c r="AYM57" s="80"/>
      <c r="AYN57" s="80"/>
      <c r="AYO57" s="80"/>
      <c r="AYP57" s="80"/>
      <c r="AYQ57" s="80"/>
      <c r="AYR57" s="80"/>
      <c r="AYS57" s="80"/>
      <c r="AYT57" s="80"/>
      <c r="AYU57" s="80"/>
      <c r="AYV57" s="80"/>
      <c r="AYW57" s="80"/>
      <c r="AYX57" s="80"/>
      <c r="AYY57" s="80"/>
      <c r="AYZ57" s="80"/>
      <c r="AZA57" s="80"/>
      <c r="AZB57" s="80"/>
      <c r="AZC57" s="80"/>
      <c r="AZD57" s="80"/>
      <c r="AZE57" s="80"/>
      <c r="AZF57" s="80"/>
      <c r="AZG57" s="80"/>
      <c r="AZH57" s="80"/>
      <c r="AZI57" s="80"/>
      <c r="AZJ57" s="80"/>
      <c r="AZK57" s="80"/>
      <c r="AZL57" s="80"/>
      <c r="AZM57" s="80"/>
      <c r="AZN57" s="80"/>
      <c r="AZO57" s="80"/>
      <c r="AZP57" s="80"/>
      <c r="AZQ57" s="80"/>
      <c r="AZR57" s="80"/>
      <c r="AZS57" s="80"/>
      <c r="AZT57" s="80"/>
      <c r="AZU57" s="80"/>
      <c r="AZV57" s="80"/>
      <c r="AZW57" s="80"/>
      <c r="AZX57" s="80"/>
      <c r="AZY57" s="80"/>
      <c r="AZZ57" s="80"/>
      <c r="BAA57" s="80"/>
      <c r="BAB57" s="80"/>
      <c r="BAC57" s="80"/>
      <c r="BAD57" s="80"/>
      <c r="BAE57" s="80"/>
      <c r="BAF57" s="80"/>
      <c r="BAG57" s="80"/>
      <c r="BAH57" s="80"/>
      <c r="BAI57" s="80"/>
      <c r="BAJ57" s="80"/>
      <c r="BAK57" s="80"/>
      <c r="BAL57" s="80"/>
      <c r="BAM57" s="80"/>
      <c r="BAN57" s="80"/>
      <c r="BAO57" s="80"/>
      <c r="BAP57" s="80"/>
      <c r="BAQ57" s="80"/>
      <c r="BAR57" s="80"/>
      <c r="BAS57" s="80"/>
      <c r="BAT57" s="80"/>
      <c r="BAU57" s="80"/>
      <c r="BAV57" s="80"/>
      <c r="BAW57" s="80"/>
      <c r="BAX57" s="80"/>
      <c r="BAY57" s="80"/>
      <c r="BAZ57" s="80"/>
      <c r="BBA57" s="80"/>
      <c r="BBB57" s="80"/>
      <c r="BBC57" s="80"/>
      <c r="BBD57" s="80"/>
      <c r="BBE57" s="80"/>
      <c r="BBF57" s="80"/>
      <c r="BBG57" s="80"/>
      <c r="BBH57" s="80"/>
      <c r="BBI57" s="80"/>
      <c r="BBJ57" s="80"/>
      <c r="BBK57" s="80"/>
      <c r="BBL57" s="80"/>
      <c r="BBM57" s="80"/>
      <c r="BBN57" s="80"/>
      <c r="BBO57" s="80"/>
      <c r="BBP57" s="80"/>
      <c r="BBQ57" s="80"/>
      <c r="BBR57" s="80"/>
      <c r="BBS57" s="80"/>
      <c r="BBT57" s="80"/>
      <c r="BBU57" s="80"/>
      <c r="BBV57" s="80"/>
      <c r="BBW57" s="80"/>
      <c r="BBX57" s="80"/>
      <c r="BBY57" s="80"/>
      <c r="BBZ57" s="80"/>
      <c r="BCA57" s="80"/>
      <c r="BCB57" s="80"/>
      <c r="BCC57" s="80"/>
      <c r="BCD57" s="80"/>
      <c r="BCE57" s="80"/>
      <c r="BCF57" s="80"/>
      <c r="BCG57" s="80"/>
      <c r="BCH57" s="80"/>
      <c r="BCI57" s="80"/>
      <c r="BCJ57" s="80"/>
      <c r="BCK57" s="80"/>
      <c r="BCL57" s="80"/>
      <c r="BCM57" s="80"/>
      <c r="BCN57" s="80"/>
      <c r="BCO57" s="80"/>
      <c r="BCP57" s="80"/>
      <c r="BCQ57" s="80"/>
      <c r="BCR57" s="80"/>
      <c r="BCS57" s="80"/>
      <c r="BCT57" s="80"/>
      <c r="BCU57" s="80"/>
      <c r="BCV57" s="80"/>
      <c r="BCW57" s="80"/>
      <c r="BCX57" s="80"/>
      <c r="BCY57" s="80"/>
      <c r="BCZ57" s="80"/>
      <c r="BDA57" s="80"/>
      <c r="BDB57" s="80"/>
      <c r="BDC57" s="80"/>
      <c r="BDD57" s="80"/>
      <c r="BDE57" s="80"/>
      <c r="BDF57" s="80"/>
      <c r="BDG57" s="80"/>
      <c r="BDH57" s="80"/>
      <c r="BDI57" s="80"/>
      <c r="BDJ57" s="80"/>
      <c r="BDK57" s="80"/>
      <c r="BDL57" s="80"/>
      <c r="BDM57" s="80"/>
      <c r="BDN57" s="80"/>
      <c r="BDO57" s="80"/>
      <c r="BDP57" s="80"/>
      <c r="BDQ57" s="80"/>
      <c r="BDR57" s="80"/>
      <c r="BDS57" s="80"/>
      <c r="BDT57" s="80"/>
      <c r="BDU57" s="80"/>
      <c r="BDV57" s="80"/>
      <c r="BDW57" s="80"/>
      <c r="BDX57" s="80"/>
      <c r="BDY57" s="80"/>
      <c r="BDZ57" s="80"/>
      <c r="BEA57" s="80"/>
      <c r="BEB57" s="80"/>
      <c r="BEC57" s="80"/>
      <c r="BED57" s="80"/>
      <c r="BEE57" s="80"/>
      <c r="BEF57" s="80"/>
      <c r="BEG57" s="80"/>
      <c r="BEH57" s="80"/>
      <c r="BEI57" s="80"/>
      <c r="BEJ57" s="80"/>
      <c r="BEK57" s="80"/>
      <c r="BEL57" s="80"/>
      <c r="BEM57" s="80"/>
      <c r="BEN57" s="80"/>
      <c r="BEO57" s="80"/>
      <c r="BEP57" s="80"/>
      <c r="BEQ57" s="80"/>
      <c r="BER57" s="80"/>
      <c r="BES57" s="80"/>
      <c r="BET57" s="80"/>
      <c r="BEU57" s="80"/>
      <c r="BEV57" s="80"/>
      <c r="BEW57" s="80"/>
      <c r="BEX57" s="80"/>
      <c r="BEY57" s="80"/>
      <c r="BEZ57" s="80"/>
      <c r="BFA57" s="80"/>
      <c r="BFB57" s="80"/>
      <c r="BFC57" s="80"/>
      <c r="BFD57" s="80"/>
      <c r="BFE57" s="80"/>
      <c r="BFF57" s="80"/>
      <c r="BFG57" s="80"/>
      <c r="BFH57" s="80"/>
      <c r="BFI57" s="80"/>
      <c r="BFJ57" s="80"/>
      <c r="BFK57" s="80"/>
      <c r="BFL57" s="80"/>
      <c r="BFM57" s="80"/>
      <c r="BFN57" s="80"/>
      <c r="BFO57" s="80"/>
      <c r="BFP57" s="80"/>
      <c r="BFQ57" s="80"/>
      <c r="BFR57" s="80"/>
      <c r="BFS57" s="80"/>
      <c r="BFT57" s="80"/>
      <c r="BFU57" s="80"/>
      <c r="BFV57" s="80"/>
      <c r="BFW57" s="80"/>
      <c r="BFX57" s="80"/>
      <c r="BFY57" s="80"/>
      <c r="BFZ57" s="80"/>
      <c r="BGA57" s="80"/>
      <c r="BGB57" s="80"/>
      <c r="BGC57" s="80"/>
      <c r="BGD57" s="80"/>
      <c r="BGE57" s="80"/>
      <c r="BGF57" s="80"/>
      <c r="BGG57" s="80"/>
      <c r="BGH57" s="80"/>
      <c r="BGI57" s="80"/>
      <c r="BGJ57" s="80"/>
      <c r="BGK57" s="80"/>
      <c r="BGL57" s="80"/>
      <c r="BGM57" s="80"/>
      <c r="BGN57" s="80"/>
      <c r="BGO57" s="80"/>
      <c r="BGP57" s="80"/>
      <c r="BGQ57" s="80"/>
      <c r="BGR57" s="80"/>
      <c r="BGS57" s="80"/>
      <c r="BGT57" s="80"/>
      <c r="BGU57" s="80"/>
      <c r="BGV57" s="80"/>
      <c r="BGW57" s="80"/>
      <c r="BGX57" s="80"/>
      <c r="BGY57" s="80"/>
      <c r="BGZ57" s="80"/>
      <c r="BHA57" s="80"/>
      <c r="BHB57" s="80"/>
      <c r="BHC57" s="80"/>
      <c r="BHD57" s="80"/>
      <c r="BHE57" s="80"/>
      <c r="BHF57" s="80"/>
      <c r="BHG57" s="80"/>
      <c r="BHH57" s="80"/>
      <c r="BHI57" s="80"/>
      <c r="BHJ57" s="80"/>
      <c r="BHK57" s="80"/>
      <c r="BHL57" s="80"/>
      <c r="BHM57" s="80"/>
      <c r="BHN57" s="80"/>
      <c r="BHO57" s="80"/>
      <c r="BHP57" s="80"/>
      <c r="BHQ57" s="80"/>
      <c r="BHR57" s="80"/>
      <c r="BHS57" s="80"/>
      <c r="BHT57" s="80"/>
      <c r="BHU57" s="80"/>
      <c r="BHV57" s="80"/>
      <c r="BHW57" s="80"/>
      <c r="BHX57" s="80"/>
      <c r="BHY57" s="80"/>
      <c r="BHZ57" s="80"/>
      <c r="BIA57" s="80"/>
      <c r="BIB57" s="80"/>
      <c r="BIC57" s="80"/>
      <c r="BID57" s="80"/>
      <c r="BIE57" s="80"/>
      <c r="BIF57" s="80"/>
      <c r="BIG57" s="80"/>
      <c r="BIH57" s="80"/>
      <c r="BII57" s="80"/>
      <c r="BIJ57" s="80"/>
      <c r="BIK57" s="80"/>
      <c r="BIL57" s="80"/>
      <c r="BIM57" s="80"/>
      <c r="BIN57" s="80"/>
      <c r="BIO57" s="80"/>
      <c r="BIP57" s="80"/>
      <c r="BIQ57" s="80"/>
      <c r="BIR57" s="80"/>
      <c r="BIS57" s="80"/>
      <c r="BIT57" s="80"/>
      <c r="BIU57" s="80"/>
      <c r="BIV57" s="80"/>
      <c r="BIW57" s="80"/>
      <c r="BIX57" s="80"/>
      <c r="BIY57" s="80"/>
      <c r="BIZ57" s="80"/>
      <c r="BJA57" s="80"/>
      <c r="BJB57" s="80"/>
      <c r="BJC57" s="80"/>
      <c r="BJD57" s="80"/>
      <c r="BJE57" s="80"/>
      <c r="BJF57" s="80"/>
      <c r="BJG57" s="80"/>
      <c r="BJH57" s="80"/>
      <c r="BJI57" s="80"/>
      <c r="BJJ57" s="80"/>
      <c r="BJK57" s="80"/>
      <c r="BJL57" s="80"/>
      <c r="BJM57" s="80"/>
      <c r="BJN57" s="80"/>
      <c r="BJO57" s="80"/>
      <c r="BJP57" s="80"/>
      <c r="BJQ57" s="80"/>
      <c r="BJR57" s="80"/>
      <c r="BJS57" s="80"/>
      <c r="BJT57" s="80"/>
      <c r="BJU57" s="80"/>
      <c r="BJV57" s="80"/>
      <c r="BJW57" s="80"/>
      <c r="BJX57" s="80"/>
      <c r="BJY57" s="80"/>
      <c r="BJZ57" s="80"/>
      <c r="BKA57" s="80"/>
      <c r="BKB57" s="80"/>
      <c r="BKC57" s="80"/>
      <c r="BKD57" s="80"/>
      <c r="BKE57" s="80"/>
      <c r="BKF57" s="80"/>
      <c r="BKG57" s="80"/>
      <c r="BKH57" s="80"/>
      <c r="BKI57" s="80"/>
      <c r="BKJ57" s="80"/>
      <c r="BKK57" s="80"/>
      <c r="BKL57" s="80"/>
      <c r="BKM57" s="80"/>
      <c r="BKN57" s="80"/>
      <c r="BKO57" s="80"/>
      <c r="BKP57" s="80"/>
      <c r="BKQ57" s="80"/>
      <c r="BKR57" s="80"/>
      <c r="BKS57" s="80"/>
      <c r="BKT57" s="80"/>
      <c r="BKU57" s="80"/>
      <c r="BKV57" s="80"/>
      <c r="BKW57" s="80"/>
      <c r="BKX57" s="80"/>
      <c r="BKY57" s="80"/>
      <c r="BKZ57" s="80"/>
      <c r="BLA57" s="80"/>
      <c r="BLB57" s="80"/>
      <c r="BLC57" s="80"/>
      <c r="BLD57" s="80"/>
      <c r="BLE57" s="80"/>
      <c r="BLF57" s="80"/>
      <c r="BLG57" s="80"/>
      <c r="BLH57" s="80"/>
      <c r="BLI57" s="80"/>
      <c r="BLJ57" s="80"/>
      <c r="BLK57" s="80"/>
      <c r="BLL57" s="80"/>
      <c r="BLM57" s="80"/>
      <c r="BLN57" s="80"/>
      <c r="BLO57" s="80"/>
      <c r="BLP57" s="80"/>
      <c r="BLQ57" s="80"/>
      <c r="BLR57" s="80"/>
      <c r="BLS57" s="80"/>
      <c r="BLT57" s="80"/>
      <c r="BLU57" s="80"/>
      <c r="BLV57" s="80"/>
      <c r="BLW57" s="80"/>
      <c r="BLX57" s="80"/>
      <c r="BLY57" s="80"/>
      <c r="BLZ57" s="80"/>
      <c r="BMA57" s="80"/>
      <c r="BMB57" s="80"/>
      <c r="BMC57" s="80"/>
      <c r="BMD57" s="80"/>
      <c r="BME57" s="80"/>
      <c r="BMF57" s="80"/>
      <c r="BMG57" s="80"/>
      <c r="BMH57" s="80"/>
      <c r="BMI57" s="80"/>
      <c r="BMJ57" s="80"/>
      <c r="BMK57" s="80"/>
      <c r="BML57" s="80"/>
      <c r="BMM57" s="80"/>
      <c r="BMN57" s="80"/>
      <c r="BMO57" s="80"/>
      <c r="BMP57" s="80"/>
      <c r="BMQ57" s="80"/>
      <c r="BMR57" s="80"/>
      <c r="BMS57" s="80"/>
      <c r="BMT57" s="80"/>
      <c r="BMU57" s="80"/>
      <c r="BMV57" s="80"/>
      <c r="BMW57" s="80"/>
      <c r="BMX57" s="80"/>
      <c r="BMY57" s="80"/>
      <c r="BMZ57" s="80"/>
      <c r="BNA57" s="80"/>
      <c r="BNB57" s="80"/>
      <c r="BNC57" s="80"/>
      <c r="BND57" s="80"/>
      <c r="BNE57" s="80"/>
      <c r="BNF57" s="80"/>
      <c r="BNG57" s="80"/>
      <c r="BNH57" s="80"/>
      <c r="BNI57" s="80"/>
      <c r="BNJ57" s="80"/>
      <c r="BNK57" s="80"/>
      <c r="BNL57" s="80"/>
      <c r="BNM57" s="80"/>
      <c r="BNN57" s="80"/>
      <c r="BNO57" s="80"/>
      <c r="BNP57" s="80"/>
      <c r="BNQ57" s="80"/>
      <c r="BNR57" s="80"/>
      <c r="BNS57" s="80"/>
      <c r="BNT57" s="80"/>
      <c r="BNU57" s="80"/>
      <c r="BNV57" s="80"/>
      <c r="BNW57" s="80"/>
      <c r="BNX57" s="80"/>
      <c r="BNY57" s="80"/>
      <c r="BNZ57" s="80"/>
      <c r="BOA57" s="80"/>
      <c r="BOB57" s="80"/>
      <c r="BOC57" s="80"/>
      <c r="BOD57" s="80"/>
      <c r="BOE57" s="80"/>
      <c r="BOF57" s="80"/>
      <c r="BOG57" s="80"/>
      <c r="BOH57" s="80"/>
      <c r="BOI57" s="80"/>
      <c r="BOJ57" s="80"/>
      <c r="BOK57" s="80"/>
      <c r="BOL57" s="80"/>
      <c r="BOM57" s="80"/>
      <c r="BON57" s="80"/>
      <c r="BOO57" s="80"/>
      <c r="BOP57" s="80"/>
      <c r="BOQ57" s="80"/>
      <c r="BOR57" s="80"/>
      <c r="BOS57" s="80"/>
      <c r="BOT57" s="80"/>
      <c r="BOU57" s="80"/>
      <c r="BOV57" s="80"/>
      <c r="BOW57" s="80"/>
      <c r="BOX57" s="80"/>
      <c r="BOY57" s="80"/>
      <c r="BOZ57" s="80"/>
      <c r="BPA57" s="80"/>
      <c r="BPB57" s="80"/>
      <c r="BPC57" s="80"/>
      <c r="BPD57" s="80"/>
      <c r="BPE57" s="80"/>
      <c r="BPF57" s="80"/>
      <c r="BPG57" s="80"/>
      <c r="BPH57" s="80"/>
      <c r="BPI57" s="80"/>
      <c r="BPJ57" s="80"/>
      <c r="BPK57" s="80"/>
      <c r="BPL57" s="80"/>
      <c r="BPM57" s="80"/>
      <c r="BPN57" s="80"/>
      <c r="BPO57" s="80"/>
      <c r="BPP57" s="80"/>
      <c r="BPQ57" s="80"/>
      <c r="BPR57" s="80"/>
      <c r="BPS57" s="80"/>
      <c r="BPT57" s="80"/>
      <c r="BPU57" s="80"/>
      <c r="BPV57" s="80"/>
      <c r="BPW57" s="80"/>
      <c r="BPX57" s="80"/>
      <c r="BPY57" s="80"/>
      <c r="BPZ57" s="80"/>
      <c r="BQA57" s="80"/>
      <c r="BQB57" s="80"/>
      <c r="BQC57" s="80"/>
      <c r="BQD57" s="80"/>
      <c r="BQE57" s="80"/>
      <c r="BQF57" s="80"/>
      <c r="BQG57" s="80"/>
      <c r="BQH57" s="80"/>
      <c r="BQI57" s="80"/>
      <c r="BQJ57" s="80"/>
      <c r="BQK57" s="80"/>
      <c r="BQL57" s="80"/>
      <c r="BQM57" s="80"/>
      <c r="BQN57" s="80"/>
      <c r="BQO57" s="80"/>
      <c r="BQP57" s="80"/>
      <c r="BQQ57" s="80"/>
      <c r="BQR57" s="80"/>
      <c r="BQS57" s="80"/>
      <c r="BQT57" s="80"/>
      <c r="BQU57" s="80"/>
      <c r="BQV57" s="80"/>
      <c r="BQW57" s="80"/>
      <c r="BQX57" s="80"/>
      <c r="BQY57" s="80"/>
      <c r="BQZ57" s="80"/>
      <c r="BRA57" s="80"/>
      <c r="BRB57" s="80"/>
      <c r="BRC57" s="80"/>
      <c r="BRD57" s="80"/>
      <c r="BRE57" s="80"/>
      <c r="BRF57" s="80"/>
      <c r="BRG57" s="80"/>
      <c r="BRH57" s="80"/>
      <c r="BRI57" s="80"/>
      <c r="BRJ57" s="80"/>
      <c r="BRK57" s="80"/>
      <c r="BRL57" s="80"/>
      <c r="BRM57" s="80"/>
      <c r="BRN57" s="80"/>
      <c r="BRO57" s="80"/>
      <c r="BRP57" s="80"/>
      <c r="BRQ57" s="80"/>
      <c r="BRR57" s="80"/>
      <c r="BRS57" s="80"/>
      <c r="BRT57" s="80"/>
      <c r="BRU57" s="80"/>
      <c r="BRV57" s="80"/>
      <c r="BRW57" s="80"/>
      <c r="BRX57" s="80"/>
      <c r="BRY57" s="80"/>
      <c r="BRZ57" s="80"/>
      <c r="BSA57" s="80"/>
      <c r="BSB57" s="80"/>
      <c r="BSC57" s="80"/>
      <c r="BSD57" s="80"/>
      <c r="BSE57" s="80"/>
      <c r="BSF57" s="80"/>
      <c r="BSG57" s="80"/>
      <c r="BSH57" s="80"/>
      <c r="BSI57" s="80"/>
      <c r="BSJ57" s="80"/>
      <c r="BSK57" s="80"/>
      <c r="BSL57" s="80"/>
      <c r="BSM57" s="80"/>
      <c r="BSN57" s="80"/>
      <c r="BSO57" s="80"/>
      <c r="BSP57" s="80"/>
      <c r="BSQ57" s="80"/>
      <c r="BSR57" s="80"/>
      <c r="BSS57" s="80"/>
      <c r="BST57" s="80"/>
      <c r="BSU57" s="80"/>
      <c r="BSV57" s="80"/>
      <c r="BSW57" s="80"/>
      <c r="BSX57" s="80"/>
      <c r="BSY57" s="80"/>
      <c r="BSZ57" s="80"/>
      <c r="BTA57" s="80"/>
      <c r="BTB57" s="80"/>
      <c r="BTC57" s="80"/>
      <c r="BTD57" s="80"/>
      <c r="BTE57" s="80"/>
      <c r="BTF57" s="80"/>
      <c r="BTG57" s="80"/>
      <c r="BTH57" s="80"/>
      <c r="BTI57" s="80"/>
      <c r="BTJ57" s="80"/>
      <c r="BTK57" s="80"/>
      <c r="BTL57" s="80"/>
      <c r="BTM57" s="80"/>
      <c r="BTN57" s="80"/>
      <c r="BTO57" s="80"/>
      <c r="BTP57" s="80"/>
      <c r="BTQ57" s="80"/>
      <c r="BTR57" s="80"/>
      <c r="BTS57" s="80"/>
      <c r="BTT57" s="80"/>
      <c r="BTU57" s="80"/>
      <c r="BTV57" s="80"/>
      <c r="BTW57" s="80"/>
      <c r="BTX57" s="80"/>
      <c r="BTY57" s="80"/>
      <c r="BTZ57" s="80"/>
      <c r="BUA57" s="80"/>
      <c r="BUB57" s="80"/>
      <c r="BUC57" s="80"/>
      <c r="BUD57" s="80"/>
      <c r="BUE57" s="80"/>
      <c r="BUF57" s="80"/>
      <c r="BUG57" s="80"/>
      <c r="BUH57" s="80"/>
      <c r="BUI57" s="80"/>
      <c r="BUJ57" s="80"/>
      <c r="BUK57" s="80"/>
      <c r="BUL57" s="80"/>
      <c r="BUM57" s="80"/>
      <c r="BUN57" s="80"/>
      <c r="BUO57" s="80"/>
      <c r="BUP57" s="80"/>
      <c r="BUQ57" s="80"/>
      <c r="BUR57" s="80"/>
      <c r="BUS57" s="80"/>
      <c r="BUT57" s="80"/>
      <c r="BUU57" s="80"/>
      <c r="BUV57" s="80"/>
      <c r="BUW57" s="80"/>
      <c r="BUX57" s="80"/>
      <c r="BUY57" s="80"/>
      <c r="BUZ57" s="80"/>
      <c r="BVA57" s="80"/>
      <c r="BVB57" s="80"/>
      <c r="BVC57" s="80"/>
      <c r="BVD57" s="80"/>
      <c r="BVE57" s="80"/>
      <c r="BVF57" s="80"/>
      <c r="BVG57" s="80"/>
      <c r="BVH57" s="80"/>
      <c r="BVI57" s="80"/>
      <c r="BVJ57" s="80"/>
      <c r="BVK57" s="80"/>
      <c r="BVL57" s="80"/>
      <c r="BVM57" s="80"/>
      <c r="BVN57" s="80"/>
      <c r="BVO57" s="80"/>
      <c r="BVP57" s="80"/>
      <c r="BVQ57" s="80"/>
      <c r="BVR57" s="80"/>
      <c r="BVS57" s="80"/>
      <c r="BVT57" s="80"/>
      <c r="BVU57" s="80"/>
      <c r="BVV57" s="80"/>
      <c r="BVW57" s="80"/>
      <c r="BVX57" s="80"/>
      <c r="BVY57" s="80"/>
      <c r="BVZ57" s="80"/>
      <c r="BWA57" s="80"/>
      <c r="BWB57" s="80"/>
      <c r="BWC57" s="80"/>
      <c r="BWD57" s="80"/>
      <c r="BWE57" s="80"/>
      <c r="BWF57" s="80"/>
      <c r="BWG57" s="80"/>
      <c r="BWH57" s="80"/>
      <c r="BWI57" s="80"/>
      <c r="BWJ57" s="80"/>
      <c r="BWK57" s="80"/>
      <c r="BWL57" s="80"/>
      <c r="BWM57" s="80"/>
      <c r="BWN57" s="80"/>
      <c r="BWO57" s="80"/>
      <c r="BWP57" s="80"/>
      <c r="BWQ57" s="80"/>
      <c r="BWR57" s="80"/>
      <c r="BWS57" s="80"/>
      <c r="BWT57" s="80"/>
      <c r="BWU57" s="80"/>
      <c r="BWV57" s="80"/>
      <c r="BWW57" s="80"/>
      <c r="BWX57" s="80"/>
      <c r="BWY57" s="80"/>
      <c r="BWZ57" s="80"/>
      <c r="BXA57" s="80"/>
      <c r="BXB57" s="80"/>
      <c r="BXC57" s="80"/>
      <c r="BXD57" s="80"/>
      <c r="BXE57" s="80"/>
      <c r="BXF57" s="80"/>
      <c r="BXG57" s="80"/>
      <c r="BXH57" s="80"/>
      <c r="BXI57" s="80"/>
      <c r="BXJ57" s="80"/>
      <c r="BXK57" s="80"/>
      <c r="BXL57" s="80"/>
      <c r="BXM57" s="80"/>
      <c r="BXN57" s="80"/>
      <c r="BXO57" s="80"/>
      <c r="BXP57" s="80"/>
      <c r="BXQ57" s="80"/>
      <c r="BXR57" s="80"/>
      <c r="BXS57" s="80"/>
      <c r="BXT57" s="80"/>
      <c r="BXU57" s="80"/>
      <c r="BXV57" s="80"/>
      <c r="BXW57" s="80"/>
      <c r="BXX57" s="80"/>
      <c r="BXY57" s="80"/>
      <c r="BXZ57" s="80"/>
      <c r="BYA57" s="80"/>
      <c r="BYB57" s="80"/>
      <c r="BYC57" s="80"/>
      <c r="BYD57" s="80"/>
      <c r="BYE57" s="80"/>
      <c r="BYF57" s="80"/>
      <c r="BYG57" s="80"/>
      <c r="BYH57" s="80"/>
      <c r="BYI57" s="80"/>
      <c r="BYJ57" s="80"/>
      <c r="BYK57" s="80"/>
      <c r="BYL57" s="80"/>
      <c r="BYM57" s="80"/>
      <c r="BYN57" s="80"/>
      <c r="BYO57" s="80"/>
      <c r="BYP57" s="80"/>
      <c r="BYQ57" s="80"/>
      <c r="BYR57" s="80"/>
      <c r="BYS57" s="80"/>
      <c r="BYT57" s="80"/>
      <c r="BYU57" s="80"/>
      <c r="BYV57" s="80"/>
      <c r="BYW57" s="80"/>
      <c r="BYX57" s="80"/>
      <c r="BYY57" s="80"/>
      <c r="BYZ57" s="80"/>
      <c r="BZA57" s="80"/>
      <c r="BZB57" s="80"/>
      <c r="BZC57" s="80"/>
      <c r="BZD57" s="80"/>
      <c r="BZE57" s="80"/>
      <c r="BZF57" s="80"/>
      <c r="BZG57" s="80"/>
      <c r="BZH57" s="80"/>
      <c r="BZI57" s="80"/>
      <c r="BZJ57" s="80"/>
      <c r="BZK57" s="80"/>
      <c r="BZL57" s="80"/>
      <c r="BZM57" s="80"/>
      <c r="BZN57" s="80"/>
      <c r="BZO57" s="80"/>
      <c r="BZP57" s="80"/>
      <c r="BZQ57" s="80"/>
      <c r="BZR57" s="80"/>
      <c r="BZS57" s="80"/>
      <c r="BZT57" s="80"/>
      <c r="BZU57" s="80"/>
      <c r="BZV57" s="80"/>
      <c r="BZW57" s="80"/>
      <c r="BZX57" s="80"/>
      <c r="BZY57" s="80"/>
      <c r="BZZ57" s="80"/>
      <c r="CAA57" s="80"/>
      <c r="CAB57" s="80"/>
      <c r="CAC57" s="80"/>
      <c r="CAD57" s="80"/>
      <c r="CAE57" s="80"/>
      <c r="CAF57" s="80"/>
      <c r="CAG57" s="80"/>
      <c r="CAH57" s="80"/>
      <c r="CAI57" s="80"/>
      <c r="CAJ57" s="80"/>
      <c r="CAK57" s="80"/>
      <c r="CAL57" s="80"/>
      <c r="CAM57" s="80"/>
      <c r="CAN57" s="80"/>
      <c r="CAO57" s="80"/>
      <c r="CAP57" s="80"/>
      <c r="CAQ57" s="80"/>
      <c r="CAR57" s="80"/>
      <c r="CAS57" s="80"/>
      <c r="CAT57" s="80"/>
      <c r="CAU57" s="80"/>
      <c r="CAV57" s="80"/>
      <c r="CAW57" s="80"/>
      <c r="CAX57" s="80"/>
      <c r="CAY57" s="80"/>
      <c r="CAZ57" s="80"/>
      <c r="CBA57" s="80"/>
      <c r="CBB57" s="80"/>
      <c r="CBC57" s="80"/>
      <c r="CBD57" s="80"/>
      <c r="CBE57" s="80"/>
      <c r="CBF57" s="80"/>
      <c r="CBG57" s="80"/>
      <c r="CBH57" s="80"/>
      <c r="CBI57" s="80"/>
      <c r="CBJ57" s="80"/>
      <c r="CBK57" s="80"/>
      <c r="CBL57" s="80"/>
      <c r="CBM57" s="80"/>
      <c r="CBN57" s="80"/>
      <c r="CBO57" s="80"/>
      <c r="CBP57" s="80"/>
      <c r="CBQ57" s="80"/>
      <c r="CBR57" s="80"/>
      <c r="CBS57" s="80"/>
      <c r="CBT57" s="80"/>
      <c r="CBU57" s="80"/>
      <c r="CBV57" s="80"/>
      <c r="CBW57" s="80"/>
      <c r="CBX57" s="80"/>
      <c r="CBY57" s="80"/>
      <c r="CBZ57" s="80"/>
      <c r="CCA57" s="80"/>
      <c r="CCB57" s="80"/>
      <c r="CCC57" s="80"/>
      <c r="CCD57" s="80"/>
      <c r="CCE57" s="80"/>
      <c r="CCF57" s="80"/>
      <c r="CCG57" s="80"/>
      <c r="CCH57" s="80"/>
      <c r="CCI57" s="80"/>
      <c r="CCJ57" s="80"/>
      <c r="CCK57" s="80"/>
      <c r="CCL57" s="80"/>
      <c r="CCM57" s="80"/>
      <c r="CCN57" s="80"/>
      <c r="CCO57" s="80"/>
      <c r="CCP57" s="80"/>
      <c r="CCQ57" s="80"/>
      <c r="CCR57" s="80"/>
      <c r="CCS57" s="80"/>
      <c r="CCT57" s="80"/>
      <c r="CCU57" s="80"/>
      <c r="CCV57" s="80"/>
      <c r="CCW57" s="80"/>
      <c r="CCX57" s="80"/>
      <c r="CCY57" s="80"/>
      <c r="CCZ57" s="80"/>
      <c r="CDA57" s="80"/>
      <c r="CDB57" s="80"/>
      <c r="CDC57" s="80"/>
      <c r="CDD57" s="80"/>
      <c r="CDE57" s="80"/>
      <c r="CDF57" s="80"/>
      <c r="CDG57" s="80"/>
      <c r="CDH57" s="80"/>
      <c r="CDI57" s="80"/>
      <c r="CDJ57" s="80"/>
      <c r="CDK57" s="80"/>
      <c r="CDL57" s="80"/>
      <c r="CDM57" s="80"/>
      <c r="CDN57" s="80"/>
      <c r="CDO57" s="80"/>
      <c r="CDP57" s="80"/>
      <c r="CDQ57" s="80"/>
      <c r="CDR57" s="80"/>
      <c r="CDS57" s="80"/>
      <c r="CDT57" s="80"/>
      <c r="CDU57" s="80"/>
      <c r="CDV57" s="80"/>
      <c r="CDW57" s="80"/>
      <c r="CDX57" s="80"/>
      <c r="CDY57" s="80"/>
      <c r="CDZ57" s="80"/>
      <c r="CEA57" s="80"/>
      <c r="CEB57" s="80"/>
      <c r="CEC57" s="80"/>
      <c r="CED57" s="80"/>
      <c r="CEE57" s="80"/>
      <c r="CEF57" s="80"/>
      <c r="CEG57" s="80"/>
      <c r="CEH57" s="80"/>
      <c r="CEI57" s="80"/>
      <c r="CEJ57" s="80"/>
      <c r="CEK57" s="80"/>
      <c r="CEL57" s="80"/>
      <c r="CEM57" s="80"/>
      <c r="CEN57" s="80"/>
      <c r="CEO57" s="80"/>
      <c r="CEP57" s="80"/>
      <c r="CEQ57" s="80"/>
      <c r="CER57" s="80"/>
      <c r="CES57" s="80"/>
      <c r="CET57" s="80"/>
      <c r="CEU57" s="80"/>
      <c r="CEV57" s="80"/>
      <c r="CEW57" s="80"/>
      <c r="CEX57" s="80"/>
      <c r="CEY57" s="80"/>
      <c r="CEZ57" s="80"/>
      <c r="CFA57" s="80"/>
      <c r="CFB57" s="80"/>
      <c r="CFC57" s="80"/>
      <c r="CFD57" s="80"/>
      <c r="CFE57" s="80"/>
      <c r="CFF57" s="80"/>
      <c r="CFG57" s="80"/>
      <c r="CFH57" s="80"/>
      <c r="CFI57" s="80"/>
      <c r="CFJ57" s="80"/>
      <c r="CFK57" s="80"/>
      <c r="CFL57" s="80"/>
      <c r="CFM57" s="80"/>
      <c r="CFN57" s="80"/>
      <c r="CFO57" s="80"/>
      <c r="CFP57" s="80"/>
      <c r="CFQ57" s="80"/>
      <c r="CFR57" s="80"/>
      <c r="CFS57" s="80"/>
      <c r="CFT57" s="80"/>
      <c r="CFU57" s="80"/>
      <c r="CFV57" s="80"/>
      <c r="CFW57" s="80"/>
      <c r="CFX57" s="80"/>
      <c r="CFY57" s="80"/>
      <c r="CFZ57" s="80"/>
      <c r="CGA57" s="80"/>
      <c r="CGB57" s="80"/>
      <c r="CGC57" s="80"/>
      <c r="CGD57" s="80"/>
      <c r="CGE57" s="80"/>
      <c r="CGF57" s="80"/>
      <c r="CGG57" s="80"/>
      <c r="CGH57" s="80"/>
      <c r="CGI57" s="80"/>
      <c r="CGJ57" s="80"/>
      <c r="CGK57" s="80"/>
      <c r="CGL57" s="80"/>
      <c r="CGM57" s="80"/>
      <c r="CGN57" s="80"/>
      <c r="CGO57" s="80"/>
      <c r="CGP57" s="80"/>
      <c r="CGQ57" s="80"/>
      <c r="CGR57" s="80"/>
      <c r="CGS57" s="80"/>
      <c r="CGT57" s="80"/>
      <c r="CGU57" s="80"/>
      <c r="CGV57" s="80"/>
      <c r="CGW57" s="80"/>
      <c r="CGX57" s="80"/>
      <c r="CGY57" s="80"/>
      <c r="CGZ57" s="80"/>
      <c r="CHA57" s="80"/>
      <c r="CHB57" s="80"/>
      <c r="CHC57" s="80"/>
      <c r="CHD57" s="80"/>
      <c r="CHE57" s="80"/>
      <c r="CHF57" s="80"/>
      <c r="CHG57" s="80"/>
      <c r="CHH57" s="80"/>
      <c r="CHI57" s="80"/>
      <c r="CHJ57" s="80"/>
      <c r="CHK57" s="80"/>
      <c r="CHL57" s="80"/>
      <c r="CHM57" s="80"/>
      <c r="CHN57" s="80"/>
      <c r="CHO57" s="80"/>
      <c r="CHP57" s="80"/>
      <c r="CHQ57" s="80"/>
      <c r="CHR57" s="80"/>
      <c r="CHS57" s="80"/>
      <c r="CHT57" s="80"/>
      <c r="CHU57" s="80"/>
      <c r="CHV57" s="80"/>
      <c r="CHW57" s="80"/>
      <c r="CHX57" s="80"/>
      <c r="CHY57" s="80"/>
      <c r="CHZ57" s="80"/>
      <c r="CIA57" s="80"/>
      <c r="CIB57" s="80"/>
      <c r="CIC57" s="80"/>
      <c r="CID57" s="80"/>
      <c r="CIE57" s="80"/>
      <c r="CIF57" s="80"/>
      <c r="CIG57" s="80"/>
      <c r="CIH57" s="80"/>
      <c r="CII57" s="80"/>
      <c r="CIJ57" s="80"/>
      <c r="CIK57" s="80"/>
      <c r="CIL57" s="80"/>
      <c r="CIM57" s="80"/>
      <c r="CIN57" s="80"/>
      <c r="CIO57" s="80"/>
      <c r="CIP57" s="80"/>
      <c r="CIQ57" s="80"/>
      <c r="CIR57" s="80"/>
      <c r="CIS57" s="80"/>
      <c r="CIT57" s="80"/>
      <c r="CIU57" s="80"/>
      <c r="CIV57" s="80"/>
      <c r="CIW57" s="80"/>
      <c r="CIX57" s="80"/>
      <c r="CIY57" s="80"/>
      <c r="CIZ57" s="80"/>
      <c r="CJA57" s="80"/>
      <c r="CJB57" s="80"/>
      <c r="CJC57" s="80"/>
      <c r="CJD57" s="80"/>
      <c r="CJE57" s="80"/>
      <c r="CJF57" s="80"/>
      <c r="CJG57" s="80"/>
      <c r="CJH57" s="80"/>
      <c r="CJI57" s="80"/>
      <c r="CJJ57" s="80"/>
      <c r="CJK57" s="80"/>
      <c r="CJL57" s="80"/>
      <c r="CJM57" s="80"/>
      <c r="CJN57" s="80"/>
      <c r="CJO57" s="80"/>
      <c r="CJP57" s="80"/>
      <c r="CJQ57" s="80"/>
      <c r="CJR57" s="80"/>
      <c r="CJS57" s="80"/>
      <c r="CJT57" s="80"/>
      <c r="CJU57" s="80"/>
      <c r="CJV57" s="80"/>
      <c r="CJW57" s="80"/>
      <c r="CJX57" s="80"/>
      <c r="CJY57" s="80"/>
      <c r="CJZ57" s="80"/>
      <c r="CKA57" s="80"/>
      <c r="CKB57" s="80"/>
      <c r="CKC57" s="80"/>
      <c r="CKD57" s="80"/>
      <c r="CKE57" s="80"/>
      <c r="CKF57" s="80"/>
      <c r="CKG57" s="80"/>
      <c r="CKH57" s="80"/>
      <c r="CKI57" s="80"/>
      <c r="CKJ57" s="80"/>
      <c r="CKK57" s="80"/>
      <c r="CKL57" s="80"/>
      <c r="CKM57" s="80"/>
      <c r="CKN57" s="80"/>
      <c r="CKO57" s="80"/>
      <c r="CKP57" s="80"/>
      <c r="CKQ57" s="80"/>
      <c r="CKR57" s="80"/>
      <c r="CKS57" s="80"/>
      <c r="CKT57" s="80"/>
      <c r="CKU57" s="80"/>
      <c r="CKV57" s="80"/>
      <c r="CKW57" s="80"/>
      <c r="CKX57" s="80"/>
      <c r="CKY57" s="80"/>
      <c r="CKZ57" s="80"/>
      <c r="CLA57" s="80"/>
      <c r="CLB57" s="80"/>
      <c r="CLC57" s="80"/>
      <c r="CLD57" s="80"/>
      <c r="CLE57" s="80"/>
      <c r="CLF57" s="80"/>
      <c r="CLG57" s="80"/>
      <c r="CLH57" s="80"/>
      <c r="CLI57" s="80"/>
      <c r="CLJ57" s="80"/>
      <c r="CLK57" s="80"/>
      <c r="CLL57" s="80"/>
      <c r="CLM57" s="80"/>
      <c r="CLN57" s="80"/>
      <c r="CLO57" s="80"/>
      <c r="CLP57" s="80"/>
      <c r="CLQ57" s="80"/>
      <c r="CLR57" s="80"/>
      <c r="CLS57" s="80"/>
      <c r="CLT57" s="80"/>
      <c r="CLU57" s="80"/>
      <c r="CLV57" s="80"/>
      <c r="CLW57" s="80"/>
      <c r="CLX57" s="80"/>
      <c r="CLY57" s="80"/>
      <c r="CLZ57" s="80"/>
      <c r="CMA57" s="80"/>
      <c r="CMB57" s="80"/>
      <c r="CMC57" s="80"/>
      <c r="CMD57" s="80"/>
      <c r="CME57" s="80"/>
      <c r="CMF57" s="80"/>
      <c r="CMG57" s="80"/>
      <c r="CMH57" s="80"/>
      <c r="CMI57" s="80"/>
      <c r="CMJ57" s="80"/>
      <c r="CMK57" s="80"/>
      <c r="CML57" s="80"/>
      <c r="CMM57" s="80"/>
      <c r="CMN57" s="80"/>
      <c r="CMO57" s="80"/>
      <c r="CMP57" s="80"/>
      <c r="CMQ57" s="80"/>
      <c r="CMR57" s="80"/>
      <c r="CMS57" s="80"/>
      <c r="CMT57" s="80"/>
      <c r="CMU57" s="80"/>
      <c r="CMV57" s="80"/>
      <c r="CMW57" s="80"/>
      <c r="CMX57" s="80"/>
      <c r="CMY57" s="80"/>
      <c r="CMZ57" s="80"/>
      <c r="CNA57" s="80"/>
      <c r="CNB57" s="80"/>
      <c r="CNC57" s="80"/>
      <c r="CND57" s="80"/>
      <c r="CNE57" s="80"/>
      <c r="CNF57" s="80"/>
      <c r="CNG57" s="80"/>
      <c r="CNH57" s="80"/>
      <c r="CNI57" s="80"/>
      <c r="CNJ57" s="80"/>
      <c r="CNK57" s="80"/>
      <c r="CNL57" s="80"/>
      <c r="CNM57" s="80"/>
      <c r="CNN57" s="80"/>
      <c r="CNO57" s="80"/>
      <c r="CNP57" s="80"/>
      <c r="CNQ57" s="80"/>
      <c r="CNR57" s="80"/>
      <c r="CNS57" s="80"/>
      <c r="CNT57" s="80"/>
      <c r="CNU57" s="80"/>
      <c r="CNV57" s="80"/>
      <c r="CNW57" s="80"/>
      <c r="CNX57" s="80"/>
      <c r="CNY57" s="80"/>
      <c r="CNZ57" s="80"/>
      <c r="COA57" s="80"/>
      <c r="COB57" s="80"/>
      <c r="COC57" s="80"/>
      <c r="COD57" s="80"/>
      <c r="COE57" s="80"/>
      <c r="COF57" s="80"/>
      <c r="COG57" s="80"/>
      <c r="COH57" s="80"/>
      <c r="COI57" s="80"/>
      <c r="COJ57" s="80"/>
      <c r="COK57" s="80"/>
      <c r="COL57" s="80"/>
      <c r="COM57" s="80"/>
      <c r="CON57" s="80"/>
      <c r="COO57" s="80"/>
      <c r="COP57" s="80"/>
      <c r="COQ57" s="80"/>
      <c r="COR57" s="80"/>
      <c r="COS57" s="80"/>
      <c r="COT57" s="80"/>
      <c r="COU57" s="80"/>
      <c r="COV57" s="80"/>
      <c r="COW57" s="80"/>
      <c r="COX57" s="80"/>
      <c r="COY57" s="80"/>
      <c r="COZ57" s="80"/>
      <c r="CPA57" s="80"/>
      <c r="CPB57" s="80"/>
      <c r="CPC57" s="80"/>
      <c r="CPD57" s="80"/>
      <c r="CPE57" s="80"/>
      <c r="CPF57" s="80"/>
      <c r="CPG57" s="80"/>
      <c r="CPH57" s="80"/>
      <c r="CPI57" s="80"/>
      <c r="CPJ57" s="80"/>
      <c r="CPK57" s="80"/>
      <c r="CPL57" s="80"/>
      <c r="CPM57" s="80"/>
      <c r="CPN57" s="80"/>
      <c r="CPO57" s="80"/>
      <c r="CPP57" s="80"/>
      <c r="CPQ57" s="80"/>
      <c r="CPR57" s="80"/>
      <c r="CPS57" s="80"/>
      <c r="CPT57" s="80"/>
      <c r="CPU57" s="80"/>
      <c r="CPV57" s="80"/>
      <c r="CPW57" s="80"/>
      <c r="CPX57" s="80"/>
      <c r="CPY57" s="80"/>
      <c r="CPZ57" s="80"/>
      <c r="CQA57" s="80"/>
      <c r="CQB57" s="80"/>
      <c r="CQC57" s="80"/>
      <c r="CQD57" s="80"/>
      <c r="CQE57" s="80"/>
      <c r="CQF57" s="80"/>
      <c r="CQG57" s="80"/>
      <c r="CQH57" s="80"/>
      <c r="CQI57" s="80"/>
      <c r="CQJ57" s="80"/>
      <c r="CQK57" s="80"/>
      <c r="CQL57" s="80"/>
      <c r="CQM57" s="80"/>
      <c r="CQN57" s="80"/>
      <c r="CQO57" s="80"/>
      <c r="CQP57" s="80"/>
      <c r="CQQ57" s="80"/>
      <c r="CQR57" s="80"/>
      <c r="CQS57" s="80"/>
      <c r="CQT57" s="80"/>
      <c r="CQU57" s="80"/>
      <c r="CQV57" s="80"/>
      <c r="CQW57" s="80"/>
      <c r="CQX57" s="80"/>
      <c r="CQY57" s="80"/>
      <c r="CQZ57" s="80"/>
      <c r="CRA57" s="80"/>
      <c r="CRB57" s="80"/>
      <c r="CRC57" s="80"/>
      <c r="CRD57" s="80"/>
      <c r="CRE57" s="80"/>
      <c r="CRF57" s="80"/>
      <c r="CRG57" s="80"/>
      <c r="CRH57" s="80"/>
      <c r="CRI57" s="80"/>
      <c r="CRJ57" s="80"/>
      <c r="CRK57" s="80"/>
      <c r="CRL57" s="80"/>
      <c r="CRM57" s="80"/>
      <c r="CRN57" s="80"/>
      <c r="CRO57" s="80"/>
      <c r="CRP57" s="80"/>
      <c r="CRQ57" s="80"/>
      <c r="CRR57" s="80"/>
      <c r="CRS57" s="80"/>
      <c r="CRT57" s="80"/>
      <c r="CRU57" s="80"/>
      <c r="CRV57" s="80"/>
      <c r="CRW57" s="80"/>
      <c r="CRX57" s="80"/>
      <c r="CRY57" s="80"/>
      <c r="CRZ57" s="80"/>
      <c r="CSA57" s="80"/>
      <c r="CSB57" s="80"/>
      <c r="CSC57" s="80"/>
      <c r="CSD57" s="80"/>
      <c r="CSE57" s="80"/>
      <c r="CSF57" s="80"/>
      <c r="CSG57" s="80"/>
      <c r="CSH57" s="80"/>
      <c r="CSI57" s="80"/>
      <c r="CSJ57" s="80"/>
      <c r="CSK57" s="80"/>
      <c r="CSL57" s="80"/>
      <c r="CSM57" s="80"/>
      <c r="CSN57" s="80"/>
      <c r="CSO57" s="80"/>
      <c r="CSP57" s="80"/>
      <c r="CSQ57" s="80"/>
      <c r="CSR57" s="80"/>
      <c r="CSS57" s="80"/>
      <c r="CST57" s="80"/>
      <c r="CSU57" s="80"/>
      <c r="CSV57" s="80"/>
      <c r="CSW57" s="80"/>
      <c r="CSX57" s="80"/>
      <c r="CSY57" s="80"/>
      <c r="CSZ57" s="80"/>
      <c r="CTA57" s="80"/>
      <c r="CTB57" s="80"/>
      <c r="CTC57" s="80"/>
      <c r="CTD57" s="80"/>
      <c r="CTE57" s="80"/>
      <c r="CTF57" s="80"/>
      <c r="CTG57" s="80"/>
      <c r="CTH57" s="80"/>
      <c r="CTI57" s="80"/>
      <c r="CTJ57" s="80"/>
      <c r="CTK57" s="80"/>
      <c r="CTL57" s="80"/>
      <c r="CTM57" s="80"/>
      <c r="CTN57" s="80"/>
      <c r="CTO57" s="80"/>
      <c r="CTP57" s="80"/>
      <c r="CTQ57" s="80"/>
      <c r="CTR57" s="80"/>
      <c r="CTS57" s="80"/>
      <c r="CTT57" s="80"/>
      <c r="CTU57" s="80"/>
      <c r="CTV57" s="80"/>
      <c r="CTW57" s="80"/>
      <c r="CTX57" s="80"/>
      <c r="CTY57" s="80"/>
      <c r="CTZ57" s="80"/>
      <c r="CUA57" s="80"/>
      <c r="CUB57" s="80"/>
      <c r="CUC57" s="80"/>
      <c r="CUD57" s="80"/>
      <c r="CUE57" s="80"/>
      <c r="CUF57" s="80"/>
      <c r="CUG57" s="80"/>
      <c r="CUH57" s="80"/>
      <c r="CUI57" s="80"/>
      <c r="CUJ57" s="80"/>
      <c r="CUK57" s="80"/>
      <c r="CUL57" s="80"/>
      <c r="CUM57" s="80"/>
      <c r="CUN57" s="80"/>
      <c r="CUO57" s="80"/>
      <c r="CUP57" s="80"/>
      <c r="CUQ57" s="80"/>
      <c r="CUR57" s="80"/>
      <c r="CUS57" s="80"/>
      <c r="CUT57" s="80"/>
      <c r="CUU57" s="80"/>
      <c r="CUV57" s="80"/>
      <c r="CUW57" s="80"/>
      <c r="CUX57" s="80"/>
      <c r="CUY57" s="80"/>
      <c r="CUZ57" s="80"/>
      <c r="CVA57" s="80"/>
      <c r="CVB57" s="80"/>
      <c r="CVC57" s="80"/>
      <c r="CVD57" s="80"/>
      <c r="CVE57" s="80"/>
      <c r="CVF57" s="80"/>
      <c r="CVG57" s="80"/>
      <c r="CVH57" s="80"/>
      <c r="CVI57" s="80"/>
      <c r="CVJ57" s="80"/>
      <c r="CVK57" s="80"/>
      <c r="CVL57" s="80"/>
      <c r="CVM57" s="80"/>
      <c r="CVN57" s="80"/>
      <c r="CVO57" s="80"/>
      <c r="CVP57" s="80"/>
      <c r="CVQ57" s="80"/>
      <c r="CVR57" s="80"/>
      <c r="CVS57" s="80"/>
      <c r="CVT57" s="80"/>
      <c r="CVU57" s="80"/>
      <c r="CVV57" s="80"/>
      <c r="CVW57" s="80"/>
      <c r="CVX57" s="80"/>
      <c r="CVY57" s="80"/>
      <c r="CVZ57" s="80"/>
      <c r="CWA57" s="80"/>
      <c r="CWB57" s="80"/>
      <c r="CWC57" s="80"/>
      <c r="CWD57" s="80"/>
      <c r="CWE57" s="80"/>
      <c r="CWF57" s="80"/>
      <c r="CWG57" s="80"/>
      <c r="CWH57" s="80"/>
      <c r="CWI57" s="80"/>
      <c r="CWJ57" s="80"/>
      <c r="CWK57" s="80"/>
      <c r="CWL57" s="80"/>
      <c r="CWM57" s="80"/>
      <c r="CWN57" s="80"/>
      <c r="CWO57" s="80"/>
      <c r="CWP57" s="80"/>
      <c r="CWQ57" s="80"/>
      <c r="CWR57" s="80"/>
      <c r="CWS57" s="80"/>
      <c r="CWT57" s="80"/>
      <c r="CWU57" s="80"/>
      <c r="CWV57" s="80"/>
      <c r="CWW57" s="80"/>
      <c r="CWX57" s="80"/>
      <c r="CWY57" s="80"/>
      <c r="CWZ57" s="80"/>
      <c r="CXA57" s="80"/>
      <c r="CXB57" s="80"/>
      <c r="CXC57" s="80"/>
      <c r="CXD57" s="80"/>
      <c r="CXE57" s="80"/>
      <c r="CXF57" s="80"/>
      <c r="CXG57" s="80"/>
      <c r="CXH57" s="80"/>
      <c r="CXI57" s="80"/>
      <c r="CXJ57" s="80"/>
      <c r="CXK57" s="80"/>
      <c r="CXL57" s="80"/>
      <c r="CXM57" s="80"/>
      <c r="CXN57" s="80"/>
      <c r="CXO57" s="80"/>
      <c r="CXP57" s="80"/>
      <c r="CXQ57" s="80"/>
      <c r="CXR57" s="80"/>
      <c r="CXS57" s="80"/>
      <c r="CXT57" s="80"/>
      <c r="CXU57" s="80"/>
      <c r="CXV57" s="80"/>
      <c r="CXW57" s="80"/>
      <c r="CXX57" s="80"/>
      <c r="CXY57" s="80"/>
      <c r="CXZ57" s="80"/>
      <c r="CYA57" s="80"/>
      <c r="CYB57" s="80"/>
      <c r="CYC57" s="80"/>
      <c r="CYD57" s="80"/>
      <c r="CYE57" s="80"/>
      <c r="CYF57" s="80"/>
      <c r="CYG57" s="80"/>
      <c r="CYH57" s="80"/>
      <c r="CYI57" s="80"/>
      <c r="CYJ57" s="80"/>
      <c r="CYK57" s="80"/>
      <c r="CYL57" s="80"/>
      <c r="CYM57" s="80"/>
      <c r="CYN57" s="80"/>
      <c r="CYO57" s="80"/>
      <c r="CYP57" s="80"/>
      <c r="CYQ57" s="80"/>
      <c r="CYR57" s="80"/>
      <c r="CYS57" s="80"/>
      <c r="CYT57" s="80"/>
      <c r="CYU57" s="80"/>
      <c r="CYV57" s="80"/>
      <c r="CYW57" s="80"/>
      <c r="CYX57" s="80"/>
      <c r="CYY57" s="80"/>
      <c r="CYZ57" s="80"/>
      <c r="CZA57" s="80"/>
      <c r="CZB57" s="80"/>
      <c r="CZC57" s="80"/>
      <c r="CZD57" s="80"/>
      <c r="CZE57" s="80"/>
      <c r="CZF57" s="80"/>
      <c r="CZG57" s="80"/>
      <c r="CZH57" s="80"/>
      <c r="CZI57" s="80"/>
      <c r="CZJ57" s="80"/>
      <c r="CZK57" s="80"/>
      <c r="CZL57" s="80"/>
      <c r="CZM57" s="80"/>
      <c r="CZN57" s="80"/>
      <c r="CZO57" s="80"/>
      <c r="CZP57" s="80"/>
      <c r="CZQ57" s="80"/>
      <c r="CZR57" s="80"/>
      <c r="CZS57" s="80"/>
      <c r="CZT57" s="80"/>
      <c r="CZU57" s="80"/>
      <c r="CZV57" s="80"/>
      <c r="CZW57" s="80"/>
      <c r="CZX57" s="80"/>
      <c r="CZY57" s="80"/>
      <c r="CZZ57" s="80"/>
      <c r="DAA57" s="80"/>
      <c r="DAB57" s="80"/>
      <c r="DAC57" s="80"/>
      <c r="DAD57" s="80"/>
      <c r="DAE57" s="80"/>
      <c r="DAF57" s="80"/>
      <c r="DAG57" s="80"/>
      <c r="DAH57" s="80"/>
      <c r="DAI57" s="80"/>
      <c r="DAJ57" s="80"/>
      <c r="DAK57" s="80"/>
      <c r="DAL57" s="80"/>
      <c r="DAM57" s="80"/>
      <c r="DAN57" s="80"/>
      <c r="DAO57" s="80"/>
      <c r="DAP57" s="80"/>
      <c r="DAQ57" s="80"/>
      <c r="DAR57" s="80"/>
      <c r="DAS57" s="80"/>
      <c r="DAT57" s="80"/>
      <c r="DAU57" s="80"/>
      <c r="DAV57" s="80"/>
      <c r="DAW57" s="80"/>
      <c r="DAX57" s="80"/>
      <c r="DAY57" s="80"/>
      <c r="DAZ57" s="80"/>
      <c r="DBA57" s="80"/>
      <c r="DBB57" s="80"/>
      <c r="DBC57" s="80"/>
      <c r="DBD57" s="80"/>
      <c r="DBE57" s="80"/>
      <c r="DBF57" s="80"/>
      <c r="DBG57" s="80"/>
      <c r="DBH57" s="80"/>
      <c r="DBI57" s="80"/>
      <c r="DBJ57" s="80"/>
      <c r="DBK57" s="80"/>
      <c r="DBL57" s="80"/>
      <c r="DBM57" s="80"/>
      <c r="DBN57" s="80"/>
      <c r="DBO57" s="80"/>
      <c r="DBP57" s="80"/>
      <c r="DBQ57" s="80"/>
      <c r="DBR57" s="80"/>
      <c r="DBS57" s="80"/>
      <c r="DBT57" s="80"/>
      <c r="DBU57" s="80"/>
      <c r="DBV57" s="80"/>
      <c r="DBW57" s="80"/>
      <c r="DBX57" s="80"/>
      <c r="DBY57" s="80"/>
      <c r="DBZ57" s="80"/>
      <c r="DCA57" s="80"/>
      <c r="DCB57" s="80"/>
      <c r="DCC57" s="80"/>
      <c r="DCD57" s="80"/>
      <c r="DCE57" s="80"/>
      <c r="DCF57" s="80"/>
      <c r="DCG57" s="80"/>
      <c r="DCH57" s="80"/>
      <c r="DCI57" s="80"/>
      <c r="DCJ57" s="80"/>
      <c r="DCK57" s="80"/>
      <c r="DCL57" s="80"/>
      <c r="DCM57" s="80"/>
      <c r="DCN57" s="80"/>
      <c r="DCO57" s="80"/>
      <c r="DCP57" s="80"/>
      <c r="DCQ57" s="80"/>
      <c r="DCR57" s="80"/>
      <c r="DCS57" s="80"/>
      <c r="DCT57" s="80"/>
      <c r="DCU57" s="80"/>
      <c r="DCV57" s="80"/>
      <c r="DCW57" s="80"/>
      <c r="DCX57" s="80"/>
      <c r="DCY57" s="80"/>
      <c r="DCZ57" s="80"/>
      <c r="DDA57" s="80"/>
      <c r="DDB57" s="80"/>
      <c r="DDC57" s="80"/>
      <c r="DDD57" s="80"/>
      <c r="DDE57" s="80"/>
      <c r="DDF57" s="80"/>
      <c r="DDG57" s="80"/>
      <c r="DDH57" s="80"/>
      <c r="DDI57" s="80"/>
      <c r="DDJ57" s="80"/>
      <c r="DDK57" s="80"/>
      <c r="DDL57" s="80"/>
      <c r="DDM57" s="80"/>
      <c r="DDN57" s="80"/>
      <c r="DDO57" s="80"/>
      <c r="DDP57" s="80"/>
      <c r="DDQ57" s="80"/>
      <c r="DDR57" s="80"/>
      <c r="DDS57" s="80"/>
      <c r="DDT57" s="80"/>
      <c r="DDU57" s="80"/>
      <c r="DDV57" s="80"/>
      <c r="DDW57" s="80"/>
      <c r="DDX57" s="80"/>
      <c r="DDY57" s="80"/>
      <c r="DDZ57" s="80"/>
      <c r="DEA57" s="80"/>
      <c r="DEB57" s="80"/>
      <c r="DEC57" s="80"/>
      <c r="DED57" s="80"/>
      <c r="DEE57" s="80"/>
      <c r="DEF57" s="80"/>
      <c r="DEG57" s="80"/>
      <c r="DEH57" s="80"/>
      <c r="DEI57" s="80"/>
      <c r="DEJ57" s="80"/>
      <c r="DEK57" s="80"/>
      <c r="DEL57" s="80"/>
      <c r="DEM57" s="80"/>
      <c r="DEN57" s="80"/>
      <c r="DEO57" s="80"/>
      <c r="DEP57" s="80"/>
      <c r="DEQ57" s="80"/>
      <c r="DER57" s="80"/>
      <c r="DES57" s="80"/>
      <c r="DET57" s="80"/>
      <c r="DEU57" s="80"/>
      <c r="DEV57" s="80"/>
      <c r="DEW57" s="80"/>
      <c r="DEX57" s="80"/>
      <c r="DEY57" s="80"/>
      <c r="DEZ57" s="80"/>
      <c r="DFA57" s="80"/>
      <c r="DFB57" s="80"/>
      <c r="DFC57" s="80"/>
      <c r="DFD57" s="80"/>
      <c r="DFE57" s="80"/>
      <c r="DFF57" s="80"/>
      <c r="DFG57" s="80"/>
      <c r="DFH57" s="80"/>
      <c r="DFI57" s="80"/>
      <c r="DFJ57" s="80"/>
      <c r="DFK57" s="80"/>
      <c r="DFL57" s="80"/>
      <c r="DFM57" s="80"/>
      <c r="DFN57" s="80"/>
      <c r="DFO57" s="80"/>
      <c r="DFP57" s="80"/>
      <c r="DFQ57" s="80"/>
      <c r="DFR57" s="80"/>
      <c r="DFS57" s="80"/>
      <c r="DFT57" s="80"/>
      <c r="DFU57" s="80"/>
      <c r="DFV57" s="80"/>
      <c r="DFW57" s="80"/>
      <c r="DFX57" s="80"/>
      <c r="DFY57" s="80"/>
      <c r="DFZ57" s="80"/>
      <c r="DGA57" s="80"/>
      <c r="DGB57" s="80"/>
      <c r="DGC57" s="80"/>
      <c r="DGD57" s="80"/>
      <c r="DGE57" s="80"/>
      <c r="DGF57" s="80"/>
      <c r="DGG57" s="80"/>
      <c r="DGH57" s="80"/>
      <c r="DGI57" s="80"/>
      <c r="DGJ57" s="80"/>
      <c r="DGK57" s="80"/>
      <c r="DGL57" s="80"/>
      <c r="DGM57" s="80"/>
      <c r="DGN57" s="80"/>
      <c r="DGO57" s="80"/>
      <c r="DGP57" s="80"/>
      <c r="DGQ57" s="80"/>
      <c r="DGR57" s="80"/>
      <c r="DGS57" s="80"/>
      <c r="DGT57" s="80"/>
      <c r="DGU57" s="80"/>
      <c r="DGV57" s="80"/>
      <c r="DGW57" s="80"/>
      <c r="DGX57" s="80"/>
      <c r="DGY57" s="80"/>
      <c r="DGZ57" s="80"/>
      <c r="DHA57" s="80"/>
      <c r="DHB57" s="80"/>
      <c r="DHC57" s="80"/>
      <c r="DHD57" s="80"/>
      <c r="DHE57" s="80"/>
      <c r="DHF57" s="80"/>
      <c r="DHG57" s="80"/>
      <c r="DHH57" s="80"/>
      <c r="DHI57" s="80"/>
      <c r="DHJ57" s="80"/>
      <c r="DHK57" s="80"/>
      <c r="DHL57" s="80"/>
      <c r="DHM57" s="80"/>
      <c r="DHN57" s="80"/>
      <c r="DHO57" s="80"/>
      <c r="DHP57" s="80"/>
      <c r="DHQ57" s="80"/>
      <c r="DHR57" s="80"/>
      <c r="DHS57" s="80"/>
      <c r="DHT57" s="80"/>
      <c r="DHU57" s="80"/>
      <c r="DHV57" s="80"/>
      <c r="DHW57" s="80"/>
      <c r="DHX57" s="80"/>
      <c r="DHY57" s="80"/>
      <c r="DHZ57" s="80"/>
      <c r="DIA57" s="80"/>
      <c r="DIB57" s="80"/>
      <c r="DIC57" s="80"/>
      <c r="DID57" s="80"/>
      <c r="DIE57" s="80"/>
      <c r="DIF57" s="80"/>
      <c r="DIG57" s="80"/>
      <c r="DIH57" s="80"/>
      <c r="DII57" s="80"/>
      <c r="DIJ57" s="80"/>
      <c r="DIK57" s="80"/>
      <c r="DIL57" s="80"/>
      <c r="DIM57" s="80"/>
      <c r="DIN57" s="80"/>
      <c r="DIO57" s="80"/>
      <c r="DIP57" s="80"/>
      <c r="DIQ57" s="80"/>
      <c r="DIR57" s="80"/>
      <c r="DIS57" s="80"/>
      <c r="DIT57" s="80"/>
      <c r="DIU57" s="80"/>
      <c r="DIV57" s="80"/>
      <c r="DIW57" s="80"/>
      <c r="DIX57" s="80"/>
      <c r="DIY57" s="80"/>
      <c r="DIZ57" s="80"/>
      <c r="DJA57" s="80"/>
      <c r="DJB57" s="80"/>
      <c r="DJC57" s="80"/>
      <c r="DJD57" s="80"/>
      <c r="DJE57" s="80"/>
      <c r="DJF57" s="80"/>
      <c r="DJG57" s="80"/>
      <c r="DJH57" s="80"/>
      <c r="DJI57" s="80"/>
      <c r="DJJ57" s="80"/>
      <c r="DJK57" s="80"/>
      <c r="DJL57" s="80"/>
      <c r="DJM57" s="80"/>
      <c r="DJN57" s="80"/>
      <c r="DJO57" s="80"/>
      <c r="DJP57" s="80"/>
      <c r="DJQ57" s="80"/>
      <c r="DJR57" s="80"/>
      <c r="DJS57" s="80"/>
      <c r="DJT57" s="80"/>
      <c r="DJU57" s="80"/>
      <c r="DJV57" s="80"/>
      <c r="DJW57" s="80"/>
      <c r="DJX57" s="80"/>
      <c r="DJY57" s="80"/>
      <c r="DJZ57" s="80"/>
      <c r="DKA57" s="80"/>
      <c r="DKB57" s="80"/>
      <c r="DKC57" s="80"/>
      <c r="DKD57" s="80"/>
      <c r="DKE57" s="80"/>
      <c r="DKF57" s="80"/>
      <c r="DKG57" s="80"/>
      <c r="DKH57" s="80"/>
      <c r="DKI57" s="80"/>
      <c r="DKJ57" s="80"/>
      <c r="DKK57" s="80"/>
      <c r="DKL57" s="80"/>
      <c r="DKM57" s="80"/>
      <c r="DKN57" s="80"/>
      <c r="DKO57" s="80"/>
      <c r="DKP57" s="80"/>
      <c r="DKQ57" s="80"/>
      <c r="DKR57" s="80"/>
      <c r="DKS57" s="80"/>
      <c r="DKT57" s="80"/>
      <c r="DKU57" s="80"/>
      <c r="DKV57" s="80"/>
      <c r="DKW57" s="80"/>
      <c r="DKX57" s="80"/>
      <c r="DKY57" s="80"/>
      <c r="DKZ57" s="80"/>
      <c r="DLA57" s="80"/>
      <c r="DLB57" s="80"/>
      <c r="DLC57" s="80"/>
      <c r="DLD57" s="80"/>
      <c r="DLE57" s="80"/>
      <c r="DLF57" s="80"/>
      <c r="DLG57" s="80"/>
      <c r="DLH57" s="80"/>
      <c r="DLI57" s="80"/>
      <c r="DLJ57" s="80"/>
      <c r="DLK57" s="80"/>
      <c r="DLL57" s="80"/>
      <c r="DLM57" s="80"/>
      <c r="DLN57" s="80"/>
      <c r="DLO57" s="80"/>
      <c r="DLP57" s="80"/>
      <c r="DLQ57" s="80"/>
      <c r="DLR57" s="80"/>
      <c r="DLS57" s="80"/>
      <c r="DLT57" s="80"/>
      <c r="DLU57" s="80"/>
      <c r="DLV57" s="80"/>
      <c r="DLW57" s="80"/>
      <c r="DLX57" s="80"/>
      <c r="DLY57" s="80"/>
      <c r="DLZ57" s="80"/>
      <c r="DMA57" s="80"/>
      <c r="DMB57" s="80"/>
      <c r="DMC57" s="80"/>
      <c r="DMD57" s="80"/>
      <c r="DME57" s="80"/>
      <c r="DMF57" s="80"/>
      <c r="DMG57" s="80"/>
      <c r="DMH57" s="80"/>
      <c r="DMI57" s="80"/>
      <c r="DMJ57" s="80"/>
      <c r="DMK57" s="80"/>
      <c r="DML57" s="80"/>
      <c r="DMM57" s="80"/>
      <c r="DMN57" s="80"/>
      <c r="DMO57" s="80"/>
      <c r="DMP57" s="80"/>
      <c r="DMQ57" s="80"/>
      <c r="DMR57" s="80"/>
      <c r="DMS57" s="80"/>
      <c r="DMT57" s="80"/>
      <c r="DMU57" s="80"/>
      <c r="DMV57" s="80"/>
      <c r="DMW57" s="80"/>
      <c r="DMX57" s="80"/>
      <c r="DMY57" s="80"/>
      <c r="DMZ57" s="80"/>
      <c r="DNA57" s="80"/>
      <c r="DNB57" s="80"/>
      <c r="DNC57" s="80"/>
      <c r="DND57" s="80"/>
      <c r="DNE57" s="80"/>
      <c r="DNF57" s="80"/>
      <c r="DNG57" s="80"/>
      <c r="DNH57" s="80"/>
      <c r="DNI57" s="80"/>
      <c r="DNJ57" s="80"/>
      <c r="DNK57" s="80"/>
      <c r="DNL57" s="80"/>
      <c r="DNM57" s="80"/>
      <c r="DNN57" s="80"/>
      <c r="DNO57" s="80"/>
      <c r="DNP57" s="80"/>
      <c r="DNQ57" s="80"/>
      <c r="DNR57" s="80"/>
      <c r="DNS57" s="80"/>
      <c r="DNT57" s="80"/>
      <c r="DNU57" s="80"/>
      <c r="DNV57" s="80"/>
      <c r="DNW57" s="80"/>
      <c r="DNX57" s="80"/>
      <c r="DNY57" s="80"/>
      <c r="DNZ57" s="80"/>
      <c r="DOA57" s="80"/>
      <c r="DOB57" s="80"/>
      <c r="DOC57" s="80"/>
      <c r="DOD57" s="80"/>
      <c r="DOE57" s="80"/>
      <c r="DOF57" s="80"/>
      <c r="DOG57" s="80"/>
      <c r="DOH57" s="80"/>
      <c r="DOI57" s="80"/>
      <c r="DOJ57" s="80"/>
      <c r="DOK57" s="80"/>
      <c r="DOL57" s="80"/>
      <c r="DOM57" s="80"/>
      <c r="DON57" s="80"/>
      <c r="DOO57" s="80"/>
      <c r="DOP57" s="80"/>
      <c r="DOQ57" s="80"/>
      <c r="DOR57" s="80"/>
      <c r="DOS57" s="80"/>
      <c r="DOT57" s="80"/>
      <c r="DOU57" s="80"/>
      <c r="DOV57" s="80"/>
      <c r="DOW57" s="80"/>
      <c r="DOX57" s="80"/>
      <c r="DOY57" s="80"/>
      <c r="DOZ57" s="80"/>
      <c r="DPA57" s="80"/>
      <c r="DPB57" s="80"/>
      <c r="DPC57" s="80"/>
      <c r="DPD57" s="80"/>
      <c r="DPE57" s="80"/>
      <c r="DPF57" s="80"/>
      <c r="DPG57" s="80"/>
      <c r="DPH57" s="80"/>
      <c r="DPI57" s="80"/>
      <c r="DPJ57" s="80"/>
      <c r="DPK57" s="80"/>
      <c r="DPL57" s="80"/>
      <c r="DPM57" s="80"/>
      <c r="DPN57" s="80"/>
      <c r="DPO57" s="80"/>
      <c r="DPP57" s="80"/>
      <c r="DPQ57" s="80"/>
      <c r="DPR57" s="80"/>
      <c r="DPS57" s="80"/>
      <c r="DPT57" s="80"/>
      <c r="DPU57" s="80"/>
      <c r="DPV57" s="80"/>
      <c r="DPW57" s="80"/>
      <c r="DPX57" s="80"/>
      <c r="DPY57" s="80"/>
      <c r="DPZ57" s="80"/>
      <c r="DQA57" s="80"/>
      <c r="DQB57" s="80"/>
      <c r="DQC57" s="80"/>
      <c r="DQD57" s="80"/>
      <c r="DQE57" s="80"/>
      <c r="DQF57" s="80"/>
      <c r="DQG57" s="80"/>
      <c r="DQH57" s="80"/>
      <c r="DQI57" s="80"/>
      <c r="DQJ57" s="80"/>
      <c r="DQK57" s="80"/>
      <c r="DQL57" s="80"/>
      <c r="DQM57" s="80"/>
      <c r="DQN57" s="80"/>
      <c r="DQO57" s="80"/>
      <c r="DQP57" s="80"/>
      <c r="DQQ57" s="80"/>
      <c r="DQR57" s="80"/>
      <c r="DQS57" s="80"/>
      <c r="DQT57" s="80"/>
      <c r="DQU57" s="80"/>
      <c r="DQV57" s="80"/>
      <c r="DQW57" s="80"/>
      <c r="DQX57" s="80"/>
      <c r="DQY57" s="80"/>
      <c r="DQZ57" s="80"/>
      <c r="DRA57" s="80"/>
      <c r="DRB57" s="80"/>
      <c r="DRC57" s="80"/>
      <c r="DRD57" s="80"/>
      <c r="DRE57" s="80"/>
      <c r="DRF57" s="80"/>
      <c r="DRG57" s="80"/>
      <c r="DRH57" s="80"/>
      <c r="DRI57" s="80"/>
      <c r="DRJ57" s="80"/>
      <c r="DRK57" s="80"/>
      <c r="DRL57" s="80"/>
      <c r="DRM57" s="80"/>
      <c r="DRN57" s="80"/>
      <c r="DRO57" s="80"/>
      <c r="DRP57" s="80"/>
      <c r="DRQ57" s="80"/>
      <c r="DRR57" s="80"/>
      <c r="DRS57" s="80"/>
      <c r="DRT57" s="80"/>
      <c r="DRU57" s="80"/>
      <c r="DRV57" s="80"/>
      <c r="DRW57" s="80"/>
      <c r="DRX57" s="80"/>
      <c r="DRY57" s="80"/>
      <c r="DRZ57" s="80"/>
      <c r="DSA57" s="80"/>
      <c r="DSB57" s="80"/>
      <c r="DSC57" s="80"/>
      <c r="DSD57" s="80"/>
      <c r="DSE57" s="80"/>
      <c r="DSF57" s="80"/>
      <c r="DSG57" s="80"/>
      <c r="DSH57" s="80"/>
      <c r="DSI57" s="80"/>
      <c r="DSJ57" s="80"/>
      <c r="DSK57" s="80"/>
      <c r="DSL57" s="80"/>
      <c r="DSM57" s="80"/>
      <c r="DSN57" s="80"/>
      <c r="DSO57" s="80"/>
      <c r="DSP57" s="80"/>
      <c r="DSQ57" s="80"/>
      <c r="DSR57" s="80"/>
      <c r="DSS57" s="80"/>
      <c r="DST57" s="80"/>
      <c r="DSU57" s="80"/>
      <c r="DSV57" s="80"/>
      <c r="DSW57" s="80"/>
      <c r="DSX57" s="80"/>
      <c r="DSY57" s="80"/>
      <c r="DSZ57" s="80"/>
      <c r="DTA57" s="80"/>
      <c r="DTB57" s="80"/>
      <c r="DTC57" s="80"/>
      <c r="DTD57" s="80"/>
      <c r="DTE57" s="80"/>
      <c r="DTF57" s="80"/>
      <c r="DTG57" s="80"/>
      <c r="DTH57" s="80"/>
      <c r="DTI57" s="80"/>
      <c r="DTJ57" s="80"/>
      <c r="DTK57" s="80"/>
      <c r="DTL57" s="80"/>
      <c r="DTM57" s="80"/>
      <c r="DTN57" s="80"/>
      <c r="DTO57" s="80"/>
      <c r="DTP57" s="80"/>
      <c r="DTQ57" s="80"/>
      <c r="DTR57" s="80"/>
      <c r="DTS57" s="80"/>
      <c r="DTT57" s="80"/>
      <c r="DTU57" s="80"/>
      <c r="DTV57" s="80"/>
      <c r="DTW57" s="80"/>
      <c r="DTX57" s="80"/>
      <c r="DTY57" s="80"/>
      <c r="DTZ57" s="80"/>
      <c r="DUA57" s="80"/>
      <c r="DUB57" s="80"/>
      <c r="DUC57" s="80"/>
      <c r="DUD57" s="80"/>
      <c r="DUE57" s="80"/>
      <c r="DUF57" s="80"/>
      <c r="DUG57" s="80"/>
      <c r="DUH57" s="80"/>
      <c r="DUI57" s="80"/>
      <c r="DUJ57" s="80"/>
      <c r="DUK57" s="80"/>
      <c r="DUL57" s="80"/>
      <c r="DUM57" s="80"/>
      <c r="DUN57" s="80"/>
      <c r="DUO57" s="80"/>
      <c r="DUP57" s="80"/>
      <c r="DUQ57" s="80"/>
      <c r="DUR57" s="80"/>
      <c r="DUS57" s="80"/>
      <c r="DUT57" s="80"/>
      <c r="DUU57" s="80"/>
      <c r="DUV57" s="80"/>
      <c r="DUW57" s="80"/>
      <c r="DUX57" s="80"/>
      <c r="DUY57" s="80"/>
      <c r="DUZ57" s="80"/>
      <c r="DVA57" s="80"/>
      <c r="DVB57" s="80"/>
      <c r="DVC57" s="80"/>
      <c r="DVD57" s="80"/>
      <c r="DVE57" s="80"/>
      <c r="DVF57" s="80"/>
      <c r="DVG57" s="80"/>
      <c r="DVH57" s="80"/>
      <c r="DVI57" s="80"/>
      <c r="DVJ57" s="80"/>
      <c r="DVK57" s="80"/>
      <c r="DVL57" s="80"/>
      <c r="DVM57" s="80"/>
      <c r="DVN57" s="80"/>
      <c r="DVO57" s="80"/>
      <c r="DVP57" s="80"/>
      <c r="DVQ57" s="80"/>
      <c r="DVR57" s="80"/>
      <c r="DVS57" s="80"/>
      <c r="DVT57" s="80"/>
      <c r="DVU57" s="80"/>
      <c r="DVV57" s="80"/>
      <c r="DVW57" s="80"/>
      <c r="DVX57" s="80"/>
      <c r="DVY57" s="80"/>
      <c r="DVZ57" s="80"/>
      <c r="DWA57" s="80"/>
      <c r="DWB57" s="80"/>
      <c r="DWC57" s="80"/>
      <c r="DWD57" s="80"/>
      <c r="DWE57" s="80"/>
      <c r="DWF57" s="80"/>
      <c r="DWG57" s="80"/>
      <c r="DWH57" s="80"/>
      <c r="DWI57" s="80"/>
      <c r="DWJ57" s="80"/>
      <c r="DWK57" s="80"/>
      <c r="DWL57" s="80"/>
      <c r="DWM57" s="80"/>
      <c r="DWN57" s="80"/>
      <c r="DWO57" s="80"/>
      <c r="DWP57" s="80"/>
      <c r="DWQ57" s="80"/>
      <c r="DWR57" s="80"/>
      <c r="DWS57" s="80"/>
      <c r="DWT57" s="80"/>
      <c r="DWU57" s="80"/>
      <c r="DWV57" s="80"/>
      <c r="DWW57" s="80"/>
      <c r="DWX57" s="80"/>
      <c r="DWY57" s="80"/>
      <c r="DWZ57" s="80"/>
      <c r="DXA57" s="80"/>
      <c r="DXB57" s="80"/>
      <c r="DXC57" s="80"/>
      <c r="DXD57" s="80"/>
      <c r="DXE57" s="80"/>
      <c r="DXF57" s="80"/>
      <c r="DXG57" s="80"/>
      <c r="DXH57" s="80"/>
      <c r="DXI57" s="80"/>
      <c r="DXJ57" s="80"/>
      <c r="DXK57" s="80"/>
      <c r="DXL57" s="80"/>
      <c r="DXM57" s="80"/>
      <c r="DXN57" s="80"/>
      <c r="DXO57" s="80"/>
      <c r="DXP57" s="80"/>
      <c r="DXQ57" s="80"/>
      <c r="DXR57" s="80"/>
      <c r="DXS57" s="80"/>
      <c r="DXT57" s="80"/>
      <c r="DXU57" s="80"/>
      <c r="DXV57" s="80"/>
      <c r="DXW57" s="80"/>
      <c r="DXX57" s="80"/>
      <c r="DXY57" s="80"/>
      <c r="DXZ57" s="80"/>
      <c r="DYA57" s="80"/>
      <c r="DYB57" s="80"/>
      <c r="DYC57" s="80"/>
      <c r="DYD57" s="80"/>
      <c r="DYE57" s="80"/>
      <c r="DYF57" s="80"/>
      <c r="DYG57" s="80"/>
      <c r="DYH57" s="80"/>
      <c r="DYI57" s="80"/>
      <c r="DYJ57" s="80"/>
      <c r="DYK57" s="80"/>
      <c r="DYL57" s="80"/>
      <c r="DYM57" s="80"/>
      <c r="DYN57" s="80"/>
      <c r="DYO57" s="80"/>
      <c r="DYP57" s="80"/>
      <c r="DYQ57" s="80"/>
      <c r="DYR57" s="80"/>
      <c r="DYS57" s="80"/>
      <c r="DYT57" s="80"/>
      <c r="DYU57" s="80"/>
      <c r="DYV57" s="80"/>
      <c r="DYW57" s="80"/>
      <c r="DYX57" s="80"/>
      <c r="DYY57" s="80"/>
      <c r="DYZ57" s="80"/>
      <c r="DZA57" s="80"/>
      <c r="DZB57" s="80"/>
      <c r="DZC57" s="80"/>
      <c r="DZD57" s="80"/>
      <c r="DZE57" s="80"/>
      <c r="DZF57" s="80"/>
      <c r="DZG57" s="80"/>
      <c r="DZH57" s="80"/>
      <c r="DZI57" s="80"/>
      <c r="DZJ57" s="80"/>
      <c r="DZK57" s="80"/>
      <c r="DZL57" s="80"/>
      <c r="DZM57" s="80"/>
      <c r="DZN57" s="80"/>
      <c r="DZO57" s="80"/>
      <c r="DZP57" s="80"/>
      <c r="DZQ57" s="80"/>
      <c r="DZR57" s="80"/>
      <c r="DZS57" s="80"/>
      <c r="DZT57" s="80"/>
      <c r="DZU57" s="80"/>
      <c r="DZV57" s="80"/>
      <c r="DZW57" s="80"/>
      <c r="DZX57" s="80"/>
      <c r="DZY57" s="80"/>
      <c r="DZZ57" s="80"/>
      <c r="EAA57" s="80"/>
      <c r="EAB57" s="80"/>
      <c r="EAC57" s="80"/>
      <c r="EAD57" s="80"/>
      <c r="EAE57" s="80"/>
      <c r="EAF57" s="80"/>
      <c r="EAG57" s="80"/>
      <c r="EAH57" s="80"/>
      <c r="EAI57" s="80"/>
      <c r="EAJ57" s="80"/>
      <c r="EAK57" s="80"/>
      <c r="EAL57" s="80"/>
      <c r="EAM57" s="80"/>
      <c r="EAN57" s="80"/>
      <c r="EAO57" s="80"/>
      <c r="EAP57" s="80"/>
      <c r="EAQ57" s="80"/>
      <c r="EAR57" s="80"/>
      <c r="EAS57" s="80"/>
      <c r="EAT57" s="80"/>
      <c r="EAU57" s="80"/>
      <c r="EAV57" s="80"/>
      <c r="EAW57" s="80"/>
      <c r="EAX57" s="80"/>
      <c r="EAY57" s="80"/>
      <c r="EAZ57" s="80"/>
      <c r="EBA57" s="80"/>
      <c r="EBB57" s="80"/>
      <c r="EBC57" s="80"/>
      <c r="EBD57" s="80"/>
      <c r="EBE57" s="80"/>
      <c r="EBF57" s="80"/>
      <c r="EBG57" s="80"/>
      <c r="EBH57" s="80"/>
      <c r="EBI57" s="80"/>
      <c r="EBJ57" s="80"/>
      <c r="EBK57" s="80"/>
      <c r="EBL57" s="80"/>
      <c r="EBM57" s="80"/>
      <c r="EBN57" s="80"/>
      <c r="EBO57" s="80"/>
      <c r="EBP57" s="80"/>
      <c r="EBQ57" s="80"/>
      <c r="EBR57" s="80"/>
      <c r="EBS57" s="80"/>
      <c r="EBT57" s="80"/>
      <c r="EBU57" s="80"/>
      <c r="EBV57" s="80"/>
      <c r="EBW57" s="80"/>
      <c r="EBX57" s="80"/>
      <c r="EBY57" s="80"/>
      <c r="EBZ57" s="80"/>
      <c r="ECA57" s="80"/>
      <c r="ECB57" s="80"/>
      <c r="ECC57" s="80"/>
      <c r="ECD57" s="80"/>
      <c r="ECE57" s="80"/>
      <c r="ECF57" s="80"/>
      <c r="ECG57" s="80"/>
      <c r="ECH57" s="80"/>
      <c r="ECI57" s="80"/>
      <c r="ECJ57" s="80"/>
      <c r="ECK57" s="80"/>
      <c r="ECL57" s="80"/>
      <c r="ECM57" s="80"/>
      <c r="ECN57" s="80"/>
      <c r="ECO57" s="80"/>
      <c r="ECP57" s="80"/>
      <c r="ECQ57" s="80"/>
      <c r="ECR57" s="80"/>
      <c r="ECS57" s="80"/>
      <c r="ECT57" s="80"/>
      <c r="ECU57" s="80"/>
      <c r="ECV57" s="80"/>
      <c r="ECW57" s="80"/>
      <c r="ECX57" s="80"/>
      <c r="ECY57" s="80"/>
      <c r="ECZ57" s="80"/>
      <c r="EDA57" s="80"/>
      <c r="EDB57" s="80"/>
      <c r="EDC57" s="80"/>
      <c r="EDD57" s="80"/>
      <c r="EDE57" s="80"/>
      <c r="EDF57" s="80"/>
      <c r="EDG57" s="80"/>
      <c r="EDH57" s="80"/>
      <c r="EDI57" s="80"/>
      <c r="EDJ57" s="80"/>
      <c r="EDK57" s="80"/>
      <c r="EDL57" s="80"/>
      <c r="EDM57" s="80"/>
      <c r="EDN57" s="80"/>
      <c r="EDO57" s="80"/>
      <c r="EDP57" s="80"/>
      <c r="EDQ57" s="80"/>
      <c r="EDR57" s="80"/>
      <c r="EDS57" s="80"/>
      <c r="EDT57" s="80"/>
      <c r="EDU57" s="80"/>
      <c r="EDV57" s="80"/>
      <c r="EDW57" s="80"/>
      <c r="EDX57" s="80"/>
      <c r="EDY57" s="80"/>
      <c r="EDZ57" s="80"/>
      <c r="EEA57" s="80"/>
      <c r="EEB57" s="80"/>
      <c r="EEC57" s="80"/>
      <c r="EED57" s="80"/>
      <c r="EEE57" s="80"/>
      <c r="EEF57" s="80"/>
      <c r="EEG57" s="80"/>
      <c r="EEH57" s="80"/>
      <c r="EEI57" s="80"/>
      <c r="EEJ57" s="80"/>
      <c r="EEK57" s="80"/>
      <c r="EEL57" s="80"/>
      <c r="EEM57" s="80"/>
      <c r="EEN57" s="80"/>
      <c r="EEO57" s="80"/>
      <c r="EEP57" s="80"/>
      <c r="EEQ57" s="80"/>
      <c r="EER57" s="80"/>
      <c r="EES57" s="80"/>
      <c r="EET57" s="80"/>
      <c r="EEU57" s="80"/>
      <c r="EEV57" s="80"/>
      <c r="EEW57" s="80"/>
      <c r="EEX57" s="80"/>
      <c r="EEY57" s="80"/>
      <c r="EEZ57" s="80"/>
      <c r="EFA57" s="80"/>
      <c r="EFB57" s="80"/>
      <c r="EFC57" s="80"/>
      <c r="EFD57" s="80"/>
      <c r="EFE57" s="80"/>
      <c r="EFF57" s="80"/>
      <c r="EFG57" s="80"/>
      <c r="EFH57" s="80"/>
      <c r="EFI57" s="80"/>
      <c r="EFJ57" s="80"/>
      <c r="EFK57" s="80"/>
      <c r="EFL57" s="80"/>
      <c r="EFM57" s="80"/>
      <c r="EFN57" s="80"/>
      <c r="EFO57" s="80"/>
      <c r="EFP57" s="80"/>
      <c r="EFQ57" s="80"/>
      <c r="EFR57" s="80"/>
      <c r="EFS57" s="80"/>
      <c r="EFT57" s="80"/>
      <c r="EFU57" s="80"/>
      <c r="EFV57" s="80"/>
      <c r="EFW57" s="80"/>
      <c r="EFX57" s="80"/>
      <c r="EFY57" s="80"/>
      <c r="EFZ57" s="80"/>
      <c r="EGA57" s="80"/>
      <c r="EGB57" s="80"/>
      <c r="EGC57" s="80"/>
      <c r="EGD57" s="80"/>
      <c r="EGE57" s="80"/>
      <c r="EGF57" s="80"/>
      <c r="EGG57" s="80"/>
      <c r="EGH57" s="80"/>
      <c r="EGI57" s="80"/>
      <c r="EGJ57" s="80"/>
      <c r="EGK57" s="80"/>
      <c r="EGL57" s="80"/>
      <c r="EGM57" s="80"/>
      <c r="EGN57" s="80"/>
      <c r="EGO57" s="80"/>
      <c r="EGP57" s="80"/>
      <c r="EGQ57" s="80"/>
      <c r="EGR57" s="80"/>
      <c r="EGS57" s="80"/>
      <c r="EGT57" s="80"/>
      <c r="EGU57" s="80"/>
      <c r="EGV57" s="80"/>
      <c r="EGW57" s="80"/>
      <c r="EGX57" s="80"/>
      <c r="EGY57" s="80"/>
      <c r="EGZ57" s="80"/>
      <c r="EHA57" s="80"/>
      <c r="EHB57" s="80"/>
      <c r="EHC57" s="80"/>
      <c r="EHD57" s="80"/>
      <c r="EHE57" s="80"/>
      <c r="EHF57" s="80"/>
      <c r="EHG57" s="80"/>
      <c r="EHH57" s="80"/>
      <c r="EHI57" s="80"/>
      <c r="EHJ57" s="80"/>
      <c r="EHK57" s="80"/>
      <c r="EHL57" s="80"/>
      <c r="EHM57" s="80"/>
      <c r="EHN57" s="80"/>
      <c r="EHO57" s="80"/>
      <c r="EHP57" s="80"/>
      <c r="EHQ57" s="80"/>
      <c r="EHR57" s="80"/>
      <c r="EHS57" s="80"/>
      <c r="EHT57" s="80"/>
      <c r="EHU57" s="80"/>
      <c r="EHV57" s="80"/>
      <c r="EHW57" s="80"/>
      <c r="EHX57" s="80"/>
      <c r="EHY57" s="80"/>
      <c r="EHZ57" s="80"/>
      <c r="EIA57" s="80"/>
      <c r="EIB57" s="80"/>
      <c r="EIC57" s="80"/>
      <c r="EID57" s="80"/>
      <c r="EIE57" s="80"/>
      <c r="EIF57" s="80"/>
      <c r="EIG57" s="80"/>
      <c r="EIH57" s="80"/>
      <c r="EII57" s="80"/>
      <c r="EIJ57" s="80"/>
      <c r="EIK57" s="80"/>
      <c r="EIL57" s="80"/>
      <c r="EIM57" s="80"/>
      <c r="EIN57" s="80"/>
      <c r="EIO57" s="80"/>
      <c r="EIP57" s="80"/>
      <c r="EIQ57" s="80"/>
      <c r="EIR57" s="80"/>
      <c r="EIS57" s="80"/>
      <c r="EIT57" s="80"/>
      <c r="EIU57" s="80"/>
      <c r="EIV57" s="80"/>
      <c r="EIW57" s="80"/>
      <c r="EIX57" s="80"/>
      <c r="EIY57" s="80"/>
      <c r="EIZ57" s="80"/>
      <c r="EJA57" s="80"/>
      <c r="EJB57" s="80"/>
      <c r="EJC57" s="80"/>
      <c r="EJD57" s="80"/>
      <c r="EJE57" s="80"/>
      <c r="EJF57" s="80"/>
      <c r="EJG57" s="80"/>
      <c r="EJH57" s="80"/>
      <c r="EJI57" s="80"/>
      <c r="EJJ57" s="80"/>
      <c r="EJK57" s="80"/>
      <c r="EJL57" s="80"/>
      <c r="EJM57" s="80"/>
      <c r="EJN57" s="80"/>
      <c r="EJO57" s="80"/>
      <c r="EJP57" s="80"/>
      <c r="EJQ57" s="80"/>
      <c r="EJR57" s="80"/>
      <c r="EJS57" s="80"/>
      <c r="EJT57" s="80"/>
      <c r="EJU57" s="80"/>
      <c r="EJV57" s="80"/>
      <c r="EJW57" s="80"/>
      <c r="EJX57" s="80"/>
      <c r="EJY57" s="80"/>
      <c r="EJZ57" s="80"/>
      <c r="EKA57" s="80"/>
      <c r="EKB57" s="80"/>
      <c r="EKC57" s="80"/>
      <c r="EKD57" s="80"/>
      <c r="EKE57" s="80"/>
      <c r="EKF57" s="80"/>
      <c r="EKG57" s="80"/>
      <c r="EKH57" s="80"/>
      <c r="EKI57" s="80"/>
      <c r="EKJ57" s="80"/>
      <c r="EKK57" s="80"/>
      <c r="EKL57" s="80"/>
      <c r="EKM57" s="80"/>
      <c r="EKN57" s="80"/>
      <c r="EKO57" s="80"/>
      <c r="EKP57" s="80"/>
      <c r="EKQ57" s="80"/>
      <c r="EKR57" s="80"/>
      <c r="EKS57" s="80"/>
      <c r="EKT57" s="80"/>
      <c r="EKU57" s="80"/>
      <c r="EKV57" s="80"/>
      <c r="EKW57" s="80"/>
      <c r="EKX57" s="80"/>
      <c r="EKY57" s="80"/>
      <c r="EKZ57" s="80"/>
      <c r="ELA57" s="80"/>
      <c r="ELB57" s="80"/>
      <c r="ELC57" s="80"/>
      <c r="ELD57" s="80"/>
      <c r="ELE57" s="80"/>
      <c r="ELF57" s="80"/>
      <c r="ELG57" s="80"/>
      <c r="ELH57" s="80"/>
      <c r="ELI57" s="80"/>
      <c r="ELJ57" s="80"/>
      <c r="ELK57" s="80"/>
      <c r="ELL57" s="80"/>
      <c r="ELM57" s="80"/>
      <c r="ELN57" s="80"/>
      <c r="ELO57" s="80"/>
      <c r="ELP57" s="80"/>
      <c r="ELQ57" s="80"/>
      <c r="ELR57" s="80"/>
      <c r="ELS57" s="80"/>
      <c r="ELT57" s="80"/>
      <c r="ELU57" s="80"/>
      <c r="ELV57" s="80"/>
      <c r="ELW57" s="80"/>
      <c r="ELX57" s="80"/>
      <c r="ELY57" s="80"/>
      <c r="ELZ57" s="80"/>
      <c r="EMA57" s="80"/>
      <c r="EMB57" s="80"/>
      <c r="EMC57" s="80"/>
      <c r="EMD57" s="80"/>
      <c r="EME57" s="80"/>
      <c r="EMF57" s="80"/>
      <c r="EMG57" s="80"/>
      <c r="EMH57" s="80"/>
      <c r="EMI57" s="80"/>
      <c r="EMJ57" s="80"/>
      <c r="EMK57" s="80"/>
      <c r="EML57" s="80"/>
      <c r="EMM57" s="80"/>
      <c r="EMN57" s="80"/>
      <c r="EMO57" s="80"/>
      <c r="EMP57" s="80"/>
      <c r="EMQ57" s="80"/>
      <c r="EMR57" s="80"/>
      <c r="EMS57" s="80"/>
      <c r="EMT57" s="80"/>
      <c r="EMU57" s="80"/>
      <c r="EMV57" s="80"/>
      <c r="EMW57" s="80"/>
      <c r="EMX57" s="80"/>
      <c r="EMY57" s="80"/>
      <c r="EMZ57" s="80"/>
      <c r="ENA57" s="80"/>
      <c r="ENB57" s="80"/>
      <c r="ENC57" s="80"/>
      <c r="END57" s="80"/>
      <c r="ENE57" s="80"/>
      <c r="ENF57" s="80"/>
      <c r="ENG57" s="80"/>
      <c r="ENH57" s="80"/>
      <c r="ENI57" s="80"/>
      <c r="ENJ57" s="80"/>
      <c r="ENK57" s="80"/>
      <c r="ENL57" s="80"/>
      <c r="ENM57" s="80"/>
      <c r="ENN57" s="80"/>
      <c r="ENO57" s="80"/>
      <c r="ENP57" s="80"/>
      <c r="ENQ57" s="80"/>
      <c r="ENR57" s="80"/>
      <c r="ENS57" s="80"/>
      <c r="ENT57" s="80"/>
      <c r="ENU57" s="80"/>
      <c r="ENV57" s="80"/>
      <c r="ENW57" s="80"/>
      <c r="ENX57" s="80"/>
      <c r="ENY57" s="80"/>
      <c r="ENZ57" s="80"/>
      <c r="EOA57" s="80"/>
      <c r="EOB57" s="80"/>
      <c r="EOC57" s="80"/>
      <c r="EOD57" s="80"/>
      <c r="EOE57" s="80"/>
      <c r="EOF57" s="80"/>
      <c r="EOG57" s="80"/>
      <c r="EOH57" s="80"/>
      <c r="EOI57" s="80"/>
      <c r="EOJ57" s="80"/>
      <c r="EOK57" s="80"/>
      <c r="EOL57" s="80"/>
      <c r="EOM57" s="80"/>
      <c r="EON57" s="80"/>
      <c r="EOO57" s="80"/>
      <c r="EOP57" s="80"/>
      <c r="EOQ57" s="80"/>
      <c r="EOR57" s="80"/>
      <c r="EOS57" s="80"/>
      <c r="EOT57" s="80"/>
      <c r="EOU57" s="80"/>
      <c r="EOV57" s="80"/>
      <c r="EOW57" s="80"/>
      <c r="EOX57" s="80"/>
      <c r="EOY57" s="80"/>
      <c r="EOZ57" s="80"/>
      <c r="EPA57" s="80"/>
      <c r="EPB57" s="80"/>
      <c r="EPC57" s="80"/>
      <c r="EPD57" s="80"/>
      <c r="EPE57" s="80"/>
      <c r="EPF57" s="80"/>
      <c r="EPG57" s="80"/>
      <c r="EPH57" s="80"/>
      <c r="EPI57" s="80"/>
      <c r="EPJ57" s="80"/>
      <c r="EPK57" s="80"/>
      <c r="EPL57" s="80"/>
      <c r="EPM57" s="80"/>
      <c r="EPN57" s="80"/>
      <c r="EPO57" s="80"/>
      <c r="EPP57" s="80"/>
      <c r="EPQ57" s="80"/>
      <c r="EPR57" s="80"/>
      <c r="EPS57" s="80"/>
      <c r="EPT57" s="80"/>
      <c r="EPU57" s="80"/>
      <c r="EPV57" s="80"/>
      <c r="EPW57" s="80"/>
      <c r="EPX57" s="80"/>
      <c r="EPY57" s="80"/>
      <c r="EPZ57" s="80"/>
      <c r="EQA57" s="80"/>
      <c r="EQB57" s="80"/>
      <c r="EQC57" s="80"/>
      <c r="EQD57" s="80"/>
      <c r="EQE57" s="80"/>
      <c r="EQF57" s="80"/>
      <c r="EQG57" s="80"/>
      <c r="EQH57" s="80"/>
      <c r="EQI57" s="80"/>
      <c r="EQJ57" s="80"/>
      <c r="EQK57" s="80"/>
      <c r="EQL57" s="80"/>
      <c r="EQM57" s="80"/>
      <c r="EQN57" s="80"/>
      <c r="EQO57" s="80"/>
      <c r="EQP57" s="80"/>
      <c r="EQQ57" s="80"/>
      <c r="EQR57" s="80"/>
      <c r="EQS57" s="80"/>
      <c r="EQT57" s="80"/>
      <c r="EQU57" s="80"/>
      <c r="EQV57" s="80"/>
      <c r="EQW57" s="80"/>
      <c r="EQX57" s="80"/>
      <c r="EQY57" s="80"/>
      <c r="EQZ57" s="80"/>
      <c r="ERA57" s="80"/>
      <c r="ERB57" s="80"/>
      <c r="ERC57" s="80"/>
      <c r="ERD57" s="80"/>
      <c r="ERE57" s="80"/>
      <c r="ERF57" s="80"/>
      <c r="ERG57" s="80"/>
      <c r="ERH57" s="80"/>
      <c r="ERI57" s="80"/>
      <c r="ERJ57" s="80"/>
      <c r="ERK57" s="80"/>
      <c r="ERL57" s="80"/>
      <c r="ERM57" s="80"/>
      <c r="ERN57" s="80"/>
      <c r="ERO57" s="80"/>
      <c r="ERP57" s="80"/>
      <c r="ERQ57" s="80"/>
      <c r="ERR57" s="80"/>
      <c r="ERS57" s="80"/>
      <c r="ERT57" s="80"/>
      <c r="ERU57" s="80"/>
      <c r="ERV57" s="80"/>
      <c r="ERW57" s="80"/>
      <c r="ERX57" s="80"/>
      <c r="ERY57" s="80"/>
      <c r="ERZ57" s="80"/>
      <c r="ESA57" s="80"/>
      <c r="ESB57" s="80"/>
      <c r="ESC57" s="80"/>
      <c r="ESD57" s="80"/>
      <c r="ESE57" s="80"/>
      <c r="ESF57" s="80"/>
      <c r="ESG57" s="80"/>
      <c r="ESH57" s="80"/>
      <c r="ESI57" s="80"/>
      <c r="ESJ57" s="80"/>
      <c r="ESK57" s="80"/>
      <c r="ESL57" s="80"/>
      <c r="ESM57" s="80"/>
      <c r="ESN57" s="80"/>
      <c r="ESO57" s="80"/>
      <c r="ESP57" s="80"/>
      <c r="ESQ57" s="80"/>
      <c r="ESR57" s="80"/>
      <c r="ESS57" s="80"/>
      <c r="EST57" s="80"/>
      <c r="ESU57" s="80"/>
      <c r="ESV57" s="80"/>
      <c r="ESW57" s="80"/>
      <c r="ESX57" s="80"/>
      <c r="ESY57" s="80"/>
      <c r="ESZ57" s="80"/>
      <c r="ETA57" s="80"/>
      <c r="ETB57" s="80"/>
      <c r="ETC57" s="80"/>
      <c r="ETD57" s="80"/>
      <c r="ETE57" s="80"/>
      <c r="ETF57" s="80"/>
      <c r="ETG57" s="80"/>
      <c r="ETH57" s="80"/>
      <c r="ETI57" s="80"/>
      <c r="ETJ57" s="80"/>
      <c r="ETK57" s="80"/>
      <c r="ETL57" s="80"/>
      <c r="ETM57" s="80"/>
      <c r="ETN57" s="80"/>
      <c r="ETO57" s="80"/>
      <c r="ETP57" s="80"/>
      <c r="ETQ57" s="80"/>
      <c r="ETR57" s="80"/>
      <c r="ETS57" s="80"/>
      <c r="ETT57" s="80"/>
      <c r="ETU57" s="80"/>
      <c r="ETV57" s="80"/>
      <c r="ETW57" s="80"/>
      <c r="ETX57" s="80"/>
      <c r="ETY57" s="80"/>
      <c r="ETZ57" s="80"/>
      <c r="EUA57" s="80"/>
      <c r="EUB57" s="80"/>
      <c r="EUC57" s="80"/>
      <c r="EUD57" s="80"/>
      <c r="EUE57" s="80"/>
      <c r="EUF57" s="80"/>
      <c r="EUG57" s="80"/>
      <c r="EUH57" s="80"/>
      <c r="EUI57" s="80"/>
      <c r="EUJ57" s="80"/>
      <c r="EUK57" s="80"/>
      <c r="EUL57" s="80"/>
      <c r="EUM57" s="80"/>
      <c r="EUN57" s="80"/>
      <c r="EUO57" s="80"/>
      <c r="EUP57" s="80"/>
      <c r="EUQ57" s="80"/>
      <c r="EUR57" s="80"/>
      <c r="EUS57" s="80"/>
      <c r="EUT57" s="80"/>
      <c r="EUU57" s="80"/>
      <c r="EUV57" s="80"/>
      <c r="EUW57" s="80"/>
      <c r="EUX57" s="80"/>
      <c r="EUY57" s="80"/>
      <c r="EUZ57" s="80"/>
      <c r="EVA57" s="80"/>
      <c r="EVB57" s="80"/>
      <c r="EVC57" s="80"/>
      <c r="EVD57" s="80"/>
      <c r="EVE57" s="80"/>
      <c r="EVF57" s="80"/>
      <c r="EVG57" s="80"/>
      <c r="EVH57" s="80"/>
      <c r="EVI57" s="80"/>
      <c r="EVJ57" s="80"/>
      <c r="EVK57" s="80"/>
      <c r="EVL57" s="80"/>
      <c r="EVM57" s="80"/>
      <c r="EVN57" s="80"/>
      <c r="EVO57" s="80"/>
      <c r="EVP57" s="80"/>
      <c r="EVQ57" s="80"/>
      <c r="EVR57" s="80"/>
      <c r="EVS57" s="80"/>
      <c r="EVT57" s="80"/>
      <c r="EVU57" s="80"/>
      <c r="EVV57" s="80"/>
      <c r="EVW57" s="80"/>
      <c r="EVX57" s="80"/>
      <c r="EVY57" s="80"/>
      <c r="EVZ57" s="80"/>
      <c r="EWA57" s="80"/>
      <c r="EWB57" s="80"/>
      <c r="EWC57" s="80"/>
      <c r="EWD57" s="80"/>
      <c r="EWE57" s="80"/>
      <c r="EWF57" s="80"/>
      <c r="EWG57" s="80"/>
      <c r="EWH57" s="80"/>
      <c r="EWI57" s="80"/>
      <c r="EWJ57" s="80"/>
      <c r="EWK57" s="80"/>
      <c r="EWL57" s="80"/>
      <c r="EWM57" s="80"/>
      <c r="EWN57" s="80"/>
      <c r="EWO57" s="80"/>
      <c r="EWP57" s="80"/>
      <c r="EWQ57" s="80"/>
      <c r="EWR57" s="80"/>
      <c r="EWS57" s="80"/>
      <c r="EWT57" s="80"/>
      <c r="EWU57" s="80"/>
      <c r="EWV57" s="80"/>
      <c r="EWW57" s="80"/>
      <c r="EWX57" s="80"/>
      <c r="EWY57" s="80"/>
      <c r="EWZ57" s="80"/>
      <c r="EXA57" s="80"/>
      <c r="EXB57" s="80"/>
      <c r="EXC57" s="80"/>
      <c r="EXD57" s="80"/>
      <c r="EXE57" s="80"/>
      <c r="EXF57" s="80"/>
      <c r="EXG57" s="80"/>
      <c r="EXH57" s="80"/>
      <c r="EXI57" s="80"/>
      <c r="EXJ57" s="80"/>
      <c r="EXK57" s="80"/>
      <c r="EXL57" s="80"/>
      <c r="EXM57" s="80"/>
      <c r="EXN57" s="80"/>
      <c r="EXO57" s="80"/>
      <c r="EXP57" s="80"/>
      <c r="EXQ57" s="80"/>
      <c r="EXR57" s="80"/>
      <c r="EXS57" s="80"/>
      <c r="EXT57" s="80"/>
      <c r="EXU57" s="80"/>
      <c r="EXV57" s="80"/>
      <c r="EXW57" s="80"/>
      <c r="EXX57" s="80"/>
      <c r="EXY57" s="80"/>
      <c r="EXZ57" s="80"/>
      <c r="EYA57" s="80"/>
      <c r="EYB57" s="80"/>
      <c r="EYC57" s="80"/>
      <c r="EYD57" s="80"/>
      <c r="EYE57" s="80"/>
      <c r="EYF57" s="80"/>
      <c r="EYG57" s="80"/>
      <c r="EYH57" s="80"/>
      <c r="EYI57" s="80"/>
      <c r="EYJ57" s="80"/>
      <c r="EYK57" s="80"/>
      <c r="EYL57" s="80"/>
      <c r="EYM57" s="80"/>
      <c r="EYN57" s="80"/>
      <c r="EYO57" s="80"/>
      <c r="EYP57" s="80"/>
      <c r="EYQ57" s="80"/>
      <c r="EYR57" s="80"/>
      <c r="EYS57" s="80"/>
      <c r="EYT57" s="80"/>
      <c r="EYU57" s="80"/>
      <c r="EYV57" s="80"/>
      <c r="EYW57" s="80"/>
      <c r="EYX57" s="80"/>
      <c r="EYY57" s="80"/>
      <c r="EYZ57" s="80"/>
      <c r="EZA57" s="80"/>
      <c r="EZB57" s="80"/>
      <c r="EZC57" s="80"/>
      <c r="EZD57" s="80"/>
      <c r="EZE57" s="80"/>
      <c r="EZF57" s="80"/>
      <c r="EZG57" s="80"/>
      <c r="EZH57" s="80"/>
      <c r="EZI57" s="80"/>
      <c r="EZJ57" s="80"/>
      <c r="EZK57" s="80"/>
      <c r="EZL57" s="80"/>
      <c r="EZM57" s="80"/>
      <c r="EZN57" s="80"/>
      <c r="EZO57" s="80"/>
      <c r="EZP57" s="80"/>
      <c r="EZQ57" s="80"/>
      <c r="EZR57" s="80"/>
      <c r="EZS57" s="80"/>
      <c r="EZT57" s="80"/>
      <c r="EZU57" s="80"/>
      <c r="EZV57" s="80"/>
      <c r="EZW57" s="80"/>
      <c r="EZX57" s="80"/>
      <c r="EZY57" s="80"/>
      <c r="EZZ57" s="80"/>
      <c r="FAA57" s="80"/>
      <c r="FAB57" s="80"/>
      <c r="FAC57" s="80"/>
      <c r="FAD57" s="80"/>
      <c r="FAE57" s="80"/>
      <c r="FAF57" s="80"/>
      <c r="FAG57" s="80"/>
      <c r="FAH57" s="80"/>
      <c r="FAI57" s="80"/>
      <c r="FAJ57" s="80"/>
      <c r="FAK57" s="80"/>
      <c r="FAL57" s="80"/>
      <c r="FAM57" s="80"/>
      <c r="FAN57" s="80"/>
      <c r="FAO57" s="80"/>
      <c r="FAP57" s="80"/>
      <c r="FAQ57" s="80"/>
      <c r="FAR57" s="80"/>
      <c r="FAS57" s="80"/>
      <c r="FAT57" s="80"/>
      <c r="FAU57" s="80"/>
      <c r="FAV57" s="80"/>
      <c r="FAW57" s="80"/>
      <c r="FAX57" s="80"/>
      <c r="FAY57" s="80"/>
      <c r="FAZ57" s="80"/>
      <c r="FBA57" s="80"/>
      <c r="FBB57" s="80"/>
      <c r="FBC57" s="80"/>
      <c r="FBD57" s="80"/>
      <c r="FBE57" s="80"/>
      <c r="FBF57" s="80"/>
      <c r="FBG57" s="80"/>
      <c r="FBH57" s="80"/>
      <c r="FBI57" s="80"/>
      <c r="FBJ57" s="80"/>
      <c r="FBK57" s="80"/>
      <c r="FBL57" s="80"/>
      <c r="FBM57" s="80"/>
      <c r="FBN57" s="80"/>
      <c r="FBO57" s="80"/>
      <c r="FBP57" s="80"/>
      <c r="FBQ57" s="80"/>
      <c r="FBR57" s="80"/>
      <c r="FBS57" s="80"/>
      <c r="FBT57" s="80"/>
      <c r="FBU57" s="80"/>
      <c r="FBV57" s="80"/>
      <c r="FBW57" s="80"/>
      <c r="FBX57" s="80"/>
      <c r="FBY57" s="80"/>
      <c r="FBZ57" s="80"/>
      <c r="FCA57" s="80"/>
      <c r="FCB57" s="80"/>
      <c r="FCC57" s="80"/>
      <c r="FCD57" s="80"/>
      <c r="FCE57" s="80"/>
      <c r="FCF57" s="80"/>
      <c r="FCG57" s="80"/>
      <c r="FCH57" s="80"/>
      <c r="FCI57" s="80"/>
      <c r="FCJ57" s="80"/>
      <c r="FCK57" s="80"/>
      <c r="FCL57" s="80"/>
      <c r="FCM57" s="80"/>
      <c r="FCN57" s="80"/>
      <c r="FCO57" s="80"/>
      <c r="FCP57" s="80"/>
      <c r="FCQ57" s="80"/>
      <c r="FCR57" s="80"/>
      <c r="FCS57" s="80"/>
      <c r="FCT57" s="80"/>
      <c r="FCU57" s="80"/>
      <c r="FCV57" s="80"/>
      <c r="FCW57" s="80"/>
      <c r="FCX57" s="80"/>
      <c r="FCY57" s="80"/>
      <c r="FCZ57" s="80"/>
      <c r="FDA57" s="80"/>
      <c r="FDB57" s="80"/>
      <c r="FDC57" s="80"/>
      <c r="FDD57" s="80"/>
      <c r="FDE57" s="80"/>
      <c r="FDF57" s="80"/>
      <c r="FDG57" s="80"/>
      <c r="FDH57" s="80"/>
      <c r="FDI57" s="80"/>
      <c r="FDJ57" s="80"/>
      <c r="FDK57" s="80"/>
      <c r="FDL57" s="80"/>
      <c r="FDM57" s="80"/>
      <c r="FDN57" s="80"/>
      <c r="FDO57" s="80"/>
      <c r="FDP57" s="80"/>
      <c r="FDQ57" s="80"/>
      <c r="FDR57" s="80"/>
      <c r="FDS57" s="80"/>
      <c r="FDT57" s="80"/>
      <c r="FDU57" s="80"/>
      <c r="FDV57" s="80"/>
      <c r="FDW57" s="80"/>
      <c r="FDX57" s="80"/>
      <c r="FDY57" s="80"/>
      <c r="FDZ57" s="80"/>
      <c r="FEA57" s="80"/>
      <c r="FEB57" s="80"/>
      <c r="FEC57" s="80"/>
      <c r="FED57" s="80"/>
      <c r="FEE57" s="80"/>
      <c r="FEF57" s="80"/>
      <c r="FEG57" s="80"/>
      <c r="FEH57" s="80"/>
      <c r="FEI57" s="80"/>
      <c r="FEJ57" s="80"/>
      <c r="FEK57" s="80"/>
      <c r="FEL57" s="80"/>
      <c r="FEM57" s="80"/>
      <c r="FEN57" s="80"/>
      <c r="FEO57" s="80"/>
      <c r="FEP57" s="80"/>
      <c r="FEQ57" s="80"/>
      <c r="FER57" s="80"/>
      <c r="FES57" s="80"/>
      <c r="FET57" s="80"/>
      <c r="FEU57" s="80"/>
      <c r="FEV57" s="80"/>
      <c r="FEW57" s="80"/>
      <c r="FEX57" s="80"/>
      <c r="FEY57" s="80"/>
      <c r="FEZ57" s="80"/>
      <c r="FFA57" s="80"/>
      <c r="FFB57" s="80"/>
      <c r="FFC57" s="80"/>
      <c r="FFD57" s="80"/>
      <c r="FFE57" s="80"/>
      <c r="FFF57" s="80"/>
      <c r="FFG57" s="80"/>
      <c r="FFH57" s="80"/>
      <c r="FFI57" s="80"/>
      <c r="FFJ57" s="80"/>
      <c r="FFK57" s="80"/>
      <c r="FFL57" s="80"/>
      <c r="FFM57" s="80"/>
      <c r="FFN57" s="80"/>
      <c r="FFO57" s="80"/>
      <c r="FFP57" s="80"/>
      <c r="FFQ57" s="80"/>
      <c r="FFR57" s="80"/>
      <c r="FFS57" s="80"/>
      <c r="FFT57" s="80"/>
      <c r="FFU57" s="80"/>
      <c r="FFV57" s="80"/>
      <c r="FFW57" s="80"/>
      <c r="FFX57" s="80"/>
      <c r="FFY57" s="80"/>
      <c r="FFZ57" s="80"/>
      <c r="FGA57" s="80"/>
      <c r="FGB57" s="80"/>
      <c r="FGC57" s="80"/>
      <c r="FGD57" s="80"/>
      <c r="FGE57" s="80"/>
      <c r="FGF57" s="80"/>
      <c r="FGG57" s="80"/>
      <c r="FGH57" s="80"/>
      <c r="FGI57" s="80"/>
      <c r="FGJ57" s="80"/>
      <c r="FGK57" s="80"/>
      <c r="FGL57" s="80"/>
      <c r="FGM57" s="80"/>
      <c r="FGN57" s="80"/>
      <c r="FGO57" s="80"/>
      <c r="FGP57" s="80"/>
      <c r="FGQ57" s="80"/>
      <c r="FGR57" s="80"/>
      <c r="FGS57" s="80"/>
      <c r="FGT57" s="80"/>
      <c r="FGU57" s="80"/>
      <c r="FGV57" s="80"/>
      <c r="FGW57" s="80"/>
      <c r="FGX57" s="80"/>
      <c r="FGY57" s="80"/>
      <c r="FGZ57" s="80"/>
      <c r="FHA57" s="80"/>
      <c r="FHB57" s="80"/>
      <c r="FHC57" s="80"/>
      <c r="FHD57" s="80"/>
      <c r="FHE57" s="80"/>
      <c r="FHF57" s="80"/>
      <c r="FHG57" s="80"/>
      <c r="FHH57" s="80"/>
      <c r="FHI57" s="80"/>
      <c r="FHJ57" s="80"/>
      <c r="FHK57" s="80"/>
      <c r="FHL57" s="80"/>
      <c r="FHM57" s="80"/>
      <c r="FHN57" s="80"/>
      <c r="FHO57" s="80"/>
      <c r="FHP57" s="80"/>
      <c r="FHQ57" s="80"/>
      <c r="FHR57" s="80"/>
      <c r="FHS57" s="80"/>
      <c r="FHT57" s="80"/>
      <c r="FHU57" s="80"/>
      <c r="FHV57" s="80"/>
      <c r="FHW57" s="80"/>
      <c r="FHX57" s="80"/>
      <c r="FHY57" s="80"/>
      <c r="FHZ57" s="80"/>
      <c r="FIA57" s="80"/>
      <c r="FIB57" s="80"/>
      <c r="FIC57" s="80"/>
      <c r="FID57" s="80"/>
      <c r="FIE57" s="80"/>
      <c r="FIF57" s="80"/>
      <c r="FIG57" s="80"/>
      <c r="FIH57" s="80"/>
      <c r="FII57" s="80"/>
      <c r="FIJ57" s="80"/>
      <c r="FIK57" s="80"/>
      <c r="FIL57" s="80"/>
      <c r="FIM57" s="80"/>
      <c r="FIN57" s="80"/>
      <c r="FIO57" s="80"/>
      <c r="FIP57" s="80"/>
      <c r="FIQ57" s="80"/>
      <c r="FIR57" s="80"/>
      <c r="FIS57" s="80"/>
      <c r="FIT57" s="80"/>
      <c r="FIU57" s="80"/>
      <c r="FIV57" s="80"/>
      <c r="FIW57" s="80"/>
      <c r="FIX57" s="80"/>
      <c r="FIY57" s="80"/>
      <c r="FIZ57" s="80"/>
      <c r="FJA57" s="80"/>
      <c r="FJB57" s="80"/>
      <c r="FJC57" s="80"/>
      <c r="FJD57" s="80"/>
      <c r="FJE57" s="80"/>
      <c r="FJF57" s="80"/>
      <c r="FJG57" s="80"/>
      <c r="FJH57" s="80"/>
      <c r="FJI57" s="80"/>
      <c r="FJJ57" s="80"/>
      <c r="FJK57" s="80"/>
      <c r="FJL57" s="80"/>
      <c r="FJM57" s="80"/>
      <c r="FJN57" s="80"/>
      <c r="FJO57" s="80"/>
      <c r="FJP57" s="80"/>
      <c r="FJQ57" s="80"/>
      <c r="FJR57" s="80"/>
      <c r="FJS57" s="80"/>
      <c r="FJT57" s="80"/>
      <c r="FJU57" s="80"/>
      <c r="FJV57" s="80"/>
      <c r="FJW57" s="80"/>
      <c r="FJX57" s="80"/>
      <c r="FJY57" s="80"/>
      <c r="FJZ57" s="80"/>
      <c r="FKA57" s="80"/>
      <c r="FKB57" s="80"/>
      <c r="FKC57" s="80"/>
      <c r="FKD57" s="80"/>
      <c r="FKE57" s="80"/>
      <c r="FKF57" s="80"/>
      <c r="FKG57" s="80"/>
      <c r="FKH57" s="80"/>
      <c r="FKI57" s="80"/>
      <c r="FKJ57" s="80"/>
      <c r="FKK57" s="80"/>
      <c r="FKL57" s="80"/>
      <c r="FKM57" s="80"/>
      <c r="FKN57" s="80"/>
      <c r="FKO57" s="80"/>
      <c r="FKP57" s="80"/>
      <c r="FKQ57" s="80"/>
      <c r="FKR57" s="80"/>
      <c r="FKS57" s="80"/>
      <c r="FKT57" s="80"/>
      <c r="FKU57" s="80"/>
      <c r="FKV57" s="80"/>
      <c r="FKW57" s="80"/>
      <c r="FKX57" s="80"/>
      <c r="FKY57" s="80"/>
      <c r="FKZ57" s="80"/>
      <c r="FLA57" s="80"/>
      <c r="FLB57" s="80"/>
      <c r="FLC57" s="80"/>
      <c r="FLD57" s="80"/>
      <c r="FLE57" s="80"/>
      <c r="FLF57" s="80"/>
      <c r="FLG57" s="80"/>
      <c r="FLH57" s="80"/>
      <c r="FLI57" s="80"/>
      <c r="FLJ57" s="80"/>
      <c r="FLK57" s="80"/>
      <c r="FLL57" s="80"/>
      <c r="FLM57" s="80"/>
      <c r="FLN57" s="80"/>
      <c r="FLO57" s="80"/>
      <c r="FLP57" s="80"/>
      <c r="FLQ57" s="80"/>
      <c r="FLR57" s="80"/>
      <c r="FLS57" s="80"/>
      <c r="FLT57" s="80"/>
      <c r="FLU57" s="80"/>
      <c r="FLV57" s="80"/>
      <c r="FLW57" s="80"/>
      <c r="FLX57" s="80"/>
      <c r="FLY57" s="80"/>
      <c r="FLZ57" s="80"/>
      <c r="FMA57" s="80"/>
      <c r="FMB57" s="80"/>
      <c r="FMC57" s="80"/>
      <c r="FMD57" s="80"/>
      <c r="FME57" s="80"/>
      <c r="FMF57" s="80"/>
      <c r="FMG57" s="80"/>
      <c r="FMH57" s="80"/>
      <c r="FMI57" s="80"/>
      <c r="FMJ57" s="80"/>
      <c r="FMK57" s="80"/>
      <c r="FML57" s="80"/>
      <c r="FMM57" s="80"/>
      <c r="FMN57" s="80"/>
      <c r="FMO57" s="80"/>
      <c r="FMP57" s="80"/>
      <c r="FMQ57" s="80"/>
      <c r="FMR57" s="80"/>
      <c r="FMS57" s="80"/>
      <c r="FMT57" s="80"/>
      <c r="FMU57" s="80"/>
      <c r="FMV57" s="80"/>
      <c r="FMW57" s="80"/>
      <c r="FMX57" s="80"/>
      <c r="FMY57" s="80"/>
      <c r="FMZ57" s="80"/>
      <c r="FNA57" s="80"/>
      <c r="FNB57" s="80"/>
      <c r="FNC57" s="80"/>
      <c r="FND57" s="80"/>
      <c r="FNE57" s="80"/>
      <c r="FNF57" s="80"/>
      <c r="FNG57" s="80"/>
      <c r="FNH57" s="80"/>
      <c r="FNI57" s="80"/>
      <c r="FNJ57" s="80"/>
      <c r="FNK57" s="80"/>
      <c r="FNL57" s="80"/>
      <c r="FNM57" s="80"/>
      <c r="FNN57" s="80"/>
      <c r="FNO57" s="80"/>
      <c r="FNP57" s="80"/>
      <c r="FNQ57" s="80"/>
      <c r="FNR57" s="80"/>
      <c r="FNS57" s="80"/>
      <c r="FNT57" s="80"/>
      <c r="FNU57" s="80"/>
      <c r="FNV57" s="80"/>
      <c r="FNW57" s="80"/>
      <c r="FNX57" s="80"/>
      <c r="FNY57" s="80"/>
      <c r="FNZ57" s="80"/>
      <c r="FOA57" s="80"/>
      <c r="FOB57" s="80"/>
      <c r="FOC57" s="80"/>
      <c r="FOD57" s="80"/>
      <c r="FOE57" s="80"/>
      <c r="FOF57" s="80"/>
      <c r="FOG57" s="80"/>
      <c r="FOH57" s="80"/>
      <c r="FOI57" s="80"/>
      <c r="FOJ57" s="80"/>
      <c r="FOK57" s="80"/>
      <c r="FOL57" s="80"/>
      <c r="FOM57" s="80"/>
      <c r="FON57" s="80"/>
      <c r="FOO57" s="80"/>
      <c r="FOP57" s="80"/>
      <c r="FOQ57" s="80"/>
      <c r="FOR57" s="80"/>
      <c r="FOS57" s="80"/>
      <c r="FOT57" s="80"/>
      <c r="FOU57" s="80"/>
      <c r="FOV57" s="80"/>
      <c r="FOW57" s="80"/>
      <c r="FOX57" s="80"/>
      <c r="FOY57" s="80"/>
      <c r="FOZ57" s="80"/>
      <c r="FPA57" s="80"/>
      <c r="FPB57" s="80"/>
      <c r="FPC57" s="80"/>
      <c r="FPD57" s="80"/>
      <c r="FPE57" s="80"/>
      <c r="FPF57" s="80"/>
      <c r="FPG57" s="80"/>
      <c r="FPH57" s="80"/>
      <c r="FPI57" s="80"/>
      <c r="FPJ57" s="80"/>
      <c r="FPK57" s="80"/>
      <c r="FPL57" s="80"/>
      <c r="FPM57" s="80"/>
      <c r="FPN57" s="80"/>
      <c r="FPO57" s="80"/>
      <c r="FPP57" s="80"/>
      <c r="FPQ57" s="80"/>
      <c r="FPR57" s="80"/>
      <c r="FPS57" s="80"/>
      <c r="FPT57" s="80"/>
      <c r="FPU57" s="80"/>
      <c r="FPV57" s="80"/>
      <c r="FPW57" s="80"/>
      <c r="FPX57" s="80"/>
      <c r="FPY57" s="80"/>
      <c r="FPZ57" s="80"/>
      <c r="FQA57" s="80"/>
      <c r="FQB57" s="80"/>
      <c r="FQC57" s="80"/>
      <c r="FQD57" s="80"/>
      <c r="FQE57" s="80"/>
      <c r="FQF57" s="80"/>
      <c r="FQG57" s="80"/>
      <c r="FQH57" s="80"/>
      <c r="FQI57" s="80"/>
      <c r="FQJ57" s="80"/>
      <c r="FQK57" s="80"/>
      <c r="FQL57" s="80"/>
      <c r="FQM57" s="80"/>
      <c r="FQN57" s="80"/>
      <c r="FQO57" s="80"/>
      <c r="FQP57" s="80"/>
      <c r="FQQ57" s="80"/>
      <c r="FQR57" s="80"/>
      <c r="FQS57" s="80"/>
      <c r="FQT57" s="80"/>
      <c r="FQU57" s="80"/>
      <c r="FQV57" s="80"/>
      <c r="FQW57" s="80"/>
      <c r="FQX57" s="80"/>
      <c r="FQY57" s="80"/>
      <c r="FQZ57" s="80"/>
      <c r="FRA57" s="80"/>
      <c r="FRB57" s="80"/>
      <c r="FRC57" s="80"/>
      <c r="FRD57" s="80"/>
      <c r="FRE57" s="80"/>
      <c r="FRF57" s="80"/>
      <c r="FRG57" s="80"/>
      <c r="FRH57" s="80"/>
      <c r="FRI57" s="80"/>
      <c r="FRJ57" s="80"/>
      <c r="FRK57" s="80"/>
      <c r="FRL57" s="80"/>
      <c r="FRM57" s="80"/>
      <c r="FRN57" s="80"/>
      <c r="FRO57" s="80"/>
      <c r="FRP57" s="80"/>
      <c r="FRQ57" s="80"/>
      <c r="FRR57" s="80"/>
      <c r="FRS57" s="80"/>
      <c r="FRT57" s="80"/>
      <c r="FRU57" s="80"/>
      <c r="FRV57" s="80"/>
      <c r="FRW57" s="80"/>
      <c r="FRX57" s="80"/>
      <c r="FRY57" s="80"/>
      <c r="FRZ57" s="80"/>
      <c r="FSA57" s="80"/>
      <c r="FSB57" s="80"/>
      <c r="FSC57" s="80"/>
      <c r="FSD57" s="80"/>
      <c r="FSE57" s="80"/>
      <c r="FSF57" s="80"/>
      <c r="FSG57" s="80"/>
      <c r="FSH57" s="80"/>
      <c r="FSI57" s="80"/>
      <c r="FSJ57" s="80"/>
      <c r="FSK57" s="80"/>
      <c r="FSL57" s="80"/>
      <c r="FSM57" s="80"/>
      <c r="FSN57" s="80"/>
      <c r="FSO57" s="80"/>
      <c r="FSP57" s="80"/>
      <c r="FSQ57" s="80"/>
      <c r="FSR57" s="80"/>
      <c r="FSS57" s="80"/>
      <c r="FST57" s="80"/>
      <c r="FSU57" s="80"/>
      <c r="FSV57" s="80"/>
      <c r="FSW57" s="80"/>
      <c r="FSX57" s="80"/>
      <c r="FSY57" s="80"/>
      <c r="FSZ57" s="80"/>
      <c r="FTA57" s="80"/>
      <c r="FTB57" s="80"/>
      <c r="FTC57" s="80"/>
      <c r="FTD57" s="80"/>
      <c r="FTE57" s="80"/>
      <c r="FTF57" s="80"/>
      <c r="FTG57" s="80"/>
      <c r="FTH57" s="80"/>
      <c r="FTI57" s="80"/>
      <c r="FTJ57" s="80"/>
      <c r="FTK57" s="80"/>
      <c r="FTL57" s="80"/>
      <c r="FTM57" s="80"/>
      <c r="FTN57" s="80"/>
      <c r="FTO57" s="80"/>
      <c r="FTP57" s="80"/>
      <c r="FTQ57" s="80"/>
      <c r="FTR57" s="80"/>
      <c r="FTS57" s="80"/>
      <c r="FTT57" s="80"/>
      <c r="FTU57" s="80"/>
      <c r="FTV57" s="80"/>
      <c r="FTW57" s="80"/>
      <c r="FTX57" s="80"/>
      <c r="FTY57" s="80"/>
      <c r="FTZ57" s="80"/>
      <c r="FUA57" s="80"/>
      <c r="FUB57" s="80"/>
      <c r="FUC57" s="80"/>
      <c r="FUD57" s="80"/>
      <c r="FUE57" s="80"/>
      <c r="FUF57" s="80"/>
      <c r="FUG57" s="80"/>
      <c r="FUH57" s="80"/>
      <c r="FUI57" s="80"/>
      <c r="FUJ57" s="80"/>
      <c r="FUK57" s="80"/>
      <c r="FUL57" s="80"/>
      <c r="FUM57" s="80"/>
      <c r="FUN57" s="80"/>
      <c r="FUO57" s="80"/>
      <c r="FUP57" s="80"/>
      <c r="FUQ57" s="80"/>
      <c r="FUR57" s="80"/>
      <c r="FUS57" s="80"/>
      <c r="FUT57" s="80"/>
      <c r="FUU57" s="80"/>
      <c r="FUV57" s="80"/>
      <c r="FUW57" s="80"/>
      <c r="FUX57" s="80"/>
      <c r="FUY57" s="80"/>
      <c r="FUZ57" s="80"/>
      <c r="FVA57" s="80"/>
      <c r="FVB57" s="80"/>
      <c r="FVC57" s="80"/>
      <c r="FVD57" s="80"/>
      <c r="FVE57" s="80"/>
      <c r="FVF57" s="80"/>
      <c r="FVG57" s="80"/>
      <c r="FVH57" s="80"/>
      <c r="FVI57" s="80"/>
      <c r="FVJ57" s="80"/>
      <c r="FVK57" s="80"/>
      <c r="FVL57" s="80"/>
      <c r="FVM57" s="80"/>
      <c r="FVN57" s="80"/>
      <c r="FVO57" s="80"/>
      <c r="FVP57" s="80"/>
      <c r="FVQ57" s="80"/>
      <c r="FVR57" s="80"/>
      <c r="FVS57" s="80"/>
      <c r="FVT57" s="80"/>
      <c r="FVU57" s="80"/>
      <c r="FVV57" s="80"/>
      <c r="FVW57" s="80"/>
      <c r="FVX57" s="80"/>
      <c r="FVY57" s="80"/>
      <c r="FVZ57" s="80"/>
      <c r="FWA57" s="80"/>
      <c r="FWB57" s="80"/>
      <c r="FWC57" s="80"/>
      <c r="FWD57" s="80"/>
      <c r="FWE57" s="80"/>
      <c r="FWF57" s="80"/>
      <c r="FWG57" s="80"/>
      <c r="FWH57" s="80"/>
      <c r="FWI57" s="80"/>
      <c r="FWJ57" s="80"/>
      <c r="FWK57" s="80"/>
      <c r="FWL57" s="80"/>
      <c r="FWM57" s="80"/>
      <c r="FWN57" s="80"/>
      <c r="FWO57" s="80"/>
      <c r="FWP57" s="80"/>
      <c r="FWQ57" s="80"/>
      <c r="FWR57" s="80"/>
      <c r="FWS57" s="80"/>
      <c r="FWT57" s="80"/>
      <c r="FWU57" s="80"/>
      <c r="FWV57" s="80"/>
      <c r="FWW57" s="80"/>
      <c r="FWX57" s="80"/>
      <c r="FWY57" s="80"/>
      <c r="FWZ57" s="80"/>
      <c r="FXA57" s="80"/>
      <c r="FXB57" s="80"/>
      <c r="FXC57" s="80"/>
      <c r="FXD57" s="80"/>
      <c r="FXE57" s="80"/>
      <c r="FXF57" s="80"/>
      <c r="FXG57" s="80"/>
      <c r="FXH57" s="80"/>
      <c r="FXI57" s="80"/>
      <c r="FXJ57" s="80"/>
      <c r="FXK57" s="80"/>
      <c r="FXL57" s="80"/>
      <c r="FXM57" s="80"/>
      <c r="FXN57" s="80"/>
      <c r="FXO57" s="80"/>
      <c r="FXP57" s="80"/>
      <c r="FXQ57" s="80"/>
      <c r="FXR57" s="80"/>
      <c r="FXS57" s="80"/>
      <c r="FXT57" s="80"/>
      <c r="FXU57" s="80"/>
      <c r="FXV57" s="80"/>
      <c r="FXW57" s="80"/>
      <c r="FXX57" s="80"/>
      <c r="FXY57" s="80"/>
      <c r="FXZ57" s="80"/>
      <c r="FYA57" s="80"/>
      <c r="FYB57" s="80"/>
      <c r="FYC57" s="80"/>
      <c r="FYD57" s="80"/>
      <c r="FYE57" s="80"/>
      <c r="FYF57" s="80"/>
      <c r="FYG57" s="80"/>
      <c r="FYH57" s="80"/>
      <c r="FYI57" s="80"/>
      <c r="FYJ57" s="80"/>
      <c r="FYK57" s="80"/>
      <c r="FYL57" s="80"/>
      <c r="FYM57" s="80"/>
      <c r="FYN57" s="80"/>
      <c r="FYO57" s="80"/>
      <c r="FYP57" s="80"/>
      <c r="FYQ57" s="80"/>
      <c r="FYR57" s="80"/>
      <c r="FYS57" s="80"/>
      <c r="FYT57" s="80"/>
      <c r="FYU57" s="80"/>
      <c r="FYV57" s="80"/>
      <c r="FYW57" s="80"/>
      <c r="FYX57" s="80"/>
      <c r="FYY57" s="80"/>
      <c r="FYZ57" s="80"/>
      <c r="FZA57" s="80"/>
      <c r="FZB57" s="80"/>
      <c r="FZC57" s="80"/>
      <c r="FZD57" s="80"/>
      <c r="FZE57" s="80"/>
      <c r="FZF57" s="80"/>
      <c r="FZG57" s="80"/>
      <c r="FZH57" s="80"/>
      <c r="FZI57" s="80"/>
      <c r="FZJ57" s="80"/>
      <c r="FZK57" s="80"/>
      <c r="FZL57" s="80"/>
      <c r="FZM57" s="80"/>
      <c r="FZN57" s="80"/>
      <c r="FZO57" s="80"/>
      <c r="FZP57" s="80"/>
      <c r="FZQ57" s="80"/>
      <c r="FZR57" s="80"/>
      <c r="FZS57" s="80"/>
      <c r="FZT57" s="80"/>
      <c r="FZU57" s="80"/>
      <c r="FZV57" s="80"/>
      <c r="FZW57" s="80"/>
      <c r="FZX57" s="80"/>
      <c r="FZY57" s="80"/>
      <c r="FZZ57" s="80"/>
      <c r="GAA57" s="80"/>
      <c r="GAB57" s="80"/>
      <c r="GAC57" s="80"/>
      <c r="GAD57" s="80"/>
      <c r="GAE57" s="80"/>
      <c r="GAF57" s="80"/>
      <c r="GAG57" s="80"/>
      <c r="GAH57" s="80"/>
      <c r="GAI57" s="80"/>
      <c r="GAJ57" s="80"/>
      <c r="GAK57" s="80"/>
      <c r="GAL57" s="80"/>
      <c r="GAM57" s="80"/>
      <c r="GAN57" s="80"/>
      <c r="GAO57" s="80"/>
      <c r="GAP57" s="80"/>
      <c r="GAQ57" s="80"/>
      <c r="GAR57" s="80"/>
      <c r="GAS57" s="80"/>
      <c r="GAT57" s="80"/>
      <c r="GAU57" s="80"/>
      <c r="GAV57" s="80"/>
      <c r="GAW57" s="80"/>
      <c r="GAX57" s="80"/>
      <c r="GAY57" s="80"/>
      <c r="GAZ57" s="80"/>
      <c r="GBA57" s="80"/>
      <c r="GBB57" s="80"/>
      <c r="GBC57" s="80"/>
      <c r="GBD57" s="80"/>
      <c r="GBE57" s="80"/>
      <c r="GBF57" s="80"/>
      <c r="GBG57" s="80"/>
      <c r="GBH57" s="80"/>
      <c r="GBI57" s="80"/>
      <c r="GBJ57" s="80"/>
      <c r="GBK57" s="80"/>
      <c r="GBL57" s="80"/>
      <c r="GBM57" s="80"/>
      <c r="GBN57" s="80"/>
      <c r="GBO57" s="80"/>
      <c r="GBP57" s="80"/>
      <c r="GBQ57" s="80"/>
      <c r="GBR57" s="80"/>
      <c r="GBS57" s="80"/>
      <c r="GBT57" s="80"/>
      <c r="GBU57" s="80"/>
      <c r="GBV57" s="80"/>
      <c r="GBW57" s="80"/>
      <c r="GBX57" s="80"/>
      <c r="GBY57" s="80"/>
      <c r="GBZ57" s="80"/>
      <c r="GCA57" s="80"/>
      <c r="GCB57" s="80"/>
      <c r="GCC57" s="80"/>
      <c r="GCD57" s="80"/>
      <c r="GCE57" s="80"/>
      <c r="GCF57" s="80"/>
      <c r="GCG57" s="80"/>
      <c r="GCH57" s="80"/>
      <c r="GCI57" s="80"/>
      <c r="GCJ57" s="80"/>
      <c r="GCK57" s="80"/>
      <c r="GCL57" s="80"/>
      <c r="GCM57" s="80"/>
      <c r="GCN57" s="80"/>
      <c r="GCO57" s="80"/>
      <c r="GCP57" s="80"/>
      <c r="GCQ57" s="80"/>
      <c r="GCR57" s="80"/>
      <c r="GCS57" s="80"/>
      <c r="GCT57" s="80"/>
      <c r="GCU57" s="80"/>
      <c r="GCV57" s="80"/>
      <c r="GCW57" s="80"/>
      <c r="GCX57" s="80"/>
      <c r="GCY57" s="80"/>
      <c r="GCZ57" s="80"/>
      <c r="GDA57" s="80"/>
      <c r="GDB57" s="80"/>
      <c r="GDC57" s="80"/>
      <c r="GDD57" s="80"/>
      <c r="GDE57" s="80"/>
      <c r="GDF57" s="80"/>
      <c r="GDG57" s="80"/>
      <c r="GDH57" s="80"/>
      <c r="GDI57" s="80"/>
      <c r="GDJ57" s="80"/>
      <c r="GDK57" s="80"/>
      <c r="GDL57" s="80"/>
      <c r="GDM57" s="80"/>
      <c r="GDN57" s="80"/>
      <c r="GDO57" s="80"/>
      <c r="GDP57" s="80"/>
      <c r="GDQ57" s="80"/>
      <c r="GDR57" s="80"/>
      <c r="GDS57" s="80"/>
      <c r="GDT57" s="80"/>
      <c r="GDU57" s="80"/>
      <c r="GDV57" s="80"/>
      <c r="GDW57" s="80"/>
      <c r="GDX57" s="80"/>
      <c r="GDY57" s="80"/>
      <c r="GDZ57" s="80"/>
      <c r="GEA57" s="80"/>
      <c r="GEB57" s="80"/>
      <c r="GEC57" s="80"/>
      <c r="GED57" s="80"/>
      <c r="GEE57" s="80"/>
      <c r="GEF57" s="80"/>
      <c r="GEG57" s="80"/>
      <c r="GEH57" s="80"/>
      <c r="GEI57" s="80"/>
      <c r="GEJ57" s="80"/>
      <c r="GEK57" s="80"/>
      <c r="GEL57" s="80"/>
      <c r="GEM57" s="80"/>
      <c r="GEN57" s="80"/>
      <c r="GEO57" s="80"/>
      <c r="GEP57" s="80"/>
      <c r="GEQ57" s="80"/>
      <c r="GER57" s="80"/>
      <c r="GES57" s="80"/>
      <c r="GET57" s="80"/>
      <c r="GEU57" s="80"/>
      <c r="GEV57" s="80"/>
      <c r="GEW57" s="80"/>
      <c r="GEX57" s="80"/>
      <c r="GEY57" s="80"/>
      <c r="GEZ57" s="80"/>
      <c r="GFA57" s="80"/>
      <c r="GFB57" s="80"/>
      <c r="GFC57" s="80"/>
      <c r="GFD57" s="80"/>
      <c r="GFE57" s="80"/>
      <c r="GFF57" s="80"/>
      <c r="GFG57" s="80"/>
      <c r="GFH57" s="80"/>
      <c r="GFI57" s="80"/>
      <c r="GFJ57" s="80"/>
      <c r="GFK57" s="80"/>
      <c r="GFL57" s="80"/>
      <c r="GFM57" s="80"/>
      <c r="GFN57" s="80"/>
      <c r="GFO57" s="80"/>
      <c r="GFP57" s="80"/>
      <c r="GFQ57" s="80"/>
      <c r="GFR57" s="80"/>
      <c r="GFS57" s="80"/>
      <c r="GFT57" s="80"/>
      <c r="GFU57" s="80"/>
      <c r="GFV57" s="80"/>
      <c r="GFW57" s="80"/>
      <c r="GFX57" s="80"/>
      <c r="GFY57" s="80"/>
      <c r="GFZ57" s="80"/>
      <c r="GGA57" s="80"/>
      <c r="GGB57" s="80"/>
      <c r="GGC57" s="80"/>
      <c r="GGD57" s="80"/>
      <c r="GGE57" s="80"/>
      <c r="GGF57" s="80"/>
      <c r="GGG57" s="80"/>
      <c r="GGH57" s="80"/>
      <c r="GGI57" s="80"/>
      <c r="GGJ57" s="80"/>
      <c r="GGK57" s="80"/>
      <c r="GGL57" s="80"/>
      <c r="GGM57" s="80"/>
      <c r="GGN57" s="80"/>
      <c r="GGO57" s="80"/>
      <c r="GGP57" s="80"/>
      <c r="GGQ57" s="80"/>
      <c r="GGR57" s="80"/>
      <c r="GGS57" s="80"/>
      <c r="GGT57" s="80"/>
      <c r="GGU57" s="80"/>
      <c r="GGV57" s="80"/>
      <c r="GGW57" s="80"/>
      <c r="GGX57" s="80"/>
      <c r="GGY57" s="80"/>
      <c r="GGZ57" s="80"/>
      <c r="GHA57" s="80"/>
      <c r="GHB57" s="80"/>
      <c r="GHC57" s="80"/>
      <c r="GHD57" s="80"/>
      <c r="GHE57" s="80"/>
      <c r="GHF57" s="80"/>
      <c r="GHG57" s="80"/>
      <c r="GHH57" s="80"/>
      <c r="GHI57" s="80"/>
      <c r="GHJ57" s="80"/>
      <c r="GHK57" s="80"/>
      <c r="GHL57" s="80"/>
      <c r="GHM57" s="80"/>
      <c r="GHN57" s="80"/>
      <c r="GHO57" s="80"/>
      <c r="GHP57" s="80"/>
      <c r="GHQ57" s="80"/>
      <c r="GHR57" s="80"/>
      <c r="GHS57" s="80"/>
      <c r="GHT57" s="80"/>
      <c r="GHU57" s="80"/>
      <c r="GHV57" s="80"/>
      <c r="GHW57" s="80"/>
      <c r="GHX57" s="80"/>
      <c r="GHY57" s="80"/>
      <c r="GHZ57" s="80"/>
      <c r="GIA57" s="80"/>
      <c r="GIB57" s="80"/>
      <c r="GIC57" s="80"/>
      <c r="GID57" s="80"/>
      <c r="GIE57" s="80"/>
      <c r="GIF57" s="80"/>
      <c r="GIG57" s="80"/>
      <c r="GIH57" s="80"/>
      <c r="GII57" s="80"/>
      <c r="GIJ57" s="80"/>
      <c r="GIK57" s="80"/>
      <c r="GIL57" s="80"/>
      <c r="GIM57" s="80"/>
      <c r="GIN57" s="80"/>
      <c r="GIO57" s="80"/>
      <c r="GIP57" s="80"/>
      <c r="GIQ57" s="80"/>
      <c r="GIR57" s="80"/>
      <c r="GIS57" s="80"/>
      <c r="GIT57" s="80"/>
      <c r="GIU57" s="80"/>
      <c r="GIV57" s="80"/>
      <c r="GIW57" s="80"/>
      <c r="GIX57" s="80"/>
      <c r="GIY57" s="80"/>
      <c r="GIZ57" s="80"/>
      <c r="GJA57" s="80"/>
      <c r="GJB57" s="80"/>
      <c r="GJC57" s="80"/>
      <c r="GJD57" s="80"/>
      <c r="GJE57" s="80"/>
      <c r="GJF57" s="80"/>
      <c r="GJG57" s="80"/>
      <c r="GJH57" s="80"/>
      <c r="GJI57" s="80"/>
      <c r="GJJ57" s="80"/>
      <c r="GJK57" s="80"/>
      <c r="GJL57" s="80"/>
      <c r="GJM57" s="80"/>
      <c r="GJN57" s="80"/>
      <c r="GJO57" s="80"/>
      <c r="GJP57" s="80"/>
      <c r="GJQ57" s="80"/>
      <c r="GJR57" s="80"/>
      <c r="GJS57" s="80"/>
      <c r="GJT57" s="80"/>
      <c r="GJU57" s="80"/>
      <c r="GJV57" s="80"/>
      <c r="GJW57" s="80"/>
      <c r="GJX57" s="80"/>
      <c r="GJY57" s="80"/>
      <c r="GJZ57" s="80"/>
      <c r="GKA57" s="80"/>
      <c r="GKB57" s="80"/>
      <c r="GKC57" s="80"/>
      <c r="GKD57" s="80"/>
      <c r="GKE57" s="80"/>
      <c r="GKF57" s="80"/>
      <c r="GKG57" s="80"/>
      <c r="GKH57" s="80"/>
      <c r="GKI57" s="80"/>
      <c r="GKJ57" s="80"/>
      <c r="GKK57" s="80"/>
      <c r="GKL57" s="80"/>
      <c r="GKM57" s="80"/>
      <c r="GKN57" s="80"/>
      <c r="GKO57" s="80"/>
      <c r="GKP57" s="80"/>
      <c r="GKQ57" s="80"/>
      <c r="GKR57" s="80"/>
      <c r="GKS57" s="80"/>
      <c r="GKT57" s="80"/>
      <c r="GKU57" s="80"/>
      <c r="GKV57" s="80"/>
      <c r="GKW57" s="80"/>
      <c r="GKX57" s="80"/>
      <c r="GKY57" s="80"/>
      <c r="GKZ57" s="80"/>
      <c r="GLA57" s="80"/>
      <c r="GLB57" s="80"/>
      <c r="GLC57" s="80"/>
      <c r="GLD57" s="80"/>
      <c r="GLE57" s="80"/>
      <c r="GLF57" s="80"/>
      <c r="GLG57" s="80"/>
      <c r="GLH57" s="80"/>
      <c r="GLI57" s="80"/>
      <c r="GLJ57" s="80"/>
      <c r="GLK57" s="80"/>
      <c r="GLL57" s="80"/>
      <c r="GLM57" s="80"/>
      <c r="GLN57" s="80"/>
      <c r="GLO57" s="80"/>
      <c r="GLP57" s="80"/>
      <c r="GLQ57" s="80"/>
      <c r="GLR57" s="80"/>
      <c r="GLS57" s="80"/>
      <c r="GLT57" s="80"/>
      <c r="GLU57" s="80"/>
      <c r="GLV57" s="80"/>
      <c r="GLW57" s="80"/>
      <c r="GLX57" s="80"/>
      <c r="GLY57" s="80"/>
      <c r="GLZ57" s="80"/>
      <c r="GMA57" s="80"/>
      <c r="GMB57" s="80"/>
      <c r="GMC57" s="80"/>
      <c r="GMD57" s="80"/>
      <c r="GME57" s="80"/>
      <c r="GMF57" s="80"/>
      <c r="GMG57" s="80"/>
      <c r="GMH57" s="80"/>
      <c r="GMI57" s="80"/>
      <c r="GMJ57" s="80"/>
      <c r="GMK57" s="80"/>
      <c r="GML57" s="80"/>
      <c r="GMM57" s="80"/>
      <c r="GMN57" s="80"/>
      <c r="GMO57" s="80"/>
      <c r="GMP57" s="80"/>
      <c r="GMQ57" s="80"/>
      <c r="GMR57" s="80"/>
      <c r="GMS57" s="80"/>
      <c r="GMT57" s="80"/>
      <c r="GMU57" s="80"/>
      <c r="GMV57" s="80"/>
      <c r="GMW57" s="80"/>
      <c r="GMX57" s="80"/>
      <c r="GMY57" s="80"/>
      <c r="GMZ57" s="80"/>
      <c r="GNA57" s="80"/>
      <c r="GNB57" s="80"/>
      <c r="GNC57" s="80"/>
      <c r="GND57" s="80"/>
      <c r="GNE57" s="80"/>
      <c r="GNF57" s="80"/>
      <c r="GNG57" s="80"/>
      <c r="GNH57" s="80"/>
      <c r="GNI57" s="80"/>
      <c r="GNJ57" s="80"/>
      <c r="GNK57" s="80"/>
      <c r="GNL57" s="80"/>
      <c r="GNM57" s="80"/>
      <c r="GNN57" s="80"/>
      <c r="GNO57" s="80"/>
      <c r="GNP57" s="80"/>
      <c r="GNQ57" s="80"/>
      <c r="GNR57" s="80"/>
      <c r="GNS57" s="80"/>
      <c r="GNT57" s="80"/>
      <c r="GNU57" s="80"/>
      <c r="GNV57" s="80"/>
      <c r="GNW57" s="80"/>
      <c r="GNX57" s="80"/>
      <c r="GNY57" s="80"/>
      <c r="GNZ57" s="80"/>
      <c r="GOA57" s="80"/>
      <c r="GOB57" s="80"/>
      <c r="GOC57" s="80"/>
      <c r="GOD57" s="80"/>
      <c r="GOE57" s="80"/>
      <c r="GOF57" s="80"/>
      <c r="GOG57" s="80"/>
      <c r="GOH57" s="80"/>
      <c r="GOI57" s="80"/>
      <c r="GOJ57" s="80"/>
      <c r="GOK57" s="80"/>
      <c r="GOL57" s="80"/>
      <c r="GOM57" s="80"/>
      <c r="GON57" s="80"/>
      <c r="GOO57" s="80"/>
      <c r="GOP57" s="80"/>
      <c r="GOQ57" s="80"/>
      <c r="GOR57" s="80"/>
      <c r="GOS57" s="80"/>
      <c r="GOT57" s="80"/>
      <c r="GOU57" s="80"/>
      <c r="GOV57" s="80"/>
      <c r="GOW57" s="80"/>
      <c r="GOX57" s="80"/>
      <c r="GOY57" s="80"/>
      <c r="GOZ57" s="80"/>
      <c r="GPA57" s="80"/>
      <c r="GPB57" s="80"/>
      <c r="GPC57" s="80"/>
      <c r="GPD57" s="80"/>
      <c r="GPE57" s="80"/>
      <c r="GPF57" s="80"/>
      <c r="GPG57" s="80"/>
      <c r="GPH57" s="80"/>
      <c r="GPI57" s="80"/>
      <c r="GPJ57" s="80"/>
      <c r="GPK57" s="80"/>
      <c r="GPL57" s="80"/>
      <c r="GPM57" s="80"/>
      <c r="GPN57" s="80"/>
      <c r="GPO57" s="80"/>
      <c r="GPP57" s="80"/>
      <c r="GPQ57" s="80"/>
      <c r="GPR57" s="80"/>
      <c r="GPS57" s="80"/>
      <c r="GPT57" s="80"/>
      <c r="GPU57" s="80"/>
      <c r="GPV57" s="80"/>
      <c r="GPW57" s="80"/>
      <c r="GPX57" s="80"/>
      <c r="GPY57" s="80"/>
      <c r="GPZ57" s="80"/>
      <c r="GQA57" s="80"/>
      <c r="GQB57" s="80"/>
      <c r="GQC57" s="80"/>
      <c r="GQD57" s="80"/>
      <c r="GQE57" s="80"/>
      <c r="GQF57" s="80"/>
      <c r="GQG57" s="80"/>
      <c r="GQH57" s="80"/>
      <c r="GQI57" s="80"/>
      <c r="GQJ57" s="80"/>
      <c r="GQK57" s="80"/>
      <c r="GQL57" s="80"/>
      <c r="GQM57" s="80"/>
      <c r="GQN57" s="80"/>
      <c r="GQO57" s="80"/>
      <c r="GQP57" s="80"/>
      <c r="GQQ57" s="80"/>
      <c r="GQR57" s="80"/>
      <c r="GQS57" s="80"/>
      <c r="GQT57" s="80"/>
      <c r="GQU57" s="80"/>
      <c r="GQV57" s="80"/>
      <c r="GQW57" s="80"/>
      <c r="GQX57" s="80"/>
      <c r="GQY57" s="80"/>
      <c r="GQZ57" s="80"/>
      <c r="GRA57" s="80"/>
      <c r="GRB57" s="80"/>
      <c r="GRC57" s="80"/>
      <c r="GRD57" s="80"/>
      <c r="GRE57" s="80"/>
      <c r="GRF57" s="80"/>
      <c r="GRG57" s="80"/>
      <c r="GRH57" s="80"/>
      <c r="GRI57" s="80"/>
      <c r="GRJ57" s="80"/>
      <c r="GRK57" s="80"/>
      <c r="GRL57" s="80"/>
      <c r="GRM57" s="80"/>
      <c r="GRN57" s="80"/>
      <c r="GRO57" s="80"/>
      <c r="GRP57" s="80"/>
      <c r="GRQ57" s="80"/>
      <c r="GRR57" s="80"/>
      <c r="GRS57" s="80"/>
      <c r="GRT57" s="80"/>
      <c r="GRU57" s="80"/>
      <c r="GRV57" s="80"/>
      <c r="GRW57" s="80"/>
      <c r="GRX57" s="80"/>
      <c r="GRY57" s="80"/>
      <c r="GRZ57" s="80"/>
      <c r="GSA57" s="80"/>
      <c r="GSB57" s="80"/>
      <c r="GSC57" s="80"/>
      <c r="GSD57" s="80"/>
      <c r="GSE57" s="80"/>
      <c r="GSF57" s="80"/>
      <c r="GSG57" s="80"/>
      <c r="GSH57" s="80"/>
      <c r="GSI57" s="80"/>
      <c r="GSJ57" s="80"/>
      <c r="GSK57" s="80"/>
      <c r="GSL57" s="80"/>
      <c r="GSM57" s="80"/>
      <c r="GSN57" s="80"/>
      <c r="GSO57" s="80"/>
      <c r="GSP57" s="80"/>
      <c r="GSQ57" s="80"/>
      <c r="GSR57" s="80"/>
      <c r="GSS57" s="80"/>
      <c r="GST57" s="80"/>
      <c r="GSU57" s="80"/>
      <c r="GSV57" s="80"/>
      <c r="GSW57" s="80"/>
      <c r="GSX57" s="80"/>
      <c r="GSY57" s="80"/>
      <c r="GSZ57" s="80"/>
      <c r="GTA57" s="80"/>
      <c r="GTB57" s="80"/>
      <c r="GTC57" s="80"/>
      <c r="GTD57" s="80"/>
      <c r="GTE57" s="80"/>
      <c r="GTF57" s="80"/>
      <c r="GTG57" s="80"/>
      <c r="GTH57" s="80"/>
      <c r="GTI57" s="80"/>
      <c r="GTJ57" s="80"/>
      <c r="GTK57" s="80"/>
      <c r="GTL57" s="80"/>
      <c r="GTM57" s="80"/>
      <c r="GTN57" s="80"/>
      <c r="GTO57" s="80"/>
      <c r="GTP57" s="80"/>
      <c r="GTQ57" s="80"/>
      <c r="GTR57" s="80"/>
      <c r="GTS57" s="80"/>
      <c r="GTT57" s="80"/>
      <c r="GTU57" s="80"/>
      <c r="GTV57" s="80"/>
      <c r="GTW57" s="80"/>
      <c r="GTX57" s="80"/>
      <c r="GTY57" s="80"/>
      <c r="GTZ57" s="80"/>
      <c r="GUA57" s="80"/>
      <c r="GUB57" s="80"/>
      <c r="GUC57" s="80"/>
      <c r="GUD57" s="80"/>
      <c r="GUE57" s="80"/>
      <c r="GUF57" s="80"/>
      <c r="GUG57" s="80"/>
      <c r="GUH57" s="80"/>
      <c r="GUI57" s="80"/>
      <c r="GUJ57" s="80"/>
      <c r="GUK57" s="80"/>
      <c r="GUL57" s="80"/>
      <c r="GUM57" s="80"/>
      <c r="GUN57" s="80"/>
      <c r="GUO57" s="80"/>
      <c r="GUP57" s="80"/>
      <c r="GUQ57" s="80"/>
      <c r="GUR57" s="80"/>
      <c r="GUS57" s="80"/>
      <c r="GUT57" s="80"/>
      <c r="GUU57" s="80"/>
      <c r="GUV57" s="80"/>
      <c r="GUW57" s="80"/>
      <c r="GUX57" s="80"/>
      <c r="GUY57" s="80"/>
      <c r="GUZ57" s="80"/>
      <c r="GVA57" s="80"/>
      <c r="GVB57" s="80"/>
      <c r="GVC57" s="80"/>
      <c r="GVD57" s="80"/>
      <c r="GVE57" s="80"/>
      <c r="GVF57" s="80"/>
      <c r="GVG57" s="80"/>
      <c r="GVH57" s="80"/>
      <c r="GVI57" s="80"/>
      <c r="GVJ57" s="80"/>
      <c r="GVK57" s="80"/>
      <c r="GVL57" s="80"/>
      <c r="GVM57" s="80"/>
      <c r="GVN57" s="80"/>
      <c r="GVO57" s="80"/>
      <c r="GVP57" s="80"/>
      <c r="GVQ57" s="80"/>
      <c r="GVR57" s="80"/>
      <c r="GVS57" s="80"/>
      <c r="GVT57" s="80"/>
      <c r="GVU57" s="80"/>
      <c r="GVV57" s="80"/>
      <c r="GVW57" s="80"/>
      <c r="GVX57" s="80"/>
      <c r="GVY57" s="80"/>
      <c r="GVZ57" s="80"/>
      <c r="GWA57" s="80"/>
      <c r="GWB57" s="80"/>
      <c r="GWC57" s="80"/>
      <c r="GWD57" s="80"/>
      <c r="GWE57" s="80"/>
      <c r="GWF57" s="80"/>
      <c r="GWG57" s="80"/>
      <c r="GWH57" s="80"/>
      <c r="GWI57" s="80"/>
      <c r="GWJ57" s="80"/>
      <c r="GWK57" s="80"/>
      <c r="GWL57" s="80"/>
      <c r="GWM57" s="80"/>
      <c r="GWN57" s="80"/>
      <c r="GWO57" s="80"/>
      <c r="GWP57" s="80"/>
      <c r="GWQ57" s="80"/>
      <c r="GWR57" s="80"/>
      <c r="GWS57" s="80"/>
      <c r="GWT57" s="80"/>
      <c r="GWU57" s="80"/>
      <c r="GWV57" s="80"/>
      <c r="GWW57" s="80"/>
      <c r="GWX57" s="80"/>
      <c r="GWY57" s="80"/>
      <c r="GWZ57" s="80"/>
      <c r="GXA57" s="80"/>
      <c r="GXB57" s="80"/>
      <c r="GXC57" s="80"/>
      <c r="GXD57" s="80"/>
      <c r="GXE57" s="80"/>
      <c r="GXF57" s="80"/>
      <c r="GXG57" s="80"/>
      <c r="GXH57" s="80"/>
      <c r="GXI57" s="80"/>
      <c r="GXJ57" s="80"/>
      <c r="GXK57" s="80"/>
      <c r="GXL57" s="80"/>
      <c r="GXM57" s="80"/>
      <c r="GXN57" s="80"/>
      <c r="GXO57" s="80"/>
      <c r="GXP57" s="80"/>
      <c r="GXQ57" s="80"/>
      <c r="GXR57" s="80"/>
      <c r="GXS57" s="80"/>
      <c r="GXT57" s="80"/>
      <c r="GXU57" s="80"/>
      <c r="GXV57" s="80"/>
      <c r="GXW57" s="80"/>
      <c r="GXX57" s="80"/>
      <c r="GXY57" s="80"/>
      <c r="GXZ57" s="80"/>
      <c r="GYA57" s="80"/>
      <c r="GYB57" s="80"/>
      <c r="GYC57" s="80"/>
      <c r="GYD57" s="80"/>
      <c r="GYE57" s="80"/>
      <c r="GYF57" s="80"/>
      <c r="GYG57" s="80"/>
      <c r="GYH57" s="80"/>
      <c r="GYI57" s="80"/>
      <c r="GYJ57" s="80"/>
      <c r="GYK57" s="80"/>
      <c r="GYL57" s="80"/>
      <c r="GYM57" s="80"/>
      <c r="GYN57" s="80"/>
      <c r="GYO57" s="80"/>
      <c r="GYP57" s="80"/>
      <c r="GYQ57" s="80"/>
      <c r="GYR57" s="80"/>
      <c r="GYS57" s="80"/>
      <c r="GYT57" s="80"/>
      <c r="GYU57" s="80"/>
      <c r="GYV57" s="80"/>
      <c r="GYW57" s="80"/>
      <c r="GYX57" s="80"/>
      <c r="GYY57" s="80"/>
      <c r="GYZ57" s="80"/>
      <c r="GZA57" s="80"/>
      <c r="GZB57" s="80"/>
      <c r="GZC57" s="80"/>
      <c r="GZD57" s="80"/>
      <c r="GZE57" s="80"/>
      <c r="GZF57" s="80"/>
      <c r="GZG57" s="80"/>
      <c r="GZH57" s="80"/>
      <c r="GZI57" s="80"/>
      <c r="GZJ57" s="80"/>
      <c r="GZK57" s="80"/>
      <c r="GZL57" s="80"/>
      <c r="GZM57" s="80"/>
      <c r="GZN57" s="80"/>
      <c r="GZO57" s="80"/>
      <c r="GZP57" s="80"/>
      <c r="GZQ57" s="80"/>
      <c r="GZR57" s="80"/>
      <c r="GZS57" s="80"/>
      <c r="GZT57" s="80"/>
      <c r="GZU57" s="80"/>
      <c r="GZV57" s="80"/>
      <c r="GZW57" s="80"/>
      <c r="GZX57" s="80"/>
      <c r="GZY57" s="80"/>
      <c r="GZZ57" s="80"/>
      <c r="HAA57" s="80"/>
      <c r="HAB57" s="80"/>
      <c r="HAC57" s="80"/>
      <c r="HAD57" s="80"/>
      <c r="HAE57" s="80"/>
      <c r="HAF57" s="80"/>
      <c r="HAG57" s="80"/>
      <c r="HAH57" s="80"/>
      <c r="HAI57" s="80"/>
      <c r="HAJ57" s="80"/>
      <c r="HAK57" s="80"/>
      <c r="HAL57" s="80"/>
      <c r="HAM57" s="80"/>
      <c r="HAN57" s="80"/>
      <c r="HAO57" s="80"/>
      <c r="HAP57" s="80"/>
      <c r="HAQ57" s="80"/>
      <c r="HAR57" s="80"/>
      <c r="HAS57" s="80"/>
      <c r="HAT57" s="80"/>
      <c r="HAU57" s="80"/>
      <c r="HAV57" s="80"/>
      <c r="HAW57" s="80"/>
      <c r="HAX57" s="80"/>
      <c r="HAY57" s="80"/>
      <c r="HAZ57" s="80"/>
      <c r="HBA57" s="80"/>
      <c r="HBB57" s="80"/>
      <c r="HBC57" s="80"/>
      <c r="HBD57" s="80"/>
      <c r="HBE57" s="80"/>
      <c r="HBF57" s="80"/>
      <c r="HBG57" s="80"/>
      <c r="HBH57" s="80"/>
      <c r="HBI57" s="80"/>
      <c r="HBJ57" s="80"/>
      <c r="HBK57" s="80"/>
      <c r="HBL57" s="80"/>
      <c r="HBM57" s="80"/>
      <c r="HBN57" s="80"/>
      <c r="HBO57" s="80"/>
      <c r="HBP57" s="80"/>
      <c r="HBQ57" s="80"/>
      <c r="HBR57" s="80"/>
      <c r="HBS57" s="80"/>
      <c r="HBT57" s="80"/>
      <c r="HBU57" s="80"/>
      <c r="HBV57" s="80"/>
      <c r="HBW57" s="80"/>
      <c r="HBX57" s="80"/>
      <c r="HBY57" s="80"/>
      <c r="HBZ57" s="80"/>
      <c r="HCA57" s="80"/>
      <c r="HCB57" s="80"/>
      <c r="HCC57" s="80"/>
      <c r="HCD57" s="80"/>
      <c r="HCE57" s="80"/>
      <c r="HCF57" s="80"/>
      <c r="HCG57" s="80"/>
      <c r="HCH57" s="80"/>
      <c r="HCI57" s="80"/>
      <c r="HCJ57" s="80"/>
      <c r="HCK57" s="80"/>
      <c r="HCL57" s="80"/>
      <c r="HCM57" s="80"/>
      <c r="HCN57" s="80"/>
      <c r="HCO57" s="80"/>
      <c r="HCP57" s="80"/>
      <c r="HCQ57" s="80"/>
      <c r="HCR57" s="80"/>
      <c r="HCS57" s="80"/>
      <c r="HCT57" s="80"/>
      <c r="HCU57" s="80"/>
      <c r="HCV57" s="80"/>
      <c r="HCW57" s="80"/>
      <c r="HCX57" s="80"/>
      <c r="HCY57" s="80"/>
      <c r="HCZ57" s="80"/>
      <c r="HDA57" s="80"/>
      <c r="HDB57" s="80"/>
      <c r="HDC57" s="80"/>
      <c r="HDD57" s="80"/>
      <c r="HDE57" s="80"/>
      <c r="HDF57" s="80"/>
      <c r="HDG57" s="80"/>
      <c r="HDH57" s="80"/>
      <c r="HDI57" s="80"/>
      <c r="HDJ57" s="80"/>
      <c r="HDK57" s="80"/>
      <c r="HDL57" s="80"/>
      <c r="HDM57" s="80"/>
      <c r="HDN57" s="80"/>
      <c r="HDO57" s="80"/>
      <c r="HDP57" s="80"/>
      <c r="HDQ57" s="80"/>
      <c r="HDR57" s="80"/>
      <c r="HDS57" s="80"/>
      <c r="HDT57" s="80"/>
      <c r="HDU57" s="80"/>
      <c r="HDV57" s="80"/>
      <c r="HDW57" s="80"/>
      <c r="HDX57" s="80"/>
      <c r="HDY57" s="80"/>
      <c r="HDZ57" s="80"/>
      <c r="HEA57" s="80"/>
      <c r="HEB57" s="80"/>
      <c r="HEC57" s="80"/>
      <c r="HED57" s="80"/>
      <c r="HEE57" s="80"/>
      <c r="HEF57" s="80"/>
      <c r="HEG57" s="80"/>
      <c r="HEH57" s="80"/>
      <c r="HEI57" s="80"/>
      <c r="HEJ57" s="80"/>
      <c r="HEK57" s="80"/>
      <c r="HEL57" s="80"/>
      <c r="HEM57" s="80"/>
      <c r="HEN57" s="80"/>
      <c r="HEO57" s="80"/>
      <c r="HEP57" s="80"/>
      <c r="HEQ57" s="80"/>
      <c r="HER57" s="80"/>
      <c r="HES57" s="80"/>
      <c r="HET57" s="80"/>
      <c r="HEU57" s="80"/>
      <c r="HEV57" s="80"/>
      <c r="HEW57" s="80"/>
      <c r="HEX57" s="80"/>
      <c r="HEY57" s="80"/>
      <c r="HEZ57" s="80"/>
      <c r="HFA57" s="80"/>
      <c r="HFB57" s="80"/>
      <c r="HFC57" s="80"/>
      <c r="HFD57" s="80"/>
      <c r="HFE57" s="80"/>
      <c r="HFF57" s="80"/>
      <c r="HFG57" s="80"/>
      <c r="HFH57" s="80"/>
      <c r="HFI57" s="80"/>
      <c r="HFJ57" s="80"/>
      <c r="HFK57" s="80"/>
      <c r="HFL57" s="80"/>
      <c r="HFM57" s="80"/>
      <c r="HFN57" s="80"/>
      <c r="HFO57" s="80"/>
      <c r="HFP57" s="80"/>
      <c r="HFQ57" s="80"/>
      <c r="HFR57" s="80"/>
      <c r="HFS57" s="80"/>
      <c r="HFT57" s="80"/>
      <c r="HFU57" s="80"/>
      <c r="HFV57" s="80"/>
      <c r="HFW57" s="80"/>
      <c r="HFX57" s="80"/>
      <c r="HFY57" s="80"/>
      <c r="HFZ57" s="80"/>
      <c r="HGA57" s="80"/>
      <c r="HGB57" s="80"/>
      <c r="HGC57" s="80"/>
      <c r="HGD57" s="80"/>
      <c r="HGE57" s="80"/>
      <c r="HGF57" s="80"/>
      <c r="HGG57" s="80"/>
      <c r="HGH57" s="80"/>
      <c r="HGI57" s="80"/>
      <c r="HGJ57" s="80"/>
      <c r="HGK57" s="80"/>
      <c r="HGL57" s="80"/>
      <c r="HGM57" s="80"/>
      <c r="HGN57" s="80"/>
      <c r="HGO57" s="80"/>
      <c r="HGP57" s="80"/>
      <c r="HGQ57" s="80"/>
      <c r="HGR57" s="80"/>
      <c r="HGS57" s="80"/>
      <c r="HGT57" s="80"/>
      <c r="HGU57" s="80"/>
      <c r="HGV57" s="80"/>
      <c r="HGW57" s="80"/>
      <c r="HGX57" s="80"/>
      <c r="HGY57" s="80"/>
      <c r="HGZ57" s="80"/>
      <c r="HHA57" s="80"/>
      <c r="HHB57" s="80"/>
      <c r="HHC57" s="80"/>
      <c r="HHD57" s="80"/>
      <c r="HHE57" s="80"/>
      <c r="HHF57" s="80"/>
      <c r="HHG57" s="80"/>
      <c r="HHH57" s="80"/>
      <c r="HHI57" s="80"/>
      <c r="HHJ57" s="80"/>
      <c r="HHK57" s="80"/>
      <c r="HHL57" s="80"/>
      <c r="HHM57" s="80"/>
      <c r="HHN57" s="80"/>
      <c r="HHO57" s="80"/>
      <c r="HHP57" s="80"/>
      <c r="HHQ57" s="80"/>
      <c r="HHR57" s="80"/>
      <c r="HHS57" s="80"/>
      <c r="HHT57" s="80"/>
      <c r="HHU57" s="80"/>
      <c r="HHV57" s="80"/>
      <c r="HHW57" s="80"/>
      <c r="HHX57" s="80"/>
      <c r="HHY57" s="80"/>
      <c r="HHZ57" s="80"/>
      <c r="HIA57" s="80"/>
      <c r="HIB57" s="80"/>
      <c r="HIC57" s="80"/>
      <c r="HID57" s="80"/>
      <c r="HIE57" s="80"/>
      <c r="HIF57" s="80"/>
      <c r="HIG57" s="80"/>
      <c r="HIH57" s="80"/>
      <c r="HII57" s="80"/>
      <c r="HIJ57" s="80"/>
      <c r="HIK57" s="80"/>
      <c r="HIL57" s="80"/>
      <c r="HIM57" s="80"/>
      <c r="HIN57" s="80"/>
      <c r="HIO57" s="80"/>
      <c r="HIP57" s="80"/>
      <c r="HIQ57" s="80"/>
      <c r="HIR57" s="80"/>
      <c r="HIS57" s="80"/>
      <c r="HIT57" s="80"/>
      <c r="HIU57" s="80"/>
      <c r="HIV57" s="80"/>
      <c r="HIW57" s="80"/>
      <c r="HIX57" s="80"/>
      <c r="HIY57" s="80"/>
      <c r="HIZ57" s="80"/>
      <c r="HJA57" s="80"/>
      <c r="HJB57" s="80"/>
      <c r="HJC57" s="80"/>
      <c r="HJD57" s="80"/>
      <c r="HJE57" s="80"/>
      <c r="HJF57" s="80"/>
      <c r="HJG57" s="80"/>
      <c r="HJH57" s="80"/>
      <c r="HJI57" s="80"/>
      <c r="HJJ57" s="80"/>
      <c r="HJK57" s="80"/>
      <c r="HJL57" s="80"/>
      <c r="HJM57" s="80"/>
      <c r="HJN57" s="80"/>
      <c r="HJO57" s="80"/>
      <c r="HJP57" s="80"/>
      <c r="HJQ57" s="80"/>
      <c r="HJR57" s="80"/>
      <c r="HJS57" s="80"/>
      <c r="HJT57" s="80"/>
      <c r="HJU57" s="80"/>
      <c r="HJV57" s="80"/>
      <c r="HJW57" s="80"/>
      <c r="HJX57" s="80"/>
      <c r="HJY57" s="80"/>
      <c r="HJZ57" s="80"/>
      <c r="HKA57" s="80"/>
      <c r="HKB57" s="80"/>
      <c r="HKC57" s="80"/>
      <c r="HKD57" s="80"/>
      <c r="HKE57" s="80"/>
      <c r="HKF57" s="80"/>
      <c r="HKG57" s="80"/>
      <c r="HKH57" s="80"/>
      <c r="HKI57" s="80"/>
      <c r="HKJ57" s="80"/>
      <c r="HKK57" s="80"/>
      <c r="HKL57" s="80"/>
      <c r="HKM57" s="80"/>
      <c r="HKN57" s="80"/>
      <c r="HKO57" s="80"/>
      <c r="HKP57" s="80"/>
      <c r="HKQ57" s="80"/>
      <c r="HKR57" s="80"/>
      <c r="HKS57" s="80"/>
      <c r="HKT57" s="80"/>
      <c r="HKU57" s="80"/>
      <c r="HKV57" s="80"/>
      <c r="HKW57" s="80"/>
      <c r="HKX57" s="80"/>
      <c r="HKY57" s="80"/>
      <c r="HKZ57" s="80"/>
      <c r="HLA57" s="80"/>
      <c r="HLB57" s="80"/>
      <c r="HLC57" s="80"/>
      <c r="HLD57" s="80"/>
      <c r="HLE57" s="80"/>
      <c r="HLF57" s="80"/>
      <c r="HLG57" s="80"/>
      <c r="HLH57" s="80"/>
      <c r="HLI57" s="80"/>
      <c r="HLJ57" s="80"/>
      <c r="HLK57" s="80"/>
      <c r="HLL57" s="80"/>
      <c r="HLM57" s="80"/>
      <c r="HLN57" s="80"/>
      <c r="HLO57" s="80"/>
      <c r="HLP57" s="80"/>
      <c r="HLQ57" s="80"/>
      <c r="HLR57" s="80"/>
      <c r="HLS57" s="80"/>
      <c r="HLT57" s="80"/>
      <c r="HLU57" s="80"/>
      <c r="HLV57" s="80"/>
      <c r="HLW57" s="80"/>
      <c r="HLX57" s="80"/>
      <c r="HLY57" s="80"/>
      <c r="HLZ57" s="80"/>
      <c r="HMA57" s="80"/>
      <c r="HMB57" s="80"/>
      <c r="HMC57" s="80"/>
      <c r="HMD57" s="80"/>
      <c r="HME57" s="80"/>
      <c r="HMF57" s="80"/>
      <c r="HMG57" s="80"/>
      <c r="HMH57" s="80"/>
      <c r="HMI57" s="80"/>
      <c r="HMJ57" s="80"/>
      <c r="HMK57" s="80"/>
      <c r="HML57" s="80"/>
      <c r="HMM57" s="80"/>
      <c r="HMN57" s="80"/>
      <c r="HMO57" s="80"/>
      <c r="HMP57" s="80"/>
      <c r="HMQ57" s="80"/>
      <c r="HMR57" s="80"/>
      <c r="HMS57" s="80"/>
      <c r="HMT57" s="80"/>
      <c r="HMU57" s="80"/>
      <c r="HMV57" s="80"/>
      <c r="HMW57" s="80"/>
      <c r="HMX57" s="80"/>
      <c r="HMY57" s="80"/>
      <c r="HMZ57" s="80"/>
      <c r="HNA57" s="80"/>
      <c r="HNB57" s="80"/>
      <c r="HNC57" s="80"/>
      <c r="HND57" s="80"/>
      <c r="HNE57" s="80"/>
      <c r="HNF57" s="80"/>
      <c r="HNG57" s="80"/>
      <c r="HNH57" s="80"/>
      <c r="HNI57" s="80"/>
      <c r="HNJ57" s="80"/>
      <c r="HNK57" s="80"/>
      <c r="HNL57" s="80"/>
      <c r="HNM57" s="80"/>
      <c r="HNN57" s="80"/>
      <c r="HNO57" s="80"/>
      <c r="HNP57" s="80"/>
      <c r="HNQ57" s="80"/>
      <c r="HNR57" s="80"/>
      <c r="HNS57" s="80"/>
      <c r="HNT57" s="80"/>
      <c r="HNU57" s="80"/>
      <c r="HNV57" s="80"/>
      <c r="HNW57" s="80"/>
      <c r="HNX57" s="80"/>
      <c r="HNY57" s="80"/>
      <c r="HNZ57" s="80"/>
      <c r="HOA57" s="80"/>
      <c r="HOB57" s="80"/>
      <c r="HOC57" s="80"/>
      <c r="HOD57" s="80"/>
      <c r="HOE57" s="80"/>
      <c r="HOF57" s="80"/>
      <c r="HOG57" s="80"/>
      <c r="HOH57" s="80"/>
      <c r="HOI57" s="80"/>
      <c r="HOJ57" s="80"/>
      <c r="HOK57" s="80"/>
      <c r="HOL57" s="80"/>
      <c r="HOM57" s="80"/>
      <c r="HON57" s="80"/>
      <c r="HOO57" s="80"/>
      <c r="HOP57" s="80"/>
      <c r="HOQ57" s="80"/>
      <c r="HOR57" s="80"/>
      <c r="HOS57" s="80"/>
      <c r="HOT57" s="80"/>
      <c r="HOU57" s="80"/>
      <c r="HOV57" s="80"/>
      <c r="HOW57" s="80"/>
      <c r="HOX57" s="80"/>
      <c r="HOY57" s="80"/>
      <c r="HOZ57" s="80"/>
      <c r="HPA57" s="80"/>
      <c r="HPB57" s="80"/>
      <c r="HPC57" s="80"/>
      <c r="HPD57" s="80"/>
      <c r="HPE57" s="80"/>
      <c r="HPF57" s="80"/>
      <c r="HPG57" s="80"/>
      <c r="HPH57" s="80"/>
      <c r="HPI57" s="80"/>
      <c r="HPJ57" s="80"/>
      <c r="HPK57" s="80"/>
      <c r="HPL57" s="80"/>
      <c r="HPM57" s="80"/>
      <c r="HPN57" s="80"/>
      <c r="HPO57" s="80"/>
      <c r="HPP57" s="80"/>
      <c r="HPQ57" s="80"/>
      <c r="HPR57" s="80"/>
      <c r="HPS57" s="80"/>
      <c r="HPT57" s="80"/>
      <c r="HPU57" s="80"/>
      <c r="HPV57" s="80"/>
      <c r="HPW57" s="80"/>
      <c r="HPX57" s="80"/>
      <c r="HPY57" s="80"/>
      <c r="HPZ57" s="80"/>
      <c r="HQA57" s="80"/>
      <c r="HQB57" s="80"/>
      <c r="HQC57" s="80"/>
      <c r="HQD57" s="80"/>
      <c r="HQE57" s="80"/>
      <c r="HQF57" s="80"/>
      <c r="HQG57" s="80"/>
      <c r="HQH57" s="80"/>
      <c r="HQI57" s="80"/>
      <c r="HQJ57" s="80"/>
      <c r="HQK57" s="80"/>
      <c r="HQL57" s="80"/>
      <c r="HQM57" s="80"/>
      <c r="HQN57" s="80"/>
      <c r="HQO57" s="80"/>
      <c r="HQP57" s="80"/>
      <c r="HQQ57" s="80"/>
      <c r="HQR57" s="80"/>
      <c r="HQS57" s="80"/>
      <c r="HQT57" s="80"/>
      <c r="HQU57" s="80"/>
      <c r="HQV57" s="80"/>
      <c r="HQW57" s="80"/>
      <c r="HQX57" s="80"/>
      <c r="HQY57" s="80"/>
      <c r="HQZ57" s="80"/>
      <c r="HRA57" s="80"/>
      <c r="HRB57" s="80"/>
      <c r="HRC57" s="80"/>
      <c r="HRD57" s="80"/>
      <c r="HRE57" s="80"/>
      <c r="HRF57" s="80"/>
      <c r="HRG57" s="80"/>
      <c r="HRH57" s="80"/>
      <c r="HRI57" s="80"/>
      <c r="HRJ57" s="80"/>
      <c r="HRK57" s="80"/>
      <c r="HRL57" s="80"/>
      <c r="HRM57" s="80"/>
      <c r="HRN57" s="80"/>
      <c r="HRO57" s="80"/>
      <c r="HRP57" s="80"/>
      <c r="HRQ57" s="80"/>
      <c r="HRR57" s="80"/>
      <c r="HRS57" s="80"/>
      <c r="HRT57" s="80"/>
      <c r="HRU57" s="80"/>
      <c r="HRV57" s="80"/>
      <c r="HRW57" s="80"/>
      <c r="HRX57" s="80"/>
      <c r="HRY57" s="80"/>
      <c r="HRZ57" s="80"/>
      <c r="HSA57" s="80"/>
      <c r="HSB57" s="80"/>
      <c r="HSC57" s="80"/>
      <c r="HSD57" s="80"/>
      <c r="HSE57" s="80"/>
      <c r="HSF57" s="80"/>
      <c r="HSG57" s="80"/>
      <c r="HSH57" s="80"/>
      <c r="HSI57" s="80"/>
      <c r="HSJ57" s="80"/>
      <c r="HSK57" s="80"/>
      <c r="HSL57" s="80"/>
      <c r="HSM57" s="80"/>
      <c r="HSN57" s="80"/>
      <c r="HSO57" s="80"/>
      <c r="HSP57" s="80"/>
      <c r="HSQ57" s="80"/>
      <c r="HSR57" s="80"/>
      <c r="HSS57" s="80"/>
      <c r="HST57" s="80"/>
      <c r="HSU57" s="80"/>
      <c r="HSV57" s="80"/>
      <c r="HSW57" s="80"/>
      <c r="HSX57" s="80"/>
      <c r="HSY57" s="80"/>
      <c r="HSZ57" s="80"/>
      <c r="HTA57" s="80"/>
      <c r="HTB57" s="80"/>
      <c r="HTC57" s="80"/>
      <c r="HTD57" s="80"/>
      <c r="HTE57" s="80"/>
      <c r="HTF57" s="80"/>
      <c r="HTG57" s="80"/>
      <c r="HTH57" s="80"/>
      <c r="HTI57" s="80"/>
      <c r="HTJ57" s="80"/>
      <c r="HTK57" s="80"/>
      <c r="HTL57" s="80"/>
      <c r="HTM57" s="80"/>
      <c r="HTN57" s="80"/>
      <c r="HTO57" s="80"/>
      <c r="HTP57" s="80"/>
      <c r="HTQ57" s="80"/>
      <c r="HTR57" s="80"/>
      <c r="HTS57" s="80"/>
      <c r="HTT57" s="80"/>
      <c r="HTU57" s="80"/>
      <c r="HTV57" s="80"/>
      <c r="HTW57" s="80"/>
      <c r="HTX57" s="80"/>
      <c r="HTY57" s="80"/>
      <c r="HTZ57" s="80"/>
      <c r="HUA57" s="80"/>
      <c r="HUB57" s="80"/>
      <c r="HUC57" s="80"/>
      <c r="HUD57" s="80"/>
      <c r="HUE57" s="80"/>
      <c r="HUF57" s="80"/>
      <c r="HUG57" s="80"/>
      <c r="HUH57" s="80"/>
      <c r="HUI57" s="80"/>
      <c r="HUJ57" s="80"/>
      <c r="HUK57" s="80"/>
      <c r="HUL57" s="80"/>
      <c r="HUM57" s="80"/>
      <c r="HUN57" s="80"/>
      <c r="HUO57" s="80"/>
      <c r="HUP57" s="80"/>
      <c r="HUQ57" s="80"/>
      <c r="HUR57" s="80"/>
      <c r="HUS57" s="80"/>
      <c r="HUT57" s="80"/>
      <c r="HUU57" s="80"/>
      <c r="HUV57" s="80"/>
      <c r="HUW57" s="80"/>
      <c r="HUX57" s="80"/>
      <c r="HUY57" s="80"/>
      <c r="HUZ57" s="80"/>
      <c r="HVA57" s="80"/>
      <c r="HVB57" s="80"/>
      <c r="HVC57" s="80"/>
      <c r="HVD57" s="80"/>
      <c r="HVE57" s="80"/>
      <c r="HVF57" s="80"/>
      <c r="HVG57" s="80"/>
      <c r="HVH57" s="80"/>
      <c r="HVI57" s="80"/>
      <c r="HVJ57" s="80"/>
      <c r="HVK57" s="80"/>
      <c r="HVL57" s="80"/>
      <c r="HVM57" s="80"/>
      <c r="HVN57" s="80"/>
      <c r="HVO57" s="80"/>
      <c r="HVP57" s="80"/>
      <c r="HVQ57" s="80"/>
      <c r="HVR57" s="80"/>
      <c r="HVS57" s="80"/>
      <c r="HVT57" s="80"/>
      <c r="HVU57" s="80"/>
      <c r="HVV57" s="80"/>
      <c r="HVW57" s="80"/>
      <c r="HVX57" s="80"/>
      <c r="HVY57" s="80"/>
      <c r="HVZ57" s="80"/>
      <c r="HWA57" s="80"/>
      <c r="HWB57" s="80"/>
      <c r="HWC57" s="80"/>
      <c r="HWD57" s="80"/>
      <c r="HWE57" s="80"/>
      <c r="HWF57" s="80"/>
      <c r="HWG57" s="80"/>
      <c r="HWH57" s="80"/>
      <c r="HWI57" s="80"/>
      <c r="HWJ57" s="80"/>
      <c r="HWK57" s="80"/>
      <c r="HWL57" s="80"/>
      <c r="HWM57" s="80"/>
      <c r="HWN57" s="80"/>
      <c r="HWO57" s="80"/>
      <c r="HWP57" s="80"/>
      <c r="HWQ57" s="80"/>
      <c r="HWR57" s="80"/>
      <c r="HWS57" s="80"/>
      <c r="HWT57" s="80"/>
      <c r="HWU57" s="80"/>
      <c r="HWV57" s="80"/>
      <c r="HWW57" s="80"/>
      <c r="HWX57" s="80"/>
      <c r="HWY57" s="80"/>
      <c r="HWZ57" s="80"/>
      <c r="HXA57" s="80"/>
      <c r="HXB57" s="80"/>
      <c r="HXC57" s="80"/>
      <c r="HXD57" s="80"/>
      <c r="HXE57" s="80"/>
      <c r="HXF57" s="80"/>
      <c r="HXG57" s="80"/>
      <c r="HXH57" s="80"/>
      <c r="HXI57" s="80"/>
      <c r="HXJ57" s="80"/>
      <c r="HXK57" s="80"/>
      <c r="HXL57" s="80"/>
      <c r="HXM57" s="80"/>
      <c r="HXN57" s="80"/>
      <c r="HXO57" s="80"/>
      <c r="HXP57" s="80"/>
      <c r="HXQ57" s="80"/>
      <c r="HXR57" s="80"/>
      <c r="HXS57" s="80"/>
      <c r="HXT57" s="80"/>
      <c r="HXU57" s="80"/>
      <c r="HXV57" s="80"/>
      <c r="HXW57" s="80"/>
      <c r="HXX57" s="80"/>
      <c r="HXY57" s="80"/>
      <c r="HXZ57" s="80"/>
      <c r="HYA57" s="80"/>
      <c r="HYB57" s="80"/>
      <c r="HYC57" s="80"/>
      <c r="HYD57" s="80"/>
      <c r="HYE57" s="80"/>
      <c r="HYF57" s="80"/>
      <c r="HYG57" s="80"/>
      <c r="HYH57" s="80"/>
      <c r="HYI57" s="80"/>
      <c r="HYJ57" s="80"/>
      <c r="HYK57" s="80"/>
      <c r="HYL57" s="80"/>
      <c r="HYM57" s="80"/>
      <c r="HYN57" s="80"/>
      <c r="HYO57" s="80"/>
      <c r="HYP57" s="80"/>
      <c r="HYQ57" s="80"/>
      <c r="HYR57" s="80"/>
      <c r="HYS57" s="80"/>
      <c r="HYT57" s="80"/>
      <c r="HYU57" s="80"/>
      <c r="HYV57" s="80"/>
      <c r="HYW57" s="80"/>
      <c r="HYX57" s="80"/>
      <c r="HYY57" s="80"/>
      <c r="HYZ57" s="80"/>
      <c r="HZA57" s="80"/>
      <c r="HZB57" s="80"/>
      <c r="HZC57" s="80"/>
      <c r="HZD57" s="80"/>
      <c r="HZE57" s="80"/>
      <c r="HZF57" s="80"/>
      <c r="HZG57" s="80"/>
      <c r="HZH57" s="80"/>
      <c r="HZI57" s="80"/>
      <c r="HZJ57" s="80"/>
      <c r="HZK57" s="80"/>
      <c r="HZL57" s="80"/>
      <c r="HZM57" s="80"/>
      <c r="HZN57" s="80"/>
      <c r="HZO57" s="80"/>
      <c r="HZP57" s="80"/>
      <c r="HZQ57" s="80"/>
      <c r="HZR57" s="80"/>
      <c r="HZS57" s="80"/>
      <c r="HZT57" s="80"/>
      <c r="HZU57" s="80"/>
      <c r="HZV57" s="80"/>
      <c r="HZW57" s="80"/>
      <c r="HZX57" s="80"/>
      <c r="HZY57" s="80"/>
      <c r="HZZ57" s="80"/>
      <c r="IAA57" s="80"/>
      <c r="IAB57" s="80"/>
      <c r="IAC57" s="80"/>
      <c r="IAD57" s="80"/>
      <c r="IAE57" s="80"/>
      <c r="IAF57" s="80"/>
      <c r="IAG57" s="80"/>
      <c r="IAH57" s="80"/>
      <c r="IAI57" s="80"/>
      <c r="IAJ57" s="80"/>
      <c r="IAK57" s="80"/>
      <c r="IAL57" s="80"/>
      <c r="IAM57" s="80"/>
      <c r="IAN57" s="80"/>
      <c r="IAO57" s="80"/>
      <c r="IAP57" s="80"/>
      <c r="IAQ57" s="80"/>
      <c r="IAR57" s="80"/>
      <c r="IAS57" s="80"/>
      <c r="IAT57" s="80"/>
      <c r="IAU57" s="80"/>
      <c r="IAV57" s="80"/>
      <c r="IAW57" s="80"/>
      <c r="IAX57" s="80"/>
      <c r="IAY57" s="80"/>
      <c r="IAZ57" s="80"/>
      <c r="IBA57" s="80"/>
      <c r="IBB57" s="80"/>
      <c r="IBC57" s="80"/>
      <c r="IBD57" s="80"/>
      <c r="IBE57" s="80"/>
      <c r="IBF57" s="80"/>
      <c r="IBG57" s="80"/>
      <c r="IBH57" s="80"/>
      <c r="IBI57" s="80"/>
      <c r="IBJ57" s="80"/>
      <c r="IBK57" s="80"/>
      <c r="IBL57" s="80"/>
      <c r="IBM57" s="80"/>
      <c r="IBN57" s="80"/>
      <c r="IBO57" s="80"/>
      <c r="IBP57" s="80"/>
      <c r="IBQ57" s="80"/>
      <c r="IBR57" s="80"/>
      <c r="IBS57" s="80"/>
      <c r="IBT57" s="80"/>
      <c r="IBU57" s="80"/>
      <c r="IBV57" s="80"/>
      <c r="IBW57" s="80"/>
      <c r="IBX57" s="80"/>
      <c r="IBY57" s="80"/>
      <c r="IBZ57" s="80"/>
      <c r="ICA57" s="80"/>
      <c r="ICB57" s="80"/>
      <c r="ICC57" s="80"/>
      <c r="ICD57" s="80"/>
      <c r="ICE57" s="80"/>
      <c r="ICF57" s="80"/>
      <c r="ICG57" s="80"/>
      <c r="ICH57" s="80"/>
      <c r="ICI57" s="80"/>
      <c r="ICJ57" s="80"/>
      <c r="ICK57" s="80"/>
      <c r="ICL57" s="80"/>
      <c r="ICM57" s="80"/>
      <c r="ICN57" s="80"/>
      <c r="ICO57" s="80"/>
      <c r="ICP57" s="80"/>
      <c r="ICQ57" s="80"/>
      <c r="ICR57" s="80"/>
      <c r="ICS57" s="80"/>
      <c r="ICT57" s="80"/>
      <c r="ICU57" s="80"/>
      <c r="ICV57" s="80"/>
      <c r="ICW57" s="80"/>
      <c r="ICX57" s="80"/>
      <c r="ICY57" s="80"/>
      <c r="ICZ57" s="80"/>
      <c r="IDA57" s="80"/>
      <c r="IDB57" s="80"/>
      <c r="IDC57" s="80"/>
      <c r="IDD57" s="80"/>
      <c r="IDE57" s="80"/>
      <c r="IDF57" s="80"/>
      <c r="IDG57" s="80"/>
      <c r="IDH57" s="80"/>
      <c r="IDI57" s="80"/>
      <c r="IDJ57" s="80"/>
      <c r="IDK57" s="80"/>
      <c r="IDL57" s="80"/>
      <c r="IDM57" s="80"/>
      <c r="IDN57" s="80"/>
      <c r="IDO57" s="80"/>
      <c r="IDP57" s="80"/>
      <c r="IDQ57" s="80"/>
      <c r="IDR57" s="80"/>
      <c r="IDS57" s="80"/>
      <c r="IDT57" s="80"/>
      <c r="IDU57" s="80"/>
      <c r="IDV57" s="80"/>
      <c r="IDW57" s="80"/>
      <c r="IDX57" s="80"/>
      <c r="IDY57" s="80"/>
      <c r="IDZ57" s="80"/>
      <c r="IEA57" s="80"/>
      <c r="IEB57" s="80"/>
      <c r="IEC57" s="80"/>
      <c r="IED57" s="80"/>
      <c r="IEE57" s="80"/>
      <c r="IEF57" s="80"/>
      <c r="IEG57" s="80"/>
      <c r="IEH57" s="80"/>
      <c r="IEI57" s="80"/>
      <c r="IEJ57" s="80"/>
      <c r="IEK57" s="80"/>
      <c r="IEL57" s="80"/>
      <c r="IEM57" s="80"/>
      <c r="IEN57" s="80"/>
      <c r="IEO57" s="80"/>
      <c r="IEP57" s="80"/>
      <c r="IEQ57" s="80"/>
      <c r="IER57" s="80"/>
      <c r="IES57" s="80"/>
      <c r="IET57" s="80"/>
      <c r="IEU57" s="80"/>
      <c r="IEV57" s="80"/>
      <c r="IEW57" s="80"/>
      <c r="IEX57" s="80"/>
      <c r="IEY57" s="80"/>
      <c r="IEZ57" s="80"/>
      <c r="IFA57" s="80"/>
      <c r="IFB57" s="80"/>
      <c r="IFC57" s="80"/>
      <c r="IFD57" s="80"/>
      <c r="IFE57" s="80"/>
      <c r="IFF57" s="80"/>
      <c r="IFG57" s="80"/>
      <c r="IFH57" s="80"/>
      <c r="IFI57" s="80"/>
      <c r="IFJ57" s="80"/>
      <c r="IFK57" s="80"/>
      <c r="IFL57" s="80"/>
      <c r="IFM57" s="80"/>
      <c r="IFN57" s="80"/>
      <c r="IFO57" s="80"/>
      <c r="IFP57" s="80"/>
      <c r="IFQ57" s="80"/>
      <c r="IFR57" s="80"/>
      <c r="IFS57" s="80"/>
      <c r="IFT57" s="80"/>
      <c r="IFU57" s="80"/>
      <c r="IFV57" s="80"/>
      <c r="IFW57" s="80"/>
      <c r="IFX57" s="80"/>
      <c r="IFY57" s="80"/>
      <c r="IFZ57" s="80"/>
      <c r="IGA57" s="80"/>
      <c r="IGB57" s="80"/>
      <c r="IGC57" s="80"/>
      <c r="IGD57" s="80"/>
      <c r="IGE57" s="80"/>
      <c r="IGF57" s="80"/>
      <c r="IGG57" s="80"/>
      <c r="IGH57" s="80"/>
      <c r="IGI57" s="80"/>
      <c r="IGJ57" s="80"/>
      <c r="IGK57" s="80"/>
      <c r="IGL57" s="80"/>
      <c r="IGM57" s="80"/>
      <c r="IGN57" s="80"/>
      <c r="IGO57" s="80"/>
      <c r="IGP57" s="80"/>
      <c r="IGQ57" s="80"/>
      <c r="IGR57" s="80"/>
      <c r="IGS57" s="80"/>
      <c r="IGT57" s="80"/>
      <c r="IGU57" s="80"/>
      <c r="IGV57" s="80"/>
      <c r="IGW57" s="80"/>
      <c r="IGX57" s="80"/>
      <c r="IGY57" s="80"/>
      <c r="IGZ57" s="80"/>
      <c r="IHA57" s="80"/>
      <c r="IHB57" s="80"/>
      <c r="IHC57" s="80"/>
      <c r="IHD57" s="80"/>
      <c r="IHE57" s="80"/>
      <c r="IHF57" s="80"/>
      <c r="IHG57" s="80"/>
      <c r="IHH57" s="80"/>
      <c r="IHI57" s="80"/>
      <c r="IHJ57" s="80"/>
      <c r="IHK57" s="80"/>
      <c r="IHL57" s="80"/>
      <c r="IHM57" s="80"/>
      <c r="IHN57" s="80"/>
      <c r="IHO57" s="80"/>
      <c r="IHP57" s="80"/>
      <c r="IHQ57" s="80"/>
      <c r="IHR57" s="80"/>
      <c r="IHS57" s="80"/>
      <c r="IHT57" s="80"/>
      <c r="IHU57" s="80"/>
      <c r="IHV57" s="80"/>
      <c r="IHW57" s="80"/>
      <c r="IHX57" s="80"/>
      <c r="IHY57" s="80"/>
      <c r="IHZ57" s="80"/>
      <c r="IIA57" s="80"/>
      <c r="IIB57" s="80"/>
      <c r="IIC57" s="80"/>
      <c r="IID57" s="80"/>
      <c r="IIE57" s="80"/>
      <c r="IIF57" s="80"/>
      <c r="IIG57" s="80"/>
      <c r="IIH57" s="80"/>
      <c r="III57" s="80"/>
      <c r="IIJ57" s="80"/>
      <c r="IIK57" s="80"/>
      <c r="IIL57" s="80"/>
      <c r="IIM57" s="80"/>
      <c r="IIN57" s="80"/>
      <c r="IIO57" s="80"/>
      <c r="IIP57" s="80"/>
      <c r="IIQ57" s="80"/>
      <c r="IIR57" s="80"/>
      <c r="IIS57" s="80"/>
      <c r="IIT57" s="80"/>
      <c r="IIU57" s="80"/>
      <c r="IIV57" s="80"/>
      <c r="IIW57" s="80"/>
      <c r="IIX57" s="80"/>
      <c r="IIY57" s="80"/>
      <c r="IIZ57" s="80"/>
      <c r="IJA57" s="80"/>
      <c r="IJB57" s="80"/>
      <c r="IJC57" s="80"/>
      <c r="IJD57" s="80"/>
      <c r="IJE57" s="80"/>
      <c r="IJF57" s="80"/>
      <c r="IJG57" s="80"/>
      <c r="IJH57" s="80"/>
      <c r="IJI57" s="80"/>
      <c r="IJJ57" s="80"/>
      <c r="IJK57" s="80"/>
      <c r="IJL57" s="80"/>
      <c r="IJM57" s="80"/>
      <c r="IJN57" s="80"/>
      <c r="IJO57" s="80"/>
      <c r="IJP57" s="80"/>
      <c r="IJQ57" s="80"/>
      <c r="IJR57" s="80"/>
      <c r="IJS57" s="80"/>
      <c r="IJT57" s="80"/>
      <c r="IJU57" s="80"/>
      <c r="IJV57" s="80"/>
      <c r="IJW57" s="80"/>
      <c r="IJX57" s="80"/>
      <c r="IJY57" s="80"/>
      <c r="IJZ57" s="80"/>
      <c r="IKA57" s="80"/>
      <c r="IKB57" s="80"/>
      <c r="IKC57" s="80"/>
      <c r="IKD57" s="80"/>
      <c r="IKE57" s="80"/>
      <c r="IKF57" s="80"/>
      <c r="IKG57" s="80"/>
      <c r="IKH57" s="80"/>
      <c r="IKI57" s="80"/>
      <c r="IKJ57" s="80"/>
      <c r="IKK57" s="80"/>
      <c r="IKL57" s="80"/>
      <c r="IKM57" s="80"/>
      <c r="IKN57" s="80"/>
      <c r="IKO57" s="80"/>
      <c r="IKP57" s="80"/>
      <c r="IKQ57" s="80"/>
      <c r="IKR57" s="80"/>
      <c r="IKS57" s="80"/>
      <c r="IKT57" s="80"/>
      <c r="IKU57" s="80"/>
      <c r="IKV57" s="80"/>
      <c r="IKW57" s="80"/>
      <c r="IKX57" s="80"/>
      <c r="IKY57" s="80"/>
      <c r="IKZ57" s="80"/>
      <c r="ILA57" s="80"/>
      <c r="ILB57" s="80"/>
      <c r="ILC57" s="80"/>
      <c r="ILD57" s="80"/>
      <c r="ILE57" s="80"/>
      <c r="ILF57" s="80"/>
      <c r="ILG57" s="80"/>
      <c r="ILH57" s="80"/>
      <c r="ILI57" s="80"/>
      <c r="ILJ57" s="80"/>
      <c r="ILK57" s="80"/>
      <c r="ILL57" s="80"/>
      <c r="ILM57" s="80"/>
      <c r="ILN57" s="80"/>
      <c r="ILO57" s="80"/>
      <c r="ILP57" s="80"/>
      <c r="ILQ57" s="80"/>
      <c r="ILR57" s="80"/>
      <c r="ILS57" s="80"/>
      <c r="ILT57" s="80"/>
      <c r="ILU57" s="80"/>
      <c r="ILV57" s="80"/>
      <c r="ILW57" s="80"/>
      <c r="ILX57" s="80"/>
      <c r="ILY57" s="80"/>
      <c r="ILZ57" s="80"/>
      <c r="IMA57" s="80"/>
      <c r="IMB57" s="80"/>
      <c r="IMC57" s="80"/>
      <c r="IMD57" s="80"/>
      <c r="IME57" s="80"/>
      <c r="IMF57" s="80"/>
      <c r="IMG57" s="80"/>
      <c r="IMH57" s="80"/>
      <c r="IMI57" s="80"/>
      <c r="IMJ57" s="80"/>
      <c r="IMK57" s="80"/>
      <c r="IML57" s="80"/>
      <c r="IMM57" s="80"/>
      <c r="IMN57" s="80"/>
      <c r="IMO57" s="80"/>
      <c r="IMP57" s="80"/>
      <c r="IMQ57" s="80"/>
      <c r="IMR57" s="80"/>
      <c r="IMS57" s="80"/>
      <c r="IMT57" s="80"/>
      <c r="IMU57" s="80"/>
      <c r="IMV57" s="80"/>
      <c r="IMW57" s="80"/>
      <c r="IMX57" s="80"/>
      <c r="IMY57" s="80"/>
      <c r="IMZ57" s="80"/>
      <c r="INA57" s="80"/>
      <c r="INB57" s="80"/>
      <c r="INC57" s="80"/>
      <c r="IND57" s="80"/>
      <c r="INE57" s="80"/>
      <c r="INF57" s="80"/>
      <c r="ING57" s="80"/>
      <c r="INH57" s="80"/>
      <c r="INI57" s="80"/>
      <c r="INJ57" s="80"/>
      <c r="INK57" s="80"/>
      <c r="INL57" s="80"/>
      <c r="INM57" s="80"/>
      <c r="INN57" s="80"/>
      <c r="INO57" s="80"/>
      <c r="INP57" s="80"/>
      <c r="INQ57" s="80"/>
      <c r="INR57" s="80"/>
      <c r="INS57" s="80"/>
      <c r="INT57" s="80"/>
      <c r="INU57" s="80"/>
      <c r="INV57" s="80"/>
      <c r="INW57" s="80"/>
      <c r="INX57" s="80"/>
      <c r="INY57" s="80"/>
      <c r="INZ57" s="80"/>
      <c r="IOA57" s="80"/>
      <c r="IOB57" s="80"/>
      <c r="IOC57" s="80"/>
      <c r="IOD57" s="80"/>
      <c r="IOE57" s="80"/>
      <c r="IOF57" s="80"/>
      <c r="IOG57" s="80"/>
      <c r="IOH57" s="80"/>
      <c r="IOI57" s="80"/>
      <c r="IOJ57" s="80"/>
      <c r="IOK57" s="80"/>
      <c r="IOL57" s="80"/>
      <c r="IOM57" s="80"/>
      <c r="ION57" s="80"/>
      <c r="IOO57" s="80"/>
      <c r="IOP57" s="80"/>
      <c r="IOQ57" s="80"/>
      <c r="IOR57" s="80"/>
      <c r="IOS57" s="80"/>
      <c r="IOT57" s="80"/>
      <c r="IOU57" s="80"/>
      <c r="IOV57" s="80"/>
      <c r="IOW57" s="80"/>
      <c r="IOX57" s="80"/>
      <c r="IOY57" s="80"/>
      <c r="IOZ57" s="80"/>
      <c r="IPA57" s="80"/>
      <c r="IPB57" s="80"/>
      <c r="IPC57" s="80"/>
      <c r="IPD57" s="80"/>
      <c r="IPE57" s="80"/>
      <c r="IPF57" s="80"/>
      <c r="IPG57" s="80"/>
      <c r="IPH57" s="80"/>
      <c r="IPI57" s="80"/>
      <c r="IPJ57" s="80"/>
      <c r="IPK57" s="80"/>
      <c r="IPL57" s="80"/>
      <c r="IPM57" s="80"/>
      <c r="IPN57" s="80"/>
      <c r="IPO57" s="80"/>
      <c r="IPP57" s="80"/>
      <c r="IPQ57" s="80"/>
      <c r="IPR57" s="80"/>
      <c r="IPS57" s="80"/>
      <c r="IPT57" s="80"/>
      <c r="IPU57" s="80"/>
      <c r="IPV57" s="80"/>
      <c r="IPW57" s="80"/>
      <c r="IPX57" s="80"/>
      <c r="IPY57" s="80"/>
      <c r="IPZ57" s="80"/>
      <c r="IQA57" s="80"/>
      <c r="IQB57" s="80"/>
      <c r="IQC57" s="80"/>
      <c r="IQD57" s="80"/>
      <c r="IQE57" s="80"/>
      <c r="IQF57" s="80"/>
      <c r="IQG57" s="80"/>
      <c r="IQH57" s="80"/>
      <c r="IQI57" s="80"/>
      <c r="IQJ57" s="80"/>
      <c r="IQK57" s="80"/>
      <c r="IQL57" s="80"/>
      <c r="IQM57" s="80"/>
      <c r="IQN57" s="80"/>
      <c r="IQO57" s="80"/>
      <c r="IQP57" s="80"/>
      <c r="IQQ57" s="80"/>
      <c r="IQR57" s="80"/>
      <c r="IQS57" s="80"/>
      <c r="IQT57" s="80"/>
      <c r="IQU57" s="80"/>
      <c r="IQV57" s="80"/>
      <c r="IQW57" s="80"/>
      <c r="IQX57" s="80"/>
      <c r="IQY57" s="80"/>
      <c r="IQZ57" s="80"/>
      <c r="IRA57" s="80"/>
      <c r="IRB57" s="80"/>
      <c r="IRC57" s="80"/>
      <c r="IRD57" s="80"/>
      <c r="IRE57" s="80"/>
      <c r="IRF57" s="80"/>
      <c r="IRG57" s="80"/>
      <c r="IRH57" s="80"/>
      <c r="IRI57" s="80"/>
      <c r="IRJ57" s="80"/>
      <c r="IRK57" s="80"/>
      <c r="IRL57" s="80"/>
      <c r="IRM57" s="80"/>
      <c r="IRN57" s="80"/>
      <c r="IRO57" s="80"/>
      <c r="IRP57" s="80"/>
      <c r="IRQ57" s="80"/>
      <c r="IRR57" s="80"/>
      <c r="IRS57" s="80"/>
      <c r="IRT57" s="80"/>
      <c r="IRU57" s="80"/>
      <c r="IRV57" s="80"/>
      <c r="IRW57" s="80"/>
      <c r="IRX57" s="80"/>
      <c r="IRY57" s="80"/>
      <c r="IRZ57" s="80"/>
      <c r="ISA57" s="80"/>
      <c r="ISB57" s="80"/>
      <c r="ISC57" s="80"/>
      <c r="ISD57" s="80"/>
      <c r="ISE57" s="80"/>
      <c r="ISF57" s="80"/>
      <c r="ISG57" s="80"/>
      <c r="ISH57" s="80"/>
      <c r="ISI57" s="80"/>
      <c r="ISJ57" s="80"/>
      <c r="ISK57" s="80"/>
      <c r="ISL57" s="80"/>
      <c r="ISM57" s="80"/>
      <c r="ISN57" s="80"/>
      <c r="ISO57" s="80"/>
      <c r="ISP57" s="80"/>
      <c r="ISQ57" s="80"/>
      <c r="ISR57" s="80"/>
      <c r="ISS57" s="80"/>
      <c r="IST57" s="80"/>
      <c r="ISU57" s="80"/>
      <c r="ISV57" s="80"/>
      <c r="ISW57" s="80"/>
      <c r="ISX57" s="80"/>
      <c r="ISY57" s="80"/>
      <c r="ISZ57" s="80"/>
      <c r="ITA57" s="80"/>
      <c r="ITB57" s="80"/>
      <c r="ITC57" s="80"/>
      <c r="ITD57" s="80"/>
      <c r="ITE57" s="80"/>
      <c r="ITF57" s="80"/>
      <c r="ITG57" s="80"/>
      <c r="ITH57" s="80"/>
      <c r="ITI57" s="80"/>
      <c r="ITJ57" s="80"/>
      <c r="ITK57" s="80"/>
      <c r="ITL57" s="80"/>
      <c r="ITM57" s="80"/>
      <c r="ITN57" s="80"/>
      <c r="ITO57" s="80"/>
      <c r="ITP57" s="80"/>
      <c r="ITQ57" s="80"/>
      <c r="ITR57" s="80"/>
      <c r="ITS57" s="80"/>
      <c r="ITT57" s="80"/>
      <c r="ITU57" s="80"/>
      <c r="ITV57" s="80"/>
      <c r="ITW57" s="80"/>
      <c r="ITX57" s="80"/>
      <c r="ITY57" s="80"/>
      <c r="ITZ57" s="80"/>
      <c r="IUA57" s="80"/>
      <c r="IUB57" s="80"/>
      <c r="IUC57" s="80"/>
      <c r="IUD57" s="80"/>
      <c r="IUE57" s="80"/>
      <c r="IUF57" s="80"/>
      <c r="IUG57" s="80"/>
      <c r="IUH57" s="80"/>
      <c r="IUI57" s="80"/>
      <c r="IUJ57" s="80"/>
      <c r="IUK57" s="80"/>
      <c r="IUL57" s="80"/>
      <c r="IUM57" s="80"/>
      <c r="IUN57" s="80"/>
      <c r="IUO57" s="80"/>
      <c r="IUP57" s="80"/>
      <c r="IUQ57" s="80"/>
      <c r="IUR57" s="80"/>
      <c r="IUS57" s="80"/>
      <c r="IUT57" s="80"/>
      <c r="IUU57" s="80"/>
      <c r="IUV57" s="80"/>
      <c r="IUW57" s="80"/>
      <c r="IUX57" s="80"/>
      <c r="IUY57" s="80"/>
      <c r="IUZ57" s="80"/>
      <c r="IVA57" s="80"/>
      <c r="IVB57" s="80"/>
      <c r="IVC57" s="80"/>
      <c r="IVD57" s="80"/>
      <c r="IVE57" s="80"/>
      <c r="IVF57" s="80"/>
      <c r="IVG57" s="80"/>
      <c r="IVH57" s="80"/>
      <c r="IVI57" s="80"/>
      <c r="IVJ57" s="80"/>
      <c r="IVK57" s="80"/>
      <c r="IVL57" s="80"/>
      <c r="IVM57" s="80"/>
      <c r="IVN57" s="80"/>
      <c r="IVO57" s="80"/>
      <c r="IVP57" s="80"/>
      <c r="IVQ57" s="80"/>
      <c r="IVR57" s="80"/>
      <c r="IVS57" s="80"/>
      <c r="IVT57" s="80"/>
      <c r="IVU57" s="80"/>
      <c r="IVV57" s="80"/>
      <c r="IVW57" s="80"/>
      <c r="IVX57" s="80"/>
      <c r="IVY57" s="80"/>
      <c r="IVZ57" s="80"/>
      <c r="IWA57" s="80"/>
      <c r="IWB57" s="80"/>
      <c r="IWC57" s="80"/>
      <c r="IWD57" s="80"/>
      <c r="IWE57" s="80"/>
      <c r="IWF57" s="80"/>
      <c r="IWG57" s="80"/>
      <c r="IWH57" s="80"/>
      <c r="IWI57" s="80"/>
      <c r="IWJ57" s="80"/>
      <c r="IWK57" s="80"/>
      <c r="IWL57" s="80"/>
      <c r="IWM57" s="80"/>
      <c r="IWN57" s="80"/>
      <c r="IWO57" s="80"/>
      <c r="IWP57" s="80"/>
      <c r="IWQ57" s="80"/>
      <c r="IWR57" s="80"/>
      <c r="IWS57" s="80"/>
      <c r="IWT57" s="80"/>
      <c r="IWU57" s="80"/>
      <c r="IWV57" s="80"/>
      <c r="IWW57" s="80"/>
      <c r="IWX57" s="80"/>
      <c r="IWY57" s="80"/>
      <c r="IWZ57" s="80"/>
      <c r="IXA57" s="80"/>
      <c r="IXB57" s="80"/>
      <c r="IXC57" s="80"/>
      <c r="IXD57" s="80"/>
      <c r="IXE57" s="80"/>
      <c r="IXF57" s="80"/>
      <c r="IXG57" s="80"/>
      <c r="IXH57" s="80"/>
      <c r="IXI57" s="80"/>
      <c r="IXJ57" s="80"/>
      <c r="IXK57" s="80"/>
      <c r="IXL57" s="80"/>
      <c r="IXM57" s="80"/>
      <c r="IXN57" s="80"/>
      <c r="IXO57" s="80"/>
      <c r="IXP57" s="80"/>
      <c r="IXQ57" s="80"/>
      <c r="IXR57" s="80"/>
      <c r="IXS57" s="80"/>
      <c r="IXT57" s="80"/>
      <c r="IXU57" s="80"/>
      <c r="IXV57" s="80"/>
      <c r="IXW57" s="80"/>
      <c r="IXX57" s="80"/>
      <c r="IXY57" s="80"/>
      <c r="IXZ57" s="80"/>
      <c r="IYA57" s="80"/>
      <c r="IYB57" s="80"/>
      <c r="IYC57" s="80"/>
      <c r="IYD57" s="80"/>
      <c r="IYE57" s="80"/>
      <c r="IYF57" s="80"/>
      <c r="IYG57" s="80"/>
      <c r="IYH57" s="80"/>
      <c r="IYI57" s="80"/>
      <c r="IYJ57" s="80"/>
      <c r="IYK57" s="80"/>
      <c r="IYL57" s="80"/>
      <c r="IYM57" s="80"/>
      <c r="IYN57" s="80"/>
      <c r="IYO57" s="80"/>
      <c r="IYP57" s="80"/>
      <c r="IYQ57" s="80"/>
      <c r="IYR57" s="80"/>
      <c r="IYS57" s="80"/>
      <c r="IYT57" s="80"/>
      <c r="IYU57" s="80"/>
      <c r="IYV57" s="80"/>
      <c r="IYW57" s="80"/>
      <c r="IYX57" s="80"/>
      <c r="IYY57" s="80"/>
      <c r="IYZ57" s="80"/>
      <c r="IZA57" s="80"/>
      <c r="IZB57" s="80"/>
      <c r="IZC57" s="80"/>
      <c r="IZD57" s="80"/>
      <c r="IZE57" s="80"/>
      <c r="IZF57" s="80"/>
      <c r="IZG57" s="80"/>
      <c r="IZH57" s="80"/>
      <c r="IZI57" s="80"/>
      <c r="IZJ57" s="80"/>
      <c r="IZK57" s="80"/>
      <c r="IZL57" s="80"/>
      <c r="IZM57" s="80"/>
      <c r="IZN57" s="80"/>
      <c r="IZO57" s="80"/>
      <c r="IZP57" s="80"/>
      <c r="IZQ57" s="80"/>
      <c r="IZR57" s="80"/>
      <c r="IZS57" s="80"/>
      <c r="IZT57" s="80"/>
      <c r="IZU57" s="80"/>
      <c r="IZV57" s="80"/>
      <c r="IZW57" s="80"/>
      <c r="IZX57" s="80"/>
      <c r="IZY57" s="80"/>
      <c r="IZZ57" s="80"/>
      <c r="JAA57" s="80"/>
      <c r="JAB57" s="80"/>
      <c r="JAC57" s="80"/>
      <c r="JAD57" s="80"/>
      <c r="JAE57" s="80"/>
      <c r="JAF57" s="80"/>
      <c r="JAG57" s="80"/>
      <c r="JAH57" s="80"/>
      <c r="JAI57" s="80"/>
      <c r="JAJ57" s="80"/>
      <c r="JAK57" s="80"/>
      <c r="JAL57" s="80"/>
      <c r="JAM57" s="80"/>
      <c r="JAN57" s="80"/>
      <c r="JAO57" s="80"/>
      <c r="JAP57" s="80"/>
      <c r="JAQ57" s="80"/>
      <c r="JAR57" s="80"/>
      <c r="JAS57" s="80"/>
      <c r="JAT57" s="80"/>
      <c r="JAU57" s="80"/>
      <c r="JAV57" s="80"/>
      <c r="JAW57" s="80"/>
      <c r="JAX57" s="80"/>
      <c r="JAY57" s="80"/>
      <c r="JAZ57" s="80"/>
      <c r="JBA57" s="80"/>
      <c r="JBB57" s="80"/>
      <c r="JBC57" s="80"/>
      <c r="JBD57" s="80"/>
      <c r="JBE57" s="80"/>
      <c r="JBF57" s="80"/>
      <c r="JBG57" s="80"/>
      <c r="JBH57" s="80"/>
      <c r="JBI57" s="80"/>
      <c r="JBJ57" s="80"/>
      <c r="JBK57" s="80"/>
      <c r="JBL57" s="80"/>
      <c r="JBM57" s="80"/>
      <c r="JBN57" s="80"/>
      <c r="JBO57" s="80"/>
      <c r="JBP57" s="80"/>
      <c r="JBQ57" s="80"/>
      <c r="JBR57" s="80"/>
      <c r="JBS57" s="80"/>
      <c r="JBT57" s="80"/>
      <c r="JBU57" s="80"/>
      <c r="JBV57" s="80"/>
      <c r="JBW57" s="80"/>
      <c r="JBX57" s="80"/>
      <c r="JBY57" s="80"/>
      <c r="JBZ57" s="80"/>
      <c r="JCA57" s="80"/>
      <c r="JCB57" s="80"/>
      <c r="JCC57" s="80"/>
      <c r="JCD57" s="80"/>
      <c r="JCE57" s="80"/>
      <c r="JCF57" s="80"/>
      <c r="JCG57" s="80"/>
      <c r="JCH57" s="80"/>
      <c r="JCI57" s="80"/>
      <c r="JCJ57" s="80"/>
      <c r="JCK57" s="80"/>
      <c r="JCL57" s="80"/>
      <c r="JCM57" s="80"/>
      <c r="JCN57" s="80"/>
      <c r="JCO57" s="80"/>
      <c r="JCP57" s="80"/>
      <c r="JCQ57" s="80"/>
      <c r="JCR57" s="80"/>
      <c r="JCS57" s="80"/>
      <c r="JCT57" s="80"/>
      <c r="JCU57" s="80"/>
      <c r="JCV57" s="80"/>
      <c r="JCW57" s="80"/>
      <c r="JCX57" s="80"/>
      <c r="JCY57" s="80"/>
      <c r="JCZ57" s="80"/>
      <c r="JDA57" s="80"/>
      <c r="JDB57" s="80"/>
      <c r="JDC57" s="80"/>
      <c r="JDD57" s="80"/>
      <c r="JDE57" s="80"/>
      <c r="JDF57" s="80"/>
      <c r="JDG57" s="80"/>
      <c r="JDH57" s="80"/>
      <c r="JDI57" s="80"/>
      <c r="JDJ57" s="80"/>
      <c r="JDK57" s="80"/>
      <c r="JDL57" s="80"/>
      <c r="JDM57" s="80"/>
      <c r="JDN57" s="80"/>
      <c r="JDO57" s="80"/>
      <c r="JDP57" s="80"/>
      <c r="JDQ57" s="80"/>
      <c r="JDR57" s="80"/>
      <c r="JDS57" s="80"/>
      <c r="JDT57" s="80"/>
      <c r="JDU57" s="80"/>
      <c r="JDV57" s="80"/>
      <c r="JDW57" s="80"/>
      <c r="JDX57" s="80"/>
      <c r="JDY57" s="80"/>
      <c r="JDZ57" s="80"/>
      <c r="JEA57" s="80"/>
      <c r="JEB57" s="80"/>
      <c r="JEC57" s="80"/>
      <c r="JED57" s="80"/>
      <c r="JEE57" s="80"/>
      <c r="JEF57" s="80"/>
      <c r="JEG57" s="80"/>
      <c r="JEH57" s="80"/>
      <c r="JEI57" s="80"/>
      <c r="JEJ57" s="80"/>
      <c r="JEK57" s="80"/>
      <c r="JEL57" s="80"/>
      <c r="JEM57" s="80"/>
      <c r="JEN57" s="80"/>
      <c r="JEO57" s="80"/>
      <c r="JEP57" s="80"/>
      <c r="JEQ57" s="80"/>
      <c r="JER57" s="80"/>
      <c r="JES57" s="80"/>
      <c r="JET57" s="80"/>
      <c r="JEU57" s="80"/>
      <c r="JEV57" s="80"/>
      <c r="JEW57" s="80"/>
      <c r="JEX57" s="80"/>
      <c r="JEY57" s="80"/>
      <c r="JEZ57" s="80"/>
      <c r="JFA57" s="80"/>
      <c r="JFB57" s="80"/>
      <c r="JFC57" s="80"/>
      <c r="JFD57" s="80"/>
      <c r="JFE57" s="80"/>
      <c r="JFF57" s="80"/>
      <c r="JFG57" s="80"/>
      <c r="JFH57" s="80"/>
      <c r="JFI57" s="80"/>
      <c r="JFJ57" s="80"/>
      <c r="JFK57" s="80"/>
      <c r="JFL57" s="80"/>
      <c r="JFM57" s="80"/>
      <c r="JFN57" s="80"/>
      <c r="JFO57" s="80"/>
      <c r="JFP57" s="80"/>
      <c r="JFQ57" s="80"/>
      <c r="JFR57" s="80"/>
      <c r="JFS57" s="80"/>
      <c r="JFT57" s="80"/>
      <c r="JFU57" s="80"/>
      <c r="JFV57" s="80"/>
      <c r="JFW57" s="80"/>
      <c r="JFX57" s="80"/>
      <c r="JFY57" s="80"/>
      <c r="JFZ57" s="80"/>
      <c r="JGA57" s="80"/>
      <c r="JGB57" s="80"/>
      <c r="JGC57" s="80"/>
      <c r="JGD57" s="80"/>
      <c r="JGE57" s="80"/>
      <c r="JGF57" s="80"/>
      <c r="JGG57" s="80"/>
      <c r="JGH57" s="80"/>
      <c r="JGI57" s="80"/>
      <c r="JGJ57" s="80"/>
      <c r="JGK57" s="80"/>
      <c r="JGL57" s="80"/>
      <c r="JGM57" s="80"/>
      <c r="JGN57" s="80"/>
      <c r="JGO57" s="80"/>
      <c r="JGP57" s="80"/>
      <c r="JGQ57" s="80"/>
      <c r="JGR57" s="80"/>
      <c r="JGS57" s="80"/>
      <c r="JGT57" s="80"/>
      <c r="JGU57" s="80"/>
      <c r="JGV57" s="80"/>
      <c r="JGW57" s="80"/>
      <c r="JGX57" s="80"/>
      <c r="JGY57" s="80"/>
      <c r="JGZ57" s="80"/>
      <c r="JHA57" s="80"/>
      <c r="JHB57" s="80"/>
      <c r="JHC57" s="80"/>
      <c r="JHD57" s="80"/>
      <c r="JHE57" s="80"/>
      <c r="JHF57" s="80"/>
      <c r="JHG57" s="80"/>
      <c r="JHH57" s="80"/>
      <c r="JHI57" s="80"/>
      <c r="JHJ57" s="80"/>
      <c r="JHK57" s="80"/>
      <c r="JHL57" s="80"/>
      <c r="JHM57" s="80"/>
      <c r="JHN57" s="80"/>
      <c r="JHO57" s="80"/>
      <c r="JHP57" s="80"/>
      <c r="JHQ57" s="80"/>
      <c r="JHR57" s="80"/>
      <c r="JHS57" s="80"/>
      <c r="JHT57" s="80"/>
      <c r="JHU57" s="80"/>
      <c r="JHV57" s="80"/>
      <c r="JHW57" s="80"/>
      <c r="JHX57" s="80"/>
      <c r="JHY57" s="80"/>
      <c r="JHZ57" s="80"/>
      <c r="JIA57" s="80"/>
      <c r="JIB57" s="80"/>
      <c r="JIC57" s="80"/>
      <c r="JID57" s="80"/>
      <c r="JIE57" s="80"/>
      <c r="JIF57" s="80"/>
      <c r="JIG57" s="80"/>
      <c r="JIH57" s="80"/>
      <c r="JII57" s="80"/>
      <c r="JIJ57" s="80"/>
      <c r="JIK57" s="80"/>
      <c r="JIL57" s="80"/>
      <c r="JIM57" s="80"/>
      <c r="JIN57" s="80"/>
      <c r="JIO57" s="80"/>
      <c r="JIP57" s="80"/>
      <c r="JIQ57" s="80"/>
      <c r="JIR57" s="80"/>
      <c r="JIS57" s="80"/>
      <c r="JIT57" s="80"/>
      <c r="JIU57" s="80"/>
      <c r="JIV57" s="80"/>
      <c r="JIW57" s="80"/>
      <c r="JIX57" s="80"/>
      <c r="JIY57" s="80"/>
      <c r="JIZ57" s="80"/>
      <c r="JJA57" s="80"/>
      <c r="JJB57" s="80"/>
      <c r="JJC57" s="80"/>
      <c r="JJD57" s="80"/>
      <c r="JJE57" s="80"/>
      <c r="JJF57" s="80"/>
      <c r="JJG57" s="80"/>
      <c r="JJH57" s="80"/>
      <c r="JJI57" s="80"/>
      <c r="JJJ57" s="80"/>
      <c r="JJK57" s="80"/>
      <c r="JJL57" s="80"/>
      <c r="JJM57" s="80"/>
      <c r="JJN57" s="80"/>
      <c r="JJO57" s="80"/>
      <c r="JJP57" s="80"/>
      <c r="JJQ57" s="80"/>
      <c r="JJR57" s="80"/>
      <c r="JJS57" s="80"/>
      <c r="JJT57" s="80"/>
      <c r="JJU57" s="80"/>
      <c r="JJV57" s="80"/>
      <c r="JJW57" s="80"/>
      <c r="JJX57" s="80"/>
      <c r="JJY57" s="80"/>
      <c r="JJZ57" s="80"/>
      <c r="JKA57" s="80"/>
      <c r="JKB57" s="80"/>
      <c r="JKC57" s="80"/>
      <c r="JKD57" s="80"/>
      <c r="JKE57" s="80"/>
      <c r="JKF57" s="80"/>
      <c r="JKG57" s="80"/>
      <c r="JKH57" s="80"/>
      <c r="JKI57" s="80"/>
      <c r="JKJ57" s="80"/>
      <c r="JKK57" s="80"/>
      <c r="JKL57" s="80"/>
      <c r="JKM57" s="80"/>
      <c r="JKN57" s="80"/>
      <c r="JKO57" s="80"/>
      <c r="JKP57" s="80"/>
      <c r="JKQ57" s="80"/>
      <c r="JKR57" s="80"/>
      <c r="JKS57" s="80"/>
      <c r="JKT57" s="80"/>
      <c r="JKU57" s="80"/>
      <c r="JKV57" s="80"/>
      <c r="JKW57" s="80"/>
      <c r="JKX57" s="80"/>
      <c r="JKY57" s="80"/>
      <c r="JKZ57" s="80"/>
      <c r="JLA57" s="80"/>
      <c r="JLB57" s="80"/>
      <c r="JLC57" s="80"/>
      <c r="JLD57" s="80"/>
      <c r="JLE57" s="80"/>
      <c r="JLF57" s="80"/>
      <c r="JLG57" s="80"/>
      <c r="JLH57" s="80"/>
      <c r="JLI57" s="80"/>
      <c r="JLJ57" s="80"/>
      <c r="JLK57" s="80"/>
      <c r="JLL57" s="80"/>
      <c r="JLM57" s="80"/>
      <c r="JLN57" s="80"/>
      <c r="JLO57" s="80"/>
      <c r="JLP57" s="80"/>
      <c r="JLQ57" s="80"/>
      <c r="JLR57" s="80"/>
      <c r="JLS57" s="80"/>
      <c r="JLT57" s="80"/>
      <c r="JLU57" s="80"/>
      <c r="JLV57" s="80"/>
      <c r="JLW57" s="80"/>
      <c r="JLX57" s="80"/>
      <c r="JLY57" s="80"/>
      <c r="JLZ57" s="80"/>
      <c r="JMA57" s="80"/>
      <c r="JMB57" s="80"/>
      <c r="JMC57" s="80"/>
      <c r="JMD57" s="80"/>
      <c r="JME57" s="80"/>
      <c r="JMF57" s="80"/>
      <c r="JMG57" s="80"/>
      <c r="JMH57" s="80"/>
      <c r="JMI57" s="80"/>
      <c r="JMJ57" s="80"/>
      <c r="JMK57" s="80"/>
      <c r="JML57" s="80"/>
      <c r="JMM57" s="80"/>
      <c r="JMN57" s="80"/>
      <c r="JMO57" s="80"/>
      <c r="JMP57" s="80"/>
      <c r="JMQ57" s="80"/>
      <c r="JMR57" s="80"/>
      <c r="JMS57" s="80"/>
      <c r="JMT57" s="80"/>
      <c r="JMU57" s="80"/>
      <c r="JMV57" s="80"/>
      <c r="JMW57" s="80"/>
      <c r="JMX57" s="80"/>
      <c r="JMY57" s="80"/>
      <c r="JMZ57" s="80"/>
      <c r="JNA57" s="80"/>
      <c r="JNB57" s="80"/>
      <c r="JNC57" s="80"/>
      <c r="JND57" s="80"/>
      <c r="JNE57" s="80"/>
      <c r="JNF57" s="80"/>
      <c r="JNG57" s="80"/>
      <c r="JNH57" s="80"/>
      <c r="JNI57" s="80"/>
      <c r="JNJ57" s="80"/>
      <c r="JNK57" s="80"/>
      <c r="JNL57" s="80"/>
      <c r="JNM57" s="80"/>
      <c r="JNN57" s="80"/>
      <c r="JNO57" s="80"/>
      <c r="JNP57" s="80"/>
      <c r="JNQ57" s="80"/>
      <c r="JNR57" s="80"/>
      <c r="JNS57" s="80"/>
      <c r="JNT57" s="80"/>
      <c r="JNU57" s="80"/>
      <c r="JNV57" s="80"/>
      <c r="JNW57" s="80"/>
      <c r="JNX57" s="80"/>
      <c r="JNY57" s="80"/>
      <c r="JNZ57" s="80"/>
      <c r="JOA57" s="80"/>
      <c r="JOB57" s="80"/>
      <c r="JOC57" s="80"/>
      <c r="JOD57" s="80"/>
      <c r="JOE57" s="80"/>
      <c r="JOF57" s="80"/>
      <c r="JOG57" s="80"/>
      <c r="JOH57" s="80"/>
      <c r="JOI57" s="80"/>
      <c r="JOJ57" s="80"/>
      <c r="JOK57" s="80"/>
      <c r="JOL57" s="80"/>
      <c r="JOM57" s="80"/>
      <c r="JON57" s="80"/>
      <c r="JOO57" s="80"/>
      <c r="JOP57" s="80"/>
      <c r="JOQ57" s="80"/>
      <c r="JOR57" s="80"/>
      <c r="JOS57" s="80"/>
      <c r="JOT57" s="80"/>
      <c r="JOU57" s="80"/>
      <c r="JOV57" s="80"/>
      <c r="JOW57" s="80"/>
      <c r="JOX57" s="80"/>
      <c r="JOY57" s="80"/>
      <c r="JOZ57" s="80"/>
      <c r="JPA57" s="80"/>
      <c r="JPB57" s="80"/>
      <c r="JPC57" s="80"/>
      <c r="JPD57" s="80"/>
      <c r="JPE57" s="80"/>
      <c r="JPF57" s="80"/>
      <c r="JPG57" s="80"/>
      <c r="JPH57" s="80"/>
      <c r="JPI57" s="80"/>
      <c r="JPJ57" s="80"/>
      <c r="JPK57" s="80"/>
      <c r="JPL57" s="80"/>
      <c r="JPM57" s="80"/>
      <c r="JPN57" s="80"/>
      <c r="JPO57" s="80"/>
      <c r="JPP57" s="80"/>
      <c r="JPQ57" s="80"/>
      <c r="JPR57" s="80"/>
      <c r="JPS57" s="80"/>
      <c r="JPT57" s="80"/>
      <c r="JPU57" s="80"/>
      <c r="JPV57" s="80"/>
      <c r="JPW57" s="80"/>
      <c r="JPX57" s="80"/>
      <c r="JPY57" s="80"/>
      <c r="JPZ57" s="80"/>
      <c r="JQA57" s="80"/>
      <c r="JQB57" s="80"/>
      <c r="JQC57" s="80"/>
      <c r="JQD57" s="80"/>
      <c r="JQE57" s="80"/>
      <c r="JQF57" s="80"/>
      <c r="JQG57" s="80"/>
      <c r="JQH57" s="80"/>
      <c r="JQI57" s="80"/>
      <c r="JQJ57" s="80"/>
      <c r="JQK57" s="80"/>
      <c r="JQL57" s="80"/>
      <c r="JQM57" s="80"/>
      <c r="JQN57" s="80"/>
      <c r="JQO57" s="80"/>
      <c r="JQP57" s="80"/>
      <c r="JQQ57" s="80"/>
      <c r="JQR57" s="80"/>
      <c r="JQS57" s="80"/>
      <c r="JQT57" s="80"/>
      <c r="JQU57" s="80"/>
      <c r="JQV57" s="80"/>
      <c r="JQW57" s="80"/>
      <c r="JQX57" s="80"/>
      <c r="JQY57" s="80"/>
      <c r="JQZ57" s="80"/>
      <c r="JRA57" s="80"/>
      <c r="JRB57" s="80"/>
      <c r="JRC57" s="80"/>
      <c r="JRD57" s="80"/>
      <c r="JRE57" s="80"/>
      <c r="JRF57" s="80"/>
      <c r="JRG57" s="80"/>
      <c r="JRH57" s="80"/>
      <c r="JRI57" s="80"/>
      <c r="JRJ57" s="80"/>
      <c r="JRK57" s="80"/>
      <c r="JRL57" s="80"/>
      <c r="JRM57" s="80"/>
      <c r="JRN57" s="80"/>
      <c r="JRO57" s="80"/>
      <c r="JRP57" s="80"/>
      <c r="JRQ57" s="80"/>
      <c r="JRR57" s="80"/>
      <c r="JRS57" s="80"/>
      <c r="JRT57" s="80"/>
      <c r="JRU57" s="80"/>
      <c r="JRV57" s="80"/>
      <c r="JRW57" s="80"/>
      <c r="JRX57" s="80"/>
      <c r="JRY57" s="80"/>
      <c r="JRZ57" s="80"/>
      <c r="JSA57" s="80"/>
      <c r="JSB57" s="80"/>
      <c r="JSC57" s="80"/>
      <c r="JSD57" s="80"/>
      <c r="JSE57" s="80"/>
      <c r="JSF57" s="80"/>
      <c r="JSG57" s="80"/>
      <c r="JSH57" s="80"/>
      <c r="JSI57" s="80"/>
      <c r="JSJ57" s="80"/>
      <c r="JSK57" s="80"/>
      <c r="JSL57" s="80"/>
      <c r="JSM57" s="80"/>
      <c r="JSN57" s="80"/>
      <c r="JSO57" s="80"/>
      <c r="JSP57" s="80"/>
      <c r="JSQ57" s="80"/>
      <c r="JSR57" s="80"/>
      <c r="JSS57" s="80"/>
      <c r="JST57" s="80"/>
      <c r="JSU57" s="80"/>
      <c r="JSV57" s="80"/>
      <c r="JSW57" s="80"/>
      <c r="JSX57" s="80"/>
      <c r="JSY57" s="80"/>
      <c r="JSZ57" s="80"/>
      <c r="JTA57" s="80"/>
      <c r="JTB57" s="80"/>
      <c r="JTC57" s="80"/>
      <c r="JTD57" s="80"/>
      <c r="JTE57" s="80"/>
      <c r="JTF57" s="80"/>
      <c r="JTG57" s="80"/>
      <c r="JTH57" s="80"/>
      <c r="JTI57" s="80"/>
      <c r="JTJ57" s="80"/>
      <c r="JTK57" s="80"/>
      <c r="JTL57" s="80"/>
      <c r="JTM57" s="80"/>
      <c r="JTN57" s="80"/>
      <c r="JTO57" s="80"/>
      <c r="JTP57" s="80"/>
      <c r="JTQ57" s="80"/>
      <c r="JTR57" s="80"/>
      <c r="JTS57" s="80"/>
      <c r="JTT57" s="80"/>
      <c r="JTU57" s="80"/>
      <c r="JTV57" s="80"/>
      <c r="JTW57" s="80"/>
      <c r="JTX57" s="80"/>
      <c r="JTY57" s="80"/>
      <c r="JTZ57" s="80"/>
      <c r="JUA57" s="80"/>
      <c r="JUB57" s="80"/>
      <c r="JUC57" s="80"/>
      <c r="JUD57" s="80"/>
      <c r="JUE57" s="80"/>
      <c r="JUF57" s="80"/>
      <c r="JUG57" s="80"/>
      <c r="JUH57" s="80"/>
      <c r="JUI57" s="80"/>
      <c r="JUJ57" s="80"/>
      <c r="JUK57" s="80"/>
      <c r="JUL57" s="80"/>
      <c r="JUM57" s="80"/>
      <c r="JUN57" s="80"/>
      <c r="JUO57" s="80"/>
      <c r="JUP57" s="80"/>
      <c r="JUQ57" s="80"/>
      <c r="JUR57" s="80"/>
      <c r="JUS57" s="80"/>
      <c r="JUT57" s="80"/>
      <c r="JUU57" s="80"/>
      <c r="JUV57" s="80"/>
      <c r="JUW57" s="80"/>
      <c r="JUX57" s="80"/>
      <c r="JUY57" s="80"/>
      <c r="JUZ57" s="80"/>
      <c r="JVA57" s="80"/>
      <c r="JVB57" s="80"/>
      <c r="JVC57" s="80"/>
      <c r="JVD57" s="80"/>
      <c r="JVE57" s="80"/>
      <c r="JVF57" s="80"/>
      <c r="JVG57" s="80"/>
      <c r="JVH57" s="80"/>
      <c r="JVI57" s="80"/>
      <c r="JVJ57" s="80"/>
      <c r="JVK57" s="80"/>
      <c r="JVL57" s="80"/>
      <c r="JVM57" s="80"/>
      <c r="JVN57" s="80"/>
      <c r="JVO57" s="80"/>
      <c r="JVP57" s="80"/>
      <c r="JVQ57" s="80"/>
      <c r="JVR57" s="80"/>
      <c r="JVS57" s="80"/>
      <c r="JVT57" s="80"/>
      <c r="JVU57" s="80"/>
      <c r="JVV57" s="80"/>
      <c r="JVW57" s="80"/>
      <c r="JVX57" s="80"/>
      <c r="JVY57" s="80"/>
      <c r="JVZ57" s="80"/>
      <c r="JWA57" s="80"/>
      <c r="JWB57" s="80"/>
      <c r="JWC57" s="80"/>
      <c r="JWD57" s="80"/>
      <c r="JWE57" s="80"/>
      <c r="JWF57" s="80"/>
      <c r="JWG57" s="80"/>
      <c r="JWH57" s="80"/>
      <c r="JWI57" s="80"/>
      <c r="JWJ57" s="80"/>
      <c r="JWK57" s="80"/>
      <c r="JWL57" s="80"/>
      <c r="JWM57" s="80"/>
      <c r="JWN57" s="80"/>
      <c r="JWO57" s="80"/>
      <c r="JWP57" s="80"/>
      <c r="JWQ57" s="80"/>
      <c r="JWR57" s="80"/>
      <c r="JWS57" s="80"/>
      <c r="JWT57" s="80"/>
      <c r="JWU57" s="80"/>
      <c r="JWV57" s="80"/>
      <c r="JWW57" s="80"/>
      <c r="JWX57" s="80"/>
      <c r="JWY57" s="80"/>
      <c r="JWZ57" s="80"/>
      <c r="JXA57" s="80"/>
      <c r="JXB57" s="80"/>
      <c r="JXC57" s="80"/>
      <c r="JXD57" s="80"/>
      <c r="JXE57" s="80"/>
      <c r="JXF57" s="80"/>
      <c r="JXG57" s="80"/>
      <c r="JXH57" s="80"/>
      <c r="JXI57" s="80"/>
      <c r="JXJ57" s="80"/>
      <c r="JXK57" s="80"/>
      <c r="JXL57" s="80"/>
      <c r="JXM57" s="80"/>
      <c r="JXN57" s="80"/>
      <c r="JXO57" s="80"/>
      <c r="JXP57" s="80"/>
      <c r="JXQ57" s="80"/>
      <c r="JXR57" s="80"/>
      <c r="JXS57" s="80"/>
      <c r="JXT57" s="80"/>
      <c r="JXU57" s="80"/>
      <c r="JXV57" s="80"/>
      <c r="JXW57" s="80"/>
      <c r="JXX57" s="80"/>
      <c r="JXY57" s="80"/>
      <c r="JXZ57" s="80"/>
      <c r="JYA57" s="80"/>
      <c r="JYB57" s="80"/>
      <c r="JYC57" s="80"/>
      <c r="JYD57" s="80"/>
      <c r="JYE57" s="80"/>
      <c r="JYF57" s="80"/>
      <c r="JYG57" s="80"/>
      <c r="JYH57" s="80"/>
      <c r="JYI57" s="80"/>
      <c r="JYJ57" s="80"/>
      <c r="JYK57" s="80"/>
      <c r="JYL57" s="80"/>
      <c r="JYM57" s="80"/>
      <c r="JYN57" s="80"/>
      <c r="JYO57" s="80"/>
      <c r="JYP57" s="80"/>
      <c r="JYQ57" s="80"/>
      <c r="JYR57" s="80"/>
      <c r="JYS57" s="80"/>
      <c r="JYT57" s="80"/>
      <c r="JYU57" s="80"/>
      <c r="JYV57" s="80"/>
      <c r="JYW57" s="80"/>
      <c r="JYX57" s="80"/>
      <c r="JYY57" s="80"/>
      <c r="JYZ57" s="80"/>
      <c r="JZA57" s="80"/>
      <c r="JZB57" s="80"/>
      <c r="JZC57" s="80"/>
      <c r="JZD57" s="80"/>
      <c r="JZE57" s="80"/>
      <c r="JZF57" s="80"/>
      <c r="JZG57" s="80"/>
      <c r="JZH57" s="80"/>
      <c r="JZI57" s="80"/>
      <c r="JZJ57" s="80"/>
      <c r="JZK57" s="80"/>
      <c r="JZL57" s="80"/>
      <c r="JZM57" s="80"/>
      <c r="JZN57" s="80"/>
      <c r="JZO57" s="80"/>
      <c r="JZP57" s="80"/>
      <c r="JZQ57" s="80"/>
      <c r="JZR57" s="80"/>
      <c r="JZS57" s="80"/>
      <c r="JZT57" s="80"/>
      <c r="JZU57" s="80"/>
      <c r="JZV57" s="80"/>
      <c r="JZW57" s="80"/>
      <c r="JZX57" s="80"/>
      <c r="JZY57" s="80"/>
      <c r="JZZ57" s="80"/>
      <c r="KAA57" s="80"/>
      <c r="KAB57" s="80"/>
      <c r="KAC57" s="80"/>
      <c r="KAD57" s="80"/>
      <c r="KAE57" s="80"/>
      <c r="KAF57" s="80"/>
      <c r="KAG57" s="80"/>
      <c r="KAH57" s="80"/>
      <c r="KAI57" s="80"/>
      <c r="KAJ57" s="80"/>
      <c r="KAK57" s="80"/>
      <c r="KAL57" s="80"/>
      <c r="KAM57" s="80"/>
      <c r="KAN57" s="80"/>
      <c r="KAO57" s="80"/>
      <c r="KAP57" s="80"/>
      <c r="KAQ57" s="80"/>
      <c r="KAR57" s="80"/>
      <c r="KAS57" s="80"/>
      <c r="KAT57" s="80"/>
      <c r="KAU57" s="80"/>
      <c r="KAV57" s="80"/>
      <c r="KAW57" s="80"/>
      <c r="KAX57" s="80"/>
      <c r="KAY57" s="80"/>
      <c r="KAZ57" s="80"/>
      <c r="KBA57" s="80"/>
      <c r="KBB57" s="80"/>
      <c r="KBC57" s="80"/>
      <c r="KBD57" s="80"/>
      <c r="KBE57" s="80"/>
      <c r="KBF57" s="80"/>
      <c r="KBG57" s="80"/>
      <c r="KBH57" s="80"/>
      <c r="KBI57" s="80"/>
      <c r="KBJ57" s="80"/>
      <c r="KBK57" s="80"/>
      <c r="KBL57" s="80"/>
      <c r="KBM57" s="80"/>
      <c r="KBN57" s="80"/>
      <c r="KBO57" s="80"/>
      <c r="KBP57" s="80"/>
      <c r="KBQ57" s="80"/>
      <c r="KBR57" s="80"/>
      <c r="KBS57" s="80"/>
      <c r="KBT57" s="80"/>
      <c r="KBU57" s="80"/>
      <c r="KBV57" s="80"/>
      <c r="KBW57" s="80"/>
      <c r="KBX57" s="80"/>
      <c r="KBY57" s="80"/>
      <c r="KBZ57" s="80"/>
      <c r="KCA57" s="80"/>
      <c r="KCB57" s="80"/>
      <c r="KCC57" s="80"/>
      <c r="KCD57" s="80"/>
      <c r="KCE57" s="80"/>
      <c r="KCF57" s="80"/>
      <c r="KCG57" s="80"/>
      <c r="KCH57" s="80"/>
      <c r="KCI57" s="80"/>
      <c r="KCJ57" s="80"/>
      <c r="KCK57" s="80"/>
      <c r="KCL57" s="80"/>
      <c r="KCM57" s="80"/>
      <c r="KCN57" s="80"/>
      <c r="KCO57" s="80"/>
      <c r="KCP57" s="80"/>
      <c r="KCQ57" s="80"/>
      <c r="KCR57" s="80"/>
      <c r="KCS57" s="80"/>
      <c r="KCT57" s="80"/>
      <c r="KCU57" s="80"/>
      <c r="KCV57" s="80"/>
      <c r="KCW57" s="80"/>
      <c r="KCX57" s="80"/>
      <c r="KCY57" s="80"/>
      <c r="KCZ57" s="80"/>
      <c r="KDA57" s="80"/>
      <c r="KDB57" s="80"/>
      <c r="KDC57" s="80"/>
      <c r="KDD57" s="80"/>
      <c r="KDE57" s="80"/>
      <c r="KDF57" s="80"/>
      <c r="KDG57" s="80"/>
      <c r="KDH57" s="80"/>
      <c r="KDI57" s="80"/>
      <c r="KDJ57" s="80"/>
      <c r="KDK57" s="80"/>
      <c r="KDL57" s="80"/>
      <c r="KDM57" s="80"/>
      <c r="KDN57" s="80"/>
      <c r="KDO57" s="80"/>
      <c r="KDP57" s="80"/>
      <c r="KDQ57" s="80"/>
      <c r="KDR57" s="80"/>
      <c r="KDS57" s="80"/>
      <c r="KDT57" s="80"/>
      <c r="KDU57" s="80"/>
      <c r="KDV57" s="80"/>
      <c r="KDW57" s="80"/>
      <c r="KDX57" s="80"/>
      <c r="KDY57" s="80"/>
      <c r="KDZ57" s="80"/>
      <c r="KEA57" s="80"/>
      <c r="KEB57" s="80"/>
      <c r="KEC57" s="80"/>
      <c r="KED57" s="80"/>
      <c r="KEE57" s="80"/>
      <c r="KEF57" s="80"/>
      <c r="KEG57" s="80"/>
      <c r="KEH57" s="80"/>
      <c r="KEI57" s="80"/>
      <c r="KEJ57" s="80"/>
      <c r="KEK57" s="80"/>
      <c r="KEL57" s="80"/>
      <c r="KEM57" s="80"/>
      <c r="KEN57" s="80"/>
      <c r="KEO57" s="80"/>
      <c r="KEP57" s="80"/>
      <c r="KEQ57" s="80"/>
      <c r="KER57" s="80"/>
      <c r="KES57" s="80"/>
      <c r="KET57" s="80"/>
      <c r="KEU57" s="80"/>
      <c r="KEV57" s="80"/>
      <c r="KEW57" s="80"/>
      <c r="KEX57" s="80"/>
      <c r="KEY57" s="80"/>
      <c r="KEZ57" s="80"/>
      <c r="KFA57" s="80"/>
      <c r="KFB57" s="80"/>
      <c r="KFC57" s="80"/>
      <c r="KFD57" s="80"/>
      <c r="KFE57" s="80"/>
      <c r="KFF57" s="80"/>
      <c r="KFG57" s="80"/>
      <c r="KFH57" s="80"/>
      <c r="KFI57" s="80"/>
      <c r="KFJ57" s="80"/>
      <c r="KFK57" s="80"/>
      <c r="KFL57" s="80"/>
      <c r="KFM57" s="80"/>
      <c r="KFN57" s="80"/>
      <c r="KFO57" s="80"/>
      <c r="KFP57" s="80"/>
      <c r="KFQ57" s="80"/>
      <c r="KFR57" s="80"/>
      <c r="KFS57" s="80"/>
      <c r="KFT57" s="80"/>
      <c r="KFU57" s="80"/>
      <c r="KFV57" s="80"/>
      <c r="KFW57" s="80"/>
      <c r="KFX57" s="80"/>
      <c r="KFY57" s="80"/>
      <c r="KFZ57" s="80"/>
      <c r="KGA57" s="80"/>
      <c r="KGB57" s="80"/>
      <c r="KGC57" s="80"/>
      <c r="KGD57" s="80"/>
      <c r="KGE57" s="80"/>
      <c r="KGF57" s="80"/>
      <c r="KGG57" s="80"/>
      <c r="KGH57" s="80"/>
      <c r="KGI57" s="80"/>
      <c r="KGJ57" s="80"/>
      <c r="KGK57" s="80"/>
      <c r="KGL57" s="80"/>
      <c r="KGM57" s="80"/>
      <c r="KGN57" s="80"/>
      <c r="KGO57" s="80"/>
      <c r="KGP57" s="80"/>
      <c r="KGQ57" s="80"/>
      <c r="KGR57" s="80"/>
      <c r="KGS57" s="80"/>
      <c r="KGT57" s="80"/>
      <c r="KGU57" s="80"/>
      <c r="KGV57" s="80"/>
      <c r="KGW57" s="80"/>
      <c r="KGX57" s="80"/>
      <c r="KGY57" s="80"/>
      <c r="KGZ57" s="80"/>
      <c r="KHA57" s="80"/>
      <c r="KHB57" s="80"/>
      <c r="KHC57" s="80"/>
      <c r="KHD57" s="80"/>
      <c r="KHE57" s="80"/>
      <c r="KHF57" s="80"/>
      <c r="KHG57" s="80"/>
      <c r="KHH57" s="80"/>
      <c r="KHI57" s="80"/>
      <c r="KHJ57" s="80"/>
      <c r="KHK57" s="80"/>
      <c r="KHL57" s="80"/>
      <c r="KHM57" s="80"/>
      <c r="KHN57" s="80"/>
      <c r="KHO57" s="80"/>
      <c r="KHP57" s="80"/>
      <c r="KHQ57" s="80"/>
      <c r="KHR57" s="80"/>
      <c r="KHS57" s="80"/>
      <c r="KHT57" s="80"/>
      <c r="KHU57" s="80"/>
      <c r="KHV57" s="80"/>
      <c r="KHW57" s="80"/>
      <c r="KHX57" s="80"/>
      <c r="KHY57" s="80"/>
      <c r="KHZ57" s="80"/>
      <c r="KIA57" s="80"/>
      <c r="KIB57" s="80"/>
      <c r="KIC57" s="80"/>
      <c r="KID57" s="80"/>
      <c r="KIE57" s="80"/>
      <c r="KIF57" s="80"/>
      <c r="KIG57" s="80"/>
      <c r="KIH57" s="80"/>
      <c r="KII57" s="80"/>
      <c r="KIJ57" s="80"/>
      <c r="KIK57" s="80"/>
      <c r="KIL57" s="80"/>
      <c r="KIM57" s="80"/>
      <c r="KIN57" s="80"/>
      <c r="KIO57" s="80"/>
      <c r="KIP57" s="80"/>
      <c r="KIQ57" s="80"/>
      <c r="KIR57" s="80"/>
      <c r="KIS57" s="80"/>
      <c r="KIT57" s="80"/>
      <c r="KIU57" s="80"/>
      <c r="KIV57" s="80"/>
      <c r="KIW57" s="80"/>
      <c r="KIX57" s="80"/>
      <c r="KIY57" s="80"/>
      <c r="KIZ57" s="80"/>
      <c r="KJA57" s="80"/>
      <c r="KJB57" s="80"/>
      <c r="KJC57" s="80"/>
      <c r="KJD57" s="80"/>
      <c r="KJE57" s="80"/>
      <c r="KJF57" s="80"/>
      <c r="KJG57" s="80"/>
      <c r="KJH57" s="80"/>
      <c r="KJI57" s="80"/>
      <c r="KJJ57" s="80"/>
      <c r="KJK57" s="80"/>
      <c r="KJL57" s="80"/>
      <c r="KJM57" s="80"/>
      <c r="KJN57" s="80"/>
      <c r="KJO57" s="80"/>
      <c r="KJP57" s="80"/>
      <c r="KJQ57" s="80"/>
      <c r="KJR57" s="80"/>
      <c r="KJS57" s="80"/>
      <c r="KJT57" s="80"/>
      <c r="KJU57" s="80"/>
      <c r="KJV57" s="80"/>
      <c r="KJW57" s="80"/>
      <c r="KJX57" s="80"/>
      <c r="KJY57" s="80"/>
      <c r="KJZ57" s="80"/>
      <c r="KKA57" s="80"/>
      <c r="KKB57" s="80"/>
      <c r="KKC57" s="80"/>
      <c r="KKD57" s="80"/>
      <c r="KKE57" s="80"/>
      <c r="KKF57" s="80"/>
      <c r="KKG57" s="80"/>
      <c r="KKH57" s="80"/>
      <c r="KKI57" s="80"/>
      <c r="KKJ57" s="80"/>
      <c r="KKK57" s="80"/>
      <c r="KKL57" s="80"/>
      <c r="KKM57" s="80"/>
      <c r="KKN57" s="80"/>
      <c r="KKO57" s="80"/>
      <c r="KKP57" s="80"/>
      <c r="KKQ57" s="80"/>
      <c r="KKR57" s="80"/>
      <c r="KKS57" s="80"/>
      <c r="KKT57" s="80"/>
      <c r="KKU57" s="80"/>
      <c r="KKV57" s="80"/>
      <c r="KKW57" s="80"/>
      <c r="KKX57" s="80"/>
      <c r="KKY57" s="80"/>
      <c r="KKZ57" s="80"/>
      <c r="KLA57" s="80"/>
      <c r="KLB57" s="80"/>
      <c r="KLC57" s="80"/>
      <c r="KLD57" s="80"/>
      <c r="KLE57" s="80"/>
      <c r="KLF57" s="80"/>
      <c r="KLG57" s="80"/>
      <c r="KLH57" s="80"/>
      <c r="KLI57" s="80"/>
      <c r="KLJ57" s="80"/>
      <c r="KLK57" s="80"/>
      <c r="KLL57" s="80"/>
      <c r="KLM57" s="80"/>
      <c r="KLN57" s="80"/>
      <c r="KLO57" s="80"/>
      <c r="KLP57" s="80"/>
      <c r="KLQ57" s="80"/>
      <c r="KLR57" s="80"/>
      <c r="KLS57" s="80"/>
      <c r="KLT57" s="80"/>
      <c r="KLU57" s="80"/>
      <c r="KLV57" s="80"/>
      <c r="KLW57" s="80"/>
      <c r="KLX57" s="80"/>
      <c r="KLY57" s="80"/>
      <c r="KLZ57" s="80"/>
      <c r="KMA57" s="80"/>
      <c r="KMB57" s="80"/>
      <c r="KMC57" s="80"/>
      <c r="KMD57" s="80"/>
      <c r="KME57" s="80"/>
      <c r="KMF57" s="80"/>
      <c r="KMG57" s="80"/>
      <c r="KMH57" s="80"/>
      <c r="KMI57" s="80"/>
      <c r="KMJ57" s="80"/>
      <c r="KMK57" s="80"/>
      <c r="KML57" s="80"/>
      <c r="KMM57" s="80"/>
      <c r="KMN57" s="80"/>
      <c r="KMO57" s="80"/>
      <c r="KMP57" s="80"/>
      <c r="KMQ57" s="80"/>
      <c r="KMR57" s="80"/>
      <c r="KMS57" s="80"/>
      <c r="KMT57" s="80"/>
      <c r="KMU57" s="80"/>
      <c r="KMV57" s="80"/>
      <c r="KMW57" s="80"/>
      <c r="KMX57" s="80"/>
      <c r="KMY57" s="80"/>
      <c r="KMZ57" s="80"/>
      <c r="KNA57" s="80"/>
      <c r="KNB57" s="80"/>
      <c r="KNC57" s="80"/>
      <c r="KND57" s="80"/>
      <c r="KNE57" s="80"/>
      <c r="KNF57" s="80"/>
      <c r="KNG57" s="80"/>
      <c r="KNH57" s="80"/>
      <c r="KNI57" s="80"/>
      <c r="KNJ57" s="80"/>
      <c r="KNK57" s="80"/>
      <c r="KNL57" s="80"/>
      <c r="KNM57" s="80"/>
      <c r="KNN57" s="80"/>
      <c r="KNO57" s="80"/>
      <c r="KNP57" s="80"/>
      <c r="KNQ57" s="80"/>
      <c r="KNR57" s="80"/>
      <c r="KNS57" s="80"/>
      <c r="KNT57" s="80"/>
      <c r="KNU57" s="80"/>
      <c r="KNV57" s="80"/>
      <c r="KNW57" s="80"/>
      <c r="KNX57" s="80"/>
      <c r="KNY57" s="80"/>
      <c r="KNZ57" s="80"/>
      <c r="KOA57" s="80"/>
      <c r="KOB57" s="80"/>
      <c r="KOC57" s="80"/>
      <c r="KOD57" s="80"/>
      <c r="KOE57" s="80"/>
      <c r="KOF57" s="80"/>
      <c r="KOG57" s="80"/>
      <c r="KOH57" s="80"/>
      <c r="KOI57" s="80"/>
      <c r="KOJ57" s="80"/>
      <c r="KOK57" s="80"/>
      <c r="KOL57" s="80"/>
      <c r="KOM57" s="80"/>
      <c r="KON57" s="80"/>
      <c r="KOO57" s="80"/>
      <c r="KOP57" s="80"/>
      <c r="KOQ57" s="80"/>
      <c r="KOR57" s="80"/>
      <c r="KOS57" s="80"/>
      <c r="KOT57" s="80"/>
      <c r="KOU57" s="80"/>
      <c r="KOV57" s="80"/>
      <c r="KOW57" s="80"/>
      <c r="KOX57" s="80"/>
      <c r="KOY57" s="80"/>
      <c r="KOZ57" s="80"/>
      <c r="KPA57" s="80"/>
      <c r="KPB57" s="80"/>
      <c r="KPC57" s="80"/>
      <c r="KPD57" s="80"/>
      <c r="KPE57" s="80"/>
      <c r="KPF57" s="80"/>
      <c r="KPG57" s="80"/>
      <c r="KPH57" s="80"/>
      <c r="KPI57" s="80"/>
      <c r="KPJ57" s="80"/>
      <c r="KPK57" s="80"/>
      <c r="KPL57" s="80"/>
      <c r="KPM57" s="80"/>
      <c r="KPN57" s="80"/>
      <c r="KPO57" s="80"/>
      <c r="KPP57" s="80"/>
      <c r="KPQ57" s="80"/>
      <c r="KPR57" s="80"/>
      <c r="KPS57" s="80"/>
      <c r="KPT57" s="80"/>
      <c r="KPU57" s="80"/>
      <c r="KPV57" s="80"/>
      <c r="KPW57" s="80"/>
      <c r="KPX57" s="80"/>
      <c r="KPY57" s="80"/>
      <c r="KPZ57" s="80"/>
      <c r="KQA57" s="80"/>
      <c r="KQB57" s="80"/>
      <c r="KQC57" s="80"/>
      <c r="KQD57" s="80"/>
      <c r="KQE57" s="80"/>
      <c r="KQF57" s="80"/>
      <c r="KQG57" s="80"/>
      <c r="KQH57" s="80"/>
      <c r="KQI57" s="80"/>
      <c r="KQJ57" s="80"/>
      <c r="KQK57" s="80"/>
      <c r="KQL57" s="80"/>
      <c r="KQM57" s="80"/>
      <c r="KQN57" s="80"/>
      <c r="KQO57" s="80"/>
      <c r="KQP57" s="80"/>
      <c r="KQQ57" s="80"/>
      <c r="KQR57" s="80"/>
      <c r="KQS57" s="80"/>
      <c r="KQT57" s="80"/>
      <c r="KQU57" s="80"/>
      <c r="KQV57" s="80"/>
      <c r="KQW57" s="80"/>
      <c r="KQX57" s="80"/>
      <c r="KQY57" s="80"/>
      <c r="KQZ57" s="80"/>
      <c r="KRA57" s="80"/>
      <c r="KRB57" s="80"/>
      <c r="KRC57" s="80"/>
      <c r="KRD57" s="80"/>
      <c r="KRE57" s="80"/>
      <c r="KRF57" s="80"/>
      <c r="KRG57" s="80"/>
      <c r="KRH57" s="80"/>
      <c r="KRI57" s="80"/>
      <c r="KRJ57" s="80"/>
      <c r="KRK57" s="80"/>
      <c r="KRL57" s="80"/>
      <c r="KRM57" s="80"/>
      <c r="KRN57" s="80"/>
      <c r="KRO57" s="80"/>
      <c r="KRP57" s="80"/>
      <c r="KRQ57" s="80"/>
      <c r="KRR57" s="80"/>
      <c r="KRS57" s="80"/>
      <c r="KRT57" s="80"/>
      <c r="KRU57" s="80"/>
      <c r="KRV57" s="80"/>
      <c r="KRW57" s="80"/>
      <c r="KRX57" s="80"/>
      <c r="KRY57" s="80"/>
      <c r="KRZ57" s="80"/>
      <c r="KSA57" s="80"/>
      <c r="KSB57" s="80"/>
      <c r="KSC57" s="80"/>
      <c r="KSD57" s="80"/>
      <c r="KSE57" s="80"/>
      <c r="KSF57" s="80"/>
      <c r="KSG57" s="80"/>
      <c r="KSH57" s="80"/>
      <c r="KSI57" s="80"/>
      <c r="KSJ57" s="80"/>
      <c r="KSK57" s="80"/>
      <c r="KSL57" s="80"/>
      <c r="KSM57" s="80"/>
      <c r="KSN57" s="80"/>
      <c r="KSO57" s="80"/>
      <c r="KSP57" s="80"/>
      <c r="KSQ57" s="80"/>
      <c r="KSR57" s="80"/>
      <c r="KSS57" s="80"/>
      <c r="KST57" s="80"/>
      <c r="KSU57" s="80"/>
      <c r="KSV57" s="80"/>
      <c r="KSW57" s="80"/>
      <c r="KSX57" s="80"/>
      <c r="KSY57" s="80"/>
      <c r="KSZ57" s="80"/>
      <c r="KTA57" s="80"/>
      <c r="KTB57" s="80"/>
      <c r="KTC57" s="80"/>
      <c r="KTD57" s="80"/>
      <c r="KTE57" s="80"/>
      <c r="KTF57" s="80"/>
      <c r="KTG57" s="80"/>
      <c r="KTH57" s="80"/>
      <c r="KTI57" s="80"/>
      <c r="KTJ57" s="80"/>
      <c r="KTK57" s="80"/>
      <c r="KTL57" s="80"/>
      <c r="KTM57" s="80"/>
      <c r="KTN57" s="80"/>
      <c r="KTO57" s="80"/>
      <c r="KTP57" s="80"/>
      <c r="KTQ57" s="80"/>
      <c r="KTR57" s="80"/>
      <c r="KTS57" s="80"/>
      <c r="KTT57" s="80"/>
      <c r="KTU57" s="80"/>
      <c r="KTV57" s="80"/>
      <c r="KTW57" s="80"/>
      <c r="KTX57" s="80"/>
      <c r="KTY57" s="80"/>
      <c r="KTZ57" s="80"/>
      <c r="KUA57" s="80"/>
      <c r="KUB57" s="80"/>
      <c r="KUC57" s="80"/>
      <c r="KUD57" s="80"/>
      <c r="KUE57" s="80"/>
      <c r="KUF57" s="80"/>
      <c r="KUG57" s="80"/>
      <c r="KUH57" s="80"/>
      <c r="KUI57" s="80"/>
      <c r="KUJ57" s="80"/>
      <c r="KUK57" s="80"/>
      <c r="KUL57" s="80"/>
      <c r="KUM57" s="80"/>
      <c r="KUN57" s="80"/>
      <c r="KUO57" s="80"/>
      <c r="KUP57" s="80"/>
      <c r="KUQ57" s="80"/>
      <c r="KUR57" s="80"/>
      <c r="KUS57" s="80"/>
      <c r="KUT57" s="80"/>
      <c r="KUU57" s="80"/>
      <c r="KUV57" s="80"/>
      <c r="KUW57" s="80"/>
      <c r="KUX57" s="80"/>
      <c r="KUY57" s="80"/>
      <c r="KUZ57" s="80"/>
      <c r="KVA57" s="80"/>
      <c r="KVB57" s="80"/>
      <c r="KVC57" s="80"/>
      <c r="KVD57" s="80"/>
      <c r="KVE57" s="80"/>
      <c r="KVF57" s="80"/>
      <c r="KVG57" s="80"/>
      <c r="KVH57" s="80"/>
      <c r="KVI57" s="80"/>
      <c r="KVJ57" s="80"/>
      <c r="KVK57" s="80"/>
      <c r="KVL57" s="80"/>
      <c r="KVM57" s="80"/>
      <c r="KVN57" s="80"/>
      <c r="KVO57" s="80"/>
      <c r="KVP57" s="80"/>
      <c r="KVQ57" s="80"/>
      <c r="KVR57" s="80"/>
      <c r="KVS57" s="80"/>
      <c r="KVT57" s="80"/>
      <c r="KVU57" s="80"/>
      <c r="KVV57" s="80"/>
      <c r="KVW57" s="80"/>
      <c r="KVX57" s="80"/>
      <c r="KVY57" s="80"/>
      <c r="KVZ57" s="80"/>
      <c r="KWA57" s="80"/>
      <c r="KWB57" s="80"/>
      <c r="KWC57" s="80"/>
      <c r="KWD57" s="80"/>
      <c r="KWE57" s="80"/>
      <c r="KWF57" s="80"/>
      <c r="KWG57" s="80"/>
      <c r="KWH57" s="80"/>
      <c r="KWI57" s="80"/>
      <c r="KWJ57" s="80"/>
      <c r="KWK57" s="80"/>
      <c r="KWL57" s="80"/>
      <c r="KWM57" s="80"/>
      <c r="KWN57" s="80"/>
      <c r="KWO57" s="80"/>
      <c r="KWP57" s="80"/>
      <c r="KWQ57" s="80"/>
      <c r="KWR57" s="80"/>
      <c r="KWS57" s="80"/>
      <c r="KWT57" s="80"/>
      <c r="KWU57" s="80"/>
      <c r="KWV57" s="80"/>
      <c r="KWW57" s="80"/>
      <c r="KWX57" s="80"/>
      <c r="KWY57" s="80"/>
      <c r="KWZ57" s="80"/>
      <c r="KXA57" s="80"/>
      <c r="KXB57" s="80"/>
      <c r="KXC57" s="80"/>
      <c r="KXD57" s="80"/>
      <c r="KXE57" s="80"/>
      <c r="KXF57" s="80"/>
      <c r="KXG57" s="80"/>
      <c r="KXH57" s="80"/>
      <c r="KXI57" s="80"/>
      <c r="KXJ57" s="80"/>
      <c r="KXK57" s="80"/>
      <c r="KXL57" s="80"/>
      <c r="KXM57" s="80"/>
      <c r="KXN57" s="80"/>
      <c r="KXO57" s="80"/>
      <c r="KXP57" s="80"/>
      <c r="KXQ57" s="80"/>
      <c r="KXR57" s="80"/>
      <c r="KXS57" s="80"/>
      <c r="KXT57" s="80"/>
      <c r="KXU57" s="80"/>
      <c r="KXV57" s="80"/>
      <c r="KXW57" s="80"/>
      <c r="KXX57" s="80"/>
      <c r="KXY57" s="80"/>
      <c r="KXZ57" s="80"/>
      <c r="KYA57" s="80"/>
      <c r="KYB57" s="80"/>
      <c r="KYC57" s="80"/>
      <c r="KYD57" s="80"/>
      <c r="KYE57" s="80"/>
      <c r="KYF57" s="80"/>
      <c r="KYG57" s="80"/>
      <c r="KYH57" s="80"/>
      <c r="KYI57" s="80"/>
      <c r="KYJ57" s="80"/>
      <c r="KYK57" s="80"/>
      <c r="KYL57" s="80"/>
      <c r="KYM57" s="80"/>
      <c r="KYN57" s="80"/>
      <c r="KYO57" s="80"/>
      <c r="KYP57" s="80"/>
      <c r="KYQ57" s="80"/>
      <c r="KYR57" s="80"/>
      <c r="KYS57" s="80"/>
      <c r="KYT57" s="80"/>
      <c r="KYU57" s="80"/>
      <c r="KYV57" s="80"/>
      <c r="KYW57" s="80"/>
      <c r="KYX57" s="80"/>
      <c r="KYY57" s="80"/>
      <c r="KYZ57" s="80"/>
      <c r="KZA57" s="80"/>
      <c r="KZB57" s="80"/>
      <c r="KZC57" s="80"/>
      <c r="KZD57" s="80"/>
      <c r="KZE57" s="80"/>
      <c r="KZF57" s="80"/>
      <c r="KZG57" s="80"/>
      <c r="KZH57" s="80"/>
      <c r="KZI57" s="80"/>
      <c r="KZJ57" s="80"/>
      <c r="KZK57" s="80"/>
      <c r="KZL57" s="80"/>
      <c r="KZM57" s="80"/>
      <c r="KZN57" s="80"/>
      <c r="KZO57" s="80"/>
      <c r="KZP57" s="80"/>
      <c r="KZQ57" s="80"/>
      <c r="KZR57" s="80"/>
      <c r="KZS57" s="80"/>
      <c r="KZT57" s="80"/>
      <c r="KZU57" s="80"/>
      <c r="KZV57" s="80"/>
      <c r="KZW57" s="80"/>
      <c r="KZX57" s="80"/>
      <c r="KZY57" s="80"/>
      <c r="KZZ57" s="80"/>
      <c r="LAA57" s="80"/>
      <c r="LAB57" s="80"/>
      <c r="LAC57" s="80"/>
      <c r="LAD57" s="80"/>
      <c r="LAE57" s="80"/>
      <c r="LAF57" s="80"/>
      <c r="LAG57" s="80"/>
      <c r="LAH57" s="80"/>
      <c r="LAI57" s="80"/>
      <c r="LAJ57" s="80"/>
      <c r="LAK57" s="80"/>
      <c r="LAL57" s="80"/>
      <c r="LAM57" s="80"/>
      <c r="LAN57" s="80"/>
      <c r="LAO57" s="80"/>
      <c r="LAP57" s="80"/>
      <c r="LAQ57" s="80"/>
      <c r="LAR57" s="80"/>
      <c r="LAS57" s="80"/>
      <c r="LAT57" s="80"/>
      <c r="LAU57" s="80"/>
      <c r="LAV57" s="80"/>
      <c r="LAW57" s="80"/>
      <c r="LAX57" s="80"/>
      <c r="LAY57" s="80"/>
      <c r="LAZ57" s="80"/>
      <c r="LBA57" s="80"/>
      <c r="LBB57" s="80"/>
      <c r="LBC57" s="80"/>
      <c r="LBD57" s="80"/>
      <c r="LBE57" s="80"/>
      <c r="LBF57" s="80"/>
      <c r="LBG57" s="80"/>
      <c r="LBH57" s="80"/>
      <c r="LBI57" s="80"/>
      <c r="LBJ57" s="80"/>
      <c r="LBK57" s="80"/>
      <c r="LBL57" s="80"/>
      <c r="LBM57" s="80"/>
      <c r="LBN57" s="80"/>
      <c r="LBO57" s="80"/>
      <c r="LBP57" s="80"/>
      <c r="LBQ57" s="80"/>
      <c r="LBR57" s="80"/>
      <c r="LBS57" s="80"/>
      <c r="LBT57" s="80"/>
      <c r="LBU57" s="80"/>
      <c r="LBV57" s="80"/>
      <c r="LBW57" s="80"/>
      <c r="LBX57" s="80"/>
      <c r="LBY57" s="80"/>
      <c r="LBZ57" s="80"/>
      <c r="LCA57" s="80"/>
      <c r="LCB57" s="80"/>
      <c r="LCC57" s="80"/>
      <c r="LCD57" s="80"/>
      <c r="LCE57" s="80"/>
      <c r="LCF57" s="80"/>
      <c r="LCG57" s="80"/>
      <c r="LCH57" s="80"/>
      <c r="LCI57" s="80"/>
      <c r="LCJ57" s="80"/>
      <c r="LCK57" s="80"/>
      <c r="LCL57" s="80"/>
      <c r="LCM57" s="80"/>
      <c r="LCN57" s="80"/>
      <c r="LCO57" s="80"/>
      <c r="LCP57" s="80"/>
      <c r="LCQ57" s="80"/>
      <c r="LCR57" s="80"/>
      <c r="LCS57" s="80"/>
      <c r="LCT57" s="80"/>
      <c r="LCU57" s="80"/>
      <c r="LCV57" s="80"/>
      <c r="LCW57" s="80"/>
      <c r="LCX57" s="80"/>
      <c r="LCY57" s="80"/>
      <c r="LCZ57" s="80"/>
      <c r="LDA57" s="80"/>
      <c r="LDB57" s="80"/>
      <c r="LDC57" s="80"/>
      <c r="LDD57" s="80"/>
      <c r="LDE57" s="80"/>
      <c r="LDF57" s="80"/>
      <c r="LDG57" s="80"/>
      <c r="LDH57" s="80"/>
      <c r="LDI57" s="80"/>
      <c r="LDJ57" s="80"/>
      <c r="LDK57" s="80"/>
      <c r="LDL57" s="80"/>
      <c r="LDM57" s="80"/>
      <c r="LDN57" s="80"/>
      <c r="LDO57" s="80"/>
      <c r="LDP57" s="80"/>
      <c r="LDQ57" s="80"/>
      <c r="LDR57" s="80"/>
      <c r="LDS57" s="80"/>
      <c r="LDT57" s="80"/>
      <c r="LDU57" s="80"/>
      <c r="LDV57" s="80"/>
      <c r="LDW57" s="80"/>
      <c r="LDX57" s="80"/>
      <c r="LDY57" s="80"/>
      <c r="LDZ57" s="80"/>
      <c r="LEA57" s="80"/>
      <c r="LEB57" s="80"/>
      <c r="LEC57" s="80"/>
      <c r="LED57" s="80"/>
      <c r="LEE57" s="80"/>
      <c r="LEF57" s="80"/>
      <c r="LEG57" s="80"/>
      <c r="LEH57" s="80"/>
      <c r="LEI57" s="80"/>
      <c r="LEJ57" s="80"/>
      <c r="LEK57" s="80"/>
      <c r="LEL57" s="80"/>
      <c r="LEM57" s="80"/>
      <c r="LEN57" s="80"/>
      <c r="LEO57" s="80"/>
      <c r="LEP57" s="80"/>
      <c r="LEQ57" s="80"/>
      <c r="LER57" s="80"/>
      <c r="LES57" s="80"/>
      <c r="LET57" s="80"/>
      <c r="LEU57" s="80"/>
      <c r="LEV57" s="80"/>
      <c r="LEW57" s="80"/>
      <c r="LEX57" s="80"/>
      <c r="LEY57" s="80"/>
      <c r="LEZ57" s="80"/>
      <c r="LFA57" s="80"/>
      <c r="LFB57" s="80"/>
      <c r="LFC57" s="80"/>
      <c r="LFD57" s="80"/>
      <c r="LFE57" s="80"/>
      <c r="LFF57" s="80"/>
      <c r="LFG57" s="80"/>
      <c r="LFH57" s="80"/>
      <c r="LFI57" s="80"/>
      <c r="LFJ57" s="80"/>
      <c r="LFK57" s="80"/>
      <c r="LFL57" s="80"/>
      <c r="LFM57" s="80"/>
      <c r="LFN57" s="80"/>
      <c r="LFO57" s="80"/>
      <c r="LFP57" s="80"/>
      <c r="LFQ57" s="80"/>
      <c r="LFR57" s="80"/>
      <c r="LFS57" s="80"/>
      <c r="LFT57" s="80"/>
      <c r="LFU57" s="80"/>
      <c r="LFV57" s="80"/>
      <c r="LFW57" s="80"/>
      <c r="LFX57" s="80"/>
      <c r="LFY57" s="80"/>
      <c r="LFZ57" s="80"/>
      <c r="LGA57" s="80"/>
      <c r="LGB57" s="80"/>
      <c r="LGC57" s="80"/>
      <c r="LGD57" s="80"/>
      <c r="LGE57" s="80"/>
      <c r="LGF57" s="80"/>
      <c r="LGG57" s="80"/>
      <c r="LGH57" s="80"/>
      <c r="LGI57" s="80"/>
      <c r="LGJ57" s="80"/>
      <c r="LGK57" s="80"/>
      <c r="LGL57" s="80"/>
      <c r="LGM57" s="80"/>
      <c r="LGN57" s="80"/>
      <c r="LGO57" s="80"/>
      <c r="LGP57" s="80"/>
      <c r="LGQ57" s="80"/>
      <c r="LGR57" s="80"/>
      <c r="LGS57" s="80"/>
      <c r="LGT57" s="80"/>
      <c r="LGU57" s="80"/>
      <c r="LGV57" s="80"/>
      <c r="LGW57" s="80"/>
      <c r="LGX57" s="80"/>
      <c r="LGY57" s="80"/>
      <c r="LGZ57" s="80"/>
      <c r="LHA57" s="80"/>
      <c r="LHB57" s="80"/>
      <c r="LHC57" s="80"/>
      <c r="LHD57" s="80"/>
      <c r="LHE57" s="80"/>
      <c r="LHF57" s="80"/>
      <c r="LHG57" s="80"/>
      <c r="LHH57" s="80"/>
      <c r="LHI57" s="80"/>
      <c r="LHJ57" s="80"/>
      <c r="LHK57" s="80"/>
      <c r="LHL57" s="80"/>
      <c r="LHM57" s="80"/>
      <c r="LHN57" s="80"/>
      <c r="LHO57" s="80"/>
      <c r="LHP57" s="80"/>
      <c r="LHQ57" s="80"/>
      <c r="LHR57" s="80"/>
      <c r="LHS57" s="80"/>
      <c r="LHT57" s="80"/>
      <c r="LHU57" s="80"/>
      <c r="LHV57" s="80"/>
      <c r="LHW57" s="80"/>
      <c r="LHX57" s="80"/>
      <c r="LHY57" s="80"/>
      <c r="LHZ57" s="80"/>
      <c r="LIA57" s="80"/>
      <c r="LIB57" s="80"/>
      <c r="LIC57" s="80"/>
      <c r="LID57" s="80"/>
      <c r="LIE57" s="80"/>
      <c r="LIF57" s="80"/>
      <c r="LIG57" s="80"/>
      <c r="LIH57" s="80"/>
      <c r="LII57" s="80"/>
      <c r="LIJ57" s="80"/>
      <c r="LIK57" s="80"/>
      <c r="LIL57" s="80"/>
      <c r="LIM57" s="80"/>
      <c r="LIN57" s="80"/>
      <c r="LIO57" s="80"/>
      <c r="LIP57" s="80"/>
      <c r="LIQ57" s="80"/>
      <c r="LIR57" s="80"/>
      <c r="LIS57" s="80"/>
      <c r="LIT57" s="80"/>
      <c r="LIU57" s="80"/>
      <c r="LIV57" s="80"/>
      <c r="LIW57" s="80"/>
      <c r="LIX57" s="80"/>
      <c r="LIY57" s="80"/>
      <c r="LIZ57" s="80"/>
      <c r="LJA57" s="80"/>
      <c r="LJB57" s="80"/>
      <c r="LJC57" s="80"/>
      <c r="LJD57" s="80"/>
      <c r="LJE57" s="80"/>
      <c r="LJF57" s="80"/>
      <c r="LJG57" s="80"/>
      <c r="LJH57" s="80"/>
      <c r="LJI57" s="80"/>
      <c r="LJJ57" s="80"/>
      <c r="LJK57" s="80"/>
      <c r="LJL57" s="80"/>
      <c r="LJM57" s="80"/>
      <c r="LJN57" s="80"/>
      <c r="LJO57" s="80"/>
      <c r="LJP57" s="80"/>
      <c r="LJQ57" s="80"/>
      <c r="LJR57" s="80"/>
      <c r="LJS57" s="80"/>
      <c r="LJT57" s="80"/>
      <c r="LJU57" s="80"/>
      <c r="LJV57" s="80"/>
      <c r="LJW57" s="80"/>
      <c r="LJX57" s="80"/>
      <c r="LJY57" s="80"/>
      <c r="LJZ57" s="80"/>
      <c r="LKA57" s="80"/>
      <c r="LKB57" s="80"/>
      <c r="LKC57" s="80"/>
      <c r="LKD57" s="80"/>
      <c r="LKE57" s="80"/>
      <c r="LKF57" s="80"/>
      <c r="LKG57" s="80"/>
      <c r="LKH57" s="80"/>
      <c r="LKI57" s="80"/>
      <c r="LKJ57" s="80"/>
      <c r="LKK57" s="80"/>
      <c r="LKL57" s="80"/>
      <c r="LKM57" s="80"/>
      <c r="LKN57" s="80"/>
      <c r="LKO57" s="80"/>
      <c r="LKP57" s="80"/>
      <c r="LKQ57" s="80"/>
      <c r="LKR57" s="80"/>
      <c r="LKS57" s="80"/>
      <c r="LKT57" s="80"/>
      <c r="LKU57" s="80"/>
      <c r="LKV57" s="80"/>
      <c r="LKW57" s="80"/>
      <c r="LKX57" s="80"/>
      <c r="LKY57" s="80"/>
      <c r="LKZ57" s="80"/>
      <c r="LLA57" s="80"/>
      <c r="LLB57" s="80"/>
      <c r="LLC57" s="80"/>
      <c r="LLD57" s="80"/>
      <c r="LLE57" s="80"/>
      <c r="LLF57" s="80"/>
      <c r="LLG57" s="80"/>
      <c r="LLH57" s="80"/>
      <c r="LLI57" s="80"/>
      <c r="LLJ57" s="80"/>
      <c r="LLK57" s="80"/>
      <c r="LLL57" s="80"/>
      <c r="LLM57" s="80"/>
      <c r="LLN57" s="80"/>
      <c r="LLO57" s="80"/>
      <c r="LLP57" s="80"/>
      <c r="LLQ57" s="80"/>
      <c r="LLR57" s="80"/>
      <c r="LLS57" s="80"/>
      <c r="LLT57" s="80"/>
      <c r="LLU57" s="80"/>
      <c r="LLV57" s="80"/>
      <c r="LLW57" s="80"/>
      <c r="LLX57" s="80"/>
      <c r="LLY57" s="80"/>
      <c r="LLZ57" s="80"/>
      <c r="LMA57" s="80"/>
      <c r="LMB57" s="80"/>
      <c r="LMC57" s="80"/>
      <c r="LMD57" s="80"/>
      <c r="LME57" s="80"/>
      <c r="LMF57" s="80"/>
      <c r="LMG57" s="80"/>
      <c r="LMH57" s="80"/>
      <c r="LMI57" s="80"/>
      <c r="LMJ57" s="80"/>
      <c r="LMK57" s="80"/>
      <c r="LML57" s="80"/>
      <c r="LMM57" s="80"/>
      <c r="LMN57" s="80"/>
      <c r="LMO57" s="80"/>
      <c r="LMP57" s="80"/>
      <c r="LMQ57" s="80"/>
      <c r="LMR57" s="80"/>
      <c r="LMS57" s="80"/>
      <c r="LMT57" s="80"/>
      <c r="LMU57" s="80"/>
      <c r="LMV57" s="80"/>
      <c r="LMW57" s="80"/>
      <c r="LMX57" s="80"/>
      <c r="LMY57" s="80"/>
      <c r="LMZ57" s="80"/>
      <c r="LNA57" s="80"/>
      <c r="LNB57" s="80"/>
      <c r="LNC57" s="80"/>
      <c r="LND57" s="80"/>
      <c r="LNE57" s="80"/>
      <c r="LNF57" s="80"/>
      <c r="LNG57" s="80"/>
      <c r="LNH57" s="80"/>
      <c r="LNI57" s="80"/>
      <c r="LNJ57" s="80"/>
      <c r="LNK57" s="80"/>
      <c r="LNL57" s="80"/>
      <c r="LNM57" s="80"/>
      <c r="LNN57" s="80"/>
      <c r="LNO57" s="80"/>
      <c r="LNP57" s="80"/>
      <c r="LNQ57" s="80"/>
      <c r="LNR57" s="80"/>
      <c r="LNS57" s="80"/>
      <c r="LNT57" s="80"/>
      <c r="LNU57" s="80"/>
      <c r="LNV57" s="80"/>
      <c r="LNW57" s="80"/>
      <c r="LNX57" s="80"/>
      <c r="LNY57" s="80"/>
      <c r="LNZ57" s="80"/>
      <c r="LOA57" s="80"/>
      <c r="LOB57" s="80"/>
      <c r="LOC57" s="80"/>
      <c r="LOD57" s="80"/>
      <c r="LOE57" s="80"/>
      <c r="LOF57" s="80"/>
      <c r="LOG57" s="80"/>
      <c r="LOH57" s="80"/>
      <c r="LOI57" s="80"/>
      <c r="LOJ57" s="80"/>
      <c r="LOK57" s="80"/>
      <c r="LOL57" s="80"/>
      <c r="LOM57" s="80"/>
      <c r="LON57" s="80"/>
      <c r="LOO57" s="80"/>
      <c r="LOP57" s="80"/>
      <c r="LOQ57" s="80"/>
      <c r="LOR57" s="80"/>
      <c r="LOS57" s="80"/>
      <c r="LOT57" s="80"/>
      <c r="LOU57" s="80"/>
      <c r="LOV57" s="80"/>
      <c r="LOW57" s="80"/>
      <c r="LOX57" s="80"/>
      <c r="LOY57" s="80"/>
      <c r="LOZ57" s="80"/>
      <c r="LPA57" s="80"/>
      <c r="LPB57" s="80"/>
      <c r="LPC57" s="80"/>
      <c r="LPD57" s="80"/>
      <c r="LPE57" s="80"/>
      <c r="LPF57" s="80"/>
      <c r="LPG57" s="80"/>
      <c r="LPH57" s="80"/>
      <c r="LPI57" s="80"/>
      <c r="LPJ57" s="80"/>
      <c r="LPK57" s="80"/>
      <c r="LPL57" s="80"/>
      <c r="LPM57" s="80"/>
      <c r="LPN57" s="80"/>
      <c r="LPO57" s="80"/>
      <c r="LPP57" s="80"/>
      <c r="LPQ57" s="80"/>
      <c r="LPR57" s="80"/>
      <c r="LPS57" s="80"/>
      <c r="LPT57" s="80"/>
      <c r="LPU57" s="80"/>
      <c r="LPV57" s="80"/>
      <c r="LPW57" s="80"/>
      <c r="LPX57" s="80"/>
      <c r="LPY57" s="80"/>
      <c r="LPZ57" s="80"/>
      <c r="LQA57" s="80"/>
      <c r="LQB57" s="80"/>
      <c r="LQC57" s="80"/>
      <c r="LQD57" s="80"/>
      <c r="LQE57" s="80"/>
      <c r="LQF57" s="80"/>
      <c r="LQG57" s="80"/>
      <c r="LQH57" s="80"/>
      <c r="LQI57" s="80"/>
      <c r="LQJ57" s="80"/>
      <c r="LQK57" s="80"/>
      <c r="LQL57" s="80"/>
      <c r="LQM57" s="80"/>
      <c r="LQN57" s="80"/>
      <c r="LQO57" s="80"/>
      <c r="LQP57" s="80"/>
      <c r="LQQ57" s="80"/>
      <c r="LQR57" s="80"/>
      <c r="LQS57" s="80"/>
      <c r="LQT57" s="80"/>
      <c r="LQU57" s="80"/>
      <c r="LQV57" s="80"/>
      <c r="LQW57" s="80"/>
      <c r="LQX57" s="80"/>
      <c r="LQY57" s="80"/>
      <c r="LQZ57" s="80"/>
      <c r="LRA57" s="80"/>
      <c r="LRB57" s="80"/>
      <c r="LRC57" s="80"/>
      <c r="LRD57" s="80"/>
      <c r="LRE57" s="80"/>
      <c r="LRF57" s="80"/>
      <c r="LRG57" s="80"/>
      <c r="LRH57" s="80"/>
      <c r="LRI57" s="80"/>
      <c r="LRJ57" s="80"/>
      <c r="LRK57" s="80"/>
      <c r="LRL57" s="80"/>
      <c r="LRM57" s="80"/>
      <c r="LRN57" s="80"/>
      <c r="LRO57" s="80"/>
      <c r="LRP57" s="80"/>
      <c r="LRQ57" s="80"/>
      <c r="LRR57" s="80"/>
      <c r="LRS57" s="80"/>
      <c r="LRT57" s="80"/>
      <c r="LRU57" s="80"/>
      <c r="LRV57" s="80"/>
      <c r="LRW57" s="80"/>
      <c r="LRX57" s="80"/>
      <c r="LRY57" s="80"/>
      <c r="LRZ57" s="80"/>
      <c r="LSA57" s="80"/>
      <c r="LSB57" s="80"/>
      <c r="LSC57" s="80"/>
      <c r="LSD57" s="80"/>
      <c r="LSE57" s="80"/>
      <c r="LSF57" s="80"/>
      <c r="LSG57" s="80"/>
      <c r="LSH57" s="80"/>
      <c r="LSI57" s="80"/>
      <c r="LSJ57" s="80"/>
      <c r="LSK57" s="80"/>
      <c r="LSL57" s="80"/>
      <c r="LSM57" s="80"/>
      <c r="LSN57" s="80"/>
      <c r="LSO57" s="80"/>
      <c r="LSP57" s="80"/>
      <c r="LSQ57" s="80"/>
      <c r="LSR57" s="80"/>
      <c r="LSS57" s="80"/>
      <c r="LST57" s="80"/>
      <c r="LSU57" s="80"/>
      <c r="LSV57" s="80"/>
      <c r="LSW57" s="80"/>
      <c r="LSX57" s="80"/>
      <c r="LSY57" s="80"/>
      <c r="LSZ57" s="80"/>
      <c r="LTA57" s="80"/>
      <c r="LTB57" s="80"/>
      <c r="LTC57" s="80"/>
      <c r="LTD57" s="80"/>
      <c r="LTE57" s="80"/>
      <c r="LTF57" s="80"/>
      <c r="LTG57" s="80"/>
      <c r="LTH57" s="80"/>
      <c r="LTI57" s="80"/>
      <c r="LTJ57" s="80"/>
      <c r="LTK57" s="80"/>
      <c r="LTL57" s="80"/>
      <c r="LTM57" s="80"/>
      <c r="LTN57" s="80"/>
      <c r="LTO57" s="80"/>
      <c r="LTP57" s="80"/>
      <c r="LTQ57" s="80"/>
      <c r="LTR57" s="80"/>
      <c r="LTS57" s="80"/>
      <c r="LTT57" s="80"/>
      <c r="LTU57" s="80"/>
      <c r="LTV57" s="80"/>
      <c r="LTW57" s="80"/>
      <c r="LTX57" s="80"/>
      <c r="LTY57" s="80"/>
      <c r="LTZ57" s="80"/>
      <c r="LUA57" s="80"/>
      <c r="LUB57" s="80"/>
      <c r="LUC57" s="80"/>
      <c r="LUD57" s="80"/>
      <c r="LUE57" s="80"/>
      <c r="LUF57" s="80"/>
      <c r="LUG57" s="80"/>
      <c r="LUH57" s="80"/>
      <c r="LUI57" s="80"/>
      <c r="LUJ57" s="80"/>
      <c r="LUK57" s="80"/>
      <c r="LUL57" s="80"/>
      <c r="LUM57" s="80"/>
      <c r="LUN57" s="80"/>
      <c r="LUO57" s="80"/>
      <c r="LUP57" s="80"/>
      <c r="LUQ57" s="80"/>
      <c r="LUR57" s="80"/>
      <c r="LUS57" s="80"/>
      <c r="LUT57" s="80"/>
      <c r="LUU57" s="80"/>
      <c r="LUV57" s="80"/>
      <c r="LUW57" s="80"/>
      <c r="LUX57" s="80"/>
      <c r="LUY57" s="80"/>
      <c r="LUZ57" s="80"/>
      <c r="LVA57" s="80"/>
      <c r="LVB57" s="80"/>
      <c r="LVC57" s="80"/>
      <c r="LVD57" s="80"/>
      <c r="LVE57" s="80"/>
      <c r="LVF57" s="80"/>
      <c r="LVG57" s="80"/>
      <c r="LVH57" s="80"/>
      <c r="LVI57" s="80"/>
      <c r="LVJ57" s="80"/>
      <c r="LVK57" s="80"/>
      <c r="LVL57" s="80"/>
      <c r="LVM57" s="80"/>
      <c r="LVN57" s="80"/>
      <c r="LVO57" s="80"/>
      <c r="LVP57" s="80"/>
      <c r="LVQ57" s="80"/>
      <c r="LVR57" s="80"/>
      <c r="LVS57" s="80"/>
      <c r="LVT57" s="80"/>
      <c r="LVU57" s="80"/>
      <c r="LVV57" s="80"/>
      <c r="LVW57" s="80"/>
      <c r="LVX57" s="80"/>
      <c r="LVY57" s="80"/>
      <c r="LVZ57" s="80"/>
      <c r="LWA57" s="80"/>
      <c r="LWB57" s="80"/>
      <c r="LWC57" s="80"/>
      <c r="LWD57" s="80"/>
      <c r="LWE57" s="80"/>
      <c r="LWF57" s="80"/>
      <c r="LWG57" s="80"/>
      <c r="LWH57" s="80"/>
      <c r="LWI57" s="80"/>
      <c r="LWJ57" s="80"/>
      <c r="LWK57" s="80"/>
      <c r="LWL57" s="80"/>
      <c r="LWM57" s="80"/>
      <c r="LWN57" s="80"/>
      <c r="LWO57" s="80"/>
      <c r="LWP57" s="80"/>
      <c r="LWQ57" s="80"/>
      <c r="LWR57" s="80"/>
      <c r="LWS57" s="80"/>
      <c r="LWT57" s="80"/>
      <c r="LWU57" s="80"/>
      <c r="LWV57" s="80"/>
      <c r="LWW57" s="80"/>
      <c r="LWX57" s="80"/>
      <c r="LWY57" s="80"/>
      <c r="LWZ57" s="80"/>
      <c r="LXA57" s="80"/>
      <c r="LXB57" s="80"/>
      <c r="LXC57" s="80"/>
      <c r="LXD57" s="80"/>
      <c r="LXE57" s="80"/>
      <c r="LXF57" s="80"/>
      <c r="LXG57" s="80"/>
      <c r="LXH57" s="80"/>
      <c r="LXI57" s="80"/>
      <c r="LXJ57" s="80"/>
      <c r="LXK57" s="80"/>
      <c r="LXL57" s="80"/>
      <c r="LXM57" s="80"/>
      <c r="LXN57" s="80"/>
      <c r="LXO57" s="80"/>
      <c r="LXP57" s="80"/>
      <c r="LXQ57" s="80"/>
      <c r="LXR57" s="80"/>
      <c r="LXS57" s="80"/>
      <c r="LXT57" s="80"/>
      <c r="LXU57" s="80"/>
      <c r="LXV57" s="80"/>
      <c r="LXW57" s="80"/>
      <c r="LXX57" s="80"/>
      <c r="LXY57" s="80"/>
      <c r="LXZ57" s="80"/>
      <c r="LYA57" s="80"/>
      <c r="LYB57" s="80"/>
      <c r="LYC57" s="80"/>
      <c r="LYD57" s="80"/>
      <c r="LYE57" s="80"/>
      <c r="LYF57" s="80"/>
      <c r="LYG57" s="80"/>
      <c r="LYH57" s="80"/>
      <c r="LYI57" s="80"/>
      <c r="LYJ57" s="80"/>
      <c r="LYK57" s="80"/>
      <c r="LYL57" s="80"/>
      <c r="LYM57" s="80"/>
      <c r="LYN57" s="80"/>
      <c r="LYO57" s="80"/>
      <c r="LYP57" s="80"/>
      <c r="LYQ57" s="80"/>
      <c r="LYR57" s="80"/>
      <c r="LYS57" s="80"/>
      <c r="LYT57" s="80"/>
      <c r="LYU57" s="80"/>
      <c r="LYV57" s="80"/>
      <c r="LYW57" s="80"/>
      <c r="LYX57" s="80"/>
      <c r="LYY57" s="80"/>
      <c r="LYZ57" s="80"/>
      <c r="LZA57" s="80"/>
      <c r="LZB57" s="80"/>
      <c r="LZC57" s="80"/>
      <c r="LZD57" s="80"/>
      <c r="LZE57" s="80"/>
      <c r="LZF57" s="80"/>
      <c r="LZG57" s="80"/>
      <c r="LZH57" s="80"/>
      <c r="LZI57" s="80"/>
      <c r="LZJ57" s="80"/>
      <c r="LZK57" s="80"/>
      <c r="LZL57" s="80"/>
      <c r="LZM57" s="80"/>
      <c r="LZN57" s="80"/>
      <c r="LZO57" s="80"/>
      <c r="LZP57" s="80"/>
      <c r="LZQ57" s="80"/>
      <c r="LZR57" s="80"/>
      <c r="LZS57" s="80"/>
      <c r="LZT57" s="80"/>
      <c r="LZU57" s="80"/>
      <c r="LZV57" s="80"/>
      <c r="LZW57" s="80"/>
      <c r="LZX57" s="80"/>
      <c r="LZY57" s="80"/>
      <c r="LZZ57" s="80"/>
      <c r="MAA57" s="80"/>
      <c r="MAB57" s="80"/>
      <c r="MAC57" s="80"/>
      <c r="MAD57" s="80"/>
      <c r="MAE57" s="80"/>
      <c r="MAF57" s="80"/>
      <c r="MAG57" s="80"/>
      <c r="MAH57" s="80"/>
      <c r="MAI57" s="80"/>
      <c r="MAJ57" s="80"/>
      <c r="MAK57" s="80"/>
      <c r="MAL57" s="80"/>
      <c r="MAM57" s="80"/>
      <c r="MAN57" s="80"/>
      <c r="MAO57" s="80"/>
      <c r="MAP57" s="80"/>
      <c r="MAQ57" s="80"/>
      <c r="MAR57" s="80"/>
      <c r="MAS57" s="80"/>
      <c r="MAT57" s="80"/>
      <c r="MAU57" s="80"/>
      <c r="MAV57" s="80"/>
      <c r="MAW57" s="80"/>
      <c r="MAX57" s="80"/>
      <c r="MAY57" s="80"/>
      <c r="MAZ57" s="80"/>
      <c r="MBA57" s="80"/>
      <c r="MBB57" s="80"/>
      <c r="MBC57" s="80"/>
      <c r="MBD57" s="80"/>
      <c r="MBE57" s="80"/>
      <c r="MBF57" s="80"/>
      <c r="MBG57" s="80"/>
      <c r="MBH57" s="80"/>
      <c r="MBI57" s="80"/>
      <c r="MBJ57" s="80"/>
      <c r="MBK57" s="80"/>
      <c r="MBL57" s="80"/>
      <c r="MBM57" s="80"/>
      <c r="MBN57" s="80"/>
      <c r="MBO57" s="80"/>
      <c r="MBP57" s="80"/>
      <c r="MBQ57" s="80"/>
      <c r="MBR57" s="80"/>
      <c r="MBS57" s="80"/>
      <c r="MBT57" s="80"/>
      <c r="MBU57" s="80"/>
      <c r="MBV57" s="80"/>
      <c r="MBW57" s="80"/>
      <c r="MBX57" s="80"/>
      <c r="MBY57" s="80"/>
      <c r="MBZ57" s="80"/>
      <c r="MCA57" s="80"/>
      <c r="MCB57" s="80"/>
      <c r="MCC57" s="80"/>
      <c r="MCD57" s="80"/>
      <c r="MCE57" s="80"/>
      <c r="MCF57" s="80"/>
      <c r="MCG57" s="80"/>
      <c r="MCH57" s="80"/>
      <c r="MCI57" s="80"/>
      <c r="MCJ57" s="80"/>
      <c r="MCK57" s="80"/>
      <c r="MCL57" s="80"/>
      <c r="MCM57" s="80"/>
      <c r="MCN57" s="80"/>
      <c r="MCO57" s="80"/>
      <c r="MCP57" s="80"/>
      <c r="MCQ57" s="80"/>
      <c r="MCR57" s="80"/>
      <c r="MCS57" s="80"/>
      <c r="MCT57" s="80"/>
      <c r="MCU57" s="80"/>
      <c r="MCV57" s="80"/>
      <c r="MCW57" s="80"/>
      <c r="MCX57" s="80"/>
      <c r="MCY57" s="80"/>
      <c r="MCZ57" s="80"/>
      <c r="MDA57" s="80"/>
      <c r="MDB57" s="80"/>
      <c r="MDC57" s="80"/>
      <c r="MDD57" s="80"/>
      <c r="MDE57" s="80"/>
      <c r="MDF57" s="80"/>
      <c r="MDG57" s="80"/>
      <c r="MDH57" s="80"/>
      <c r="MDI57" s="80"/>
      <c r="MDJ57" s="80"/>
      <c r="MDK57" s="80"/>
      <c r="MDL57" s="80"/>
      <c r="MDM57" s="80"/>
      <c r="MDN57" s="80"/>
      <c r="MDO57" s="80"/>
      <c r="MDP57" s="80"/>
      <c r="MDQ57" s="80"/>
      <c r="MDR57" s="80"/>
      <c r="MDS57" s="80"/>
      <c r="MDT57" s="80"/>
      <c r="MDU57" s="80"/>
      <c r="MDV57" s="80"/>
      <c r="MDW57" s="80"/>
      <c r="MDX57" s="80"/>
      <c r="MDY57" s="80"/>
      <c r="MDZ57" s="80"/>
      <c r="MEA57" s="80"/>
      <c r="MEB57" s="80"/>
      <c r="MEC57" s="80"/>
      <c r="MED57" s="80"/>
      <c r="MEE57" s="80"/>
      <c r="MEF57" s="80"/>
      <c r="MEG57" s="80"/>
      <c r="MEH57" s="80"/>
      <c r="MEI57" s="80"/>
      <c r="MEJ57" s="80"/>
      <c r="MEK57" s="80"/>
      <c r="MEL57" s="80"/>
      <c r="MEM57" s="80"/>
      <c r="MEN57" s="80"/>
      <c r="MEO57" s="80"/>
      <c r="MEP57" s="80"/>
      <c r="MEQ57" s="80"/>
      <c r="MER57" s="80"/>
      <c r="MES57" s="80"/>
      <c r="MET57" s="80"/>
      <c r="MEU57" s="80"/>
      <c r="MEV57" s="80"/>
      <c r="MEW57" s="80"/>
      <c r="MEX57" s="80"/>
      <c r="MEY57" s="80"/>
      <c r="MEZ57" s="80"/>
      <c r="MFA57" s="80"/>
      <c r="MFB57" s="80"/>
      <c r="MFC57" s="80"/>
      <c r="MFD57" s="80"/>
      <c r="MFE57" s="80"/>
      <c r="MFF57" s="80"/>
      <c r="MFG57" s="80"/>
      <c r="MFH57" s="80"/>
      <c r="MFI57" s="80"/>
      <c r="MFJ57" s="80"/>
      <c r="MFK57" s="80"/>
      <c r="MFL57" s="80"/>
      <c r="MFM57" s="80"/>
      <c r="MFN57" s="80"/>
      <c r="MFO57" s="80"/>
      <c r="MFP57" s="80"/>
      <c r="MFQ57" s="80"/>
      <c r="MFR57" s="80"/>
      <c r="MFS57" s="80"/>
      <c r="MFT57" s="80"/>
      <c r="MFU57" s="80"/>
      <c r="MFV57" s="80"/>
      <c r="MFW57" s="80"/>
      <c r="MFX57" s="80"/>
      <c r="MFY57" s="80"/>
      <c r="MFZ57" s="80"/>
      <c r="MGA57" s="80"/>
      <c r="MGB57" s="80"/>
      <c r="MGC57" s="80"/>
      <c r="MGD57" s="80"/>
      <c r="MGE57" s="80"/>
      <c r="MGF57" s="80"/>
      <c r="MGG57" s="80"/>
      <c r="MGH57" s="80"/>
      <c r="MGI57" s="80"/>
      <c r="MGJ57" s="80"/>
      <c r="MGK57" s="80"/>
      <c r="MGL57" s="80"/>
      <c r="MGM57" s="80"/>
      <c r="MGN57" s="80"/>
      <c r="MGO57" s="80"/>
      <c r="MGP57" s="80"/>
      <c r="MGQ57" s="80"/>
      <c r="MGR57" s="80"/>
      <c r="MGS57" s="80"/>
      <c r="MGT57" s="80"/>
      <c r="MGU57" s="80"/>
      <c r="MGV57" s="80"/>
      <c r="MGW57" s="80"/>
      <c r="MGX57" s="80"/>
      <c r="MGY57" s="80"/>
      <c r="MGZ57" s="80"/>
      <c r="MHA57" s="80"/>
      <c r="MHB57" s="80"/>
      <c r="MHC57" s="80"/>
      <c r="MHD57" s="80"/>
      <c r="MHE57" s="80"/>
      <c r="MHF57" s="80"/>
      <c r="MHG57" s="80"/>
      <c r="MHH57" s="80"/>
      <c r="MHI57" s="80"/>
      <c r="MHJ57" s="80"/>
      <c r="MHK57" s="80"/>
      <c r="MHL57" s="80"/>
      <c r="MHM57" s="80"/>
      <c r="MHN57" s="80"/>
      <c r="MHO57" s="80"/>
      <c r="MHP57" s="80"/>
      <c r="MHQ57" s="80"/>
      <c r="MHR57" s="80"/>
      <c r="MHS57" s="80"/>
      <c r="MHT57" s="80"/>
      <c r="MHU57" s="80"/>
      <c r="MHV57" s="80"/>
      <c r="MHW57" s="80"/>
      <c r="MHX57" s="80"/>
      <c r="MHY57" s="80"/>
      <c r="MHZ57" s="80"/>
      <c r="MIA57" s="80"/>
      <c r="MIB57" s="80"/>
      <c r="MIC57" s="80"/>
      <c r="MID57" s="80"/>
      <c r="MIE57" s="80"/>
      <c r="MIF57" s="80"/>
      <c r="MIG57" s="80"/>
      <c r="MIH57" s="80"/>
      <c r="MII57" s="80"/>
      <c r="MIJ57" s="80"/>
      <c r="MIK57" s="80"/>
      <c r="MIL57" s="80"/>
      <c r="MIM57" s="80"/>
      <c r="MIN57" s="80"/>
      <c r="MIO57" s="80"/>
      <c r="MIP57" s="80"/>
      <c r="MIQ57" s="80"/>
      <c r="MIR57" s="80"/>
      <c r="MIS57" s="80"/>
      <c r="MIT57" s="80"/>
      <c r="MIU57" s="80"/>
      <c r="MIV57" s="80"/>
      <c r="MIW57" s="80"/>
      <c r="MIX57" s="80"/>
      <c r="MIY57" s="80"/>
      <c r="MIZ57" s="80"/>
      <c r="MJA57" s="80"/>
      <c r="MJB57" s="80"/>
      <c r="MJC57" s="80"/>
      <c r="MJD57" s="80"/>
      <c r="MJE57" s="80"/>
      <c r="MJF57" s="80"/>
      <c r="MJG57" s="80"/>
      <c r="MJH57" s="80"/>
      <c r="MJI57" s="80"/>
      <c r="MJJ57" s="80"/>
      <c r="MJK57" s="80"/>
      <c r="MJL57" s="80"/>
      <c r="MJM57" s="80"/>
      <c r="MJN57" s="80"/>
      <c r="MJO57" s="80"/>
      <c r="MJP57" s="80"/>
      <c r="MJQ57" s="80"/>
      <c r="MJR57" s="80"/>
      <c r="MJS57" s="80"/>
      <c r="MJT57" s="80"/>
      <c r="MJU57" s="80"/>
      <c r="MJV57" s="80"/>
      <c r="MJW57" s="80"/>
      <c r="MJX57" s="80"/>
      <c r="MJY57" s="80"/>
      <c r="MJZ57" s="80"/>
      <c r="MKA57" s="80"/>
      <c r="MKB57" s="80"/>
      <c r="MKC57" s="80"/>
      <c r="MKD57" s="80"/>
      <c r="MKE57" s="80"/>
      <c r="MKF57" s="80"/>
      <c r="MKG57" s="80"/>
      <c r="MKH57" s="80"/>
      <c r="MKI57" s="80"/>
      <c r="MKJ57" s="80"/>
      <c r="MKK57" s="80"/>
      <c r="MKL57" s="80"/>
      <c r="MKM57" s="80"/>
      <c r="MKN57" s="80"/>
      <c r="MKO57" s="80"/>
      <c r="MKP57" s="80"/>
      <c r="MKQ57" s="80"/>
      <c r="MKR57" s="80"/>
      <c r="MKS57" s="80"/>
      <c r="MKT57" s="80"/>
      <c r="MKU57" s="80"/>
      <c r="MKV57" s="80"/>
      <c r="MKW57" s="80"/>
      <c r="MKX57" s="80"/>
      <c r="MKY57" s="80"/>
      <c r="MKZ57" s="80"/>
      <c r="MLA57" s="80"/>
      <c r="MLB57" s="80"/>
      <c r="MLC57" s="80"/>
      <c r="MLD57" s="80"/>
      <c r="MLE57" s="80"/>
      <c r="MLF57" s="80"/>
      <c r="MLG57" s="80"/>
      <c r="MLH57" s="80"/>
      <c r="MLI57" s="80"/>
      <c r="MLJ57" s="80"/>
      <c r="MLK57" s="80"/>
      <c r="MLL57" s="80"/>
      <c r="MLM57" s="80"/>
      <c r="MLN57" s="80"/>
      <c r="MLO57" s="80"/>
      <c r="MLP57" s="80"/>
      <c r="MLQ57" s="80"/>
      <c r="MLR57" s="80"/>
      <c r="MLS57" s="80"/>
      <c r="MLT57" s="80"/>
      <c r="MLU57" s="80"/>
      <c r="MLV57" s="80"/>
      <c r="MLW57" s="80"/>
      <c r="MLX57" s="80"/>
      <c r="MLY57" s="80"/>
      <c r="MLZ57" s="80"/>
      <c r="MMA57" s="80"/>
      <c r="MMB57" s="80"/>
      <c r="MMC57" s="80"/>
      <c r="MMD57" s="80"/>
      <c r="MME57" s="80"/>
      <c r="MMF57" s="80"/>
      <c r="MMG57" s="80"/>
      <c r="MMH57" s="80"/>
      <c r="MMI57" s="80"/>
      <c r="MMJ57" s="80"/>
      <c r="MMK57" s="80"/>
      <c r="MML57" s="80"/>
      <c r="MMM57" s="80"/>
      <c r="MMN57" s="80"/>
      <c r="MMO57" s="80"/>
      <c r="MMP57" s="80"/>
      <c r="MMQ57" s="80"/>
      <c r="MMR57" s="80"/>
      <c r="MMS57" s="80"/>
      <c r="MMT57" s="80"/>
      <c r="MMU57" s="80"/>
      <c r="MMV57" s="80"/>
      <c r="MMW57" s="80"/>
      <c r="MMX57" s="80"/>
      <c r="MMY57" s="80"/>
      <c r="MMZ57" s="80"/>
      <c r="MNA57" s="80"/>
      <c r="MNB57" s="80"/>
      <c r="MNC57" s="80"/>
      <c r="MND57" s="80"/>
      <c r="MNE57" s="80"/>
      <c r="MNF57" s="80"/>
      <c r="MNG57" s="80"/>
      <c r="MNH57" s="80"/>
      <c r="MNI57" s="80"/>
      <c r="MNJ57" s="80"/>
      <c r="MNK57" s="80"/>
      <c r="MNL57" s="80"/>
      <c r="MNM57" s="80"/>
      <c r="MNN57" s="80"/>
      <c r="MNO57" s="80"/>
      <c r="MNP57" s="80"/>
      <c r="MNQ57" s="80"/>
      <c r="MNR57" s="80"/>
      <c r="MNS57" s="80"/>
      <c r="MNT57" s="80"/>
      <c r="MNU57" s="80"/>
      <c r="MNV57" s="80"/>
      <c r="MNW57" s="80"/>
      <c r="MNX57" s="80"/>
      <c r="MNY57" s="80"/>
      <c r="MNZ57" s="80"/>
      <c r="MOA57" s="80"/>
      <c r="MOB57" s="80"/>
      <c r="MOC57" s="80"/>
      <c r="MOD57" s="80"/>
      <c r="MOE57" s="80"/>
      <c r="MOF57" s="80"/>
      <c r="MOG57" s="80"/>
      <c r="MOH57" s="80"/>
      <c r="MOI57" s="80"/>
      <c r="MOJ57" s="80"/>
      <c r="MOK57" s="80"/>
      <c r="MOL57" s="80"/>
      <c r="MOM57" s="80"/>
      <c r="MON57" s="80"/>
      <c r="MOO57" s="80"/>
      <c r="MOP57" s="80"/>
      <c r="MOQ57" s="80"/>
      <c r="MOR57" s="80"/>
      <c r="MOS57" s="80"/>
      <c r="MOT57" s="80"/>
      <c r="MOU57" s="80"/>
      <c r="MOV57" s="80"/>
      <c r="MOW57" s="80"/>
      <c r="MOX57" s="80"/>
      <c r="MOY57" s="80"/>
      <c r="MOZ57" s="80"/>
      <c r="MPA57" s="80"/>
      <c r="MPB57" s="80"/>
      <c r="MPC57" s="80"/>
      <c r="MPD57" s="80"/>
      <c r="MPE57" s="80"/>
      <c r="MPF57" s="80"/>
      <c r="MPG57" s="80"/>
      <c r="MPH57" s="80"/>
      <c r="MPI57" s="80"/>
      <c r="MPJ57" s="80"/>
      <c r="MPK57" s="80"/>
      <c r="MPL57" s="80"/>
      <c r="MPM57" s="80"/>
      <c r="MPN57" s="80"/>
      <c r="MPO57" s="80"/>
      <c r="MPP57" s="80"/>
      <c r="MPQ57" s="80"/>
      <c r="MPR57" s="80"/>
      <c r="MPS57" s="80"/>
      <c r="MPT57" s="80"/>
      <c r="MPU57" s="80"/>
      <c r="MPV57" s="80"/>
      <c r="MPW57" s="80"/>
      <c r="MPX57" s="80"/>
      <c r="MPY57" s="80"/>
      <c r="MPZ57" s="80"/>
      <c r="MQA57" s="80"/>
      <c r="MQB57" s="80"/>
      <c r="MQC57" s="80"/>
      <c r="MQD57" s="80"/>
      <c r="MQE57" s="80"/>
      <c r="MQF57" s="80"/>
      <c r="MQG57" s="80"/>
      <c r="MQH57" s="80"/>
      <c r="MQI57" s="80"/>
      <c r="MQJ57" s="80"/>
      <c r="MQK57" s="80"/>
      <c r="MQL57" s="80"/>
      <c r="MQM57" s="80"/>
      <c r="MQN57" s="80"/>
      <c r="MQO57" s="80"/>
      <c r="MQP57" s="80"/>
      <c r="MQQ57" s="80"/>
      <c r="MQR57" s="80"/>
      <c r="MQS57" s="80"/>
      <c r="MQT57" s="80"/>
      <c r="MQU57" s="80"/>
      <c r="MQV57" s="80"/>
      <c r="MQW57" s="80"/>
      <c r="MQX57" s="80"/>
      <c r="MQY57" s="80"/>
      <c r="MQZ57" s="80"/>
      <c r="MRA57" s="80"/>
      <c r="MRB57" s="80"/>
      <c r="MRC57" s="80"/>
      <c r="MRD57" s="80"/>
      <c r="MRE57" s="80"/>
      <c r="MRF57" s="80"/>
      <c r="MRG57" s="80"/>
      <c r="MRH57" s="80"/>
      <c r="MRI57" s="80"/>
      <c r="MRJ57" s="80"/>
      <c r="MRK57" s="80"/>
      <c r="MRL57" s="80"/>
      <c r="MRM57" s="80"/>
      <c r="MRN57" s="80"/>
      <c r="MRO57" s="80"/>
      <c r="MRP57" s="80"/>
      <c r="MRQ57" s="80"/>
      <c r="MRR57" s="80"/>
      <c r="MRS57" s="80"/>
      <c r="MRT57" s="80"/>
      <c r="MRU57" s="80"/>
      <c r="MRV57" s="80"/>
      <c r="MRW57" s="80"/>
      <c r="MRX57" s="80"/>
      <c r="MRY57" s="80"/>
      <c r="MRZ57" s="80"/>
      <c r="MSA57" s="80"/>
      <c r="MSB57" s="80"/>
      <c r="MSC57" s="80"/>
      <c r="MSD57" s="80"/>
      <c r="MSE57" s="80"/>
      <c r="MSF57" s="80"/>
      <c r="MSG57" s="80"/>
      <c r="MSH57" s="80"/>
      <c r="MSI57" s="80"/>
      <c r="MSJ57" s="80"/>
      <c r="MSK57" s="80"/>
      <c r="MSL57" s="80"/>
      <c r="MSM57" s="80"/>
      <c r="MSN57" s="80"/>
      <c r="MSO57" s="80"/>
      <c r="MSP57" s="80"/>
      <c r="MSQ57" s="80"/>
      <c r="MSR57" s="80"/>
      <c r="MSS57" s="80"/>
      <c r="MST57" s="80"/>
      <c r="MSU57" s="80"/>
      <c r="MSV57" s="80"/>
      <c r="MSW57" s="80"/>
      <c r="MSX57" s="80"/>
      <c r="MSY57" s="80"/>
      <c r="MSZ57" s="80"/>
      <c r="MTA57" s="80"/>
      <c r="MTB57" s="80"/>
      <c r="MTC57" s="80"/>
      <c r="MTD57" s="80"/>
      <c r="MTE57" s="80"/>
      <c r="MTF57" s="80"/>
      <c r="MTG57" s="80"/>
      <c r="MTH57" s="80"/>
      <c r="MTI57" s="80"/>
      <c r="MTJ57" s="80"/>
      <c r="MTK57" s="80"/>
      <c r="MTL57" s="80"/>
      <c r="MTM57" s="80"/>
      <c r="MTN57" s="80"/>
      <c r="MTO57" s="80"/>
      <c r="MTP57" s="80"/>
      <c r="MTQ57" s="80"/>
      <c r="MTR57" s="80"/>
      <c r="MTS57" s="80"/>
      <c r="MTT57" s="80"/>
      <c r="MTU57" s="80"/>
      <c r="MTV57" s="80"/>
      <c r="MTW57" s="80"/>
      <c r="MTX57" s="80"/>
      <c r="MTY57" s="80"/>
      <c r="MTZ57" s="80"/>
      <c r="MUA57" s="80"/>
      <c r="MUB57" s="80"/>
      <c r="MUC57" s="80"/>
      <c r="MUD57" s="80"/>
      <c r="MUE57" s="80"/>
      <c r="MUF57" s="80"/>
      <c r="MUG57" s="80"/>
      <c r="MUH57" s="80"/>
      <c r="MUI57" s="80"/>
      <c r="MUJ57" s="80"/>
      <c r="MUK57" s="80"/>
      <c r="MUL57" s="80"/>
      <c r="MUM57" s="80"/>
      <c r="MUN57" s="80"/>
      <c r="MUO57" s="80"/>
      <c r="MUP57" s="80"/>
      <c r="MUQ57" s="80"/>
      <c r="MUR57" s="80"/>
      <c r="MUS57" s="80"/>
      <c r="MUT57" s="80"/>
      <c r="MUU57" s="80"/>
      <c r="MUV57" s="80"/>
      <c r="MUW57" s="80"/>
      <c r="MUX57" s="80"/>
      <c r="MUY57" s="80"/>
      <c r="MUZ57" s="80"/>
      <c r="MVA57" s="80"/>
      <c r="MVB57" s="80"/>
      <c r="MVC57" s="80"/>
      <c r="MVD57" s="80"/>
      <c r="MVE57" s="80"/>
      <c r="MVF57" s="80"/>
      <c r="MVG57" s="80"/>
      <c r="MVH57" s="80"/>
      <c r="MVI57" s="80"/>
      <c r="MVJ57" s="80"/>
      <c r="MVK57" s="80"/>
      <c r="MVL57" s="80"/>
      <c r="MVM57" s="80"/>
      <c r="MVN57" s="80"/>
      <c r="MVO57" s="80"/>
      <c r="MVP57" s="80"/>
      <c r="MVQ57" s="80"/>
      <c r="MVR57" s="80"/>
      <c r="MVS57" s="80"/>
      <c r="MVT57" s="80"/>
      <c r="MVU57" s="80"/>
      <c r="MVV57" s="80"/>
      <c r="MVW57" s="80"/>
      <c r="MVX57" s="80"/>
      <c r="MVY57" s="80"/>
      <c r="MVZ57" s="80"/>
      <c r="MWA57" s="80"/>
      <c r="MWB57" s="80"/>
      <c r="MWC57" s="80"/>
      <c r="MWD57" s="80"/>
      <c r="MWE57" s="80"/>
      <c r="MWF57" s="80"/>
      <c r="MWG57" s="80"/>
      <c r="MWH57" s="80"/>
      <c r="MWI57" s="80"/>
      <c r="MWJ57" s="80"/>
      <c r="MWK57" s="80"/>
      <c r="MWL57" s="80"/>
      <c r="MWM57" s="80"/>
      <c r="MWN57" s="80"/>
      <c r="MWO57" s="80"/>
      <c r="MWP57" s="80"/>
      <c r="MWQ57" s="80"/>
      <c r="MWR57" s="80"/>
      <c r="MWS57" s="80"/>
      <c r="MWT57" s="80"/>
      <c r="MWU57" s="80"/>
      <c r="MWV57" s="80"/>
      <c r="MWW57" s="80"/>
      <c r="MWX57" s="80"/>
      <c r="MWY57" s="80"/>
      <c r="MWZ57" s="80"/>
      <c r="MXA57" s="80"/>
      <c r="MXB57" s="80"/>
      <c r="MXC57" s="80"/>
      <c r="MXD57" s="80"/>
      <c r="MXE57" s="80"/>
      <c r="MXF57" s="80"/>
      <c r="MXG57" s="80"/>
      <c r="MXH57" s="80"/>
      <c r="MXI57" s="80"/>
      <c r="MXJ57" s="80"/>
      <c r="MXK57" s="80"/>
      <c r="MXL57" s="80"/>
      <c r="MXM57" s="80"/>
      <c r="MXN57" s="80"/>
      <c r="MXO57" s="80"/>
      <c r="MXP57" s="80"/>
      <c r="MXQ57" s="80"/>
      <c r="MXR57" s="80"/>
      <c r="MXS57" s="80"/>
      <c r="MXT57" s="80"/>
      <c r="MXU57" s="80"/>
      <c r="MXV57" s="80"/>
      <c r="MXW57" s="80"/>
      <c r="MXX57" s="80"/>
      <c r="MXY57" s="80"/>
      <c r="MXZ57" s="80"/>
      <c r="MYA57" s="80"/>
      <c r="MYB57" s="80"/>
      <c r="MYC57" s="80"/>
      <c r="MYD57" s="80"/>
      <c r="MYE57" s="80"/>
      <c r="MYF57" s="80"/>
      <c r="MYG57" s="80"/>
      <c r="MYH57" s="80"/>
      <c r="MYI57" s="80"/>
      <c r="MYJ57" s="80"/>
      <c r="MYK57" s="80"/>
      <c r="MYL57" s="80"/>
      <c r="MYM57" s="80"/>
      <c r="MYN57" s="80"/>
      <c r="MYO57" s="80"/>
      <c r="MYP57" s="80"/>
      <c r="MYQ57" s="80"/>
      <c r="MYR57" s="80"/>
      <c r="MYS57" s="80"/>
      <c r="MYT57" s="80"/>
      <c r="MYU57" s="80"/>
      <c r="MYV57" s="80"/>
      <c r="MYW57" s="80"/>
      <c r="MYX57" s="80"/>
      <c r="MYY57" s="80"/>
      <c r="MYZ57" s="80"/>
      <c r="MZA57" s="80"/>
      <c r="MZB57" s="80"/>
      <c r="MZC57" s="80"/>
      <c r="MZD57" s="80"/>
      <c r="MZE57" s="80"/>
      <c r="MZF57" s="80"/>
      <c r="MZG57" s="80"/>
      <c r="MZH57" s="80"/>
      <c r="MZI57" s="80"/>
      <c r="MZJ57" s="80"/>
      <c r="MZK57" s="80"/>
      <c r="MZL57" s="80"/>
      <c r="MZM57" s="80"/>
      <c r="MZN57" s="80"/>
      <c r="MZO57" s="80"/>
      <c r="MZP57" s="80"/>
      <c r="MZQ57" s="80"/>
      <c r="MZR57" s="80"/>
      <c r="MZS57" s="80"/>
      <c r="MZT57" s="80"/>
      <c r="MZU57" s="80"/>
      <c r="MZV57" s="80"/>
      <c r="MZW57" s="80"/>
      <c r="MZX57" s="80"/>
      <c r="MZY57" s="80"/>
      <c r="MZZ57" s="80"/>
      <c r="NAA57" s="80"/>
      <c r="NAB57" s="80"/>
      <c r="NAC57" s="80"/>
      <c r="NAD57" s="80"/>
      <c r="NAE57" s="80"/>
      <c r="NAF57" s="80"/>
      <c r="NAG57" s="80"/>
      <c r="NAH57" s="80"/>
      <c r="NAI57" s="80"/>
      <c r="NAJ57" s="80"/>
      <c r="NAK57" s="80"/>
      <c r="NAL57" s="80"/>
      <c r="NAM57" s="80"/>
      <c r="NAN57" s="80"/>
      <c r="NAO57" s="80"/>
      <c r="NAP57" s="80"/>
      <c r="NAQ57" s="80"/>
      <c r="NAR57" s="80"/>
      <c r="NAS57" s="80"/>
      <c r="NAT57" s="80"/>
      <c r="NAU57" s="80"/>
      <c r="NAV57" s="80"/>
      <c r="NAW57" s="80"/>
      <c r="NAX57" s="80"/>
      <c r="NAY57" s="80"/>
      <c r="NAZ57" s="80"/>
      <c r="NBA57" s="80"/>
      <c r="NBB57" s="80"/>
      <c r="NBC57" s="80"/>
      <c r="NBD57" s="80"/>
      <c r="NBE57" s="80"/>
      <c r="NBF57" s="80"/>
      <c r="NBG57" s="80"/>
      <c r="NBH57" s="80"/>
      <c r="NBI57" s="80"/>
      <c r="NBJ57" s="80"/>
      <c r="NBK57" s="80"/>
      <c r="NBL57" s="80"/>
      <c r="NBM57" s="80"/>
      <c r="NBN57" s="80"/>
      <c r="NBO57" s="80"/>
      <c r="NBP57" s="80"/>
      <c r="NBQ57" s="80"/>
      <c r="NBR57" s="80"/>
      <c r="NBS57" s="80"/>
      <c r="NBT57" s="80"/>
      <c r="NBU57" s="80"/>
      <c r="NBV57" s="80"/>
      <c r="NBW57" s="80"/>
      <c r="NBX57" s="80"/>
      <c r="NBY57" s="80"/>
      <c r="NBZ57" s="80"/>
      <c r="NCA57" s="80"/>
      <c r="NCB57" s="80"/>
      <c r="NCC57" s="80"/>
      <c r="NCD57" s="80"/>
      <c r="NCE57" s="80"/>
      <c r="NCF57" s="80"/>
      <c r="NCG57" s="80"/>
      <c r="NCH57" s="80"/>
      <c r="NCI57" s="80"/>
      <c r="NCJ57" s="80"/>
      <c r="NCK57" s="80"/>
      <c r="NCL57" s="80"/>
      <c r="NCM57" s="80"/>
      <c r="NCN57" s="80"/>
      <c r="NCO57" s="80"/>
      <c r="NCP57" s="80"/>
      <c r="NCQ57" s="80"/>
      <c r="NCR57" s="80"/>
      <c r="NCS57" s="80"/>
      <c r="NCT57" s="80"/>
      <c r="NCU57" s="80"/>
      <c r="NCV57" s="80"/>
      <c r="NCW57" s="80"/>
      <c r="NCX57" s="80"/>
      <c r="NCY57" s="80"/>
      <c r="NCZ57" s="80"/>
      <c r="NDA57" s="80"/>
      <c r="NDB57" s="80"/>
      <c r="NDC57" s="80"/>
      <c r="NDD57" s="80"/>
      <c r="NDE57" s="80"/>
      <c r="NDF57" s="80"/>
      <c r="NDG57" s="80"/>
      <c r="NDH57" s="80"/>
      <c r="NDI57" s="80"/>
      <c r="NDJ57" s="80"/>
      <c r="NDK57" s="80"/>
      <c r="NDL57" s="80"/>
      <c r="NDM57" s="80"/>
      <c r="NDN57" s="80"/>
      <c r="NDO57" s="80"/>
      <c r="NDP57" s="80"/>
      <c r="NDQ57" s="80"/>
      <c r="NDR57" s="80"/>
      <c r="NDS57" s="80"/>
      <c r="NDT57" s="80"/>
      <c r="NDU57" s="80"/>
      <c r="NDV57" s="80"/>
      <c r="NDW57" s="80"/>
      <c r="NDX57" s="80"/>
      <c r="NDY57" s="80"/>
      <c r="NDZ57" s="80"/>
      <c r="NEA57" s="80"/>
      <c r="NEB57" s="80"/>
      <c r="NEC57" s="80"/>
      <c r="NED57" s="80"/>
      <c r="NEE57" s="80"/>
      <c r="NEF57" s="80"/>
      <c r="NEG57" s="80"/>
      <c r="NEH57" s="80"/>
      <c r="NEI57" s="80"/>
      <c r="NEJ57" s="80"/>
      <c r="NEK57" s="80"/>
      <c r="NEL57" s="80"/>
      <c r="NEM57" s="80"/>
      <c r="NEN57" s="80"/>
      <c r="NEO57" s="80"/>
      <c r="NEP57" s="80"/>
      <c r="NEQ57" s="80"/>
      <c r="NER57" s="80"/>
      <c r="NES57" s="80"/>
      <c r="NET57" s="80"/>
      <c r="NEU57" s="80"/>
      <c r="NEV57" s="80"/>
      <c r="NEW57" s="80"/>
      <c r="NEX57" s="80"/>
      <c r="NEY57" s="80"/>
      <c r="NEZ57" s="80"/>
      <c r="NFA57" s="80"/>
      <c r="NFB57" s="80"/>
      <c r="NFC57" s="80"/>
      <c r="NFD57" s="80"/>
      <c r="NFE57" s="80"/>
      <c r="NFF57" s="80"/>
      <c r="NFG57" s="80"/>
      <c r="NFH57" s="80"/>
      <c r="NFI57" s="80"/>
      <c r="NFJ57" s="80"/>
      <c r="NFK57" s="80"/>
      <c r="NFL57" s="80"/>
      <c r="NFM57" s="80"/>
      <c r="NFN57" s="80"/>
      <c r="NFO57" s="80"/>
      <c r="NFP57" s="80"/>
      <c r="NFQ57" s="80"/>
      <c r="NFR57" s="80"/>
      <c r="NFS57" s="80"/>
      <c r="NFT57" s="80"/>
      <c r="NFU57" s="80"/>
      <c r="NFV57" s="80"/>
      <c r="NFW57" s="80"/>
      <c r="NFX57" s="80"/>
      <c r="NFY57" s="80"/>
      <c r="NFZ57" s="80"/>
      <c r="NGA57" s="80"/>
      <c r="NGB57" s="80"/>
      <c r="NGC57" s="80"/>
      <c r="NGD57" s="80"/>
      <c r="NGE57" s="80"/>
      <c r="NGF57" s="80"/>
      <c r="NGG57" s="80"/>
      <c r="NGH57" s="80"/>
      <c r="NGI57" s="80"/>
      <c r="NGJ57" s="80"/>
      <c r="NGK57" s="80"/>
      <c r="NGL57" s="80"/>
      <c r="NGM57" s="80"/>
      <c r="NGN57" s="80"/>
      <c r="NGO57" s="80"/>
      <c r="NGP57" s="80"/>
      <c r="NGQ57" s="80"/>
      <c r="NGR57" s="80"/>
      <c r="NGS57" s="80"/>
      <c r="NGT57" s="80"/>
      <c r="NGU57" s="80"/>
      <c r="NGV57" s="80"/>
      <c r="NGW57" s="80"/>
      <c r="NGX57" s="80"/>
      <c r="NGY57" s="80"/>
      <c r="NGZ57" s="80"/>
      <c r="NHA57" s="80"/>
      <c r="NHB57" s="80"/>
      <c r="NHC57" s="80"/>
      <c r="NHD57" s="80"/>
      <c r="NHE57" s="80"/>
      <c r="NHF57" s="80"/>
      <c r="NHG57" s="80"/>
      <c r="NHH57" s="80"/>
      <c r="NHI57" s="80"/>
      <c r="NHJ57" s="80"/>
      <c r="NHK57" s="80"/>
      <c r="NHL57" s="80"/>
      <c r="NHM57" s="80"/>
      <c r="NHN57" s="80"/>
      <c r="NHO57" s="80"/>
      <c r="NHP57" s="80"/>
      <c r="NHQ57" s="80"/>
      <c r="NHR57" s="80"/>
      <c r="NHS57" s="80"/>
      <c r="NHT57" s="80"/>
      <c r="NHU57" s="80"/>
      <c r="NHV57" s="80"/>
      <c r="NHW57" s="80"/>
      <c r="NHX57" s="80"/>
      <c r="NHY57" s="80"/>
      <c r="NHZ57" s="80"/>
      <c r="NIA57" s="80"/>
      <c r="NIB57" s="80"/>
      <c r="NIC57" s="80"/>
      <c r="NID57" s="80"/>
      <c r="NIE57" s="80"/>
      <c r="NIF57" s="80"/>
      <c r="NIG57" s="80"/>
      <c r="NIH57" s="80"/>
      <c r="NII57" s="80"/>
      <c r="NIJ57" s="80"/>
      <c r="NIK57" s="80"/>
      <c r="NIL57" s="80"/>
      <c r="NIM57" s="80"/>
      <c r="NIN57" s="80"/>
      <c r="NIO57" s="80"/>
      <c r="NIP57" s="80"/>
      <c r="NIQ57" s="80"/>
      <c r="NIR57" s="80"/>
      <c r="NIS57" s="80"/>
      <c r="NIT57" s="80"/>
      <c r="NIU57" s="80"/>
      <c r="NIV57" s="80"/>
      <c r="NIW57" s="80"/>
      <c r="NIX57" s="80"/>
      <c r="NIY57" s="80"/>
      <c r="NIZ57" s="80"/>
      <c r="NJA57" s="80"/>
      <c r="NJB57" s="80"/>
      <c r="NJC57" s="80"/>
      <c r="NJD57" s="80"/>
      <c r="NJE57" s="80"/>
      <c r="NJF57" s="80"/>
      <c r="NJG57" s="80"/>
      <c r="NJH57" s="80"/>
      <c r="NJI57" s="80"/>
      <c r="NJJ57" s="80"/>
      <c r="NJK57" s="80"/>
      <c r="NJL57" s="80"/>
      <c r="NJM57" s="80"/>
      <c r="NJN57" s="80"/>
      <c r="NJO57" s="80"/>
      <c r="NJP57" s="80"/>
      <c r="NJQ57" s="80"/>
      <c r="NJR57" s="80"/>
      <c r="NJS57" s="80"/>
      <c r="NJT57" s="80"/>
      <c r="NJU57" s="80"/>
      <c r="NJV57" s="80"/>
      <c r="NJW57" s="80"/>
      <c r="NJX57" s="80"/>
      <c r="NJY57" s="80"/>
      <c r="NJZ57" s="80"/>
      <c r="NKA57" s="80"/>
      <c r="NKB57" s="80"/>
      <c r="NKC57" s="80"/>
      <c r="NKD57" s="80"/>
      <c r="NKE57" s="80"/>
      <c r="NKF57" s="80"/>
      <c r="NKG57" s="80"/>
      <c r="NKH57" s="80"/>
      <c r="NKI57" s="80"/>
      <c r="NKJ57" s="80"/>
      <c r="NKK57" s="80"/>
      <c r="NKL57" s="80"/>
      <c r="NKM57" s="80"/>
      <c r="NKN57" s="80"/>
      <c r="NKO57" s="80"/>
      <c r="NKP57" s="80"/>
      <c r="NKQ57" s="80"/>
      <c r="NKR57" s="80"/>
      <c r="NKS57" s="80"/>
      <c r="NKT57" s="80"/>
      <c r="NKU57" s="80"/>
      <c r="NKV57" s="80"/>
      <c r="NKW57" s="80"/>
      <c r="NKX57" s="80"/>
      <c r="NKY57" s="80"/>
      <c r="NKZ57" s="80"/>
      <c r="NLA57" s="80"/>
      <c r="NLB57" s="80"/>
      <c r="NLC57" s="80"/>
      <c r="NLD57" s="80"/>
      <c r="NLE57" s="80"/>
      <c r="NLF57" s="80"/>
      <c r="NLG57" s="80"/>
      <c r="NLH57" s="80"/>
      <c r="NLI57" s="80"/>
      <c r="NLJ57" s="80"/>
      <c r="NLK57" s="80"/>
      <c r="NLL57" s="80"/>
      <c r="NLM57" s="80"/>
      <c r="NLN57" s="80"/>
      <c r="NLO57" s="80"/>
      <c r="NLP57" s="80"/>
      <c r="NLQ57" s="80"/>
      <c r="NLR57" s="80"/>
      <c r="NLS57" s="80"/>
      <c r="NLT57" s="80"/>
      <c r="NLU57" s="80"/>
      <c r="NLV57" s="80"/>
      <c r="NLW57" s="80"/>
      <c r="NLX57" s="80"/>
      <c r="NLY57" s="80"/>
      <c r="NLZ57" s="80"/>
      <c r="NMA57" s="80"/>
      <c r="NMB57" s="80"/>
      <c r="NMC57" s="80"/>
      <c r="NMD57" s="80"/>
      <c r="NME57" s="80"/>
      <c r="NMF57" s="80"/>
      <c r="NMG57" s="80"/>
      <c r="NMH57" s="80"/>
      <c r="NMI57" s="80"/>
      <c r="NMJ57" s="80"/>
      <c r="NMK57" s="80"/>
      <c r="NML57" s="80"/>
      <c r="NMM57" s="80"/>
      <c r="NMN57" s="80"/>
      <c r="NMO57" s="80"/>
      <c r="NMP57" s="80"/>
      <c r="NMQ57" s="80"/>
      <c r="NMR57" s="80"/>
      <c r="NMS57" s="80"/>
      <c r="NMT57" s="80"/>
      <c r="NMU57" s="80"/>
      <c r="NMV57" s="80"/>
      <c r="NMW57" s="80"/>
      <c r="NMX57" s="80"/>
      <c r="NMY57" s="80"/>
      <c r="NMZ57" s="80"/>
      <c r="NNA57" s="80"/>
      <c r="NNB57" s="80"/>
      <c r="NNC57" s="80"/>
      <c r="NND57" s="80"/>
      <c r="NNE57" s="80"/>
      <c r="NNF57" s="80"/>
      <c r="NNG57" s="80"/>
      <c r="NNH57" s="80"/>
      <c r="NNI57" s="80"/>
      <c r="NNJ57" s="80"/>
      <c r="NNK57" s="80"/>
      <c r="NNL57" s="80"/>
      <c r="NNM57" s="80"/>
      <c r="NNN57" s="80"/>
      <c r="NNO57" s="80"/>
      <c r="NNP57" s="80"/>
      <c r="NNQ57" s="80"/>
      <c r="NNR57" s="80"/>
      <c r="NNS57" s="80"/>
      <c r="NNT57" s="80"/>
      <c r="NNU57" s="80"/>
      <c r="NNV57" s="80"/>
      <c r="NNW57" s="80"/>
      <c r="NNX57" s="80"/>
      <c r="NNY57" s="80"/>
      <c r="NNZ57" s="80"/>
      <c r="NOA57" s="80"/>
      <c r="NOB57" s="80"/>
      <c r="NOC57" s="80"/>
      <c r="NOD57" s="80"/>
      <c r="NOE57" s="80"/>
      <c r="NOF57" s="80"/>
      <c r="NOG57" s="80"/>
      <c r="NOH57" s="80"/>
      <c r="NOI57" s="80"/>
      <c r="NOJ57" s="80"/>
      <c r="NOK57" s="80"/>
      <c r="NOL57" s="80"/>
      <c r="NOM57" s="80"/>
      <c r="NON57" s="80"/>
      <c r="NOO57" s="80"/>
      <c r="NOP57" s="80"/>
      <c r="NOQ57" s="80"/>
      <c r="NOR57" s="80"/>
      <c r="NOS57" s="80"/>
      <c r="NOT57" s="80"/>
      <c r="NOU57" s="80"/>
      <c r="NOV57" s="80"/>
      <c r="NOW57" s="80"/>
      <c r="NOX57" s="80"/>
      <c r="NOY57" s="80"/>
      <c r="NOZ57" s="80"/>
      <c r="NPA57" s="80"/>
      <c r="NPB57" s="80"/>
      <c r="NPC57" s="80"/>
      <c r="NPD57" s="80"/>
      <c r="NPE57" s="80"/>
      <c r="NPF57" s="80"/>
      <c r="NPG57" s="80"/>
      <c r="NPH57" s="80"/>
      <c r="NPI57" s="80"/>
      <c r="NPJ57" s="80"/>
      <c r="NPK57" s="80"/>
      <c r="NPL57" s="80"/>
      <c r="NPM57" s="80"/>
      <c r="NPN57" s="80"/>
      <c r="NPO57" s="80"/>
      <c r="NPP57" s="80"/>
      <c r="NPQ57" s="80"/>
      <c r="NPR57" s="80"/>
      <c r="NPS57" s="80"/>
      <c r="NPT57" s="80"/>
      <c r="NPU57" s="80"/>
      <c r="NPV57" s="80"/>
      <c r="NPW57" s="80"/>
      <c r="NPX57" s="80"/>
      <c r="NPY57" s="80"/>
      <c r="NPZ57" s="80"/>
      <c r="NQA57" s="80"/>
      <c r="NQB57" s="80"/>
      <c r="NQC57" s="80"/>
      <c r="NQD57" s="80"/>
      <c r="NQE57" s="80"/>
      <c r="NQF57" s="80"/>
      <c r="NQG57" s="80"/>
      <c r="NQH57" s="80"/>
      <c r="NQI57" s="80"/>
      <c r="NQJ57" s="80"/>
      <c r="NQK57" s="80"/>
      <c r="NQL57" s="80"/>
      <c r="NQM57" s="80"/>
      <c r="NQN57" s="80"/>
      <c r="NQO57" s="80"/>
      <c r="NQP57" s="80"/>
      <c r="NQQ57" s="80"/>
      <c r="NQR57" s="80"/>
      <c r="NQS57" s="80"/>
      <c r="NQT57" s="80"/>
      <c r="NQU57" s="80"/>
      <c r="NQV57" s="80"/>
      <c r="NQW57" s="80"/>
      <c r="NQX57" s="80"/>
      <c r="NQY57" s="80"/>
      <c r="NQZ57" s="80"/>
      <c r="NRA57" s="80"/>
      <c r="NRB57" s="80"/>
      <c r="NRC57" s="80"/>
      <c r="NRD57" s="80"/>
      <c r="NRE57" s="80"/>
      <c r="NRF57" s="80"/>
      <c r="NRG57" s="80"/>
      <c r="NRH57" s="80"/>
      <c r="NRI57" s="80"/>
      <c r="NRJ57" s="80"/>
      <c r="NRK57" s="80"/>
      <c r="NRL57" s="80"/>
      <c r="NRM57" s="80"/>
      <c r="NRN57" s="80"/>
      <c r="NRO57" s="80"/>
      <c r="NRP57" s="80"/>
      <c r="NRQ57" s="80"/>
      <c r="NRR57" s="80"/>
      <c r="NRS57" s="80"/>
      <c r="NRT57" s="80"/>
      <c r="NRU57" s="80"/>
      <c r="NRV57" s="80"/>
      <c r="NRW57" s="80"/>
      <c r="NRX57" s="80"/>
      <c r="NRY57" s="80"/>
      <c r="NRZ57" s="80"/>
      <c r="NSA57" s="80"/>
      <c r="NSB57" s="80"/>
      <c r="NSC57" s="80"/>
      <c r="NSD57" s="80"/>
      <c r="NSE57" s="80"/>
      <c r="NSF57" s="80"/>
      <c r="NSG57" s="80"/>
      <c r="NSH57" s="80"/>
      <c r="NSI57" s="80"/>
      <c r="NSJ57" s="80"/>
      <c r="NSK57" s="80"/>
      <c r="NSL57" s="80"/>
      <c r="NSM57" s="80"/>
      <c r="NSN57" s="80"/>
      <c r="NSO57" s="80"/>
      <c r="NSP57" s="80"/>
      <c r="NSQ57" s="80"/>
      <c r="NSR57" s="80"/>
      <c r="NSS57" s="80"/>
      <c r="NST57" s="80"/>
      <c r="NSU57" s="80"/>
      <c r="NSV57" s="80"/>
      <c r="NSW57" s="80"/>
      <c r="NSX57" s="80"/>
      <c r="NSY57" s="80"/>
      <c r="NSZ57" s="80"/>
      <c r="NTA57" s="80"/>
      <c r="NTB57" s="80"/>
      <c r="NTC57" s="80"/>
      <c r="NTD57" s="80"/>
      <c r="NTE57" s="80"/>
      <c r="NTF57" s="80"/>
      <c r="NTG57" s="80"/>
      <c r="NTH57" s="80"/>
      <c r="NTI57" s="80"/>
      <c r="NTJ57" s="80"/>
      <c r="NTK57" s="80"/>
      <c r="NTL57" s="80"/>
      <c r="NTM57" s="80"/>
      <c r="NTN57" s="80"/>
      <c r="NTO57" s="80"/>
      <c r="NTP57" s="80"/>
      <c r="NTQ57" s="80"/>
      <c r="NTR57" s="80"/>
      <c r="NTS57" s="80"/>
      <c r="NTT57" s="80"/>
      <c r="NTU57" s="80"/>
      <c r="NTV57" s="80"/>
      <c r="NTW57" s="80"/>
      <c r="NTX57" s="80"/>
      <c r="NTY57" s="80"/>
      <c r="NTZ57" s="80"/>
      <c r="NUA57" s="80"/>
      <c r="NUB57" s="80"/>
      <c r="NUC57" s="80"/>
      <c r="NUD57" s="80"/>
      <c r="NUE57" s="80"/>
      <c r="NUF57" s="80"/>
      <c r="NUG57" s="80"/>
      <c r="NUH57" s="80"/>
      <c r="NUI57" s="80"/>
      <c r="NUJ57" s="80"/>
      <c r="NUK57" s="80"/>
      <c r="NUL57" s="80"/>
      <c r="NUM57" s="80"/>
      <c r="NUN57" s="80"/>
      <c r="NUO57" s="80"/>
      <c r="NUP57" s="80"/>
      <c r="NUQ57" s="80"/>
      <c r="NUR57" s="80"/>
      <c r="NUS57" s="80"/>
      <c r="NUT57" s="80"/>
      <c r="NUU57" s="80"/>
      <c r="NUV57" s="80"/>
      <c r="NUW57" s="80"/>
      <c r="NUX57" s="80"/>
      <c r="NUY57" s="80"/>
      <c r="NUZ57" s="80"/>
      <c r="NVA57" s="80"/>
      <c r="NVB57" s="80"/>
      <c r="NVC57" s="80"/>
      <c r="NVD57" s="80"/>
      <c r="NVE57" s="80"/>
      <c r="NVF57" s="80"/>
      <c r="NVG57" s="80"/>
      <c r="NVH57" s="80"/>
      <c r="NVI57" s="80"/>
      <c r="NVJ57" s="80"/>
      <c r="NVK57" s="80"/>
      <c r="NVL57" s="80"/>
      <c r="NVM57" s="80"/>
      <c r="NVN57" s="80"/>
      <c r="NVO57" s="80"/>
      <c r="NVP57" s="80"/>
      <c r="NVQ57" s="80"/>
      <c r="NVR57" s="80"/>
      <c r="NVS57" s="80"/>
      <c r="NVT57" s="80"/>
      <c r="NVU57" s="80"/>
      <c r="NVV57" s="80"/>
      <c r="NVW57" s="80"/>
      <c r="NVX57" s="80"/>
      <c r="NVY57" s="80"/>
      <c r="NVZ57" s="80"/>
      <c r="NWA57" s="80"/>
      <c r="NWB57" s="80"/>
      <c r="NWC57" s="80"/>
      <c r="NWD57" s="80"/>
      <c r="NWE57" s="80"/>
      <c r="NWF57" s="80"/>
      <c r="NWG57" s="80"/>
      <c r="NWH57" s="80"/>
      <c r="NWI57" s="80"/>
      <c r="NWJ57" s="80"/>
      <c r="NWK57" s="80"/>
      <c r="NWL57" s="80"/>
      <c r="NWM57" s="80"/>
      <c r="NWN57" s="80"/>
      <c r="NWO57" s="80"/>
      <c r="NWP57" s="80"/>
      <c r="NWQ57" s="80"/>
      <c r="NWR57" s="80"/>
      <c r="NWS57" s="80"/>
      <c r="NWT57" s="80"/>
      <c r="NWU57" s="80"/>
      <c r="NWV57" s="80"/>
      <c r="NWW57" s="80"/>
      <c r="NWX57" s="80"/>
      <c r="NWY57" s="80"/>
      <c r="NWZ57" s="80"/>
      <c r="NXA57" s="80"/>
      <c r="NXB57" s="80"/>
      <c r="NXC57" s="80"/>
      <c r="NXD57" s="80"/>
      <c r="NXE57" s="80"/>
      <c r="NXF57" s="80"/>
      <c r="NXG57" s="80"/>
      <c r="NXH57" s="80"/>
      <c r="NXI57" s="80"/>
      <c r="NXJ57" s="80"/>
      <c r="NXK57" s="80"/>
      <c r="NXL57" s="80"/>
      <c r="NXM57" s="80"/>
      <c r="NXN57" s="80"/>
      <c r="NXO57" s="80"/>
      <c r="NXP57" s="80"/>
      <c r="NXQ57" s="80"/>
      <c r="NXR57" s="80"/>
      <c r="NXS57" s="80"/>
      <c r="NXT57" s="80"/>
      <c r="NXU57" s="80"/>
      <c r="NXV57" s="80"/>
      <c r="NXW57" s="80"/>
      <c r="NXX57" s="80"/>
      <c r="NXY57" s="80"/>
      <c r="NXZ57" s="80"/>
      <c r="NYA57" s="80"/>
      <c r="NYB57" s="80"/>
      <c r="NYC57" s="80"/>
      <c r="NYD57" s="80"/>
      <c r="NYE57" s="80"/>
      <c r="NYF57" s="80"/>
      <c r="NYG57" s="80"/>
      <c r="NYH57" s="80"/>
      <c r="NYI57" s="80"/>
      <c r="NYJ57" s="80"/>
      <c r="NYK57" s="80"/>
      <c r="NYL57" s="80"/>
      <c r="NYM57" s="80"/>
      <c r="NYN57" s="80"/>
      <c r="NYO57" s="80"/>
      <c r="NYP57" s="80"/>
      <c r="NYQ57" s="80"/>
      <c r="NYR57" s="80"/>
      <c r="NYS57" s="80"/>
      <c r="NYT57" s="80"/>
      <c r="NYU57" s="80"/>
      <c r="NYV57" s="80"/>
      <c r="NYW57" s="80"/>
      <c r="NYX57" s="80"/>
      <c r="NYY57" s="80"/>
      <c r="NYZ57" s="80"/>
      <c r="NZA57" s="80"/>
      <c r="NZB57" s="80"/>
      <c r="NZC57" s="80"/>
      <c r="NZD57" s="80"/>
      <c r="NZE57" s="80"/>
      <c r="NZF57" s="80"/>
      <c r="NZG57" s="80"/>
      <c r="NZH57" s="80"/>
      <c r="NZI57" s="80"/>
      <c r="NZJ57" s="80"/>
      <c r="NZK57" s="80"/>
      <c r="NZL57" s="80"/>
      <c r="NZM57" s="80"/>
      <c r="NZN57" s="80"/>
      <c r="NZO57" s="80"/>
      <c r="NZP57" s="80"/>
      <c r="NZQ57" s="80"/>
      <c r="NZR57" s="80"/>
      <c r="NZS57" s="80"/>
      <c r="NZT57" s="80"/>
      <c r="NZU57" s="80"/>
      <c r="NZV57" s="80"/>
      <c r="NZW57" s="80"/>
      <c r="NZX57" s="80"/>
      <c r="NZY57" s="80"/>
      <c r="NZZ57" s="80"/>
      <c r="OAA57" s="80"/>
      <c r="OAB57" s="80"/>
      <c r="OAC57" s="80"/>
      <c r="OAD57" s="80"/>
      <c r="OAE57" s="80"/>
      <c r="OAF57" s="80"/>
      <c r="OAG57" s="80"/>
      <c r="OAH57" s="80"/>
      <c r="OAI57" s="80"/>
      <c r="OAJ57" s="80"/>
      <c r="OAK57" s="80"/>
      <c r="OAL57" s="80"/>
      <c r="OAM57" s="80"/>
      <c r="OAN57" s="80"/>
      <c r="OAO57" s="80"/>
      <c r="OAP57" s="80"/>
      <c r="OAQ57" s="80"/>
      <c r="OAR57" s="80"/>
      <c r="OAS57" s="80"/>
      <c r="OAT57" s="80"/>
      <c r="OAU57" s="80"/>
      <c r="OAV57" s="80"/>
      <c r="OAW57" s="80"/>
      <c r="OAX57" s="80"/>
      <c r="OAY57" s="80"/>
      <c r="OAZ57" s="80"/>
      <c r="OBA57" s="80"/>
      <c r="OBB57" s="80"/>
      <c r="OBC57" s="80"/>
      <c r="OBD57" s="80"/>
      <c r="OBE57" s="80"/>
      <c r="OBF57" s="80"/>
      <c r="OBG57" s="80"/>
      <c r="OBH57" s="80"/>
      <c r="OBI57" s="80"/>
      <c r="OBJ57" s="80"/>
      <c r="OBK57" s="80"/>
      <c r="OBL57" s="80"/>
      <c r="OBM57" s="80"/>
      <c r="OBN57" s="80"/>
      <c r="OBO57" s="80"/>
      <c r="OBP57" s="80"/>
      <c r="OBQ57" s="80"/>
      <c r="OBR57" s="80"/>
      <c r="OBS57" s="80"/>
      <c r="OBT57" s="80"/>
      <c r="OBU57" s="80"/>
      <c r="OBV57" s="80"/>
      <c r="OBW57" s="80"/>
      <c r="OBX57" s="80"/>
      <c r="OBY57" s="80"/>
      <c r="OBZ57" s="80"/>
      <c r="OCA57" s="80"/>
      <c r="OCB57" s="80"/>
      <c r="OCC57" s="80"/>
      <c r="OCD57" s="80"/>
      <c r="OCE57" s="80"/>
      <c r="OCF57" s="80"/>
      <c r="OCG57" s="80"/>
      <c r="OCH57" s="80"/>
      <c r="OCI57" s="80"/>
      <c r="OCJ57" s="80"/>
      <c r="OCK57" s="80"/>
      <c r="OCL57" s="80"/>
      <c r="OCM57" s="80"/>
      <c r="OCN57" s="80"/>
      <c r="OCO57" s="80"/>
      <c r="OCP57" s="80"/>
      <c r="OCQ57" s="80"/>
      <c r="OCR57" s="80"/>
      <c r="OCS57" s="80"/>
      <c r="OCT57" s="80"/>
      <c r="OCU57" s="80"/>
      <c r="OCV57" s="80"/>
      <c r="OCW57" s="80"/>
      <c r="OCX57" s="80"/>
      <c r="OCY57" s="80"/>
      <c r="OCZ57" s="80"/>
      <c r="ODA57" s="80"/>
      <c r="ODB57" s="80"/>
      <c r="ODC57" s="80"/>
      <c r="ODD57" s="80"/>
      <c r="ODE57" s="80"/>
      <c r="ODF57" s="80"/>
      <c r="ODG57" s="80"/>
      <c r="ODH57" s="80"/>
      <c r="ODI57" s="80"/>
      <c r="ODJ57" s="80"/>
      <c r="ODK57" s="80"/>
      <c r="ODL57" s="80"/>
      <c r="ODM57" s="80"/>
      <c r="ODN57" s="80"/>
      <c r="ODO57" s="80"/>
      <c r="ODP57" s="80"/>
      <c r="ODQ57" s="80"/>
      <c r="ODR57" s="80"/>
      <c r="ODS57" s="80"/>
      <c r="ODT57" s="80"/>
      <c r="ODU57" s="80"/>
      <c r="ODV57" s="80"/>
      <c r="ODW57" s="80"/>
      <c r="ODX57" s="80"/>
      <c r="ODY57" s="80"/>
      <c r="ODZ57" s="80"/>
      <c r="OEA57" s="80"/>
      <c r="OEB57" s="80"/>
      <c r="OEC57" s="80"/>
      <c r="OED57" s="80"/>
      <c r="OEE57" s="80"/>
      <c r="OEF57" s="80"/>
      <c r="OEG57" s="80"/>
      <c r="OEH57" s="80"/>
      <c r="OEI57" s="80"/>
      <c r="OEJ57" s="80"/>
      <c r="OEK57" s="80"/>
      <c r="OEL57" s="80"/>
      <c r="OEM57" s="80"/>
      <c r="OEN57" s="80"/>
      <c r="OEO57" s="80"/>
      <c r="OEP57" s="80"/>
      <c r="OEQ57" s="80"/>
      <c r="OER57" s="80"/>
      <c r="OES57" s="80"/>
      <c r="OET57" s="80"/>
      <c r="OEU57" s="80"/>
      <c r="OEV57" s="80"/>
      <c r="OEW57" s="80"/>
      <c r="OEX57" s="80"/>
      <c r="OEY57" s="80"/>
      <c r="OEZ57" s="80"/>
      <c r="OFA57" s="80"/>
      <c r="OFB57" s="80"/>
      <c r="OFC57" s="80"/>
      <c r="OFD57" s="80"/>
      <c r="OFE57" s="80"/>
      <c r="OFF57" s="80"/>
      <c r="OFG57" s="80"/>
      <c r="OFH57" s="80"/>
      <c r="OFI57" s="80"/>
      <c r="OFJ57" s="80"/>
      <c r="OFK57" s="80"/>
      <c r="OFL57" s="80"/>
      <c r="OFM57" s="80"/>
      <c r="OFN57" s="80"/>
      <c r="OFO57" s="80"/>
      <c r="OFP57" s="80"/>
      <c r="OFQ57" s="80"/>
      <c r="OFR57" s="80"/>
      <c r="OFS57" s="80"/>
      <c r="OFT57" s="80"/>
      <c r="OFU57" s="80"/>
      <c r="OFV57" s="80"/>
      <c r="OFW57" s="80"/>
      <c r="OFX57" s="80"/>
      <c r="OFY57" s="80"/>
      <c r="OFZ57" s="80"/>
      <c r="OGA57" s="80"/>
      <c r="OGB57" s="80"/>
      <c r="OGC57" s="80"/>
      <c r="OGD57" s="80"/>
      <c r="OGE57" s="80"/>
      <c r="OGF57" s="80"/>
      <c r="OGG57" s="80"/>
      <c r="OGH57" s="80"/>
      <c r="OGI57" s="80"/>
      <c r="OGJ57" s="80"/>
      <c r="OGK57" s="80"/>
      <c r="OGL57" s="80"/>
      <c r="OGM57" s="80"/>
      <c r="OGN57" s="80"/>
      <c r="OGO57" s="80"/>
      <c r="OGP57" s="80"/>
      <c r="OGQ57" s="80"/>
      <c r="OGR57" s="80"/>
      <c r="OGS57" s="80"/>
      <c r="OGT57" s="80"/>
      <c r="OGU57" s="80"/>
      <c r="OGV57" s="80"/>
      <c r="OGW57" s="80"/>
      <c r="OGX57" s="80"/>
      <c r="OGY57" s="80"/>
      <c r="OGZ57" s="80"/>
      <c r="OHA57" s="80"/>
      <c r="OHB57" s="80"/>
      <c r="OHC57" s="80"/>
      <c r="OHD57" s="80"/>
      <c r="OHE57" s="80"/>
      <c r="OHF57" s="80"/>
      <c r="OHG57" s="80"/>
      <c r="OHH57" s="80"/>
      <c r="OHI57" s="80"/>
      <c r="OHJ57" s="80"/>
      <c r="OHK57" s="80"/>
      <c r="OHL57" s="80"/>
      <c r="OHM57" s="80"/>
      <c r="OHN57" s="80"/>
      <c r="OHO57" s="80"/>
      <c r="OHP57" s="80"/>
      <c r="OHQ57" s="80"/>
      <c r="OHR57" s="80"/>
      <c r="OHS57" s="80"/>
      <c r="OHT57" s="80"/>
      <c r="OHU57" s="80"/>
      <c r="OHV57" s="80"/>
      <c r="OHW57" s="80"/>
      <c r="OHX57" s="80"/>
      <c r="OHY57" s="80"/>
      <c r="OHZ57" s="80"/>
      <c r="OIA57" s="80"/>
      <c r="OIB57" s="80"/>
      <c r="OIC57" s="80"/>
      <c r="OID57" s="80"/>
      <c r="OIE57" s="80"/>
      <c r="OIF57" s="80"/>
      <c r="OIG57" s="80"/>
      <c r="OIH57" s="80"/>
      <c r="OII57" s="80"/>
      <c r="OIJ57" s="80"/>
      <c r="OIK57" s="80"/>
      <c r="OIL57" s="80"/>
      <c r="OIM57" s="80"/>
      <c r="OIN57" s="80"/>
      <c r="OIO57" s="80"/>
      <c r="OIP57" s="80"/>
      <c r="OIQ57" s="80"/>
      <c r="OIR57" s="80"/>
      <c r="OIS57" s="80"/>
      <c r="OIT57" s="80"/>
      <c r="OIU57" s="80"/>
      <c r="OIV57" s="80"/>
      <c r="OIW57" s="80"/>
      <c r="OIX57" s="80"/>
      <c r="OIY57" s="80"/>
      <c r="OIZ57" s="80"/>
      <c r="OJA57" s="80"/>
      <c r="OJB57" s="80"/>
      <c r="OJC57" s="80"/>
      <c r="OJD57" s="80"/>
      <c r="OJE57" s="80"/>
      <c r="OJF57" s="80"/>
      <c r="OJG57" s="80"/>
      <c r="OJH57" s="80"/>
      <c r="OJI57" s="80"/>
      <c r="OJJ57" s="80"/>
      <c r="OJK57" s="80"/>
      <c r="OJL57" s="80"/>
      <c r="OJM57" s="80"/>
      <c r="OJN57" s="80"/>
      <c r="OJO57" s="80"/>
      <c r="OJP57" s="80"/>
      <c r="OJQ57" s="80"/>
      <c r="OJR57" s="80"/>
      <c r="OJS57" s="80"/>
      <c r="OJT57" s="80"/>
      <c r="OJU57" s="80"/>
      <c r="OJV57" s="80"/>
      <c r="OJW57" s="80"/>
      <c r="OJX57" s="80"/>
      <c r="OJY57" s="80"/>
      <c r="OJZ57" s="80"/>
      <c r="OKA57" s="80"/>
      <c r="OKB57" s="80"/>
      <c r="OKC57" s="80"/>
      <c r="OKD57" s="80"/>
      <c r="OKE57" s="80"/>
      <c r="OKF57" s="80"/>
      <c r="OKG57" s="80"/>
      <c r="OKH57" s="80"/>
      <c r="OKI57" s="80"/>
      <c r="OKJ57" s="80"/>
      <c r="OKK57" s="80"/>
      <c r="OKL57" s="80"/>
      <c r="OKM57" s="80"/>
      <c r="OKN57" s="80"/>
      <c r="OKO57" s="80"/>
      <c r="OKP57" s="80"/>
      <c r="OKQ57" s="80"/>
      <c r="OKR57" s="80"/>
      <c r="OKS57" s="80"/>
      <c r="OKT57" s="80"/>
      <c r="OKU57" s="80"/>
      <c r="OKV57" s="80"/>
      <c r="OKW57" s="80"/>
      <c r="OKX57" s="80"/>
      <c r="OKY57" s="80"/>
      <c r="OKZ57" s="80"/>
      <c r="OLA57" s="80"/>
      <c r="OLB57" s="80"/>
      <c r="OLC57" s="80"/>
      <c r="OLD57" s="80"/>
      <c r="OLE57" s="80"/>
      <c r="OLF57" s="80"/>
      <c r="OLG57" s="80"/>
      <c r="OLH57" s="80"/>
      <c r="OLI57" s="80"/>
      <c r="OLJ57" s="80"/>
      <c r="OLK57" s="80"/>
      <c r="OLL57" s="80"/>
      <c r="OLM57" s="80"/>
      <c r="OLN57" s="80"/>
      <c r="OLO57" s="80"/>
      <c r="OLP57" s="80"/>
      <c r="OLQ57" s="80"/>
      <c r="OLR57" s="80"/>
      <c r="OLS57" s="80"/>
      <c r="OLT57" s="80"/>
      <c r="OLU57" s="80"/>
      <c r="OLV57" s="80"/>
      <c r="OLW57" s="80"/>
      <c r="OLX57" s="80"/>
      <c r="OLY57" s="80"/>
      <c r="OLZ57" s="80"/>
      <c r="OMA57" s="80"/>
      <c r="OMB57" s="80"/>
      <c r="OMC57" s="80"/>
      <c r="OMD57" s="80"/>
      <c r="OME57" s="80"/>
      <c r="OMF57" s="80"/>
      <c r="OMG57" s="80"/>
      <c r="OMH57" s="80"/>
      <c r="OMI57" s="80"/>
      <c r="OMJ57" s="80"/>
      <c r="OMK57" s="80"/>
      <c r="OML57" s="80"/>
      <c r="OMM57" s="80"/>
      <c r="OMN57" s="80"/>
      <c r="OMO57" s="80"/>
      <c r="OMP57" s="80"/>
      <c r="OMQ57" s="80"/>
      <c r="OMR57" s="80"/>
      <c r="OMS57" s="80"/>
      <c r="OMT57" s="80"/>
      <c r="OMU57" s="80"/>
      <c r="OMV57" s="80"/>
      <c r="OMW57" s="80"/>
      <c r="OMX57" s="80"/>
      <c r="OMY57" s="80"/>
      <c r="OMZ57" s="80"/>
      <c r="ONA57" s="80"/>
      <c r="ONB57" s="80"/>
      <c r="ONC57" s="80"/>
      <c r="OND57" s="80"/>
      <c r="ONE57" s="80"/>
      <c r="ONF57" s="80"/>
      <c r="ONG57" s="80"/>
      <c r="ONH57" s="80"/>
      <c r="ONI57" s="80"/>
      <c r="ONJ57" s="80"/>
      <c r="ONK57" s="80"/>
      <c r="ONL57" s="80"/>
      <c r="ONM57" s="80"/>
      <c r="ONN57" s="80"/>
      <c r="ONO57" s="80"/>
      <c r="ONP57" s="80"/>
      <c r="ONQ57" s="80"/>
      <c r="ONR57" s="80"/>
      <c r="ONS57" s="80"/>
      <c r="ONT57" s="80"/>
      <c r="ONU57" s="80"/>
      <c r="ONV57" s="80"/>
      <c r="ONW57" s="80"/>
      <c r="ONX57" s="80"/>
      <c r="ONY57" s="80"/>
      <c r="ONZ57" s="80"/>
      <c r="OOA57" s="80"/>
      <c r="OOB57" s="80"/>
      <c r="OOC57" s="80"/>
      <c r="OOD57" s="80"/>
      <c r="OOE57" s="80"/>
      <c r="OOF57" s="80"/>
      <c r="OOG57" s="80"/>
      <c r="OOH57" s="80"/>
      <c r="OOI57" s="80"/>
      <c r="OOJ57" s="80"/>
      <c r="OOK57" s="80"/>
      <c r="OOL57" s="80"/>
      <c r="OOM57" s="80"/>
      <c r="OON57" s="80"/>
      <c r="OOO57" s="80"/>
      <c r="OOP57" s="80"/>
      <c r="OOQ57" s="80"/>
      <c r="OOR57" s="80"/>
      <c r="OOS57" s="80"/>
      <c r="OOT57" s="80"/>
      <c r="OOU57" s="80"/>
      <c r="OOV57" s="80"/>
      <c r="OOW57" s="80"/>
      <c r="OOX57" s="80"/>
      <c r="OOY57" s="80"/>
      <c r="OOZ57" s="80"/>
      <c r="OPA57" s="80"/>
      <c r="OPB57" s="80"/>
      <c r="OPC57" s="80"/>
      <c r="OPD57" s="80"/>
      <c r="OPE57" s="80"/>
      <c r="OPF57" s="80"/>
      <c r="OPG57" s="80"/>
      <c r="OPH57" s="80"/>
      <c r="OPI57" s="80"/>
      <c r="OPJ57" s="80"/>
      <c r="OPK57" s="80"/>
      <c r="OPL57" s="80"/>
      <c r="OPM57" s="80"/>
      <c r="OPN57" s="80"/>
      <c r="OPO57" s="80"/>
      <c r="OPP57" s="80"/>
      <c r="OPQ57" s="80"/>
      <c r="OPR57" s="80"/>
      <c r="OPS57" s="80"/>
      <c r="OPT57" s="80"/>
      <c r="OPU57" s="80"/>
      <c r="OPV57" s="80"/>
      <c r="OPW57" s="80"/>
      <c r="OPX57" s="80"/>
      <c r="OPY57" s="80"/>
      <c r="OPZ57" s="80"/>
      <c r="OQA57" s="80"/>
      <c r="OQB57" s="80"/>
      <c r="OQC57" s="80"/>
      <c r="OQD57" s="80"/>
      <c r="OQE57" s="80"/>
      <c r="OQF57" s="80"/>
      <c r="OQG57" s="80"/>
      <c r="OQH57" s="80"/>
      <c r="OQI57" s="80"/>
      <c r="OQJ57" s="80"/>
      <c r="OQK57" s="80"/>
      <c r="OQL57" s="80"/>
      <c r="OQM57" s="80"/>
      <c r="OQN57" s="80"/>
      <c r="OQO57" s="80"/>
      <c r="OQP57" s="80"/>
      <c r="OQQ57" s="80"/>
      <c r="OQR57" s="80"/>
      <c r="OQS57" s="80"/>
      <c r="OQT57" s="80"/>
      <c r="OQU57" s="80"/>
      <c r="OQV57" s="80"/>
      <c r="OQW57" s="80"/>
      <c r="OQX57" s="80"/>
      <c r="OQY57" s="80"/>
      <c r="OQZ57" s="80"/>
      <c r="ORA57" s="80"/>
      <c r="ORB57" s="80"/>
      <c r="ORC57" s="80"/>
      <c r="ORD57" s="80"/>
      <c r="ORE57" s="80"/>
      <c r="ORF57" s="80"/>
      <c r="ORG57" s="80"/>
      <c r="ORH57" s="80"/>
      <c r="ORI57" s="80"/>
      <c r="ORJ57" s="80"/>
      <c r="ORK57" s="80"/>
      <c r="ORL57" s="80"/>
      <c r="ORM57" s="80"/>
      <c r="ORN57" s="80"/>
      <c r="ORO57" s="80"/>
      <c r="ORP57" s="80"/>
      <c r="ORQ57" s="80"/>
      <c r="ORR57" s="80"/>
      <c r="ORS57" s="80"/>
      <c r="ORT57" s="80"/>
      <c r="ORU57" s="80"/>
      <c r="ORV57" s="80"/>
      <c r="ORW57" s="80"/>
      <c r="ORX57" s="80"/>
      <c r="ORY57" s="80"/>
      <c r="ORZ57" s="80"/>
      <c r="OSA57" s="80"/>
      <c r="OSB57" s="80"/>
      <c r="OSC57" s="80"/>
      <c r="OSD57" s="80"/>
      <c r="OSE57" s="80"/>
      <c r="OSF57" s="80"/>
      <c r="OSG57" s="80"/>
      <c r="OSH57" s="80"/>
      <c r="OSI57" s="80"/>
      <c r="OSJ57" s="80"/>
      <c r="OSK57" s="80"/>
      <c r="OSL57" s="80"/>
      <c r="OSM57" s="80"/>
      <c r="OSN57" s="80"/>
      <c r="OSO57" s="80"/>
      <c r="OSP57" s="80"/>
      <c r="OSQ57" s="80"/>
      <c r="OSR57" s="80"/>
      <c r="OSS57" s="80"/>
      <c r="OST57" s="80"/>
      <c r="OSU57" s="80"/>
      <c r="OSV57" s="80"/>
      <c r="OSW57" s="80"/>
      <c r="OSX57" s="80"/>
      <c r="OSY57" s="80"/>
      <c r="OSZ57" s="80"/>
      <c r="OTA57" s="80"/>
      <c r="OTB57" s="80"/>
      <c r="OTC57" s="80"/>
      <c r="OTD57" s="80"/>
      <c r="OTE57" s="80"/>
      <c r="OTF57" s="80"/>
      <c r="OTG57" s="80"/>
      <c r="OTH57" s="80"/>
      <c r="OTI57" s="80"/>
      <c r="OTJ57" s="80"/>
      <c r="OTK57" s="80"/>
      <c r="OTL57" s="80"/>
      <c r="OTM57" s="80"/>
      <c r="OTN57" s="80"/>
      <c r="OTO57" s="80"/>
      <c r="OTP57" s="80"/>
      <c r="OTQ57" s="80"/>
      <c r="OTR57" s="80"/>
      <c r="OTS57" s="80"/>
      <c r="OTT57" s="80"/>
      <c r="OTU57" s="80"/>
      <c r="OTV57" s="80"/>
      <c r="OTW57" s="80"/>
      <c r="OTX57" s="80"/>
      <c r="OTY57" s="80"/>
      <c r="OTZ57" s="80"/>
      <c r="OUA57" s="80"/>
      <c r="OUB57" s="80"/>
      <c r="OUC57" s="80"/>
      <c r="OUD57" s="80"/>
      <c r="OUE57" s="80"/>
      <c r="OUF57" s="80"/>
      <c r="OUG57" s="80"/>
      <c r="OUH57" s="80"/>
      <c r="OUI57" s="80"/>
      <c r="OUJ57" s="80"/>
      <c r="OUK57" s="80"/>
      <c r="OUL57" s="80"/>
      <c r="OUM57" s="80"/>
      <c r="OUN57" s="80"/>
      <c r="OUO57" s="80"/>
      <c r="OUP57" s="80"/>
      <c r="OUQ57" s="80"/>
      <c r="OUR57" s="80"/>
      <c r="OUS57" s="80"/>
      <c r="OUT57" s="80"/>
      <c r="OUU57" s="80"/>
      <c r="OUV57" s="80"/>
      <c r="OUW57" s="80"/>
      <c r="OUX57" s="80"/>
      <c r="OUY57" s="80"/>
      <c r="OUZ57" s="80"/>
      <c r="OVA57" s="80"/>
      <c r="OVB57" s="80"/>
      <c r="OVC57" s="80"/>
      <c r="OVD57" s="80"/>
      <c r="OVE57" s="80"/>
      <c r="OVF57" s="80"/>
      <c r="OVG57" s="80"/>
      <c r="OVH57" s="80"/>
      <c r="OVI57" s="80"/>
      <c r="OVJ57" s="80"/>
      <c r="OVK57" s="80"/>
      <c r="OVL57" s="80"/>
      <c r="OVM57" s="80"/>
      <c r="OVN57" s="80"/>
      <c r="OVO57" s="80"/>
      <c r="OVP57" s="80"/>
      <c r="OVQ57" s="80"/>
      <c r="OVR57" s="80"/>
      <c r="OVS57" s="80"/>
      <c r="OVT57" s="80"/>
      <c r="OVU57" s="80"/>
      <c r="OVV57" s="80"/>
      <c r="OVW57" s="80"/>
      <c r="OVX57" s="80"/>
      <c r="OVY57" s="80"/>
      <c r="OVZ57" s="80"/>
      <c r="OWA57" s="80"/>
      <c r="OWB57" s="80"/>
      <c r="OWC57" s="80"/>
      <c r="OWD57" s="80"/>
      <c r="OWE57" s="80"/>
      <c r="OWF57" s="80"/>
      <c r="OWG57" s="80"/>
      <c r="OWH57" s="80"/>
      <c r="OWI57" s="80"/>
      <c r="OWJ57" s="80"/>
      <c r="OWK57" s="80"/>
      <c r="OWL57" s="80"/>
      <c r="OWM57" s="80"/>
      <c r="OWN57" s="80"/>
      <c r="OWO57" s="80"/>
      <c r="OWP57" s="80"/>
      <c r="OWQ57" s="80"/>
      <c r="OWR57" s="80"/>
      <c r="OWS57" s="80"/>
      <c r="OWT57" s="80"/>
      <c r="OWU57" s="80"/>
      <c r="OWV57" s="80"/>
      <c r="OWW57" s="80"/>
      <c r="OWX57" s="80"/>
      <c r="OWY57" s="80"/>
      <c r="OWZ57" s="80"/>
      <c r="OXA57" s="80"/>
      <c r="OXB57" s="80"/>
      <c r="OXC57" s="80"/>
      <c r="OXD57" s="80"/>
      <c r="OXE57" s="80"/>
      <c r="OXF57" s="80"/>
      <c r="OXG57" s="80"/>
      <c r="OXH57" s="80"/>
      <c r="OXI57" s="80"/>
      <c r="OXJ57" s="80"/>
      <c r="OXK57" s="80"/>
      <c r="OXL57" s="80"/>
      <c r="OXM57" s="80"/>
      <c r="OXN57" s="80"/>
      <c r="OXO57" s="80"/>
      <c r="OXP57" s="80"/>
      <c r="OXQ57" s="80"/>
      <c r="OXR57" s="80"/>
      <c r="OXS57" s="80"/>
      <c r="OXT57" s="80"/>
      <c r="OXU57" s="80"/>
      <c r="OXV57" s="80"/>
      <c r="OXW57" s="80"/>
      <c r="OXX57" s="80"/>
      <c r="OXY57" s="80"/>
      <c r="OXZ57" s="80"/>
      <c r="OYA57" s="80"/>
      <c r="OYB57" s="80"/>
      <c r="OYC57" s="80"/>
      <c r="OYD57" s="80"/>
      <c r="OYE57" s="80"/>
      <c r="OYF57" s="80"/>
      <c r="OYG57" s="80"/>
      <c r="OYH57" s="80"/>
      <c r="OYI57" s="80"/>
      <c r="OYJ57" s="80"/>
      <c r="OYK57" s="80"/>
      <c r="OYL57" s="80"/>
      <c r="OYM57" s="80"/>
      <c r="OYN57" s="80"/>
      <c r="OYO57" s="80"/>
      <c r="OYP57" s="80"/>
      <c r="OYQ57" s="80"/>
      <c r="OYR57" s="80"/>
      <c r="OYS57" s="80"/>
      <c r="OYT57" s="80"/>
      <c r="OYU57" s="80"/>
      <c r="OYV57" s="80"/>
      <c r="OYW57" s="80"/>
      <c r="OYX57" s="80"/>
      <c r="OYY57" s="80"/>
      <c r="OYZ57" s="80"/>
      <c r="OZA57" s="80"/>
      <c r="OZB57" s="80"/>
      <c r="OZC57" s="80"/>
      <c r="OZD57" s="80"/>
      <c r="OZE57" s="80"/>
      <c r="OZF57" s="80"/>
      <c r="OZG57" s="80"/>
      <c r="OZH57" s="80"/>
      <c r="OZI57" s="80"/>
      <c r="OZJ57" s="80"/>
      <c r="OZK57" s="80"/>
      <c r="OZL57" s="80"/>
      <c r="OZM57" s="80"/>
      <c r="OZN57" s="80"/>
      <c r="OZO57" s="80"/>
      <c r="OZP57" s="80"/>
      <c r="OZQ57" s="80"/>
      <c r="OZR57" s="80"/>
      <c r="OZS57" s="80"/>
      <c r="OZT57" s="80"/>
      <c r="OZU57" s="80"/>
      <c r="OZV57" s="80"/>
      <c r="OZW57" s="80"/>
      <c r="OZX57" s="80"/>
      <c r="OZY57" s="80"/>
      <c r="OZZ57" s="80"/>
      <c r="PAA57" s="80"/>
      <c r="PAB57" s="80"/>
      <c r="PAC57" s="80"/>
      <c r="PAD57" s="80"/>
      <c r="PAE57" s="80"/>
      <c r="PAF57" s="80"/>
      <c r="PAG57" s="80"/>
      <c r="PAH57" s="80"/>
      <c r="PAI57" s="80"/>
      <c r="PAJ57" s="80"/>
      <c r="PAK57" s="80"/>
      <c r="PAL57" s="80"/>
      <c r="PAM57" s="80"/>
      <c r="PAN57" s="80"/>
      <c r="PAO57" s="80"/>
      <c r="PAP57" s="80"/>
      <c r="PAQ57" s="80"/>
      <c r="PAR57" s="80"/>
      <c r="PAS57" s="80"/>
      <c r="PAT57" s="80"/>
      <c r="PAU57" s="80"/>
      <c r="PAV57" s="80"/>
      <c r="PAW57" s="80"/>
      <c r="PAX57" s="80"/>
      <c r="PAY57" s="80"/>
      <c r="PAZ57" s="80"/>
      <c r="PBA57" s="80"/>
      <c r="PBB57" s="80"/>
      <c r="PBC57" s="80"/>
      <c r="PBD57" s="80"/>
      <c r="PBE57" s="80"/>
      <c r="PBF57" s="80"/>
      <c r="PBG57" s="80"/>
      <c r="PBH57" s="80"/>
      <c r="PBI57" s="80"/>
      <c r="PBJ57" s="80"/>
      <c r="PBK57" s="80"/>
      <c r="PBL57" s="80"/>
      <c r="PBM57" s="80"/>
      <c r="PBN57" s="80"/>
      <c r="PBO57" s="80"/>
      <c r="PBP57" s="80"/>
      <c r="PBQ57" s="80"/>
      <c r="PBR57" s="80"/>
      <c r="PBS57" s="80"/>
      <c r="PBT57" s="80"/>
      <c r="PBU57" s="80"/>
      <c r="PBV57" s="80"/>
      <c r="PBW57" s="80"/>
      <c r="PBX57" s="80"/>
      <c r="PBY57" s="80"/>
      <c r="PBZ57" s="80"/>
      <c r="PCA57" s="80"/>
      <c r="PCB57" s="80"/>
      <c r="PCC57" s="80"/>
      <c r="PCD57" s="80"/>
      <c r="PCE57" s="80"/>
      <c r="PCF57" s="80"/>
      <c r="PCG57" s="80"/>
      <c r="PCH57" s="80"/>
      <c r="PCI57" s="80"/>
      <c r="PCJ57" s="80"/>
      <c r="PCK57" s="80"/>
      <c r="PCL57" s="80"/>
      <c r="PCM57" s="80"/>
      <c r="PCN57" s="80"/>
      <c r="PCO57" s="80"/>
      <c r="PCP57" s="80"/>
      <c r="PCQ57" s="80"/>
      <c r="PCR57" s="80"/>
      <c r="PCS57" s="80"/>
      <c r="PCT57" s="80"/>
      <c r="PCU57" s="80"/>
      <c r="PCV57" s="80"/>
      <c r="PCW57" s="80"/>
      <c r="PCX57" s="80"/>
      <c r="PCY57" s="80"/>
      <c r="PCZ57" s="80"/>
      <c r="PDA57" s="80"/>
      <c r="PDB57" s="80"/>
      <c r="PDC57" s="80"/>
      <c r="PDD57" s="80"/>
      <c r="PDE57" s="80"/>
      <c r="PDF57" s="80"/>
      <c r="PDG57" s="80"/>
      <c r="PDH57" s="80"/>
      <c r="PDI57" s="80"/>
      <c r="PDJ57" s="80"/>
      <c r="PDK57" s="80"/>
      <c r="PDL57" s="80"/>
      <c r="PDM57" s="80"/>
      <c r="PDN57" s="80"/>
      <c r="PDO57" s="80"/>
      <c r="PDP57" s="80"/>
      <c r="PDQ57" s="80"/>
      <c r="PDR57" s="80"/>
      <c r="PDS57" s="80"/>
      <c r="PDT57" s="80"/>
      <c r="PDU57" s="80"/>
      <c r="PDV57" s="80"/>
      <c r="PDW57" s="80"/>
      <c r="PDX57" s="80"/>
      <c r="PDY57" s="80"/>
      <c r="PDZ57" s="80"/>
      <c r="PEA57" s="80"/>
      <c r="PEB57" s="80"/>
      <c r="PEC57" s="80"/>
      <c r="PED57" s="80"/>
      <c r="PEE57" s="80"/>
      <c r="PEF57" s="80"/>
      <c r="PEG57" s="80"/>
      <c r="PEH57" s="80"/>
      <c r="PEI57" s="80"/>
      <c r="PEJ57" s="80"/>
      <c r="PEK57" s="80"/>
      <c r="PEL57" s="80"/>
      <c r="PEM57" s="80"/>
      <c r="PEN57" s="80"/>
      <c r="PEO57" s="80"/>
      <c r="PEP57" s="80"/>
      <c r="PEQ57" s="80"/>
      <c r="PER57" s="80"/>
      <c r="PES57" s="80"/>
      <c r="PET57" s="80"/>
      <c r="PEU57" s="80"/>
      <c r="PEV57" s="80"/>
      <c r="PEW57" s="80"/>
      <c r="PEX57" s="80"/>
      <c r="PEY57" s="80"/>
      <c r="PEZ57" s="80"/>
      <c r="PFA57" s="80"/>
      <c r="PFB57" s="80"/>
      <c r="PFC57" s="80"/>
      <c r="PFD57" s="80"/>
      <c r="PFE57" s="80"/>
      <c r="PFF57" s="80"/>
      <c r="PFG57" s="80"/>
      <c r="PFH57" s="80"/>
      <c r="PFI57" s="80"/>
      <c r="PFJ57" s="80"/>
      <c r="PFK57" s="80"/>
      <c r="PFL57" s="80"/>
      <c r="PFM57" s="80"/>
      <c r="PFN57" s="80"/>
      <c r="PFO57" s="80"/>
      <c r="PFP57" s="80"/>
      <c r="PFQ57" s="80"/>
      <c r="PFR57" s="80"/>
      <c r="PFS57" s="80"/>
      <c r="PFT57" s="80"/>
      <c r="PFU57" s="80"/>
      <c r="PFV57" s="80"/>
      <c r="PFW57" s="80"/>
      <c r="PFX57" s="80"/>
      <c r="PFY57" s="80"/>
      <c r="PFZ57" s="80"/>
      <c r="PGA57" s="80"/>
      <c r="PGB57" s="80"/>
      <c r="PGC57" s="80"/>
      <c r="PGD57" s="80"/>
      <c r="PGE57" s="80"/>
      <c r="PGF57" s="80"/>
      <c r="PGG57" s="80"/>
      <c r="PGH57" s="80"/>
      <c r="PGI57" s="80"/>
      <c r="PGJ57" s="80"/>
      <c r="PGK57" s="80"/>
      <c r="PGL57" s="80"/>
      <c r="PGM57" s="80"/>
      <c r="PGN57" s="80"/>
      <c r="PGO57" s="80"/>
      <c r="PGP57" s="80"/>
      <c r="PGQ57" s="80"/>
      <c r="PGR57" s="80"/>
      <c r="PGS57" s="80"/>
      <c r="PGT57" s="80"/>
      <c r="PGU57" s="80"/>
      <c r="PGV57" s="80"/>
      <c r="PGW57" s="80"/>
      <c r="PGX57" s="80"/>
      <c r="PGY57" s="80"/>
      <c r="PGZ57" s="80"/>
      <c r="PHA57" s="80"/>
      <c r="PHB57" s="80"/>
      <c r="PHC57" s="80"/>
      <c r="PHD57" s="80"/>
      <c r="PHE57" s="80"/>
      <c r="PHF57" s="80"/>
      <c r="PHG57" s="80"/>
      <c r="PHH57" s="80"/>
      <c r="PHI57" s="80"/>
      <c r="PHJ57" s="80"/>
      <c r="PHK57" s="80"/>
      <c r="PHL57" s="80"/>
      <c r="PHM57" s="80"/>
      <c r="PHN57" s="80"/>
      <c r="PHO57" s="80"/>
      <c r="PHP57" s="80"/>
      <c r="PHQ57" s="80"/>
      <c r="PHR57" s="80"/>
      <c r="PHS57" s="80"/>
      <c r="PHT57" s="80"/>
      <c r="PHU57" s="80"/>
      <c r="PHV57" s="80"/>
      <c r="PHW57" s="80"/>
      <c r="PHX57" s="80"/>
      <c r="PHY57" s="80"/>
      <c r="PHZ57" s="80"/>
      <c r="PIA57" s="80"/>
      <c r="PIB57" s="80"/>
      <c r="PIC57" s="80"/>
      <c r="PID57" s="80"/>
      <c r="PIE57" s="80"/>
      <c r="PIF57" s="80"/>
      <c r="PIG57" s="80"/>
      <c r="PIH57" s="80"/>
      <c r="PII57" s="80"/>
      <c r="PIJ57" s="80"/>
      <c r="PIK57" s="80"/>
      <c r="PIL57" s="80"/>
      <c r="PIM57" s="80"/>
      <c r="PIN57" s="80"/>
      <c r="PIO57" s="80"/>
      <c r="PIP57" s="80"/>
      <c r="PIQ57" s="80"/>
      <c r="PIR57" s="80"/>
      <c r="PIS57" s="80"/>
      <c r="PIT57" s="80"/>
      <c r="PIU57" s="80"/>
      <c r="PIV57" s="80"/>
      <c r="PIW57" s="80"/>
      <c r="PIX57" s="80"/>
      <c r="PIY57" s="80"/>
      <c r="PIZ57" s="80"/>
      <c r="PJA57" s="80"/>
      <c r="PJB57" s="80"/>
      <c r="PJC57" s="80"/>
      <c r="PJD57" s="80"/>
      <c r="PJE57" s="80"/>
      <c r="PJF57" s="80"/>
      <c r="PJG57" s="80"/>
      <c r="PJH57" s="80"/>
      <c r="PJI57" s="80"/>
      <c r="PJJ57" s="80"/>
      <c r="PJK57" s="80"/>
      <c r="PJL57" s="80"/>
      <c r="PJM57" s="80"/>
      <c r="PJN57" s="80"/>
      <c r="PJO57" s="80"/>
      <c r="PJP57" s="80"/>
      <c r="PJQ57" s="80"/>
      <c r="PJR57" s="80"/>
      <c r="PJS57" s="80"/>
      <c r="PJT57" s="80"/>
      <c r="PJU57" s="80"/>
      <c r="PJV57" s="80"/>
      <c r="PJW57" s="80"/>
      <c r="PJX57" s="80"/>
      <c r="PJY57" s="80"/>
      <c r="PJZ57" s="80"/>
      <c r="PKA57" s="80"/>
      <c r="PKB57" s="80"/>
      <c r="PKC57" s="80"/>
      <c r="PKD57" s="80"/>
      <c r="PKE57" s="80"/>
      <c r="PKF57" s="80"/>
      <c r="PKG57" s="80"/>
      <c r="PKH57" s="80"/>
      <c r="PKI57" s="80"/>
      <c r="PKJ57" s="80"/>
      <c r="PKK57" s="80"/>
      <c r="PKL57" s="80"/>
      <c r="PKM57" s="80"/>
      <c r="PKN57" s="80"/>
      <c r="PKO57" s="80"/>
      <c r="PKP57" s="80"/>
      <c r="PKQ57" s="80"/>
      <c r="PKR57" s="80"/>
      <c r="PKS57" s="80"/>
      <c r="PKT57" s="80"/>
      <c r="PKU57" s="80"/>
      <c r="PKV57" s="80"/>
      <c r="PKW57" s="80"/>
      <c r="PKX57" s="80"/>
      <c r="PKY57" s="80"/>
      <c r="PKZ57" s="80"/>
      <c r="PLA57" s="80"/>
      <c r="PLB57" s="80"/>
      <c r="PLC57" s="80"/>
      <c r="PLD57" s="80"/>
      <c r="PLE57" s="80"/>
      <c r="PLF57" s="80"/>
      <c r="PLG57" s="80"/>
      <c r="PLH57" s="80"/>
      <c r="PLI57" s="80"/>
      <c r="PLJ57" s="80"/>
      <c r="PLK57" s="80"/>
      <c r="PLL57" s="80"/>
      <c r="PLM57" s="80"/>
      <c r="PLN57" s="80"/>
      <c r="PLO57" s="80"/>
      <c r="PLP57" s="80"/>
      <c r="PLQ57" s="80"/>
      <c r="PLR57" s="80"/>
      <c r="PLS57" s="80"/>
      <c r="PLT57" s="80"/>
      <c r="PLU57" s="80"/>
      <c r="PLV57" s="80"/>
      <c r="PLW57" s="80"/>
      <c r="PLX57" s="80"/>
      <c r="PLY57" s="80"/>
      <c r="PLZ57" s="80"/>
      <c r="PMA57" s="80"/>
      <c r="PMB57" s="80"/>
      <c r="PMC57" s="80"/>
      <c r="PMD57" s="80"/>
      <c r="PME57" s="80"/>
      <c r="PMF57" s="80"/>
      <c r="PMG57" s="80"/>
      <c r="PMH57" s="80"/>
      <c r="PMI57" s="80"/>
      <c r="PMJ57" s="80"/>
      <c r="PMK57" s="80"/>
      <c r="PML57" s="80"/>
      <c r="PMM57" s="80"/>
      <c r="PMN57" s="80"/>
      <c r="PMO57" s="80"/>
      <c r="PMP57" s="80"/>
      <c r="PMQ57" s="80"/>
      <c r="PMR57" s="80"/>
      <c r="PMS57" s="80"/>
      <c r="PMT57" s="80"/>
      <c r="PMU57" s="80"/>
      <c r="PMV57" s="80"/>
      <c r="PMW57" s="80"/>
      <c r="PMX57" s="80"/>
      <c r="PMY57" s="80"/>
      <c r="PMZ57" s="80"/>
      <c r="PNA57" s="80"/>
      <c r="PNB57" s="80"/>
      <c r="PNC57" s="80"/>
      <c r="PND57" s="80"/>
      <c r="PNE57" s="80"/>
      <c r="PNF57" s="80"/>
      <c r="PNG57" s="80"/>
      <c r="PNH57" s="80"/>
      <c r="PNI57" s="80"/>
      <c r="PNJ57" s="80"/>
      <c r="PNK57" s="80"/>
      <c r="PNL57" s="80"/>
      <c r="PNM57" s="80"/>
      <c r="PNN57" s="80"/>
      <c r="PNO57" s="80"/>
      <c r="PNP57" s="80"/>
      <c r="PNQ57" s="80"/>
      <c r="PNR57" s="80"/>
      <c r="PNS57" s="80"/>
      <c r="PNT57" s="80"/>
      <c r="PNU57" s="80"/>
      <c r="PNV57" s="80"/>
      <c r="PNW57" s="80"/>
      <c r="PNX57" s="80"/>
      <c r="PNY57" s="80"/>
      <c r="PNZ57" s="80"/>
      <c r="POA57" s="80"/>
      <c r="POB57" s="80"/>
      <c r="POC57" s="80"/>
      <c r="POD57" s="80"/>
      <c r="POE57" s="80"/>
      <c r="POF57" s="80"/>
      <c r="POG57" s="80"/>
      <c r="POH57" s="80"/>
      <c r="POI57" s="80"/>
      <c r="POJ57" s="80"/>
      <c r="POK57" s="80"/>
      <c r="POL57" s="80"/>
      <c r="POM57" s="80"/>
      <c r="PON57" s="80"/>
      <c r="POO57" s="80"/>
      <c r="POP57" s="80"/>
      <c r="POQ57" s="80"/>
      <c r="POR57" s="80"/>
      <c r="POS57" s="80"/>
      <c r="POT57" s="80"/>
      <c r="POU57" s="80"/>
      <c r="POV57" s="80"/>
      <c r="POW57" s="80"/>
      <c r="POX57" s="80"/>
      <c r="POY57" s="80"/>
      <c r="POZ57" s="80"/>
      <c r="PPA57" s="80"/>
      <c r="PPB57" s="80"/>
      <c r="PPC57" s="80"/>
      <c r="PPD57" s="80"/>
      <c r="PPE57" s="80"/>
      <c r="PPF57" s="80"/>
      <c r="PPG57" s="80"/>
      <c r="PPH57" s="80"/>
      <c r="PPI57" s="80"/>
      <c r="PPJ57" s="80"/>
      <c r="PPK57" s="80"/>
      <c r="PPL57" s="80"/>
      <c r="PPM57" s="80"/>
      <c r="PPN57" s="80"/>
      <c r="PPO57" s="80"/>
      <c r="PPP57" s="80"/>
      <c r="PPQ57" s="80"/>
      <c r="PPR57" s="80"/>
      <c r="PPS57" s="80"/>
      <c r="PPT57" s="80"/>
      <c r="PPU57" s="80"/>
      <c r="PPV57" s="80"/>
      <c r="PPW57" s="80"/>
      <c r="PPX57" s="80"/>
      <c r="PPY57" s="80"/>
      <c r="PPZ57" s="80"/>
      <c r="PQA57" s="80"/>
      <c r="PQB57" s="80"/>
      <c r="PQC57" s="80"/>
      <c r="PQD57" s="80"/>
      <c r="PQE57" s="80"/>
      <c r="PQF57" s="80"/>
      <c r="PQG57" s="80"/>
      <c r="PQH57" s="80"/>
      <c r="PQI57" s="80"/>
      <c r="PQJ57" s="80"/>
      <c r="PQK57" s="80"/>
      <c r="PQL57" s="80"/>
      <c r="PQM57" s="80"/>
      <c r="PQN57" s="80"/>
      <c r="PQO57" s="80"/>
      <c r="PQP57" s="80"/>
      <c r="PQQ57" s="80"/>
      <c r="PQR57" s="80"/>
      <c r="PQS57" s="80"/>
      <c r="PQT57" s="80"/>
      <c r="PQU57" s="80"/>
      <c r="PQV57" s="80"/>
      <c r="PQW57" s="80"/>
      <c r="PQX57" s="80"/>
      <c r="PQY57" s="80"/>
      <c r="PQZ57" s="80"/>
      <c r="PRA57" s="80"/>
      <c r="PRB57" s="80"/>
      <c r="PRC57" s="80"/>
      <c r="PRD57" s="80"/>
      <c r="PRE57" s="80"/>
      <c r="PRF57" s="80"/>
      <c r="PRG57" s="80"/>
      <c r="PRH57" s="80"/>
      <c r="PRI57" s="80"/>
      <c r="PRJ57" s="80"/>
      <c r="PRK57" s="80"/>
      <c r="PRL57" s="80"/>
      <c r="PRM57" s="80"/>
      <c r="PRN57" s="80"/>
      <c r="PRO57" s="80"/>
      <c r="PRP57" s="80"/>
      <c r="PRQ57" s="80"/>
      <c r="PRR57" s="80"/>
      <c r="PRS57" s="80"/>
      <c r="PRT57" s="80"/>
      <c r="PRU57" s="80"/>
      <c r="PRV57" s="80"/>
      <c r="PRW57" s="80"/>
      <c r="PRX57" s="80"/>
      <c r="PRY57" s="80"/>
      <c r="PRZ57" s="80"/>
      <c r="PSA57" s="80"/>
      <c r="PSB57" s="80"/>
      <c r="PSC57" s="80"/>
      <c r="PSD57" s="80"/>
      <c r="PSE57" s="80"/>
      <c r="PSF57" s="80"/>
      <c r="PSG57" s="80"/>
      <c r="PSH57" s="80"/>
      <c r="PSI57" s="80"/>
      <c r="PSJ57" s="80"/>
      <c r="PSK57" s="80"/>
      <c r="PSL57" s="80"/>
      <c r="PSM57" s="80"/>
      <c r="PSN57" s="80"/>
      <c r="PSO57" s="80"/>
      <c r="PSP57" s="80"/>
      <c r="PSQ57" s="80"/>
      <c r="PSR57" s="80"/>
      <c r="PSS57" s="80"/>
      <c r="PST57" s="80"/>
      <c r="PSU57" s="80"/>
      <c r="PSV57" s="80"/>
      <c r="PSW57" s="80"/>
      <c r="PSX57" s="80"/>
      <c r="PSY57" s="80"/>
      <c r="PSZ57" s="80"/>
      <c r="PTA57" s="80"/>
      <c r="PTB57" s="80"/>
      <c r="PTC57" s="80"/>
      <c r="PTD57" s="80"/>
      <c r="PTE57" s="80"/>
      <c r="PTF57" s="80"/>
      <c r="PTG57" s="80"/>
      <c r="PTH57" s="80"/>
      <c r="PTI57" s="80"/>
      <c r="PTJ57" s="80"/>
      <c r="PTK57" s="80"/>
      <c r="PTL57" s="80"/>
      <c r="PTM57" s="80"/>
      <c r="PTN57" s="80"/>
      <c r="PTO57" s="80"/>
      <c r="PTP57" s="80"/>
      <c r="PTQ57" s="80"/>
      <c r="PTR57" s="80"/>
      <c r="PTS57" s="80"/>
      <c r="PTT57" s="80"/>
      <c r="PTU57" s="80"/>
      <c r="PTV57" s="80"/>
      <c r="PTW57" s="80"/>
      <c r="PTX57" s="80"/>
      <c r="PTY57" s="80"/>
      <c r="PTZ57" s="80"/>
      <c r="PUA57" s="80"/>
      <c r="PUB57" s="80"/>
      <c r="PUC57" s="80"/>
      <c r="PUD57" s="80"/>
      <c r="PUE57" s="80"/>
      <c r="PUF57" s="80"/>
      <c r="PUG57" s="80"/>
      <c r="PUH57" s="80"/>
      <c r="PUI57" s="80"/>
      <c r="PUJ57" s="80"/>
      <c r="PUK57" s="80"/>
      <c r="PUL57" s="80"/>
      <c r="PUM57" s="80"/>
      <c r="PUN57" s="80"/>
      <c r="PUO57" s="80"/>
      <c r="PUP57" s="80"/>
      <c r="PUQ57" s="80"/>
      <c r="PUR57" s="80"/>
      <c r="PUS57" s="80"/>
      <c r="PUT57" s="80"/>
      <c r="PUU57" s="80"/>
      <c r="PUV57" s="80"/>
      <c r="PUW57" s="80"/>
      <c r="PUX57" s="80"/>
      <c r="PUY57" s="80"/>
      <c r="PUZ57" s="80"/>
      <c r="PVA57" s="80"/>
      <c r="PVB57" s="80"/>
      <c r="PVC57" s="80"/>
      <c r="PVD57" s="80"/>
      <c r="PVE57" s="80"/>
      <c r="PVF57" s="80"/>
      <c r="PVG57" s="80"/>
      <c r="PVH57" s="80"/>
      <c r="PVI57" s="80"/>
      <c r="PVJ57" s="80"/>
      <c r="PVK57" s="80"/>
      <c r="PVL57" s="80"/>
      <c r="PVM57" s="80"/>
      <c r="PVN57" s="80"/>
      <c r="PVO57" s="80"/>
      <c r="PVP57" s="80"/>
      <c r="PVQ57" s="80"/>
      <c r="PVR57" s="80"/>
      <c r="PVS57" s="80"/>
      <c r="PVT57" s="80"/>
      <c r="PVU57" s="80"/>
      <c r="PVV57" s="80"/>
      <c r="PVW57" s="80"/>
      <c r="PVX57" s="80"/>
      <c r="PVY57" s="80"/>
      <c r="PVZ57" s="80"/>
      <c r="PWA57" s="80"/>
      <c r="PWB57" s="80"/>
      <c r="PWC57" s="80"/>
      <c r="PWD57" s="80"/>
      <c r="PWE57" s="80"/>
      <c r="PWF57" s="80"/>
      <c r="PWG57" s="80"/>
      <c r="PWH57" s="80"/>
      <c r="PWI57" s="80"/>
      <c r="PWJ57" s="80"/>
      <c r="PWK57" s="80"/>
      <c r="PWL57" s="80"/>
      <c r="PWM57" s="80"/>
      <c r="PWN57" s="80"/>
      <c r="PWO57" s="80"/>
      <c r="PWP57" s="80"/>
      <c r="PWQ57" s="80"/>
      <c r="PWR57" s="80"/>
      <c r="PWS57" s="80"/>
      <c r="PWT57" s="80"/>
      <c r="PWU57" s="80"/>
      <c r="PWV57" s="80"/>
      <c r="PWW57" s="80"/>
      <c r="PWX57" s="80"/>
      <c r="PWY57" s="80"/>
      <c r="PWZ57" s="80"/>
      <c r="PXA57" s="80"/>
      <c r="PXB57" s="80"/>
      <c r="PXC57" s="80"/>
      <c r="PXD57" s="80"/>
      <c r="PXE57" s="80"/>
      <c r="PXF57" s="80"/>
      <c r="PXG57" s="80"/>
      <c r="PXH57" s="80"/>
      <c r="PXI57" s="80"/>
      <c r="PXJ57" s="80"/>
      <c r="PXK57" s="80"/>
      <c r="PXL57" s="80"/>
      <c r="PXM57" s="80"/>
      <c r="PXN57" s="80"/>
      <c r="PXO57" s="80"/>
      <c r="PXP57" s="80"/>
      <c r="PXQ57" s="80"/>
      <c r="PXR57" s="80"/>
      <c r="PXS57" s="80"/>
      <c r="PXT57" s="80"/>
      <c r="PXU57" s="80"/>
      <c r="PXV57" s="80"/>
      <c r="PXW57" s="80"/>
      <c r="PXX57" s="80"/>
      <c r="PXY57" s="80"/>
      <c r="PXZ57" s="80"/>
      <c r="PYA57" s="80"/>
      <c r="PYB57" s="80"/>
      <c r="PYC57" s="80"/>
      <c r="PYD57" s="80"/>
      <c r="PYE57" s="80"/>
      <c r="PYF57" s="80"/>
      <c r="PYG57" s="80"/>
      <c r="PYH57" s="80"/>
      <c r="PYI57" s="80"/>
      <c r="PYJ57" s="80"/>
      <c r="PYK57" s="80"/>
      <c r="PYL57" s="80"/>
      <c r="PYM57" s="80"/>
      <c r="PYN57" s="80"/>
      <c r="PYO57" s="80"/>
      <c r="PYP57" s="80"/>
      <c r="PYQ57" s="80"/>
      <c r="PYR57" s="80"/>
      <c r="PYS57" s="80"/>
      <c r="PYT57" s="80"/>
      <c r="PYU57" s="80"/>
      <c r="PYV57" s="80"/>
      <c r="PYW57" s="80"/>
      <c r="PYX57" s="80"/>
      <c r="PYY57" s="80"/>
      <c r="PYZ57" s="80"/>
      <c r="PZA57" s="80"/>
      <c r="PZB57" s="80"/>
      <c r="PZC57" s="80"/>
      <c r="PZD57" s="80"/>
      <c r="PZE57" s="80"/>
      <c r="PZF57" s="80"/>
      <c r="PZG57" s="80"/>
      <c r="PZH57" s="80"/>
      <c r="PZI57" s="80"/>
      <c r="PZJ57" s="80"/>
      <c r="PZK57" s="80"/>
      <c r="PZL57" s="80"/>
      <c r="PZM57" s="80"/>
      <c r="PZN57" s="80"/>
      <c r="PZO57" s="80"/>
      <c r="PZP57" s="80"/>
      <c r="PZQ57" s="80"/>
      <c r="PZR57" s="80"/>
      <c r="PZS57" s="80"/>
      <c r="PZT57" s="80"/>
      <c r="PZU57" s="80"/>
      <c r="PZV57" s="80"/>
      <c r="PZW57" s="80"/>
      <c r="PZX57" s="80"/>
      <c r="PZY57" s="80"/>
      <c r="PZZ57" s="80"/>
      <c r="QAA57" s="80"/>
      <c r="QAB57" s="80"/>
      <c r="QAC57" s="80"/>
      <c r="QAD57" s="80"/>
      <c r="QAE57" s="80"/>
      <c r="QAF57" s="80"/>
      <c r="QAG57" s="80"/>
      <c r="QAH57" s="80"/>
      <c r="QAI57" s="80"/>
      <c r="QAJ57" s="80"/>
      <c r="QAK57" s="80"/>
      <c r="QAL57" s="80"/>
      <c r="QAM57" s="80"/>
      <c r="QAN57" s="80"/>
      <c r="QAO57" s="80"/>
      <c r="QAP57" s="80"/>
      <c r="QAQ57" s="80"/>
      <c r="QAR57" s="80"/>
      <c r="QAS57" s="80"/>
      <c r="QAT57" s="80"/>
      <c r="QAU57" s="80"/>
      <c r="QAV57" s="80"/>
      <c r="QAW57" s="80"/>
      <c r="QAX57" s="80"/>
      <c r="QAY57" s="80"/>
      <c r="QAZ57" s="80"/>
      <c r="QBA57" s="80"/>
      <c r="QBB57" s="80"/>
      <c r="QBC57" s="80"/>
      <c r="QBD57" s="80"/>
      <c r="QBE57" s="80"/>
      <c r="QBF57" s="80"/>
      <c r="QBG57" s="80"/>
      <c r="QBH57" s="80"/>
      <c r="QBI57" s="80"/>
      <c r="QBJ57" s="80"/>
      <c r="QBK57" s="80"/>
      <c r="QBL57" s="80"/>
      <c r="QBM57" s="80"/>
      <c r="QBN57" s="80"/>
      <c r="QBO57" s="80"/>
      <c r="QBP57" s="80"/>
      <c r="QBQ57" s="80"/>
      <c r="QBR57" s="80"/>
      <c r="QBS57" s="80"/>
      <c r="QBT57" s="80"/>
      <c r="QBU57" s="80"/>
      <c r="QBV57" s="80"/>
      <c r="QBW57" s="80"/>
      <c r="QBX57" s="80"/>
      <c r="QBY57" s="80"/>
      <c r="QBZ57" s="80"/>
      <c r="QCA57" s="80"/>
      <c r="QCB57" s="80"/>
      <c r="QCC57" s="80"/>
      <c r="QCD57" s="80"/>
      <c r="QCE57" s="80"/>
      <c r="QCF57" s="80"/>
      <c r="QCG57" s="80"/>
      <c r="QCH57" s="80"/>
      <c r="QCI57" s="80"/>
      <c r="QCJ57" s="80"/>
      <c r="QCK57" s="80"/>
      <c r="QCL57" s="80"/>
      <c r="QCM57" s="80"/>
      <c r="QCN57" s="80"/>
      <c r="QCO57" s="80"/>
      <c r="QCP57" s="80"/>
      <c r="QCQ57" s="80"/>
      <c r="QCR57" s="80"/>
      <c r="QCS57" s="80"/>
      <c r="QCT57" s="80"/>
      <c r="QCU57" s="80"/>
      <c r="QCV57" s="80"/>
      <c r="QCW57" s="80"/>
      <c r="QCX57" s="80"/>
      <c r="QCY57" s="80"/>
      <c r="QCZ57" s="80"/>
      <c r="QDA57" s="80"/>
      <c r="QDB57" s="80"/>
      <c r="QDC57" s="80"/>
      <c r="QDD57" s="80"/>
      <c r="QDE57" s="80"/>
      <c r="QDF57" s="80"/>
      <c r="QDG57" s="80"/>
      <c r="QDH57" s="80"/>
      <c r="QDI57" s="80"/>
      <c r="QDJ57" s="80"/>
      <c r="QDK57" s="80"/>
      <c r="QDL57" s="80"/>
      <c r="QDM57" s="80"/>
      <c r="QDN57" s="80"/>
      <c r="QDO57" s="80"/>
      <c r="QDP57" s="80"/>
      <c r="QDQ57" s="80"/>
      <c r="QDR57" s="80"/>
      <c r="QDS57" s="80"/>
      <c r="QDT57" s="80"/>
      <c r="QDU57" s="80"/>
      <c r="QDV57" s="80"/>
      <c r="QDW57" s="80"/>
      <c r="QDX57" s="80"/>
      <c r="QDY57" s="80"/>
      <c r="QDZ57" s="80"/>
      <c r="QEA57" s="80"/>
      <c r="QEB57" s="80"/>
      <c r="QEC57" s="80"/>
      <c r="QED57" s="80"/>
      <c r="QEE57" s="80"/>
      <c r="QEF57" s="80"/>
      <c r="QEG57" s="80"/>
      <c r="QEH57" s="80"/>
      <c r="QEI57" s="80"/>
      <c r="QEJ57" s="80"/>
      <c r="QEK57" s="80"/>
      <c r="QEL57" s="80"/>
      <c r="QEM57" s="80"/>
      <c r="QEN57" s="80"/>
      <c r="QEO57" s="80"/>
      <c r="QEP57" s="80"/>
      <c r="QEQ57" s="80"/>
      <c r="QER57" s="80"/>
      <c r="QES57" s="80"/>
      <c r="QET57" s="80"/>
      <c r="QEU57" s="80"/>
      <c r="QEV57" s="80"/>
      <c r="QEW57" s="80"/>
      <c r="QEX57" s="80"/>
      <c r="QEY57" s="80"/>
      <c r="QEZ57" s="80"/>
      <c r="QFA57" s="80"/>
      <c r="QFB57" s="80"/>
      <c r="QFC57" s="80"/>
      <c r="QFD57" s="80"/>
      <c r="QFE57" s="80"/>
      <c r="QFF57" s="80"/>
      <c r="QFG57" s="80"/>
      <c r="QFH57" s="80"/>
      <c r="QFI57" s="80"/>
      <c r="QFJ57" s="80"/>
      <c r="QFK57" s="80"/>
      <c r="QFL57" s="80"/>
      <c r="QFM57" s="80"/>
      <c r="QFN57" s="80"/>
      <c r="QFO57" s="80"/>
      <c r="QFP57" s="80"/>
      <c r="QFQ57" s="80"/>
      <c r="QFR57" s="80"/>
      <c r="QFS57" s="80"/>
      <c r="QFT57" s="80"/>
      <c r="QFU57" s="80"/>
      <c r="QFV57" s="80"/>
      <c r="QFW57" s="80"/>
      <c r="QFX57" s="80"/>
      <c r="QFY57" s="80"/>
      <c r="QFZ57" s="80"/>
      <c r="QGA57" s="80"/>
      <c r="QGB57" s="80"/>
      <c r="QGC57" s="80"/>
      <c r="QGD57" s="80"/>
      <c r="QGE57" s="80"/>
      <c r="QGF57" s="80"/>
      <c r="QGG57" s="80"/>
      <c r="QGH57" s="80"/>
      <c r="QGI57" s="80"/>
      <c r="QGJ57" s="80"/>
      <c r="QGK57" s="80"/>
      <c r="QGL57" s="80"/>
      <c r="QGM57" s="80"/>
      <c r="QGN57" s="80"/>
      <c r="QGO57" s="80"/>
      <c r="QGP57" s="80"/>
      <c r="QGQ57" s="80"/>
      <c r="QGR57" s="80"/>
      <c r="QGS57" s="80"/>
      <c r="QGT57" s="80"/>
      <c r="QGU57" s="80"/>
      <c r="QGV57" s="80"/>
      <c r="QGW57" s="80"/>
      <c r="QGX57" s="80"/>
      <c r="QGY57" s="80"/>
      <c r="QGZ57" s="80"/>
      <c r="QHA57" s="80"/>
      <c r="QHB57" s="80"/>
      <c r="QHC57" s="80"/>
      <c r="QHD57" s="80"/>
      <c r="QHE57" s="80"/>
      <c r="QHF57" s="80"/>
      <c r="QHG57" s="80"/>
      <c r="QHH57" s="80"/>
      <c r="QHI57" s="80"/>
      <c r="QHJ57" s="80"/>
      <c r="QHK57" s="80"/>
      <c r="QHL57" s="80"/>
      <c r="QHM57" s="80"/>
      <c r="QHN57" s="80"/>
      <c r="QHO57" s="80"/>
      <c r="QHP57" s="80"/>
      <c r="QHQ57" s="80"/>
      <c r="QHR57" s="80"/>
      <c r="QHS57" s="80"/>
      <c r="QHT57" s="80"/>
      <c r="QHU57" s="80"/>
      <c r="QHV57" s="80"/>
      <c r="QHW57" s="80"/>
      <c r="QHX57" s="80"/>
      <c r="QHY57" s="80"/>
      <c r="QHZ57" s="80"/>
      <c r="QIA57" s="80"/>
      <c r="QIB57" s="80"/>
      <c r="QIC57" s="80"/>
      <c r="QID57" s="80"/>
      <c r="QIE57" s="80"/>
      <c r="QIF57" s="80"/>
      <c r="QIG57" s="80"/>
      <c r="QIH57" s="80"/>
      <c r="QII57" s="80"/>
      <c r="QIJ57" s="80"/>
      <c r="QIK57" s="80"/>
      <c r="QIL57" s="80"/>
      <c r="QIM57" s="80"/>
      <c r="QIN57" s="80"/>
      <c r="QIO57" s="80"/>
      <c r="QIP57" s="80"/>
      <c r="QIQ57" s="80"/>
      <c r="QIR57" s="80"/>
      <c r="QIS57" s="80"/>
      <c r="QIT57" s="80"/>
      <c r="QIU57" s="80"/>
      <c r="QIV57" s="80"/>
      <c r="QIW57" s="80"/>
      <c r="QIX57" s="80"/>
      <c r="QIY57" s="80"/>
      <c r="QIZ57" s="80"/>
      <c r="QJA57" s="80"/>
      <c r="QJB57" s="80"/>
      <c r="QJC57" s="80"/>
      <c r="QJD57" s="80"/>
      <c r="QJE57" s="80"/>
      <c r="QJF57" s="80"/>
      <c r="QJG57" s="80"/>
      <c r="QJH57" s="80"/>
      <c r="QJI57" s="80"/>
      <c r="QJJ57" s="80"/>
      <c r="QJK57" s="80"/>
      <c r="QJL57" s="80"/>
      <c r="QJM57" s="80"/>
      <c r="QJN57" s="80"/>
      <c r="QJO57" s="80"/>
      <c r="QJP57" s="80"/>
      <c r="QJQ57" s="80"/>
      <c r="QJR57" s="80"/>
      <c r="QJS57" s="80"/>
      <c r="QJT57" s="80"/>
      <c r="QJU57" s="80"/>
      <c r="QJV57" s="80"/>
      <c r="QJW57" s="80"/>
      <c r="QJX57" s="80"/>
      <c r="QJY57" s="80"/>
      <c r="QJZ57" s="80"/>
      <c r="QKA57" s="80"/>
      <c r="QKB57" s="80"/>
      <c r="QKC57" s="80"/>
      <c r="QKD57" s="80"/>
      <c r="QKE57" s="80"/>
      <c r="QKF57" s="80"/>
      <c r="QKG57" s="80"/>
      <c r="QKH57" s="80"/>
      <c r="QKI57" s="80"/>
      <c r="QKJ57" s="80"/>
      <c r="QKK57" s="80"/>
      <c r="QKL57" s="80"/>
      <c r="QKM57" s="80"/>
      <c r="QKN57" s="80"/>
      <c r="QKO57" s="80"/>
      <c r="QKP57" s="80"/>
      <c r="QKQ57" s="80"/>
      <c r="QKR57" s="80"/>
      <c r="QKS57" s="80"/>
      <c r="QKT57" s="80"/>
      <c r="QKU57" s="80"/>
      <c r="QKV57" s="80"/>
      <c r="QKW57" s="80"/>
      <c r="QKX57" s="80"/>
      <c r="QKY57" s="80"/>
      <c r="QKZ57" s="80"/>
      <c r="QLA57" s="80"/>
      <c r="QLB57" s="80"/>
      <c r="QLC57" s="80"/>
      <c r="QLD57" s="80"/>
      <c r="QLE57" s="80"/>
      <c r="QLF57" s="80"/>
      <c r="QLG57" s="80"/>
      <c r="QLH57" s="80"/>
      <c r="QLI57" s="80"/>
      <c r="QLJ57" s="80"/>
      <c r="QLK57" s="80"/>
      <c r="QLL57" s="80"/>
      <c r="QLM57" s="80"/>
      <c r="QLN57" s="80"/>
      <c r="QLO57" s="80"/>
      <c r="QLP57" s="80"/>
      <c r="QLQ57" s="80"/>
      <c r="QLR57" s="80"/>
      <c r="QLS57" s="80"/>
      <c r="QLT57" s="80"/>
      <c r="QLU57" s="80"/>
      <c r="QLV57" s="80"/>
      <c r="QLW57" s="80"/>
      <c r="QLX57" s="80"/>
      <c r="QLY57" s="80"/>
      <c r="QLZ57" s="80"/>
      <c r="QMA57" s="80"/>
      <c r="QMB57" s="80"/>
      <c r="QMC57" s="80"/>
      <c r="QMD57" s="80"/>
      <c r="QME57" s="80"/>
      <c r="QMF57" s="80"/>
      <c r="QMG57" s="80"/>
      <c r="QMH57" s="80"/>
      <c r="QMI57" s="80"/>
      <c r="QMJ57" s="80"/>
      <c r="QMK57" s="80"/>
      <c r="QML57" s="80"/>
      <c r="QMM57" s="80"/>
      <c r="QMN57" s="80"/>
      <c r="QMO57" s="80"/>
      <c r="QMP57" s="80"/>
      <c r="QMQ57" s="80"/>
      <c r="QMR57" s="80"/>
      <c r="QMS57" s="80"/>
      <c r="QMT57" s="80"/>
      <c r="QMU57" s="80"/>
      <c r="QMV57" s="80"/>
      <c r="QMW57" s="80"/>
      <c r="QMX57" s="80"/>
      <c r="QMY57" s="80"/>
      <c r="QMZ57" s="80"/>
      <c r="QNA57" s="80"/>
      <c r="QNB57" s="80"/>
      <c r="QNC57" s="80"/>
      <c r="QND57" s="80"/>
      <c r="QNE57" s="80"/>
      <c r="QNF57" s="80"/>
      <c r="QNG57" s="80"/>
      <c r="QNH57" s="80"/>
      <c r="QNI57" s="80"/>
      <c r="QNJ57" s="80"/>
      <c r="QNK57" s="80"/>
      <c r="QNL57" s="80"/>
      <c r="QNM57" s="80"/>
      <c r="QNN57" s="80"/>
      <c r="QNO57" s="80"/>
      <c r="QNP57" s="80"/>
      <c r="QNQ57" s="80"/>
      <c r="QNR57" s="80"/>
      <c r="QNS57" s="80"/>
      <c r="QNT57" s="80"/>
      <c r="QNU57" s="80"/>
      <c r="QNV57" s="80"/>
      <c r="QNW57" s="80"/>
      <c r="QNX57" s="80"/>
      <c r="QNY57" s="80"/>
      <c r="QNZ57" s="80"/>
      <c r="QOA57" s="80"/>
      <c r="QOB57" s="80"/>
      <c r="QOC57" s="80"/>
      <c r="QOD57" s="80"/>
      <c r="QOE57" s="80"/>
      <c r="QOF57" s="80"/>
      <c r="QOG57" s="80"/>
      <c r="QOH57" s="80"/>
      <c r="QOI57" s="80"/>
      <c r="QOJ57" s="80"/>
      <c r="QOK57" s="80"/>
      <c r="QOL57" s="80"/>
      <c r="QOM57" s="80"/>
      <c r="QON57" s="80"/>
      <c r="QOO57" s="80"/>
      <c r="QOP57" s="80"/>
      <c r="QOQ57" s="80"/>
      <c r="QOR57" s="80"/>
      <c r="QOS57" s="80"/>
      <c r="QOT57" s="80"/>
      <c r="QOU57" s="80"/>
      <c r="QOV57" s="80"/>
      <c r="QOW57" s="80"/>
      <c r="QOX57" s="80"/>
      <c r="QOY57" s="80"/>
      <c r="QOZ57" s="80"/>
      <c r="QPA57" s="80"/>
      <c r="QPB57" s="80"/>
      <c r="QPC57" s="80"/>
      <c r="QPD57" s="80"/>
      <c r="QPE57" s="80"/>
      <c r="QPF57" s="80"/>
      <c r="QPG57" s="80"/>
      <c r="QPH57" s="80"/>
      <c r="QPI57" s="80"/>
      <c r="QPJ57" s="80"/>
      <c r="QPK57" s="80"/>
      <c r="QPL57" s="80"/>
      <c r="QPM57" s="80"/>
      <c r="QPN57" s="80"/>
      <c r="QPO57" s="80"/>
      <c r="QPP57" s="80"/>
      <c r="QPQ57" s="80"/>
      <c r="QPR57" s="80"/>
      <c r="QPS57" s="80"/>
      <c r="QPT57" s="80"/>
      <c r="QPU57" s="80"/>
      <c r="QPV57" s="80"/>
      <c r="QPW57" s="80"/>
      <c r="QPX57" s="80"/>
      <c r="QPY57" s="80"/>
      <c r="QPZ57" s="80"/>
      <c r="QQA57" s="80"/>
      <c r="QQB57" s="80"/>
      <c r="QQC57" s="80"/>
      <c r="QQD57" s="80"/>
      <c r="QQE57" s="80"/>
      <c r="QQF57" s="80"/>
      <c r="QQG57" s="80"/>
      <c r="QQH57" s="80"/>
      <c r="QQI57" s="80"/>
      <c r="QQJ57" s="80"/>
      <c r="QQK57" s="80"/>
      <c r="QQL57" s="80"/>
      <c r="QQM57" s="80"/>
      <c r="QQN57" s="80"/>
      <c r="QQO57" s="80"/>
      <c r="QQP57" s="80"/>
      <c r="QQQ57" s="80"/>
      <c r="QQR57" s="80"/>
      <c r="QQS57" s="80"/>
      <c r="QQT57" s="80"/>
      <c r="QQU57" s="80"/>
      <c r="QQV57" s="80"/>
      <c r="QQW57" s="80"/>
      <c r="QQX57" s="80"/>
      <c r="QQY57" s="80"/>
      <c r="QQZ57" s="80"/>
      <c r="QRA57" s="80"/>
      <c r="QRB57" s="80"/>
      <c r="QRC57" s="80"/>
      <c r="QRD57" s="80"/>
      <c r="QRE57" s="80"/>
      <c r="QRF57" s="80"/>
      <c r="QRG57" s="80"/>
      <c r="QRH57" s="80"/>
      <c r="QRI57" s="80"/>
      <c r="QRJ57" s="80"/>
      <c r="QRK57" s="80"/>
      <c r="QRL57" s="80"/>
      <c r="QRM57" s="80"/>
      <c r="QRN57" s="80"/>
      <c r="QRO57" s="80"/>
      <c r="QRP57" s="80"/>
      <c r="QRQ57" s="80"/>
      <c r="QRR57" s="80"/>
      <c r="QRS57" s="80"/>
      <c r="QRT57" s="80"/>
      <c r="QRU57" s="80"/>
      <c r="QRV57" s="80"/>
      <c r="QRW57" s="80"/>
      <c r="QRX57" s="80"/>
      <c r="QRY57" s="80"/>
      <c r="QRZ57" s="80"/>
      <c r="QSA57" s="80"/>
      <c r="QSB57" s="80"/>
      <c r="QSC57" s="80"/>
      <c r="QSD57" s="80"/>
      <c r="QSE57" s="80"/>
      <c r="QSF57" s="80"/>
      <c r="QSG57" s="80"/>
      <c r="QSH57" s="80"/>
      <c r="QSI57" s="80"/>
      <c r="QSJ57" s="80"/>
      <c r="QSK57" s="80"/>
      <c r="QSL57" s="80"/>
      <c r="QSM57" s="80"/>
      <c r="QSN57" s="80"/>
      <c r="QSO57" s="80"/>
      <c r="QSP57" s="80"/>
      <c r="QSQ57" s="80"/>
      <c r="QSR57" s="80"/>
      <c r="QSS57" s="80"/>
      <c r="QST57" s="80"/>
      <c r="QSU57" s="80"/>
      <c r="QSV57" s="80"/>
      <c r="QSW57" s="80"/>
      <c r="QSX57" s="80"/>
      <c r="QSY57" s="80"/>
      <c r="QSZ57" s="80"/>
      <c r="QTA57" s="80"/>
      <c r="QTB57" s="80"/>
      <c r="QTC57" s="80"/>
      <c r="QTD57" s="80"/>
      <c r="QTE57" s="80"/>
      <c r="QTF57" s="80"/>
      <c r="QTG57" s="80"/>
      <c r="QTH57" s="80"/>
      <c r="QTI57" s="80"/>
      <c r="QTJ57" s="80"/>
      <c r="QTK57" s="80"/>
      <c r="QTL57" s="80"/>
      <c r="QTM57" s="80"/>
      <c r="QTN57" s="80"/>
      <c r="QTO57" s="80"/>
      <c r="QTP57" s="80"/>
      <c r="QTQ57" s="80"/>
      <c r="QTR57" s="80"/>
      <c r="QTS57" s="80"/>
      <c r="QTT57" s="80"/>
      <c r="QTU57" s="80"/>
      <c r="QTV57" s="80"/>
      <c r="QTW57" s="80"/>
      <c r="QTX57" s="80"/>
      <c r="QTY57" s="80"/>
      <c r="QTZ57" s="80"/>
      <c r="QUA57" s="80"/>
      <c r="QUB57" s="80"/>
      <c r="QUC57" s="80"/>
      <c r="QUD57" s="80"/>
      <c r="QUE57" s="80"/>
      <c r="QUF57" s="80"/>
      <c r="QUG57" s="80"/>
      <c r="QUH57" s="80"/>
      <c r="QUI57" s="80"/>
      <c r="QUJ57" s="80"/>
      <c r="QUK57" s="80"/>
      <c r="QUL57" s="80"/>
      <c r="QUM57" s="80"/>
      <c r="QUN57" s="80"/>
      <c r="QUO57" s="80"/>
      <c r="QUP57" s="80"/>
      <c r="QUQ57" s="80"/>
      <c r="QUR57" s="80"/>
      <c r="QUS57" s="80"/>
      <c r="QUT57" s="80"/>
      <c r="QUU57" s="80"/>
      <c r="QUV57" s="80"/>
      <c r="QUW57" s="80"/>
      <c r="QUX57" s="80"/>
      <c r="QUY57" s="80"/>
      <c r="QUZ57" s="80"/>
      <c r="QVA57" s="80"/>
      <c r="QVB57" s="80"/>
      <c r="QVC57" s="80"/>
      <c r="QVD57" s="80"/>
      <c r="QVE57" s="80"/>
      <c r="QVF57" s="80"/>
      <c r="QVG57" s="80"/>
      <c r="QVH57" s="80"/>
      <c r="QVI57" s="80"/>
      <c r="QVJ57" s="80"/>
      <c r="QVK57" s="80"/>
      <c r="QVL57" s="80"/>
      <c r="QVM57" s="80"/>
      <c r="QVN57" s="80"/>
      <c r="QVO57" s="80"/>
      <c r="QVP57" s="80"/>
      <c r="QVQ57" s="80"/>
      <c r="QVR57" s="80"/>
      <c r="QVS57" s="80"/>
      <c r="QVT57" s="80"/>
      <c r="QVU57" s="80"/>
      <c r="QVV57" s="80"/>
      <c r="QVW57" s="80"/>
      <c r="QVX57" s="80"/>
      <c r="QVY57" s="80"/>
      <c r="QVZ57" s="80"/>
      <c r="QWA57" s="80"/>
      <c r="QWB57" s="80"/>
      <c r="QWC57" s="80"/>
      <c r="QWD57" s="80"/>
      <c r="QWE57" s="80"/>
      <c r="QWF57" s="80"/>
      <c r="QWG57" s="80"/>
      <c r="QWH57" s="80"/>
      <c r="QWI57" s="80"/>
      <c r="QWJ57" s="80"/>
      <c r="QWK57" s="80"/>
      <c r="QWL57" s="80"/>
      <c r="QWM57" s="80"/>
      <c r="QWN57" s="80"/>
      <c r="QWO57" s="80"/>
      <c r="QWP57" s="80"/>
      <c r="QWQ57" s="80"/>
      <c r="QWR57" s="80"/>
      <c r="QWS57" s="80"/>
      <c r="QWT57" s="80"/>
      <c r="QWU57" s="80"/>
      <c r="QWV57" s="80"/>
      <c r="QWW57" s="80"/>
      <c r="QWX57" s="80"/>
      <c r="QWY57" s="80"/>
      <c r="QWZ57" s="80"/>
      <c r="QXA57" s="80"/>
      <c r="QXB57" s="80"/>
      <c r="QXC57" s="80"/>
      <c r="QXD57" s="80"/>
      <c r="QXE57" s="80"/>
      <c r="QXF57" s="80"/>
      <c r="QXG57" s="80"/>
      <c r="QXH57" s="80"/>
      <c r="QXI57" s="80"/>
      <c r="QXJ57" s="80"/>
      <c r="QXK57" s="80"/>
      <c r="QXL57" s="80"/>
      <c r="QXM57" s="80"/>
      <c r="QXN57" s="80"/>
      <c r="QXO57" s="80"/>
      <c r="QXP57" s="80"/>
      <c r="QXQ57" s="80"/>
      <c r="QXR57" s="80"/>
      <c r="QXS57" s="80"/>
      <c r="QXT57" s="80"/>
      <c r="QXU57" s="80"/>
      <c r="QXV57" s="80"/>
      <c r="QXW57" s="80"/>
      <c r="QXX57" s="80"/>
      <c r="QXY57" s="80"/>
      <c r="QXZ57" s="80"/>
      <c r="QYA57" s="80"/>
      <c r="QYB57" s="80"/>
      <c r="QYC57" s="80"/>
      <c r="QYD57" s="80"/>
      <c r="QYE57" s="80"/>
      <c r="QYF57" s="80"/>
      <c r="QYG57" s="80"/>
      <c r="QYH57" s="80"/>
      <c r="QYI57" s="80"/>
      <c r="QYJ57" s="80"/>
      <c r="QYK57" s="80"/>
      <c r="QYL57" s="80"/>
      <c r="QYM57" s="80"/>
      <c r="QYN57" s="80"/>
      <c r="QYO57" s="80"/>
      <c r="QYP57" s="80"/>
      <c r="QYQ57" s="80"/>
      <c r="QYR57" s="80"/>
      <c r="QYS57" s="80"/>
      <c r="QYT57" s="80"/>
      <c r="QYU57" s="80"/>
      <c r="QYV57" s="80"/>
      <c r="QYW57" s="80"/>
      <c r="QYX57" s="80"/>
      <c r="QYY57" s="80"/>
      <c r="QYZ57" s="80"/>
      <c r="QZA57" s="80"/>
      <c r="QZB57" s="80"/>
      <c r="QZC57" s="80"/>
      <c r="QZD57" s="80"/>
      <c r="QZE57" s="80"/>
      <c r="QZF57" s="80"/>
      <c r="QZG57" s="80"/>
      <c r="QZH57" s="80"/>
      <c r="QZI57" s="80"/>
      <c r="QZJ57" s="80"/>
      <c r="QZK57" s="80"/>
      <c r="QZL57" s="80"/>
      <c r="QZM57" s="80"/>
      <c r="QZN57" s="80"/>
      <c r="QZO57" s="80"/>
      <c r="QZP57" s="80"/>
      <c r="QZQ57" s="80"/>
      <c r="QZR57" s="80"/>
      <c r="QZS57" s="80"/>
      <c r="QZT57" s="80"/>
      <c r="QZU57" s="80"/>
      <c r="QZV57" s="80"/>
      <c r="QZW57" s="80"/>
      <c r="QZX57" s="80"/>
      <c r="QZY57" s="80"/>
      <c r="QZZ57" s="80"/>
      <c r="RAA57" s="80"/>
      <c r="RAB57" s="80"/>
      <c r="RAC57" s="80"/>
      <c r="RAD57" s="80"/>
      <c r="RAE57" s="80"/>
      <c r="RAF57" s="80"/>
      <c r="RAG57" s="80"/>
      <c r="RAH57" s="80"/>
      <c r="RAI57" s="80"/>
      <c r="RAJ57" s="80"/>
      <c r="RAK57" s="80"/>
      <c r="RAL57" s="80"/>
      <c r="RAM57" s="80"/>
      <c r="RAN57" s="80"/>
      <c r="RAO57" s="80"/>
      <c r="RAP57" s="80"/>
      <c r="RAQ57" s="80"/>
      <c r="RAR57" s="80"/>
      <c r="RAS57" s="80"/>
      <c r="RAT57" s="80"/>
      <c r="RAU57" s="80"/>
      <c r="RAV57" s="80"/>
      <c r="RAW57" s="80"/>
      <c r="RAX57" s="80"/>
      <c r="RAY57" s="80"/>
      <c r="RAZ57" s="80"/>
      <c r="RBA57" s="80"/>
      <c r="RBB57" s="80"/>
      <c r="RBC57" s="80"/>
      <c r="RBD57" s="80"/>
      <c r="RBE57" s="80"/>
      <c r="RBF57" s="80"/>
      <c r="RBG57" s="80"/>
      <c r="RBH57" s="80"/>
      <c r="RBI57" s="80"/>
      <c r="RBJ57" s="80"/>
      <c r="RBK57" s="80"/>
      <c r="RBL57" s="80"/>
      <c r="RBM57" s="80"/>
      <c r="RBN57" s="80"/>
      <c r="RBO57" s="80"/>
      <c r="RBP57" s="80"/>
      <c r="RBQ57" s="80"/>
      <c r="RBR57" s="80"/>
      <c r="RBS57" s="80"/>
      <c r="RBT57" s="80"/>
      <c r="RBU57" s="80"/>
      <c r="RBV57" s="80"/>
      <c r="RBW57" s="80"/>
      <c r="RBX57" s="80"/>
      <c r="RBY57" s="80"/>
      <c r="RBZ57" s="80"/>
      <c r="RCA57" s="80"/>
      <c r="RCB57" s="80"/>
      <c r="RCC57" s="80"/>
      <c r="RCD57" s="80"/>
      <c r="RCE57" s="80"/>
      <c r="RCF57" s="80"/>
      <c r="RCG57" s="80"/>
      <c r="RCH57" s="80"/>
      <c r="RCI57" s="80"/>
      <c r="RCJ57" s="80"/>
      <c r="RCK57" s="80"/>
      <c r="RCL57" s="80"/>
      <c r="RCM57" s="80"/>
      <c r="RCN57" s="80"/>
      <c r="RCO57" s="80"/>
      <c r="RCP57" s="80"/>
      <c r="RCQ57" s="80"/>
      <c r="RCR57" s="80"/>
      <c r="RCS57" s="80"/>
      <c r="RCT57" s="80"/>
      <c r="RCU57" s="80"/>
      <c r="RCV57" s="80"/>
      <c r="RCW57" s="80"/>
      <c r="RCX57" s="80"/>
      <c r="RCY57" s="80"/>
      <c r="RCZ57" s="80"/>
      <c r="RDA57" s="80"/>
      <c r="RDB57" s="80"/>
      <c r="RDC57" s="80"/>
      <c r="RDD57" s="80"/>
      <c r="RDE57" s="80"/>
      <c r="RDF57" s="80"/>
      <c r="RDG57" s="80"/>
      <c r="RDH57" s="80"/>
      <c r="RDI57" s="80"/>
      <c r="RDJ57" s="80"/>
      <c r="RDK57" s="80"/>
      <c r="RDL57" s="80"/>
      <c r="RDM57" s="80"/>
      <c r="RDN57" s="80"/>
      <c r="RDO57" s="80"/>
      <c r="RDP57" s="80"/>
      <c r="RDQ57" s="80"/>
      <c r="RDR57" s="80"/>
      <c r="RDS57" s="80"/>
      <c r="RDT57" s="80"/>
      <c r="RDU57" s="80"/>
      <c r="RDV57" s="80"/>
      <c r="RDW57" s="80"/>
      <c r="RDX57" s="80"/>
      <c r="RDY57" s="80"/>
      <c r="RDZ57" s="80"/>
      <c r="REA57" s="80"/>
      <c r="REB57" s="80"/>
      <c r="REC57" s="80"/>
      <c r="RED57" s="80"/>
      <c r="REE57" s="80"/>
      <c r="REF57" s="80"/>
      <c r="REG57" s="80"/>
      <c r="REH57" s="80"/>
      <c r="REI57" s="80"/>
      <c r="REJ57" s="80"/>
      <c r="REK57" s="80"/>
      <c r="REL57" s="80"/>
      <c r="REM57" s="80"/>
      <c r="REN57" s="80"/>
      <c r="REO57" s="80"/>
      <c r="REP57" s="80"/>
      <c r="REQ57" s="80"/>
      <c r="RER57" s="80"/>
      <c r="RES57" s="80"/>
      <c r="RET57" s="80"/>
      <c r="REU57" s="80"/>
      <c r="REV57" s="80"/>
      <c r="REW57" s="80"/>
      <c r="REX57" s="80"/>
      <c r="REY57" s="80"/>
      <c r="REZ57" s="80"/>
      <c r="RFA57" s="80"/>
      <c r="RFB57" s="80"/>
      <c r="RFC57" s="80"/>
      <c r="RFD57" s="80"/>
      <c r="RFE57" s="80"/>
      <c r="RFF57" s="80"/>
      <c r="RFG57" s="80"/>
      <c r="RFH57" s="80"/>
      <c r="RFI57" s="80"/>
      <c r="RFJ57" s="80"/>
      <c r="RFK57" s="80"/>
      <c r="RFL57" s="80"/>
      <c r="RFM57" s="80"/>
      <c r="RFN57" s="80"/>
      <c r="RFO57" s="80"/>
      <c r="RFP57" s="80"/>
      <c r="RFQ57" s="80"/>
      <c r="RFR57" s="80"/>
      <c r="RFS57" s="80"/>
      <c r="RFT57" s="80"/>
      <c r="RFU57" s="80"/>
      <c r="RFV57" s="80"/>
      <c r="RFW57" s="80"/>
      <c r="RFX57" s="80"/>
      <c r="RFY57" s="80"/>
      <c r="RFZ57" s="80"/>
      <c r="RGA57" s="80"/>
      <c r="RGB57" s="80"/>
      <c r="RGC57" s="80"/>
      <c r="RGD57" s="80"/>
      <c r="RGE57" s="80"/>
      <c r="RGF57" s="80"/>
      <c r="RGG57" s="80"/>
      <c r="RGH57" s="80"/>
      <c r="RGI57" s="80"/>
      <c r="RGJ57" s="80"/>
      <c r="RGK57" s="80"/>
      <c r="RGL57" s="80"/>
      <c r="RGM57" s="80"/>
      <c r="RGN57" s="80"/>
      <c r="RGO57" s="80"/>
      <c r="RGP57" s="80"/>
      <c r="RGQ57" s="80"/>
      <c r="RGR57" s="80"/>
      <c r="RGS57" s="80"/>
      <c r="RGT57" s="80"/>
      <c r="RGU57" s="80"/>
      <c r="RGV57" s="80"/>
      <c r="RGW57" s="80"/>
      <c r="RGX57" s="80"/>
      <c r="RGY57" s="80"/>
      <c r="RGZ57" s="80"/>
      <c r="RHA57" s="80"/>
      <c r="RHB57" s="80"/>
      <c r="RHC57" s="80"/>
      <c r="RHD57" s="80"/>
      <c r="RHE57" s="80"/>
      <c r="RHF57" s="80"/>
      <c r="RHG57" s="80"/>
      <c r="RHH57" s="80"/>
      <c r="RHI57" s="80"/>
      <c r="RHJ57" s="80"/>
      <c r="RHK57" s="80"/>
      <c r="RHL57" s="80"/>
      <c r="RHM57" s="80"/>
      <c r="RHN57" s="80"/>
      <c r="RHO57" s="80"/>
      <c r="RHP57" s="80"/>
      <c r="RHQ57" s="80"/>
      <c r="RHR57" s="80"/>
      <c r="RHS57" s="80"/>
      <c r="RHT57" s="80"/>
      <c r="RHU57" s="80"/>
      <c r="RHV57" s="80"/>
      <c r="RHW57" s="80"/>
      <c r="RHX57" s="80"/>
      <c r="RHY57" s="80"/>
      <c r="RHZ57" s="80"/>
      <c r="RIA57" s="80"/>
      <c r="RIB57" s="80"/>
      <c r="RIC57" s="80"/>
      <c r="RID57" s="80"/>
      <c r="RIE57" s="80"/>
      <c r="RIF57" s="80"/>
      <c r="RIG57" s="80"/>
      <c r="RIH57" s="80"/>
      <c r="RII57" s="80"/>
      <c r="RIJ57" s="80"/>
      <c r="RIK57" s="80"/>
      <c r="RIL57" s="80"/>
      <c r="RIM57" s="80"/>
      <c r="RIN57" s="80"/>
      <c r="RIO57" s="80"/>
      <c r="RIP57" s="80"/>
      <c r="RIQ57" s="80"/>
      <c r="RIR57" s="80"/>
      <c r="RIS57" s="80"/>
      <c r="RIT57" s="80"/>
      <c r="RIU57" s="80"/>
      <c r="RIV57" s="80"/>
      <c r="RIW57" s="80"/>
      <c r="RIX57" s="80"/>
      <c r="RIY57" s="80"/>
      <c r="RIZ57" s="80"/>
      <c r="RJA57" s="80"/>
      <c r="RJB57" s="80"/>
      <c r="RJC57" s="80"/>
      <c r="RJD57" s="80"/>
      <c r="RJE57" s="80"/>
      <c r="RJF57" s="80"/>
      <c r="RJG57" s="80"/>
      <c r="RJH57" s="80"/>
      <c r="RJI57" s="80"/>
      <c r="RJJ57" s="80"/>
      <c r="RJK57" s="80"/>
      <c r="RJL57" s="80"/>
      <c r="RJM57" s="80"/>
      <c r="RJN57" s="80"/>
      <c r="RJO57" s="80"/>
      <c r="RJP57" s="80"/>
      <c r="RJQ57" s="80"/>
      <c r="RJR57" s="80"/>
      <c r="RJS57" s="80"/>
      <c r="RJT57" s="80"/>
      <c r="RJU57" s="80"/>
      <c r="RJV57" s="80"/>
      <c r="RJW57" s="80"/>
      <c r="RJX57" s="80"/>
      <c r="RJY57" s="80"/>
      <c r="RJZ57" s="80"/>
      <c r="RKA57" s="80"/>
      <c r="RKB57" s="80"/>
      <c r="RKC57" s="80"/>
      <c r="RKD57" s="80"/>
      <c r="RKE57" s="80"/>
      <c r="RKF57" s="80"/>
      <c r="RKG57" s="80"/>
      <c r="RKH57" s="80"/>
      <c r="RKI57" s="80"/>
      <c r="RKJ57" s="80"/>
      <c r="RKK57" s="80"/>
      <c r="RKL57" s="80"/>
      <c r="RKM57" s="80"/>
      <c r="RKN57" s="80"/>
      <c r="RKO57" s="80"/>
      <c r="RKP57" s="80"/>
      <c r="RKQ57" s="80"/>
      <c r="RKR57" s="80"/>
      <c r="RKS57" s="80"/>
      <c r="RKT57" s="80"/>
      <c r="RKU57" s="80"/>
      <c r="RKV57" s="80"/>
      <c r="RKW57" s="80"/>
      <c r="RKX57" s="80"/>
      <c r="RKY57" s="80"/>
      <c r="RKZ57" s="80"/>
      <c r="RLA57" s="80"/>
      <c r="RLB57" s="80"/>
      <c r="RLC57" s="80"/>
      <c r="RLD57" s="80"/>
      <c r="RLE57" s="80"/>
      <c r="RLF57" s="80"/>
      <c r="RLG57" s="80"/>
      <c r="RLH57" s="80"/>
      <c r="RLI57" s="80"/>
      <c r="RLJ57" s="80"/>
      <c r="RLK57" s="80"/>
      <c r="RLL57" s="80"/>
      <c r="RLM57" s="80"/>
      <c r="RLN57" s="80"/>
      <c r="RLO57" s="80"/>
      <c r="RLP57" s="80"/>
      <c r="RLQ57" s="80"/>
      <c r="RLR57" s="80"/>
      <c r="RLS57" s="80"/>
      <c r="RLT57" s="80"/>
      <c r="RLU57" s="80"/>
      <c r="RLV57" s="80"/>
      <c r="RLW57" s="80"/>
      <c r="RLX57" s="80"/>
      <c r="RLY57" s="80"/>
      <c r="RLZ57" s="80"/>
      <c r="RMA57" s="80"/>
      <c r="RMB57" s="80"/>
      <c r="RMC57" s="80"/>
      <c r="RMD57" s="80"/>
      <c r="RME57" s="80"/>
      <c r="RMF57" s="80"/>
      <c r="RMG57" s="80"/>
      <c r="RMH57" s="80"/>
      <c r="RMI57" s="80"/>
      <c r="RMJ57" s="80"/>
      <c r="RMK57" s="80"/>
      <c r="RML57" s="80"/>
      <c r="RMM57" s="80"/>
      <c r="RMN57" s="80"/>
      <c r="RMO57" s="80"/>
      <c r="RMP57" s="80"/>
      <c r="RMQ57" s="80"/>
      <c r="RMR57" s="80"/>
      <c r="RMS57" s="80"/>
      <c r="RMT57" s="80"/>
      <c r="RMU57" s="80"/>
      <c r="RMV57" s="80"/>
      <c r="RMW57" s="80"/>
      <c r="RMX57" s="80"/>
      <c r="RMY57" s="80"/>
      <c r="RMZ57" s="80"/>
      <c r="RNA57" s="80"/>
      <c r="RNB57" s="80"/>
      <c r="RNC57" s="80"/>
      <c r="RND57" s="80"/>
      <c r="RNE57" s="80"/>
      <c r="RNF57" s="80"/>
      <c r="RNG57" s="80"/>
      <c r="RNH57" s="80"/>
      <c r="RNI57" s="80"/>
      <c r="RNJ57" s="80"/>
      <c r="RNK57" s="80"/>
      <c r="RNL57" s="80"/>
      <c r="RNM57" s="80"/>
      <c r="RNN57" s="80"/>
      <c r="RNO57" s="80"/>
      <c r="RNP57" s="80"/>
      <c r="RNQ57" s="80"/>
      <c r="RNR57" s="80"/>
      <c r="RNS57" s="80"/>
      <c r="RNT57" s="80"/>
      <c r="RNU57" s="80"/>
      <c r="RNV57" s="80"/>
      <c r="RNW57" s="80"/>
      <c r="RNX57" s="80"/>
      <c r="RNY57" s="80"/>
      <c r="RNZ57" s="80"/>
      <c r="ROA57" s="80"/>
      <c r="ROB57" s="80"/>
      <c r="ROC57" s="80"/>
      <c r="ROD57" s="80"/>
      <c r="ROE57" s="80"/>
      <c r="ROF57" s="80"/>
      <c r="ROG57" s="80"/>
      <c r="ROH57" s="80"/>
      <c r="ROI57" s="80"/>
      <c r="ROJ57" s="80"/>
      <c r="ROK57" s="80"/>
      <c r="ROL57" s="80"/>
      <c r="ROM57" s="80"/>
      <c r="RON57" s="80"/>
      <c r="ROO57" s="80"/>
      <c r="ROP57" s="80"/>
      <c r="ROQ57" s="80"/>
      <c r="ROR57" s="80"/>
      <c r="ROS57" s="80"/>
      <c r="ROT57" s="80"/>
      <c r="ROU57" s="80"/>
      <c r="ROV57" s="80"/>
      <c r="ROW57" s="80"/>
      <c r="ROX57" s="80"/>
      <c r="ROY57" s="80"/>
      <c r="ROZ57" s="80"/>
      <c r="RPA57" s="80"/>
      <c r="RPB57" s="80"/>
      <c r="RPC57" s="80"/>
      <c r="RPD57" s="80"/>
      <c r="RPE57" s="80"/>
      <c r="RPF57" s="80"/>
      <c r="RPG57" s="80"/>
      <c r="RPH57" s="80"/>
      <c r="RPI57" s="80"/>
      <c r="RPJ57" s="80"/>
      <c r="RPK57" s="80"/>
      <c r="RPL57" s="80"/>
      <c r="RPM57" s="80"/>
      <c r="RPN57" s="80"/>
      <c r="RPO57" s="80"/>
      <c r="RPP57" s="80"/>
      <c r="RPQ57" s="80"/>
      <c r="RPR57" s="80"/>
      <c r="RPS57" s="80"/>
      <c r="RPT57" s="80"/>
      <c r="RPU57" s="80"/>
      <c r="RPV57" s="80"/>
      <c r="RPW57" s="80"/>
      <c r="RPX57" s="80"/>
      <c r="RPY57" s="80"/>
      <c r="RPZ57" s="80"/>
      <c r="RQA57" s="80"/>
      <c r="RQB57" s="80"/>
      <c r="RQC57" s="80"/>
      <c r="RQD57" s="80"/>
      <c r="RQE57" s="80"/>
      <c r="RQF57" s="80"/>
      <c r="RQG57" s="80"/>
      <c r="RQH57" s="80"/>
      <c r="RQI57" s="80"/>
      <c r="RQJ57" s="80"/>
      <c r="RQK57" s="80"/>
      <c r="RQL57" s="80"/>
      <c r="RQM57" s="80"/>
      <c r="RQN57" s="80"/>
      <c r="RQO57" s="80"/>
      <c r="RQP57" s="80"/>
      <c r="RQQ57" s="80"/>
      <c r="RQR57" s="80"/>
      <c r="RQS57" s="80"/>
      <c r="RQT57" s="80"/>
      <c r="RQU57" s="80"/>
      <c r="RQV57" s="80"/>
      <c r="RQW57" s="80"/>
      <c r="RQX57" s="80"/>
      <c r="RQY57" s="80"/>
      <c r="RQZ57" s="80"/>
      <c r="RRA57" s="80"/>
      <c r="RRB57" s="80"/>
      <c r="RRC57" s="80"/>
      <c r="RRD57" s="80"/>
      <c r="RRE57" s="80"/>
      <c r="RRF57" s="80"/>
      <c r="RRG57" s="80"/>
      <c r="RRH57" s="80"/>
      <c r="RRI57" s="80"/>
      <c r="RRJ57" s="80"/>
      <c r="RRK57" s="80"/>
      <c r="RRL57" s="80"/>
      <c r="RRM57" s="80"/>
      <c r="RRN57" s="80"/>
      <c r="RRO57" s="80"/>
      <c r="RRP57" s="80"/>
      <c r="RRQ57" s="80"/>
      <c r="RRR57" s="80"/>
      <c r="RRS57" s="80"/>
      <c r="RRT57" s="80"/>
      <c r="RRU57" s="80"/>
      <c r="RRV57" s="80"/>
      <c r="RRW57" s="80"/>
      <c r="RRX57" s="80"/>
      <c r="RRY57" s="80"/>
      <c r="RRZ57" s="80"/>
      <c r="RSA57" s="80"/>
      <c r="RSB57" s="80"/>
      <c r="RSC57" s="80"/>
      <c r="RSD57" s="80"/>
      <c r="RSE57" s="80"/>
      <c r="RSF57" s="80"/>
      <c r="RSG57" s="80"/>
      <c r="RSH57" s="80"/>
      <c r="RSI57" s="80"/>
      <c r="RSJ57" s="80"/>
      <c r="RSK57" s="80"/>
      <c r="RSL57" s="80"/>
      <c r="RSM57" s="80"/>
      <c r="RSN57" s="80"/>
      <c r="RSO57" s="80"/>
      <c r="RSP57" s="80"/>
      <c r="RSQ57" s="80"/>
      <c r="RSR57" s="80"/>
      <c r="RSS57" s="80"/>
      <c r="RST57" s="80"/>
      <c r="RSU57" s="80"/>
      <c r="RSV57" s="80"/>
      <c r="RSW57" s="80"/>
      <c r="RSX57" s="80"/>
      <c r="RSY57" s="80"/>
      <c r="RSZ57" s="80"/>
      <c r="RTA57" s="80"/>
      <c r="RTB57" s="80"/>
      <c r="RTC57" s="80"/>
      <c r="RTD57" s="80"/>
      <c r="RTE57" s="80"/>
      <c r="RTF57" s="80"/>
      <c r="RTG57" s="80"/>
      <c r="RTH57" s="80"/>
      <c r="RTI57" s="80"/>
      <c r="RTJ57" s="80"/>
      <c r="RTK57" s="80"/>
      <c r="RTL57" s="80"/>
      <c r="RTM57" s="80"/>
      <c r="RTN57" s="80"/>
      <c r="RTO57" s="80"/>
      <c r="RTP57" s="80"/>
      <c r="RTQ57" s="80"/>
      <c r="RTR57" s="80"/>
      <c r="RTS57" s="80"/>
      <c r="RTT57" s="80"/>
      <c r="RTU57" s="80"/>
      <c r="RTV57" s="80"/>
      <c r="RTW57" s="80"/>
      <c r="RTX57" s="80"/>
      <c r="RTY57" s="80"/>
      <c r="RTZ57" s="80"/>
      <c r="RUA57" s="80"/>
      <c r="RUB57" s="80"/>
      <c r="RUC57" s="80"/>
      <c r="RUD57" s="80"/>
      <c r="RUE57" s="80"/>
      <c r="RUF57" s="80"/>
      <c r="RUG57" s="80"/>
      <c r="RUH57" s="80"/>
      <c r="RUI57" s="80"/>
      <c r="RUJ57" s="80"/>
      <c r="RUK57" s="80"/>
      <c r="RUL57" s="80"/>
      <c r="RUM57" s="80"/>
      <c r="RUN57" s="80"/>
      <c r="RUO57" s="80"/>
      <c r="RUP57" s="80"/>
      <c r="RUQ57" s="80"/>
      <c r="RUR57" s="80"/>
      <c r="RUS57" s="80"/>
      <c r="RUT57" s="80"/>
      <c r="RUU57" s="80"/>
      <c r="RUV57" s="80"/>
      <c r="RUW57" s="80"/>
      <c r="RUX57" s="80"/>
      <c r="RUY57" s="80"/>
      <c r="RUZ57" s="80"/>
      <c r="RVA57" s="80"/>
      <c r="RVB57" s="80"/>
      <c r="RVC57" s="80"/>
      <c r="RVD57" s="80"/>
      <c r="RVE57" s="80"/>
      <c r="RVF57" s="80"/>
      <c r="RVG57" s="80"/>
      <c r="RVH57" s="80"/>
      <c r="RVI57" s="80"/>
      <c r="RVJ57" s="80"/>
      <c r="RVK57" s="80"/>
      <c r="RVL57" s="80"/>
      <c r="RVM57" s="80"/>
      <c r="RVN57" s="80"/>
      <c r="RVO57" s="80"/>
      <c r="RVP57" s="80"/>
      <c r="RVQ57" s="80"/>
      <c r="RVR57" s="80"/>
      <c r="RVS57" s="80"/>
      <c r="RVT57" s="80"/>
      <c r="RVU57" s="80"/>
      <c r="RVV57" s="80"/>
      <c r="RVW57" s="80"/>
      <c r="RVX57" s="80"/>
      <c r="RVY57" s="80"/>
      <c r="RVZ57" s="80"/>
      <c r="RWA57" s="80"/>
      <c r="RWB57" s="80"/>
      <c r="RWC57" s="80"/>
      <c r="RWD57" s="80"/>
      <c r="RWE57" s="80"/>
      <c r="RWF57" s="80"/>
      <c r="RWG57" s="80"/>
      <c r="RWH57" s="80"/>
      <c r="RWI57" s="80"/>
      <c r="RWJ57" s="80"/>
      <c r="RWK57" s="80"/>
      <c r="RWL57" s="80"/>
      <c r="RWM57" s="80"/>
      <c r="RWN57" s="80"/>
      <c r="RWO57" s="80"/>
      <c r="RWP57" s="80"/>
      <c r="RWQ57" s="80"/>
      <c r="RWR57" s="80"/>
      <c r="RWS57" s="80"/>
      <c r="RWT57" s="80"/>
      <c r="RWU57" s="80"/>
      <c r="RWV57" s="80"/>
      <c r="RWW57" s="80"/>
      <c r="RWX57" s="80"/>
      <c r="RWY57" s="80"/>
      <c r="RWZ57" s="80"/>
      <c r="RXA57" s="80"/>
      <c r="RXB57" s="80"/>
      <c r="RXC57" s="80"/>
      <c r="RXD57" s="80"/>
      <c r="RXE57" s="80"/>
      <c r="RXF57" s="80"/>
      <c r="RXG57" s="80"/>
      <c r="RXH57" s="80"/>
      <c r="RXI57" s="80"/>
      <c r="RXJ57" s="80"/>
      <c r="RXK57" s="80"/>
      <c r="RXL57" s="80"/>
      <c r="RXM57" s="80"/>
      <c r="RXN57" s="80"/>
      <c r="RXO57" s="80"/>
      <c r="RXP57" s="80"/>
      <c r="RXQ57" s="80"/>
      <c r="RXR57" s="80"/>
      <c r="RXS57" s="80"/>
      <c r="RXT57" s="80"/>
      <c r="RXU57" s="80"/>
      <c r="RXV57" s="80"/>
      <c r="RXW57" s="80"/>
      <c r="RXX57" s="80"/>
      <c r="RXY57" s="80"/>
      <c r="RXZ57" s="80"/>
      <c r="RYA57" s="80"/>
      <c r="RYB57" s="80"/>
      <c r="RYC57" s="80"/>
      <c r="RYD57" s="80"/>
      <c r="RYE57" s="80"/>
      <c r="RYF57" s="80"/>
      <c r="RYG57" s="80"/>
      <c r="RYH57" s="80"/>
      <c r="RYI57" s="80"/>
      <c r="RYJ57" s="80"/>
      <c r="RYK57" s="80"/>
      <c r="RYL57" s="80"/>
      <c r="RYM57" s="80"/>
      <c r="RYN57" s="80"/>
      <c r="RYO57" s="80"/>
      <c r="RYP57" s="80"/>
      <c r="RYQ57" s="80"/>
      <c r="RYR57" s="80"/>
      <c r="RYS57" s="80"/>
      <c r="RYT57" s="80"/>
      <c r="RYU57" s="80"/>
      <c r="RYV57" s="80"/>
      <c r="RYW57" s="80"/>
      <c r="RYX57" s="80"/>
      <c r="RYY57" s="80"/>
      <c r="RYZ57" s="80"/>
      <c r="RZA57" s="80"/>
      <c r="RZB57" s="80"/>
      <c r="RZC57" s="80"/>
      <c r="RZD57" s="80"/>
      <c r="RZE57" s="80"/>
      <c r="RZF57" s="80"/>
      <c r="RZG57" s="80"/>
      <c r="RZH57" s="80"/>
      <c r="RZI57" s="80"/>
      <c r="RZJ57" s="80"/>
      <c r="RZK57" s="80"/>
      <c r="RZL57" s="80"/>
      <c r="RZM57" s="80"/>
      <c r="RZN57" s="80"/>
      <c r="RZO57" s="80"/>
      <c r="RZP57" s="80"/>
      <c r="RZQ57" s="80"/>
      <c r="RZR57" s="80"/>
      <c r="RZS57" s="80"/>
      <c r="RZT57" s="80"/>
      <c r="RZU57" s="80"/>
      <c r="RZV57" s="80"/>
      <c r="RZW57" s="80"/>
      <c r="RZX57" s="80"/>
      <c r="RZY57" s="80"/>
      <c r="RZZ57" s="80"/>
      <c r="SAA57" s="80"/>
      <c r="SAB57" s="80"/>
      <c r="SAC57" s="80"/>
      <c r="SAD57" s="80"/>
      <c r="SAE57" s="80"/>
      <c r="SAF57" s="80"/>
      <c r="SAG57" s="80"/>
      <c r="SAH57" s="80"/>
      <c r="SAI57" s="80"/>
      <c r="SAJ57" s="80"/>
      <c r="SAK57" s="80"/>
      <c r="SAL57" s="80"/>
      <c r="SAM57" s="80"/>
      <c r="SAN57" s="80"/>
      <c r="SAO57" s="80"/>
      <c r="SAP57" s="80"/>
      <c r="SAQ57" s="80"/>
      <c r="SAR57" s="80"/>
      <c r="SAS57" s="80"/>
      <c r="SAT57" s="80"/>
      <c r="SAU57" s="80"/>
      <c r="SAV57" s="80"/>
      <c r="SAW57" s="80"/>
      <c r="SAX57" s="80"/>
      <c r="SAY57" s="80"/>
      <c r="SAZ57" s="80"/>
      <c r="SBA57" s="80"/>
      <c r="SBB57" s="80"/>
      <c r="SBC57" s="80"/>
      <c r="SBD57" s="80"/>
      <c r="SBE57" s="80"/>
      <c r="SBF57" s="80"/>
      <c r="SBG57" s="80"/>
      <c r="SBH57" s="80"/>
      <c r="SBI57" s="80"/>
      <c r="SBJ57" s="80"/>
      <c r="SBK57" s="80"/>
      <c r="SBL57" s="80"/>
      <c r="SBM57" s="80"/>
      <c r="SBN57" s="80"/>
      <c r="SBO57" s="80"/>
      <c r="SBP57" s="80"/>
      <c r="SBQ57" s="80"/>
      <c r="SBR57" s="80"/>
      <c r="SBS57" s="80"/>
      <c r="SBT57" s="80"/>
      <c r="SBU57" s="80"/>
      <c r="SBV57" s="80"/>
      <c r="SBW57" s="80"/>
      <c r="SBX57" s="80"/>
      <c r="SBY57" s="80"/>
      <c r="SBZ57" s="80"/>
      <c r="SCA57" s="80"/>
      <c r="SCB57" s="80"/>
      <c r="SCC57" s="80"/>
      <c r="SCD57" s="80"/>
      <c r="SCE57" s="80"/>
      <c r="SCF57" s="80"/>
      <c r="SCG57" s="80"/>
      <c r="SCH57" s="80"/>
      <c r="SCI57" s="80"/>
      <c r="SCJ57" s="80"/>
      <c r="SCK57" s="80"/>
      <c r="SCL57" s="80"/>
      <c r="SCM57" s="80"/>
      <c r="SCN57" s="80"/>
      <c r="SCO57" s="80"/>
      <c r="SCP57" s="80"/>
      <c r="SCQ57" s="80"/>
      <c r="SCR57" s="80"/>
      <c r="SCS57" s="80"/>
      <c r="SCT57" s="80"/>
      <c r="SCU57" s="80"/>
      <c r="SCV57" s="80"/>
      <c r="SCW57" s="80"/>
      <c r="SCX57" s="80"/>
      <c r="SCY57" s="80"/>
      <c r="SCZ57" s="80"/>
      <c r="SDA57" s="80"/>
      <c r="SDB57" s="80"/>
      <c r="SDC57" s="80"/>
      <c r="SDD57" s="80"/>
      <c r="SDE57" s="80"/>
      <c r="SDF57" s="80"/>
      <c r="SDG57" s="80"/>
      <c r="SDH57" s="80"/>
      <c r="SDI57" s="80"/>
      <c r="SDJ57" s="80"/>
      <c r="SDK57" s="80"/>
      <c r="SDL57" s="80"/>
      <c r="SDM57" s="80"/>
      <c r="SDN57" s="80"/>
      <c r="SDO57" s="80"/>
      <c r="SDP57" s="80"/>
      <c r="SDQ57" s="80"/>
      <c r="SDR57" s="80"/>
      <c r="SDS57" s="80"/>
      <c r="SDT57" s="80"/>
      <c r="SDU57" s="80"/>
      <c r="SDV57" s="80"/>
      <c r="SDW57" s="80"/>
      <c r="SDX57" s="80"/>
      <c r="SDY57" s="80"/>
      <c r="SDZ57" s="80"/>
      <c r="SEA57" s="80"/>
      <c r="SEB57" s="80"/>
      <c r="SEC57" s="80"/>
      <c r="SED57" s="80"/>
      <c r="SEE57" s="80"/>
      <c r="SEF57" s="80"/>
      <c r="SEG57" s="80"/>
      <c r="SEH57" s="80"/>
      <c r="SEI57" s="80"/>
      <c r="SEJ57" s="80"/>
      <c r="SEK57" s="80"/>
      <c r="SEL57" s="80"/>
      <c r="SEM57" s="80"/>
      <c r="SEN57" s="80"/>
      <c r="SEO57" s="80"/>
      <c r="SEP57" s="80"/>
      <c r="SEQ57" s="80"/>
      <c r="SER57" s="80"/>
      <c r="SES57" s="80"/>
      <c r="SET57" s="80"/>
      <c r="SEU57" s="80"/>
      <c r="SEV57" s="80"/>
      <c r="SEW57" s="80"/>
      <c r="SEX57" s="80"/>
      <c r="SEY57" s="80"/>
      <c r="SEZ57" s="80"/>
      <c r="SFA57" s="80"/>
      <c r="SFB57" s="80"/>
      <c r="SFC57" s="80"/>
      <c r="SFD57" s="80"/>
      <c r="SFE57" s="80"/>
      <c r="SFF57" s="80"/>
      <c r="SFG57" s="80"/>
      <c r="SFH57" s="80"/>
      <c r="SFI57" s="80"/>
      <c r="SFJ57" s="80"/>
      <c r="SFK57" s="80"/>
      <c r="SFL57" s="80"/>
      <c r="SFM57" s="80"/>
      <c r="SFN57" s="80"/>
      <c r="SFO57" s="80"/>
      <c r="SFP57" s="80"/>
      <c r="SFQ57" s="80"/>
      <c r="SFR57" s="80"/>
      <c r="SFS57" s="80"/>
      <c r="SFT57" s="80"/>
      <c r="SFU57" s="80"/>
      <c r="SFV57" s="80"/>
      <c r="SFW57" s="80"/>
      <c r="SFX57" s="80"/>
      <c r="SFY57" s="80"/>
      <c r="SFZ57" s="80"/>
      <c r="SGA57" s="80"/>
      <c r="SGB57" s="80"/>
      <c r="SGC57" s="80"/>
      <c r="SGD57" s="80"/>
      <c r="SGE57" s="80"/>
      <c r="SGF57" s="80"/>
      <c r="SGG57" s="80"/>
      <c r="SGH57" s="80"/>
      <c r="SGI57" s="80"/>
      <c r="SGJ57" s="80"/>
      <c r="SGK57" s="80"/>
      <c r="SGL57" s="80"/>
      <c r="SGM57" s="80"/>
      <c r="SGN57" s="80"/>
      <c r="SGO57" s="80"/>
      <c r="SGP57" s="80"/>
      <c r="SGQ57" s="80"/>
      <c r="SGR57" s="80"/>
      <c r="SGS57" s="80"/>
      <c r="SGT57" s="80"/>
      <c r="SGU57" s="80"/>
      <c r="SGV57" s="80"/>
      <c r="SGW57" s="80"/>
      <c r="SGX57" s="80"/>
      <c r="SGY57" s="80"/>
      <c r="SGZ57" s="80"/>
      <c r="SHA57" s="80"/>
      <c r="SHB57" s="80"/>
      <c r="SHC57" s="80"/>
      <c r="SHD57" s="80"/>
      <c r="SHE57" s="80"/>
      <c r="SHF57" s="80"/>
      <c r="SHG57" s="80"/>
      <c r="SHH57" s="80"/>
      <c r="SHI57" s="80"/>
      <c r="SHJ57" s="80"/>
      <c r="SHK57" s="80"/>
      <c r="SHL57" s="80"/>
      <c r="SHM57" s="80"/>
      <c r="SHN57" s="80"/>
      <c r="SHO57" s="80"/>
      <c r="SHP57" s="80"/>
      <c r="SHQ57" s="80"/>
      <c r="SHR57" s="80"/>
      <c r="SHS57" s="80"/>
      <c r="SHT57" s="80"/>
      <c r="SHU57" s="80"/>
      <c r="SHV57" s="80"/>
      <c r="SHW57" s="80"/>
      <c r="SHX57" s="80"/>
      <c r="SHY57" s="80"/>
      <c r="SHZ57" s="80"/>
      <c r="SIA57" s="80"/>
      <c r="SIB57" s="80"/>
      <c r="SIC57" s="80"/>
      <c r="SID57" s="80"/>
      <c r="SIE57" s="80"/>
      <c r="SIF57" s="80"/>
      <c r="SIG57" s="80"/>
      <c r="SIH57" s="80"/>
      <c r="SII57" s="80"/>
      <c r="SIJ57" s="80"/>
      <c r="SIK57" s="80"/>
      <c r="SIL57" s="80"/>
      <c r="SIM57" s="80"/>
      <c r="SIN57" s="80"/>
      <c r="SIO57" s="80"/>
      <c r="SIP57" s="80"/>
      <c r="SIQ57" s="80"/>
      <c r="SIR57" s="80"/>
      <c r="SIS57" s="80"/>
      <c r="SIT57" s="80"/>
      <c r="SIU57" s="80"/>
      <c r="SIV57" s="80"/>
      <c r="SIW57" s="80"/>
      <c r="SIX57" s="80"/>
      <c r="SIY57" s="80"/>
      <c r="SIZ57" s="80"/>
      <c r="SJA57" s="80"/>
      <c r="SJB57" s="80"/>
      <c r="SJC57" s="80"/>
      <c r="SJD57" s="80"/>
      <c r="SJE57" s="80"/>
      <c r="SJF57" s="80"/>
      <c r="SJG57" s="80"/>
      <c r="SJH57" s="80"/>
      <c r="SJI57" s="80"/>
      <c r="SJJ57" s="80"/>
      <c r="SJK57" s="80"/>
      <c r="SJL57" s="80"/>
      <c r="SJM57" s="80"/>
      <c r="SJN57" s="80"/>
      <c r="SJO57" s="80"/>
      <c r="SJP57" s="80"/>
      <c r="SJQ57" s="80"/>
      <c r="SJR57" s="80"/>
      <c r="SJS57" s="80"/>
      <c r="SJT57" s="80"/>
      <c r="SJU57" s="80"/>
      <c r="SJV57" s="80"/>
      <c r="SJW57" s="80"/>
      <c r="SJX57" s="80"/>
      <c r="SJY57" s="80"/>
      <c r="SJZ57" s="80"/>
      <c r="SKA57" s="80"/>
      <c r="SKB57" s="80"/>
      <c r="SKC57" s="80"/>
      <c r="SKD57" s="80"/>
      <c r="SKE57" s="80"/>
      <c r="SKF57" s="80"/>
      <c r="SKG57" s="80"/>
      <c r="SKH57" s="80"/>
      <c r="SKI57" s="80"/>
      <c r="SKJ57" s="80"/>
      <c r="SKK57" s="80"/>
      <c r="SKL57" s="80"/>
      <c r="SKM57" s="80"/>
      <c r="SKN57" s="80"/>
      <c r="SKO57" s="80"/>
      <c r="SKP57" s="80"/>
      <c r="SKQ57" s="80"/>
      <c r="SKR57" s="80"/>
      <c r="SKS57" s="80"/>
      <c r="SKT57" s="80"/>
      <c r="SKU57" s="80"/>
      <c r="SKV57" s="80"/>
      <c r="SKW57" s="80"/>
      <c r="SKX57" s="80"/>
      <c r="SKY57" s="80"/>
      <c r="SKZ57" s="80"/>
      <c r="SLA57" s="80"/>
      <c r="SLB57" s="80"/>
      <c r="SLC57" s="80"/>
      <c r="SLD57" s="80"/>
      <c r="SLE57" s="80"/>
      <c r="SLF57" s="80"/>
      <c r="SLG57" s="80"/>
      <c r="SLH57" s="80"/>
      <c r="SLI57" s="80"/>
      <c r="SLJ57" s="80"/>
      <c r="SLK57" s="80"/>
      <c r="SLL57" s="80"/>
      <c r="SLM57" s="80"/>
      <c r="SLN57" s="80"/>
      <c r="SLO57" s="80"/>
      <c r="SLP57" s="80"/>
      <c r="SLQ57" s="80"/>
      <c r="SLR57" s="80"/>
      <c r="SLS57" s="80"/>
      <c r="SLT57" s="80"/>
      <c r="SLU57" s="80"/>
      <c r="SLV57" s="80"/>
      <c r="SLW57" s="80"/>
      <c r="SLX57" s="80"/>
      <c r="SLY57" s="80"/>
      <c r="SLZ57" s="80"/>
      <c r="SMA57" s="80"/>
      <c r="SMB57" s="80"/>
      <c r="SMC57" s="80"/>
      <c r="SMD57" s="80"/>
      <c r="SME57" s="80"/>
      <c r="SMF57" s="80"/>
      <c r="SMG57" s="80"/>
      <c r="SMH57" s="80"/>
      <c r="SMI57" s="80"/>
      <c r="SMJ57" s="80"/>
      <c r="SMK57" s="80"/>
      <c r="SML57" s="80"/>
      <c r="SMM57" s="80"/>
      <c r="SMN57" s="80"/>
      <c r="SMO57" s="80"/>
      <c r="SMP57" s="80"/>
      <c r="SMQ57" s="80"/>
      <c r="SMR57" s="80"/>
      <c r="SMS57" s="80"/>
      <c r="SMT57" s="80"/>
      <c r="SMU57" s="80"/>
      <c r="SMV57" s="80"/>
      <c r="SMW57" s="80"/>
      <c r="SMX57" s="80"/>
      <c r="SMY57" s="80"/>
      <c r="SMZ57" s="80"/>
      <c r="SNA57" s="80"/>
      <c r="SNB57" s="80"/>
      <c r="SNC57" s="80"/>
      <c r="SND57" s="80"/>
      <c r="SNE57" s="80"/>
      <c r="SNF57" s="80"/>
      <c r="SNG57" s="80"/>
      <c r="SNH57" s="80"/>
      <c r="SNI57" s="80"/>
      <c r="SNJ57" s="80"/>
      <c r="SNK57" s="80"/>
      <c r="SNL57" s="80"/>
      <c r="SNM57" s="80"/>
      <c r="SNN57" s="80"/>
      <c r="SNO57" s="80"/>
      <c r="SNP57" s="80"/>
      <c r="SNQ57" s="80"/>
      <c r="SNR57" s="80"/>
      <c r="SNS57" s="80"/>
      <c r="SNT57" s="80"/>
      <c r="SNU57" s="80"/>
      <c r="SNV57" s="80"/>
      <c r="SNW57" s="80"/>
      <c r="SNX57" s="80"/>
      <c r="SNY57" s="80"/>
      <c r="SNZ57" s="80"/>
      <c r="SOA57" s="80"/>
      <c r="SOB57" s="80"/>
      <c r="SOC57" s="80"/>
      <c r="SOD57" s="80"/>
      <c r="SOE57" s="80"/>
      <c r="SOF57" s="80"/>
      <c r="SOG57" s="80"/>
      <c r="SOH57" s="80"/>
      <c r="SOI57" s="80"/>
      <c r="SOJ57" s="80"/>
      <c r="SOK57" s="80"/>
      <c r="SOL57" s="80"/>
      <c r="SOM57" s="80"/>
      <c r="SON57" s="80"/>
      <c r="SOO57" s="80"/>
      <c r="SOP57" s="80"/>
      <c r="SOQ57" s="80"/>
      <c r="SOR57" s="80"/>
      <c r="SOS57" s="80"/>
      <c r="SOT57" s="80"/>
      <c r="SOU57" s="80"/>
      <c r="SOV57" s="80"/>
      <c r="SOW57" s="80"/>
      <c r="SOX57" s="80"/>
      <c r="SOY57" s="80"/>
      <c r="SOZ57" s="80"/>
      <c r="SPA57" s="80"/>
      <c r="SPB57" s="80"/>
      <c r="SPC57" s="80"/>
      <c r="SPD57" s="80"/>
      <c r="SPE57" s="80"/>
      <c r="SPF57" s="80"/>
      <c r="SPG57" s="80"/>
      <c r="SPH57" s="80"/>
      <c r="SPI57" s="80"/>
      <c r="SPJ57" s="80"/>
      <c r="SPK57" s="80"/>
      <c r="SPL57" s="80"/>
      <c r="SPM57" s="80"/>
      <c r="SPN57" s="80"/>
      <c r="SPO57" s="80"/>
      <c r="SPP57" s="80"/>
      <c r="SPQ57" s="80"/>
      <c r="SPR57" s="80"/>
      <c r="SPS57" s="80"/>
      <c r="SPT57" s="80"/>
      <c r="SPU57" s="80"/>
      <c r="SPV57" s="80"/>
      <c r="SPW57" s="80"/>
      <c r="SPX57" s="80"/>
      <c r="SPY57" s="80"/>
      <c r="SPZ57" s="80"/>
      <c r="SQA57" s="80"/>
      <c r="SQB57" s="80"/>
      <c r="SQC57" s="80"/>
      <c r="SQD57" s="80"/>
      <c r="SQE57" s="80"/>
      <c r="SQF57" s="80"/>
      <c r="SQG57" s="80"/>
      <c r="SQH57" s="80"/>
      <c r="SQI57" s="80"/>
      <c r="SQJ57" s="80"/>
      <c r="SQK57" s="80"/>
      <c r="SQL57" s="80"/>
      <c r="SQM57" s="80"/>
      <c r="SQN57" s="80"/>
      <c r="SQO57" s="80"/>
      <c r="SQP57" s="80"/>
      <c r="SQQ57" s="80"/>
      <c r="SQR57" s="80"/>
      <c r="SQS57" s="80"/>
      <c r="SQT57" s="80"/>
      <c r="SQU57" s="80"/>
      <c r="SQV57" s="80"/>
      <c r="SQW57" s="80"/>
      <c r="SQX57" s="80"/>
      <c r="SQY57" s="80"/>
      <c r="SQZ57" s="80"/>
      <c r="SRA57" s="80"/>
      <c r="SRB57" s="80"/>
      <c r="SRC57" s="80"/>
      <c r="SRD57" s="80"/>
      <c r="SRE57" s="80"/>
      <c r="SRF57" s="80"/>
      <c r="SRG57" s="80"/>
      <c r="SRH57" s="80"/>
      <c r="SRI57" s="80"/>
      <c r="SRJ57" s="80"/>
      <c r="SRK57" s="80"/>
      <c r="SRL57" s="80"/>
      <c r="SRM57" s="80"/>
      <c r="SRN57" s="80"/>
      <c r="SRO57" s="80"/>
      <c r="SRP57" s="80"/>
      <c r="SRQ57" s="80"/>
      <c r="SRR57" s="80"/>
      <c r="SRS57" s="80"/>
      <c r="SRT57" s="80"/>
      <c r="SRU57" s="80"/>
      <c r="SRV57" s="80"/>
      <c r="SRW57" s="80"/>
      <c r="SRX57" s="80"/>
      <c r="SRY57" s="80"/>
      <c r="SRZ57" s="80"/>
      <c r="SSA57" s="80"/>
      <c r="SSB57" s="80"/>
      <c r="SSC57" s="80"/>
      <c r="SSD57" s="80"/>
      <c r="SSE57" s="80"/>
      <c r="SSF57" s="80"/>
      <c r="SSG57" s="80"/>
      <c r="SSH57" s="80"/>
      <c r="SSI57" s="80"/>
      <c r="SSJ57" s="80"/>
      <c r="SSK57" s="80"/>
      <c r="SSL57" s="80"/>
      <c r="SSM57" s="80"/>
      <c r="SSN57" s="80"/>
      <c r="SSO57" s="80"/>
      <c r="SSP57" s="80"/>
      <c r="SSQ57" s="80"/>
      <c r="SSR57" s="80"/>
      <c r="SSS57" s="80"/>
      <c r="SST57" s="80"/>
      <c r="SSU57" s="80"/>
      <c r="SSV57" s="80"/>
      <c r="SSW57" s="80"/>
      <c r="SSX57" s="80"/>
      <c r="SSY57" s="80"/>
      <c r="SSZ57" s="80"/>
      <c r="STA57" s="80"/>
      <c r="STB57" s="80"/>
      <c r="STC57" s="80"/>
      <c r="STD57" s="80"/>
      <c r="STE57" s="80"/>
      <c r="STF57" s="80"/>
      <c r="STG57" s="80"/>
      <c r="STH57" s="80"/>
      <c r="STI57" s="80"/>
      <c r="STJ57" s="80"/>
      <c r="STK57" s="80"/>
      <c r="STL57" s="80"/>
      <c r="STM57" s="80"/>
      <c r="STN57" s="80"/>
      <c r="STO57" s="80"/>
      <c r="STP57" s="80"/>
      <c r="STQ57" s="80"/>
      <c r="STR57" s="80"/>
      <c r="STS57" s="80"/>
      <c r="STT57" s="80"/>
      <c r="STU57" s="80"/>
      <c r="STV57" s="80"/>
      <c r="STW57" s="80"/>
      <c r="STX57" s="80"/>
      <c r="STY57" s="80"/>
      <c r="STZ57" s="80"/>
      <c r="SUA57" s="80"/>
      <c r="SUB57" s="80"/>
      <c r="SUC57" s="80"/>
      <c r="SUD57" s="80"/>
      <c r="SUE57" s="80"/>
      <c r="SUF57" s="80"/>
      <c r="SUG57" s="80"/>
      <c r="SUH57" s="80"/>
      <c r="SUI57" s="80"/>
      <c r="SUJ57" s="80"/>
      <c r="SUK57" s="80"/>
      <c r="SUL57" s="80"/>
      <c r="SUM57" s="80"/>
      <c r="SUN57" s="80"/>
      <c r="SUO57" s="80"/>
      <c r="SUP57" s="80"/>
      <c r="SUQ57" s="80"/>
      <c r="SUR57" s="80"/>
      <c r="SUS57" s="80"/>
      <c r="SUT57" s="80"/>
      <c r="SUU57" s="80"/>
      <c r="SUV57" s="80"/>
      <c r="SUW57" s="80"/>
      <c r="SUX57" s="80"/>
      <c r="SUY57" s="80"/>
      <c r="SUZ57" s="80"/>
      <c r="SVA57" s="80"/>
      <c r="SVB57" s="80"/>
      <c r="SVC57" s="80"/>
      <c r="SVD57" s="80"/>
      <c r="SVE57" s="80"/>
      <c r="SVF57" s="80"/>
      <c r="SVG57" s="80"/>
      <c r="SVH57" s="80"/>
      <c r="SVI57" s="80"/>
      <c r="SVJ57" s="80"/>
      <c r="SVK57" s="80"/>
      <c r="SVL57" s="80"/>
      <c r="SVM57" s="80"/>
      <c r="SVN57" s="80"/>
      <c r="SVO57" s="80"/>
      <c r="SVP57" s="80"/>
      <c r="SVQ57" s="80"/>
      <c r="SVR57" s="80"/>
      <c r="SVS57" s="80"/>
      <c r="SVT57" s="80"/>
      <c r="SVU57" s="80"/>
      <c r="SVV57" s="80"/>
      <c r="SVW57" s="80"/>
      <c r="SVX57" s="80"/>
      <c r="SVY57" s="80"/>
      <c r="SVZ57" s="80"/>
      <c r="SWA57" s="80"/>
      <c r="SWB57" s="80"/>
      <c r="SWC57" s="80"/>
      <c r="SWD57" s="80"/>
      <c r="SWE57" s="80"/>
      <c r="SWF57" s="80"/>
      <c r="SWG57" s="80"/>
      <c r="SWH57" s="80"/>
      <c r="SWI57" s="80"/>
      <c r="SWJ57" s="80"/>
      <c r="SWK57" s="80"/>
      <c r="SWL57" s="80"/>
      <c r="SWM57" s="80"/>
      <c r="SWN57" s="80"/>
      <c r="SWO57" s="80"/>
      <c r="SWP57" s="80"/>
      <c r="SWQ57" s="80"/>
      <c r="SWR57" s="80"/>
      <c r="SWS57" s="80"/>
      <c r="SWT57" s="80"/>
      <c r="SWU57" s="80"/>
      <c r="SWV57" s="80"/>
      <c r="SWW57" s="80"/>
      <c r="SWX57" s="80"/>
      <c r="SWY57" s="80"/>
      <c r="SWZ57" s="80"/>
      <c r="SXA57" s="80"/>
      <c r="SXB57" s="80"/>
      <c r="SXC57" s="80"/>
      <c r="SXD57" s="80"/>
      <c r="SXE57" s="80"/>
      <c r="SXF57" s="80"/>
      <c r="SXG57" s="80"/>
      <c r="SXH57" s="80"/>
      <c r="SXI57" s="80"/>
      <c r="SXJ57" s="80"/>
      <c r="SXK57" s="80"/>
      <c r="SXL57" s="80"/>
      <c r="SXM57" s="80"/>
      <c r="SXN57" s="80"/>
      <c r="SXO57" s="80"/>
      <c r="SXP57" s="80"/>
      <c r="SXQ57" s="80"/>
      <c r="SXR57" s="80"/>
      <c r="SXS57" s="80"/>
      <c r="SXT57" s="80"/>
      <c r="SXU57" s="80"/>
      <c r="SXV57" s="80"/>
      <c r="SXW57" s="80"/>
      <c r="SXX57" s="80"/>
      <c r="SXY57" s="80"/>
      <c r="SXZ57" s="80"/>
      <c r="SYA57" s="80"/>
      <c r="SYB57" s="80"/>
      <c r="SYC57" s="80"/>
      <c r="SYD57" s="80"/>
      <c r="SYE57" s="80"/>
      <c r="SYF57" s="80"/>
      <c r="SYG57" s="80"/>
      <c r="SYH57" s="80"/>
      <c r="SYI57" s="80"/>
      <c r="SYJ57" s="80"/>
      <c r="SYK57" s="80"/>
      <c r="SYL57" s="80"/>
      <c r="SYM57" s="80"/>
      <c r="SYN57" s="80"/>
      <c r="SYO57" s="80"/>
      <c r="SYP57" s="80"/>
      <c r="SYQ57" s="80"/>
      <c r="SYR57" s="80"/>
      <c r="SYS57" s="80"/>
      <c r="SYT57" s="80"/>
      <c r="SYU57" s="80"/>
      <c r="SYV57" s="80"/>
      <c r="SYW57" s="80"/>
      <c r="SYX57" s="80"/>
      <c r="SYY57" s="80"/>
      <c r="SYZ57" s="80"/>
      <c r="SZA57" s="80"/>
      <c r="SZB57" s="80"/>
      <c r="SZC57" s="80"/>
      <c r="SZD57" s="80"/>
      <c r="SZE57" s="80"/>
      <c r="SZF57" s="80"/>
      <c r="SZG57" s="80"/>
      <c r="SZH57" s="80"/>
      <c r="SZI57" s="80"/>
      <c r="SZJ57" s="80"/>
      <c r="SZK57" s="80"/>
      <c r="SZL57" s="80"/>
      <c r="SZM57" s="80"/>
      <c r="SZN57" s="80"/>
      <c r="SZO57" s="80"/>
      <c r="SZP57" s="80"/>
      <c r="SZQ57" s="80"/>
      <c r="SZR57" s="80"/>
      <c r="SZS57" s="80"/>
      <c r="SZT57" s="80"/>
      <c r="SZU57" s="80"/>
      <c r="SZV57" s="80"/>
      <c r="SZW57" s="80"/>
      <c r="SZX57" s="80"/>
      <c r="SZY57" s="80"/>
      <c r="SZZ57" s="80"/>
      <c r="TAA57" s="80"/>
      <c r="TAB57" s="80"/>
      <c r="TAC57" s="80"/>
      <c r="TAD57" s="80"/>
      <c r="TAE57" s="80"/>
      <c r="TAF57" s="80"/>
      <c r="TAG57" s="80"/>
      <c r="TAH57" s="80"/>
      <c r="TAI57" s="80"/>
      <c r="TAJ57" s="80"/>
      <c r="TAK57" s="80"/>
      <c r="TAL57" s="80"/>
      <c r="TAM57" s="80"/>
      <c r="TAN57" s="80"/>
      <c r="TAO57" s="80"/>
      <c r="TAP57" s="80"/>
      <c r="TAQ57" s="80"/>
      <c r="TAR57" s="80"/>
      <c r="TAS57" s="80"/>
      <c r="TAT57" s="80"/>
      <c r="TAU57" s="80"/>
      <c r="TAV57" s="80"/>
      <c r="TAW57" s="80"/>
      <c r="TAX57" s="80"/>
      <c r="TAY57" s="80"/>
      <c r="TAZ57" s="80"/>
      <c r="TBA57" s="80"/>
      <c r="TBB57" s="80"/>
      <c r="TBC57" s="80"/>
      <c r="TBD57" s="80"/>
      <c r="TBE57" s="80"/>
      <c r="TBF57" s="80"/>
      <c r="TBG57" s="80"/>
      <c r="TBH57" s="80"/>
      <c r="TBI57" s="80"/>
      <c r="TBJ57" s="80"/>
      <c r="TBK57" s="80"/>
      <c r="TBL57" s="80"/>
      <c r="TBM57" s="80"/>
      <c r="TBN57" s="80"/>
      <c r="TBO57" s="80"/>
      <c r="TBP57" s="80"/>
      <c r="TBQ57" s="80"/>
      <c r="TBR57" s="80"/>
      <c r="TBS57" s="80"/>
      <c r="TBT57" s="80"/>
      <c r="TBU57" s="80"/>
      <c r="TBV57" s="80"/>
      <c r="TBW57" s="80"/>
      <c r="TBX57" s="80"/>
      <c r="TBY57" s="80"/>
      <c r="TBZ57" s="80"/>
      <c r="TCA57" s="80"/>
      <c r="TCB57" s="80"/>
      <c r="TCC57" s="80"/>
      <c r="TCD57" s="80"/>
      <c r="TCE57" s="80"/>
      <c r="TCF57" s="80"/>
      <c r="TCG57" s="80"/>
      <c r="TCH57" s="80"/>
      <c r="TCI57" s="80"/>
      <c r="TCJ57" s="80"/>
      <c r="TCK57" s="80"/>
      <c r="TCL57" s="80"/>
      <c r="TCM57" s="80"/>
      <c r="TCN57" s="80"/>
      <c r="TCO57" s="80"/>
      <c r="TCP57" s="80"/>
      <c r="TCQ57" s="80"/>
      <c r="TCR57" s="80"/>
      <c r="TCS57" s="80"/>
      <c r="TCT57" s="80"/>
      <c r="TCU57" s="80"/>
      <c r="TCV57" s="80"/>
      <c r="TCW57" s="80"/>
      <c r="TCX57" s="80"/>
      <c r="TCY57" s="80"/>
      <c r="TCZ57" s="80"/>
      <c r="TDA57" s="80"/>
      <c r="TDB57" s="80"/>
      <c r="TDC57" s="80"/>
      <c r="TDD57" s="80"/>
      <c r="TDE57" s="80"/>
      <c r="TDF57" s="80"/>
      <c r="TDG57" s="80"/>
      <c r="TDH57" s="80"/>
      <c r="TDI57" s="80"/>
      <c r="TDJ57" s="80"/>
      <c r="TDK57" s="80"/>
      <c r="TDL57" s="80"/>
      <c r="TDM57" s="80"/>
      <c r="TDN57" s="80"/>
      <c r="TDO57" s="80"/>
      <c r="TDP57" s="80"/>
      <c r="TDQ57" s="80"/>
      <c r="TDR57" s="80"/>
      <c r="TDS57" s="80"/>
      <c r="TDT57" s="80"/>
      <c r="TDU57" s="80"/>
      <c r="TDV57" s="80"/>
      <c r="TDW57" s="80"/>
      <c r="TDX57" s="80"/>
      <c r="TDY57" s="80"/>
      <c r="TDZ57" s="80"/>
      <c r="TEA57" s="80"/>
      <c r="TEB57" s="80"/>
      <c r="TEC57" s="80"/>
      <c r="TED57" s="80"/>
      <c r="TEE57" s="80"/>
      <c r="TEF57" s="80"/>
      <c r="TEG57" s="80"/>
      <c r="TEH57" s="80"/>
      <c r="TEI57" s="80"/>
      <c r="TEJ57" s="80"/>
      <c r="TEK57" s="80"/>
      <c r="TEL57" s="80"/>
      <c r="TEM57" s="80"/>
      <c r="TEN57" s="80"/>
      <c r="TEO57" s="80"/>
      <c r="TEP57" s="80"/>
      <c r="TEQ57" s="80"/>
      <c r="TER57" s="80"/>
      <c r="TES57" s="80"/>
      <c r="TET57" s="80"/>
      <c r="TEU57" s="80"/>
      <c r="TEV57" s="80"/>
      <c r="TEW57" s="80"/>
      <c r="TEX57" s="80"/>
      <c r="TEY57" s="80"/>
      <c r="TEZ57" s="80"/>
      <c r="TFA57" s="80"/>
      <c r="TFB57" s="80"/>
      <c r="TFC57" s="80"/>
      <c r="TFD57" s="80"/>
      <c r="TFE57" s="80"/>
      <c r="TFF57" s="80"/>
      <c r="TFG57" s="80"/>
      <c r="TFH57" s="80"/>
      <c r="TFI57" s="80"/>
      <c r="TFJ57" s="80"/>
      <c r="TFK57" s="80"/>
      <c r="TFL57" s="80"/>
      <c r="TFM57" s="80"/>
      <c r="TFN57" s="80"/>
      <c r="TFO57" s="80"/>
      <c r="TFP57" s="80"/>
      <c r="TFQ57" s="80"/>
      <c r="TFR57" s="80"/>
      <c r="TFS57" s="80"/>
      <c r="TFT57" s="80"/>
      <c r="TFU57" s="80"/>
      <c r="TFV57" s="80"/>
      <c r="TFW57" s="80"/>
      <c r="TFX57" s="80"/>
      <c r="TFY57" s="80"/>
      <c r="TFZ57" s="80"/>
      <c r="TGA57" s="80"/>
      <c r="TGB57" s="80"/>
      <c r="TGC57" s="80"/>
      <c r="TGD57" s="80"/>
      <c r="TGE57" s="80"/>
      <c r="TGF57" s="80"/>
      <c r="TGG57" s="80"/>
      <c r="TGH57" s="80"/>
      <c r="TGI57" s="80"/>
      <c r="TGJ57" s="80"/>
      <c r="TGK57" s="80"/>
      <c r="TGL57" s="80"/>
      <c r="TGM57" s="80"/>
      <c r="TGN57" s="80"/>
      <c r="TGO57" s="80"/>
      <c r="TGP57" s="80"/>
      <c r="TGQ57" s="80"/>
      <c r="TGR57" s="80"/>
      <c r="TGS57" s="80"/>
      <c r="TGT57" s="80"/>
      <c r="TGU57" s="80"/>
      <c r="TGV57" s="80"/>
      <c r="TGW57" s="80"/>
      <c r="TGX57" s="80"/>
      <c r="TGY57" s="80"/>
      <c r="TGZ57" s="80"/>
      <c r="THA57" s="80"/>
      <c r="THB57" s="80"/>
      <c r="THC57" s="80"/>
      <c r="THD57" s="80"/>
      <c r="THE57" s="80"/>
      <c r="THF57" s="80"/>
      <c r="THG57" s="80"/>
      <c r="THH57" s="80"/>
      <c r="THI57" s="80"/>
      <c r="THJ57" s="80"/>
      <c r="THK57" s="80"/>
      <c r="THL57" s="80"/>
      <c r="THM57" s="80"/>
      <c r="THN57" s="80"/>
      <c r="THO57" s="80"/>
      <c r="THP57" s="80"/>
      <c r="THQ57" s="80"/>
      <c r="THR57" s="80"/>
      <c r="THS57" s="80"/>
      <c r="THT57" s="80"/>
      <c r="THU57" s="80"/>
      <c r="THV57" s="80"/>
      <c r="THW57" s="80"/>
      <c r="THX57" s="80"/>
      <c r="THY57" s="80"/>
      <c r="THZ57" s="80"/>
      <c r="TIA57" s="80"/>
      <c r="TIB57" s="80"/>
      <c r="TIC57" s="80"/>
      <c r="TID57" s="80"/>
      <c r="TIE57" s="80"/>
      <c r="TIF57" s="80"/>
      <c r="TIG57" s="80"/>
      <c r="TIH57" s="80"/>
      <c r="TII57" s="80"/>
      <c r="TIJ57" s="80"/>
      <c r="TIK57" s="80"/>
      <c r="TIL57" s="80"/>
      <c r="TIM57" s="80"/>
      <c r="TIN57" s="80"/>
      <c r="TIO57" s="80"/>
      <c r="TIP57" s="80"/>
      <c r="TIQ57" s="80"/>
      <c r="TIR57" s="80"/>
      <c r="TIS57" s="80"/>
      <c r="TIT57" s="80"/>
      <c r="TIU57" s="80"/>
      <c r="TIV57" s="80"/>
      <c r="TIW57" s="80"/>
      <c r="TIX57" s="80"/>
      <c r="TIY57" s="80"/>
      <c r="TIZ57" s="80"/>
      <c r="TJA57" s="80"/>
      <c r="TJB57" s="80"/>
      <c r="TJC57" s="80"/>
      <c r="TJD57" s="80"/>
      <c r="TJE57" s="80"/>
      <c r="TJF57" s="80"/>
      <c r="TJG57" s="80"/>
      <c r="TJH57" s="80"/>
      <c r="TJI57" s="80"/>
      <c r="TJJ57" s="80"/>
      <c r="TJK57" s="80"/>
      <c r="TJL57" s="80"/>
      <c r="TJM57" s="80"/>
      <c r="TJN57" s="80"/>
      <c r="TJO57" s="80"/>
      <c r="TJP57" s="80"/>
      <c r="TJQ57" s="80"/>
      <c r="TJR57" s="80"/>
      <c r="TJS57" s="80"/>
      <c r="TJT57" s="80"/>
      <c r="TJU57" s="80"/>
      <c r="TJV57" s="80"/>
      <c r="TJW57" s="80"/>
      <c r="TJX57" s="80"/>
      <c r="TJY57" s="80"/>
      <c r="TJZ57" s="80"/>
      <c r="TKA57" s="80"/>
      <c r="TKB57" s="80"/>
      <c r="TKC57" s="80"/>
      <c r="TKD57" s="80"/>
      <c r="TKE57" s="80"/>
      <c r="TKF57" s="80"/>
      <c r="TKG57" s="80"/>
      <c r="TKH57" s="80"/>
      <c r="TKI57" s="80"/>
      <c r="TKJ57" s="80"/>
      <c r="TKK57" s="80"/>
      <c r="TKL57" s="80"/>
      <c r="TKM57" s="80"/>
      <c r="TKN57" s="80"/>
      <c r="TKO57" s="80"/>
      <c r="TKP57" s="80"/>
      <c r="TKQ57" s="80"/>
      <c r="TKR57" s="80"/>
      <c r="TKS57" s="80"/>
      <c r="TKT57" s="80"/>
      <c r="TKU57" s="80"/>
      <c r="TKV57" s="80"/>
      <c r="TKW57" s="80"/>
      <c r="TKX57" s="80"/>
      <c r="TKY57" s="80"/>
      <c r="TKZ57" s="80"/>
      <c r="TLA57" s="80"/>
      <c r="TLB57" s="80"/>
      <c r="TLC57" s="80"/>
      <c r="TLD57" s="80"/>
      <c r="TLE57" s="80"/>
      <c r="TLF57" s="80"/>
      <c r="TLG57" s="80"/>
      <c r="TLH57" s="80"/>
      <c r="TLI57" s="80"/>
      <c r="TLJ57" s="80"/>
      <c r="TLK57" s="80"/>
      <c r="TLL57" s="80"/>
      <c r="TLM57" s="80"/>
      <c r="TLN57" s="80"/>
      <c r="TLO57" s="80"/>
      <c r="TLP57" s="80"/>
      <c r="TLQ57" s="80"/>
      <c r="TLR57" s="80"/>
      <c r="TLS57" s="80"/>
      <c r="TLT57" s="80"/>
      <c r="TLU57" s="80"/>
      <c r="TLV57" s="80"/>
      <c r="TLW57" s="80"/>
      <c r="TLX57" s="80"/>
      <c r="TLY57" s="80"/>
      <c r="TLZ57" s="80"/>
      <c r="TMA57" s="80"/>
      <c r="TMB57" s="80"/>
      <c r="TMC57" s="80"/>
      <c r="TMD57" s="80"/>
      <c r="TME57" s="80"/>
      <c r="TMF57" s="80"/>
      <c r="TMG57" s="80"/>
      <c r="TMH57" s="80"/>
      <c r="TMI57" s="80"/>
      <c r="TMJ57" s="80"/>
      <c r="TMK57" s="80"/>
      <c r="TML57" s="80"/>
      <c r="TMM57" s="80"/>
      <c r="TMN57" s="80"/>
      <c r="TMO57" s="80"/>
      <c r="TMP57" s="80"/>
      <c r="TMQ57" s="80"/>
      <c r="TMR57" s="80"/>
      <c r="TMS57" s="80"/>
      <c r="TMT57" s="80"/>
      <c r="TMU57" s="80"/>
      <c r="TMV57" s="80"/>
      <c r="TMW57" s="80"/>
      <c r="TMX57" s="80"/>
      <c r="TMY57" s="80"/>
      <c r="TMZ57" s="80"/>
      <c r="TNA57" s="80"/>
      <c r="TNB57" s="80"/>
      <c r="TNC57" s="80"/>
      <c r="TND57" s="80"/>
      <c r="TNE57" s="80"/>
      <c r="TNF57" s="80"/>
      <c r="TNG57" s="80"/>
      <c r="TNH57" s="80"/>
      <c r="TNI57" s="80"/>
      <c r="TNJ57" s="80"/>
      <c r="TNK57" s="80"/>
      <c r="TNL57" s="80"/>
      <c r="TNM57" s="80"/>
      <c r="TNN57" s="80"/>
      <c r="TNO57" s="80"/>
      <c r="TNP57" s="80"/>
      <c r="TNQ57" s="80"/>
      <c r="TNR57" s="80"/>
      <c r="TNS57" s="80"/>
      <c r="TNT57" s="80"/>
      <c r="TNU57" s="80"/>
      <c r="TNV57" s="80"/>
      <c r="TNW57" s="80"/>
      <c r="TNX57" s="80"/>
      <c r="TNY57" s="80"/>
      <c r="TNZ57" s="80"/>
      <c r="TOA57" s="80"/>
      <c r="TOB57" s="80"/>
      <c r="TOC57" s="80"/>
      <c r="TOD57" s="80"/>
      <c r="TOE57" s="80"/>
      <c r="TOF57" s="80"/>
      <c r="TOG57" s="80"/>
      <c r="TOH57" s="80"/>
      <c r="TOI57" s="80"/>
      <c r="TOJ57" s="80"/>
      <c r="TOK57" s="80"/>
      <c r="TOL57" s="80"/>
      <c r="TOM57" s="80"/>
      <c r="TON57" s="80"/>
      <c r="TOO57" s="80"/>
      <c r="TOP57" s="80"/>
      <c r="TOQ57" s="80"/>
      <c r="TOR57" s="80"/>
      <c r="TOS57" s="80"/>
      <c r="TOT57" s="80"/>
      <c r="TOU57" s="80"/>
      <c r="TOV57" s="80"/>
      <c r="TOW57" s="80"/>
      <c r="TOX57" s="80"/>
      <c r="TOY57" s="80"/>
      <c r="TOZ57" s="80"/>
      <c r="TPA57" s="80"/>
      <c r="TPB57" s="80"/>
      <c r="TPC57" s="80"/>
      <c r="TPD57" s="80"/>
      <c r="TPE57" s="80"/>
      <c r="TPF57" s="80"/>
      <c r="TPG57" s="80"/>
      <c r="TPH57" s="80"/>
      <c r="TPI57" s="80"/>
      <c r="TPJ57" s="80"/>
      <c r="TPK57" s="80"/>
      <c r="TPL57" s="80"/>
      <c r="TPM57" s="80"/>
      <c r="TPN57" s="80"/>
      <c r="TPO57" s="80"/>
      <c r="TPP57" s="80"/>
      <c r="TPQ57" s="80"/>
      <c r="TPR57" s="80"/>
      <c r="TPS57" s="80"/>
      <c r="TPT57" s="80"/>
      <c r="TPU57" s="80"/>
      <c r="TPV57" s="80"/>
      <c r="TPW57" s="80"/>
      <c r="TPX57" s="80"/>
      <c r="TPY57" s="80"/>
      <c r="TPZ57" s="80"/>
      <c r="TQA57" s="80"/>
      <c r="TQB57" s="80"/>
      <c r="TQC57" s="80"/>
      <c r="TQD57" s="80"/>
      <c r="TQE57" s="80"/>
      <c r="TQF57" s="80"/>
      <c r="TQG57" s="80"/>
      <c r="TQH57" s="80"/>
      <c r="TQI57" s="80"/>
      <c r="TQJ57" s="80"/>
      <c r="TQK57" s="80"/>
      <c r="TQL57" s="80"/>
      <c r="TQM57" s="80"/>
      <c r="TQN57" s="80"/>
      <c r="TQO57" s="80"/>
      <c r="TQP57" s="80"/>
      <c r="TQQ57" s="80"/>
      <c r="TQR57" s="80"/>
      <c r="TQS57" s="80"/>
      <c r="TQT57" s="80"/>
      <c r="TQU57" s="80"/>
      <c r="TQV57" s="80"/>
      <c r="TQW57" s="80"/>
      <c r="TQX57" s="80"/>
      <c r="TQY57" s="80"/>
      <c r="TQZ57" s="80"/>
      <c r="TRA57" s="80"/>
      <c r="TRB57" s="80"/>
      <c r="TRC57" s="80"/>
      <c r="TRD57" s="80"/>
      <c r="TRE57" s="80"/>
      <c r="TRF57" s="80"/>
      <c r="TRG57" s="80"/>
      <c r="TRH57" s="80"/>
      <c r="TRI57" s="80"/>
      <c r="TRJ57" s="80"/>
      <c r="TRK57" s="80"/>
      <c r="TRL57" s="80"/>
      <c r="TRM57" s="80"/>
      <c r="TRN57" s="80"/>
      <c r="TRO57" s="80"/>
      <c r="TRP57" s="80"/>
      <c r="TRQ57" s="80"/>
      <c r="TRR57" s="80"/>
      <c r="TRS57" s="80"/>
      <c r="TRT57" s="80"/>
      <c r="TRU57" s="80"/>
      <c r="TRV57" s="80"/>
      <c r="TRW57" s="80"/>
      <c r="TRX57" s="80"/>
      <c r="TRY57" s="80"/>
      <c r="TRZ57" s="80"/>
      <c r="TSA57" s="80"/>
      <c r="TSB57" s="80"/>
      <c r="TSC57" s="80"/>
      <c r="TSD57" s="80"/>
      <c r="TSE57" s="80"/>
      <c r="TSF57" s="80"/>
      <c r="TSG57" s="80"/>
      <c r="TSH57" s="80"/>
      <c r="TSI57" s="80"/>
      <c r="TSJ57" s="80"/>
      <c r="TSK57" s="80"/>
      <c r="TSL57" s="80"/>
      <c r="TSM57" s="80"/>
      <c r="TSN57" s="80"/>
      <c r="TSO57" s="80"/>
      <c r="TSP57" s="80"/>
      <c r="TSQ57" s="80"/>
      <c r="TSR57" s="80"/>
      <c r="TSS57" s="80"/>
      <c r="TST57" s="80"/>
      <c r="TSU57" s="80"/>
      <c r="TSV57" s="80"/>
      <c r="TSW57" s="80"/>
      <c r="TSX57" s="80"/>
      <c r="TSY57" s="80"/>
      <c r="TSZ57" s="80"/>
      <c r="TTA57" s="80"/>
      <c r="TTB57" s="80"/>
      <c r="TTC57" s="80"/>
      <c r="TTD57" s="80"/>
      <c r="TTE57" s="80"/>
      <c r="TTF57" s="80"/>
      <c r="TTG57" s="80"/>
      <c r="TTH57" s="80"/>
      <c r="TTI57" s="80"/>
      <c r="TTJ57" s="80"/>
      <c r="TTK57" s="80"/>
      <c r="TTL57" s="80"/>
      <c r="TTM57" s="80"/>
      <c r="TTN57" s="80"/>
      <c r="TTO57" s="80"/>
      <c r="TTP57" s="80"/>
      <c r="TTQ57" s="80"/>
      <c r="TTR57" s="80"/>
      <c r="TTS57" s="80"/>
      <c r="TTT57" s="80"/>
      <c r="TTU57" s="80"/>
      <c r="TTV57" s="80"/>
      <c r="TTW57" s="80"/>
      <c r="TTX57" s="80"/>
      <c r="TTY57" s="80"/>
      <c r="TTZ57" s="80"/>
      <c r="TUA57" s="80"/>
      <c r="TUB57" s="80"/>
      <c r="TUC57" s="80"/>
      <c r="TUD57" s="80"/>
      <c r="TUE57" s="80"/>
      <c r="TUF57" s="80"/>
      <c r="TUG57" s="80"/>
      <c r="TUH57" s="80"/>
      <c r="TUI57" s="80"/>
      <c r="TUJ57" s="80"/>
      <c r="TUK57" s="80"/>
      <c r="TUL57" s="80"/>
      <c r="TUM57" s="80"/>
      <c r="TUN57" s="80"/>
      <c r="TUO57" s="80"/>
      <c r="TUP57" s="80"/>
      <c r="TUQ57" s="80"/>
      <c r="TUR57" s="80"/>
      <c r="TUS57" s="80"/>
      <c r="TUT57" s="80"/>
      <c r="TUU57" s="80"/>
      <c r="TUV57" s="80"/>
      <c r="TUW57" s="80"/>
      <c r="TUX57" s="80"/>
      <c r="TUY57" s="80"/>
      <c r="TUZ57" s="80"/>
      <c r="TVA57" s="80"/>
      <c r="TVB57" s="80"/>
      <c r="TVC57" s="80"/>
      <c r="TVD57" s="80"/>
      <c r="TVE57" s="80"/>
      <c r="TVF57" s="80"/>
      <c r="TVG57" s="80"/>
      <c r="TVH57" s="80"/>
      <c r="TVI57" s="80"/>
      <c r="TVJ57" s="80"/>
      <c r="TVK57" s="80"/>
      <c r="TVL57" s="80"/>
      <c r="TVM57" s="80"/>
      <c r="TVN57" s="80"/>
      <c r="TVO57" s="80"/>
      <c r="TVP57" s="80"/>
      <c r="TVQ57" s="80"/>
      <c r="TVR57" s="80"/>
      <c r="TVS57" s="80"/>
      <c r="TVT57" s="80"/>
      <c r="TVU57" s="80"/>
      <c r="TVV57" s="80"/>
      <c r="TVW57" s="80"/>
      <c r="TVX57" s="80"/>
      <c r="TVY57" s="80"/>
      <c r="TVZ57" s="80"/>
      <c r="TWA57" s="80"/>
      <c r="TWB57" s="80"/>
      <c r="TWC57" s="80"/>
      <c r="TWD57" s="80"/>
      <c r="TWE57" s="80"/>
      <c r="TWF57" s="80"/>
      <c r="TWG57" s="80"/>
      <c r="TWH57" s="80"/>
      <c r="TWI57" s="80"/>
      <c r="TWJ57" s="80"/>
      <c r="TWK57" s="80"/>
      <c r="TWL57" s="80"/>
      <c r="TWM57" s="80"/>
      <c r="TWN57" s="80"/>
      <c r="TWO57" s="80"/>
      <c r="TWP57" s="80"/>
      <c r="TWQ57" s="80"/>
      <c r="TWR57" s="80"/>
      <c r="TWS57" s="80"/>
      <c r="TWT57" s="80"/>
      <c r="TWU57" s="80"/>
      <c r="TWV57" s="80"/>
      <c r="TWW57" s="80"/>
      <c r="TWX57" s="80"/>
      <c r="TWY57" s="80"/>
      <c r="TWZ57" s="80"/>
      <c r="TXA57" s="80"/>
      <c r="TXB57" s="80"/>
      <c r="TXC57" s="80"/>
      <c r="TXD57" s="80"/>
      <c r="TXE57" s="80"/>
      <c r="TXF57" s="80"/>
      <c r="TXG57" s="80"/>
      <c r="TXH57" s="80"/>
      <c r="TXI57" s="80"/>
      <c r="TXJ57" s="80"/>
      <c r="TXK57" s="80"/>
      <c r="TXL57" s="80"/>
      <c r="TXM57" s="80"/>
      <c r="TXN57" s="80"/>
      <c r="TXO57" s="80"/>
      <c r="TXP57" s="80"/>
      <c r="TXQ57" s="80"/>
      <c r="TXR57" s="80"/>
      <c r="TXS57" s="80"/>
      <c r="TXT57" s="80"/>
      <c r="TXU57" s="80"/>
      <c r="TXV57" s="80"/>
      <c r="TXW57" s="80"/>
      <c r="TXX57" s="80"/>
      <c r="TXY57" s="80"/>
      <c r="TXZ57" s="80"/>
      <c r="TYA57" s="80"/>
      <c r="TYB57" s="80"/>
      <c r="TYC57" s="80"/>
      <c r="TYD57" s="80"/>
      <c r="TYE57" s="80"/>
      <c r="TYF57" s="80"/>
      <c r="TYG57" s="80"/>
      <c r="TYH57" s="80"/>
      <c r="TYI57" s="80"/>
      <c r="TYJ57" s="80"/>
      <c r="TYK57" s="80"/>
      <c r="TYL57" s="80"/>
      <c r="TYM57" s="80"/>
      <c r="TYN57" s="80"/>
      <c r="TYO57" s="80"/>
      <c r="TYP57" s="80"/>
      <c r="TYQ57" s="80"/>
      <c r="TYR57" s="80"/>
      <c r="TYS57" s="80"/>
      <c r="TYT57" s="80"/>
      <c r="TYU57" s="80"/>
      <c r="TYV57" s="80"/>
      <c r="TYW57" s="80"/>
      <c r="TYX57" s="80"/>
      <c r="TYY57" s="80"/>
      <c r="TYZ57" s="80"/>
      <c r="TZA57" s="80"/>
      <c r="TZB57" s="80"/>
      <c r="TZC57" s="80"/>
      <c r="TZD57" s="80"/>
      <c r="TZE57" s="80"/>
      <c r="TZF57" s="80"/>
      <c r="TZG57" s="80"/>
      <c r="TZH57" s="80"/>
      <c r="TZI57" s="80"/>
      <c r="TZJ57" s="80"/>
      <c r="TZK57" s="80"/>
      <c r="TZL57" s="80"/>
      <c r="TZM57" s="80"/>
      <c r="TZN57" s="80"/>
      <c r="TZO57" s="80"/>
      <c r="TZP57" s="80"/>
      <c r="TZQ57" s="80"/>
      <c r="TZR57" s="80"/>
      <c r="TZS57" s="80"/>
      <c r="TZT57" s="80"/>
      <c r="TZU57" s="80"/>
      <c r="TZV57" s="80"/>
      <c r="TZW57" s="80"/>
      <c r="TZX57" s="80"/>
      <c r="TZY57" s="80"/>
      <c r="TZZ57" s="80"/>
      <c r="UAA57" s="80"/>
      <c r="UAB57" s="80"/>
      <c r="UAC57" s="80"/>
      <c r="UAD57" s="80"/>
      <c r="UAE57" s="80"/>
      <c r="UAF57" s="80"/>
      <c r="UAG57" s="80"/>
      <c r="UAH57" s="80"/>
      <c r="UAI57" s="80"/>
      <c r="UAJ57" s="80"/>
      <c r="UAK57" s="80"/>
      <c r="UAL57" s="80"/>
      <c r="UAM57" s="80"/>
      <c r="UAN57" s="80"/>
      <c r="UAO57" s="80"/>
      <c r="UAP57" s="80"/>
      <c r="UAQ57" s="80"/>
      <c r="UAR57" s="80"/>
      <c r="UAS57" s="80"/>
      <c r="UAT57" s="80"/>
      <c r="UAU57" s="80"/>
      <c r="UAV57" s="80"/>
      <c r="UAW57" s="80"/>
      <c r="UAX57" s="80"/>
      <c r="UAY57" s="80"/>
      <c r="UAZ57" s="80"/>
      <c r="UBA57" s="80"/>
      <c r="UBB57" s="80"/>
      <c r="UBC57" s="80"/>
      <c r="UBD57" s="80"/>
      <c r="UBE57" s="80"/>
      <c r="UBF57" s="80"/>
      <c r="UBG57" s="80"/>
      <c r="UBH57" s="80"/>
      <c r="UBI57" s="80"/>
      <c r="UBJ57" s="80"/>
      <c r="UBK57" s="80"/>
      <c r="UBL57" s="80"/>
      <c r="UBM57" s="80"/>
      <c r="UBN57" s="80"/>
      <c r="UBO57" s="80"/>
      <c r="UBP57" s="80"/>
      <c r="UBQ57" s="80"/>
      <c r="UBR57" s="80"/>
      <c r="UBS57" s="80"/>
      <c r="UBT57" s="80"/>
      <c r="UBU57" s="80"/>
      <c r="UBV57" s="80"/>
      <c r="UBW57" s="80"/>
      <c r="UBX57" s="80"/>
      <c r="UBY57" s="80"/>
      <c r="UBZ57" s="80"/>
      <c r="UCA57" s="80"/>
      <c r="UCB57" s="80"/>
      <c r="UCC57" s="80"/>
      <c r="UCD57" s="80"/>
      <c r="UCE57" s="80"/>
      <c r="UCF57" s="80"/>
      <c r="UCG57" s="80"/>
      <c r="UCH57" s="80"/>
      <c r="UCI57" s="80"/>
      <c r="UCJ57" s="80"/>
      <c r="UCK57" s="80"/>
      <c r="UCL57" s="80"/>
      <c r="UCM57" s="80"/>
      <c r="UCN57" s="80"/>
      <c r="UCO57" s="80"/>
      <c r="UCP57" s="80"/>
      <c r="UCQ57" s="80"/>
      <c r="UCR57" s="80"/>
      <c r="UCS57" s="80"/>
      <c r="UCT57" s="80"/>
      <c r="UCU57" s="80"/>
      <c r="UCV57" s="80"/>
      <c r="UCW57" s="80"/>
      <c r="UCX57" s="80"/>
      <c r="UCY57" s="80"/>
      <c r="UCZ57" s="80"/>
      <c r="UDA57" s="80"/>
      <c r="UDB57" s="80"/>
      <c r="UDC57" s="80"/>
      <c r="UDD57" s="80"/>
      <c r="UDE57" s="80"/>
      <c r="UDF57" s="80"/>
      <c r="UDG57" s="80"/>
      <c r="UDH57" s="80"/>
      <c r="UDI57" s="80"/>
      <c r="UDJ57" s="80"/>
      <c r="UDK57" s="80"/>
      <c r="UDL57" s="80"/>
      <c r="UDM57" s="80"/>
      <c r="UDN57" s="80"/>
      <c r="UDO57" s="80"/>
      <c r="UDP57" s="80"/>
      <c r="UDQ57" s="80"/>
      <c r="UDR57" s="80"/>
      <c r="UDS57" s="80"/>
      <c r="UDT57" s="80"/>
      <c r="UDU57" s="80"/>
      <c r="UDV57" s="80"/>
      <c r="UDW57" s="80"/>
      <c r="UDX57" s="80"/>
      <c r="UDY57" s="80"/>
      <c r="UDZ57" s="80"/>
      <c r="UEA57" s="80"/>
      <c r="UEB57" s="80"/>
      <c r="UEC57" s="80"/>
      <c r="UED57" s="80"/>
      <c r="UEE57" s="80"/>
      <c r="UEF57" s="80"/>
      <c r="UEG57" s="80"/>
      <c r="UEH57" s="80"/>
      <c r="UEI57" s="80"/>
      <c r="UEJ57" s="80"/>
      <c r="UEK57" s="80"/>
      <c r="UEL57" s="80"/>
      <c r="UEM57" s="80"/>
      <c r="UEN57" s="80"/>
      <c r="UEO57" s="80"/>
      <c r="UEP57" s="80"/>
      <c r="UEQ57" s="80"/>
      <c r="UER57" s="80"/>
      <c r="UES57" s="80"/>
      <c r="UET57" s="80"/>
      <c r="UEU57" s="80"/>
      <c r="UEV57" s="80"/>
      <c r="UEW57" s="80"/>
      <c r="UEX57" s="80"/>
      <c r="UEY57" s="80"/>
      <c r="UEZ57" s="80"/>
      <c r="UFA57" s="80"/>
      <c r="UFB57" s="80"/>
      <c r="UFC57" s="80"/>
      <c r="UFD57" s="80"/>
      <c r="UFE57" s="80"/>
      <c r="UFF57" s="80"/>
      <c r="UFG57" s="80"/>
      <c r="UFH57" s="80"/>
      <c r="UFI57" s="80"/>
      <c r="UFJ57" s="80"/>
      <c r="UFK57" s="80"/>
      <c r="UFL57" s="80"/>
      <c r="UFM57" s="80"/>
      <c r="UFN57" s="80"/>
      <c r="UFO57" s="80"/>
      <c r="UFP57" s="80"/>
      <c r="UFQ57" s="80"/>
      <c r="UFR57" s="80"/>
      <c r="UFS57" s="80"/>
      <c r="UFT57" s="80"/>
      <c r="UFU57" s="80"/>
      <c r="UFV57" s="80"/>
      <c r="UFW57" s="80"/>
      <c r="UFX57" s="80"/>
      <c r="UFY57" s="80"/>
      <c r="UFZ57" s="80"/>
      <c r="UGA57" s="80"/>
      <c r="UGB57" s="80"/>
      <c r="UGC57" s="80"/>
      <c r="UGD57" s="80"/>
      <c r="UGE57" s="80"/>
      <c r="UGF57" s="80"/>
      <c r="UGG57" s="80"/>
      <c r="UGH57" s="80"/>
      <c r="UGI57" s="80"/>
      <c r="UGJ57" s="80"/>
      <c r="UGK57" s="80"/>
      <c r="UGL57" s="80"/>
      <c r="UGM57" s="80"/>
      <c r="UGN57" s="80"/>
      <c r="UGO57" s="80"/>
      <c r="UGP57" s="80"/>
      <c r="UGQ57" s="80"/>
      <c r="UGR57" s="80"/>
      <c r="UGS57" s="80"/>
      <c r="UGT57" s="80"/>
      <c r="UGU57" s="80"/>
      <c r="UGV57" s="80"/>
      <c r="UGW57" s="80"/>
      <c r="UGX57" s="80"/>
      <c r="UGY57" s="80"/>
      <c r="UGZ57" s="80"/>
      <c r="UHA57" s="80"/>
      <c r="UHB57" s="80"/>
      <c r="UHC57" s="80"/>
      <c r="UHD57" s="80"/>
      <c r="UHE57" s="80"/>
      <c r="UHF57" s="80"/>
      <c r="UHG57" s="80"/>
      <c r="UHH57" s="80"/>
      <c r="UHI57" s="80"/>
      <c r="UHJ57" s="80"/>
      <c r="UHK57" s="80"/>
      <c r="UHL57" s="80"/>
      <c r="UHM57" s="80"/>
      <c r="UHN57" s="80"/>
      <c r="UHO57" s="80"/>
      <c r="UHP57" s="80"/>
      <c r="UHQ57" s="80"/>
      <c r="UHR57" s="80"/>
      <c r="UHS57" s="80"/>
      <c r="UHT57" s="80"/>
      <c r="UHU57" s="80"/>
      <c r="UHV57" s="80"/>
      <c r="UHW57" s="80"/>
      <c r="UHX57" s="80"/>
      <c r="UHY57" s="80"/>
      <c r="UHZ57" s="80"/>
      <c r="UIA57" s="80"/>
      <c r="UIB57" s="80"/>
      <c r="UIC57" s="80"/>
      <c r="UID57" s="80"/>
      <c r="UIE57" s="80"/>
      <c r="UIF57" s="80"/>
      <c r="UIG57" s="80"/>
      <c r="UIH57" s="80"/>
      <c r="UII57" s="80"/>
      <c r="UIJ57" s="80"/>
      <c r="UIK57" s="80"/>
      <c r="UIL57" s="80"/>
      <c r="UIM57" s="80"/>
      <c r="UIN57" s="80"/>
      <c r="UIO57" s="80"/>
      <c r="UIP57" s="80"/>
      <c r="UIQ57" s="80"/>
      <c r="UIR57" s="80"/>
      <c r="UIS57" s="80"/>
      <c r="UIT57" s="80"/>
      <c r="UIU57" s="80"/>
      <c r="UIV57" s="80"/>
      <c r="UIW57" s="80"/>
      <c r="UIX57" s="80"/>
      <c r="UIY57" s="80"/>
      <c r="UIZ57" s="80"/>
      <c r="UJA57" s="80"/>
      <c r="UJB57" s="80"/>
      <c r="UJC57" s="80"/>
      <c r="UJD57" s="80"/>
      <c r="UJE57" s="80"/>
      <c r="UJF57" s="80"/>
      <c r="UJG57" s="80"/>
      <c r="UJH57" s="80"/>
      <c r="UJI57" s="80"/>
      <c r="UJJ57" s="80"/>
      <c r="UJK57" s="80"/>
      <c r="UJL57" s="80"/>
      <c r="UJM57" s="80"/>
      <c r="UJN57" s="80"/>
      <c r="UJO57" s="80"/>
      <c r="UJP57" s="80"/>
      <c r="UJQ57" s="80"/>
      <c r="UJR57" s="80"/>
      <c r="UJS57" s="80"/>
      <c r="UJT57" s="80"/>
      <c r="UJU57" s="80"/>
      <c r="UJV57" s="80"/>
      <c r="UJW57" s="80"/>
      <c r="UJX57" s="80"/>
      <c r="UJY57" s="80"/>
      <c r="UJZ57" s="80"/>
      <c r="UKA57" s="80"/>
      <c r="UKB57" s="80"/>
      <c r="UKC57" s="80"/>
      <c r="UKD57" s="80"/>
      <c r="UKE57" s="80"/>
      <c r="UKF57" s="80"/>
      <c r="UKG57" s="80"/>
      <c r="UKH57" s="80"/>
      <c r="UKI57" s="80"/>
      <c r="UKJ57" s="80"/>
      <c r="UKK57" s="80"/>
      <c r="UKL57" s="80"/>
      <c r="UKM57" s="80"/>
      <c r="UKN57" s="80"/>
      <c r="UKO57" s="80"/>
      <c r="UKP57" s="80"/>
      <c r="UKQ57" s="80"/>
      <c r="UKR57" s="80"/>
      <c r="UKS57" s="80"/>
      <c r="UKT57" s="80"/>
      <c r="UKU57" s="80"/>
      <c r="UKV57" s="80"/>
      <c r="UKW57" s="80"/>
      <c r="UKX57" s="80"/>
      <c r="UKY57" s="80"/>
      <c r="UKZ57" s="80"/>
      <c r="ULA57" s="80"/>
      <c r="ULB57" s="80"/>
      <c r="ULC57" s="80"/>
      <c r="ULD57" s="80"/>
      <c r="ULE57" s="80"/>
      <c r="ULF57" s="80"/>
      <c r="ULG57" s="80"/>
      <c r="ULH57" s="80"/>
      <c r="ULI57" s="80"/>
      <c r="ULJ57" s="80"/>
      <c r="ULK57" s="80"/>
      <c r="ULL57" s="80"/>
      <c r="ULM57" s="80"/>
      <c r="ULN57" s="80"/>
      <c r="ULO57" s="80"/>
      <c r="ULP57" s="80"/>
      <c r="ULQ57" s="80"/>
      <c r="ULR57" s="80"/>
      <c r="ULS57" s="80"/>
      <c r="ULT57" s="80"/>
      <c r="ULU57" s="80"/>
      <c r="ULV57" s="80"/>
      <c r="ULW57" s="80"/>
      <c r="ULX57" s="80"/>
      <c r="ULY57" s="80"/>
      <c r="ULZ57" s="80"/>
      <c r="UMA57" s="80"/>
      <c r="UMB57" s="80"/>
      <c r="UMC57" s="80"/>
      <c r="UMD57" s="80"/>
      <c r="UME57" s="80"/>
      <c r="UMF57" s="80"/>
      <c r="UMG57" s="80"/>
      <c r="UMH57" s="80"/>
      <c r="UMI57" s="80"/>
      <c r="UMJ57" s="80"/>
      <c r="UMK57" s="80"/>
      <c r="UML57" s="80"/>
      <c r="UMM57" s="80"/>
      <c r="UMN57" s="80"/>
      <c r="UMO57" s="80"/>
      <c r="UMP57" s="80"/>
      <c r="UMQ57" s="80"/>
      <c r="UMR57" s="80"/>
      <c r="UMS57" s="80"/>
      <c r="UMT57" s="80"/>
      <c r="UMU57" s="80"/>
      <c r="UMV57" s="80"/>
      <c r="UMW57" s="80"/>
      <c r="UMX57" s="80"/>
      <c r="UMY57" s="80"/>
      <c r="UMZ57" s="80"/>
      <c r="UNA57" s="80"/>
      <c r="UNB57" s="80"/>
      <c r="UNC57" s="80"/>
      <c r="UND57" s="80"/>
      <c r="UNE57" s="80"/>
      <c r="UNF57" s="80"/>
      <c r="UNG57" s="80"/>
      <c r="UNH57" s="80"/>
      <c r="UNI57" s="80"/>
      <c r="UNJ57" s="80"/>
      <c r="UNK57" s="80"/>
      <c r="UNL57" s="80"/>
      <c r="UNM57" s="80"/>
      <c r="UNN57" s="80"/>
      <c r="UNO57" s="80"/>
      <c r="UNP57" s="80"/>
      <c r="UNQ57" s="80"/>
      <c r="UNR57" s="80"/>
      <c r="UNS57" s="80"/>
      <c r="UNT57" s="80"/>
      <c r="UNU57" s="80"/>
      <c r="UNV57" s="80"/>
      <c r="UNW57" s="80"/>
      <c r="UNX57" s="80"/>
      <c r="UNY57" s="80"/>
      <c r="UNZ57" s="80"/>
      <c r="UOA57" s="80"/>
      <c r="UOB57" s="80"/>
      <c r="UOC57" s="80"/>
      <c r="UOD57" s="80"/>
      <c r="UOE57" s="80"/>
      <c r="UOF57" s="80"/>
      <c r="UOG57" s="80"/>
      <c r="UOH57" s="80"/>
      <c r="UOI57" s="80"/>
      <c r="UOJ57" s="80"/>
      <c r="UOK57" s="80"/>
      <c r="UOL57" s="80"/>
      <c r="UOM57" s="80"/>
      <c r="UON57" s="80"/>
      <c r="UOO57" s="80"/>
      <c r="UOP57" s="80"/>
      <c r="UOQ57" s="80"/>
      <c r="UOR57" s="80"/>
      <c r="UOS57" s="80"/>
      <c r="UOT57" s="80"/>
      <c r="UOU57" s="80"/>
      <c r="UOV57" s="80"/>
      <c r="UOW57" s="80"/>
      <c r="UOX57" s="80"/>
      <c r="UOY57" s="80"/>
      <c r="UOZ57" s="80"/>
      <c r="UPA57" s="80"/>
      <c r="UPB57" s="80"/>
      <c r="UPC57" s="80"/>
      <c r="UPD57" s="80"/>
      <c r="UPE57" s="80"/>
      <c r="UPF57" s="80"/>
      <c r="UPG57" s="80"/>
      <c r="UPH57" s="80"/>
      <c r="UPI57" s="80"/>
      <c r="UPJ57" s="80"/>
      <c r="UPK57" s="80"/>
      <c r="UPL57" s="80"/>
      <c r="UPM57" s="80"/>
      <c r="UPN57" s="80"/>
      <c r="UPO57" s="80"/>
      <c r="UPP57" s="80"/>
      <c r="UPQ57" s="80"/>
      <c r="UPR57" s="80"/>
      <c r="UPS57" s="80"/>
      <c r="UPT57" s="80"/>
      <c r="UPU57" s="80"/>
      <c r="UPV57" s="80"/>
      <c r="UPW57" s="80"/>
      <c r="UPX57" s="80"/>
      <c r="UPY57" s="80"/>
      <c r="UPZ57" s="80"/>
      <c r="UQA57" s="80"/>
      <c r="UQB57" s="80"/>
      <c r="UQC57" s="80"/>
      <c r="UQD57" s="80"/>
      <c r="UQE57" s="80"/>
      <c r="UQF57" s="80"/>
      <c r="UQG57" s="80"/>
      <c r="UQH57" s="80"/>
      <c r="UQI57" s="80"/>
      <c r="UQJ57" s="80"/>
      <c r="UQK57" s="80"/>
      <c r="UQL57" s="80"/>
      <c r="UQM57" s="80"/>
      <c r="UQN57" s="80"/>
      <c r="UQO57" s="80"/>
      <c r="UQP57" s="80"/>
      <c r="UQQ57" s="80"/>
      <c r="UQR57" s="80"/>
      <c r="UQS57" s="80"/>
      <c r="UQT57" s="80"/>
      <c r="UQU57" s="80"/>
      <c r="UQV57" s="80"/>
      <c r="UQW57" s="80"/>
      <c r="UQX57" s="80"/>
      <c r="UQY57" s="80"/>
      <c r="UQZ57" s="80"/>
      <c r="URA57" s="80"/>
      <c r="URB57" s="80"/>
      <c r="URC57" s="80"/>
      <c r="URD57" s="80"/>
      <c r="URE57" s="80"/>
      <c r="URF57" s="80"/>
      <c r="URG57" s="80"/>
      <c r="URH57" s="80"/>
      <c r="URI57" s="80"/>
      <c r="URJ57" s="80"/>
      <c r="URK57" s="80"/>
      <c r="URL57" s="80"/>
      <c r="URM57" s="80"/>
      <c r="URN57" s="80"/>
      <c r="URO57" s="80"/>
      <c r="URP57" s="80"/>
      <c r="URQ57" s="80"/>
      <c r="URR57" s="80"/>
      <c r="URS57" s="80"/>
      <c r="URT57" s="80"/>
      <c r="URU57" s="80"/>
      <c r="URV57" s="80"/>
      <c r="URW57" s="80"/>
      <c r="URX57" s="80"/>
      <c r="URY57" s="80"/>
      <c r="URZ57" s="80"/>
      <c r="USA57" s="80"/>
      <c r="USB57" s="80"/>
      <c r="USC57" s="80"/>
      <c r="USD57" s="80"/>
      <c r="USE57" s="80"/>
      <c r="USF57" s="80"/>
      <c r="USG57" s="80"/>
      <c r="USH57" s="80"/>
      <c r="USI57" s="80"/>
      <c r="USJ57" s="80"/>
      <c r="USK57" s="80"/>
      <c r="USL57" s="80"/>
      <c r="USM57" s="80"/>
      <c r="USN57" s="80"/>
      <c r="USO57" s="80"/>
      <c r="USP57" s="80"/>
      <c r="USQ57" s="80"/>
      <c r="USR57" s="80"/>
      <c r="USS57" s="80"/>
      <c r="UST57" s="80"/>
      <c r="USU57" s="80"/>
      <c r="USV57" s="80"/>
      <c r="USW57" s="80"/>
      <c r="USX57" s="80"/>
      <c r="USY57" s="80"/>
      <c r="USZ57" s="80"/>
      <c r="UTA57" s="80"/>
      <c r="UTB57" s="80"/>
      <c r="UTC57" s="80"/>
      <c r="UTD57" s="80"/>
      <c r="UTE57" s="80"/>
      <c r="UTF57" s="80"/>
      <c r="UTG57" s="80"/>
      <c r="UTH57" s="80"/>
      <c r="UTI57" s="80"/>
      <c r="UTJ57" s="80"/>
      <c r="UTK57" s="80"/>
      <c r="UTL57" s="80"/>
      <c r="UTM57" s="80"/>
      <c r="UTN57" s="80"/>
      <c r="UTO57" s="80"/>
      <c r="UTP57" s="80"/>
      <c r="UTQ57" s="80"/>
      <c r="UTR57" s="80"/>
      <c r="UTS57" s="80"/>
      <c r="UTT57" s="80"/>
      <c r="UTU57" s="80"/>
      <c r="UTV57" s="80"/>
      <c r="UTW57" s="80"/>
      <c r="UTX57" s="80"/>
      <c r="UTY57" s="80"/>
      <c r="UTZ57" s="80"/>
      <c r="UUA57" s="80"/>
      <c r="UUB57" s="80"/>
      <c r="UUC57" s="80"/>
      <c r="UUD57" s="80"/>
      <c r="UUE57" s="80"/>
      <c r="UUF57" s="80"/>
      <c r="UUG57" s="80"/>
      <c r="UUH57" s="80"/>
      <c r="UUI57" s="80"/>
      <c r="UUJ57" s="80"/>
      <c r="UUK57" s="80"/>
      <c r="UUL57" s="80"/>
      <c r="UUM57" s="80"/>
      <c r="UUN57" s="80"/>
      <c r="UUO57" s="80"/>
      <c r="UUP57" s="80"/>
      <c r="UUQ57" s="80"/>
      <c r="UUR57" s="80"/>
      <c r="UUS57" s="80"/>
      <c r="UUT57" s="80"/>
      <c r="UUU57" s="80"/>
      <c r="UUV57" s="80"/>
      <c r="UUW57" s="80"/>
      <c r="UUX57" s="80"/>
      <c r="UUY57" s="80"/>
      <c r="UUZ57" s="80"/>
      <c r="UVA57" s="80"/>
      <c r="UVB57" s="80"/>
      <c r="UVC57" s="80"/>
      <c r="UVD57" s="80"/>
      <c r="UVE57" s="80"/>
      <c r="UVF57" s="80"/>
      <c r="UVG57" s="80"/>
      <c r="UVH57" s="80"/>
      <c r="UVI57" s="80"/>
      <c r="UVJ57" s="80"/>
      <c r="UVK57" s="80"/>
      <c r="UVL57" s="80"/>
      <c r="UVM57" s="80"/>
      <c r="UVN57" s="80"/>
      <c r="UVO57" s="80"/>
      <c r="UVP57" s="80"/>
      <c r="UVQ57" s="80"/>
      <c r="UVR57" s="80"/>
      <c r="UVS57" s="80"/>
      <c r="UVT57" s="80"/>
      <c r="UVU57" s="80"/>
      <c r="UVV57" s="80"/>
      <c r="UVW57" s="80"/>
      <c r="UVX57" s="80"/>
      <c r="UVY57" s="80"/>
      <c r="UVZ57" s="80"/>
      <c r="UWA57" s="80"/>
      <c r="UWB57" s="80"/>
      <c r="UWC57" s="80"/>
      <c r="UWD57" s="80"/>
      <c r="UWE57" s="80"/>
      <c r="UWF57" s="80"/>
      <c r="UWG57" s="80"/>
      <c r="UWH57" s="80"/>
      <c r="UWI57" s="80"/>
      <c r="UWJ57" s="80"/>
      <c r="UWK57" s="80"/>
      <c r="UWL57" s="80"/>
      <c r="UWM57" s="80"/>
      <c r="UWN57" s="80"/>
      <c r="UWO57" s="80"/>
      <c r="UWP57" s="80"/>
      <c r="UWQ57" s="80"/>
      <c r="UWR57" s="80"/>
      <c r="UWS57" s="80"/>
      <c r="UWT57" s="80"/>
      <c r="UWU57" s="80"/>
      <c r="UWV57" s="80"/>
      <c r="UWW57" s="80"/>
      <c r="UWX57" s="80"/>
      <c r="UWY57" s="80"/>
      <c r="UWZ57" s="80"/>
      <c r="UXA57" s="80"/>
      <c r="UXB57" s="80"/>
      <c r="UXC57" s="80"/>
      <c r="UXD57" s="80"/>
      <c r="UXE57" s="80"/>
      <c r="UXF57" s="80"/>
      <c r="UXG57" s="80"/>
      <c r="UXH57" s="80"/>
      <c r="UXI57" s="80"/>
      <c r="UXJ57" s="80"/>
      <c r="UXK57" s="80"/>
      <c r="UXL57" s="80"/>
      <c r="UXM57" s="80"/>
      <c r="UXN57" s="80"/>
      <c r="UXO57" s="80"/>
      <c r="UXP57" s="80"/>
      <c r="UXQ57" s="80"/>
      <c r="UXR57" s="80"/>
      <c r="UXS57" s="80"/>
      <c r="UXT57" s="80"/>
      <c r="UXU57" s="80"/>
      <c r="UXV57" s="80"/>
      <c r="UXW57" s="80"/>
      <c r="UXX57" s="80"/>
      <c r="UXY57" s="80"/>
      <c r="UXZ57" s="80"/>
      <c r="UYA57" s="80"/>
      <c r="UYB57" s="80"/>
      <c r="UYC57" s="80"/>
      <c r="UYD57" s="80"/>
      <c r="UYE57" s="80"/>
      <c r="UYF57" s="80"/>
      <c r="UYG57" s="80"/>
      <c r="UYH57" s="80"/>
      <c r="UYI57" s="80"/>
      <c r="UYJ57" s="80"/>
      <c r="UYK57" s="80"/>
      <c r="UYL57" s="80"/>
      <c r="UYM57" s="80"/>
      <c r="UYN57" s="80"/>
      <c r="UYO57" s="80"/>
      <c r="UYP57" s="80"/>
      <c r="UYQ57" s="80"/>
      <c r="UYR57" s="80"/>
      <c r="UYS57" s="80"/>
      <c r="UYT57" s="80"/>
      <c r="UYU57" s="80"/>
      <c r="UYV57" s="80"/>
      <c r="UYW57" s="80"/>
      <c r="UYX57" s="80"/>
      <c r="UYY57" s="80"/>
      <c r="UYZ57" s="80"/>
      <c r="UZA57" s="80"/>
      <c r="UZB57" s="80"/>
      <c r="UZC57" s="80"/>
      <c r="UZD57" s="80"/>
      <c r="UZE57" s="80"/>
      <c r="UZF57" s="80"/>
      <c r="UZG57" s="80"/>
      <c r="UZH57" s="80"/>
      <c r="UZI57" s="80"/>
      <c r="UZJ57" s="80"/>
      <c r="UZK57" s="80"/>
      <c r="UZL57" s="80"/>
      <c r="UZM57" s="80"/>
      <c r="UZN57" s="80"/>
      <c r="UZO57" s="80"/>
      <c r="UZP57" s="80"/>
      <c r="UZQ57" s="80"/>
      <c r="UZR57" s="80"/>
      <c r="UZS57" s="80"/>
      <c r="UZT57" s="80"/>
      <c r="UZU57" s="80"/>
      <c r="UZV57" s="80"/>
      <c r="UZW57" s="80"/>
      <c r="UZX57" s="80"/>
      <c r="UZY57" s="80"/>
      <c r="UZZ57" s="80"/>
      <c r="VAA57" s="80"/>
      <c r="VAB57" s="80"/>
      <c r="VAC57" s="80"/>
      <c r="VAD57" s="80"/>
      <c r="VAE57" s="80"/>
      <c r="VAF57" s="80"/>
      <c r="VAG57" s="80"/>
      <c r="VAH57" s="80"/>
      <c r="VAI57" s="80"/>
      <c r="VAJ57" s="80"/>
      <c r="VAK57" s="80"/>
      <c r="VAL57" s="80"/>
      <c r="VAM57" s="80"/>
      <c r="VAN57" s="80"/>
      <c r="VAO57" s="80"/>
      <c r="VAP57" s="80"/>
      <c r="VAQ57" s="80"/>
      <c r="VAR57" s="80"/>
      <c r="VAS57" s="80"/>
      <c r="VAT57" s="80"/>
      <c r="VAU57" s="80"/>
      <c r="VAV57" s="80"/>
      <c r="VAW57" s="80"/>
      <c r="VAX57" s="80"/>
      <c r="VAY57" s="80"/>
      <c r="VAZ57" s="80"/>
      <c r="VBA57" s="80"/>
      <c r="VBB57" s="80"/>
      <c r="VBC57" s="80"/>
      <c r="VBD57" s="80"/>
      <c r="VBE57" s="80"/>
      <c r="VBF57" s="80"/>
      <c r="VBG57" s="80"/>
      <c r="VBH57" s="80"/>
      <c r="VBI57" s="80"/>
      <c r="VBJ57" s="80"/>
      <c r="VBK57" s="80"/>
      <c r="VBL57" s="80"/>
      <c r="VBM57" s="80"/>
      <c r="VBN57" s="80"/>
      <c r="VBO57" s="80"/>
      <c r="VBP57" s="80"/>
      <c r="VBQ57" s="80"/>
      <c r="VBR57" s="80"/>
      <c r="VBS57" s="80"/>
      <c r="VBT57" s="80"/>
      <c r="VBU57" s="80"/>
      <c r="VBV57" s="80"/>
      <c r="VBW57" s="80"/>
      <c r="VBX57" s="80"/>
      <c r="VBY57" s="80"/>
      <c r="VBZ57" s="80"/>
      <c r="VCA57" s="80"/>
      <c r="VCB57" s="80"/>
      <c r="VCC57" s="80"/>
      <c r="VCD57" s="80"/>
      <c r="VCE57" s="80"/>
      <c r="VCF57" s="80"/>
      <c r="VCG57" s="80"/>
      <c r="VCH57" s="80"/>
      <c r="VCI57" s="80"/>
      <c r="VCJ57" s="80"/>
      <c r="VCK57" s="80"/>
      <c r="VCL57" s="80"/>
      <c r="VCM57" s="80"/>
      <c r="VCN57" s="80"/>
      <c r="VCO57" s="80"/>
      <c r="VCP57" s="80"/>
      <c r="VCQ57" s="80"/>
      <c r="VCR57" s="80"/>
      <c r="VCS57" s="80"/>
      <c r="VCT57" s="80"/>
      <c r="VCU57" s="80"/>
      <c r="VCV57" s="80"/>
      <c r="VCW57" s="80"/>
      <c r="VCX57" s="80"/>
      <c r="VCY57" s="80"/>
      <c r="VCZ57" s="80"/>
      <c r="VDA57" s="80"/>
      <c r="VDB57" s="80"/>
      <c r="VDC57" s="80"/>
      <c r="VDD57" s="80"/>
      <c r="VDE57" s="80"/>
      <c r="VDF57" s="80"/>
      <c r="VDG57" s="80"/>
      <c r="VDH57" s="80"/>
      <c r="VDI57" s="80"/>
      <c r="VDJ57" s="80"/>
      <c r="VDK57" s="80"/>
      <c r="VDL57" s="80"/>
      <c r="VDM57" s="80"/>
      <c r="VDN57" s="80"/>
      <c r="VDO57" s="80"/>
      <c r="VDP57" s="80"/>
      <c r="VDQ57" s="80"/>
      <c r="VDR57" s="80"/>
      <c r="VDS57" s="80"/>
      <c r="VDT57" s="80"/>
      <c r="VDU57" s="80"/>
      <c r="VDV57" s="80"/>
      <c r="VDW57" s="80"/>
      <c r="VDX57" s="80"/>
      <c r="VDY57" s="80"/>
      <c r="VDZ57" s="80"/>
      <c r="VEA57" s="80"/>
      <c r="VEB57" s="80"/>
      <c r="VEC57" s="80"/>
      <c r="VED57" s="80"/>
      <c r="VEE57" s="80"/>
      <c r="VEF57" s="80"/>
      <c r="VEG57" s="80"/>
      <c r="VEH57" s="80"/>
      <c r="VEI57" s="80"/>
      <c r="VEJ57" s="80"/>
      <c r="VEK57" s="80"/>
      <c r="VEL57" s="80"/>
      <c r="VEM57" s="80"/>
      <c r="VEN57" s="80"/>
      <c r="VEO57" s="80"/>
      <c r="VEP57" s="80"/>
      <c r="VEQ57" s="80"/>
      <c r="VER57" s="80"/>
      <c r="VES57" s="80"/>
      <c r="VET57" s="80"/>
      <c r="VEU57" s="80"/>
      <c r="VEV57" s="80"/>
      <c r="VEW57" s="80"/>
      <c r="VEX57" s="80"/>
      <c r="VEY57" s="80"/>
      <c r="VEZ57" s="80"/>
      <c r="VFA57" s="80"/>
      <c r="VFB57" s="80"/>
      <c r="VFC57" s="80"/>
      <c r="VFD57" s="80"/>
      <c r="VFE57" s="80"/>
      <c r="VFF57" s="80"/>
      <c r="VFG57" s="80"/>
      <c r="VFH57" s="80"/>
      <c r="VFI57" s="80"/>
      <c r="VFJ57" s="80"/>
      <c r="VFK57" s="80"/>
      <c r="VFL57" s="80"/>
      <c r="VFM57" s="80"/>
      <c r="VFN57" s="80"/>
      <c r="VFO57" s="80"/>
      <c r="VFP57" s="80"/>
      <c r="VFQ57" s="80"/>
      <c r="VFR57" s="80"/>
      <c r="VFS57" s="80"/>
      <c r="VFT57" s="80"/>
      <c r="VFU57" s="80"/>
      <c r="VFV57" s="80"/>
      <c r="VFW57" s="80"/>
      <c r="VFX57" s="80"/>
      <c r="VFY57" s="80"/>
      <c r="VFZ57" s="80"/>
      <c r="VGA57" s="80"/>
      <c r="VGB57" s="80"/>
      <c r="VGC57" s="80"/>
      <c r="VGD57" s="80"/>
      <c r="VGE57" s="80"/>
      <c r="VGF57" s="80"/>
      <c r="VGG57" s="80"/>
      <c r="VGH57" s="80"/>
      <c r="VGI57" s="80"/>
      <c r="VGJ57" s="80"/>
      <c r="VGK57" s="80"/>
      <c r="VGL57" s="80"/>
      <c r="VGM57" s="80"/>
      <c r="VGN57" s="80"/>
      <c r="VGO57" s="80"/>
      <c r="VGP57" s="80"/>
      <c r="VGQ57" s="80"/>
      <c r="VGR57" s="80"/>
      <c r="VGS57" s="80"/>
      <c r="VGT57" s="80"/>
      <c r="VGU57" s="80"/>
      <c r="VGV57" s="80"/>
      <c r="VGW57" s="80"/>
      <c r="VGX57" s="80"/>
      <c r="VGY57" s="80"/>
      <c r="VGZ57" s="80"/>
      <c r="VHA57" s="80"/>
      <c r="VHB57" s="80"/>
      <c r="VHC57" s="80"/>
      <c r="VHD57" s="80"/>
      <c r="VHE57" s="80"/>
      <c r="VHF57" s="80"/>
      <c r="VHG57" s="80"/>
      <c r="VHH57" s="80"/>
      <c r="VHI57" s="80"/>
      <c r="VHJ57" s="80"/>
      <c r="VHK57" s="80"/>
      <c r="VHL57" s="80"/>
      <c r="VHM57" s="80"/>
      <c r="VHN57" s="80"/>
      <c r="VHO57" s="80"/>
      <c r="VHP57" s="80"/>
      <c r="VHQ57" s="80"/>
      <c r="VHR57" s="80"/>
      <c r="VHS57" s="80"/>
      <c r="VHT57" s="80"/>
      <c r="VHU57" s="80"/>
      <c r="VHV57" s="80"/>
      <c r="VHW57" s="80"/>
      <c r="VHX57" s="80"/>
      <c r="VHY57" s="80"/>
      <c r="VHZ57" s="80"/>
      <c r="VIA57" s="80"/>
      <c r="VIB57" s="80"/>
      <c r="VIC57" s="80"/>
      <c r="VID57" s="80"/>
      <c r="VIE57" s="80"/>
      <c r="VIF57" s="80"/>
      <c r="VIG57" s="80"/>
      <c r="VIH57" s="80"/>
      <c r="VII57" s="80"/>
      <c r="VIJ57" s="80"/>
      <c r="VIK57" s="80"/>
      <c r="VIL57" s="80"/>
      <c r="VIM57" s="80"/>
      <c r="VIN57" s="80"/>
      <c r="VIO57" s="80"/>
      <c r="VIP57" s="80"/>
      <c r="VIQ57" s="80"/>
      <c r="VIR57" s="80"/>
      <c r="VIS57" s="80"/>
      <c r="VIT57" s="80"/>
      <c r="VIU57" s="80"/>
      <c r="VIV57" s="80"/>
      <c r="VIW57" s="80"/>
      <c r="VIX57" s="80"/>
      <c r="VIY57" s="80"/>
      <c r="VIZ57" s="80"/>
      <c r="VJA57" s="80"/>
      <c r="VJB57" s="80"/>
      <c r="VJC57" s="80"/>
      <c r="VJD57" s="80"/>
      <c r="VJE57" s="80"/>
      <c r="VJF57" s="80"/>
      <c r="VJG57" s="80"/>
      <c r="VJH57" s="80"/>
      <c r="VJI57" s="80"/>
      <c r="VJJ57" s="80"/>
      <c r="VJK57" s="80"/>
      <c r="VJL57" s="80"/>
      <c r="VJM57" s="80"/>
      <c r="VJN57" s="80"/>
      <c r="VJO57" s="80"/>
      <c r="VJP57" s="80"/>
      <c r="VJQ57" s="80"/>
      <c r="VJR57" s="80"/>
      <c r="VJS57" s="80"/>
      <c r="VJT57" s="80"/>
      <c r="VJU57" s="80"/>
      <c r="VJV57" s="80"/>
      <c r="VJW57" s="80"/>
      <c r="VJX57" s="80"/>
      <c r="VJY57" s="80"/>
      <c r="VJZ57" s="80"/>
      <c r="VKA57" s="80"/>
      <c r="VKB57" s="80"/>
      <c r="VKC57" s="80"/>
      <c r="VKD57" s="80"/>
      <c r="VKE57" s="80"/>
      <c r="VKF57" s="80"/>
      <c r="VKG57" s="80"/>
      <c r="VKH57" s="80"/>
      <c r="VKI57" s="80"/>
      <c r="VKJ57" s="80"/>
      <c r="VKK57" s="80"/>
      <c r="VKL57" s="80"/>
      <c r="VKM57" s="80"/>
      <c r="VKN57" s="80"/>
      <c r="VKO57" s="80"/>
      <c r="VKP57" s="80"/>
      <c r="VKQ57" s="80"/>
      <c r="VKR57" s="80"/>
      <c r="VKS57" s="80"/>
      <c r="VKT57" s="80"/>
      <c r="VKU57" s="80"/>
      <c r="VKV57" s="80"/>
      <c r="VKW57" s="80"/>
      <c r="VKX57" s="80"/>
      <c r="VKY57" s="80"/>
      <c r="VKZ57" s="80"/>
      <c r="VLA57" s="80"/>
      <c r="VLB57" s="80"/>
      <c r="VLC57" s="80"/>
      <c r="VLD57" s="80"/>
      <c r="VLE57" s="80"/>
      <c r="VLF57" s="80"/>
      <c r="VLG57" s="80"/>
      <c r="VLH57" s="80"/>
      <c r="VLI57" s="80"/>
      <c r="VLJ57" s="80"/>
      <c r="VLK57" s="80"/>
      <c r="VLL57" s="80"/>
      <c r="VLM57" s="80"/>
      <c r="VLN57" s="80"/>
      <c r="VLO57" s="80"/>
      <c r="VLP57" s="80"/>
      <c r="VLQ57" s="80"/>
      <c r="VLR57" s="80"/>
      <c r="VLS57" s="80"/>
      <c r="VLT57" s="80"/>
      <c r="VLU57" s="80"/>
      <c r="VLV57" s="80"/>
      <c r="VLW57" s="80"/>
      <c r="VLX57" s="80"/>
      <c r="VLY57" s="80"/>
      <c r="VLZ57" s="80"/>
      <c r="VMA57" s="80"/>
      <c r="VMB57" s="80"/>
      <c r="VMC57" s="80"/>
      <c r="VMD57" s="80"/>
      <c r="VME57" s="80"/>
      <c r="VMF57" s="80"/>
      <c r="VMG57" s="80"/>
      <c r="VMH57" s="80"/>
      <c r="VMI57" s="80"/>
      <c r="VMJ57" s="80"/>
      <c r="VMK57" s="80"/>
      <c r="VML57" s="80"/>
      <c r="VMM57" s="80"/>
      <c r="VMN57" s="80"/>
      <c r="VMO57" s="80"/>
      <c r="VMP57" s="80"/>
      <c r="VMQ57" s="80"/>
      <c r="VMR57" s="80"/>
      <c r="VMS57" s="80"/>
      <c r="VMT57" s="80"/>
      <c r="VMU57" s="80"/>
      <c r="VMV57" s="80"/>
      <c r="VMW57" s="80"/>
      <c r="VMX57" s="80"/>
      <c r="VMY57" s="80"/>
      <c r="VMZ57" s="80"/>
      <c r="VNA57" s="80"/>
      <c r="VNB57" s="80"/>
      <c r="VNC57" s="80"/>
      <c r="VND57" s="80"/>
      <c r="VNE57" s="80"/>
      <c r="VNF57" s="80"/>
      <c r="VNG57" s="80"/>
      <c r="VNH57" s="80"/>
      <c r="VNI57" s="80"/>
      <c r="VNJ57" s="80"/>
      <c r="VNK57" s="80"/>
      <c r="VNL57" s="80"/>
      <c r="VNM57" s="80"/>
      <c r="VNN57" s="80"/>
      <c r="VNO57" s="80"/>
      <c r="VNP57" s="80"/>
      <c r="VNQ57" s="80"/>
      <c r="VNR57" s="80"/>
      <c r="VNS57" s="80"/>
      <c r="VNT57" s="80"/>
      <c r="VNU57" s="80"/>
      <c r="VNV57" s="80"/>
      <c r="VNW57" s="80"/>
      <c r="VNX57" s="80"/>
      <c r="VNY57" s="80"/>
      <c r="VNZ57" s="80"/>
      <c r="VOA57" s="80"/>
      <c r="VOB57" s="80"/>
      <c r="VOC57" s="80"/>
      <c r="VOD57" s="80"/>
      <c r="VOE57" s="80"/>
      <c r="VOF57" s="80"/>
      <c r="VOG57" s="80"/>
      <c r="VOH57" s="80"/>
      <c r="VOI57" s="80"/>
      <c r="VOJ57" s="80"/>
      <c r="VOK57" s="80"/>
      <c r="VOL57" s="80"/>
      <c r="VOM57" s="80"/>
      <c r="VON57" s="80"/>
      <c r="VOO57" s="80"/>
      <c r="VOP57" s="80"/>
      <c r="VOQ57" s="80"/>
      <c r="VOR57" s="80"/>
      <c r="VOS57" s="80"/>
      <c r="VOT57" s="80"/>
      <c r="VOU57" s="80"/>
      <c r="VOV57" s="80"/>
      <c r="VOW57" s="80"/>
      <c r="VOX57" s="80"/>
      <c r="VOY57" s="80"/>
      <c r="VOZ57" s="80"/>
      <c r="VPA57" s="80"/>
      <c r="VPB57" s="80"/>
      <c r="VPC57" s="80"/>
      <c r="VPD57" s="80"/>
      <c r="VPE57" s="80"/>
      <c r="VPF57" s="80"/>
      <c r="VPG57" s="80"/>
      <c r="VPH57" s="80"/>
      <c r="VPI57" s="80"/>
      <c r="VPJ57" s="80"/>
      <c r="VPK57" s="80"/>
      <c r="VPL57" s="80"/>
      <c r="VPM57" s="80"/>
      <c r="VPN57" s="80"/>
      <c r="VPO57" s="80"/>
      <c r="VPP57" s="80"/>
      <c r="VPQ57" s="80"/>
      <c r="VPR57" s="80"/>
      <c r="VPS57" s="80"/>
      <c r="VPT57" s="80"/>
      <c r="VPU57" s="80"/>
      <c r="VPV57" s="80"/>
      <c r="VPW57" s="80"/>
      <c r="VPX57" s="80"/>
      <c r="VPY57" s="80"/>
      <c r="VPZ57" s="80"/>
      <c r="VQA57" s="80"/>
      <c r="VQB57" s="80"/>
      <c r="VQC57" s="80"/>
      <c r="VQD57" s="80"/>
      <c r="VQE57" s="80"/>
      <c r="VQF57" s="80"/>
      <c r="VQG57" s="80"/>
      <c r="VQH57" s="80"/>
      <c r="VQI57" s="80"/>
      <c r="VQJ57" s="80"/>
      <c r="VQK57" s="80"/>
      <c r="VQL57" s="80"/>
      <c r="VQM57" s="80"/>
      <c r="VQN57" s="80"/>
      <c r="VQO57" s="80"/>
      <c r="VQP57" s="80"/>
      <c r="VQQ57" s="80"/>
      <c r="VQR57" s="80"/>
      <c r="VQS57" s="80"/>
      <c r="VQT57" s="80"/>
      <c r="VQU57" s="80"/>
      <c r="VQV57" s="80"/>
      <c r="VQW57" s="80"/>
      <c r="VQX57" s="80"/>
      <c r="VQY57" s="80"/>
      <c r="VQZ57" s="80"/>
      <c r="VRA57" s="80"/>
      <c r="VRB57" s="80"/>
      <c r="VRC57" s="80"/>
      <c r="VRD57" s="80"/>
      <c r="VRE57" s="80"/>
      <c r="VRF57" s="80"/>
      <c r="VRG57" s="80"/>
      <c r="VRH57" s="80"/>
      <c r="VRI57" s="80"/>
      <c r="VRJ57" s="80"/>
      <c r="VRK57" s="80"/>
      <c r="VRL57" s="80"/>
      <c r="VRM57" s="80"/>
      <c r="VRN57" s="80"/>
      <c r="VRO57" s="80"/>
      <c r="VRP57" s="80"/>
      <c r="VRQ57" s="80"/>
      <c r="VRR57" s="80"/>
      <c r="VRS57" s="80"/>
      <c r="VRT57" s="80"/>
      <c r="VRU57" s="80"/>
      <c r="VRV57" s="80"/>
      <c r="VRW57" s="80"/>
      <c r="VRX57" s="80"/>
      <c r="VRY57" s="80"/>
      <c r="VRZ57" s="80"/>
      <c r="VSA57" s="80"/>
      <c r="VSB57" s="80"/>
      <c r="VSC57" s="80"/>
      <c r="VSD57" s="80"/>
      <c r="VSE57" s="80"/>
      <c r="VSF57" s="80"/>
      <c r="VSG57" s="80"/>
      <c r="VSH57" s="80"/>
      <c r="VSI57" s="80"/>
      <c r="VSJ57" s="80"/>
      <c r="VSK57" s="80"/>
      <c r="VSL57" s="80"/>
      <c r="VSM57" s="80"/>
      <c r="VSN57" s="80"/>
      <c r="VSO57" s="80"/>
      <c r="VSP57" s="80"/>
      <c r="VSQ57" s="80"/>
      <c r="VSR57" s="80"/>
      <c r="VSS57" s="80"/>
      <c r="VST57" s="80"/>
      <c r="VSU57" s="80"/>
      <c r="VSV57" s="80"/>
      <c r="VSW57" s="80"/>
      <c r="VSX57" s="80"/>
      <c r="VSY57" s="80"/>
      <c r="VSZ57" s="80"/>
      <c r="VTA57" s="80"/>
      <c r="VTB57" s="80"/>
      <c r="VTC57" s="80"/>
      <c r="VTD57" s="80"/>
      <c r="VTE57" s="80"/>
      <c r="VTF57" s="80"/>
      <c r="VTG57" s="80"/>
      <c r="VTH57" s="80"/>
      <c r="VTI57" s="80"/>
      <c r="VTJ57" s="80"/>
      <c r="VTK57" s="80"/>
      <c r="VTL57" s="80"/>
      <c r="VTM57" s="80"/>
      <c r="VTN57" s="80"/>
      <c r="VTO57" s="80"/>
      <c r="VTP57" s="80"/>
      <c r="VTQ57" s="80"/>
      <c r="VTR57" s="80"/>
      <c r="VTS57" s="80"/>
      <c r="VTT57" s="80"/>
      <c r="VTU57" s="80"/>
      <c r="VTV57" s="80"/>
      <c r="VTW57" s="80"/>
      <c r="VTX57" s="80"/>
      <c r="VTY57" s="80"/>
      <c r="VTZ57" s="80"/>
      <c r="VUA57" s="80"/>
      <c r="VUB57" s="80"/>
      <c r="VUC57" s="80"/>
      <c r="VUD57" s="80"/>
      <c r="VUE57" s="80"/>
      <c r="VUF57" s="80"/>
      <c r="VUG57" s="80"/>
      <c r="VUH57" s="80"/>
      <c r="VUI57" s="80"/>
      <c r="VUJ57" s="80"/>
      <c r="VUK57" s="80"/>
      <c r="VUL57" s="80"/>
      <c r="VUM57" s="80"/>
      <c r="VUN57" s="80"/>
      <c r="VUO57" s="80"/>
      <c r="VUP57" s="80"/>
      <c r="VUQ57" s="80"/>
      <c r="VUR57" s="80"/>
      <c r="VUS57" s="80"/>
      <c r="VUT57" s="80"/>
      <c r="VUU57" s="80"/>
      <c r="VUV57" s="80"/>
      <c r="VUW57" s="80"/>
      <c r="VUX57" s="80"/>
      <c r="VUY57" s="80"/>
      <c r="VUZ57" s="80"/>
      <c r="VVA57" s="80"/>
      <c r="VVB57" s="80"/>
      <c r="VVC57" s="80"/>
      <c r="VVD57" s="80"/>
      <c r="VVE57" s="80"/>
      <c r="VVF57" s="80"/>
      <c r="VVG57" s="80"/>
      <c r="VVH57" s="80"/>
      <c r="VVI57" s="80"/>
      <c r="VVJ57" s="80"/>
      <c r="VVK57" s="80"/>
      <c r="VVL57" s="80"/>
      <c r="VVM57" s="80"/>
      <c r="VVN57" s="80"/>
      <c r="VVO57" s="80"/>
      <c r="VVP57" s="80"/>
      <c r="VVQ57" s="80"/>
      <c r="VVR57" s="80"/>
      <c r="VVS57" s="80"/>
      <c r="VVT57" s="80"/>
      <c r="VVU57" s="80"/>
      <c r="VVV57" s="80"/>
      <c r="VVW57" s="80"/>
      <c r="VVX57" s="80"/>
      <c r="VVY57" s="80"/>
      <c r="VVZ57" s="80"/>
      <c r="VWA57" s="80"/>
      <c r="VWB57" s="80"/>
      <c r="VWC57" s="80"/>
      <c r="VWD57" s="80"/>
      <c r="VWE57" s="80"/>
      <c r="VWF57" s="80"/>
      <c r="VWG57" s="80"/>
      <c r="VWH57" s="80"/>
      <c r="VWI57" s="80"/>
      <c r="VWJ57" s="80"/>
      <c r="VWK57" s="80"/>
      <c r="VWL57" s="80"/>
      <c r="VWM57" s="80"/>
      <c r="VWN57" s="80"/>
      <c r="VWO57" s="80"/>
      <c r="VWP57" s="80"/>
      <c r="VWQ57" s="80"/>
      <c r="VWR57" s="80"/>
      <c r="VWS57" s="80"/>
      <c r="VWT57" s="80"/>
      <c r="VWU57" s="80"/>
      <c r="VWV57" s="80"/>
      <c r="VWW57" s="80"/>
      <c r="VWX57" s="80"/>
      <c r="VWY57" s="80"/>
      <c r="VWZ57" s="80"/>
      <c r="VXA57" s="80"/>
      <c r="VXB57" s="80"/>
      <c r="VXC57" s="80"/>
      <c r="VXD57" s="80"/>
      <c r="VXE57" s="80"/>
      <c r="VXF57" s="80"/>
      <c r="VXG57" s="80"/>
      <c r="VXH57" s="80"/>
      <c r="VXI57" s="80"/>
      <c r="VXJ57" s="80"/>
      <c r="VXK57" s="80"/>
      <c r="VXL57" s="80"/>
      <c r="VXM57" s="80"/>
      <c r="VXN57" s="80"/>
      <c r="VXO57" s="80"/>
      <c r="VXP57" s="80"/>
      <c r="VXQ57" s="80"/>
      <c r="VXR57" s="80"/>
      <c r="VXS57" s="80"/>
      <c r="VXT57" s="80"/>
      <c r="VXU57" s="80"/>
      <c r="VXV57" s="80"/>
      <c r="VXW57" s="80"/>
      <c r="VXX57" s="80"/>
      <c r="VXY57" s="80"/>
      <c r="VXZ57" s="80"/>
      <c r="VYA57" s="80"/>
      <c r="VYB57" s="80"/>
      <c r="VYC57" s="80"/>
      <c r="VYD57" s="80"/>
      <c r="VYE57" s="80"/>
      <c r="VYF57" s="80"/>
      <c r="VYG57" s="80"/>
      <c r="VYH57" s="80"/>
      <c r="VYI57" s="80"/>
      <c r="VYJ57" s="80"/>
      <c r="VYK57" s="80"/>
      <c r="VYL57" s="80"/>
      <c r="VYM57" s="80"/>
      <c r="VYN57" s="80"/>
      <c r="VYO57" s="80"/>
      <c r="VYP57" s="80"/>
      <c r="VYQ57" s="80"/>
      <c r="VYR57" s="80"/>
      <c r="VYS57" s="80"/>
      <c r="VYT57" s="80"/>
      <c r="VYU57" s="80"/>
      <c r="VYV57" s="80"/>
      <c r="VYW57" s="80"/>
      <c r="VYX57" s="80"/>
      <c r="VYY57" s="80"/>
      <c r="VYZ57" s="80"/>
      <c r="VZA57" s="80"/>
      <c r="VZB57" s="80"/>
      <c r="VZC57" s="80"/>
      <c r="VZD57" s="80"/>
      <c r="VZE57" s="80"/>
      <c r="VZF57" s="80"/>
      <c r="VZG57" s="80"/>
      <c r="VZH57" s="80"/>
      <c r="VZI57" s="80"/>
      <c r="VZJ57" s="80"/>
      <c r="VZK57" s="80"/>
      <c r="VZL57" s="80"/>
      <c r="VZM57" s="80"/>
      <c r="VZN57" s="80"/>
      <c r="VZO57" s="80"/>
      <c r="VZP57" s="80"/>
      <c r="VZQ57" s="80"/>
      <c r="VZR57" s="80"/>
      <c r="VZS57" s="80"/>
      <c r="VZT57" s="80"/>
      <c r="VZU57" s="80"/>
      <c r="VZV57" s="80"/>
      <c r="VZW57" s="80"/>
      <c r="VZX57" s="80"/>
      <c r="VZY57" s="80"/>
      <c r="VZZ57" s="80"/>
      <c r="WAA57" s="80"/>
      <c r="WAB57" s="80"/>
      <c r="WAC57" s="80"/>
      <c r="WAD57" s="80"/>
      <c r="WAE57" s="80"/>
      <c r="WAF57" s="80"/>
      <c r="WAG57" s="80"/>
      <c r="WAH57" s="80"/>
      <c r="WAI57" s="80"/>
      <c r="WAJ57" s="80"/>
      <c r="WAK57" s="80"/>
      <c r="WAL57" s="80"/>
      <c r="WAM57" s="80"/>
      <c r="WAN57" s="80"/>
      <c r="WAO57" s="80"/>
      <c r="WAP57" s="80"/>
      <c r="WAQ57" s="80"/>
      <c r="WAR57" s="80"/>
      <c r="WAS57" s="80"/>
      <c r="WAT57" s="80"/>
      <c r="WAU57" s="80"/>
      <c r="WAV57" s="80"/>
      <c r="WAW57" s="80"/>
      <c r="WAX57" s="80"/>
      <c r="WAY57" s="80"/>
      <c r="WAZ57" s="80"/>
      <c r="WBA57" s="80"/>
      <c r="WBB57" s="80"/>
      <c r="WBC57" s="80"/>
      <c r="WBD57" s="80"/>
      <c r="WBE57" s="80"/>
      <c r="WBF57" s="80"/>
      <c r="WBG57" s="80"/>
      <c r="WBH57" s="80"/>
      <c r="WBI57" s="80"/>
      <c r="WBJ57" s="80"/>
      <c r="WBK57" s="80"/>
      <c r="WBL57" s="80"/>
      <c r="WBM57" s="80"/>
      <c r="WBN57" s="80"/>
      <c r="WBO57" s="80"/>
      <c r="WBP57" s="80"/>
      <c r="WBQ57" s="80"/>
      <c r="WBR57" s="80"/>
      <c r="WBS57" s="80"/>
      <c r="WBT57" s="80"/>
      <c r="WBU57" s="80"/>
      <c r="WBV57" s="80"/>
      <c r="WBW57" s="80"/>
      <c r="WBX57" s="80"/>
      <c r="WBY57" s="80"/>
      <c r="WBZ57" s="80"/>
      <c r="WCA57" s="80"/>
      <c r="WCB57" s="80"/>
      <c r="WCC57" s="80"/>
      <c r="WCD57" s="80"/>
      <c r="WCE57" s="80"/>
      <c r="WCF57" s="80"/>
      <c r="WCG57" s="80"/>
      <c r="WCH57" s="80"/>
      <c r="WCI57" s="80"/>
      <c r="WCJ57" s="80"/>
      <c r="WCK57" s="80"/>
      <c r="WCL57" s="80"/>
      <c r="WCM57" s="80"/>
      <c r="WCN57" s="80"/>
      <c r="WCO57" s="80"/>
      <c r="WCP57" s="80"/>
      <c r="WCQ57" s="80"/>
      <c r="WCR57" s="80"/>
      <c r="WCS57" s="80"/>
      <c r="WCT57" s="80"/>
      <c r="WCU57" s="80"/>
      <c r="WCV57" s="80"/>
      <c r="WCW57" s="80"/>
      <c r="WCX57" s="80"/>
      <c r="WCY57" s="80"/>
      <c r="WCZ57" s="80"/>
      <c r="WDA57" s="80"/>
      <c r="WDB57" s="80"/>
      <c r="WDC57" s="80"/>
      <c r="WDD57" s="80"/>
      <c r="WDE57" s="80"/>
      <c r="WDF57" s="80"/>
      <c r="WDG57" s="80"/>
      <c r="WDH57" s="80"/>
      <c r="WDI57" s="80"/>
      <c r="WDJ57" s="80"/>
      <c r="WDK57" s="80"/>
      <c r="WDL57" s="80"/>
      <c r="WDM57" s="80"/>
      <c r="WDN57" s="80"/>
      <c r="WDO57" s="80"/>
      <c r="WDP57" s="80"/>
      <c r="WDQ57" s="80"/>
      <c r="WDR57" s="80"/>
      <c r="WDS57" s="80"/>
      <c r="WDT57" s="80"/>
      <c r="WDU57" s="80"/>
      <c r="WDV57" s="80"/>
      <c r="WDW57" s="80"/>
      <c r="WDX57" s="80"/>
      <c r="WDY57" s="80"/>
      <c r="WDZ57" s="80"/>
      <c r="WEA57" s="80"/>
      <c r="WEB57" s="80"/>
      <c r="WEC57" s="80"/>
      <c r="WED57" s="80"/>
      <c r="WEE57" s="80"/>
      <c r="WEF57" s="80"/>
      <c r="WEG57" s="80"/>
      <c r="WEH57" s="80"/>
      <c r="WEI57" s="80"/>
      <c r="WEJ57" s="80"/>
      <c r="WEK57" s="80"/>
      <c r="WEL57" s="80"/>
      <c r="WEM57" s="80"/>
      <c r="WEN57" s="80"/>
      <c r="WEO57" s="80"/>
      <c r="WEP57" s="80"/>
      <c r="WEQ57" s="80"/>
      <c r="WER57" s="80"/>
      <c r="WES57" s="80"/>
      <c r="WET57" s="80"/>
      <c r="WEU57" s="80"/>
      <c r="WEV57" s="80"/>
      <c r="WEW57" s="80"/>
      <c r="WEX57" s="80"/>
      <c r="WEY57" s="80"/>
      <c r="WEZ57" s="80"/>
      <c r="WFA57" s="80"/>
      <c r="WFB57" s="80"/>
      <c r="WFC57" s="80"/>
      <c r="WFD57" s="80"/>
      <c r="WFE57" s="80"/>
      <c r="WFF57" s="80"/>
      <c r="WFG57" s="80"/>
      <c r="WFH57" s="80"/>
      <c r="WFI57" s="80"/>
      <c r="WFJ57" s="80"/>
      <c r="WFK57" s="80"/>
      <c r="WFL57" s="80"/>
      <c r="WFM57" s="80"/>
      <c r="WFN57" s="80"/>
      <c r="WFO57" s="80"/>
      <c r="WFP57" s="80"/>
      <c r="WFQ57" s="80"/>
      <c r="WFR57" s="80"/>
      <c r="WFS57" s="80"/>
      <c r="WFT57" s="80"/>
      <c r="WFU57" s="80"/>
      <c r="WFV57" s="80"/>
      <c r="WFW57" s="80"/>
      <c r="WFX57" s="80"/>
      <c r="WFY57" s="80"/>
      <c r="WFZ57" s="80"/>
      <c r="WGA57" s="80"/>
      <c r="WGB57" s="80"/>
      <c r="WGC57" s="80"/>
      <c r="WGD57" s="80"/>
      <c r="WGE57" s="80"/>
      <c r="WGF57" s="80"/>
      <c r="WGG57" s="80"/>
      <c r="WGH57" s="80"/>
      <c r="WGI57" s="80"/>
      <c r="WGJ57" s="80"/>
      <c r="WGK57" s="80"/>
      <c r="WGL57" s="80"/>
      <c r="WGM57" s="80"/>
      <c r="WGN57" s="80"/>
      <c r="WGO57" s="80"/>
      <c r="WGP57" s="80"/>
      <c r="WGQ57" s="80"/>
      <c r="WGR57" s="80"/>
      <c r="WGS57" s="80"/>
      <c r="WGT57" s="80"/>
      <c r="WGU57" s="80"/>
      <c r="WGV57" s="80"/>
      <c r="WGW57" s="80"/>
      <c r="WGX57" s="80"/>
      <c r="WGY57" s="80"/>
      <c r="WGZ57" s="80"/>
      <c r="WHA57" s="80"/>
      <c r="WHB57" s="80"/>
      <c r="WHC57" s="80"/>
      <c r="WHD57" s="80"/>
      <c r="WHE57" s="80"/>
      <c r="WHF57" s="80"/>
      <c r="WHG57" s="80"/>
      <c r="WHH57" s="80"/>
      <c r="WHI57" s="80"/>
      <c r="WHJ57" s="80"/>
      <c r="WHK57" s="80"/>
      <c r="WHL57" s="80"/>
      <c r="WHM57" s="80"/>
      <c r="WHN57" s="80"/>
      <c r="WHO57" s="80"/>
      <c r="WHP57" s="80"/>
      <c r="WHQ57" s="80"/>
      <c r="WHR57" s="80"/>
      <c r="WHS57" s="80"/>
      <c r="WHT57" s="80"/>
      <c r="WHU57" s="80"/>
      <c r="WHV57" s="80"/>
      <c r="WHW57" s="80"/>
      <c r="WHX57" s="80"/>
      <c r="WHY57" s="80"/>
      <c r="WHZ57" s="80"/>
      <c r="WIA57" s="80"/>
      <c r="WIB57" s="80"/>
      <c r="WIC57" s="80"/>
      <c r="WID57" s="80"/>
      <c r="WIE57" s="80"/>
      <c r="WIF57" s="80"/>
      <c r="WIG57" s="80"/>
      <c r="WIH57" s="80"/>
      <c r="WII57" s="80"/>
      <c r="WIJ57" s="80"/>
      <c r="WIK57" s="80"/>
      <c r="WIL57" s="80"/>
      <c r="WIM57" s="80"/>
      <c r="WIN57" s="80"/>
      <c r="WIO57" s="80"/>
      <c r="WIP57" s="80"/>
      <c r="WIQ57" s="80"/>
      <c r="WIR57" s="80"/>
      <c r="WIS57" s="80"/>
      <c r="WIT57" s="80"/>
      <c r="WIU57" s="80"/>
      <c r="WIV57" s="80"/>
      <c r="WIW57" s="80"/>
      <c r="WIX57" s="80"/>
      <c r="WIY57" s="80"/>
      <c r="WIZ57" s="80"/>
      <c r="WJA57" s="80"/>
      <c r="WJB57" s="80"/>
      <c r="WJC57" s="80"/>
      <c r="WJD57" s="80"/>
      <c r="WJE57" s="80"/>
      <c r="WJF57" s="80"/>
      <c r="WJG57" s="80"/>
      <c r="WJH57" s="80"/>
      <c r="WJI57" s="80"/>
      <c r="WJJ57" s="80"/>
      <c r="WJK57" s="80"/>
      <c r="WJL57" s="80"/>
      <c r="WJM57" s="80"/>
      <c r="WJN57" s="80"/>
      <c r="WJO57" s="80"/>
      <c r="WJP57" s="80"/>
      <c r="WJQ57" s="80"/>
      <c r="WJR57" s="80"/>
      <c r="WJS57" s="80"/>
      <c r="WJT57" s="80"/>
      <c r="WJU57" s="80"/>
      <c r="WJV57" s="80"/>
      <c r="WJW57" s="80"/>
      <c r="WJX57" s="80"/>
      <c r="WJY57" s="80"/>
      <c r="WJZ57" s="80"/>
      <c r="WKA57" s="80"/>
      <c r="WKB57" s="80"/>
      <c r="WKC57" s="80"/>
      <c r="WKD57" s="80"/>
      <c r="WKE57" s="80"/>
      <c r="WKF57" s="80"/>
      <c r="WKG57" s="80"/>
      <c r="WKH57" s="80"/>
      <c r="WKI57" s="80"/>
      <c r="WKJ57" s="80"/>
      <c r="WKK57" s="80"/>
      <c r="WKL57" s="80"/>
      <c r="WKM57" s="80"/>
      <c r="WKN57" s="80"/>
      <c r="WKO57" s="80"/>
      <c r="WKP57" s="80"/>
      <c r="WKQ57" s="80"/>
      <c r="WKR57" s="80"/>
      <c r="WKS57" s="80"/>
      <c r="WKT57" s="80"/>
      <c r="WKU57" s="80"/>
      <c r="WKV57" s="80"/>
      <c r="WKW57" s="80"/>
      <c r="WKX57" s="80"/>
      <c r="WKY57" s="80"/>
      <c r="WKZ57" s="80"/>
      <c r="WLA57" s="80"/>
      <c r="WLB57" s="80"/>
      <c r="WLC57" s="80"/>
      <c r="WLD57" s="80"/>
      <c r="WLE57" s="80"/>
      <c r="WLF57" s="80"/>
      <c r="WLG57" s="80"/>
      <c r="WLH57" s="80"/>
      <c r="WLI57" s="80"/>
      <c r="WLJ57" s="80"/>
      <c r="WLK57" s="80"/>
      <c r="WLL57" s="80"/>
      <c r="WLM57" s="80"/>
      <c r="WLN57" s="80"/>
      <c r="WLO57" s="80"/>
      <c r="WLP57" s="80"/>
      <c r="WLQ57" s="80"/>
      <c r="WLR57" s="80"/>
      <c r="WLS57" s="80"/>
      <c r="WLT57" s="80"/>
      <c r="WLU57" s="80"/>
      <c r="WLV57" s="80"/>
      <c r="WLW57" s="80"/>
      <c r="WLX57" s="80"/>
      <c r="WLY57" s="80"/>
      <c r="WLZ57" s="80"/>
      <c r="WMA57" s="80"/>
      <c r="WMB57" s="80"/>
      <c r="WMC57" s="80"/>
      <c r="WMD57" s="80"/>
      <c r="WME57" s="80"/>
      <c r="WMF57" s="80"/>
      <c r="WMG57" s="80"/>
      <c r="WMH57" s="80"/>
      <c r="WMI57" s="80"/>
      <c r="WMJ57" s="80"/>
      <c r="WMK57" s="80"/>
      <c r="WML57" s="80"/>
      <c r="WMM57" s="80"/>
      <c r="WMN57" s="80"/>
      <c r="WMO57" s="80"/>
      <c r="WMP57" s="80"/>
      <c r="WMQ57" s="80"/>
      <c r="WMR57" s="80"/>
      <c r="WMS57" s="80"/>
      <c r="WMT57" s="80"/>
      <c r="WMU57" s="80"/>
      <c r="WMV57" s="80"/>
      <c r="WMW57" s="80"/>
      <c r="WMX57" s="80"/>
      <c r="WMY57" s="80"/>
      <c r="WMZ57" s="80"/>
      <c r="WNA57" s="80"/>
      <c r="WNB57" s="80"/>
      <c r="WNC57" s="80"/>
      <c r="WND57" s="80"/>
      <c r="WNE57" s="80"/>
      <c r="WNF57" s="80"/>
      <c r="WNG57" s="80"/>
      <c r="WNH57" s="80"/>
      <c r="WNI57" s="80"/>
      <c r="WNJ57" s="80"/>
      <c r="WNK57" s="80"/>
      <c r="WNL57" s="80"/>
      <c r="WNM57" s="80"/>
      <c r="WNN57" s="80"/>
      <c r="WNO57" s="80"/>
      <c r="WNP57" s="80"/>
      <c r="WNQ57" s="80"/>
      <c r="WNR57" s="80"/>
      <c r="WNS57" s="80"/>
      <c r="WNT57" s="80"/>
      <c r="WNU57" s="80"/>
      <c r="WNV57" s="80"/>
      <c r="WNW57" s="80"/>
      <c r="WNX57" s="80"/>
      <c r="WNY57" s="80"/>
      <c r="WNZ57" s="80"/>
      <c r="WOA57" s="80"/>
      <c r="WOB57" s="80"/>
      <c r="WOC57" s="80"/>
      <c r="WOD57" s="80"/>
      <c r="WOE57" s="80"/>
      <c r="WOF57" s="80"/>
      <c r="WOG57" s="80"/>
      <c r="WOH57" s="80"/>
      <c r="WOI57" s="80"/>
      <c r="WOJ57" s="80"/>
      <c r="WOK57" s="80"/>
      <c r="WOL57" s="80"/>
      <c r="WOM57" s="80"/>
      <c r="WON57" s="80"/>
      <c r="WOO57" s="80"/>
      <c r="WOP57" s="80"/>
      <c r="WOQ57" s="80"/>
      <c r="WOR57" s="80"/>
      <c r="WOS57" s="80"/>
      <c r="WOT57" s="80"/>
      <c r="WOU57" s="80"/>
      <c r="WOV57" s="80"/>
      <c r="WOW57" s="80"/>
      <c r="WOX57" s="80"/>
      <c r="WOY57" s="80"/>
      <c r="WOZ57" s="80"/>
      <c r="WPA57" s="80"/>
      <c r="WPB57" s="80"/>
      <c r="WPC57" s="80"/>
      <c r="WPD57" s="80"/>
      <c r="WPE57" s="80"/>
      <c r="WPF57" s="80"/>
      <c r="WPG57" s="80"/>
      <c r="WPH57" s="80"/>
      <c r="WPI57" s="80"/>
      <c r="WPJ57" s="80"/>
      <c r="WPK57" s="80"/>
      <c r="WPL57" s="80"/>
      <c r="WPM57" s="80"/>
      <c r="WPN57" s="80"/>
      <c r="WPO57" s="80"/>
      <c r="WPP57" s="80"/>
      <c r="WPQ57" s="80"/>
      <c r="WPR57" s="80"/>
      <c r="WPS57" s="80"/>
      <c r="WPT57" s="80"/>
      <c r="WPU57" s="80"/>
      <c r="WPV57" s="80"/>
      <c r="WPW57" s="80"/>
      <c r="WPX57" s="80"/>
      <c r="WPY57" s="80"/>
      <c r="WPZ57" s="80"/>
      <c r="WQA57" s="80"/>
      <c r="WQB57" s="80"/>
      <c r="WQC57" s="80"/>
      <c r="WQD57" s="80"/>
      <c r="WQE57" s="80"/>
      <c r="WQF57" s="80"/>
      <c r="WQG57" s="80"/>
      <c r="WQH57" s="80"/>
      <c r="WQI57" s="80"/>
      <c r="WQJ57" s="80"/>
      <c r="WQK57" s="80"/>
      <c r="WQL57" s="80"/>
      <c r="WQM57" s="80"/>
      <c r="WQN57" s="80"/>
      <c r="WQO57" s="80"/>
      <c r="WQP57" s="80"/>
      <c r="WQQ57" s="80"/>
      <c r="WQR57" s="80"/>
      <c r="WQS57" s="80"/>
      <c r="WQT57" s="80"/>
      <c r="WQU57" s="80"/>
      <c r="WQV57" s="80"/>
      <c r="WQW57" s="80"/>
      <c r="WQX57" s="80"/>
      <c r="WQY57" s="80"/>
      <c r="WQZ57" s="80"/>
      <c r="WRA57" s="80"/>
      <c r="WRB57" s="80"/>
      <c r="WRC57" s="80"/>
      <c r="WRD57" s="80"/>
      <c r="WRE57" s="80"/>
      <c r="WRF57" s="80"/>
      <c r="WRG57" s="80"/>
      <c r="WRH57" s="80"/>
      <c r="WRI57" s="80"/>
      <c r="WRJ57" s="80"/>
      <c r="WRK57" s="80"/>
      <c r="WRL57" s="80"/>
      <c r="WRM57" s="80"/>
      <c r="WRN57" s="80"/>
      <c r="WRO57" s="80"/>
      <c r="WRP57" s="80"/>
      <c r="WRQ57" s="80"/>
      <c r="WRR57" s="80"/>
      <c r="WRS57" s="80"/>
      <c r="WRT57" s="80"/>
      <c r="WRU57" s="80"/>
      <c r="WRV57" s="80"/>
      <c r="WRW57" s="80"/>
      <c r="WRX57" s="80"/>
      <c r="WRY57" s="80"/>
      <c r="WRZ57" s="80"/>
      <c r="WSA57" s="80"/>
      <c r="WSB57" s="80"/>
      <c r="WSC57" s="80"/>
      <c r="WSD57" s="80"/>
      <c r="WSE57" s="80"/>
      <c r="WSF57" s="80"/>
      <c r="WSG57" s="80"/>
      <c r="WSH57" s="80"/>
      <c r="WSI57" s="80"/>
      <c r="WSJ57" s="80"/>
      <c r="WSK57" s="80"/>
      <c r="WSL57" s="80"/>
      <c r="WSM57" s="80"/>
      <c r="WSN57" s="80"/>
      <c r="WSO57" s="80"/>
      <c r="WSP57" s="80"/>
      <c r="WSQ57" s="80"/>
      <c r="WSR57" s="80"/>
      <c r="WSS57" s="80"/>
      <c r="WST57" s="80"/>
      <c r="WSU57" s="80"/>
      <c r="WSV57" s="80"/>
      <c r="WSW57" s="80"/>
      <c r="WSX57" s="80"/>
      <c r="WSY57" s="80"/>
      <c r="WSZ57" s="80"/>
      <c r="WTA57" s="80"/>
      <c r="WTB57" s="80"/>
      <c r="WTC57" s="80"/>
      <c r="WTD57" s="80"/>
      <c r="WTE57" s="80"/>
      <c r="WTF57" s="80"/>
      <c r="WTG57" s="80"/>
      <c r="WTH57" s="80"/>
      <c r="WTI57" s="80"/>
      <c r="WTJ57" s="80"/>
      <c r="WTK57" s="80"/>
      <c r="WTL57" s="80"/>
      <c r="WTM57" s="80"/>
      <c r="WTN57" s="80"/>
      <c r="WTO57" s="80"/>
      <c r="WTP57" s="80"/>
      <c r="WTQ57" s="80"/>
      <c r="WTR57" s="80"/>
      <c r="WTS57" s="80"/>
      <c r="WTT57" s="80"/>
      <c r="WTU57" s="80"/>
      <c r="WTV57" s="80"/>
      <c r="WTW57" s="80"/>
      <c r="WTX57" s="80"/>
      <c r="WTY57" s="80"/>
      <c r="WTZ57" s="80"/>
      <c r="WUA57" s="80"/>
      <c r="WUB57" s="80"/>
      <c r="WUC57" s="80"/>
      <c r="WUD57" s="80"/>
      <c r="WUE57" s="80"/>
      <c r="WUF57" s="80"/>
      <c r="WUG57" s="80"/>
      <c r="WUH57" s="80"/>
      <c r="WUI57" s="80"/>
      <c r="WUJ57" s="80"/>
      <c r="WUK57" s="80"/>
      <c r="WUL57" s="80"/>
      <c r="WUM57" s="80"/>
      <c r="WUN57" s="80"/>
      <c r="WUO57" s="80"/>
      <c r="WUP57" s="80"/>
      <c r="WUQ57" s="80"/>
      <c r="WUR57" s="80"/>
      <c r="WUS57" s="80"/>
      <c r="WUT57" s="80"/>
      <c r="WUU57" s="80"/>
      <c r="WUV57" s="80"/>
      <c r="WUW57" s="80"/>
      <c r="WUX57" s="80"/>
      <c r="WUY57" s="80"/>
      <c r="WUZ57" s="80"/>
      <c r="WVA57" s="80"/>
      <c r="WVB57" s="80"/>
      <c r="WVC57" s="80"/>
      <c r="WVD57" s="80"/>
      <c r="WVE57" s="80"/>
      <c r="WVF57" s="80"/>
      <c r="WVG57" s="80"/>
      <c r="WVH57" s="80"/>
      <c r="WVI57" s="80"/>
      <c r="WVJ57" s="80"/>
      <c r="WVK57" s="80"/>
      <c r="WVL57" s="80"/>
      <c r="WVM57" s="80"/>
      <c r="WVN57" s="80"/>
      <c r="WVO57" s="80"/>
      <c r="WVP57" s="80"/>
      <c r="WVQ57" s="80"/>
      <c r="WVR57" s="80"/>
      <c r="WVS57" s="80"/>
      <c r="WVT57" s="80"/>
      <c r="WVU57" s="80"/>
      <c r="WVV57" s="80"/>
      <c r="WVW57" s="80"/>
      <c r="WVX57" s="80"/>
      <c r="WVY57" s="80"/>
      <c r="WVZ57" s="80"/>
      <c r="WWA57" s="80"/>
      <c r="WWB57" s="80"/>
      <c r="WWC57" s="80"/>
      <c r="WWD57" s="80"/>
      <c r="WWE57" s="80"/>
      <c r="WWF57" s="80"/>
      <c r="WWG57" s="80"/>
      <c r="WWH57" s="80"/>
      <c r="WWI57" s="80"/>
      <c r="WWJ57" s="80"/>
      <c r="WWK57" s="80"/>
      <c r="WWL57" s="80"/>
      <c r="WWM57" s="80"/>
      <c r="WWN57" s="80"/>
      <c r="WWO57" s="80"/>
      <c r="WWP57" s="80"/>
      <c r="WWQ57" s="80"/>
      <c r="WWR57" s="80"/>
      <c r="WWS57" s="80"/>
      <c r="WWT57" s="80"/>
      <c r="WWU57" s="80"/>
      <c r="WWV57" s="80"/>
      <c r="WWW57" s="80"/>
      <c r="WWX57" s="80"/>
      <c r="WWY57" s="80"/>
      <c r="WWZ57" s="80"/>
      <c r="WXA57" s="80"/>
      <c r="WXB57" s="80"/>
      <c r="WXC57" s="80"/>
      <c r="WXD57" s="80"/>
      <c r="WXE57" s="80"/>
      <c r="WXF57" s="80"/>
      <c r="WXG57" s="80"/>
      <c r="WXH57" s="80"/>
      <c r="WXI57" s="80"/>
      <c r="WXJ57" s="80"/>
      <c r="WXK57" s="80"/>
      <c r="WXL57" s="80"/>
      <c r="WXM57" s="80"/>
      <c r="WXN57" s="80"/>
      <c r="WXO57" s="80"/>
      <c r="WXP57" s="80"/>
      <c r="WXQ57" s="80"/>
      <c r="WXR57" s="80"/>
      <c r="WXS57" s="80"/>
      <c r="WXT57" s="80"/>
      <c r="WXU57" s="80"/>
      <c r="WXV57" s="80"/>
      <c r="WXW57" s="80"/>
      <c r="WXX57" s="80"/>
      <c r="WXY57" s="80"/>
      <c r="WXZ57" s="80"/>
      <c r="WYA57" s="80"/>
      <c r="WYB57" s="80"/>
      <c r="WYC57" s="80"/>
      <c r="WYD57" s="80"/>
      <c r="WYE57" s="80"/>
      <c r="WYF57" s="80"/>
      <c r="WYG57" s="80"/>
      <c r="WYH57" s="80"/>
      <c r="WYI57" s="80"/>
      <c r="WYJ57" s="80"/>
      <c r="WYK57" s="80"/>
      <c r="WYL57" s="80"/>
      <c r="WYM57" s="80"/>
      <c r="WYN57" s="80"/>
      <c r="WYO57" s="80"/>
      <c r="WYP57" s="80"/>
      <c r="WYQ57" s="80"/>
      <c r="WYR57" s="80"/>
      <c r="WYS57" s="80"/>
      <c r="WYT57" s="80"/>
      <c r="WYU57" s="80"/>
      <c r="WYV57" s="80"/>
      <c r="WYW57" s="80"/>
      <c r="WYX57" s="80"/>
      <c r="WYY57" s="80"/>
      <c r="WYZ57" s="80"/>
      <c r="WZA57" s="80"/>
      <c r="WZB57" s="80"/>
      <c r="WZC57" s="80"/>
      <c r="WZD57" s="80"/>
      <c r="WZE57" s="80"/>
      <c r="WZF57" s="80"/>
      <c r="WZG57" s="80"/>
      <c r="WZH57" s="80"/>
      <c r="WZI57" s="80"/>
      <c r="WZJ57" s="80"/>
      <c r="WZK57" s="80"/>
      <c r="WZL57" s="80"/>
      <c r="WZM57" s="80"/>
      <c r="WZN57" s="80"/>
      <c r="WZO57" s="80"/>
      <c r="WZP57" s="80"/>
      <c r="WZQ57" s="80"/>
      <c r="WZR57" s="80"/>
      <c r="WZS57" s="80"/>
      <c r="WZT57" s="80"/>
      <c r="WZU57" s="80"/>
      <c r="WZV57" s="80"/>
      <c r="WZW57" s="80"/>
      <c r="WZX57" s="80"/>
      <c r="WZY57" s="80"/>
      <c r="WZZ57" s="80"/>
      <c r="XAA57" s="80"/>
      <c r="XAB57" s="80"/>
      <c r="XAC57" s="80"/>
      <c r="XAD57" s="80"/>
      <c r="XAE57" s="80"/>
      <c r="XAF57" s="80"/>
      <c r="XAG57" s="80"/>
      <c r="XAH57" s="80"/>
      <c r="XAI57" s="80"/>
      <c r="XAJ57" s="80"/>
      <c r="XAK57" s="80"/>
      <c r="XAL57" s="80"/>
      <c r="XAM57" s="80"/>
      <c r="XAN57" s="80"/>
      <c r="XAO57" s="80"/>
      <c r="XAP57" s="80"/>
      <c r="XAQ57" s="80"/>
      <c r="XAR57" s="80"/>
      <c r="XAS57" s="80"/>
      <c r="XAT57" s="80"/>
      <c r="XAU57" s="80"/>
      <c r="XAV57" s="80"/>
      <c r="XAW57" s="80"/>
      <c r="XAX57" s="80"/>
      <c r="XAY57" s="80"/>
      <c r="XAZ57" s="80"/>
      <c r="XBA57" s="80"/>
      <c r="XBB57" s="80"/>
      <c r="XBC57" s="80"/>
      <c r="XBD57" s="80"/>
      <c r="XBE57" s="80"/>
      <c r="XBF57" s="80"/>
      <c r="XBG57" s="80"/>
      <c r="XBH57" s="80"/>
      <c r="XBI57" s="80"/>
      <c r="XBJ57" s="80"/>
      <c r="XBK57" s="80"/>
      <c r="XBL57" s="80"/>
      <c r="XBM57" s="80"/>
      <c r="XBN57" s="80"/>
      <c r="XBO57" s="80"/>
      <c r="XBP57" s="80"/>
      <c r="XBQ57" s="80"/>
      <c r="XBR57" s="80"/>
      <c r="XBS57" s="80"/>
      <c r="XBT57" s="80"/>
      <c r="XBU57" s="80"/>
      <c r="XBV57" s="80"/>
      <c r="XBW57" s="80"/>
      <c r="XBX57" s="80"/>
      <c r="XBY57" s="80"/>
      <c r="XBZ57" s="80"/>
      <c r="XCA57" s="80"/>
      <c r="XCB57" s="80"/>
      <c r="XCC57" s="80"/>
      <c r="XCD57" s="80"/>
      <c r="XCE57" s="80"/>
      <c r="XCF57" s="80"/>
      <c r="XCG57" s="80"/>
      <c r="XCH57" s="80"/>
      <c r="XCI57" s="80"/>
      <c r="XCJ57" s="80"/>
      <c r="XCK57" s="80"/>
      <c r="XCL57" s="80"/>
      <c r="XCM57" s="80"/>
      <c r="XCN57" s="80"/>
      <c r="XCO57" s="80"/>
      <c r="XCP57" s="80"/>
      <c r="XCQ57" s="80"/>
      <c r="XCR57" s="80"/>
      <c r="XCS57" s="80"/>
      <c r="XCT57" s="80"/>
      <c r="XCU57" s="80"/>
      <c r="XCV57" s="80"/>
      <c r="XCW57" s="80"/>
      <c r="XCX57" s="80"/>
      <c r="XCY57" s="80"/>
      <c r="XCZ57" s="80"/>
      <c r="XDA57" s="80"/>
      <c r="XDB57" s="80"/>
      <c r="XDC57" s="80"/>
      <c r="XDD57" s="80"/>
      <c r="XDE57" s="80"/>
      <c r="XDF57" s="80"/>
      <c r="XDG57" s="80"/>
      <c r="XDH57" s="80"/>
      <c r="XDI57" s="80"/>
      <c r="XDJ57" s="80"/>
      <c r="XDK57" s="80"/>
      <c r="XDL57" s="80"/>
      <c r="XDM57" s="80"/>
      <c r="XDN57" s="80"/>
      <c r="XDO57" s="80"/>
      <c r="XDP57" s="80"/>
      <c r="XDQ57" s="80"/>
      <c r="XDR57" s="80"/>
      <c r="XDS57" s="80"/>
      <c r="XDT57" s="80"/>
      <c r="XDU57" s="80"/>
      <c r="XDV57" s="80"/>
      <c r="XDW57" s="80"/>
      <c r="XDX57" s="80"/>
      <c r="XDY57" s="80"/>
      <c r="XDZ57" s="80"/>
      <c r="XEA57" s="80"/>
      <c r="XEB57" s="80"/>
      <c r="XEC57" s="80"/>
      <c r="XED57" s="80"/>
      <c r="XEE57" s="80"/>
      <c r="XEF57" s="80"/>
      <c r="XEG57" s="80"/>
      <c r="XEH57" s="80"/>
      <c r="XEI57" s="80"/>
      <c r="XEJ57" s="80"/>
      <c r="XEK57" s="80"/>
      <c r="XEL57" s="80"/>
      <c r="XEM57" s="80"/>
      <c r="XEN57" s="80"/>
      <c r="XEO57" s="80"/>
      <c r="XEP57" s="80"/>
      <c r="XEQ57" s="80"/>
      <c r="XER57" s="80"/>
      <c r="XES57" s="80"/>
      <c r="XET57" s="80"/>
      <c r="XEU57" s="80"/>
      <c r="XEV57" s="80"/>
      <c r="XEW57" s="80"/>
      <c r="XEX57" s="80"/>
      <c r="XEY57" s="80"/>
    </row>
    <row r="58" spans="1:16379" s="81" customFormat="1" ht="15" customHeight="1">
      <c r="A58" s="90">
        <v>51</v>
      </c>
      <c r="B58" s="43" t="s">
        <v>115</v>
      </c>
      <c r="C58" s="65" t="s">
        <v>147</v>
      </c>
      <c r="D58" s="67">
        <v>22513.936894094946</v>
      </c>
      <c r="E58" s="67"/>
      <c r="F58" s="67">
        <v>24307.116904306949</v>
      </c>
      <c r="G58" s="67">
        <v>23007.320438696825</v>
      </c>
      <c r="H58" s="67">
        <v>22647.05155659654</v>
      </c>
      <c r="I58" s="67">
        <v>23728.456169765377</v>
      </c>
      <c r="J58" s="67">
        <v>23112.544688491409</v>
      </c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80"/>
      <c r="AQ58" s="80"/>
      <c r="AR58" s="80"/>
      <c r="AS58" s="80"/>
      <c r="AT58" s="80"/>
      <c r="AU58" s="80"/>
      <c r="AV58" s="80"/>
      <c r="AW58" s="80"/>
      <c r="AX58" s="80"/>
      <c r="AY58" s="80"/>
      <c r="AZ58" s="80"/>
      <c r="BA58" s="80"/>
      <c r="BB58" s="80"/>
      <c r="BC58" s="80"/>
      <c r="BD58" s="80"/>
      <c r="BE58" s="80"/>
      <c r="BF58" s="80"/>
      <c r="BG58" s="80"/>
      <c r="BH58" s="80"/>
      <c r="BI58" s="80"/>
      <c r="BJ58" s="80"/>
      <c r="BK58" s="80"/>
      <c r="BL58" s="80"/>
      <c r="BM58" s="80"/>
      <c r="BN58" s="80"/>
      <c r="BO58" s="80"/>
      <c r="BP58" s="80"/>
      <c r="BQ58" s="80"/>
      <c r="BR58" s="80"/>
      <c r="BS58" s="80"/>
      <c r="BT58" s="80"/>
      <c r="BU58" s="80"/>
      <c r="BV58" s="80"/>
      <c r="BW58" s="80"/>
      <c r="BX58" s="80"/>
      <c r="BY58" s="80"/>
      <c r="BZ58" s="80"/>
      <c r="CA58" s="80"/>
      <c r="CB58" s="80"/>
      <c r="CC58" s="80"/>
      <c r="CD58" s="80"/>
      <c r="CE58" s="80"/>
      <c r="CF58" s="80"/>
      <c r="CG58" s="80"/>
      <c r="CH58" s="80"/>
      <c r="CI58" s="80"/>
      <c r="CJ58" s="80"/>
      <c r="CK58" s="80"/>
      <c r="CL58" s="80"/>
      <c r="CM58" s="80"/>
      <c r="CN58" s="80"/>
      <c r="CO58" s="80"/>
      <c r="CP58" s="80"/>
      <c r="CQ58" s="80"/>
      <c r="CR58" s="80"/>
      <c r="CS58" s="80"/>
      <c r="CT58" s="80"/>
      <c r="CU58" s="80"/>
      <c r="CV58" s="80"/>
      <c r="CW58" s="80"/>
      <c r="CX58" s="80"/>
      <c r="CY58" s="80"/>
      <c r="CZ58" s="80"/>
      <c r="DA58" s="80"/>
      <c r="DB58" s="80"/>
      <c r="DC58" s="80"/>
      <c r="DD58" s="80"/>
      <c r="DE58" s="80"/>
      <c r="DF58" s="80"/>
      <c r="DG58" s="80"/>
      <c r="DH58" s="80"/>
      <c r="DI58" s="80"/>
      <c r="DJ58" s="80"/>
      <c r="DK58" s="80"/>
      <c r="DL58" s="80"/>
      <c r="DM58" s="80"/>
      <c r="DN58" s="80"/>
      <c r="DO58" s="80"/>
      <c r="DP58" s="80"/>
      <c r="DQ58" s="80"/>
      <c r="DR58" s="80"/>
      <c r="DS58" s="80"/>
      <c r="DT58" s="80"/>
      <c r="DU58" s="80"/>
      <c r="DV58" s="80"/>
      <c r="DW58" s="80"/>
      <c r="DX58" s="80"/>
      <c r="DY58" s="80"/>
      <c r="DZ58" s="80"/>
      <c r="EA58" s="80"/>
      <c r="EB58" s="80"/>
      <c r="EC58" s="80"/>
      <c r="ED58" s="80"/>
      <c r="EE58" s="80"/>
      <c r="EF58" s="80"/>
      <c r="EG58" s="80"/>
      <c r="EH58" s="80"/>
      <c r="EI58" s="80"/>
      <c r="EJ58" s="80"/>
      <c r="EK58" s="80"/>
      <c r="EL58" s="80"/>
      <c r="EM58" s="80"/>
      <c r="EN58" s="80"/>
      <c r="EO58" s="80"/>
      <c r="EP58" s="80"/>
      <c r="EQ58" s="80"/>
      <c r="ER58" s="80"/>
      <c r="ES58" s="80"/>
      <c r="ET58" s="80"/>
      <c r="EU58" s="80"/>
      <c r="EV58" s="80"/>
      <c r="EW58" s="80"/>
      <c r="EX58" s="80"/>
      <c r="EY58" s="80"/>
      <c r="EZ58" s="80"/>
      <c r="FA58" s="80"/>
      <c r="FB58" s="80"/>
      <c r="FC58" s="80"/>
      <c r="FD58" s="80"/>
      <c r="FE58" s="80"/>
      <c r="FF58" s="80"/>
      <c r="FG58" s="80"/>
      <c r="FH58" s="80"/>
      <c r="FI58" s="80"/>
      <c r="FJ58" s="80"/>
      <c r="FK58" s="80"/>
      <c r="FL58" s="80"/>
      <c r="FM58" s="80"/>
      <c r="FN58" s="80"/>
      <c r="FO58" s="80"/>
      <c r="FP58" s="80"/>
      <c r="FQ58" s="80"/>
      <c r="FR58" s="80"/>
      <c r="FS58" s="80"/>
      <c r="FT58" s="80"/>
      <c r="FU58" s="80"/>
      <c r="FV58" s="80"/>
      <c r="FW58" s="80"/>
      <c r="FX58" s="80"/>
      <c r="FY58" s="80"/>
      <c r="FZ58" s="80"/>
      <c r="GA58" s="80"/>
      <c r="GB58" s="80"/>
      <c r="GC58" s="80"/>
      <c r="GD58" s="80"/>
      <c r="GE58" s="80"/>
      <c r="GF58" s="80"/>
      <c r="GG58" s="80"/>
      <c r="GH58" s="80"/>
      <c r="GI58" s="80"/>
      <c r="GJ58" s="80"/>
      <c r="GK58" s="80"/>
      <c r="GL58" s="80"/>
      <c r="GM58" s="80"/>
      <c r="GN58" s="80"/>
      <c r="GO58" s="80"/>
      <c r="GP58" s="80"/>
      <c r="GQ58" s="80"/>
      <c r="GR58" s="80"/>
      <c r="GS58" s="80"/>
      <c r="GT58" s="80"/>
      <c r="GU58" s="80"/>
      <c r="GV58" s="80"/>
      <c r="GW58" s="80"/>
      <c r="GX58" s="80"/>
      <c r="GY58" s="80"/>
      <c r="GZ58" s="80"/>
      <c r="HA58" s="80"/>
      <c r="HB58" s="80"/>
      <c r="HC58" s="80"/>
      <c r="HD58" s="80"/>
      <c r="HE58" s="80"/>
      <c r="HF58" s="80"/>
      <c r="HG58" s="80"/>
      <c r="HH58" s="80"/>
      <c r="HI58" s="80"/>
      <c r="HJ58" s="80"/>
      <c r="HK58" s="80"/>
      <c r="HL58" s="80"/>
      <c r="HM58" s="80"/>
      <c r="HN58" s="80"/>
      <c r="HO58" s="80"/>
      <c r="HP58" s="80"/>
      <c r="HQ58" s="80"/>
      <c r="HR58" s="80"/>
      <c r="HS58" s="80"/>
      <c r="HT58" s="80"/>
      <c r="HU58" s="80"/>
      <c r="HV58" s="80"/>
      <c r="HW58" s="80"/>
      <c r="HX58" s="80"/>
      <c r="HY58" s="80"/>
      <c r="HZ58" s="80"/>
      <c r="IA58" s="80"/>
      <c r="IB58" s="80"/>
      <c r="IC58" s="80"/>
      <c r="ID58" s="80"/>
      <c r="IE58" s="80"/>
      <c r="IF58" s="80"/>
      <c r="IG58" s="80"/>
      <c r="IH58" s="80"/>
      <c r="II58" s="80"/>
      <c r="IJ58" s="80"/>
      <c r="IK58" s="80"/>
      <c r="IL58" s="80"/>
      <c r="IM58" s="80"/>
      <c r="IN58" s="80"/>
      <c r="IO58" s="80"/>
      <c r="IP58" s="80"/>
      <c r="IQ58" s="80"/>
      <c r="IR58" s="80"/>
      <c r="IS58" s="80"/>
      <c r="IT58" s="80"/>
      <c r="IU58" s="80"/>
      <c r="IV58" s="80"/>
      <c r="IW58" s="80"/>
      <c r="IX58" s="80"/>
      <c r="IY58" s="80"/>
      <c r="IZ58" s="80"/>
      <c r="JA58" s="80"/>
      <c r="JB58" s="80"/>
      <c r="JC58" s="80"/>
      <c r="JD58" s="80"/>
      <c r="JE58" s="80"/>
      <c r="JF58" s="80"/>
      <c r="JG58" s="80"/>
      <c r="JH58" s="80"/>
      <c r="JI58" s="80"/>
      <c r="JJ58" s="80"/>
      <c r="JK58" s="80"/>
      <c r="JL58" s="80"/>
      <c r="JM58" s="80"/>
      <c r="JN58" s="80"/>
      <c r="JO58" s="80"/>
      <c r="JP58" s="80"/>
      <c r="JQ58" s="80"/>
      <c r="JR58" s="80"/>
      <c r="JS58" s="80"/>
      <c r="JT58" s="80"/>
      <c r="JU58" s="80"/>
      <c r="JV58" s="80"/>
      <c r="JW58" s="80"/>
      <c r="JX58" s="80"/>
      <c r="JY58" s="80"/>
      <c r="JZ58" s="80"/>
      <c r="KA58" s="80"/>
      <c r="KB58" s="80"/>
      <c r="KC58" s="80"/>
      <c r="KD58" s="80"/>
      <c r="KE58" s="80"/>
      <c r="KF58" s="80"/>
      <c r="KG58" s="80"/>
      <c r="KH58" s="80"/>
      <c r="KI58" s="80"/>
      <c r="KJ58" s="80"/>
      <c r="KK58" s="80"/>
      <c r="KL58" s="80"/>
      <c r="KM58" s="80"/>
      <c r="KN58" s="80"/>
      <c r="KO58" s="80"/>
      <c r="KP58" s="80"/>
      <c r="KQ58" s="80"/>
      <c r="KR58" s="80"/>
      <c r="KS58" s="80"/>
      <c r="KT58" s="80"/>
      <c r="KU58" s="80"/>
      <c r="KV58" s="80"/>
      <c r="KW58" s="80"/>
      <c r="KX58" s="80"/>
      <c r="KY58" s="80"/>
      <c r="KZ58" s="80"/>
      <c r="LA58" s="80"/>
      <c r="LB58" s="80"/>
      <c r="LC58" s="80"/>
      <c r="LD58" s="80"/>
      <c r="LE58" s="80"/>
      <c r="LF58" s="80"/>
      <c r="LG58" s="80"/>
      <c r="LH58" s="80"/>
      <c r="LI58" s="80"/>
      <c r="LJ58" s="80"/>
      <c r="LK58" s="80"/>
      <c r="LL58" s="80"/>
      <c r="LM58" s="80"/>
      <c r="LN58" s="80"/>
      <c r="LO58" s="80"/>
      <c r="LP58" s="80"/>
      <c r="LQ58" s="80"/>
      <c r="LR58" s="80"/>
      <c r="LS58" s="80"/>
      <c r="LT58" s="80"/>
      <c r="LU58" s="80"/>
      <c r="LV58" s="80"/>
      <c r="LW58" s="80"/>
      <c r="LX58" s="80"/>
      <c r="LY58" s="80"/>
      <c r="LZ58" s="80"/>
      <c r="MA58" s="80"/>
      <c r="MB58" s="80"/>
      <c r="MC58" s="80"/>
      <c r="MD58" s="80"/>
      <c r="ME58" s="80"/>
      <c r="MF58" s="80"/>
      <c r="MG58" s="80"/>
      <c r="MH58" s="80"/>
      <c r="MI58" s="80"/>
      <c r="MJ58" s="80"/>
      <c r="MK58" s="80"/>
      <c r="ML58" s="80"/>
      <c r="MM58" s="80"/>
      <c r="MN58" s="80"/>
      <c r="MO58" s="80"/>
      <c r="MP58" s="80"/>
      <c r="MQ58" s="80"/>
      <c r="MR58" s="80"/>
      <c r="MS58" s="80"/>
      <c r="MT58" s="80"/>
      <c r="MU58" s="80"/>
      <c r="MV58" s="80"/>
      <c r="MW58" s="80"/>
      <c r="MX58" s="80"/>
      <c r="MY58" s="80"/>
      <c r="MZ58" s="80"/>
      <c r="NA58" s="80"/>
      <c r="NB58" s="80"/>
      <c r="NC58" s="80"/>
      <c r="ND58" s="80"/>
      <c r="NE58" s="80"/>
      <c r="NF58" s="80"/>
      <c r="NG58" s="80"/>
      <c r="NH58" s="80"/>
      <c r="NI58" s="80"/>
      <c r="NJ58" s="80"/>
      <c r="NK58" s="80"/>
      <c r="NL58" s="80"/>
      <c r="NM58" s="80"/>
      <c r="NN58" s="80"/>
      <c r="NO58" s="80"/>
      <c r="NP58" s="80"/>
      <c r="NQ58" s="80"/>
      <c r="NR58" s="80"/>
      <c r="NS58" s="80"/>
      <c r="NT58" s="80"/>
      <c r="NU58" s="80"/>
      <c r="NV58" s="80"/>
      <c r="NW58" s="80"/>
      <c r="NX58" s="80"/>
      <c r="NY58" s="80"/>
      <c r="NZ58" s="80"/>
      <c r="OA58" s="80"/>
      <c r="OB58" s="80"/>
      <c r="OC58" s="80"/>
      <c r="OD58" s="80"/>
      <c r="OE58" s="80"/>
      <c r="OF58" s="80"/>
      <c r="OG58" s="80"/>
      <c r="OH58" s="80"/>
      <c r="OI58" s="80"/>
      <c r="OJ58" s="80"/>
      <c r="OK58" s="80"/>
      <c r="OL58" s="80"/>
      <c r="OM58" s="80"/>
      <c r="ON58" s="80"/>
      <c r="OO58" s="80"/>
      <c r="OP58" s="80"/>
      <c r="OQ58" s="80"/>
      <c r="OR58" s="80"/>
      <c r="OS58" s="80"/>
      <c r="OT58" s="80"/>
      <c r="OU58" s="80"/>
      <c r="OV58" s="80"/>
      <c r="OW58" s="80"/>
      <c r="OX58" s="80"/>
      <c r="OY58" s="80"/>
      <c r="OZ58" s="80"/>
      <c r="PA58" s="80"/>
      <c r="PB58" s="80"/>
      <c r="PC58" s="80"/>
      <c r="PD58" s="80"/>
      <c r="PE58" s="80"/>
      <c r="PF58" s="80"/>
      <c r="PG58" s="80"/>
      <c r="PH58" s="80"/>
      <c r="PI58" s="80"/>
      <c r="PJ58" s="80"/>
      <c r="PK58" s="80"/>
      <c r="PL58" s="80"/>
      <c r="PM58" s="80"/>
      <c r="PN58" s="80"/>
      <c r="PO58" s="80"/>
      <c r="PP58" s="80"/>
      <c r="PQ58" s="80"/>
      <c r="PR58" s="80"/>
      <c r="PS58" s="80"/>
      <c r="PT58" s="80"/>
      <c r="PU58" s="80"/>
      <c r="PV58" s="80"/>
      <c r="PW58" s="80"/>
      <c r="PX58" s="80"/>
      <c r="PY58" s="80"/>
      <c r="PZ58" s="80"/>
      <c r="QA58" s="80"/>
      <c r="QB58" s="80"/>
      <c r="QC58" s="80"/>
      <c r="QD58" s="80"/>
      <c r="QE58" s="80"/>
      <c r="QF58" s="80"/>
      <c r="QG58" s="80"/>
      <c r="QH58" s="80"/>
      <c r="QI58" s="80"/>
      <c r="QJ58" s="80"/>
      <c r="QK58" s="80"/>
      <c r="QL58" s="80"/>
      <c r="QM58" s="80"/>
      <c r="QN58" s="80"/>
      <c r="QO58" s="80"/>
      <c r="QP58" s="80"/>
      <c r="QQ58" s="80"/>
      <c r="QR58" s="80"/>
      <c r="QS58" s="80"/>
      <c r="QT58" s="80"/>
      <c r="QU58" s="80"/>
      <c r="QV58" s="80"/>
      <c r="QW58" s="80"/>
      <c r="QX58" s="80"/>
      <c r="QY58" s="80"/>
      <c r="QZ58" s="80"/>
      <c r="RA58" s="80"/>
      <c r="RB58" s="80"/>
      <c r="RC58" s="80"/>
      <c r="RD58" s="80"/>
      <c r="RE58" s="80"/>
      <c r="RF58" s="80"/>
      <c r="RG58" s="80"/>
      <c r="RH58" s="80"/>
      <c r="RI58" s="80"/>
      <c r="RJ58" s="80"/>
      <c r="RK58" s="80"/>
      <c r="RL58" s="80"/>
      <c r="RM58" s="80"/>
      <c r="RN58" s="80"/>
      <c r="RO58" s="80"/>
      <c r="RP58" s="80"/>
      <c r="RQ58" s="80"/>
      <c r="RR58" s="80"/>
      <c r="RS58" s="80"/>
      <c r="RT58" s="80"/>
      <c r="RU58" s="80"/>
      <c r="RV58" s="80"/>
      <c r="RW58" s="80"/>
      <c r="RX58" s="80"/>
      <c r="RY58" s="80"/>
      <c r="RZ58" s="80"/>
      <c r="SA58" s="80"/>
      <c r="SB58" s="80"/>
      <c r="SC58" s="80"/>
      <c r="SD58" s="80"/>
      <c r="SE58" s="80"/>
      <c r="SF58" s="80"/>
      <c r="SG58" s="80"/>
      <c r="SH58" s="80"/>
      <c r="SI58" s="80"/>
      <c r="SJ58" s="80"/>
      <c r="SK58" s="80"/>
      <c r="SL58" s="80"/>
      <c r="SM58" s="80"/>
      <c r="SN58" s="80"/>
      <c r="SO58" s="80"/>
      <c r="SP58" s="80"/>
      <c r="SQ58" s="80"/>
      <c r="SR58" s="80"/>
      <c r="SS58" s="80"/>
      <c r="ST58" s="80"/>
      <c r="SU58" s="80"/>
      <c r="SV58" s="80"/>
      <c r="SW58" s="80"/>
      <c r="SX58" s="80"/>
      <c r="SY58" s="80"/>
      <c r="SZ58" s="80"/>
      <c r="TA58" s="80"/>
      <c r="TB58" s="80"/>
      <c r="TC58" s="80"/>
      <c r="TD58" s="80"/>
      <c r="TE58" s="80"/>
      <c r="TF58" s="80"/>
      <c r="TG58" s="80"/>
      <c r="TH58" s="80"/>
      <c r="TI58" s="80"/>
      <c r="TJ58" s="80"/>
      <c r="TK58" s="80"/>
      <c r="TL58" s="80"/>
      <c r="TM58" s="80"/>
      <c r="TN58" s="80"/>
      <c r="TO58" s="80"/>
      <c r="TP58" s="80"/>
      <c r="TQ58" s="80"/>
      <c r="TR58" s="80"/>
      <c r="TS58" s="80"/>
      <c r="TT58" s="80"/>
      <c r="TU58" s="80"/>
      <c r="TV58" s="80"/>
      <c r="TW58" s="80"/>
      <c r="TX58" s="80"/>
      <c r="TY58" s="80"/>
      <c r="TZ58" s="80"/>
      <c r="UA58" s="80"/>
      <c r="UB58" s="80"/>
      <c r="UC58" s="80"/>
      <c r="UD58" s="80"/>
      <c r="UE58" s="80"/>
      <c r="UF58" s="80"/>
      <c r="UG58" s="80"/>
      <c r="UH58" s="80"/>
      <c r="UI58" s="80"/>
      <c r="UJ58" s="80"/>
      <c r="UK58" s="80"/>
      <c r="UL58" s="80"/>
      <c r="UM58" s="80"/>
      <c r="UN58" s="80"/>
      <c r="UO58" s="80"/>
      <c r="UP58" s="80"/>
      <c r="UQ58" s="80"/>
      <c r="UR58" s="80"/>
      <c r="US58" s="80"/>
      <c r="UT58" s="80"/>
      <c r="UU58" s="80"/>
      <c r="UV58" s="80"/>
      <c r="UW58" s="80"/>
      <c r="UX58" s="80"/>
      <c r="UY58" s="80"/>
      <c r="UZ58" s="80"/>
      <c r="VA58" s="80"/>
      <c r="VB58" s="80"/>
      <c r="VC58" s="80"/>
      <c r="VD58" s="80"/>
      <c r="VE58" s="80"/>
      <c r="VF58" s="80"/>
      <c r="VG58" s="80"/>
      <c r="VH58" s="80"/>
      <c r="VI58" s="80"/>
      <c r="VJ58" s="80"/>
      <c r="VK58" s="80"/>
      <c r="VL58" s="80"/>
      <c r="VM58" s="80"/>
      <c r="VN58" s="80"/>
      <c r="VO58" s="80"/>
      <c r="VP58" s="80"/>
      <c r="VQ58" s="80"/>
      <c r="VR58" s="80"/>
      <c r="VS58" s="80"/>
      <c r="VT58" s="80"/>
      <c r="VU58" s="80"/>
      <c r="VV58" s="80"/>
      <c r="VW58" s="80"/>
      <c r="VX58" s="80"/>
      <c r="VY58" s="80"/>
      <c r="VZ58" s="80"/>
      <c r="WA58" s="80"/>
      <c r="WB58" s="80"/>
      <c r="WC58" s="80"/>
      <c r="WD58" s="80"/>
      <c r="WE58" s="80"/>
      <c r="WF58" s="80"/>
      <c r="WG58" s="80"/>
      <c r="WH58" s="80"/>
      <c r="WI58" s="80"/>
      <c r="WJ58" s="80"/>
      <c r="WK58" s="80"/>
      <c r="WL58" s="80"/>
      <c r="WM58" s="80"/>
      <c r="WN58" s="80"/>
      <c r="WO58" s="80"/>
      <c r="WP58" s="80"/>
      <c r="WQ58" s="80"/>
      <c r="WR58" s="80"/>
      <c r="WS58" s="80"/>
      <c r="WT58" s="80"/>
      <c r="WU58" s="80"/>
      <c r="WV58" s="80"/>
      <c r="WW58" s="80"/>
      <c r="WX58" s="80"/>
      <c r="WY58" s="80"/>
      <c r="WZ58" s="80"/>
      <c r="XA58" s="80"/>
      <c r="XB58" s="80"/>
      <c r="XC58" s="80"/>
      <c r="XD58" s="80"/>
      <c r="XE58" s="80"/>
      <c r="XF58" s="80"/>
      <c r="XG58" s="80"/>
      <c r="XH58" s="80"/>
      <c r="XI58" s="80"/>
      <c r="XJ58" s="80"/>
      <c r="XK58" s="80"/>
      <c r="XL58" s="80"/>
      <c r="XM58" s="80"/>
      <c r="XN58" s="80"/>
      <c r="XO58" s="80"/>
      <c r="XP58" s="80"/>
      <c r="XQ58" s="80"/>
      <c r="XR58" s="80"/>
      <c r="XS58" s="80"/>
      <c r="XT58" s="80"/>
      <c r="XU58" s="80"/>
      <c r="XV58" s="80"/>
      <c r="XW58" s="80"/>
      <c r="XX58" s="80"/>
      <c r="XY58" s="80"/>
      <c r="XZ58" s="80"/>
      <c r="YA58" s="80"/>
      <c r="YB58" s="80"/>
      <c r="YC58" s="80"/>
      <c r="YD58" s="80"/>
      <c r="YE58" s="80"/>
      <c r="YF58" s="80"/>
      <c r="YG58" s="80"/>
      <c r="YH58" s="80"/>
      <c r="YI58" s="80"/>
      <c r="YJ58" s="80"/>
      <c r="YK58" s="80"/>
      <c r="YL58" s="80"/>
      <c r="YM58" s="80"/>
      <c r="YN58" s="80"/>
      <c r="YO58" s="80"/>
      <c r="YP58" s="80"/>
      <c r="YQ58" s="80"/>
      <c r="YR58" s="80"/>
      <c r="YS58" s="80"/>
      <c r="YT58" s="80"/>
      <c r="YU58" s="80"/>
      <c r="YV58" s="80"/>
      <c r="YW58" s="80"/>
      <c r="YX58" s="80"/>
      <c r="YY58" s="80"/>
      <c r="YZ58" s="80"/>
      <c r="ZA58" s="80"/>
      <c r="ZB58" s="80"/>
      <c r="ZC58" s="80"/>
      <c r="ZD58" s="80"/>
      <c r="ZE58" s="80"/>
      <c r="ZF58" s="80"/>
      <c r="ZG58" s="80"/>
      <c r="ZH58" s="80"/>
      <c r="ZI58" s="80"/>
      <c r="ZJ58" s="80"/>
      <c r="ZK58" s="80"/>
      <c r="ZL58" s="80"/>
      <c r="ZM58" s="80"/>
      <c r="ZN58" s="80"/>
      <c r="ZO58" s="80"/>
      <c r="ZP58" s="80"/>
      <c r="ZQ58" s="80"/>
      <c r="ZR58" s="80"/>
      <c r="ZS58" s="80"/>
      <c r="ZT58" s="80"/>
      <c r="ZU58" s="80"/>
      <c r="ZV58" s="80"/>
      <c r="ZW58" s="80"/>
      <c r="ZX58" s="80"/>
      <c r="ZY58" s="80"/>
      <c r="ZZ58" s="80"/>
      <c r="AAA58" s="80"/>
      <c r="AAB58" s="80"/>
      <c r="AAC58" s="80"/>
      <c r="AAD58" s="80"/>
      <c r="AAE58" s="80"/>
      <c r="AAF58" s="80"/>
      <c r="AAG58" s="80"/>
      <c r="AAH58" s="80"/>
      <c r="AAI58" s="80"/>
      <c r="AAJ58" s="80"/>
      <c r="AAK58" s="80"/>
      <c r="AAL58" s="80"/>
      <c r="AAM58" s="80"/>
      <c r="AAN58" s="80"/>
      <c r="AAO58" s="80"/>
      <c r="AAP58" s="80"/>
      <c r="AAQ58" s="80"/>
      <c r="AAR58" s="80"/>
      <c r="AAS58" s="80"/>
      <c r="AAT58" s="80"/>
      <c r="AAU58" s="80"/>
      <c r="AAV58" s="80"/>
      <c r="AAW58" s="80"/>
      <c r="AAX58" s="80"/>
      <c r="AAY58" s="80"/>
      <c r="AAZ58" s="80"/>
      <c r="ABA58" s="80"/>
      <c r="ABB58" s="80"/>
      <c r="ABC58" s="80"/>
      <c r="ABD58" s="80"/>
      <c r="ABE58" s="80"/>
      <c r="ABF58" s="80"/>
      <c r="ABG58" s="80"/>
      <c r="ABH58" s="80"/>
      <c r="ABI58" s="80"/>
      <c r="ABJ58" s="80"/>
      <c r="ABK58" s="80"/>
      <c r="ABL58" s="80"/>
      <c r="ABM58" s="80"/>
      <c r="ABN58" s="80"/>
      <c r="ABO58" s="80"/>
      <c r="ABP58" s="80"/>
      <c r="ABQ58" s="80"/>
      <c r="ABR58" s="80"/>
      <c r="ABS58" s="80"/>
      <c r="ABT58" s="80"/>
      <c r="ABU58" s="80"/>
      <c r="ABV58" s="80"/>
      <c r="ABW58" s="80"/>
      <c r="ABX58" s="80"/>
      <c r="ABY58" s="80"/>
      <c r="ABZ58" s="80"/>
      <c r="ACA58" s="80"/>
      <c r="ACB58" s="80"/>
      <c r="ACC58" s="80"/>
      <c r="ACD58" s="80"/>
      <c r="ACE58" s="80"/>
      <c r="ACF58" s="80"/>
      <c r="ACG58" s="80"/>
      <c r="ACH58" s="80"/>
      <c r="ACI58" s="80"/>
      <c r="ACJ58" s="80"/>
      <c r="ACK58" s="80"/>
      <c r="ACL58" s="80"/>
      <c r="ACM58" s="80"/>
      <c r="ACN58" s="80"/>
      <c r="ACO58" s="80"/>
      <c r="ACP58" s="80"/>
      <c r="ACQ58" s="80"/>
      <c r="ACR58" s="80"/>
      <c r="ACS58" s="80"/>
      <c r="ACT58" s="80"/>
      <c r="ACU58" s="80"/>
      <c r="ACV58" s="80"/>
      <c r="ACW58" s="80"/>
      <c r="ACX58" s="80"/>
      <c r="ACY58" s="80"/>
      <c r="ACZ58" s="80"/>
      <c r="ADA58" s="80"/>
      <c r="ADB58" s="80"/>
      <c r="ADC58" s="80"/>
      <c r="ADD58" s="80"/>
      <c r="ADE58" s="80"/>
      <c r="ADF58" s="80"/>
      <c r="ADG58" s="80"/>
      <c r="ADH58" s="80"/>
      <c r="ADI58" s="80"/>
      <c r="ADJ58" s="80"/>
      <c r="ADK58" s="80"/>
      <c r="ADL58" s="80"/>
      <c r="ADM58" s="80"/>
      <c r="ADN58" s="80"/>
      <c r="ADO58" s="80"/>
      <c r="ADP58" s="80"/>
      <c r="ADQ58" s="80"/>
      <c r="ADR58" s="80"/>
      <c r="ADS58" s="80"/>
      <c r="ADT58" s="80"/>
      <c r="ADU58" s="80"/>
      <c r="ADV58" s="80"/>
      <c r="ADW58" s="80"/>
      <c r="ADX58" s="80"/>
      <c r="ADY58" s="80"/>
      <c r="ADZ58" s="80"/>
      <c r="AEA58" s="80"/>
      <c r="AEB58" s="80"/>
      <c r="AEC58" s="80"/>
      <c r="AED58" s="80"/>
      <c r="AEE58" s="80"/>
      <c r="AEF58" s="80"/>
      <c r="AEG58" s="80"/>
      <c r="AEH58" s="80"/>
      <c r="AEI58" s="80"/>
      <c r="AEJ58" s="80"/>
      <c r="AEK58" s="80"/>
      <c r="AEL58" s="80"/>
      <c r="AEM58" s="80"/>
      <c r="AEN58" s="80"/>
      <c r="AEO58" s="80"/>
      <c r="AEP58" s="80"/>
      <c r="AEQ58" s="80"/>
      <c r="AER58" s="80"/>
      <c r="AES58" s="80"/>
      <c r="AET58" s="80"/>
      <c r="AEU58" s="80"/>
      <c r="AEV58" s="80"/>
      <c r="AEW58" s="80"/>
      <c r="AEX58" s="80"/>
      <c r="AEY58" s="80"/>
      <c r="AEZ58" s="80"/>
      <c r="AFA58" s="80"/>
      <c r="AFB58" s="80"/>
      <c r="AFC58" s="80"/>
      <c r="AFD58" s="80"/>
      <c r="AFE58" s="80"/>
      <c r="AFF58" s="80"/>
      <c r="AFG58" s="80"/>
      <c r="AFH58" s="80"/>
      <c r="AFI58" s="80"/>
      <c r="AFJ58" s="80"/>
      <c r="AFK58" s="80"/>
      <c r="AFL58" s="80"/>
      <c r="AFM58" s="80"/>
      <c r="AFN58" s="80"/>
      <c r="AFO58" s="80"/>
      <c r="AFP58" s="80"/>
      <c r="AFQ58" s="80"/>
      <c r="AFR58" s="80"/>
      <c r="AFS58" s="80"/>
      <c r="AFT58" s="80"/>
      <c r="AFU58" s="80"/>
      <c r="AFV58" s="80"/>
      <c r="AFW58" s="80"/>
      <c r="AFX58" s="80"/>
      <c r="AFY58" s="80"/>
      <c r="AFZ58" s="80"/>
      <c r="AGA58" s="80"/>
      <c r="AGB58" s="80"/>
      <c r="AGC58" s="80"/>
      <c r="AGD58" s="80"/>
      <c r="AGE58" s="80"/>
      <c r="AGF58" s="80"/>
      <c r="AGG58" s="80"/>
      <c r="AGH58" s="80"/>
      <c r="AGI58" s="80"/>
      <c r="AGJ58" s="80"/>
      <c r="AGK58" s="80"/>
      <c r="AGL58" s="80"/>
      <c r="AGM58" s="80"/>
      <c r="AGN58" s="80"/>
      <c r="AGO58" s="80"/>
      <c r="AGP58" s="80"/>
      <c r="AGQ58" s="80"/>
      <c r="AGR58" s="80"/>
      <c r="AGS58" s="80"/>
      <c r="AGT58" s="80"/>
      <c r="AGU58" s="80"/>
      <c r="AGV58" s="80"/>
      <c r="AGW58" s="80"/>
      <c r="AGX58" s="80"/>
      <c r="AGY58" s="80"/>
      <c r="AGZ58" s="80"/>
      <c r="AHA58" s="80"/>
      <c r="AHB58" s="80"/>
      <c r="AHC58" s="80"/>
      <c r="AHD58" s="80"/>
      <c r="AHE58" s="80"/>
      <c r="AHF58" s="80"/>
      <c r="AHG58" s="80"/>
      <c r="AHH58" s="80"/>
      <c r="AHI58" s="80"/>
      <c r="AHJ58" s="80"/>
      <c r="AHK58" s="80"/>
      <c r="AHL58" s="80"/>
      <c r="AHM58" s="80"/>
      <c r="AHN58" s="80"/>
      <c r="AHO58" s="80"/>
      <c r="AHP58" s="80"/>
      <c r="AHQ58" s="80"/>
      <c r="AHR58" s="80"/>
      <c r="AHS58" s="80"/>
      <c r="AHT58" s="80"/>
      <c r="AHU58" s="80"/>
      <c r="AHV58" s="80"/>
      <c r="AHW58" s="80"/>
      <c r="AHX58" s="80"/>
      <c r="AHY58" s="80"/>
      <c r="AHZ58" s="80"/>
      <c r="AIA58" s="80"/>
      <c r="AIB58" s="80"/>
      <c r="AIC58" s="80"/>
      <c r="AID58" s="80"/>
      <c r="AIE58" s="80"/>
      <c r="AIF58" s="80"/>
      <c r="AIG58" s="80"/>
      <c r="AIH58" s="80"/>
      <c r="AII58" s="80"/>
      <c r="AIJ58" s="80"/>
      <c r="AIK58" s="80"/>
      <c r="AIL58" s="80"/>
      <c r="AIM58" s="80"/>
      <c r="AIN58" s="80"/>
      <c r="AIO58" s="80"/>
      <c r="AIP58" s="80"/>
      <c r="AIQ58" s="80"/>
      <c r="AIR58" s="80"/>
      <c r="AIS58" s="80"/>
      <c r="AIT58" s="80"/>
      <c r="AIU58" s="80"/>
      <c r="AIV58" s="80"/>
      <c r="AIW58" s="80"/>
      <c r="AIX58" s="80"/>
      <c r="AIY58" s="80"/>
      <c r="AIZ58" s="80"/>
      <c r="AJA58" s="80"/>
      <c r="AJB58" s="80"/>
      <c r="AJC58" s="80"/>
      <c r="AJD58" s="80"/>
      <c r="AJE58" s="80"/>
      <c r="AJF58" s="80"/>
      <c r="AJG58" s="80"/>
      <c r="AJH58" s="80"/>
      <c r="AJI58" s="80"/>
      <c r="AJJ58" s="80"/>
      <c r="AJK58" s="80"/>
      <c r="AJL58" s="80"/>
      <c r="AJM58" s="80"/>
      <c r="AJN58" s="80"/>
      <c r="AJO58" s="80"/>
      <c r="AJP58" s="80"/>
      <c r="AJQ58" s="80"/>
      <c r="AJR58" s="80"/>
      <c r="AJS58" s="80"/>
      <c r="AJT58" s="80"/>
      <c r="AJU58" s="80"/>
      <c r="AJV58" s="80"/>
      <c r="AJW58" s="80"/>
      <c r="AJX58" s="80"/>
      <c r="AJY58" s="80"/>
      <c r="AJZ58" s="80"/>
      <c r="AKA58" s="80"/>
      <c r="AKB58" s="80"/>
      <c r="AKC58" s="80"/>
      <c r="AKD58" s="80"/>
      <c r="AKE58" s="80"/>
      <c r="AKF58" s="80"/>
      <c r="AKG58" s="80"/>
      <c r="AKH58" s="80"/>
      <c r="AKI58" s="80"/>
      <c r="AKJ58" s="80"/>
      <c r="AKK58" s="80"/>
      <c r="AKL58" s="80"/>
      <c r="AKM58" s="80"/>
      <c r="AKN58" s="80"/>
      <c r="AKO58" s="80"/>
      <c r="AKP58" s="80"/>
      <c r="AKQ58" s="80"/>
      <c r="AKR58" s="80"/>
      <c r="AKS58" s="80"/>
      <c r="AKT58" s="80"/>
      <c r="AKU58" s="80"/>
      <c r="AKV58" s="80"/>
      <c r="AKW58" s="80"/>
      <c r="AKX58" s="80"/>
      <c r="AKY58" s="80"/>
      <c r="AKZ58" s="80"/>
      <c r="ALA58" s="80"/>
      <c r="ALB58" s="80"/>
      <c r="ALC58" s="80"/>
      <c r="ALD58" s="80"/>
      <c r="ALE58" s="80"/>
      <c r="ALF58" s="80"/>
      <c r="ALG58" s="80"/>
      <c r="ALH58" s="80"/>
      <c r="ALI58" s="80"/>
      <c r="ALJ58" s="80"/>
      <c r="ALK58" s="80"/>
      <c r="ALL58" s="80"/>
      <c r="ALM58" s="80"/>
      <c r="ALN58" s="80"/>
      <c r="ALO58" s="80"/>
      <c r="ALP58" s="80"/>
      <c r="ALQ58" s="80"/>
      <c r="ALR58" s="80"/>
      <c r="ALS58" s="80"/>
      <c r="ALT58" s="80"/>
      <c r="ALU58" s="80"/>
      <c r="ALV58" s="80"/>
      <c r="ALW58" s="80"/>
      <c r="ALX58" s="80"/>
      <c r="ALY58" s="80"/>
      <c r="ALZ58" s="80"/>
      <c r="AMA58" s="80"/>
      <c r="AMB58" s="80"/>
      <c r="AMC58" s="80"/>
      <c r="AMD58" s="80"/>
      <c r="AME58" s="80"/>
      <c r="AMF58" s="80"/>
      <c r="AMG58" s="80"/>
      <c r="AMH58" s="80"/>
      <c r="AMI58" s="80"/>
      <c r="AMJ58" s="80"/>
      <c r="AMK58" s="80"/>
      <c r="AML58" s="80"/>
      <c r="AMM58" s="80"/>
      <c r="AMN58" s="80"/>
      <c r="AMO58" s="80"/>
      <c r="AMP58" s="80"/>
      <c r="AMQ58" s="80"/>
      <c r="AMR58" s="80"/>
      <c r="AMS58" s="80"/>
      <c r="AMT58" s="80"/>
      <c r="AMU58" s="80"/>
      <c r="AMV58" s="80"/>
      <c r="AMW58" s="80"/>
      <c r="AMX58" s="80"/>
      <c r="AMY58" s="80"/>
      <c r="AMZ58" s="80"/>
      <c r="ANA58" s="80"/>
      <c r="ANB58" s="80"/>
      <c r="ANC58" s="80"/>
      <c r="AND58" s="80"/>
      <c r="ANE58" s="80"/>
      <c r="ANF58" s="80"/>
      <c r="ANG58" s="80"/>
      <c r="ANH58" s="80"/>
      <c r="ANI58" s="80"/>
      <c r="ANJ58" s="80"/>
      <c r="ANK58" s="80"/>
      <c r="ANL58" s="80"/>
      <c r="ANM58" s="80"/>
      <c r="ANN58" s="80"/>
      <c r="ANO58" s="80"/>
      <c r="ANP58" s="80"/>
      <c r="ANQ58" s="80"/>
      <c r="ANR58" s="80"/>
      <c r="ANS58" s="80"/>
      <c r="ANT58" s="80"/>
      <c r="ANU58" s="80"/>
      <c r="ANV58" s="80"/>
      <c r="ANW58" s="80"/>
      <c r="ANX58" s="80"/>
      <c r="ANY58" s="80"/>
      <c r="ANZ58" s="80"/>
      <c r="AOA58" s="80"/>
      <c r="AOB58" s="80"/>
      <c r="AOC58" s="80"/>
      <c r="AOD58" s="80"/>
      <c r="AOE58" s="80"/>
      <c r="AOF58" s="80"/>
      <c r="AOG58" s="80"/>
      <c r="AOH58" s="80"/>
      <c r="AOI58" s="80"/>
      <c r="AOJ58" s="80"/>
      <c r="AOK58" s="80"/>
      <c r="AOL58" s="80"/>
      <c r="AOM58" s="80"/>
      <c r="AON58" s="80"/>
      <c r="AOO58" s="80"/>
      <c r="AOP58" s="80"/>
      <c r="AOQ58" s="80"/>
      <c r="AOR58" s="80"/>
      <c r="AOS58" s="80"/>
      <c r="AOT58" s="80"/>
      <c r="AOU58" s="80"/>
      <c r="AOV58" s="80"/>
      <c r="AOW58" s="80"/>
      <c r="AOX58" s="80"/>
      <c r="AOY58" s="80"/>
      <c r="AOZ58" s="80"/>
      <c r="APA58" s="80"/>
      <c r="APB58" s="80"/>
      <c r="APC58" s="80"/>
      <c r="APD58" s="80"/>
      <c r="APE58" s="80"/>
      <c r="APF58" s="80"/>
      <c r="APG58" s="80"/>
      <c r="APH58" s="80"/>
      <c r="API58" s="80"/>
      <c r="APJ58" s="80"/>
      <c r="APK58" s="80"/>
      <c r="APL58" s="80"/>
      <c r="APM58" s="80"/>
      <c r="APN58" s="80"/>
      <c r="APO58" s="80"/>
      <c r="APP58" s="80"/>
      <c r="APQ58" s="80"/>
      <c r="APR58" s="80"/>
      <c r="APS58" s="80"/>
      <c r="APT58" s="80"/>
      <c r="APU58" s="80"/>
      <c r="APV58" s="80"/>
      <c r="APW58" s="80"/>
      <c r="APX58" s="80"/>
      <c r="APY58" s="80"/>
      <c r="APZ58" s="80"/>
      <c r="AQA58" s="80"/>
      <c r="AQB58" s="80"/>
      <c r="AQC58" s="80"/>
      <c r="AQD58" s="80"/>
      <c r="AQE58" s="80"/>
      <c r="AQF58" s="80"/>
      <c r="AQG58" s="80"/>
      <c r="AQH58" s="80"/>
      <c r="AQI58" s="80"/>
      <c r="AQJ58" s="80"/>
      <c r="AQK58" s="80"/>
      <c r="AQL58" s="80"/>
      <c r="AQM58" s="80"/>
      <c r="AQN58" s="80"/>
      <c r="AQO58" s="80"/>
      <c r="AQP58" s="80"/>
      <c r="AQQ58" s="80"/>
      <c r="AQR58" s="80"/>
      <c r="AQS58" s="80"/>
      <c r="AQT58" s="80"/>
      <c r="AQU58" s="80"/>
      <c r="AQV58" s="80"/>
      <c r="AQW58" s="80"/>
      <c r="AQX58" s="80"/>
      <c r="AQY58" s="80"/>
      <c r="AQZ58" s="80"/>
      <c r="ARA58" s="80"/>
      <c r="ARB58" s="80"/>
      <c r="ARC58" s="80"/>
      <c r="ARD58" s="80"/>
      <c r="ARE58" s="80"/>
      <c r="ARF58" s="80"/>
      <c r="ARG58" s="80"/>
      <c r="ARH58" s="80"/>
      <c r="ARI58" s="80"/>
      <c r="ARJ58" s="80"/>
      <c r="ARK58" s="80"/>
      <c r="ARL58" s="80"/>
      <c r="ARM58" s="80"/>
      <c r="ARN58" s="80"/>
      <c r="ARO58" s="80"/>
      <c r="ARP58" s="80"/>
      <c r="ARQ58" s="80"/>
      <c r="ARR58" s="80"/>
      <c r="ARS58" s="80"/>
      <c r="ART58" s="80"/>
      <c r="ARU58" s="80"/>
      <c r="ARV58" s="80"/>
      <c r="ARW58" s="80"/>
      <c r="ARX58" s="80"/>
      <c r="ARY58" s="80"/>
      <c r="ARZ58" s="80"/>
      <c r="ASA58" s="80"/>
      <c r="ASB58" s="80"/>
      <c r="ASC58" s="80"/>
      <c r="ASD58" s="80"/>
      <c r="ASE58" s="80"/>
      <c r="ASF58" s="80"/>
      <c r="ASG58" s="80"/>
      <c r="ASH58" s="80"/>
      <c r="ASI58" s="80"/>
      <c r="ASJ58" s="80"/>
      <c r="ASK58" s="80"/>
      <c r="ASL58" s="80"/>
      <c r="ASM58" s="80"/>
      <c r="ASN58" s="80"/>
      <c r="ASO58" s="80"/>
      <c r="ASP58" s="80"/>
      <c r="ASQ58" s="80"/>
      <c r="ASR58" s="80"/>
      <c r="ASS58" s="80"/>
      <c r="AST58" s="80"/>
      <c r="ASU58" s="80"/>
      <c r="ASV58" s="80"/>
      <c r="ASW58" s="80"/>
      <c r="ASX58" s="80"/>
      <c r="ASY58" s="80"/>
      <c r="ASZ58" s="80"/>
      <c r="ATA58" s="80"/>
      <c r="ATB58" s="80"/>
      <c r="ATC58" s="80"/>
      <c r="ATD58" s="80"/>
      <c r="ATE58" s="80"/>
      <c r="ATF58" s="80"/>
      <c r="ATG58" s="80"/>
      <c r="ATH58" s="80"/>
      <c r="ATI58" s="80"/>
      <c r="ATJ58" s="80"/>
      <c r="ATK58" s="80"/>
      <c r="ATL58" s="80"/>
      <c r="ATM58" s="80"/>
      <c r="ATN58" s="80"/>
      <c r="ATO58" s="80"/>
      <c r="ATP58" s="80"/>
      <c r="ATQ58" s="80"/>
      <c r="ATR58" s="80"/>
      <c r="ATS58" s="80"/>
      <c r="ATT58" s="80"/>
      <c r="ATU58" s="80"/>
      <c r="ATV58" s="80"/>
      <c r="ATW58" s="80"/>
      <c r="ATX58" s="80"/>
      <c r="ATY58" s="80"/>
      <c r="ATZ58" s="80"/>
      <c r="AUA58" s="80"/>
      <c r="AUB58" s="80"/>
      <c r="AUC58" s="80"/>
      <c r="AUD58" s="80"/>
      <c r="AUE58" s="80"/>
      <c r="AUF58" s="80"/>
      <c r="AUG58" s="80"/>
      <c r="AUH58" s="80"/>
      <c r="AUI58" s="80"/>
      <c r="AUJ58" s="80"/>
      <c r="AUK58" s="80"/>
      <c r="AUL58" s="80"/>
      <c r="AUM58" s="80"/>
      <c r="AUN58" s="80"/>
      <c r="AUO58" s="80"/>
      <c r="AUP58" s="80"/>
      <c r="AUQ58" s="80"/>
      <c r="AUR58" s="80"/>
      <c r="AUS58" s="80"/>
      <c r="AUT58" s="80"/>
      <c r="AUU58" s="80"/>
      <c r="AUV58" s="80"/>
      <c r="AUW58" s="80"/>
      <c r="AUX58" s="80"/>
      <c r="AUY58" s="80"/>
      <c r="AUZ58" s="80"/>
      <c r="AVA58" s="80"/>
      <c r="AVB58" s="80"/>
      <c r="AVC58" s="80"/>
      <c r="AVD58" s="80"/>
      <c r="AVE58" s="80"/>
      <c r="AVF58" s="80"/>
      <c r="AVG58" s="80"/>
      <c r="AVH58" s="80"/>
      <c r="AVI58" s="80"/>
      <c r="AVJ58" s="80"/>
      <c r="AVK58" s="80"/>
      <c r="AVL58" s="80"/>
      <c r="AVM58" s="80"/>
      <c r="AVN58" s="80"/>
      <c r="AVO58" s="80"/>
      <c r="AVP58" s="80"/>
      <c r="AVQ58" s="80"/>
      <c r="AVR58" s="80"/>
      <c r="AVS58" s="80"/>
      <c r="AVT58" s="80"/>
      <c r="AVU58" s="80"/>
      <c r="AVV58" s="80"/>
      <c r="AVW58" s="80"/>
      <c r="AVX58" s="80"/>
      <c r="AVY58" s="80"/>
      <c r="AVZ58" s="80"/>
      <c r="AWA58" s="80"/>
      <c r="AWB58" s="80"/>
      <c r="AWC58" s="80"/>
      <c r="AWD58" s="80"/>
      <c r="AWE58" s="80"/>
      <c r="AWF58" s="80"/>
      <c r="AWG58" s="80"/>
      <c r="AWH58" s="80"/>
      <c r="AWI58" s="80"/>
      <c r="AWJ58" s="80"/>
      <c r="AWK58" s="80"/>
      <c r="AWL58" s="80"/>
      <c r="AWM58" s="80"/>
      <c r="AWN58" s="80"/>
      <c r="AWO58" s="80"/>
      <c r="AWP58" s="80"/>
      <c r="AWQ58" s="80"/>
      <c r="AWR58" s="80"/>
      <c r="AWS58" s="80"/>
      <c r="AWT58" s="80"/>
      <c r="AWU58" s="80"/>
      <c r="AWV58" s="80"/>
      <c r="AWW58" s="80"/>
      <c r="AWX58" s="80"/>
      <c r="AWY58" s="80"/>
      <c r="AWZ58" s="80"/>
      <c r="AXA58" s="80"/>
      <c r="AXB58" s="80"/>
      <c r="AXC58" s="80"/>
      <c r="AXD58" s="80"/>
      <c r="AXE58" s="80"/>
      <c r="AXF58" s="80"/>
      <c r="AXG58" s="80"/>
      <c r="AXH58" s="80"/>
      <c r="AXI58" s="80"/>
      <c r="AXJ58" s="80"/>
      <c r="AXK58" s="80"/>
      <c r="AXL58" s="80"/>
      <c r="AXM58" s="80"/>
      <c r="AXN58" s="80"/>
      <c r="AXO58" s="80"/>
      <c r="AXP58" s="80"/>
      <c r="AXQ58" s="80"/>
      <c r="AXR58" s="80"/>
      <c r="AXS58" s="80"/>
      <c r="AXT58" s="80"/>
      <c r="AXU58" s="80"/>
      <c r="AXV58" s="80"/>
      <c r="AXW58" s="80"/>
      <c r="AXX58" s="80"/>
      <c r="AXY58" s="80"/>
      <c r="AXZ58" s="80"/>
      <c r="AYA58" s="80"/>
      <c r="AYB58" s="80"/>
      <c r="AYC58" s="80"/>
      <c r="AYD58" s="80"/>
      <c r="AYE58" s="80"/>
      <c r="AYF58" s="80"/>
      <c r="AYG58" s="80"/>
      <c r="AYH58" s="80"/>
      <c r="AYI58" s="80"/>
      <c r="AYJ58" s="80"/>
      <c r="AYK58" s="80"/>
      <c r="AYL58" s="80"/>
      <c r="AYM58" s="80"/>
      <c r="AYN58" s="80"/>
      <c r="AYO58" s="80"/>
      <c r="AYP58" s="80"/>
      <c r="AYQ58" s="80"/>
      <c r="AYR58" s="80"/>
      <c r="AYS58" s="80"/>
      <c r="AYT58" s="80"/>
      <c r="AYU58" s="80"/>
      <c r="AYV58" s="80"/>
      <c r="AYW58" s="80"/>
      <c r="AYX58" s="80"/>
      <c r="AYY58" s="80"/>
      <c r="AYZ58" s="80"/>
      <c r="AZA58" s="80"/>
      <c r="AZB58" s="80"/>
      <c r="AZC58" s="80"/>
      <c r="AZD58" s="80"/>
      <c r="AZE58" s="80"/>
      <c r="AZF58" s="80"/>
      <c r="AZG58" s="80"/>
      <c r="AZH58" s="80"/>
      <c r="AZI58" s="80"/>
      <c r="AZJ58" s="80"/>
      <c r="AZK58" s="80"/>
      <c r="AZL58" s="80"/>
      <c r="AZM58" s="80"/>
      <c r="AZN58" s="80"/>
      <c r="AZO58" s="80"/>
      <c r="AZP58" s="80"/>
      <c r="AZQ58" s="80"/>
      <c r="AZR58" s="80"/>
      <c r="AZS58" s="80"/>
      <c r="AZT58" s="80"/>
      <c r="AZU58" s="80"/>
      <c r="AZV58" s="80"/>
      <c r="AZW58" s="80"/>
      <c r="AZX58" s="80"/>
      <c r="AZY58" s="80"/>
      <c r="AZZ58" s="80"/>
      <c r="BAA58" s="80"/>
      <c r="BAB58" s="80"/>
      <c r="BAC58" s="80"/>
      <c r="BAD58" s="80"/>
      <c r="BAE58" s="80"/>
      <c r="BAF58" s="80"/>
      <c r="BAG58" s="80"/>
      <c r="BAH58" s="80"/>
      <c r="BAI58" s="80"/>
      <c r="BAJ58" s="80"/>
      <c r="BAK58" s="80"/>
      <c r="BAL58" s="80"/>
      <c r="BAM58" s="80"/>
      <c r="BAN58" s="80"/>
      <c r="BAO58" s="80"/>
      <c r="BAP58" s="80"/>
      <c r="BAQ58" s="80"/>
      <c r="BAR58" s="80"/>
      <c r="BAS58" s="80"/>
      <c r="BAT58" s="80"/>
      <c r="BAU58" s="80"/>
      <c r="BAV58" s="80"/>
      <c r="BAW58" s="80"/>
      <c r="BAX58" s="80"/>
      <c r="BAY58" s="80"/>
      <c r="BAZ58" s="80"/>
      <c r="BBA58" s="80"/>
      <c r="BBB58" s="80"/>
      <c r="BBC58" s="80"/>
      <c r="BBD58" s="80"/>
      <c r="BBE58" s="80"/>
      <c r="BBF58" s="80"/>
      <c r="BBG58" s="80"/>
      <c r="BBH58" s="80"/>
      <c r="BBI58" s="80"/>
      <c r="BBJ58" s="80"/>
      <c r="BBK58" s="80"/>
      <c r="BBL58" s="80"/>
      <c r="BBM58" s="80"/>
      <c r="BBN58" s="80"/>
      <c r="BBO58" s="80"/>
      <c r="BBP58" s="80"/>
      <c r="BBQ58" s="80"/>
      <c r="BBR58" s="80"/>
      <c r="BBS58" s="80"/>
      <c r="BBT58" s="80"/>
      <c r="BBU58" s="80"/>
      <c r="BBV58" s="80"/>
      <c r="BBW58" s="80"/>
      <c r="BBX58" s="80"/>
      <c r="BBY58" s="80"/>
      <c r="BBZ58" s="80"/>
      <c r="BCA58" s="80"/>
      <c r="BCB58" s="80"/>
      <c r="BCC58" s="80"/>
      <c r="BCD58" s="80"/>
      <c r="BCE58" s="80"/>
      <c r="BCF58" s="80"/>
      <c r="BCG58" s="80"/>
      <c r="BCH58" s="80"/>
      <c r="BCI58" s="80"/>
      <c r="BCJ58" s="80"/>
      <c r="BCK58" s="80"/>
      <c r="BCL58" s="80"/>
      <c r="BCM58" s="80"/>
      <c r="BCN58" s="80"/>
      <c r="BCO58" s="80"/>
      <c r="BCP58" s="80"/>
      <c r="BCQ58" s="80"/>
      <c r="BCR58" s="80"/>
      <c r="BCS58" s="80"/>
      <c r="BCT58" s="80"/>
      <c r="BCU58" s="80"/>
      <c r="BCV58" s="80"/>
      <c r="BCW58" s="80"/>
      <c r="BCX58" s="80"/>
      <c r="BCY58" s="80"/>
      <c r="BCZ58" s="80"/>
      <c r="BDA58" s="80"/>
      <c r="BDB58" s="80"/>
      <c r="BDC58" s="80"/>
      <c r="BDD58" s="80"/>
      <c r="BDE58" s="80"/>
      <c r="BDF58" s="80"/>
      <c r="BDG58" s="80"/>
      <c r="BDH58" s="80"/>
      <c r="BDI58" s="80"/>
      <c r="BDJ58" s="80"/>
      <c r="BDK58" s="80"/>
      <c r="BDL58" s="80"/>
      <c r="BDM58" s="80"/>
      <c r="BDN58" s="80"/>
      <c r="BDO58" s="80"/>
      <c r="BDP58" s="80"/>
      <c r="BDQ58" s="80"/>
      <c r="BDR58" s="80"/>
      <c r="BDS58" s="80"/>
      <c r="BDT58" s="80"/>
      <c r="BDU58" s="80"/>
      <c r="BDV58" s="80"/>
      <c r="BDW58" s="80"/>
      <c r="BDX58" s="80"/>
      <c r="BDY58" s="80"/>
      <c r="BDZ58" s="80"/>
      <c r="BEA58" s="80"/>
      <c r="BEB58" s="80"/>
      <c r="BEC58" s="80"/>
      <c r="BED58" s="80"/>
      <c r="BEE58" s="80"/>
      <c r="BEF58" s="80"/>
      <c r="BEG58" s="80"/>
      <c r="BEH58" s="80"/>
      <c r="BEI58" s="80"/>
      <c r="BEJ58" s="80"/>
      <c r="BEK58" s="80"/>
      <c r="BEL58" s="80"/>
      <c r="BEM58" s="80"/>
      <c r="BEN58" s="80"/>
      <c r="BEO58" s="80"/>
      <c r="BEP58" s="80"/>
      <c r="BEQ58" s="80"/>
      <c r="BER58" s="80"/>
      <c r="BES58" s="80"/>
      <c r="BET58" s="80"/>
      <c r="BEU58" s="80"/>
      <c r="BEV58" s="80"/>
      <c r="BEW58" s="80"/>
      <c r="BEX58" s="80"/>
      <c r="BEY58" s="80"/>
      <c r="BEZ58" s="80"/>
      <c r="BFA58" s="80"/>
      <c r="BFB58" s="80"/>
      <c r="BFC58" s="80"/>
      <c r="BFD58" s="80"/>
      <c r="BFE58" s="80"/>
      <c r="BFF58" s="80"/>
      <c r="BFG58" s="80"/>
      <c r="BFH58" s="80"/>
      <c r="BFI58" s="80"/>
      <c r="BFJ58" s="80"/>
      <c r="BFK58" s="80"/>
      <c r="BFL58" s="80"/>
      <c r="BFM58" s="80"/>
      <c r="BFN58" s="80"/>
      <c r="BFO58" s="80"/>
      <c r="BFP58" s="80"/>
      <c r="BFQ58" s="80"/>
      <c r="BFR58" s="80"/>
      <c r="BFS58" s="80"/>
      <c r="BFT58" s="80"/>
      <c r="BFU58" s="80"/>
      <c r="BFV58" s="80"/>
      <c r="BFW58" s="80"/>
      <c r="BFX58" s="80"/>
      <c r="BFY58" s="80"/>
      <c r="BFZ58" s="80"/>
      <c r="BGA58" s="80"/>
      <c r="BGB58" s="80"/>
      <c r="BGC58" s="80"/>
      <c r="BGD58" s="80"/>
      <c r="BGE58" s="80"/>
      <c r="BGF58" s="80"/>
      <c r="BGG58" s="80"/>
      <c r="BGH58" s="80"/>
      <c r="BGI58" s="80"/>
      <c r="BGJ58" s="80"/>
      <c r="BGK58" s="80"/>
      <c r="BGL58" s="80"/>
      <c r="BGM58" s="80"/>
      <c r="BGN58" s="80"/>
      <c r="BGO58" s="80"/>
      <c r="BGP58" s="80"/>
      <c r="BGQ58" s="80"/>
      <c r="BGR58" s="80"/>
      <c r="BGS58" s="80"/>
      <c r="BGT58" s="80"/>
      <c r="BGU58" s="80"/>
      <c r="BGV58" s="80"/>
      <c r="BGW58" s="80"/>
      <c r="BGX58" s="80"/>
      <c r="BGY58" s="80"/>
      <c r="BGZ58" s="80"/>
      <c r="BHA58" s="80"/>
      <c r="BHB58" s="80"/>
      <c r="BHC58" s="80"/>
      <c r="BHD58" s="80"/>
      <c r="BHE58" s="80"/>
      <c r="BHF58" s="80"/>
      <c r="BHG58" s="80"/>
      <c r="BHH58" s="80"/>
      <c r="BHI58" s="80"/>
      <c r="BHJ58" s="80"/>
      <c r="BHK58" s="80"/>
      <c r="BHL58" s="80"/>
      <c r="BHM58" s="80"/>
      <c r="BHN58" s="80"/>
      <c r="BHO58" s="80"/>
      <c r="BHP58" s="80"/>
      <c r="BHQ58" s="80"/>
      <c r="BHR58" s="80"/>
      <c r="BHS58" s="80"/>
      <c r="BHT58" s="80"/>
      <c r="BHU58" s="80"/>
      <c r="BHV58" s="80"/>
      <c r="BHW58" s="80"/>
      <c r="BHX58" s="80"/>
      <c r="BHY58" s="80"/>
      <c r="BHZ58" s="80"/>
      <c r="BIA58" s="80"/>
      <c r="BIB58" s="80"/>
      <c r="BIC58" s="80"/>
      <c r="BID58" s="80"/>
      <c r="BIE58" s="80"/>
      <c r="BIF58" s="80"/>
      <c r="BIG58" s="80"/>
      <c r="BIH58" s="80"/>
      <c r="BII58" s="80"/>
      <c r="BIJ58" s="80"/>
      <c r="BIK58" s="80"/>
      <c r="BIL58" s="80"/>
      <c r="BIM58" s="80"/>
      <c r="BIN58" s="80"/>
      <c r="BIO58" s="80"/>
      <c r="BIP58" s="80"/>
      <c r="BIQ58" s="80"/>
      <c r="BIR58" s="80"/>
      <c r="BIS58" s="80"/>
      <c r="BIT58" s="80"/>
      <c r="BIU58" s="80"/>
      <c r="BIV58" s="80"/>
      <c r="BIW58" s="80"/>
      <c r="BIX58" s="80"/>
      <c r="BIY58" s="80"/>
      <c r="BIZ58" s="80"/>
      <c r="BJA58" s="80"/>
      <c r="BJB58" s="80"/>
      <c r="BJC58" s="80"/>
      <c r="BJD58" s="80"/>
      <c r="BJE58" s="80"/>
      <c r="BJF58" s="80"/>
      <c r="BJG58" s="80"/>
      <c r="BJH58" s="80"/>
      <c r="BJI58" s="80"/>
      <c r="BJJ58" s="80"/>
      <c r="BJK58" s="80"/>
      <c r="BJL58" s="80"/>
      <c r="BJM58" s="80"/>
      <c r="BJN58" s="80"/>
      <c r="BJO58" s="80"/>
      <c r="BJP58" s="80"/>
      <c r="BJQ58" s="80"/>
      <c r="BJR58" s="80"/>
      <c r="BJS58" s="80"/>
      <c r="BJT58" s="80"/>
      <c r="BJU58" s="80"/>
      <c r="BJV58" s="80"/>
      <c r="BJW58" s="80"/>
      <c r="BJX58" s="80"/>
      <c r="BJY58" s="80"/>
      <c r="BJZ58" s="80"/>
      <c r="BKA58" s="80"/>
      <c r="BKB58" s="80"/>
      <c r="BKC58" s="80"/>
      <c r="BKD58" s="80"/>
      <c r="BKE58" s="80"/>
      <c r="BKF58" s="80"/>
      <c r="BKG58" s="80"/>
      <c r="BKH58" s="80"/>
      <c r="BKI58" s="80"/>
      <c r="BKJ58" s="80"/>
      <c r="BKK58" s="80"/>
      <c r="BKL58" s="80"/>
      <c r="BKM58" s="80"/>
      <c r="BKN58" s="80"/>
      <c r="BKO58" s="80"/>
      <c r="BKP58" s="80"/>
      <c r="BKQ58" s="80"/>
      <c r="BKR58" s="80"/>
      <c r="BKS58" s="80"/>
      <c r="BKT58" s="80"/>
      <c r="BKU58" s="80"/>
      <c r="BKV58" s="80"/>
      <c r="BKW58" s="80"/>
      <c r="BKX58" s="80"/>
      <c r="BKY58" s="80"/>
      <c r="BKZ58" s="80"/>
      <c r="BLA58" s="80"/>
      <c r="BLB58" s="80"/>
      <c r="BLC58" s="80"/>
      <c r="BLD58" s="80"/>
      <c r="BLE58" s="80"/>
      <c r="BLF58" s="80"/>
      <c r="BLG58" s="80"/>
      <c r="BLH58" s="80"/>
      <c r="BLI58" s="80"/>
      <c r="BLJ58" s="80"/>
      <c r="BLK58" s="80"/>
      <c r="BLL58" s="80"/>
      <c r="BLM58" s="80"/>
      <c r="BLN58" s="80"/>
      <c r="BLO58" s="80"/>
      <c r="BLP58" s="80"/>
      <c r="BLQ58" s="80"/>
      <c r="BLR58" s="80"/>
      <c r="BLS58" s="80"/>
      <c r="BLT58" s="80"/>
      <c r="BLU58" s="80"/>
      <c r="BLV58" s="80"/>
      <c r="BLW58" s="80"/>
      <c r="BLX58" s="80"/>
      <c r="BLY58" s="80"/>
      <c r="BLZ58" s="80"/>
      <c r="BMA58" s="80"/>
      <c r="BMB58" s="80"/>
      <c r="BMC58" s="80"/>
      <c r="BMD58" s="80"/>
      <c r="BME58" s="80"/>
      <c r="BMF58" s="80"/>
      <c r="BMG58" s="80"/>
      <c r="BMH58" s="80"/>
      <c r="BMI58" s="80"/>
      <c r="BMJ58" s="80"/>
      <c r="BMK58" s="80"/>
      <c r="BML58" s="80"/>
      <c r="BMM58" s="80"/>
      <c r="BMN58" s="80"/>
      <c r="BMO58" s="80"/>
      <c r="BMP58" s="80"/>
      <c r="BMQ58" s="80"/>
      <c r="BMR58" s="80"/>
      <c r="BMS58" s="80"/>
      <c r="BMT58" s="80"/>
      <c r="BMU58" s="80"/>
      <c r="BMV58" s="80"/>
      <c r="BMW58" s="80"/>
      <c r="BMX58" s="80"/>
      <c r="BMY58" s="80"/>
      <c r="BMZ58" s="80"/>
      <c r="BNA58" s="80"/>
      <c r="BNB58" s="80"/>
      <c r="BNC58" s="80"/>
      <c r="BND58" s="80"/>
      <c r="BNE58" s="80"/>
      <c r="BNF58" s="80"/>
      <c r="BNG58" s="80"/>
      <c r="BNH58" s="80"/>
      <c r="BNI58" s="80"/>
      <c r="BNJ58" s="80"/>
      <c r="BNK58" s="80"/>
      <c r="BNL58" s="80"/>
      <c r="BNM58" s="80"/>
      <c r="BNN58" s="80"/>
      <c r="BNO58" s="80"/>
      <c r="BNP58" s="80"/>
      <c r="BNQ58" s="80"/>
      <c r="BNR58" s="80"/>
      <c r="BNS58" s="80"/>
      <c r="BNT58" s="80"/>
      <c r="BNU58" s="80"/>
      <c r="BNV58" s="80"/>
      <c r="BNW58" s="80"/>
      <c r="BNX58" s="80"/>
      <c r="BNY58" s="80"/>
      <c r="BNZ58" s="80"/>
      <c r="BOA58" s="80"/>
      <c r="BOB58" s="80"/>
      <c r="BOC58" s="80"/>
      <c r="BOD58" s="80"/>
      <c r="BOE58" s="80"/>
      <c r="BOF58" s="80"/>
      <c r="BOG58" s="80"/>
      <c r="BOH58" s="80"/>
      <c r="BOI58" s="80"/>
      <c r="BOJ58" s="80"/>
      <c r="BOK58" s="80"/>
      <c r="BOL58" s="80"/>
      <c r="BOM58" s="80"/>
      <c r="BON58" s="80"/>
      <c r="BOO58" s="80"/>
      <c r="BOP58" s="80"/>
      <c r="BOQ58" s="80"/>
      <c r="BOR58" s="80"/>
      <c r="BOS58" s="80"/>
      <c r="BOT58" s="80"/>
      <c r="BOU58" s="80"/>
      <c r="BOV58" s="80"/>
      <c r="BOW58" s="80"/>
      <c r="BOX58" s="80"/>
      <c r="BOY58" s="80"/>
      <c r="BOZ58" s="80"/>
      <c r="BPA58" s="80"/>
      <c r="BPB58" s="80"/>
      <c r="BPC58" s="80"/>
      <c r="BPD58" s="80"/>
      <c r="BPE58" s="80"/>
      <c r="BPF58" s="80"/>
      <c r="BPG58" s="80"/>
      <c r="BPH58" s="80"/>
      <c r="BPI58" s="80"/>
      <c r="BPJ58" s="80"/>
      <c r="BPK58" s="80"/>
      <c r="BPL58" s="80"/>
      <c r="BPM58" s="80"/>
      <c r="BPN58" s="80"/>
      <c r="BPO58" s="80"/>
      <c r="BPP58" s="80"/>
      <c r="BPQ58" s="80"/>
      <c r="BPR58" s="80"/>
      <c r="BPS58" s="80"/>
      <c r="BPT58" s="80"/>
      <c r="BPU58" s="80"/>
      <c r="BPV58" s="80"/>
      <c r="BPW58" s="80"/>
      <c r="BPX58" s="80"/>
      <c r="BPY58" s="80"/>
      <c r="BPZ58" s="80"/>
      <c r="BQA58" s="80"/>
      <c r="BQB58" s="80"/>
      <c r="BQC58" s="80"/>
      <c r="BQD58" s="80"/>
      <c r="BQE58" s="80"/>
      <c r="BQF58" s="80"/>
      <c r="BQG58" s="80"/>
      <c r="BQH58" s="80"/>
      <c r="BQI58" s="80"/>
      <c r="BQJ58" s="80"/>
      <c r="BQK58" s="80"/>
      <c r="BQL58" s="80"/>
      <c r="BQM58" s="80"/>
      <c r="BQN58" s="80"/>
      <c r="BQO58" s="80"/>
      <c r="BQP58" s="80"/>
      <c r="BQQ58" s="80"/>
      <c r="BQR58" s="80"/>
      <c r="BQS58" s="80"/>
      <c r="BQT58" s="80"/>
      <c r="BQU58" s="80"/>
      <c r="BQV58" s="80"/>
      <c r="BQW58" s="80"/>
      <c r="BQX58" s="80"/>
      <c r="BQY58" s="80"/>
      <c r="BQZ58" s="80"/>
      <c r="BRA58" s="80"/>
      <c r="BRB58" s="80"/>
      <c r="BRC58" s="80"/>
      <c r="BRD58" s="80"/>
      <c r="BRE58" s="80"/>
      <c r="BRF58" s="80"/>
      <c r="BRG58" s="80"/>
      <c r="BRH58" s="80"/>
      <c r="BRI58" s="80"/>
      <c r="BRJ58" s="80"/>
      <c r="BRK58" s="80"/>
      <c r="BRL58" s="80"/>
      <c r="BRM58" s="80"/>
      <c r="BRN58" s="80"/>
      <c r="BRO58" s="80"/>
      <c r="BRP58" s="80"/>
      <c r="BRQ58" s="80"/>
      <c r="BRR58" s="80"/>
      <c r="BRS58" s="80"/>
      <c r="BRT58" s="80"/>
      <c r="BRU58" s="80"/>
      <c r="BRV58" s="80"/>
      <c r="BRW58" s="80"/>
      <c r="BRX58" s="80"/>
      <c r="BRY58" s="80"/>
      <c r="BRZ58" s="80"/>
      <c r="BSA58" s="80"/>
      <c r="BSB58" s="80"/>
      <c r="BSC58" s="80"/>
      <c r="BSD58" s="80"/>
      <c r="BSE58" s="80"/>
      <c r="BSF58" s="80"/>
      <c r="BSG58" s="80"/>
      <c r="BSH58" s="80"/>
      <c r="BSI58" s="80"/>
      <c r="BSJ58" s="80"/>
      <c r="BSK58" s="80"/>
      <c r="BSL58" s="80"/>
      <c r="BSM58" s="80"/>
      <c r="BSN58" s="80"/>
      <c r="BSO58" s="80"/>
      <c r="BSP58" s="80"/>
      <c r="BSQ58" s="80"/>
      <c r="BSR58" s="80"/>
      <c r="BSS58" s="80"/>
      <c r="BST58" s="80"/>
      <c r="BSU58" s="80"/>
      <c r="BSV58" s="80"/>
      <c r="BSW58" s="80"/>
      <c r="BSX58" s="80"/>
      <c r="BSY58" s="80"/>
      <c r="BSZ58" s="80"/>
      <c r="BTA58" s="80"/>
      <c r="BTB58" s="80"/>
      <c r="BTC58" s="80"/>
      <c r="BTD58" s="80"/>
      <c r="BTE58" s="80"/>
      <c r="BTF58" s="80"/>
      <c r="BTG58" s="80"/>
      <c r="BTH58" s="80"/>
      <c r="BTI58" s="80"/>
      <c r="BTJ58" s="80"/>
      <c r="BTK58" s="80"/>
      <c r="BTL58" s="80"/>
      <c r="BTM58" s="80"/>
      <c r="BTN58" s="80"/>
      <c r="BTO58" s="80"/>
      <c r="BTP58" s="80"/>
      <c r="BTQ58" s="80"/>
      <c r="BTR58" s="80"/>
      <c r="BTS58" s="80"/>
      <c r="BTT58" s="80"/>
      <c r="BTU58" s="80"/>
      <c r="BTV58" s="80"/>
      <c r="BTW58" s="80"/>
      <c r="BTX58" s="80"/>
      <c r="BTY58" s="80"/>
      <c r="BTZ58" s="80"/>
      <c r="BUA58" s="80"/>
      <c r="BUB58" s="80"/>
      <c r="BUC58" s="80"/>
      <c r="BUD58" s="80"/>
      <c r="BUE58" s="80"/>
      <c r="BUF58" s="80"/>
      <c r="BUG58" s="80"/>
      <c r="BUH58" s="80"/>
      <c r="BUI58" s="80"/>
      <c r="BUJ58" s="80"/>
      <c r="BUK58" s="80"/>
      <c r="BUL58" s="80"/>
      <c r="BUM58" s="80"/>
      <c r="BUN58" s="80"/>
      <c r="BUO58" s="80"/>
      <c r="BUP58" s="80"/>
      <c r="BUQ58" s="80"/>
      <c r="BUR58" s="80"/>
      <c r="BUS58" s="80"/>
      <c r="BUT58" s="80"/>
      <c r="BUU58" s="80"/>
      <c r="BUV58" s="80"/>
      <c r="BUW58" s="80"/>
      <c r="BUX58" s="80"/>
      <c r="BUY58" s="80"/>
      <c r="BUZ58" s="80"/>
      <c r="BVA58" s="80"/>
      <c r="BVB58" s="80"/>
      <c r="BVC58" s="80"/>
      <c r="BVD58" s="80"/>
      <c r="BVE58" s="80"/>
      <c r="BVF58" s="80"/>
      <c r="BVG58" s="80"/>
      <c r="BVH58" s="80"/>
      <c r="BVI58" s="80"/>
      <c r="BVJ58" s="80"/>
      <c r="BVK58" s="80"/>
      <c r="BVL58" s="80"/>
      <c r="BVM58" s="80"/>
      <c r="BVN58" s="80"/>
      <c r="BVO58" s="80"/>
      <c r="BVP58" s="80"/>
      <c r="BVQ58" s="80"/>
      <c r="BVR58" s="80"/>
      <c r="BVS58" s="80"/>
      <c r="BVT58" s="80"/>
      <c r="BVU58" s="80"/>
      <c r="BVV58" s="80"/>
      <c r="BVW58" s="80"/>
      <c r="BVX58" s="80"/>
      <c r="BVY58" s="80"/>
      <c r="BVZ58" s="80"/>
      <c r="BWA58" s="80"/>
      <c r="BWB58" s="80"/>
      <c r="BWC58" s="80"/>
      <c r="BWD58" s="80"/>
      <c r="BWE58" s="80"/>
      <c r="BWF58" s="80"/>
      <c r="BWG58" s="80"/>
      <c r="BWH58" s="80"/>
      <c r="BWI58" s="80"/>
      <c r="BWJ58" s="80"/>
      <c r="BWK58" s="80"/>
      <c r="BWL58" s="80"/>
      <c r="BWM58" s="80"/>
      <c r="BWN58" s="80"/>
      <c r="BWO58" s="80"/>
      <c r="BWP58" s="80"/>
      <c r="BWQ58" s="80"/>
      <c r="BWR58" s="80"/>
      <c r="BWS58" s="80"/>
      <c r="BWT58" s="80"/>
      <c r="BWU58" s="80"/>
      <c r="BWV58" s="80"/>
      <c r="BWW58" s="80"/>
      <c r="BWX58" s="80"/>
      <c r="BWY58" s="80"/>
      <c r="BWZ58" s="80"/>
      <c r="BXA58" s="80"/>
      <c r="BXB58" s="80"/>
      <c r="BXC58" s="80"/>
      <c r="BXD58" s="80"/>
      <c r="BXE58" s="80"/>
      <c r="BXF58" s="80"/>
      <c r="BXG58" s="80"/>
      <c r="BXH58" s="80"/>
      <c r="BXI58" s="80"/>
      <c r="BXJ58" s="80"/>
      <c r="BXK58" s="80"/>
      <c r="BXL58" s="80"/>
      <c r="BXM58" s="80"/>
      <c r="BXN58" s="80"/>
      <c r="BXO58" s="80"/>
      <c r="BXP58" s="80"/>
      <c r="BXQ58" s="80"/>
      <c r="BXR58" s="80"/>
      <c r="BXS58" s="80"/>
      <c r="BXT58" s="80"/>
      <c r="BXU58" s="80"/>
      <c r="BXV58" s="80"/>
      <c r="BXW58" s="80"/>
      <c r="BXX58" s="80"/>
      <c r="BXY58" s="80"/>
      <c r="BXZ58" s="80"/>
      <c r="BYA58" s="80"/>
      <c r="BYB58" s="80"/>
      <c r="BYC58" s="80"/>
      <c r="BYD58" s="80"/>
      <c r="BYE58" s="80"/>
      <c r="BYF58" s="80"/>
      <c r="BYG58" s="80"/>
      <c r="BYH58" s="80"/>
      <c r="BYI58" s="80"/>
      <c r="BYJ58" s="80"/>
      <c r="BYK58" s="80"/>
      <c r="BYL58" s="80"/>
      <c r="BYM58" s="80"/>
      <c r="BYN58" s="80"/>
      <c r="BYO58" s="80"/>
      <c r="BYP58" s="80"/>
      <c r="BYQ58" s="80"/>
      <c r="BYR58" s="80"/>
      <c r="BYS58" s="80"/>
      <c r="BYT58" s="80"/>
      <c r="BYU58" s="80"/>
      <c r="BYV58" s="80"/>
      <c r="BYW58" s="80"/>
      <c r="BYX58" s="80"/>
      <c r="BYY58" s="80"/>
      <c r="BYZ58" s="80"/>
      <c r="BZA58" s="80"/>
      <c r="BZB58" s="80"/>
      <c r="BZC58" s="80"/>
      <c r="BZD58" s="80"/>
      <c r="BZE58" s="80"/>
      <c r="BZF58" s="80"/>
      <c r="BZG58" s="80"/>
      <c r="BZH58" s="80"/>
      <c r="BZI58" s="80"/>
      <c r="BZJ58" s="80"/>
      <c r="BZK58" s="80"/>
      <c r="BZL58" s="80"/>
      <c r="BZM58" s="80"/>
      <c r="BZN58" s="80"/>
      <c r="BZO58" s="80"/>
      <c r="BZP58" s="80"/>
      <c r="BZQ58" s="80"/>
      <c r="BZR58" s="80"/>
      <c r="BZS58" s="80"/>
      <c r="BZT58" s="80"/>
      <c r="BZU58" s="80"/>
      <c r="BZV58" s="80"/>
      <c r="BZW58" s="80"/>
      <c r="BZX58" s="80"/>
      <c r="BZY58" s="80"/>
      <c r="BZZ58" s="80"/>
      <c r="CAA58" s="80"/>
      <c r="CAB58" s="80"/>
      <c r="CAC58" s="80"/>
      <c r="CAD58" s="80"/>
      <c r="CAE58" s="80"/>
      <c r="CAF58" s="80"/>
      <c r="CAG58" s="80"/>
      <c r="CAH58" s="80"/>
      <c r="CAI58" s="80"/>
      <c r="CAJ58" s="80"/>
      <c r="CAK58" s="80"/>
      <c r="CAL58" s="80"/>
      <c r="CAM58" s="80"/>
      <c r="CAN58" s="80"/>
      <c r="CAO58" s="80"/>
      <c r="CAP58" s="80"/>
      <c r="CAQ58" s="80"/>
      <c r="CAR58" s="80"/>
      <c r="CAS58" s="80"/>
      <c r="CAT58" s="80"/>
      <c r="CAU58" s="80"/>
      <c r="CAV58" s="80"/>
      <c r="CAW58" s="80"/>
      <c r="CAX58" s="80"/>
      <c r="CAY58" s="80"/>
      <c r="CAZ58" s="80"/>
      <c r="CBA58" s="80"/>
      <c r="CBB58" s="80"/>
      <c r="CBC58" s="80"/>
      <c r="CBD58" s="80"/>
      <c r="CBE58" s="80"/>
      <c r="CBF58" s="80"/>
      <c r="CBG58" s="80"/>
      <c r="CBH58" s="80"/>
      <c r="CBI58" s="80"/>
      <c r="CBJ58" s="80"/>
      <c r="CBK58" s="80"/>
      <c r="CBL58" s="80"/>
      <c r="CBM58" s="80"/>
      <c r="CBN58" s="80"/>
      <c r="CBO58" s="80"/>
      <c r="CBP58" s="80"/>
      <c r="CBQ58" s="80"/>
      <c r="CBR58" s="80"/>
      <c r="CBS58" s="80"/>
      <c r="CBT58" s="80"/>
      <c r="CBU58" s="80"/>
      <c r="CBV58" s="80"/>
      <c r="CBW58" s="80"/>
      <c r="CBX58" s="80"/>
      <c r="CBY58" s="80"/>
      <c r="CBZ58" s="80"/>
      <c r="CCA58" s="80"/>
      <c r="CCB58" s="80"/>
      <c r="CCC58" s="80"/>
      <c r="CCD58" s="80"/>
      <c r="CCE58" s="80"/>
      <c r="CCF58" s="80"/>
      <c r="CCG58" s="80"/>
      <c r="CCH58" s="80"/>
      <c r="CCI58" s="80"/>
      <c r="CCJ58" s="80"/>
      <c r="CCK58" s="80"/>
      <c r="CCL58" s="80"/>
      <c r="CCM58" s="80"/>
      <c r="CCN58" s="80"/>
      <c r="CCO58" s="80"/>
      <c r="CCP58" s="80"/>
      <c r="CCQ58" s="80"/>
      <c r="CCR58" s="80"/>
      <c r="CCS58" s="80"/>
      <c r="CCT58" s="80"/>
      <c r="CCU58" s="80"/>
      <c r="CCV58" s="80"/>
      <c r="CCW58" s="80"/>
      <c r="CCX58" s="80"/>
      <c r="CCY58" s="80"/>
      <c r="CCZ58" s="80"/>
      <c r="CDA58" s="80"/>
      <c r="CDB58" s="80"/>
      <c r="CDC58" s="80"/>
      <c r="CDD58" s="80"/>
      <c r="CDE58" s="80"/>
      <c r="CDF58" s="80"/>
      <c r="CDG58" s="80"/>
      <c r="CDH58" s="80"/>
      <c r="CDI58" s="80"/>
      <c r="CDJ58" s="80"/>
      <c r="CDK58" s="80"/>
      <c r="CDL58" s="80"/>
      <c r="CDM58" s="80"/>
      <c r="CDN58" s="80"/>
      <c r="CDO58" s="80"/>
      <c r="CDP58" s="80"/>
      <c r="CDQ58" s="80"/>
      <c r="CDR58" s="80"/>
      <c r="CDS58" s="80"/>
      <c r="CDT58" s="80"/>
      <c r="CDU58" s="80"/>
      <c r="CDV58" s="80"/>
      <c r="CDW58" s="80"/>
      <c r="CDX58" s="80"/>
      <c r="CDY58" s="80"/>
      <c r="CDZ58" s="80"/>
      <c r="CEA58" s="80"/>
      <c r="CEB58" s="80"/>
      <c r="CEC58" s="80"/>
      <c r="CED58" s="80"/>
      <c r="CEE58" s="80"/>
      <c r="CEF58" s="80"/>
      <c r="CEG58" s="80"/>
      <c r="CEH58" s="80"/>
      <c r="CEI58" s="80"/>
      <c r="CEJ58" s="80"/>
      <c r="CEK58" s="80"/>
      <c r="CEL58" s="80"/>
      <c r="CEM58" s="80"/>
      <c r="CEN58" s="80"/>
      <c r="CEO58" s="80"/>
      <c r="CEP58" s="80"/>
      <c r="CEQ58" s="80"/>
      <c r="CER58" s="80"/>
      <c r="CES58" s="80"/>
      <c r="CET58" s="80"/>
      <c r="CEU58" s="80"/>
      <c r="CEV58" s="80"/>
      <c r="CEW58" s="80"/>
      <c r="CEX58" s="80"/>
      <c r="CEY58" s="80"/>
      <c r="CEZ58" s="80"/>
      <c r="CFA58" s="80"/>
      <c r="CFB58" s="80"/>
      <c r="CFC58" s="80"/>
      <c r="CFD58" s="80"/>
      <c r="CFE58" s="80"/>
      <c r="CFF58" s="80"/>
      <c r="CFG58" s="80"/>
      <c r="CFH58" s="80"/>
      <c r="CFI58" s="80"/>
      <c r="CFJ58" s="80"/>
      <c r="CFK58" s="80"/>
      <c r="CFL58" s="80"/>
      <c r="CFM58" s="80"/>
      <c r="CFN58" s="80"/>
      <c r="CFO58" s="80"/>
      <c r="CFP58" s="80"/>
      <c r="CFQ58" s="80"/>
      <c r="CFR58" s="80"/>
      <c r="CFS58" s="80"/>
      <c r="CFT58" s="80"/>
      <c r="CFU58" s="80"/>
      <c r="CFV58" s="80"/>
      <c r="CFW58" s="80"/>
      <c r="CFX58" s="80"/>
      <c r="CFY58" s="80"/>
      <c r="CFZ58" s="80"/>
      <c r="CGA58" s="80"/>
      <c r="CGB58" s="80"/>
      <c r="CGC58" s="80"/>
      <c r="CGD58" s="80"/>
      <c r="CGE58" s="80"/>
      <c r="CGF58" s="80"/>
      <c r="CGG58" s="80"/>
      <c r="CGH58" s="80"/>
      <c r="CGI58" s="80"/>
      <c r="CGJ58" s="80"/>
      <c r="CGK58" s="80"/>
      <c r="CGL58" s="80"/>
      <c r="CGM58" s="80"/>
      <c r="CGN58" s="80"/>
      <c r="CGO58" s="80"/>
      <c r="CGP58" s="80"/>
      <c r="CGQ58" s="80"/>
      <c r="CGR58" s="80"/>
      <c r="CGS58" s="80"/>
      <c r="CGT58" s="80"/>
      <c r="CGU58" s="80"/>
      <c r="CGV58" s="80"/>
      <c r="CGW58" s="80"/>
      <c r="CGX58" s="80"/>
      <c r="CGY58" s="80"/>
      <c r="CGZ58" s="80"/>
      <c r="CHA58" s="80"/>
      <c r="CHB58" s="80"/>
      <c r="CHC58" s="80"/>
      <c r="CHD58" s="80"/>
      <c r="CHE58" s="80"/>
      <c r="CHF58" s="80"/>
      <c r="CHG58" s="80"/>
      <c r="CHH58" s="80"/>
      <c r="CHI58" s="80"/>
      <c r="CHJ58" s="80"/>
      <c r="CHK58" s="80"/>
      <c r="CHL58" s="80"/>
      <c r="CHM58" s="80"/>
      <c r="CHN58" s="80"/>
      <c r="CHO58" s="80"/>
      <c r="CHP58" s="80"/>
      <c r="CHQ58" s="80"/>
      <c r="CHR58" s="80"/>
      <c r="CHS58" s="80"/>
      <c r="CHT58" s="80"/>
      <c r="CHU58" s="80"/>
      <c r="CHV58" s="80"/>
      <c r="CHW58" s="80"/>
      <c r="CHX58" s="80"/>
      <c r="CHY58" s="80"/>
      <c r="CHZ58" s="80"/>
      <c r="CIA58" s="80"/>
      <c r="CIB58" s="80"/>
      <c r="CIC58" s="80"/>
      <c r="CID58" s="80"/>
      <c r="CIE58" s="80"/>
      <c r="CIF58" s="80"/>
      <c r="CIG58" s="80"/>
      <c r="CIH58" s="80"/>
      <c r="CII58" s="80"/>
      <c r="CIJ58" s="80"/>
      <c r="CIK58" s="80"/>
      <c r="CIL58" s="80"/>
      <c r="CIM58" s="80"/>
      <c r="CIN58" s="80"/>
      <c r="CIO58" s="80"/>
      <c r="CIP58" s="80"/>
      <c r="CIQ58" s="80"/>
      <c r="CIR58" s="80"/>
      <c r="CIS58" s="80"/>
      <c r="CIT58" s="80"/>
      <c r="CIU58" s="80"/>
      <c r="CIV58" s="80"/>
      <c r="CIW58" s="80"/>
      <c r="CIX58" s="80"/>
      <c r="CIY58" s="80"/>
      <c r="CIZ58" s="80"/>
      <c r="CJA58" s="80"/>
      <c r="CJB58" s="80"/>
      <c r="CJC58" s="80"/>
      <c r="CJD58" s="80"/>
      <c r="CJE58" s="80"/>
      <c r="CJF58" s="80"/>
      <c r="CJG58" s="80"/>
      <c r="CJH58" s="80"/>
      <c r="CJI58" s="80"/>
      <c r="CJJ58" s="80"/>
      <c r="CJK58" s="80"/>
      <c r="CJL58" s="80"/>
      <c r="CJM58" s="80"/>
      <c r="CJN58" s="80"/>
      <c r="CJO58" s="80"/>
      <c r="CJP58" s="80"/>
      <c r="CJQ58" s="80"/>
      <c r="CJR58" s="80"/>
      <c r="CJS58" s="80"/>
      <c r="CJT58" s="80"/>
      <c r="CJU58" s="80"/>
      <c r="CJV58" s="80"/>
      <c r="CJW58" s="80"/>
      <c r="CJX58" s="80"/>
      <c r="CJY58" s="80"/>
      <c r="CJZ58" s="80"/>
      <c r="CKA58" s="80"/>
      <c r="CKB58" s="80"/>
      <c r="CKC58" s="80"/>
      <c r="CKD58" s="80"/>
      <c r="CKE58" s="80"/>
      <c r="CKF58" s="80"/>
      <c r="CKG58" s="80"/>
      <c r="CKH58" s="80"/>
      <c r="CKI58" s="80"/>
      <c r="CKJ58" s="80"/>
      <c r="CKK58" s="80"/>
      <c r="CKL58" s="80"/>
      <c r="CKM58" s="80"/>
      <c r="CKN58" s="80"/>
      <c r="CKO58" s="80"/>
      <c r="CKP58" s="80"/>
      <c r="CKQ58" s="80"/>
      <c r="CKR58" s="80"/>
      <c r="CKS58" s="80"/>
      <c r="CKT58" s="80"/>
      <c r="CKU58" s="80"/>
      <c r="CKV58" s="80"/>
      <c r="CKW58" s="80"/>
      <c r="CKX58" s="80"/>
      <c r="CKY58" s="80"/>
      <c r="CKZ58" s="80"/>
      <c r="CLA58" s="80"/>
      <c r="CLB58" s="80"/>
      <c r="CLC58" s="80"/>
      <c r="CLD58" s="80"/>
      <c r="CLE58" s="80"/>
      <c r="CLF58" s="80"/>
      <c r="CLG58" s="80"/>
      <c r="CLH58" s="80"/>
      <c r="CLI58" s="80"/>
      <c r="CLJ58" s="80"/>
      <c r="CLK58" s="80"/>
      <c r="CLL58" s="80"/>
      <c r="CLM58" s="80"/>
      <c r="CLN58" s="80"/>
      <c r="CLO58" s="80"/>
      <c r="CLP58" s="80"/>
      <c r="CLQ58" s="80"/>
      <c r="CLR58" s="80"/>
      <c r="CLS58" s="80"/>
      <c r="CLT58" s="80"/>
      <c r="CLU58" s="80"/>
      <c r="CLV58" s="80"/>
      <c r="CLW58" s="80"/>
      <c r="CLX58" s="80"/>
      <c r="CLY58" s="80"/>
      <c r="CLZ58" s="80"/>
      <c r="CMA58" s="80"/>
      <c r="CMB58" s="80"/>
      <c r="CMC58" s="80"/>
      <c r="CMD58" s="80"/>
      <c r="CME58" s="80"/>
      <c r="CMF58" s="80"/>
      <c r="CMG58" s="80"/>
      <c r="CMH58" s="80"/>
      <c r="CMI58" s="80"/>
      <c r="CMJ58" s="80"/>
      <c r="CMK58" s="80"/>
      <c r="CML58" s="80"/>
      <c r="CMM58" s="80"/>
      <c r="CMN58" s="80"/>
      <c r="CMO58" s="80"/>
      <c r="CMP58" s="80"/>
      <c r="CMQ58" s="80"/>
      <c r="CMR58" s="80"/>
      <c r="CMS58" s="80"/>
      <c r="CMT58" s="80"/>
      <c r="CMU58" s="80"/>
      <c r="CMV58" s="80"/>
      <c r="CMW58" s="80"/>
      <c r="CMX58" s="80"/>
      <c r="CMY58" s="80"/>
      <c r="CMZ58" s="80"/>
      <c r="CNA58" s="80"/>
      <c r="CNB58" s="80"/>
      <c r="CNC58" s="80"/>
      <c r="CND58" s="80"/>
      <c r="CNE58" s="80"/>
      <c r="CNF58" s="80"/>
      <c r="CNG58" s="80"/>
      <c r="CNH58" s="80"/>
      <c r="CNI58" s="80"/>
      <c r="CNJ58" s="80"/>
      <c r="CNK58" s="80"/>
      <c r="CNL58" s="80"/>
      <c r="CNM58" s="80"/>
      <c r="CNN58" s="80"/>
      <c r="CNO58" s="80"/>
      <c r="CNP58" s="80"/>
      <c r="CNQ58" s="80"/>
      <c r="CNR58" s="80"/>
      <c r="CNS58" s="80"/>
      <c r="CNT58" s="80"/>
      <c r="CNU58" s="80"/>
      <c r="CNV58" s="80"/>
      <c r="CNW58" s="80"/>
      <c r="CNX58" s="80"/>
      <c r="CNY58" s="80"/>
      <c r="CNZ58" s="80"/>
      <c r="COA58" s="80"/>
      <c r="COB58" s="80"/>
      <c r="COC58" s="80"/>
      <c r="COD58" s="80"/>
      <c r="COE58" s="80"/>
      <c r="COF58" s="80"/>
      <c r="COG58" s="80"/>
      <c r="COH58" s="80"/>
      <c r="COI58" s="80"/>
      <c r="COJ58" s="80"/>
      <c r="COK58" s="80"/>
      <c r="COL58" s="80"/>
      <c r="COM58" s="80"/>
      <c r="CON58" s="80"/>
      <c r="COO58" s="80"/>
      <c r="COP58" s="80"/>
      <c r="COQ58" s="80"/>
      <c r="COR58" s="80"/>
      <c r="COS58" s="80"/>
      <c r="COT58" s="80"/>
      <c r="COU58" s="80"/>
      <c r="COV58" s="80"/>
      <c r="COW58" s="80"/>
      <c r="COX58" s="80"/>
      <c r="COY58" s="80"/>
      <c r="COZ58" s="80"/>
      <c r="CPA58" s="80"/>
      <c r="CPB58" s="80"/>
      <c r="CPC58" s="80"/>
      <c r="CPD58" s="80"/>
      <c r="CPE58" s="80"/>
      <c r="CPF58" s="80"/>
      <c r="CPG58" s="80"/>
      <c r="CPH58" s="80"/>
      <c r="CPI58" s="80"/>
      <c r="CPJ58" s="80"/>
      <c r="CPK58" s="80"/>
      <c r="CPL58" s="80"/>
      <c r="CPM58" s="80"/>
      <c r="CPN58" s="80"/>
      <c r="CPO58" s="80"/>
      <c r="CPP58" s="80"/>
      <c r="CPQ58" s="80"/>
      <c r="CPR58" s="80"/>
      <c r="CPS58" s="80"/>
      <c r="CPT58" s="80"/>
      <c r="CPU58" s="80"/>
      <c r="CPV58" s="80"/>
      <c r="CPW58" s="80"/>
      <c r="CPX58" s="80"/>
      <c r="CPY58" s="80"/>
      <c r="CPZ58" s="80"/>
      <c r="CQA58" s="80"/>
      <c r="CQB58" s="80"/>
      <c r="CQC58" s="80"/>
      <c r="CQD58" s="80"/>
      <c r="CQE58" s="80"/>
      <c r="CQF58" s="80"/>
      <c r="CQG58" s="80"/>
      <c r="CQH58" s="80"/>
      <c r="CQI58" s="80"/>
      <c r="CQJ58" s="80"/>
      <c r="CQK58" s="80"/>
      <c r="CQL58" s="80"/>
      <c r="CQM58" s="80"/>
      <c r="CQN58" s="80"/>
      <c r="CQO58" s="80"/>
      <c r="CQP58" s="80"/>
      <c r="CQQ58" s="80"/>
      <c r="CQR58" s="80"/>
      <c r="CQS58" s="80"/>
      <c r="CQT58" s="80"/>
      <c r="CQU58" s="80"/>
      <c r="CQV58" s="80"/>
      <c r="CQW58" s="80"/>
      <c r="CQX58" s="80"/>
      <c r="CQY58" s="80"/>
      <c r="CQZ58" s="80"/>
      <c r="CRA58" s="80"/>
      <c r="CRB58" s="80"/>
      <c r="CRC58" s="80"/>
      <c r="CRD58" s="80"/>
      <c r="CRE58" s="80"/>
      <c r="CRF58" s="80"/>
      <c r="CRG58" s="80"/>
      <c r="CRH58" s="80"/>
      <c r="CRI58" s="80"/>
      <c r="CRJ58" s="80"/>
      <c r="CRK58" s="80"/>
      <c r="CRL58" s="80"/>
      <c r="CRM58" s="80"/>
      <c r="CRN58" s="80"/>
      <c r="CRO58" s="80"/>
      <c r="CRP58" s="80"/>
      <c r="CRQ58" s="80"/>
      <c r="CRR58" s="80"/>
      <c r="CRS58" s="80"/>
      <c r="CRT58" s="80"/>
      <c r="CRU58" s="80"/>
      <c r="CRV58" s="80"/>
      <c r="CRW58" s="80"/>
      <c r="CRX58" s="80"/>
      <c r="CRY58" s="80"/>
      <c r="CRZ58" s="80"/>
      <c r="CSA58" s="80"/>
      <c r="CSB58" s="80"/>
      <c r="CSC58" s="80"/>
      <c r="CSD58" s="80"/>
      <c r="CSE58" s="80"/>
      <c r="CSF58" s="80"/>
      <c r="CSG58" s="80"/>
      <c r="CSH58" s="80"/>
      <c r="CSI58" s="80"/>
      <c r="CSJ58" s="80"/>
      <c r="CSK58" s="80"/>
      <c r="CSL58" s="80"/>
      <c r="CSM58" s="80"/>
      <c r="CSN58" s="80"/>
      <c r="CSO58" s="80"/>
      <c r="CSP58" s="80"/>
      <c r="CSQ58" s="80"/>
      <c r="CSR58" s="80"/>
      <c r="CSS58" s="80"/>
      <c r="CST58" s="80"/>
      <c r="CSU58" s="80"/>
      <c r="CSV58" s="80"/>
      <c r="CSW58" s="80"/>
      <c r="CSX58" s="80"/>
      <c r="CSY58" s="80"/>
      <c r="CSZ58" s="80"/>
      <c r="CTA58" s="80"/>
      <c r="CTB58" s="80"/>
      <c r="CTC58" s="80"/>
      <c r="CTD58" s="80"/>
      <c r="CTE58" s="80"/>
      <c r="CTF58" s="80"/>
      <c r="CTG58" s="80"/>
      <c r="CTH58" s="80"/>
      <c r="CTI58" s="80"/>
      <c r="CTJ58" s="80"/>
      <c r="CTK58" s="80"/>
      <c r="CTL58" s="80"/>
      <c r="CTM58" s="80"/>
      <c r="CTN58" s="80"/>
      <c r="CTO58" s="80"/>
      <c r="CTP58" s="80"/>
      <c r="CTQ58" s="80"/>
      <c r="CTR58" s="80"/>
      <c r="CTS58" s="80"/>
      <c r="CTT58" s="80"/>
      <c r="CTU58" s="80"/>
      <c r="CTV58" s="80"/>
      <c r="CTW58" s="80"/>
      <c r="CTX58" s="80"/>
      <c r="CTY58" s="80"/>
      <c r="CTZ58" s="80"/>
      <c r="CUA58" s="80"/>
      <c r="CUB58" s="80"/>
      <c r="CUC58" s="80"/>
      <c r="CUD58" s="80"/>
      <c r="CUE58" s="80"/>
      <c r="CUF58" s="80"/>
      <c r="CUG58" s="80"/>
      <c r="CUH58" s="80"/>
      <c r="CUI58" s="80"/>
      <c r="CUJ58" s="80"/>
      <c r="CUK58" s="80"/>
      <c r="CUL58" s="80"/>
      <c r="CUM58" s="80"/>
      <c r="CUN58" s="80"/>
      <c r="CUO58" s="80"/>
      <c r="CUP58" s="80"/>
      <c r="CUQ58" s="80"/>
      <c r="CUR58" s="80"/>
      <c r="CUS58" s="80"/>
      <c r="CUT58" s="80"/>
      <c r="CUU58" s="80"/>
      <c r="CUV58" s="80"/>
      <c r="CUW58" s="80"/>
      <c r="CUX58" s="80"/>
      <c r="CUY58" s="80"/>
      <c r="CUZ58" s="80"/>
      <c r="CVA58" s="80"/>
      <c r="CVB58" s="80"/>
      <c r="CVC58" s="80"/>
      <c r="CVD58" s="80"/>
      <c r="CVE58" s="80"/>
      <c r="CVF58" s="80"/>
      <c r="CVG58" s="80"/>
      <c r="CVH58" s="80"/>
      <c r="CVI58" s="80"/>
      <c r="CVJ58" s="80"/>
      <c r="CVK58" s="80"/>
      <c r="CVL58" s="80"/>
      <c r="CVM58" s="80"/>
      <c r="CVN58" s="80"/>
      <c r="CVO58" s="80"/>
      <c r="CVP58" s="80"/>
      <c r="CVQ58" s="80"/>
      <c r="CVR58" s="80"/>
      <c r="CVS58" s="80"/>
      <c r="CVT58" s="80"/>
      <c r="CVU58" s="80"/>
      <c r="CVV58" s="80"/>
      <c r="CVW58" s="80"/>
      <c r="CVX58" s="80"/>
      <c r="CVY58" s="80"/>
      <c r="CVZ58" s="80"/>
      <c r="CWA58" s="80"/>
      <c r="CWB58" s="80"/>
      <c r="CWC58" s="80"/>
      <c r="CWD58" s="80"/>
      <c r="CWE58" s="80"/>
      <c r="CWF58" s="80"/>
      <c r="CWG58" s="80"/>
      <c r="CWH58" s="80"/>
      <c r="CWI58" s="80"/>
      <c r="CWJ58" s="80"/>
      <c r="CWK58" s="80"/>
      <c r="CWL58" s="80"/>
      <c r="CWM58" s="80"/>
      <c r="CWN58" s="80"/>
      <c r="CWO58" s="80"/>
      <c r="CWP58" s="80"/>
      <c r="CWQ58" s="80"/>
      <c r="CWR58" s="80"/>
      <c r="CWS58" s="80"/>
      <c r="CWT58" s="80"/>
      <c r="CWU58" s="80"/>
      <c r="CWV58" s="80"/>
      <c r="CWW58" s="80"/>
      <c r="CWX58" s="80"/>
      <c r="CWY58" s="80"/>
      <c r="CWZ58" s="80"/>
      <c r="CXA58" s="80"/>
      <c r="CXB58" s="80"/>
      <c r="CXC58" s="80"/>
      <c r="CXD58" s="80"/>
      <c r="CXE58" s="80"/>
      <c r="CXF58" s="80"/>
      <c r="CXG58" s="80"/>
      <c r="CXH58" s="80"/>
      <c r="CXI58" s="80"/>
      <c r="CXJ58" s="80"/>
      <c r="CXK58" s="80"/>
      <c r="CXL58" s="80"/>
      <c r="CXM58" s="80"/>
      <c r="CXN58" s="80"/>
      <c r="CXO58" s="80"/>
      <c r="CXP58" s="80"/>
      <c r="CXQ58" s="80"/>
      <c r="CXR58" s="80"/>
      <c r="CXS58" s="80"/>
      <c r="CXT58" s="80"/>
      <c r="CXU58" s="80"/>
      <c r="CXV58" s="80"/>
      <c r="CXW58" s="80"/>
      <c r="CXX58" s="80"/>
      <c r="CXY58" s="80"/>
      <c r="CXZ58" s="80"/>
      <c r="CYA58" s="80"/>
      <c r="CYB58" s="80"/>
      <c r="CYC58" s="80"/>
      <c r="CYD58" s="80"/>
      <c r="CYE58" s="80"/>
      <c r="CYF58" s="80"/>
      <c r="CYG58" s="80"/>
      <c r="CYH58" s="80"/>
      <c r="CYI58" s="80"/>
      <c r="CYJ58" s="80"/>
      <c r="CYK58" s="80"/>
      <c r="CYL58" s="80"/>
      <c r="CYM58" s="80"/>
      <c r="CYN58" s="80"/>
      <c r="CYO58" s="80"/>
      <c r="CYP58" s="80"/>
      <c r="CYQ58" s="80"/>
      <c r="CYR58" s="80"/>
      <c r="CYS58" s="80"/>
      <c r="CYT58" s="80"/>
      <c r="CYU58" s="80"/>
      <c r="CYV58" s="80"/>
      <c r="CYW58" s="80"/>
      <c r="CYX58" s="80"/>
      <c r="CYY58" s="80"/>
      <c r="CYZ58" s="80"/>
      <c r="CZA58" s="80"/>
      <c r="CZB58" s="80"/>
      <c r="CZC58" s="80"/>
      <c r="CZD58" s="80"/>
      <c r="CZE58" s="80"/>
      <c r="CZF58" s="80"/>
      <c r="CZG58" s="80"/>
      <c r="CZH58" s="80"/>
      <c r="CZI58" s="80"/>
      <c r="CZJ58" s="80"/>
      <c r="CZK58" s="80"/>
      <c r="CZL58" s="80"/>
      <c r="CZM58" s="80"/>
      <c r="CZN58" s="80"/>
      <c r="CZO58" s="80"/>
      <c r="CZP58" s="80"/>
      <c r="CZQ58" s="80"/>
      <c r="CZR58" s="80"/>
      <c r="CZS58" s="80"/>
      <c r="CZT58" s="80"/>
      <c r="CZU58" s="80"/>
      <c r="CZV58" s="80"/>
      <c r="CZW58" s="80"/>
      <c r="CZX58" s="80"/>
      <c r="CZY58" s="80"/>
      <c r="CZZ58" s="80"/>
      <c r="DAA58" s="80"/>
      <c r="DAB58" s="80"/>
      <c r="DAC58" s="80"/>
      <c r="DAD58" s="80"/>
      <c r="DAE58" s="80"/>
      <c r="DAF58" s="80"/>
      <c r="DAG58" s="80"/>
      <c r="DAH58" s="80"/>
      <c r="DAI58" s="80"/>
      <c r="DAJ58" s="80"/>
      <c r="DAK58" s="80"/>
      <c r="DAL58" s="80"/>
      <c r="DAM58" s="80"/>
      <c r="DAN58" s="80"/>
      <c r="DAO58" s="80"/>
      <c r="DAP58" s="80"/>
      <c r="DAQ58" s="80"/>
      <c r="DAR58" s="80"/>
      <c r="DAS58" s="80"/>
      <c r="DAT58" s="80"/>
      <c r="DAU58" s="80"/>
      <c r="DAV58" s="80"/>
      <c r="DAW58" s="80"/>
      <c r="DAX58" s="80"/>
      <c r="DAY58" s="80"/>
      <c r="DAZ58" s="80"/>
      <c r="DBA58" s="80"/>
      <c r="DBB58" s="80"/>
      <c r="DBC58" s="80"/>
      <c r="DBD58" s="80"/>
      <c r="DBE58" s="80"/>
      <c r="DBF58" s="80"/>
      <c r="DBG58" s="80"/>
      <c r="DBH58" s="80"/>
      <c r="DBI58" s="80"/>
      <c r="DBJ58" s="80"/>
      <c r="DBK58" s="80"/>
      <c r="DBL58" s="80"/>
      <c r="DBM58" s="80"/>
      <c r="DBN58" s="80"/>
      <c r="DBO58" s="80"/>
      <c r="DBP58" s="80"/>
      <c r="DBQ58" s="80"/>
      <c r="DBR58" s="80"/>
      <c r="DBS58" s="80"/>
      <c r="DBT58" s="80"/>
      <c r="DBU58" s="80"/>
      <c r="DBV58" s="80"/>
      <c r="DBW58" s="80"/>
      <c r="DBX58" s="80"/>
      <c r="DBY58" s="80"/>
      <c r="DBZ58" s="80"/>
      <c r="DCA58" s="80"/>
      <c r="DCB58" s="80"/>
      <c r="DCC58" s="80"/>
      <c r="DCD58" s="80"/>
      <c r="DCE58" s="80"/>
      <c r="DCF58" s="80"/>
      <c r="DCG58" s="80"/>
      <c r="DCH58" s="80"/>
      <c r="DCI58" s="80"/>
      <c r="DCJ58" s="80"/>
      <c r="DCK58" s="80"/>
      <c r="DCL58" s="80"/>
      <c r="DCM58" s="80"/>
      <c r="DCN58" s="80"/>
      <c r="DCO58" s="80"/>
      <c r="DCP58" s="80"/>
      <c r="DCQ58" s="80"/>
      <c r="DCR58" s="80"/>
      <c r="DCS58" s="80"/>
      <c r="DCT58" s="80"/>
      <c r="DCU58" s="80"/>
      <c r="DCV58" s="80"/>
      <c r="DCW58" s="80"/>
      <c r="DCX58" s="80"/>
      <c r="DCY58" s="80"/>
      <c r="DCZ58" s="80"/>
      <c r="DDA58" s="80"/>
      <c r="DDB58" s="80"/>
      <c r="DDC58" s="80"/>
      <c r="DDD58" s="80"/>
      <c r="DDE58" s="80"/>
      <c r="DDF58" s="80"/>
      <c r="DDG58" s="80"/>
      <c r="DDH58" s="80"/>
      <c r="DDI58" s="80"/>
      <c r="DDJ58" s="80"/>
      <c r="DDK58" s="80"/>
      <c r="DDL58" s="80"/>
      <c r="DDM58" s="80"/>
      <c r="DDN58" s="80"/>
      <c r="DDO58" s="80"/>
      <c r="DDP58" s="80"/>
      <c r="DDQ58" s="80"/>
      <c r="DDR58" s="80"/>
      <c r="DDS58" s="80"/>
      <c r="DDT58" s="80"/>
      <c r="DDU58" s="80"/>
      <c r="DDV58" s="80"/>
      <c r="DDW58" s="80"/>
      <c r="DDX58" s="80"/>
      <c r="DDY58" s="80"/>
      <c r="DDZ58" s="80"/>
      <c r="DEA58" s="80"/>
      <c r="DEB58" s="80"/>
      <c r="DEC58" s="80"/>
      <c r="DED58" s="80"/>
      <c r="DEE58" s="80"/>
      <c r="DEF58" s="80"/>
      <c r="DEG58" s="80"/>
      <c r="DEH58" s="80"/>
      <c r="DEI58" s="80"/>
      <c r="DEJ58" s="80"/>
      <c r="DEK58" s="80"/>
      <c r="DEL58" s="80"/>
      <c r="DEM58" s="80"/>
      <c r="DEN58" s="80"/>
      <c r="DEO58" s="80"/>
      <c r="DEP58" s="80"/>
      <c r="DEQ58" s="80"/>
      <c r="DER58" s="80"/>
      <c r="DES58" s="80"/>
      <c r="DET58" s="80"/>
      <c r="DEU58" s="80"/>
      <c r="DEV58" s="80"/>
      <c r="DEW58" s="80"/>
      <c r="DEX58" s="80"/>
      <c r="DEY58" s="80"/>
      <c r="DEZ58" s="80"/>
      <c r="DFA58" s="80"/>
      <c r="DFB58" s="80"/>
      <c r="DFC58" s="80"/>
      <c r="DFD58" s="80"/>
      <c r="DFE58" s="80"/>
      <c r="DFF58" s="80"/>
      <c r="DFG58" s="80"/>
      <c r="DFH58" s="80"/>
      <c r="DFI58" s="80"/>
      <c r="DFJ58" s="80"/>
      <c r="DFK58" s="80"/>
      <c r="DFL58" s="80"/>
      <c r="DFM58" s="80"/>
      <c r="DFN58" s="80"/>
      <c r="DFO58" s="80"/>
      <c r="DFP58" s="80"/>
      <c r="DFQ58" s="80"/>
      <c r="DFR58" s="80"/>
      <c r="DFS58" s="80"/>
      <c r="DFT58" s="80"/>
      <c r="DFU58" s="80"/>
      <c r="DFV58" s="80"/>
      <c r="DFW58" s="80"/>
      <c r="DFX58" s="80"/>
      <c r="DFY58" s="80"/>
      <c r="DFZ58" s="80"/>
      <c r="DGA58" s="80"/>
      <c r="DGB58" s="80"/>
      <c r="DGC58" s="80"/>
      <c r="DGD58" s="80"/>
      <c r="DGE58" s="80"/>
      <c r="DGF58" s="80"/>
      <c r="DGG58" s="80"/>
      <c r="DGH58" s="80"/>
      <c r="DGI58" s="80"/>
      <c r="DGJ58" s="80"/>
      <c r="DGK58" s="80"/>
      <c r="DGL58" s="80"/>
      <c r="DGM58" s="80"/>
      <c r="DGN58" s="80"/>
      <c r="DGO58" s="80"/>
      <c r="DGP58" s="80"/>
      <c r="DGQ58" s="80"/>
      <c r="DGR58" s="80"/>
      <c r="DGS58" s="80"/>
      <c r="DGT58" s="80"/>
      <c r="DGU58" s="80"/>
      <c r="DGV58" s="80"/>
      <c r="DGW58" s="80"/>
      <c r="DGX58" s="80"/>
      <c r="DGY58" s="80"/>
      <c r="DGZ58" s="80"/>
      <c r="DHA58" s="80"/>
      <c r="DHB58" s="80"/>
      <c r="DHC58" s="80"/>
      <c r="DHD58" s="80"/>
      <c r="DHE58" s="80"/>
      <c r="DHF58" s="80"/>
      <c r="DHG58" s="80"/>
      <c r="DHH58" s="80"/>
      <c r="DHI58" s="80"/>
      <c r="DHJ58" s="80"/>
      <c r="DHK58" s="80"/>
      <c r="DHL58" s="80"/>
      <c r="DHM58" s="80"/>
      <c r="DHN58" s="80"/>
      <c r="DHO58" s="80"/>
      <c r="DHP58" s="80"/>
      <c r="DHQ58" s="80"/>
      <c r="DHR58" s="80"/>
      <c r="DHS58" s="80"/>
      <c r="DHT58" s="80"/>
      <c r="DHU58" s="80"/>
      <c r="DHV58" s="80"/>
      <c r="DHW58" s="80"/>
      <c r="DHX58" s="80"/>
      <c r="DHY58" s="80"/>
      <c r="DHZ58" s="80"/>
      <c r="DIA58" s="80"/>
      <c r="DIB58" s="80"/>
      <c r="DIC58" s="80"/>
      <c r="DID58" s="80"/>
      <c r="DIE58" s="80"/>
      <c r="DIF58" s="80"/>
      <c r="DIG58" s="80"/>
      <c r="DIH58" s="80"/>
      <c r="DII58" s="80"/>
      <c r="DIJ58" s="80"/>
      <c r="DIK58" s="80"/>
      <c r="DIL58" s="80"/>
      <c r="DIM58" s="80"/>
      <c r="DIN58" s="80"/>
      <c r="DIO58" s="80"/>
      <c r="DIP58" s="80"/>
      <c r="DIQ58" s="80"/>
      <c r="DIR58" s="80"/>
      <c r="DIS58" s="80"/>
      <c r="DIT58" s="80"/>
      <c r="DIU58" s="80"/>
      <c r="DIV58" s="80"/>
      <c r="DIW58" s="80"/>
      <c r="DIX58" s="80"/>
      <c r="DIY58" s="80"/>
      <c r="DIZ58" s="80"/>
      <c r="DJA58" s="80"/>
      <c r="DJB58" s="80"/>
      <c r="DJC58" s="80"/>
      <c r="DJD58" s="80"/>
      <c r="DJE58" s="80"/>
      <c r="DJF58" s="80"/>
      <c r="DJG58" s="80"/>
      <c r="DJH58" s="80"/>
      <c r="DJI58" s="80"/>
      <c r="DJJ58" s="80"/>
      <c r="DJK58" s="80"/>
      <c r="DJL58" s="80"/>
      <c r="DJM58" s="80"/>
      <c r="DJN58" s="80"/>
      <c r="DJO58" s="80"/>
      <c r="DJP58" s="80"/>
      <c r="DJQ58" s="80"/>
      <c r="DJR58" s="80"/>
      <c r="DJS58" s="80"/>
      <c r="DJT58" s="80"/>
      <c r="DJU58" s="80"/>
      <c r="DJV58" s="80"/>
      <c r="DJW58" s="80"/>
      <c r="DJX58" s="80"/>
      <c r="DJY58" s="80"/>
      <c r="DJZ58" s="80"/>
      <c r="DKA58" s="80"/>
      <c r="DKB58" s="80"/>
      <c r="DKC58" s="80"/>
      <c r="DKD58" s="80"/>
      <c r="DKE58" s="80"/>
      <c r="DKF58" s="80"/>
      <c r="DKG58" s="80"/>
      <c r="DKH58" s="80"/>
      <c r="DKI58" s="80"/>
      <c r="DKJ58" s="80"/>
      <c r="DKK58" s="80"/>
      <c r="DKL58" s="80"/>
      <c r="DKM58" s="80"/>
      <c r="DKN58" s="80"/>
      <c r="DKO58" s="80"/>
      <c r="DKP58" s="80"/>
      <c r="DKQ58" s="80"/>
      <c r="DKR58" s="80"/>
      <c r="DKS58" s="80"/>
      <c r="DKT58" s="80"/>
      <c r="DKU58" s="80"/>
      <c r="DKV58" s="80"/>
      <c r="DKW58" s="80"/>
      <c r="DKX58" s="80"/>
      <c r="DKY58" s="80"/>
      <c r="DKZ58" s="80"/>
      <c r="DLA58" s="80"/>
      <c r="DLB58" s="80"/>
      <c r="DLC58" s="80"/>
      <c r="DLD58" s="80"/>
      <c r="DLE58" s="80"/>
      <c r="DLF58" s="80"/>
      <c r="DLG58" s="80"/>
      <c r="DLH58" s="80"/>
      <c r="DLI58" s="80"/>
      <c r="DLJ58" s="80"/>
      <c r="DLK58" s="80"/>
      <c r="DLL58" s="80"/>
      <c r="DLM58" s="80"/>
      <c r="DLN58" s="80"/>
      <c r="DLO58" s="80"/>
      <c r="DLP58" s="80"/>
      <c r="DLQ58" s="80"/>
      <c r="DLR58" s="80"/>
      <c r="DLS58" s="80"/>
      <c r="DLT58" s="80"/>
      <c r="DLU58" s="80"/>
      <c r="DLV58" s="80"/>
      <c r="DLW58" s="80"/>
      <c r="DLX58" s="80"/>
      <c r="DLY58" s="80"/>
      <c r="DLZ58" s="80"/>
      <c r="DMA58" s="80"/>
      <c r="DMB58" s="80"/>
      <c r="DMC58" s="80"/>
      <c r="DMD58" s="80"/>
      <c r="DME58" s="80"/>
      <c r="DMF58" s="80"/>
      <c r="DMG58" s="80"/>
      <c r="DMH58" s="80"/>
      <c r="DMI58" s="80"/>
      <c r="DMJ58" s="80"/>
      <c r="DMK58" s="80"/>
      <c r="DML58" s="80"/>
      <c r="DMM58" s="80"/>
      <c r="DMN58" s="80"/>
      <c r="DMO58" s="80"/>
      <c r="DMP58" s="80"/>
      <c r="DMQ58" s="80"/>
      <c r="DMR58" s="80"/>
      <c r="DMS58" s="80"/>
      <c r="DMT58" s="80"/>
      <c r="DMU58" s="80"/>
      <c r="DMV58" s="80"/>
      <c r="DMW58" s="80"/>
      <c r="DMX58" s="80"/>
      <c r="DMY58" s="80"/>
      <c r="DMZ58" s="80"/>
      <c r="DNA58" s="80"/>
      <c r="DNB58" s="80"/>
      <c r="DNC58" s="80"/>
      <c r="DND58" s="80"/>
      <c r="DNE58" s="80"/>
      <c r="DNF58" s="80"/>
      <c r="DNG58" s="80"/>
      <c r="DNH58" s="80"/>
      <c r="DNI58" s="80"/>
      <c r="DNJ58" s="80"/>
      <c r="DNK58" s="80"/>
      <c r="DNL58" s="80"/>
      <c r="DNM58" s="80"/>
      <c r="DNN58" s="80"/>
      <c r="DNO58" s="80"/>
      <c r="DNP58" s="80"/>
      <c r="DNQ58" s="80"/>
      <c r="DNR58" s="80"/>
      <c r="DNS58" s="80"/>
      <c r="DNT58" s="80"/>
      <c r="DNU58" s="80"/>
      <c r="DNV58" s="80"/>
      <c r="DNW58" s="80"/>
      <c r="DNX58" s="80"/>
      <c r="DNY58" s="80"/>
      <c r="DNZ58" s="80"/>
      <c r="DOA58" s="80"/>
      <c r="DOB58" s="80"/>
      <c r="DOC58" s="80"/>
      <c r="DOD58" s="80"/>
      <c r="DOE58" s="80"/>
      <c r="DOF58" s="80"/>
      <c r="DOG58" s="80"/>
      <c r="DOH58" s="80"/>
      <c r="DOI58" s="80"/>
      <c r="DOJ58" s="80"/>
      <c r="DOK58" s="80"/>
      <c r="DOL58" s="80"/>
      <c r="DOM58" s="80"/>
      <c r="DON58" s="80"/>
      <c r="DOO58" s="80"/>
      <c r="DOP58" s="80"/>
      <c r="DOQ58" s="80"/>
      <c r="DOR58" s="80"/>
      <c r="DOS58" s="80"/>
      <c r="DOT58" s="80"/>
      <c r="DOU58" s="80"/>
      <c r="DOV58" s="80"/>
      <c r="DOW58" s="80"/>
      <c r="DOX58" s="80"/>
      <c r="DOY58" s="80"/>
      <c r="DOZ58" s="80"/>
      <c r="DPA58" s="80"/>
      <c r="DPB58" s="80"/>
      <c r="DPC58" s="80"/>
      <c r="DPD58" s="80"/>
      <c r="DPE58" s="80"/>
      <c r="DPF58" s="80"/>
      <c r="DPG58" s="80"/>
      <c r="DPH58" s="80"/>
      <c r="DPI58" s="80"/>
      <c r="DPJ58" s="80"/>
      <c r="DPK58" s="80"/>
      <c r="DPL58" s="80"/>
      <c r="DPM58" s="80"/>
      <c r="DPN58" s="80"/>
      <c r="DPO58" s="80"/>
      <c r="DPP58" s="80"/>
      <c r="DPQ58" s="80"/>
      <c r="DPR58" s="80"/>
      <c r="DPS58" s="80"/>
      <c r="DPT58" s="80"/>
      <c r="DPU58" s="80"/>
      <c r="DPV58" s="80"/>
      <c r="DPW58" s="80"/>
      <c r="DPX58" s="80"/>
      <c r="DPY58" s="80"/>
      <c r="DPZ58" s="80"/>
      <c r="DQA58" s="80"/>
      <c r="DQB58" s="80"/>
      <c r="DQC58" s="80"/>
      <c r="DQD58" s="80"/>
      <c r="DQE58" s="80"/>
      <c r="DQF58" s="80"/>
      <c r="DQG58" s="80"/>
      <c r="DQH58" s="80"/>
      <c r="DQI58" s="80"/>
      <c r="DQJ58" s="80"/>
      <c r="DQK58" s="80"/>
      <c r="DQL58" s="80"/>
      <c r="DQM58" s="80"/>
      <c r="DQN58" s="80"/>
      <c r="DQO58" s="80"/>
      <c r="DQP58" s="80"/>
      <c r="DQQ58" s="80"/>
      <c r="DQR58" s="80"/>
      <c r="DQS58" s="80"/>
      <c r="DQT58" s="80"/>
      <c r="DQU58" s="80"/>
      <c r="DQV58" s="80"/>
      <c r="DQW58" s="80"/>
      <c r="DQX58" s="80"/>
      <c r="DQY58" s="80"/>
      <c r="DQZ58" s="80"/>
      <c r="DRA58" s="80"/>
      <c r="DRB58" s="80"/>
      <c r="DRC58" s="80"/>
      <c r="DRD58" s="80"/>
      <c r="DRE58" s="80"/>
      <c r="DRF58" s="80"/>
      <c r="DRG58" s="80"/>
      <c r="DRH58" s="80"/>
      <c r="DRI58" s="80"/>
      <c r="DRJ58" s="80"/>
      <c r="DRK58" s="80"/>
      <c r="DRL58" s="80"/>
      <c r="DRM58" s="80"/>
      <c r="DRN58" s="80"/>
      <c r="DRO58" s="80"/>
      <c r="DRP58" s="80"/>
      <c r="DRQ58" s="80"/>
      <c r="DRR58" s="80"/>
      <c r="DRS58" s="80"/>
      <c r="DRT58" s="80"/>
      <c r="DRU58" s="80"/>
      <c r="DRV58" s="80"/>
      <c r="DRW58" s="80"/>
      <c r="DRX58" s="80"/>
      <c r="DRY58" s="80"/>
      <c r="DRZ58" s="80"/>
      <c r="DSA58" s="80"/>
      <c r="DSB58" s="80"/>
      <c r="DSC58" s="80"/>
      <c r="DSD58" s="80"/>
      <c r="DSE58" s="80"/>
      <c r="DSF58" s="80"/>
      <c r="DSG58" s="80"/>
      <c r="DSH58" s="80"/>
      <c r="DSI58" s="80"/>
      <c r="DSJ58" s="80"/>
      <c r="DSK58" s="80"/>
      <c r="DSL58" s="80"/>
      <c r="DSM58" s="80"/>
      <c r="DSN58" s="80"/>
      <c r="DSO58" s="80"/>
      <c r="DSP58" s="80"/>
      <c r="DSQ58" s="80"/>
      <c r="DSR58" s="80"/>
      <c r="DSS58" s="80"/>
      <c r="DST58" s="80"/>
      <c r="DSU58" s="80"/>
      <c r="DSV58" s="80"/>
      <c r="DSW58" s="80"/>
      <c r="DSX58" s="80"/>
      <c r="DSY58" s="80"/>
      <c r="DSZ58" s="80"/>
      <c r="DTA58" s="80"/>
      <c r="DTB58" s="80"/>
      <c r="DTC58" s="80"/>
      <c r="DTD58" s="80"/>
      <c r="DTE58" s="80"/>
      <c r="DTF58" s="80"/>
      <c r="DTG58" s="80"/>
      <c r="DTH58" s="80"/>
      <c r="DTI58" s="80"/>
      <c r="DTJ58" s="80"/>
      <c r="DTK58" s="80"/>
      <c r="DTL58" s="80"/>
      <c r="DTM58" s="80"/>
      <c r="DTN58" s="80"/>
      <c r="DTO58" s="80"/>
      <c r="DTP58" s="80"/>
      <c r="DTQ58" s="80"/>
      <c r="DTR58" s="80"/>
      <c r="DTS58" s="80"/>
      <c r="DTT58" s="80"/>
      <c r="DTU58" s="80"/>
      <c r="DTV58" s="80"/>
      <c r="DTW58" s="80"/>
      <c r="DTX58" s="80"/>
      <c r="DTY58" s="80"/>
      <c r="DTZ58" s="80"/>
      <c r="DUA58" s="80"/>
      <c r="DUB58" s="80"/>
      <c r="DUC58" s="80"/>
      <c r="DUD58" s="80"/>
      <c r="DUE58" s="80"/>
      <c r="DUF58" s="80"/>
      <c r="DUG58" s="80"/>
      <c r="DUH58" s="80"/>
      <c r="DUI58" s="80"/>
      <c r="DUJ58" s="80"/>
      <c r="DUK58" s="80"/>
      <c r="DUL58" s="80"/>
      <c r="DUM58" s="80"/>
      <c r="DUN58" s="80"/>
      <c r="DUO58" s="80"/>
      <c r="DUP58" s="80"/>
      <c r="DUQ58" s="80"/>
      <c r="DUR58" s="80"/>
      <c r="DUS58" s="80"/>
      <c r="DUT58" s="80"/>
      <c r="DUU58" s="80"/>
      <c r="DUV58" s="80"/>
      <c r="DUW58" s="80"/>
      <c r="DUX58" s="80"/>
      <c r="DUY58" s="80"/>
      <c r="DUZ58" s="80"/>
      <c r="DVA58" s="80"/>
      <c r="DVB58" s="80"/>
      <c r="DVC58" s="80"/>
      <c r="DVD58" s="80"/>
      <c r="DVE58" s="80"/>
      <c r="DVF58" s="80"/>
      <c r="DVG58" s="80"/>
      <c r="DVH58" s="80"/>
      <c r="DVI58" s="80"/>
      <c r="DVJ58" s="80"/>
      <c r="DVK58" s="80"/>
      <c r="DVL58" s="80"/>
      <c r="DVM58" s="80"/>
      <c r="DVN58" s="80"/>
      <c r="DVO58" s="80"/>
      <c r="DVP58" s="80"/>
      <c r="DVQ58" s="80"/>
      <c r="DVR58" s="80"/>
      <c r="DVS58" s="80"/>
      <c r="DVT58" s="80"/>
      <c r="DVU58" s="80"/>
      <c r="DVV58" s="80"/>
      <c r="DVW58" s="80"/>
      <c r="DVX58" s="80"/>
      <c r="DVY58" s="80"/>
      <c r="DVZ58" s="80"/>
      <c r="DWA58" s="80"/>
      <c r="DWB58" s="80"/>
      <c r="DWC58" s="80"/>
      <c r="DWD58" s="80"/>
      <c r="DWE58" s="80"/>
      <c r="DWF58" s="80"/>
      <c r="DWG58" s="80"/>
      <c r="DWH58" s="80"/>
      <c r="DWI58" s="80"/>
      <c r="DWJ58" s="80"/>
      <c r="DWK58" s="80"/>
      <c r="DWL58" s="80"/>
      <c r="DWM58" s="80"/>
      <c r="DWN58" s="80"/>
      <c r="DWO58" s="80"/>
      <c r="DWP58" s="80"/>
      <c r="DWQ58" s="80"/>
      <c r="DWR58" s="80"/>
      <c r="DWS58" s="80"/>
      <c r="DWT58" s="80"/>
      <c r="DWU58" s="80"/>
      <c r="DWV58" s="80"/>
      <c r="DWW58" s="80"/>
      <c r="DWX58" s="80"/>
      <c r="DWY58" s="80"/>
      <c r="DWZ58" s="80"/>
      <c r="DXA58" s="80"/>
      <c r="DXB58" s="80"/>
      <c r="DXC58" s="80"/>
      <c r="DXD58" s="80"/>
      <c r="DXE58" s="80"/>
      <c r="DXF58" s="80"/>
      <c r="DXG58" s="80"/>
      <c r="DXH58" s="80"/>
      <c r="DXI58" s="80"/>
      <c r="DXJ58" s="80"/>
      <c r="DXK58" s="80"/>
      <c r="DXL58" s="80"/>
      <c r="DXM58" s="80"/>
      <c r="DXN58" s="80"/>
      <c r="DXO58" s="80"/>
      <c r="DXP58" s="80"/>
      <c r="DXQ58" s="80"/>
      <c r="DXR58" s="80"/>
      <c r="DXS58" s="80"/>
      <c r="DXT58" s="80"/>
      <c r="DXU58" s="80"/>
      <c r="DXV58" s="80"/>
      <c r="DXW58" s="80"/>
      <c r="DXX58" s="80"/>
      <c r="DXY58" s="80"/>
      <c r="DXZ58" s="80"/>
      <c r="DYA58" s="80"/>
      <c r="DYB58" s="80"/>
      <c r="DYC58" s="80"/>
      <c r="DYD58" s="80"/>
      <c r="DYE58" s="80"/>
      <c r="DYF58" s="80"/>
      <c r="DYG58" s="80"/>
      <c r="DYH58" s="80"/>
      <c r="DYI58" s="80"/>
      <c r="DYJ58" s="80"/>
      <c r="DYK58" s="80"/>
      <c r="DYL58" s="80"/>
      <c r="DYM58" s="80"/>
      <c r="DYN58" s="80"/>
      <c r="DYO58" s="80"/>
      <c r="DYP58" s="80"/>
      <c r="DYQ58" s="80"/>
      <c r="DYR58" s="80"/>
      <c r="DYS58" s="80"/>
      <c r="DYT58" s="80"/>
      <c r="DYU58" s="80"/>
      <c r="DYV58" s="80"/>
      <c r="DYW58" s="80"/>
      <c r="DYX58" s="80"/>
      <c r="DYY58" s="80"/>
      <c r="DYZ58" s="80"/>
      <c r="DZA58" s="80"/>
      <c r="DZB58" s="80"/>
      <c r="DZC58" s="80"/>
      <c r="DZD58" s="80"/>
      <c r="DZE58" s="80"/>
      <c r="DZF58" s="80"/>
      <c r="DZG58" s="80"/>
      <c r="DZH58" s="80"/>
      <c r="DZI58" s="80"/>
      <c r="DZJ58" s="80"/>
      <c r="DZK58" s="80"/>
      <c r="DZL58" s="80"/>
      <c r="DZM58" s="80"/>
      <c r="DZN58" s="80"/>
      <c r="DZO58" s="80"/>
      <c r="DZP58" s="80"/>
      <c r="DZQ58" s="80"/>
      <c r="DZR58" s="80"/>
      <c r="DZS58" s="80"/>
      <c r="DZT58" s="80"/>
      <c r="DZU58" s="80"/>
      <c r="DZV58" s="80"/>
      <c r="DZW58" s="80"/>
      <c r="DZX58" s="80"/>
      <c r="DZY58" s="80"/>
      <c r="DZZ58" s="80"/>
      <c r="EAA58" s="80"/>
      <c r="EAB58" s="80"/>
      <c r="EAC58" s="80"/>
      <c r="EAD58" s="80"/>
      <c r="EAE58" s="80"/>
      <c r="EAF58" s="80"/>
      <c r="EAG58" s="80"/>
      <c r="EAH58" s="80"/>
      <c r="EAI58" s="80"/>
      <c r="EAJ58" s="80"/>
      <c r="EAK58" s="80"/>
      <c r="EAL58" s="80"/>
      <c r="EAM58" s="80"/>
      <c r="EAN58" s="80"/>
      <c r="EAO58" s="80"/>
      <c r="EAP58" s="80"/>
      <c r="EAQ58" s="80"/>
      <c r="EAR58" s="80"/>
      <c r="EAS58" s="80"/>
      <c r="EAT58" s="80"/>
      <c r="EAU58" s="80"/>
      <c r="EAV58" s="80"/>
      <c r="EAW58" s="80"/>
      <c r="EAX58" s="80"/>
      <c r="EAY58" s="80"/>
      <c r="EAZ58" s="80"/>
      <c r="EBA58" s="80"/>
      <c r="EBB58" s="80"/>
      <c r="EBC58" s="80"/>
      <c r="EBD58" s="80"/>
      <c r="EBE58" s="80"/>
      <c r="EBF58" s="80"/>
      <c r="EBG58" s="80"/>
      <c r="EBH58" s="80"/>
      <c r="EBI58" s="80"/>
      <c r="EBJ58" s="80"/>
      <c r="EBK58" s="80"/>
      <c r="EBL58" s="80"/>
      <c r="EBM58" s="80"/>
      <c r="EBN58" s="80"/>
      <c r="EBO58" s="80"/>
      <c r="EBP58" s="80"/>
      <c r="EBQ58" s="80"/>
      <c r="EBR58" s="80"/>
      <c r="EBS58" s="80"/>
      <c r="EBT58" s="80"/>
      <c r="EBU58" s="80"/>
      <c r="EBV58" s="80"/>
      <c r="EBW58" s="80"/>
      <c r="EBX58" s="80"/>
      <c r="EBY58" s="80"/>
      <c r="EBZ58" s="80"/>
      <c r="ECA58" s="80"/>
      <c r="ECB58" s="80"/>
      <c r="ECC58" s="80"/>
      <c r="ECD58" s="80"/>
      <c r="ECE58" s="80"/>
      <c r="ECF58" s="80"/>
      <c r="ECG58" s="80"/>
      <c r="ECH58" s="80"/>
      <c r="ECI58" s="80"/>
      <c r="ECJ58" s="80"/>
      <c r="ECK58" s="80"/>
      <c r="ECL58" s="80"/>
      <c r="ECM58" s="80"/>
      <c r="ECN58" s="80"/>
      <c r="ECO58" s="80"/>
      <c r="ECP58" s="80"/>
      <c r="ECQ58" s="80"/>
      <c r="ECR58" s="80"/>
      <c r="ECS58" s="80"/>
      <c r="ECT58" s="80"/>
      <c r="ECU58" s="80"/>
      <c r="ECV58" s="80"/>
      <c r="ECW58" s="80"/>
      <c r="ECX58" s="80"/>
      <c r="ECY58" s="80"/>
      <c r="ECZ58" s="80"/>
      <c r="EDA58" s="80"/>
      <c r="EDB58" s="80"/>
      <c r="EDC58" s="80"/>
      <c r="EDD58" s="80"/>
      <c r="EDE58" s="80"/>
      <c r="EDF58" s="80"/>
      <c r="EDG58" s="80"/>
      <c r="EDH58" s="80"/>
      <c r="EDI58" s="80"/>
      <c r="EDJ58" s="80"/>
      <c r="EDK58" s="80"/>
      <c r="EDL58" s="80"/>
      <c r="EDM58" s="80"/>
      <c r="EDN58" s="80"/>
      <c r="EDO58" s="80"/>
      <c r="EDP58" s="80"/>
      <c r="EDQ58" s="80"/>
      <c r="EDR58" s="80"/>
      <c r="EDS58" s="80"/>
      <c r="EDT58" s="80"/>
      <c r="EDU58" s="80"/>
      <c r="EDV58" s="80"/>
      <c r="EDW58" s="80"/>
      <c r="EDX58" s="80"/>
      <c r="EDY58" s="80"/>
      <c r="EDZ58" s="80"/>
      <c r="EEA58" s="80"/>
      <c r="EEB58" s="80"/>
      <c r="EEC58" s="80"/>
      <c r="EED58" s="80"/>
      <c r="EEE58" s="80"/>
      <c r="EEF58" s="80"/>
      <c r="EEG58" s="80"/>
      <c r="EEH58" s="80"/>
      <c r="EEI58" s="80"/>
      <c r="EEJ58" s="80"/>
      <c r="EEK58" s="80"/>
      <c r="EEL58" s="80"/>
      <c r="EEM58" s="80"/>
      <c r="EEN58" s="80"/>
      <c r="EEO58" s="80"/>
      <c r="EEP58" s="80"/>
      <c r="EEQ58" s="80"/>
      <c r="EER58" s="80"/>
      <c r="EES58" s="80"/>
      <c r="EET58" s="80"/>
      <c r="EEU58" s="80"/>
      <c r="EEV58" s="80"/>
      <c r="EEW58" s="80"/>
      <c r="EEX58" s="80"/>
      <c r="EEY58" s="80"/>
      <c r="EEZ58" s="80"/>
      <c r="EFA58" s="80"/>
      <c r="EFB58" s="80"/>
      <c r="EFC58" s="80"/>
      <c r="EFD58" s="80"/>
      <c r="EFE58" s="80"/>
      <c r="EFF58" s="80"/>
      <c r="EFG58" s="80"/>
      <c r="EFH58" s="80"/>
      <c r="EFI58" s="80"/>
      <c r="EFJ58" s="80"/>
      <c r="EFK58" s="80"/>
      <c r="EFL58" s="80"/>
      <c r="EFM58" s="80"/>
      <c r="EFN58" s="80"/>
      <c r="EFO58" s="80"/>
      <c r="EFP58" s="80"/>
      <c r="EFQ58" s="80"/>
      <c r="EFR58" s="80"/>
      <c r="EFS58" s="80"/>
      <c r="EFT58" s="80"/>
      <c r="EFU58" s="80"/>
      <c r="EFV58" s="80"/>
      <c r="EFW58" s="80"/>
      <c r="EFX58" s="80"/>
      <c r="EFY58" s="80"/>
      <c r="EFZ58" s="80"/>
      <c r="EGA58" s="80"/>
      <c r="EGB58" s="80"/>
      <c r="EGC58" s="80"/>
      <c r="EGD58" s="80"/>
      <c r="EGE58" s="80"/>
      <c r="EGF58" s="80"/>
      <c r="EGG58" s="80"/>
      <c r="EGH58" s="80"/>
      <c r="EGI58" s="80"/>
      <c r="EGJ58" s="80"/>
      <c r="EGK58" s="80"/>
      <c r="EGL58" s="80"/>
      <c r="EGM58" s="80"/>
      <c r="EGN58" s="80"/>
      <c r="EGO58" s="80"/>
      <c r="EGP58" s="80"/>
      <c r="EGQ58" s="80"/>
      <c r="EGR58" s="80"/>
      <c r="EGS58" s="80"/>
      <c r="EGT58" s="80"/>
      <c r="EGU58" s="80"/>
      <c r="EGV58" s="80"/>
      <c r="EGW58" s="80"/>
      <c r="EGX58" s="80"/>
      <c r="EGY58" s="80"/>
      <c r="EGZ58" s="80"/>
      <c r="EHA58" s="80"/>
      <c r="EHB58" s="80"/>
      <c r="EHC58" s="80"/>
      <c r="EHD58" s="80"/>
      <c r="EHE58" s="80"/>
      <c r="EHF58" s="80"/>
      <c r="EHG58" s="80"/>
      <c r="EHH58" s="80"/>
      <c r="EHI58" s="80"/>
      <c r="EHJ58" s="80"/>
      <c r="EHK58" s="80"/>
      <c r="EHL58" s="80"/>
      <c r="EHM58" s="80"/>
      <c r="EHN58" s="80"/>
      <c r="EHO58" s="80"/>
      <c r="EHP58" s="80"/>
      <c r="EHQ58" s="80"/>
      <c r="EHR58" s="80"/>
      <c r="EHS58" s="80"/>
      <c r="EHT58" s="80"/>
      <c r="EHU58" s="80"/>
      <c r="EHV58" s="80"/>
      <c r="EHW58" s="80"/>
      <c r="EHX58" s="80"/>
      <c r="EHY58" s="80"/>
      <c r="EHZ58" s="80"/>
      <c r="EIA58" s="80"/>
      <c r="EIB58" s="80"/>
      <c r="EIC58" s="80"/>
      <c r="EID58" s="80"/>
      <c r="EIE58" s="80"/>
      <c r="EIF58" s="80"/>
      <c r="EIG58" s="80"/>
      <c r="EIH58" s="80"/>
      <c r="EII58" s="80"/>
      <c r="EIJ58" s="80"/>
      <c r="EIK58" s="80"/>
      <c r="EIL58" s="80"/>
      <c r="EIM58" s="80"/>
      <c r="EIN58" s="80"/>
      <c r="EIO58" s="80"/>
      <c r="EIP58" s="80"/>
      <c r="EIQ58" s="80"/>
      <c r="EIR58" s="80"/>
      <c r="EIS58" s="80"/>
      <c r="EIT58" s="80"/>
      <c r="EIU58" s="80"/>
      <c r="EIV58" s="80"/>
      <c r="EIW58" s="80"/>
      <c r="EIX58" s="80"/>
      <c r="EIY58" s="80"/>
      <c r="EIZ58" s="80"/>
      <c r="EJA58" s="80"/>
      <c r="EJB58" s="80"/>
      <c r="EJC58" s="80"/>
      <c r="EJD58" s="80"/>
      <c r="EJE58" s="80"/>
      <c r="EJF58" s="80"/>
      <c r="EJG58" s="80"/>
      <c r="EJH58" s="80"/>
      <c r="EJI58" s="80"/>
      <c r="EJJ58" s="80"/>
      <c r="EJK58" s="80"/>
      <c r="EJL58" s="80"/>
      <c r="EJM58" s="80"/>
      <c r="EJN58" s="80"/>
      <c r="EJO58" s="80"/>
      <c r="EJP58" s="80"/>
      <c r="EJQ58" s="80"/>
      <c r="EJR58" s="80"/>
      <c r="EJS58" s="80"/>
      <c r="EJT58" s="80"/>
      <c r="EJU58" s="80"/>
      <c r="EJV58" s="80"/>
      <c r="EJW58" s="80"/>
      <c r="EJX58" s="80"/>
      <c r="EJY58" s="80"/>
      <c r="EJZ58" s="80"/>
      <c r="EKA58" s="80"/>
      <c r="EKB58" s="80"/>
      <c r="EKC58" s="80"/>
      <c r="EKD58" s="80"/>
      <c r="EKE58" s="80"/>
      <c r="EKF58" s="80"/>
      <c r="EKG58" s="80"/>
      <c r="EKH58" s="80"/>
      <c r="EKI58" s="80"/>
      <c r="EKJ58" s="80"/>
      <c r="EKK58" s="80"/>
      <c r="EKL58" s="80"/>
      <c r="EKM58" s="80"/>
      <c r="EKN58" s="80"/>
      <c r="EKO58" s="80"/>
      <c r="EKP58" s="80"/>
      <c r="EKQ58" s="80"/>
      <c r="EKR58" s="80"/>
      <c r="EKS58" s="80"/>
      <c r="EKT58" s="80"/>
      <c r="EKU58" s="80"/>
      <c r="EKV58" s="80"/>
      <c r="EKW58" s="80"/>
      <c r="EKX58" s="80"/>
      <c r="EKY58" s="80"/>
      <c r="EKZ58" s="80"/>
      <c r="ELA58" s="80"/>
      <c r="ELB58" s="80"/>
      <c r="ELC58" s="80"/>
      <c r="ELD58" s="80"/>
      <c r="ELE58" s="80"/>
      <c r="ELF58" s="80"/>
      <c r="ELG58" s="80"/>
      <c r="ELH58" s="80"/>
      <c r="ELI58" s="80"/>
      <c r="ELJ58" s="80"/>
      <c r="ELK58" s="80"/>
      <c r="ELL58" s="80"/>
      <c r="ELM58" s="80"/>
      <c r="ELN58" s="80"/>
      <c r="ELO58" s="80"/>
      <c r="ELP58" s="80"/>
      <c r="ELQ58" s="80"/>
      <c r="ELR58" s="80"/>
      <c r="ELS58" s="80"/>
      <c r="ELT58" s="80"/>
      <c r="ELU58" s="80"/>
      <c r="ELV58" s="80"/>
      <c r="ELW58" s="80"/>
      <c r="ELX58" s="80"/>
      <c r="ELY58" s="80"/>
      <c r="ELZ58" s="80"/>
      <c r="EMA58" s="80"/>
      <c r="EMB58" s="80"/>
      <c r="EMC58" s="80"/>
      <c r="EMD58" s="80"/>
      <c r="EME58" s="80"/>
      <c r="EMF58" s="80"/>
      <c r="EMG58" s="80"/>
      <c r="EMH58" s="80"/>
      <c r="EMI58" s="80"/>
      <c r="EMJ58" s="80"/>
      <c r="EMK58" s="80"/>
      <c r="EML58" s="80"/>
      <c r="EMM58" s="80"/>
      <c r="EMN58" s="80"/>
      <c r="EMO58" s="80"/>
      <c r="EMP58" s="80"/>
      <c r="EMQ58" s="80"/>
      <c r="EMR58" s="80"/>
      <c r="EMS58" s="80"/>
      <c r="EMT58" s="80"/>
      <c r="EMU58" s="80"/>
      <c r="EMV58" s="80"/>
      <c r="EMW58" s="80"/>
      <c r="EMX58" s="80"/>
      <c r="EMY58" s="80"/>
      <c r="EMZ58" s="80"/>
      <c r="ENA58" s="80"/>
      <c r="ENB58" s="80"/>
      <c r="ENC58" s="80"/>
      <c r="END58" s="80"/>
      <c r="ENE58" s="80"/>
      <c r="ENF58" s="80"/>
      <c r="ENG58" s="80"/>
      <c r="ENH58" s="80"/>
      <c r="ENI58" s="80"/>
      <c r="ENJ58" s="80"/>
      <c r="ENK58" s="80"/>
      <c r="ENL58" s="80"/>
      <c r="ENM58" s="80"/>
      <c r="ENN58" s="80"/>
      <c r="ENO58" s="80"/>
      <c r="ENP58" s="80"/>
      <c r="ENQ58" s="80"/>
      <c r="ENR58" s="80"/>
      <c r="ENS58" s="80"/>
      <c r="ENT58" s="80"/>
      <c r="ENU58" s="80"/>
      <c r="ENV58" s="80"/>
      <c r="ENW58" s="80"/>
      <c r="ENX58" s="80"/>
      <c r="ENY58" s="80"/>
      <c r="ENZ58" s="80"/>
      <c r="EOA58" s="80"/>
      <c r="EOB58" s="80"/>
      <c r="EOC58" s="80"/>
      <c r="EOD58" s="80"/>
      <c r="EOE58" s="80"/>
      <c r="EOF58" s="80"/>
      <c r="EOG58" s="80"/>
      <c r="EOH58" s="80"/>
      <c r="EOI58" s="80"/>
      <c r="EOJ58" s="80"/>
      <c r="EOK58" s="80"/>
      <c r="EOL58" s="80"/>
      <c r="EOM58" s="80"/>
      <c r="EON58" s="80"/>
      <c r="EOO58" s="80"/>
      <c r="EOP58" s="80"/>
      <c r="EOQ58" s="80"/>
      <c r="EOR58" s="80"/>
      <c r="EOS58" s="80"/>
      <c r="EOT58" s="80"/>
      <c r="EOU58" s="80"/>
      <c r="EOV58" s="80"/>
      <c r="EOW58" s="80"/>
      <c r="EOX58" s="80"/>
      <c r="EOY58" s="80"/>
      <c r="EOZ58" s="80"/>
      <c r="EPA58" s="80"/>
      <c r="EPB58" s="80"/>
      <c r="EPC58" s="80"/>
      <c r="EPD58" s="80"/>
      <c r="EPE58" s="80"/>
      <c r="EPF58" s="80"/>
      <c r="EPG58" s="80"/>
      <c r="EPH58" s="80"/>
      <c r="EPI58" s="80"/>
      <c r="EPJ58" s="80"/>
      <c r="EPK58" s="80"/>
      <c r="EPL58" s="80"/>
      <c r="EPM58" s="80"/>
      <c r="EPN58" s="80"/>
      <c r="EPO58" s="80"/>
      <c r="EPP58" s="80"/>
      <c r="EPQ58" s="80"/>
      <c r="EPR58" s="80"/>
      <c r="EPS58" s="80"/>
      <c r="EPT58" s="80"/>
      <c r="EPU58" s="80"/>
      <c r="EPV58" s="80"/>
      <c r="EPW58" s="80"/>
      <c r="EPX58" s="80"/>
      <c r="EPY58" s="80"/>
      <c r="EPZ58" s="80"/>
      <c r="EQA58" s="80"/>
      <c r="EQB58" s="80"/>
      <c r="EQC58" s="80"/>
      <c r="EQD58" s="80"/>
      <c r="EQE58" s="80"/>
      <c r="EQF58" s="80"/>
      <c r="EQG58" s="80"/>
      <c r="EQH58" s="80"/>
      <c r="EQI58" s="80"/>
      <c r="EQJ58" s="80"/>
      <c r="EQK58" s="80"/>
      <c r="EQL58" s="80"/>
      <c r="EQM58" s="80"/>
      <c r="EQN58" s="80"/>
      <c r="EQO58" s="80"/>
      <c r="EQP58" s="80"/>
      <c r="EQQ58" s="80"/>
      <c r="EQR58" s="80"/>
      <c r="EQS58" s="80"/>
      <c r="EQT58" s="80"/>
      <c r="EQU58" s="80"/>
      <c r="EQV58" s="80"/>
      <c r="EQW58" s="80"/>
      <c r="EQX58" s="80"/>
      <c r="EQY58" s="80"/>
      <c r="EQZ58" s="80"/>
      <c r="ERA58" s="80"/>
      <c r="ERB58" s="80"/>
      <c r="ERC58" s="80"/>
      <c r="ERD58" s="80"/>
      <c r="ERE58" s="80"/>
      <c r="ERF58" s="80"/>
      <c r="ERG58" s="80"/>
      <c r="ERH58" s="80"/>
      <c r="ERI58" s="80"/>
      <c r="ERJ58" s="80"/>
      <c r="ERK58" s="80"/>
      <c r="ERL58" s="80"/>
      <c r="ERM58" s="80"/>
      <c r="ERN58" s="80"/>
      <c r="ERO58" s="80"/>
      <c r="ERP58" s="80"/>
      <c r="ERQ58" s="80"/>
      <c r="ERR58" s="80"/>
      <c r="ERS58" s="80"/>
      <c r="ERT58" s="80"/>
      <c r="ERU58" s="80"/>
      <c r="ERV58" s="80"/>
      <c r="ERW58" s="80"/>
      <c r="ERX58" s="80"/>
      <c r="ERY58" s="80"/>
      <c r="ERZ58" s="80"/>
      <c r="ESA58" s="80"/>
      <c r="ESB58" s="80"/>
      <c r="ESC58" s="80"/>
      <c r="ESD58" s="80"/>
      <c r="ESE58" s="80"/>
      <c r="ESF58" s="80"/>
      <c r="ESG58" s="80"/>
      <c r="ESH58" s="80"/>
      <c r="ESI58" s="80"/>
      <c r="ESJ58" s="80"/>
      <c r="ESK58" s="80"/>
      <c r="ESL58" s="80"/>
      <c r="ESM58" s="80"/>
      <c r="ESN58" s="80"/>
      <c r="ESO58" s="80"/>
      <c r="ESP58" s="80"/>
      <c r="ESQ58" s="80"/>
      <c r="ESR58" s="80"/>
      <c r="ESS58" s="80"/>
      <c r="EST58" s="80"/>
      <c r="ESU58" s="80"/>
      <c r="ESV58" s="80"/>
      <c r="ESW58" s="80"/>
      <c r="ESX58" s="80"/>
      <c r="ESY58" s="80"/>
      <c r="ESZ58" s="80"/>
      <c r="ETA58" s="80"/>
      <c r="ETB58" s="80"/>
      <c r="ETC58" s="80"/>
      <c r="ETD58" s="80"/>
      <c r="ETE58" s="80"/>
      <c r="ETF58" s="80"/>
      <c r="ETG58" s="80"/>
      <c r="ETH58" s="80"/>
      <c r="ETI58" s="80"/>
      <c r="ETJ58" s="80"/>
      <c r="ETK58" s="80"/>
      <c r="ETL58" s="80"/>
      <c r="ETM58" s="80"/>
      <c r="ETN58" s="80"/>
      <c r="ETO58" s="80"/>
      <c r="ETP58" s="80"/>
      <c r="ETQ58" s="80"/>
      <c r="ETR58" s="80"/>
      <c r="ETS58" s="80"/>
      <c r="ETT58" s="80"/>
      <c r="ETU58" s="80"/>
      <c r="ETV58" s="80"/>
      <c r="ETW58" s="80"/>
      <c r="ETX58" s="80"/>
      <c r="ETY58" s="80"/>
      <c r="ETZ58" s="80"/>
      <c r="EUA58" s="80"/>
      <c r="EUB58" s="80"/>
      <c r="EUC58" s="80"/>
      <c r="EUD58" s="80"/>
      <c r="EUE58" s="80"/>
      <c r="EUF58" s="80"/>
      <c r="EUG58" s="80"/>
      <c r="EUH58" s="80"/>
      <c r="EUI58" s="80"/>
      <c r="EUJ58" s="80"/>
      <c r="EUK58" s="80"/>
      <c r="EUL58" s="80"/>
      <c r="EUM58" s="80"/>
      <c r="EUN58" s="80"/>
      <c r="EUO58" s="80"/>
      <c r="EUP58" s="80"/>
      <c r="EUQ58" s="80"/>
      <c r="EUR58" s="80"/>
      <c r="EUS58" s="80"/>
      <c r="EUT58" s="80"/>
      <c r="EUU58" s="80"/>
      <c r="EUV58" s="80"/>
      <c r="EUW58" s="80"/>
      <c r="EUX58" s="80"/>
      <c r="EUY58" s="80"/>
      <c r="EUZ58" s="80"/>
      <c r="EVA58" s="80"/>
      <c r="EVB58" s="80"/>
      <c r="EVC58" s="80"/>
      <c r="EVD58" s="80"/>
      <c r="EVE58" s="80"/>
      <c r="EVF58" s="80"/>
      <c r="EVG58" s="80"/>
      <c r="EVH58" s="80"/>
      <c r="EVI58" s="80"/>
      <c r="EVJ58" s="80"/>
      <c r="EVK58" s="80"/>
      <c r="EVL58" s="80"/>
      <c r="EVM58" s="80"/>
      <c r="EVN58" s="80"/>
      <c r="EVO58" s="80"/>
      <c r="EVP58" s="80"/>
      <c r="EVQ58" s="80"/>
      <c r="EVR58" s="80"/>
      <c r="EVS58" s="80"/>
      <c r="EVT58" s="80"/>
      <c r="EVU58" s="80"/>
      <c r="EVV58" s="80"/>
      <c r="EVW58" s="80"/>
      <c r="EVX58" s="80"/>
      <c r="EVY58" s="80"/>
      <c r="EVZ58" s="80"/>
      <c r="EWA58" s="80"/>
      <c r="EWB58" s="80"/>
      <c r="EWC58" s="80"/>
      <c r="EWD58" s="80"/>
      <c r="EWE58" s="80"/>
      <c r="EWF58" s="80"/>
      <c r="EWG58" s="80"/>
      <c r="EWH58" s="80"/>
      <c r="EWI58" s="80"/>
      <c r="EWJ58" s="80"/>
      <c r="EWK58" s="80"/>
      <c r="EWL58" s="80"/>
      <c r="EWM58" s="80"/>
      <c r="EWN58" s="80"/>
      <c r="EWO58" s="80"/>
      <c r="EWP58" s="80"/>
      <c r="EWQ58" s="80"/>
      <c r="EWR58" s="80"/>
      <c r="EWS58" s="80"/>
      <c r="EWT58" s="80"/>
      <c r="EWU58" s="80"/>
      <c r="EWV58" s="80"/>
      <c r="EWW58" s="80"/>
      <c r="EWX58" s="80"/>
      <c r="EWY58" s="80"/>
      <c r="EWZ58" s="80"/>
      <c r="EXA58" s="80"/>
      <c r="EXB58" s="80"/>
      <c r="EXC58" s="80"/>
      <c r="EXD58" s="80"/>
      <c r="EXE58" s="80"/>
      <c r="EXF58" s="80"/>
      <c r="EXG58" s="80"/>
      <c r="EXH58" s="80"/>
      <c r="EXI58" s="80"/>
      <c r="EXJ58" s="80"/>
      <c r="EXK58" s="80"/>
      <c r="EXL58" s="80"/>
      <c r="EXM58" s="80"/>
      <c r="EXN58" s="80"/>
      <c r="EXO58" s="80"/>
      <c r="EXP58" s="80"/>
      <c r="EXQ58" s="80"/>
      <c r="EXR58" s="80"/>
      <c r="EXS58" s="80"/>
      <c r="EXT58" s="80"/>
      <c r="EXU58" s="80"/>
      <c r="EXV58" s="80"/>
      <c r="EXW58" s="80"/>
      <c r="EXX58" s="80"/>
      <c r="EXY58" s="80"/>
      <c r="EXZ58" s="80"/>
      <c r="EYA58" s="80"/>
      <c r="EYB58" s="80"/>
      <c r="EYC58" s="80"/>
      <c r="EYD58" s="80"/>
      <c r="EYE58" s="80"/>
      <c r="EYF58" s="80"/>
      <c r="EYG58" s="80"/>
      <c r="EYH58" s="80"/>
      <c r="EYI58" s="80"/>
      <c r="EYJ58" s="80"/>
      <c r="EYK58" s="80"/>
      <c r="EYL58" s="80"/>
      <c r="EYM58" s="80"/>
      <c r="EYN58" s="80"/>
      <c r="EYO58" s="80"/>
      <c r="EYP58" s="80"/>
      <c r="EYQ58" s="80"/>
      <c r="EYR58" s="80"/>
      <c r="EYS58" s="80"/>
      <c r="EYT58" s="80"/>
      <c r="EYU58" s="80"/>
      <c r="EYV58" s="80"/>
      <c r="EYW58" s="80"/>
      <c r="EYX58" s="80"/>
      <c r="EYY58" s="80"/>
      <c r="EYZ58" s="80"/>
      <c r="EZA58" s="80"/>
      <c r="EZB58" s="80"/>
      <c r="EZC58" s="80"/>
      <c r="EZD58" s="80"/>
      <c r="EZE58" s="80"/>
      <c r="EZF58" s="80"/>
      <c r="EZG58" s="80"/>
      <c r="EZH58" s="80"/>
      <c r="EZI58" s="80"/>
      <c r="EZJ58" s="80"/>
      <c r="EZK58" s="80"/>
      <c r="EZL58" s="80"/>
      <c r="EZM58" s="80"/>
      <c r="EZN58" s="80"/>
      <c r="EZO58" s="80"/>
      <c r="EZP58" s="80"/>
      <c r="EZQ58" s="80"/>
      <c r="EZR58" s="80"/>
      <c r="EZS58" s="80"/>
      <c r="EZT58" s="80"/>
      <c r="EZU58" s="80"/>
      <c r="EZV58" s="80"/>
      <c r="EZW58" s="80"/>
      <c r="EZX58" s="80"/>
      <c r="EZY58" s="80"/>
      <c r="EZZ58" s="80"/>
      <c r="FAA58" s="80"/>
      <c r="FAB58" s="80"/>
      <c r="FAC58" s="80"/>
      <c r="FAD58" s="80"/>
      <c r="FAE58" s="80"/>
      <c r="FAF58" s="80"/>
      <c r="FAG58" s="80"/>
      <c r="FAH58" s="80"/>
      <c r="FAI58" s="80"/>
      <c r="FAJ58" s="80"/>
      <c r="FAK58" s="80"/>
      <c r="FAL58" s="80"/>
      <c r="FAM58" s="80"/>
      <c r="FAN58" s="80"/>
      <c r="FAO58" s="80"/>
      <c r="FAP58" s="80"/>
      <c r="FAQ58" s="80"/>
      <c r="FAR58" s="80"/>
      <c r="FAS58" s="80"/>
      <c r="FAT58" s="80"/>
      <c r="FAU58" s="80"/>
      <c r="FAV58" s="80"/>
      <c r="FAW58" s="80"/>
      <c r="FAX58" s="80"/>
      <c r="FAY58" s="80"/>
      <c r="FAZ58" s="80"/>
      <c r="FBA58" s="80"/>
      <c r="FBB58" s="80"/>
      <c r="FBC58" s="80"/>
      <c r="FBD58" s="80"/>
      <c r="FBE58" s="80"/>
      <c r="FBF58" s="80"/>
      <c r="FBG58" s="80"/>
      <c r="FBH58" s="80"/>
      <c r="FBI58" s="80"/>
      <c r="FBJ58" s="80"/>
      <c r="FBK58" s="80"/>
      <c r="FBL58" s="80"/>
      <c r="FBM58" s="80"/>
      <c r="FBN58" s="80"/>
      <c r="FBO58" s="80"/>
      <c r="FBP58" s="80"/>
      <c r="FBQ58" s="80"/>
      <c r="FBR58" s="80"/>
      <c r="FBS58" s="80"/>
      <c r="FBT58" s="80"/>
      <c r="FBU58" s="80"/>
      <c r="FBV58" s="80"/>
      <c r="FBW58" s="80"/>
      <c r="FBX58" s="80"/>
      <c r="FBY58" s="80"/>
      <c r="FBZ58" s="80"/>
      <c r="FCA58" s="80"/>
      <c r="FCB58" s="80"/>
      <c r="FCC58" s="80"/>
      <c r="FCD58" s="80"/>
      <c r="FCE58" s="80"/>
      <c r="FCF58" s="80"/>
      <c r="FCG58" s="80"/>
      <c r="FCH58" s="80"/>
      <c r="FCI58" s="80"/>
      <c r="FCJ58" s="80"/>
      <c r="FCK58" s="80"/>
      <c r="FCL58" s="80"/>
      <c r="FCM58" s="80"/>
      <c r="FCN58" s="80"/>
      <c r="FCO58" s="80"/>
      <c r="FCP58" s="80"/>
      <c r="FCQ58" s="80"/>
      <c r="FCR58" s="80"/>
      <c r="FCS58" s="80"/>
      <c r="FCT58" s="80"/>
      <c r="FCU58" s="80"/>
      <c r="FCV58" s="80"/>
      <c r="FCW58" s="80"/>
      <c r="FCX58" s="80"/>
      <c r="FCY58" s="80"/>
      <c r="FCZ58" s="80"/>
      <c r="FDA58" s="80"/>
      <c r="FDB58" s="80"/>
      <c r="FDC58" s="80"/>
      <c r="FDD58" s="80"/>
      <c r="FDE58" s="80"/>
      <c r="FDF58" s="80"/>
      <c r="FDG58" s="80"/>
      <c r="FDH58" s="80"/>
      <c r="FDI58" s="80"/>
      <c r="FDJ58" s="80"/>
      <c r="FDK58" s="80"/>
      <c r="FDL58" s="80"/>
      <c r="FDM58" s="80"/>
      <c r="FDN58" s="80"/>
      <c r="FDO58" s="80"/>
      <c r="FDP58" s="80"/>
      <c r="FDQ58" s="80"/>
      <c r="FDR58" s="80"/>
      <c r="FDS58" s="80"/>
      <c r="FDT58" s="80"/>
      <c r="FDU58" s="80"/>
      <c r="FDV58" s="80"/>
      <c r="FDW58" s="80"/>
      <c r="FDX58" s="80"/>
      <c r="FDY58" s="80"/>
      <c r="FDZ58" s="80"/>
      <c r="FEA58" s="80"/>
      <c r="FEB58" s="80"/>
      <c r="FEC58" s="80"/>
      <c r="FED58" s="80"/>
      <c r="FEE58" s="80"/>
      <c r="FEF58" s="80"/>
      <c r="FEG58" s="80"/>
      <c r="FEH58" s="80"/>
      <c r="FEI58" s="80"/>
      <c r="FEJ58" s="80"/>
      <c r="FEK58" s="80"/>
      <c r="FEL58" s="80"/>
      <c r="FEM58" s="80"/>
      <c r="FEN58" s="80"/>
      <c r="FEO58" s="80"/>
      <c r="FEP58" s="80"/>
      <c r="FEQ58" s="80"/>
      <c r="FER58" s="80"/>
      <c r="FES58" s="80"/>
      <c r="FET58" s="80"/>
      <c r="FEU58" s="80"/>
      <c r="FEV58" s="80"/>
      <c r="FEW58" s="80"/>
      <c r="FEX58" s="80"/>
      <c r="FEY58" s="80"/>
      <c r="FEZ58" s="80"/>
      <c r="FFA58" s="80"/>
      <c r="FFB58" s="80"/>
      <c r="FFC58" s="80"/>
      <c r="FFD58" s="80"/>
      <c r="FFE58" s="80"/>
      <c r="FFF58" s="80"/>
      <c r="FFG58" s="80"/>
      <c r="FFH58" s="80"/>
      <c r="FFI58" s="80"/>
      <c r="FFJ58" s="80"/>
      <c r="FFK58" s="80"/>
      <c r="FFL58" s="80"/>
      <c r="FFM58" s="80"/>
      <c r="FFN58" s="80"/>
      <c r="FFO58" s="80"/>
      <c r="FFP58" s="80"/>
      <c r="FFQ58" s="80"/>
      <c r="FFR58" s="80"/>
      <c r="FFS58" s="80"/>
      <c r="FFT58" s="80"/>
      <c r="FFU58" s="80"/>
      <c r="FFV58" s="80"/>
      <c r="FFW58" s="80"/>
      <c r="FFX58" s="80"/>
      <c r="FFY58" s="80"/>
      <c r="FFZ58" s="80"/>
      <c r="FGA58" s="80"/>
      <c r="FGB58" s="80"/>
      <c r="FGC58" s="80"/>
      <c r="FGD58" s="80"/>
      <c r="FGE58" s="80"/>
      <c r="FGF58" s="80"/>
      <c r="FGG58" s="80"/>
      <c r="FGH58" s="80"/>
      <c r="FGI58" s="80"/>
      <c r="FGJ58" s="80"/>
      <c r="FGK58" s="80"/>
      <c r="FGL58" s="80"/>
      <c r="FGM58" s="80"/>
      <c r="FGN58" s="80"/>
      <c r="FGO58" s="80"/>
      <c r="FGP58" s="80"/>
      <c r="FGQ58" s="80"/>
      <c r="FGR58" s="80"/>
      <c r="FGS58" s="80"/>
      <c r="FGT58" s="80"/>
      <c r="FGU58" s="80"/>
      <c r="FGV58" s="80"/>
      <c r="FGW58" s="80"/>
      <c r="FGX58" s="80"/>
      <c r="FGY58" s="80"/>
      <c r="FGZ58" s="80"/>
      <c r="FHA58" s="80"/>
      <c r="FHB58" s="80"/>
      <c r="FHC58" s="80"/>
      <c r="FHD58" s="80"/>
      <c r="FHE58" s="80"/>
      <c r="FHF58" s="80"/>
      <c r="FHG58" s="80"/>
      <c r="FHH58" s="80"/>
      <c r="FHI58" s="80"/>
      <c r="FHJ58" s="80"/>
      <c r="FHK58" s="80"/>
      <c r="FHL58" s="80"/>
      <c r="FHM58" s="80"/>
      <c r="FHN58" s="80"/>
      <c r="FHO58" s="80"/>
      <c r="FHP58" s="80"/>
      <c r="FHQ58" s="80"/>
      <c r="FHR58" s="80"/>
      <c r="FHS58" s="80"/>
      <c r="FHT58" s="80"/>
      <c r="FHU58" s="80"/>
      <c r="FHV58" s="80"/>
      <c r="FHW58" s="80"/>
      <c r="FHX58" s="80"/>
      <c r="FHY58" s="80"/>
      <c r="FHZ58" s="80"/>
      <c r="FIA58" s="80"/>
      <c r="FIB58" s="80"/>
      <c r="FIC58" s="80"/>
      <c r="FID58" s="80"/>
      <c r="FIE58" s="80"/>
      <c r="FIF58" s="80"/>
      <c r="FIG58" s="80"/>
      <c r="FIH58" s="80"/>
      <c r="FII58" s="80"/>
      <c r="FIJ58" s="80"/>
      <c r="FIK58" s="80"/>
      <c r="FIL58" s="80"/>
      <c r="FIM58" s="80"/>
      <c r="FIN58" s="80"/>
      <c r="FIO58" s="80"/>
      <c r="FIP58" s="80"/>
      <c r="FIQ58" s="80"/>
      <c r="FIR58" s="80"/>
      <c r="FIS58" s="80"/>
      <c r="FIT58" s="80"/>
      <c r="FIU58" s="80"/>
      <c r="FIV58" s="80"/>
      <c r="FIW58" s="80"/>
      <c r="FIX58" s="80"/>
      <c r="FIY58" s="80"/>
      <c r="FIZ58" s="80"/>
      <c r="FJA58" s="80"/>
      <c r="FJB58" s="80"/>
      <c r="FJC58" s="80"/>
      <c r="FJD58" s="80"/>
      <c r="FJE58" s="80"/>
      <c r="FJF58" s="80"/>
      <c r="FJG58" s="80"/>
      <c r="FJH58" s="80"/>
      <c r="FJI58" s="80"/>
      <c r="FJJ58" s="80"/>
      <c r="FJK58" s="80"/>
      <c r="FJL58" s="80"/>
      <c r="FJM58" s="80"/>
      <c r="FJN58" s="80"/>
      <c r="FJO58" s="80"/>
      <c r="FJP58" s="80"/>
      <c r="FJQ58" s="80"/>
      <c r="FJR58" s="80"/>
      <c r="FJS58" s="80"/>
      <c r="FJT58" s="80"/>
      <c r="FJU58" s="80"/>
      <c r="FJV58" s="80"/>
      <c r="FJW58" s="80"/>
      <c r="FJX58" s="80"/>
      <c r="FJY58" s="80"/>
      <c r="FJZ58" s="80"/>
      <c r="FKA58" s="80"/>
      <c r="FKB58" s="80"/>
      <c r="FKC58" s="80"/>
      <c r="FKD58" s="80"/>
      <c r="FKE58" s="80"/>
      <c r="FKF58" s="80"/>
      <c r="FKG58" s="80"/>
      <c r="FKH58" s="80"/>
      <c r="FKI58" s="80"/>
      <c r="FKJ58" s="80"/>
      <c r="FKK58" s="80"/>
      <c r="FKL58" s="80"/>
      <c r="FKM58" s="80"/>
      <c r="FKN58" s="80"/>
      <c r="FKO58" s="80"/>
      <c r="FKP58" s="80"/>
      <c r="FKQ58" s="80"/>
      <c r="FKR58" s="80"/>
      <c r="FKS58" s="80"/>
      <c r="FKT58" s="80"/>
      <c r="FKU58" s="80"/>
      <c r="FKV58" s="80"/>
      <c r="FKW58" s="80"/>
      <c r="FKX58" s="80"/>
      <c r="FKY58" s="80"/>
      <c r="FKZ58" s="80"/>
      <c r="FLA58" s="80"/>
      <c r="FLB58" s="80"/>
      <c r="FLC58" s="80"/>
      <c r="FLD58" s="80"/>
      <c r="FLE58" s="80"/>
      <c r="FLF58" s="80"/>
      <c r="FLG58" s="80"/>
      <c r="FLH58" s="80"/>
      <c r="FLI58" s="80"/>
      <c r="FLJ58" s="80"/>
      <c r="FLK58" s="80"/>
      <c r="FLL58" s="80"/>
      <c r="FLM58" s="80"/>
      <c r="FLN58" s="80"/>
      <c r="FLO58" s="80"/>
      <c r="FLP58" s="80"/>
      <c r="FLQ58" s="80"/>
      <c r="FLR58" s="80"/>
      <c r="FLS58" s="80"/>
      <c r="FLT58" s="80"/>
      <c r="FLU58" s="80"/>
      <c r="FLV58" s="80"/>
      <c r="FLW58" s="80"/>
      <c r="FLX58" s="80"/>
      <c r="FLY58" s="80"/>
      <c r="FLZ58" s="80"/>
      <c r="FMA58" s="80"/>
      <c r="FMB58" s="80"/>
      <c r="FMC58" s="80"/>
      <c r="FMD58" s="80"/>
      <c r="FME58" s="80"/>
      <c r="FMF58" s="80"/>
      <c r="FMG58" s="80"/>
      <c r="FMH58" s="80"/>
      <c r="FMI58" s="80"/>
      <c r="FMJ58" s="80"/>
      <c r="FMK58" s="80"/>
      <c r="FML58" s="80"/>
      <c r="FMM58" s="80"/>
      <c r="FMN58" s="80"/>
      <c r="FMO58" s="80"/>
      <c r="FMP58" s="80"/>
      <c r="FMQ58" s="80"/>
      <c r="FMR58" s="80"/>
      <c r="FMS58" s="80"/>
      <c r="FMT58" s="80"/>
      <c r="FMU58" s="80"/>
      <c r="FMV58" s="80"/>
      <c r="FMW58" s="80"/>
      <c r="FMX58" s="80"/>
      <c r="FMY58" s="80"/>
      <c r="FMZ58" s="80"/>
      <c r="FNA58" s="80"/>
      <c r="FNB58" s="80"/>
      <c r="FNC58" s="80"/>
      <c r="FND58" s="80"/>
      <c r="FNE58" s="80"/>
      <c r="FNF58" s="80"/>
      <c r="FNG58" s="80"/>
      <c r="FNH58" s="80"/>
      <c r="FNI58" s="80"/>
      <c r="FNJ58" s="80"/>
      <c r="FNK58" s="80"/>
      <c r="FNL58" s="80"/>
      <c r="FNM58" s="80"/>
      <c r="FNN58" s="80"/>
      <c r="FNO58" s="80"/>
      <c r="FNP58" s="80"/>
      <c r="FNQ58" s="80"/>
      <c r="FNR58" s="80"/>
      <c r="FNS58" s="80"/>
      <c r="FNT58" s="80"/>
      <c r="FNU58" s="80"/>
      <c r="FNV58" s="80"/>
      <c r="FNW58" s="80"/>
      <c r="FNX58" s="80"/>
      <c r="FNY58" s="80"/>
      <c r="FNZ58" s="80"/>
      <c r="FOA58" s="80"/>
      <c r="FOB58" s="80"/>
      <c r="FOC58" s="80"/>
      <c r="FOD58" s="80"/>
      <c r="FOE58" s="80"/>
      <c r="FOF58" s="80"/>
      <c r="FOG58" s="80"/>
      <c r="FOH58" s="80"/>
      <c r="FOI58" s="80"/>
      <c r="FOJ58" s="80"/>
      <c r="FOK58" s="80"/>
      <c r="FOL58" s="80"/>
      <c r="FOM58" s="80"/>
      <c r="FON58" s="80"/>
      <c r="FOO58" s="80"/>
      <c r="FOP58" s="80"/>
      <c r="FOQ58" s="80"/>
      <c r="FOR58" s="80"/>
      <c r="FOS58" s="80"/>
      <c r="FOT58" s="80"/>
      <c r="FOU58" s="80"/>
      <c r="FOV58" s="80"/>
      <c r="FOW58" s="80"/>
      <c r="FOX58" s="80"/>
      <c r="FOY58" s="80"/>
      <c r="FOZ58" s="80"/>
      <c r="FPA58" s="80"/>
      <c r="FPB58" s="80"/>
      <c r="FPC58" s="80"/>
      <c r="FPD58" s="80"/>
      <c r="FPE58" s="80"/>
      <c r="FPF58" s="80"/>
      <c r="FPG58" s="80"/>
      <c r="FPH58" s="80"/>
      <c r="FPI58" s="80"/>
      <c r="FPJ58" s="80"/>
      <c r="FPK58" s="80"/>
      <c r="FPL58" s="80"/>
      <c r="FPM58" s="80"/>
      <c r="FPN58" s="80"/>
      <c r="FPO58" s="80"/>
      <c r="FPP58" s="80"/>
      <c r="FPQ58" s="80"/>
      <c r="FPR58" s="80"/>
      <c r="FPS58" s="80"/>
      <c r="FPT58" s="80"/>
      <c r="FPU58" s="80"/>
      <c r="FPV58" s="80"/>
      <c r="FPW58" s="80"/>
      <c r="FPX58" s="80"/>
      <c r="FPY58" s="80"/>
      <c r="FPZ58" s="80"/>
      <c r="FQA58" s="80"/>
      <c r="FQB58" s="80"/>
      <c r="FQC58" s="80"/>
      <c r="FQD58" s="80"/>
      <c r="FQE58" s="80"/>
      <c r="FQF58" s="80"/>
      <c r="FQG58" s="80"/>
      <c r="FQH58" s="80"/>
      <c r="FQI58" s="80"/>
      <c r="FQJ58" s="80"/>
      <c r="FQK58" s="80"/>
      <c r="FQL58" s="80"/>
      <c r="FQM58" s="80"/>
      <c r="FQN58" s="80"/>
      <c r="FQO58" s="80"/>
      <c r="FQP58" s="80"/>
      <c r="FQQ58" s="80"/>
      <c r="FQR58" s="80"/>
      <c r="FQS58" s="80"/>
      <c r="FQT58" s="80"/>
      <c r="FQU58" s="80"/>
      <c r="FQV58" s="80"/>
      <c r="FQW58" s="80"/>
      <c r="FQX58" s="80"/>
      <c r="FQY58" s="80"/>
      <c r="FQZ58" s="80"/>
      <c r="FRA58" s="80"/>
      <c r="FRB58" s="80"/>
      <c r="FRC58" s="80"/>
      <c r="FRD58" s="80"/>
      <c r="FRE58" s="80"/>
      <c r="FRF58" s="80"/>
      <c r="FRG58" s="80"/>
      <c r="FRH58" s="80"/>
      <c r="FRI58" s="80"/>
      <c r="FRJ58" s="80"/>
      <c r="FRK58" s="80"/>
      <c r="FRL58" s="80"/>
      <c r="FRM58" s="80"/>
      <c r="FRN58" s="80"/>
      <c r="FRO58" s="80"/>
      <c r="FRP58" s="80"/>
      <c r="FRQ58" s="80"/>
      <c r="FRR58" s="80"/>
      <c r="FRS58" s="80"/>
      <c r="FRT58" s="80"/>
      <c r="FRU58" s="80"/>
      <c r="FRV58" s="80"/>
      <c r="FRW58" s="80"/>
      <c r="FRX58" s="80"/>
      <c r="FRY58" s="80"/>
      <c r="FRZ58" s="80"/>
      <c r="FSA58" s="80"/>
      <c r="FSB58" s="80"/>
      <c r="FSC58" s="80"/>
      <c r="FSD58" s="80"/>
      <c r="FSE58" s="80"/>
      <c r="FSF58" s="80"/>
      <c r="FSG58" s="80"/>
      <c r="FSH58" s="80"/>
      <c r="FSI58" s="80"/>
      <c r="FSJ58" s="80"/>
      <c r="FSK58" s="80"/>
      <c r="FSL58" s="80"/>
      <c r="FSM58" s="80"/>
      <c r="FSN58" s="80"/>
      <c r="FSO58" s="80"/>
      <c r="FSP58" s="80"/>
      <c r="FSQ58" s="80"/>
      <c r="FSR58" s="80"/>
      <c r="FSS58" s="80"/>
      <c r="FST58" s="80"/>
      <c r="FSU58" s="80"/>
      <c r="FSV58" s="80"/>
      <c r="FSW58" s="80"/>
      <c r="FSX58" s="80"/>
      <c r="FSY58" s="80"/>
      <c r="FSZ58" s="80"/>
      <c r="FTA58" s="80"/>
      <c r="FTB58" s="80"/>
      <c r="FTC58" s="80"/>
      <c r="FTD58" s="80"/>
      <c r="FTE58" s="80"/>
      <c r="FTF58" s="80"/>
      <c r="FTG58" s="80"/>
      <c r="FTH58" s="80"/>
      <c r="FTI58" s="80"/>
      <c r="FTJ58" s="80"/>
      <c r="FTK58" s="80"/>
      <c r="FTL58" s="80"/>
      <c r="FTM58" s="80"/>
      <c r="FTN58" s="80"/>
      <c r="FTO58" s="80"/>
      <c r="FTP58" s="80"/>
      <c r="FTQ58" s="80"/>
      <c r="FTR58" s="80"/>
      <c r="FTS58" s="80"/>
      <c r="FTT58" s="80"/>
      <c r="FTU58" s="80"/>
      <c r="FTV58" s="80"/>
      <c r="FTW58" s="80"/>
      <c r="FTX58" s="80"/>
      <c r="FTY58" s="80"/>
      <c r="FTZ58" s="80"/>
      <c r="FUA58" s="80"/>
      <c r="FUB58" s="80"/>
      <c r="FUC58" s="80"/>
      <c r="FUD58" s="80"/>
      <c r="FUE58" s="80"/>
      <c r="FUF58" s="80"/>
      <c r="FUG58" s="80"/>
      <c r="FUH58" s="80"/>
      <c r="FUI58" s="80"/>
      <c r="FUJ58" s="80"/>
      <c r="FUK58" s="80"/>
      <c r="FUL58" s="80"/>
      <c r="FUM58" s="80"/>
      <c r="FUN58" s="80"/>
      <c r="FUO58" s="80"/>
      <c r="FUP58" s="80"/>
      <c r="FUQ58" s="80"/>
      <c r="FUR58" s="80"/>
      <c r="FUS58" s="80"/>
      <c r="FUT58" s="80"/>
      <c r="FUU58" s="80"/>
      <c r="FUV58" s="80"/>
      <c r="FUW58" s="80"/>
      <c r="FUX58" s="80"/>
      <c r="FUY58" s="80"/>
      <c r="FUZ58" s="80"/>
      <c r="FVA58" s="80"/>
      <c r="FVB58" s="80"/>
      <c r="FVC58" s="80"/>
      <c r="FVD58" s="80"/>
      <c r="FVE58" s="80"/>
      <c r="FVF58" s="80"/>
      <c r="FVG58" s="80"/>
      <c r="FVH58" s="80"/>
      <c r="FVI58" s="80"/>
      <c r="FVJ58" s="80"/>
      <c r="FVK58" s="80"/>
      <c r="FVL58" s="80"/>
      <c r="FVM58" s="80"/>
      <c r="FVN58" s="80"/>
      <c r="FVO58" s="80"/>
      <c r="FVP58" s="80"/>
      <c r="FVQ58" s="80"/>
      <c r="FVR58" s="80"/>
      <c r="FVS58" s="80"/>
      <c r="FVT58" s="80"/>
      <c r="FVU58" s="80"/>
      <c r="FVV58" s="80"/>
      <c r="FVW58" s="80"/>
      <c r="FVX58" s="80"/>
      <c r="FVY58" s="80"/>
      <c r="FVZ58" s="80"/>
      <c r="FWA58" s="80"/>
      <c r="FWB58" s="80"/>
      <c r="FWC58" s="80"/>
      <c r="FWD58" s="80"/>
      <c r="FWE58" s="80"/>
      <c r="FWF58" s="80"/>
      <c r="FWG58" s="80"/>
      <c r="FWH58" s="80"/>
      <c r="FWI58" s="80"/>
      <c r="FWJ58" s="80"/>
      <c r="FWK58" s="80"/>
      <c r="FWL58" s="80"/>
      <c r="FWM58" s="80"/>
      <c r="FWN58" s="80"/>
      <c r="FWO58" s="80"/>
      <c r="FWP58" s="80"/>
      <c r="FWQ58" s="80"/>
      <c r="FWR58" s="80"/>
      <c r="FWS58" s="80"/>
      <c r="FWT58" s="80"/>
      <c r="FWU58" s="80"/>
      <c r="FWV58" s="80"/>
      <c r="FWW58" s="80"/>
      <c r="FWX58" s="80"/>
      <c r="FWY58" s="80"/>
      <c r="FWZ58" s="80"/>
      <c r="FXA58" s="80"/>
      <c r="FXB58" s="80"/>
      <c r="FXC58" s="80"/>
      <c r="FXD58" s="80"/>
      <c r="FXE58" s="80"/>
      <c r="FXF58" s="80"/>
      <c r="FXG58" s="80"/>
      <c r="FXH58" s="80"/>
      <c r="FXI58" s="80"/>
      <c r="FXJ58" s="80"/>
      <c r="FXK58" s="80"/>
      <c r="FXL58" s="80"/>
      <c r="FXM58" s="80"/>
      <c r="FXN58" s="80"/>
      <c r="FXO58" s="80"/>
      <c r="FXP58" s="80"/>
      <c r="FXQ58" s="80"/>
      <c r="FXR58" s="80"/>
      <c r="FXS58" s="80"/>
      <c r="FXT58" s="80"/>
      <c r="FXU58" s="80"/>
      <c r="FXV58" s="80"/>
      <c r="FXW58" s="80"/>
      <c r="FXX58" s="80"/>
      <c r="FXY58" s="80"/>
      <c r="FXZ58" s="80"/>
      <c r="FYA58" s="80"/>
      <c r="FYB58" s="80"/>
      <c r="FYC58" s="80"/>
      <c r="FYD58" s="80"/>
      <c r="FYE58" s="80"/>
      <c r="FYF58" s="80"/>
      <c r="FYG58" s="80"/>
      <c r="FYH58" s="80"/>
      <c r="FYI58" s="80"/>
      <c r="FYJ58" s="80"/>
      <c r="FYK58" s="80"/>
      <c r="FYL58" s="80"/>
      <c r="FYM58" s="80"/>
      <c r="FYN58" s="80"/>
      <c r="FYO58" s="80"/>
      <c r="FYP58" s="80"/>
      <c r="FYQ58" s="80"/>
      <c r="FYR58" s="80"/>
      <c r="FYS58" s="80"/>
      <c r="FYT58" s="80"/>
      <c r="FYU58" s="80"/>
      <c r="FYV58" s="80"/>
      <c r="FYW58" s="80"/>
      <c r="FYX58" s="80"/>
      <c r="FYY58" s="80"/>
      <c r="FYZ58" s="80"/>
      <c r="FZA58" s="80"/>
      <c r="FZB58" s="80"/>
      <c r="FZC58" s="80"/>
      <c r="FZD58" s="80"/>
      <c r="FZE58" s="80"/>
      <c r="FZF58" s="80"/>
      <c r="FZG58" s="80"/>
      <c r="FZH58" s="80"/>
      <c r="FZI58" s="80"/>
      <c r="FZJ58" s="80"/>
      <c r="FZK58" s="80"/>
      <c r="FZL58" s="80"/>
      <c r="FZM58" s="80"/>
      <c r="FZN58" s="80"/>
      <c r="FZO58" s="80"/>
      <c r="FZP58" s="80"/>
      <c r="FZQ58" s="80"/>
      <c r="FZR58" s="80"/>
      <c r="FZS58" s="80"/>
      <c r="FZT58" s="80"/>
      <c r="FZU58" s="80"/>
      <c r="FZV58" s="80"/>
      <c r="FZW58" s="80"/>
      <c r="FZX58" s="80"/>
      <c r="FZY58" s="80"/>
      <c r="FZZ58" s="80"/>
      <c r="GAA58" s="80"/>
      <c r="GAB58" s="80"/>
      <c r="GAC58" s="80"/>
      <c r="GAD58" s="80"/>
      <c r="GAE58" s="80"/>
      <c r="GAF58" s="80"/>
      <c r="GAG58" s="80"/>
      <c r="GAH58" s="80"/>
      <c r="GAI58" s="80"/>
      <c r="GAJ58" s="80"/>
      <c r="GAK58" s="80"/>
      <c r="GAL58" s="80"/>
      <c r="GAM58" s="80"/>
      <c r="GAN58" s="80"/>
      <c r="GAO58" s="80"/>
      <c r="GAP58" s="80"/>
      <c r="GAQ58" s="80"/>
      <c r="GAR58" s="80"/>
      <c r="GAS58" s="80"/>
      <c r="GAT58" s="80"/>
      <c r="GAU58" s="80"/>
      <c r="GAV58" s="80"/>
      <c r="GAW58" s="80"/>
      <c r="GAX58" s="80"/>
      <c r="GAY58" s="80"/>
      <c r="GAZ58" s="80"/>
      <c r="GBA58" s="80"/>
      <c r="GBB58" s="80"/>
      <c r="GBC58" s="80"/>
      <c r="GBD58" s="80"/>
      <c r="GBE58" s="80"/>
      <c r="GBF58" s="80"/>
      <c r="GBG58" s="80"/>
      <c r="GBH58" s="80"/>
      <c r="GBI58" s="80"/>
      <c r="GBJ58" s="80"/>
      <c r="GBK58" s="80"/>
      <c r="GBL58" s="80"/>
      <c r="GBM58" s="80"/>
      <c r="GBN58" s="80"/>
      <c r="GBO58" s="80"/>
      <c r="GBP58" s="80"/>
      <c r="GBQ58" s="80"/>
      <c r="GBR58" s="80"/>
      <c r="GBS58" s="80"/>
      <c r="GBT58" s="80"/>
      <c r="GBU58" s="80"/>
      <c r="GBV58" s="80"/>
      <c r="GBW58" s="80"/>
      <c r="GBX58" s="80"/>
      <c r="GBY58" s="80"/>
      <c r="GBZ58" s="80"/>
      <c r="GCA58" s="80"/>
      <c r="GCB58" s="80"/>
      <c r="GCC58" s="80"/>
      <c r="GCD58" s="80"/>
      <c r="GCE58" s="80"/>
      <c r="GCF58" s="80"/>
      <c r="GCG58" s="80"/>
      <c r="GCH58" s="80"/>
      <c r="GCI58" s="80"/>
      <c r="GCJ58" s="80"/>
      <c r="GCK58" s="80"/>
      <c r="GCL58" s="80"/>
      <c r="GCM58" s="80"/>
      <c r="GCN58" s="80"/>
      <c r="GCO58" s="80"/>
      <c r="GCP58" s="80"/>
      <c r="GCQ58" s="80"/>
      <c r="GCR58" s="80"/>
      <c r="GCS58" s="80"/>
      <c r="GCT58" s="80"/>
      <c r="GCU58" s="80"/>
      <c r="GCV58" s="80"/>
      <c r="GCW58" s="80"/>
      <c r="GCX58" s="80"/>
      <c r="GCY58" s="80"/>
      <c r="GCZ58" s="80"/>
      <c r="GDA58" s="80"/>
      <c r="GDB58" s="80"/>
      <c r="GDC58" s="80"/>
      <c r="GDD58" s="80"/>
      <c r="GDE58" s="80"/>
      <c r="GDF58" s="80"/>
      <c r="GDG58" s="80"/>
      <c r="GDH58" s="80"/>
      <c r="GDI58" s="80"/>
      <c r="GDJ58" s="80"/>
      <c r="GDK58" s="80"/>
      <c r="GDL58" s="80"/>
      <c r="GDM58" s="80"/>
      <c r="GDN58" s="80"/>
      <c r="GDO58" s="80"/>
      <c r="GDP58" s="80"/>
      <c r="GDQ58" s="80"/>
      <c r="GDR58" s="80"/>
      <c r="GDS58" s="80"/>
      <c r="GDT58" s="80"/>
      <c r="GDU58" s="80"/>
      <c r="GDV58" s="80"/>
      <c r="GDW58" s="80"/>
      <c r="GDX58" s="80"/>
      <c r="GDY58" s="80"/>
      <c r="GDZ58" s="80"/>
      <c r="GEA58" s="80"/>
      <c r="GEB58" s="80"/>
      <c r="GEC58" s="80"/>
      <c r="GED58" s="80"/>
      <c r="GEE58" s="80"/>
      <c r="GEF58" s="80"/>
      <c r="GEG58" s="80"/>
      <c r="GEH58" s="80"/>
      <c r="GEI58" s="80"/>
      <c r="GEJ58" s="80"/>
      <c r="GEK58" s="80"/>
      <c r="GEL58" s="80"/>
      <c r="GEM58" s="80"/>
      <c r="GEN58" s="80"/>
      <c r="GEO58" s="80"/>
      <c r="GEP58" s="80"/>
      <c r="GEQ58" s="80"/>
      <c r="GER58" s="80"/>
      <c r="GES58" s="80"/>
      <c r="GET58" s="80"/>
      <c r="GEU58" s="80"/>
      <c r="GEV58" s="80"/>
      <c r="GEW58" s="80"/>
      <c r="GEX58" s="80"/>
      <c r="GEY58" s="80"/>
      <c r="GEZ58" s="80"/>
      <c r="GFA58" s="80"/>
      <c r="GFB58" s="80"/>
      <c r="GFC58" s="80"/>
      <c r="GFD58" s="80"/>
      <c r="GFE58" s="80"/>
      <c r="GFF58" s="80"/>
      <c r="GFG58" s="80"/>
      <c r="GFH58" s="80"/>
      <c r="GFI58" s="80"/>
      <c r="GFJ58" s="80"/>
      <c r="GFK58" s="80"/>
      <c r="GFL58" s="80"/>
      <c r="GFM58" s="80"/>
      <c r="GFN58" s="80"/>
      <c r="GFO58" s="80"/>
      <c r="GFP58" s="80"/>
      <c r="GFQ58" s="80"/>
      <c r="GFR58" s="80"/>
      <c r="GFS58" s="80"/>
      <c r="GFT58" s="80"/>
      <c r="GFU58" s="80"/>
      <c r="GFV58" s="80"/>
      <c r="GFW58" s="80"/>
      <c r="GFX58" s="80"/>
      <c r="GFY58" s="80"/>
      <c r="GFZ58" s="80"/>
      <c r="GGA58" s="80"/>
      <c r="GGB58" s="80"/>
      <c r="GGC58" s="80"/>
      <c r="GGD58" s="80"/>
      <c r="GGE58" s="80"/>
      <c r="GGF58" s="80"/>
      <c r="GGG58" s="80"/>
      <c r="GGH58" s="80"/>
      <c r="GGI58" s="80"/>
      <c r="GGJ58" s="80"/>
      <c r="GGK58" s="80"/>
      <c r="GGL58" s="80"/>
      <c r="GGM58" s="80"/>
      <c r="GGN58" s="80"/>
      <c r="GGO58" s="80"/>
      <c r="GGP58" s="80"/>
      <c r="GGQ58" s="80"/>
      <c r="GGR58" s="80"/>
      <c r="GGS58" s="80"/>
      <c r="GGT58" s="80"/>
      <c r="GGU58" s="80"/>
      <c r="GGV58" s="80"/>
      <c r="GGW58" s="80"/>
      <c r="GGX58" s="80"/>
      <c r="GGY58" s="80"/>
      <c r="GGZ58" s="80"/>
      <c r="GHA58" s="80"/>
      <c r="GHB58" s="80"/>
      <c r="GHC58" s="80"/>
      <c r="GHD58" s="80"/>
      <c r="GHE58" s="80"/>
      <c r="GHF58" s="80"/>
      <c r="GHG58" s="80"/>
      <c r="GHH58" s="80"/>
      <c r="GHI58" s="80"/>
      <c r="GHJ58" s="80"/>
      <c r="GHK58" s="80"/>
      <c r="GHL58" s="80"/>
      <c r="GHM58" s="80"/>
      <c r="GHN58" s="80"/>
      <c r="GHO58" s="80"/>
      <c r="GHP58" s="80"/>
      <c r="GHQ58" s="80"/>
      <c r="GHR58" s="80"/>
      <c r="GHS58" s="80"/>
      <c r="GHT58" s="80"/>
      <c r="GHU58" s="80"/>
      <c r="GHV58" s="80"/>
      <c r="GHW58" s="80"/>
      <c r="GHX58" s="80"/>
      <c r="GHY58" s="80"/>
      <c r="GHZ58" s="80"/>
      <c r="GIA58" s="80"/>
      <c r="GIB58" s="80"/>
      <c r="GIC58" s="80"/>
      <c r="GID58" s="80"/>
      <c r="GIE58" s="80"/>
      <c r="GIF58" s="80"/>
      <c r="GIG58" s="80"/>
      <c r="GIH58" s="80"/>
      <c r="GII58" s="80"/>
      <c r="GIJ58" s="80"/>
      <c r="GIK58" s="80"/>
      <c r="GIL58" s="80"/>
      <c r="GIM58" s="80"/>
      <c r="GIN58" s="80"/>
      <c r="GIO58" s="80"/>
      <c r="GIP58" s="80"/>
      <c r="GIQ58" s="80"/>
      <c r="GIR58" s="80"/>
      <c r="GIS58" s="80"/>
      <c r="GIT58" s="80"/>
      <c r="GIU58" s="80"/>
      <c r="GIV58" s="80"/>
      <c r="GIW58" s="80"/>
      <c r="GIX58" s="80"/>
      <c r="GIY58" s="80"/>
      <c r="GIZ58" s="80"/>
      <c r="GJA58" s="80"/>
      <c r="GJB58" s="80"/>
      <c r="GJC58" s="80"/>
      <c r="GJD58" s="80"/>
      <c r="GJE58" s="80"/>
      <c r="GJF58" s="80"/>
      <c r="GJG58" s="80"/>
      <c r="GJH58" s="80"/>
      <c r="GJI58" s="80"/>
      <c r="GJJ58" s="80"/>
      <c r="GJK58" s="80"/>
      <c r="GJL58" s="80"/>
      <c r="GJM58" s="80"/>
      <c r="GJN58" s="80"/>
      <c r="GJO58" s="80"/>
      <c r="GJP58" s="80"/>
      <c r="GJQ58" s="80"/>
      <c r="GJR58" s="80"/>
      <c r="GJS58" s="80"/>
      <c r="GJT58" s="80"/>
      <c r="GJU58" s="80"/>
      <c r="GJV58" s="80"/>
      <c r="GJW58" s="80"/>
      <c r="GJX58" s="80"/>
      <c r="GJY58" s="80"/>
      <c r="GJZ58" s="80"/>
      <c r="GKA58" s="80"/>
      <c r="GKB58" s="80"/>
      <c r="GKC58" s="80"/>
      <c r="GKD58" s="80"/>
      <c r="GKE58" s="80"/>
      <c r="GKF58" s="80"/>
      <c r="GKG58" s="80"/>
      <c r="GKH58" s="80"/>
      <c r="GKI58" s="80"/>
      <c r="GKJ58" s="80"/>
      <c r="GKK58" s="80"/>
      <c r="GKL58" s="80"/>
      <c r="GKM58" s="80"/>
      <c r="GKN58" s="80"/>
      <c r="GKO58" s="80"/>
      <c r="GKP58" s="80"/>
      <c r="GKQ58" s="80"/>
      <c r="GKR58" s="80"/>
      <c r="GKS58" s="80"/>
      <c r="GKT58" s="80"/>
      <c r="GKU58" s="80"/>
      <c r="GKV58" s="80"/>
      <c r="GKW58" s="80"/>
      <c r="GKX58" s="80"/>
      <c r="GKY58" s="80"/>
      <c r="GKZ58" s="80"/>
      <c r="GLA58" s="80"/>
      <c r="GLB58" s="80"/>
      <c r="GLC58" s="80"/>
      <c r="GLD58" s="80"/>
      <c r="GLE58" s="80"/>
      <c r="GLF58" s="80"/>
      <c r="GLG58" s="80"/>
      <c r="GLH58" s="80"/>
      <c r="GLI58" s="80"/>
      <c r="GLJ58" s="80"/>
      <c r="GLK58" s="80"/>
      <c r="GLL58" s="80"/>
      <c r="GLM58" s="80"/>
      <c r="GLN58" s="80"/>
      <c r="GLO58" s="80"/>
      <c r="GLP58" s="80"/>
      <c r="GLQ58" s="80"/>
      <c r="GLR58" s="80"/>
      <c r="GLS58" s="80"/>
      <c r="GLT58" s="80"/>
      <c r="GLU58" s="80"/>
      <c r="GLV58" s="80"/>
      <c r="GLW58" s="80"/>
      <c r="GLX58" s="80"/>
      <c r="GLY58" s="80"/>
      <c r="GLZ58" s="80"/>
      <c r="GMA58" s="80"/>
      <c r="GMB58" s="80"/>
      <c r="GMC58" s="80"/>
      <c r="GMD58" s="80"/>
      <c r="GME58" s="80"/>
      <c r="GMF58" s="80"/>
      <c r="GMG58" s="80"/>
      <c r="GMH58" s="80"/>
      <c r="GMI58" s="80"/>
      <c r="GMJ58" s="80"/>
      <c r="GMK58" s="80"/>
      <c r="GML58" s="80"/>
      <c r="GMM58" s="80"/>
      <c r="GMN58" s="80"/>
      <c r="GMO58" s="80"/>
      <c r="GMP58" s="80"/>
      <c r="GMQ58" s="80"/>
      <c r="GMR58" s="80"/>
      <c r="GMS58" s="80"/>
      <c r="GMT58" s="80"/>
      <c r="GMU58" s="80"/>
      <c r="GMV58" s="80"/>
      <c r="GMW58" s="80"/>
      <c r="GMX58" s="80"/>
      <c r="GMY58" s="80"/>
      <c r="GMZ58" s="80"/>
      <c r="GNA58" s="80"/>
      <c r="GNB58" s="80"/>
      <c r="GNC58" s="80"/>
      <c r="GND58" s="80"/>
      <c r="GNE58" s="80"/>
      <c r="GNF58" s="80"/>
      <c r="GNG58" s="80"/>
      <c r="GNH58" s="80"/>
      <c r="GNI58" s="80"/>
      <c r="GNJ58" s="80"/>
      <c r="GNK58" s="80"/>
      <c r="GNL58" s="80"/>
      <c r="GNM58" s="80"/>
      <c r="GNN58" s="80"/>
      <c r="GNO58" s="80"/>
      <c r="GNP58" s="80"/>
      <c r="GNQ58" s="80"/>
      <c r="GNR58" s="80"/>
      <c r="GNS58" s="80"/>
      <c r="GNT58" s="80"/>
      <c r="GNU58" s="80"/>
      <c r="GNV58" s="80"/>
      <c r="GNW58" s="80"/>
      <c r="GNX58" s="80"/>
      <c r="GNY58" s="80"/>
      <c r="GNZ58" s="80"/>
      <c r="GOA58" s="80"/>
      <c r="GOB58" s="80"/>
      <c r="GOC58" s="80"/>
      <c r="GOD58" s="80"/>
      <c r="GOE58" s="80"/>
      <c r="GOF58" s="80"/>
      <c r="GOG58" s="80"/>
      <c r="GOH58" s="80"/>
      <c r="GOI58" s="80"/>
      <c r="GOJ58" s="80"/>
      <c r="GOK58" s="80"/>
      <c r="GOL58" s="80"/>
      <c r="GOM58" s="80"/>
      <c r="GON58" s="80"/>
      <c r="GOO58" s="80"/>
      <c r="GOP58" s="80"/>
      <c r="GOQ58" s="80"/>
      <c r="GOR58" s="80"/>
      <c r="GOS58" s="80"/>
      <c r="GOT58" s="80"/>
      <c r="GOU58" s="80"/>
      <c r="GOV58" s="80"/>
      <c r="GOW58" s="80"/>
      <c r="GOX58" s="80"/>
      <c r="GOY58" s="80"/>
      <c r="GOZ58" s="80"/>
      <c r="GPA58" s="80"/>
      <c r="GPB58" s="80"/>
      <c r="GPC58" s="80"/>
      <c r="GPD58" s="80"/>
      <c r="GPE58" s="80"/>
      <c r="GPF58" s="80"/>
      <c r="GPG58" s="80"/>
      <c r="GPH58" s="80"/>
      <c r="GPI58" s="80"/>
      <c r="GPJ58" s="80"/>
      <c r="GPK58" s="80"/>
      <c r="GPL58" s="80"/>
      <c r="GPM58" s="80"/>
      <c r="GPN58" s="80"/>
      <c r="GPO58" s="80"/>
      <c r="GPP58" s="80"/>
      <c r="GPQ58" s="80"/>
      <c r="GPR58" s="80"/>
      <c r="GPS58" s="80"/>
      <c r="GPT58" s="80"/>
      <c r="GPU58" s="80"/>
      <c r="GPV58" s="80"/>
      <c r="GPW58" s="80"/>
      <c r="GPX58" s="80"/>
      <c r="GPY58" s="80"/>
      <c r="GPZ58" s="80"/>
      <c r="GQA58" s="80"/>
      <c r="GQB58" s="80"/>
      <c r="GQC58" s="80"/>
      <c r="GQD58" s="80"/>
      <c r="GQE58" s="80"/>
      <c r="GQF58" s="80"/>
      <c r="GQG58" s="80"/>
      <c r="GQH58" s="80"/>
      <c r="GQI58" s="80"/>
      <c r="GQJ58" s="80"/>
      <c r="GQK58" s="80"/>
      <c r="GQL58" s="80"/>
      <c r="GQM58" s="80"/>
      <c r="GQN58" s="80"/>
      <c r="GQO58" s="80"/>
      <c r="GQP58" s="80"/>
      <c r="GQQ58" s="80"/>
      <c r="GQR58" s="80"/>
      <c r="GQS58" s="80"/>
      <c r="GQT58" s="80"/>
      <c r="GQU58" s="80"/>
      <c r="GQV58" s="80"/>
      <c r="GQW58" s="80"/>
      <c r="GQX58" s="80"/>
      <c r="GQY58" s="80"/>
      <c r="GQZ58" s="80"/>
      <c r="GRA58" s="80"/>
      <c r="GRB58" s="80"/>
      <c r="GRC58" s="80"/>
      <c r="GRD58" s="80"/>
      <c r="GRE58" s="80"/>
      <c r="GRF58" s="80"/>
      <c r="GRG58" s="80"/>
      <c r="GRH58" s="80"/>
      <c r="GRI58" s="80"/>
      <c r="GRJ58" s="80"/>
      <c r="GRK58" s="80"/>
      <c r="GRL58" s="80"/>
      <c r="GRM58" s="80"/>
      <c r="GRN58" s="80"/>
      <c r="GRO58" s="80"/>
      <c r="GRP58" s="80"/>
      <c r="GRQ58" s="80"/>
      <c r="GRR58" s="80"/>
      <c r="GRS58" s="80"/>
      <c r="GRT58" s="80"/>
      <c r="GRU58" s="80"/>
      <c r="GRV58" s="80"/>
      <c r="GRW58" s="80"/>
      <c r="GRX58" s="80"/>
      <c r="GRY58" s="80"/>
      <c r="GRZ58" s="80"/>
      <c r="GSA58" s="80"/>
      <c r="GSB58" s="80"/>
      <c r="GSC58" s="80"/>
      <c r="GSD58" s="80"/>
      <c r="GSE58" s="80"/>
      <c r="GSF58" s="80"/>
      <c r="GSG58" s="80"/>
      <c r="GSH58" s="80"/>
      <c r="GSI58" s="80"/>
      <c r="GSJ58" s="80"/>
      <c r="GSK58" s="80"/>
      <c r="GSL58" s="80"/>
      <c r="GSM58" s="80"/>
      <c r="GSN58" s="80"/>
      <c r="GSO58" s="80"/>
      <c r="GSP58" s="80"/>
      <c r="GSQ58" s="80"/>
      <c r="GSR58" s="80"/>
      <c r="GSS58" s="80"/>
      <c r="GST58" s="80"/>
      <c r="GSU58" s="80"/>
      <c r="GSV58" s="80"/>
      <c r="GSW58" s="80"/>
      <c r="GSX58" s="80"/>
      <c r="GSY58" s="80"/>
      <c r="GSZ58" s="80"/>
      <c r="GTA58" s="80"/>
      <c r="GTB58" s="80"/>
      <c r="GTC58" s="80"/>
      <c r="GTD58" s="80"/>
      <c r="GTE58" s="80"/>
      <c r="GTF58" s="80"/>
      <c r="GTG58" s="80"/>
      <c r="GTH58" s="80"/>
      <c r="GTI58" s="80"/>
      <c r="GTJ58" s="80"/>
      <c r="GTK58" s="80"/>
      <c r="GTL58" s="80"/>
      <c r="GTM58" s="80"/>
      <c r="GTN58" s="80"/>
      <c r="GTO58" s="80"/>
      <c r="GTP58" s="80"/>
      <c r="GTQ58" s="80"/>
      <c r="GTR58" s="80"/>
      <c r="GTS58" s="80"/>
      <c r="GTT58" s="80"/>
      <c r="GTU58" s="80"/>
      <c r="GTV58" s="80"/>
      <c r="GTW58" s="80"/>
      <c r="GTX58" s="80"/>
      <c r="GTY58" s="80"/>
      <c r="GTZ58" s="80"/>
      <c r="GUA58" s="80"/>
      <c r="GUB58" s="80"/>
      <c r="GUC58" s="80"/>
      <c r="GUD58" s="80"/>
      <c r="GUE58" s="80"/>
      <c r="GUF58" s="80"/>
      <c r="GUG58" s="80"/>
      <c r="GUH58" s="80"/>
      <c r="GUI58" s="80"/>
      <c r="GUJ58" s="80"/>
      <c r="GUK58" s="80"/>
      <c r="GUL58" s="80"/>
      <c r="GUM58" s="80"/>
      <c r="GUN58" s="80"/>
      <c r="GUO58" s="80"/>
      <c r="GUP58" s="80"/>
      <c r="GUQ58" s="80"/>
      <c r="GUR58" s="80"/>
      <c r="GUS58" s="80"/>
      <c r="GUT58" s="80"/>
      <c r="GUU58" s="80"/>
      <c r="GUV58" s="80"/>
      <c r="GUW58" s="80"/>
      <c r="GUX58" s="80"/>
      <c r="GUY58" s="80"/>
      <c r="GUZ58" s="80"/>
      <c r="GVA58" s="80"/>
      <c r="GVB58" s="80"/>
      <c r="GVC58" s="80"/>
      <c r="GVD58" s="80"/>
      <c r="GVE58" s="80"/>
      <c r="GVF58" s="80"/>
      <c r="GVG58" s="80"/>
      <c r="GVH58" s="80"/>
      <c r="GVI58" s="80"/>
      <c r="GVJ58" s="80"/>
      <c r="GVK58" s="80"/>
      <c r="GVL58" s="80"/>
      <c r="GVM58" s="80"/>
      <c r="GVN58" s="80"/>
      <c r="GVO58" s="80"/>
      <c r="GVP58" s="80"/>
      <c r="GVQ58" s="80"/>
      <c r="GVR58" s="80"/>
      <c r="GVS58" s="80"/>
      <c r="GVT58" s="80"/>
      <c r="GVU58" s="80"/>
      <c r="GVV58" s="80"/>
      <c r="GVW58" s="80"/>
      <c r="GVX58" s="80"/>
      <c r="GVY58" s="80"/>
      <c r="GVZ58" s="80"/>
      <c r="GWA58" s="80"/>
      <c r="GWB58" s="80"/>
      <c r="GWC58" s="80"/>
      <c r="GWD58" s="80"/>
      <c r="GWE58" s="80"/>
      <c r="GWF58" s="80"/>
      <c r="GWG58" s="80"/>
      <c r="GWH58" s="80"/>
      <c r="GWI58" s="80"/>
      <c r="GWJ58" s="80"/>
      <c r="GWK58" s="80"/>
      <c r="GWL58" s="80"/>
      <c r="GWM58" s="80"/>
      <c r="GWN58" s="80"/>
      <c r="GWO58" s="80"/>
      <c r="GWP58" s="80"/>
      <c r="GWQ58" s="80"/>
      <c r="GWR58" s="80"/>
      <c r="GWS58" s="80"/>
      <c r="GWT58" s="80"/>
      <c r="GWU58" s="80"/>
      <c r="GWV58" s="80"/>
      <c r="GWW58" s="80"/>
      <c r="GWX58" s="80"/>
      <c r="GWY58" s="80"/>
      <c r="GWZ58" s="80"/>
      <c r="GXA58" s="80"/>
      <c r="GXB58" s="80"/>
      <c r="GXC58" s="80"/>
      <c r="GXD58" s="80"/>
      <c r="GXE58" s="80"/>
      <c r="GXF58" s="80"/>
      <c r="GXG58" s="80"/>
      <c r="GXH58" s="80"/>
      <c r="GXI58" s="80"/>
      <c r="GXJ58" s="80"/>
      <c r="GXK58" s="80"/>
      <c r="GXL58" s="80"/>
      <c r="GXM58" s="80"/>
      <c r="GXN58" s="80"/>
      <c r="GXO58" s="80"/>
      <c r="GXP58" s="80"/>
      <c r="GXQ58" s="80"/>
      <c r="GXR58" s="80"/>
      <c r="GXS58" s="80"/>
      <c r="GXT58" s="80"/>
      <c r="GXU58" s="80"/>
      <c r="GXV58" s="80"/>
      <c r="GXW58" s="80"/>
      <c r="GXX58" s="80"/>
      <c r="GXY58" s="80"/>
      <c r="GXZ58" s="80"/>
      <c r="GYA58" s="80"/>
      <c r="GYB58" s="80"/>
      <c r="GYC58" s="80"/>
      <c r="GYD58" s="80"/>
      <c r="GYE58" s="80"/>
      <c r="GYF58" s="80"/>
      <c r="GYG58" s="80"/>
      <c r="GYH58" s="80"/>
      <c r="GYI58" s="80"/>
      <c r="GYJ58" s="80"/>
      <c r="GYK58" s="80"/>
      <c r="GYL58" s="80"/>
      <c r="GYM58" s="80"/>
      <c r="GYN58" s="80"/>
      <c r="GYO58" s="80"/>
      <c r="GYP58" s="80"/>
      <c r="GYQ58" s="80"/>
      <c r="GYR58" s="80"/>
      <c r="GYS58" s="80"/>
      <c r="GYT58" s="80"/>
      <c r="GYU58" s="80"/>
      <c r="GYV58" s="80"/>
      <c r="GYW58" s="80"/>
      <c r="GYX58" s="80"/>
      <c r="GYY58" s="80"/>
      <c r="GYZ58" s="80"/>
      <c r="GZA58" s="80"/>
      <c r="GZB58" s="80"/>
      <c r="GZC58" s="80"/>
      <c r="GZD58" s="80"/>
      <c r="GZE58" s="80"/>
      <c r="GZF58" s="80"/>
      <c r="GZG58" s="80"/>
      <c r="GZH58" s="80"/>
      <c r="GZI58" s="80"/>
      <c r="GZJ58" s="80"/>
      <c r="GZK58" s="80"/>
      <c r="GZL58" s="80"/>
      <c r="GZM58" s="80"/>
      <c r="GZN58" s="80"/>
      <c r="GZO58" s="80"/>
      <c r="GZP58" s="80"/>
      <c r="GZQ58" s="80"/>
      <c r="GZR58" s="80"/>
      <c r="GZS58" s="80"/>
      <c r="GZT58" s="80"/>
      <c r="GZU58" s="80"/>
      <c r="GZV58" s="80"/>
      <c r="GZW58" s="80"/>
      <c r="GZX58" s="80"/>
      <c r="GZY58" s="80"/>
      <c r="GZZ58" s="80"/>
      <c r="HAA58" s="80"/>
      <c r="HAB58" s="80"/>
      <c r="HAC58" s="80"/>
      <c r="HAD58" s="80"/>
      <c r="HAE58" s="80"/>
      <c r="HAF58" s="80"/>
      <c r="HAG58" s="80"/>
      <c r="HAH58" s="80"/>
      <c r="HAI58" s="80"/>
      <c r="HAJ58" s="80"/>
      <c r="HAK58" s="80"/>
      <c r="HAL58" s="80"/>
      <c r="HAM58" s="80"/>
      <c r="HAN58" s="80"/>
      <c r="HAO58" s="80"/>
      <c r="HAP58" s="80"/>
      <c r="HAQ58" s="80"/>
      <c r="HAR58" s="80"/>
      <c r="HAS58" s="80"/>
      <c r="HAT58" s="80"/>
      <c r="HAU58" s="80"/>
      <c r="HAV58" s="80"/>
      <c r="HAW58" s="80"/>
      <c r="HAX58" s="80"/>
      <c r="HAY58" s="80"/>
      <c r="HAZ58" s="80"/>
      <c r="HBA58" s="80"/>
      <c r="HBB58" s="80"/>
      <c r="HBC58" s="80"/>
      <c r="HBD58" s="80"/>
      <c r="HBE58" s="80"/>
      <c r="HBF58" s="80"/>
      <c r="HBG58" s="80"/>
      <c r="HBH58" s="80"/>
      <c r="HBI58" s="80"/>
      <c r="HBJ58" s="80"/>
      <c r="HBK58" s="80"/>
      <c r="HBL58" s="80"/>
      <c r="HBM58" s="80"/>
      <c r="HBN58" s="80"/>
      <c r="HBO58" s="80"/>
      <c r="HBP58" s="80"/>
      <c r="HBQ58" s="80"/>
      <c r="HBR58" s="80"/>
      <c r="HBS58" s="80"/>
      <c r="HBT58" s="80"/>
      <c r="HBU58" s="80"/>
      <c r="HBV58" s="80"/>
      <c r="HBW58" s="80"/>
      <c r="HBX58" s="80"/>
      <c r="HBY58" s="80"/>
      <c r="HBZ58" s="80"/>
      <c r="HCA58" s="80"/>
      <c r="HCB58" s="80"/>
      <c r="HCC58" s="80"/>
      <c r="HCD58" s="80"/>
      <c r="HCE58" s="80"/>
      <c r="HCF58" s="80"/>
      <c r="HCG58" s="80"/>
      <c r="HCH58" s="80"/>
      <c r="HCI58" s="80"/>
      <c r="HCJ58" s="80"/>
      <c r="HCK58" s="80"/>
      <c r="HCL58" s="80"/>
      <c r="HCM58" s="80"/>
      <c r="HCN58" s="80"/>
      <c r="HCO58" s="80"/>
      <c r="HCP58" s="80"/>
      <c r="HCQ58" s="80"/>
      <c r="HCR58" s="80"/>
      <c r="HCS58" s="80"/>
      <c r="HCT58" s="80"/>
      <c r="HCU58" s="80"/>
      <c r="HCV58" s="80"/>
      <c r="HCW58" s="80"/>
      <c r="HCX58" s="80"/>
      <c r="HCY58" s="80"/>
      <c r="HCZ58" s="80"/>
      <c r="HDA58" s="80"/>
      <c r="HDB58" s="80"/>
      <c r="HDC58" s="80"/>
      <c r="HDD58" s="80"/>
      <c r="HDE58" s="80"/>
      <c r="HDF58" s="80"/>
      <c r="HDG58" s="80"/>
      <c r="HDH58" s="80"/>
      <c r="HDI58" s="80"/>
      <c r="HDJ58" s="80"/>
      <c r="HDK58" s="80"/>
      <c r="HDL58" s="80"/>
      <c r="HDM58" s="80"/>
      <c r="HDN58" s="80"/>
      <c r="HDO58" s="80"/>
      <c r="HDP58" s="80"/>
      <c r="HDQ58" s="80"/>
      <c r="HDR58" s="80"/>
      <c r="HDS58" s="80"/>
      <c r="HDT58" s="80"/>
      <c r="HDU58" s="80"/>
      <c r="HDV58" s="80"/>
      <c r="HDW58" s="80"/>
      <c r="HDX58" s="80"/>
      <c r="HDY58" s="80"/>
      <c r="HDZ58" s="80"/>
      <c r="HEA58" s="80"/>
      <c r="HEB58" s="80"/>
      <c r="HEC58" s="80"/>
      <c r="HED58" s="80"/>
      <c r="HEE58" s="80"/>
      <c r="HEF58" s="80"/>
      <c r="HEG58" s="80"/>
      <c r="HEH58" s="80"/>
      <c r="HEI58" s="80"/>
      <c r="HEJ58" s="80"/>
      <c r="HEK58" s="80"/>
      <c r="HEL58" s="80"/>
      <c r="HEM58" s="80"/>
      <c r="HEN58" s="80"/>
      <c r="HEO58" s="80"/>
      <c r="HEP58" s="80"/>
      <c r="HEQ58" s="80"/>
      <c r="HER58" s="80"/>
      <c r="HES58" s="80"/>
      <c r="HET58" s="80"/>
      <c r="HEU58" s="80"/>
      <c r="HEV58" s="80"/>
      <c r="HEW58" s="80"/>
      <c r="HEX58" s="80"/>
      <c r="HEY58" s="80"/>
      <c r="HEZ58" s="80"/>
      <c r="HFA58" s="80"/>
      <c r="HFB58" s="80"/>
      <c r="HFC58" s="80"/>
      <c r="HFD58" s="80"/>
      <c r="HFE58" s="80"/>
      <c r="HFF58" s="80"/>
      <c r="HFG58" s="80"/>
      <c r="HFH58" s="80"/>
      <c r="HFI58" s="80"/>
      <c r="HFJ58" s="80"/>
      <c r="HFK58" s="80"/>
      <c r="HFL58" s="80"/>
      <c r="HFM58" s="80"/>
      <c r="HFN58" s="80"/>
      <c r="HFO58" s="80"/>
      <c r="HFP58" s="80"/>
      <c r="HFQ58" s="80"/>
      <c r="HFR58" s="80"/>
      <c r="HFS58" s="80"/>
      <c r="HFT58" s="80"/>
      <c r="HFU58" s="80"/>
      <c r="HFV58" s="80"/>
      <c r="HFW58" s="80"/>
      <c r="HFX58" s="80"/>
      <c r="HFY58" s="80"/>
      <c r="HFZ58" s="80"/>
      <c r="HGA58" s="80"/>
      <c r="HGB58" s="80"/>
      <c r="HGC58" s="80"/>
      <c r="HGD58" s="80"/>
      <c r="HGE58" s="80"/>
      <c r="HGF58" s="80"/>
      <c r="HGG58" s="80"/>
      <c r="HGH58" s="80"/>
      <c r="HGI58" s="80"/>
      <c r="HGJ58" s="80"/>
      <c r="HGK58" s="80"/>
      <c r="HGL58" s="80"/>
      <c r="HGM58" s="80"/>
      <c r="HGN58" s="80"/>
      <c r="HGO58" s="80"/>
      <c r="HGP58" s="80"/>
      <c r="HGQ58" s="80"/>
      <c r="HGR58" s="80"/>
      <c r="HGS58" s="80"/>
      <c r="HGT58" s="80"/>
      <c r="HGU58" s="80"/>
      <c r="HGV58" s="80"/>
      <c r="HGW58" s="80"/>
      <c r="HGX58" s="80"/>
      <c r="HGY58" s="80"/>
      <c r="HGZ58" s="80"/>
      <c r="HHA58" s="80"/>
      <c r="HHB58" s="80"/>
      <c r="HHC58" s="80"/>
      <c r="HHD58" s="80"/>
      <c r="HHE58" s="80"/>
      <c r="HHF58" s="80"/>
      <c r="HHG58" s="80"/>
      <c r="HHH58" s="80"/>
      <c r="HHI58" s="80"/>
      <c r="HHJ58" s="80"/>
      <c r="HHK58" s="80"/>
      <c r="HHL58" s="80"/>
      <c r="HHM58" s="80"/>
      <c r="HHN58" s="80"/>
      <c r="HHO58" s="80"/>
      <c r="HHP58" s="80"/>
      <c r="HHQ58" s="80"/>
      <c r="HHR58" s="80"/>
      <c r="HHS58" s="80"/>
      <c r="HHT58" s="80"/>
      <c r="HHU58" s="80"/>
      <c r="HHV58" s="80"/>
      <c r="HHW58" s="80"/>
      <c r="HHX58" s="80"/>
      <c r="HHY58" s="80"/>
      <c r="HHZ58" s="80"/>
      <c r="HIA58" s="80"/>
      <c r="HIB58" s="80"/>
      <c r="HIC58" s="80"/>
      <c r="HID58" s="80"/>
      <c r="HIE58" s="80"/>
      <c r="HIF58" s="80"/>
      <c r="HIG58" s="80"/>
      <c r="HIH58" s="80"/>
      <c r="HII58" s="80"/>
      <c r="HIJ58" s="80"/>
      <c r="HIK58" s="80"/>
      <c r="HIL58" s="80"/>
      <c r="HIM58" s="80"/>
      <c r="HIN58" s="80"/>
      <c r="HIO58" s="80"/>
      <c r="HIP58" s="80"/>
      <c r="HIQ58" s="80"/>
      <c r="HIR58" s="80"/>
      <c r="HIS58" s="80"/>
      <c r="HIT58" s="80"/>
      <c r="HIU58" s="80"/>
      <c r="HIV58" s="80"/>
      <c r="HIW58" s="80"/>
      <c r="HIX58" s="80"/>
      <c r="HIY58" s="80"/>
      <c r="HIZ58" s="80"/>
      <c r="HJA58" s="80"/>
      <c r="HJB58" s="80"/>
      <c r="HJC58" s="80"/>
      <c r="HJD58" s="80"/>
      <c r="HJE58" s="80"/>
      <c r="HJF58" s="80"/>
      <c r="HJG58" s="80"/>
      <c r="HJH58" s="80"/>
      <c r="HJI58" s="80"/>
      <c r="HJJ58" s="80"/>
      <c r="HJK58" s="80"/>
      <c r="HJL58" s="80"/>
      <c r="HJM58" s="80"/>
      <c r="HJN58" s="80"/>
      <c r="HJO58" s="80"/>
      <c r="HJP58" s="80"/>
      <c r="HJQ58" s="80"/>
      <c r="HJR58" s="80"/>
      <c r="HJS58" s="80"/>
      <c r="HJT58" s="80"/>
      <c r="HJU58" s="80"/>
      <c r="HJV58" s="80"/>
      <c r="HJW58" s="80"/>
      <c r="HJX58" s="80"/>
      <c r="HJY58" s="80"/>
      <c r="HJZ58" s="80"/>
      <c r="HKA58" s="80"/>
      <c r="HKB58" s="80"/>
      <c r="HKC58" s="80"/>
      <c r="HKD58" s="80"/>
      <c r="HKE58" s="80"/>
      <c r="HKF58" s="80"/>
      <c r="HKG58" s="80"/>
      <c r="HKH58" s="80"/>
      <c r="HKI58" s="80"/>
      <c r="HKJ58" s="80"/>
      <c r="HKK58" s="80"/>
      <c r="HKL58" s="80"/>
      <c r="HKM58" s="80"/>
      <c r="HKN58" s="80"/>
      <c r="HKO58" s="80"/>
      <c r="HKP58" s="80"/>
      <c r="HKQ58" s="80"/>
      <c r="HKR58" s="80"/>
      <c r="HKS58" s="80"/>
      <c r="HKT58" s="80"/>
      <c r="HKU58" s="80"/>
      <c r="HKV58" s="80"/>
      <c r="HKW58" s="80"/>
      <c r="HKX58" s="80"/>
      <c r="HKY58" s="80"/>
      <c r="HKZ58" s="80"/>
      <c r="HLA58" s="80"/>
      <c r="HLB58" s="80"/>
      <c r="HLC58" s="80"/>
      <c r="HLD58" s="80"/>
      <c r="HLE58" s="80"/>
      <c r="HLF58" s="80"/>
      <c r="HLG58" s="80"/>
      <c r="HLH58" s="80"/>
      <c r="HLI58" s="80"/>
      <c r="HLJ58" s="80"/>
      <c r="HLK58" s="80"/>
      <c r="HLL58" s="80"/>
      <c r="HLM58" s="80"/>
      <c r="HLN58" s="80"/>
      <c r="HLO58" s="80"/>
      <c r="HLP58" s="80"/>
      <c r="HLQ58" s="80"/>
      <c r="HLR58" s="80"/>
      <c r="HLS58" s="80"/>
      <c r="HLT58" s="80"/>
      <c r="HLU58" s="80"/>
      <c r="HLV58" s="80"/>
      <c r="HLW58" s="80"/>
      <c r="HLX58" s="80"/>
      <c r="HLY58" s="80"/>
      <c r="HLZ58" s="80"/>
      <c r="HMA58" s="80"/>
      <c r="HMB58" s="80"/>
      <c r="HMC58" s="80"/>
      <c r="HMD58" s="80"/>
      <c r="HME58" s="80"/>
      <c r="HMF58" s="80"/>
      <c r="HMG58" s="80"/>
      <c r="HMH58" s="80"/>
      <c r="HMI58" s="80"/>
      <c r="HMJ58" s="80"/>
      <c r="HMK58" s="80"/>
      <c r="HML58" s="80"/>
      <c r="HMM58" s="80"/>
      <c r="HMN58" s="80"/>
      <c r="HMO58" s="80"/>
      <c r="HMP58" s="80"/>
      <c r="HMQ58" s="80"/>
      <c r="HMR58" s="80"/>
      <c r="HMS58" s="80"/>
      <c r="HMT58" s="80"/>
      <c r="HMU58" s="80"/>
      <c r="HMV58" s="80"/>
      <c r="HMW58" s="80"/>
      <c r="HMX58" s="80"/>
      <c r="HMY58" s="80"/>
      <c r="HMZ58" s="80"/>
      <c r="HNA58" s="80"/>
      <c r="HNB58" s="80"/>
      <c r="HNC58" s="80"/>
      <c r="HND58" s="80"/>
      <c r="HNE58" s="80"/>
      <c r="HNF58" s="80"/>
      <c r="HNG58" s="80"/>
      <c r="HNH58" s="80"/>
      <c r="HNI58" s="80"/>
      <c r="HNJ58" s="80"/>
      <c r="HNK58" s="80"/>
      <c r="HNL58" s="80"/>
      <c r="HNM58" s="80"/>
      <c r="HNN58" s="80"/>
      <c r="HNO58" s="80"/>
      <c r="HNP58" s="80"/>
      <c r="HNQ58" s="80"/>
      <c r="HNR58" s="80"/>
      <c r="HNS58" s="80"/>
      <c r="HNT58" s="80"/>
      <c r="HNU58" s="80"/>
      <c r="HNV58" s="80"/>
      <c r="HNW58" s="80"/>
      <c r="HNX58" s="80"/>
      <c r="HNY58" s="80"/>
      <c r="HNZ58" s="80"/>
      <c r="HOA58" s="80"/>
      <c r="HOB58" s="80"/>
      <c r="HOC58" s="80"/>
      <c r="HOD58" s="80"/>
      <c r="HOE58" s="80"/>
      <c r="HOF58" s="80"/>
      <c r="HOG58" s="80"/>
      <c r="HOH58" s="80"/>
      <c r="HOI58" s="80"/>
      <c r="HOJ58" s="80"/>
      <c r="HOK58" s="80"/>
      <c r="HOL58" s="80"/>
      <c r="HOM58" s="80"/>
      <c r="HON58" s="80"/>
      <c r="HOO58" s="80"/>
      <c r="HOP58" s="80"/>
      <c r="HOQ58" s="80"/>
      <c r="HOR58" s="80"/>
      <c r="HOS58" s="80"/>
      <c r="HOT58" s="80"/>
      <c r="HOU58" s="80"/>
      <c r="HOV58" s="80"/>
      <c r="HOW58" s="80"/>
      <c r="HOX58" s="80"/>
      <c r="HOY58" s="80"/>
      <c r="HOZ58" s="80"/>
      <c r="HPA58" s="80"/>
      <c r="HPB58" s="80"/>
      <c r="HPC58" s="80"/>
      <c r="HPD58" s="80"/>
      <c r="HPE58" s="80"/>
      <c r="HPF58" s="80"/>
      <c r="HPG58" s="80"/>
      <c r="HPH58" s="80"/>
      <c r="HPI58" s="80"/>
      <c r="HPJ58" s="80"/>
      <c r="HPK58" s="80"/>
      <c r="HPL58" s="80"/>
      <c r="HPM58" s="80"/>
      <c r="HPN58" s="80"/>
      <c r="HPO58" s="80"/>
      <c r="HPP58" s="80"/>
      <c r="HPQ58" s="80"/>
      <c r="HPR58" s="80"/>
      <c r="HPS58" s="80"/>
      <c r="HPT58" s="80"/>
      <c r="HPU58" s="80"/>
      <c r="HPV58" s="80"/>
      <c r="HPW58" s="80"/>
      <c r="HPX58" s="80"/>
      <c r="HPY58" s="80"/>
      <c r="HPZ58" s="80"/>
      <c r="HQA58" s="80"/>
      <c r="HQB58" s="80"/>
      <c r="HQC58" s="80"/>
      <c r="HQD58" s="80"/>
      <c r="HQE58" s="80"/>
      <c r="HQF58" s="80"/>
      <c r="HQG58" s="80"/>
      <c r="HQH58" s="80"/>
      <c r="HQI58" s="80"/>
      <c r="HQJ58" s="80"/>
      <c r="HQK58" s="80"/>
      <c r="HQL58" s="80"/>
      <c r="HQM58" s="80"/>
      <c r="HQN58" s="80"/>
      <c r="HQO58" s="80"/>
      <c r="HQP58" s="80"/>
      <c r="HQQ58" s="80"/>
      <c r="HQR58" s="80"/>
      <c r="HQS58" s="80"/>
      <c r="HQT58" s="80"/>
      <c r="HQU58" s="80"/>
      <c r="HQV58" s="80"/>
      <c r="HQW58" s="80"/>
      <c r="HQX58" s="80"/>
      <c r="HQY58" s="80"/>
      <c r="HQZ58" s="80"/>
      <c r="HRA58" s="80"/>
      <c r="HRB58" s="80"/>
      <c r="HRC58" s="80"/>
      <c r="HRD58" s="80"/>
      <c r="HRE58" s="80"/>
      <c r="HRF58" s="80"/>
      <c r="HRG58" s="80"/>
      <c r="HRH58" s="80"/>
      <c r="HRI58" s="80"/>
      <c r="HRJ58" s="80"/>
      <c r="HRK58" s="80"/>
      <c r="HRL58" s="80"/>
      <c r="HRM58" s="80"/>
      <c r="HRN58" s="80"/>
      <c r="HRO58" s="80"/>
      <c r="HRP58" s="80"/>
      <c r="HRQ58" s="80"/>
      <c r="HRR58" s="80"/>
      <c r="HRS58" s="80"/>
      <c r="HRT58" s="80"/>
      <c r="HRU58" s="80"/>
      <c r="HRV58" s="80"/>
      <c r="HRW58" s="80"/>
      <c r="HRX58" s="80"/>
      <c r="HRY58" s="80"/>
      <c r="HRZ58" s="80"/>
      <c r="HSA58" s="80"/>
      <c r="HSB58" s="80"/>
      <c r="HSC58" s="80"/>
      <c r="HSD58" s="80"/>
      <c r="HSE58" s="80"/>
      <c r="HSF58" s="80"/>
      <c r="HSG58" s="80"/>
      <c r="HSH58" s="80"/>
      <c r="HSI58" s="80"/>
      <c r="HSJ58" s="80"/>
      <c r="HSK58" s="80"/>
      <c r="HSL58" s="80"/>
      <c r="HSM58" s="80"/>
      <c r="HSN58" s="80"/>
      <c r="HSO58" s="80"/>
      <c r="HSP58" s="80"/>
      <c r="HSQ58" s="80"/>
      <c r="HSR58" s="80"/>
      <c r="HSS58" s="80"/>
      <c r="HST58" s="80"/>
      <c r="HSU58" s="80"/>
      <c r="HSV58" s="80"/>
      <c r="HSW58" s="80"/>
      <c r="HSX58" s="80"/>
      <c r="HSY58" s="80"/>
      <c r="HSZ58" s="80"/>
      <c r="HTA58" s="80"/>
      <c r="HTB58" s="80"/>
      <c r="HTC58" s="80"/>
      <c r="HTD58" s="80"/>
      <c r="HTE58" s="80"/>
      <c r="HTF58" s="80"/>
      <c r="HTG58" s="80"/>
      <c r="HTH58" s="80"/>
      <c r="HTI58" s="80"/>
      <c r="HTJ58" s="80"/>
      <c r="HTK58" s="80"/>
      <c r="HTL58" s="80"/>
      <c r="HTM58" s="80"/>
      <c r="HTN58" s="80"/>
      <c r="HTO58" s="80"/>
      <c r="HTP58" s="80"/>
      <c r="HTQ58" s="80"/>
      <c r="HTR58" s="80"/>
      <c r="HTS58" s="80"/>
      <c r="HTT58" s="80"/>
      <c r="HTU58" s="80"/>
      <c r="HTV58" s="80"/>
      <c r="HTW58" s="80"/>
      <c r="HTX58" s="80"/>
      <c r="HTY58" s="80"/>
      <c r="HTZ58" s="80"/>
      <c r="HUA58" s="80"/>
      <c r="HUB58" s="80"/>
      <c r="HUC58" s="80"/>
      <c r="HUD58" s="80"/>
      <c r="HUE58" s="80"/>
      <c r="HUF58" s="80"/>
      <c r="HUG58" s="80"/>
      <c r="HUH58" s="80"/>
      <c r="HUI58" s="80"/>
      <c r="HUJ58" s="80"/>
      <c r="HUK58" s="80"/>
      <c r="HUL58" s="80"/>
      <c r="HUM58" s="80"/>
      <c r="HUN58" s="80"/>
      <c r="HUO58" s="80"/>
      <c r="HUP58" s="80"/>
      <c r="HUQ58" s="80"/>
      <c r="HUR58" s="80"/>
      <c r="HUS58" s="80"/>
      <c r="HUT58" s="80"/>
      <c r="HUU58" s="80"/>
      <c r="HUV58" s="80"/>
      <c r="HUW58" s="80"/>
      <c r="HUX58" s="80"/>
      <c r="HUY58" s="80"/>
      <c r="HUZ58" s="80"/>
      <c r="HVA58" s="80"/>
      <c r="HVB58" s="80"/>
      <c r="HVC58" s="80"/>
      <c r="HVD58" s="80"/>
      <c r="HVE58" s="80"/>
      <c r="HVF58" s="80"/>
      <c r="HVG58" s="80"/>
      <c r="HVH58" s="80"/>
      <c r="HVI58" s="80"/>
      <c r="HVJ58" s="80"/>
      <c r="HVK58" s="80"/>
      <c r="HVL58" s="80"/>
      <c r="HVM58" s="80"/>
      <c r="HVN58" s="80"/>
      <c r="HVO58" s="80"/>
      <c r="HVP58" s="80"/>
      <c r="HVQ58" s="80"/>
      <c r="HVR58" s="80"/>
      <c r="HVS58" s="80"/>
      <c r="HVT58" s="80"/>
      <c r="HVU58" s="80"/>
      <c r="HVV58" s="80"/>
      <c r="HVW58" s="80"/>
      <c r="HVX58" s="80"/>
      <c r="HVY58" s="80"/>
      <c r="HVZ58" s="80"/>
      <c r="HWA58" s="80"/>
      <c r="HWB58" s="80"/>
      <c r="HWC58" s="80"/>
      <c r="HWD58" s="80"/>
      <c r="HWE58" s="80"/>
      <c r="HWF58" s="80"/>
      <c r="HWG58" s="80"/>
      <c r="HWH58" s="80"/>
      <c r="HWI58" s="80"/>
      <c r="HWJ58" s="80"/>
      <c r="HWK58" s="80"/>
      <c r="HWL58" s="80"/>
      <c r="HWM58" s="80"/>
      <c r="HWN58" s="80"/>
      <c r="HWO58" s="80"/>
      <c r="HWP58" s="80"/>
      <c r="HWQ58" s="80"/>
      <c r="HWR58" s="80"/>
      <c r="HWS58" s="80"/>
      <c r="HWT58" s="80"/>
      <c r="HWU58" s="80"/>
      <c r="HWV58" s="80"/>
      <c r="HWW58" s="80"/>
      <c r="HWX58" s="80"/>
      <c r="HWY58" s="80"/>
      <c r="HWZ58" s="80"/>
      <c r="HXA58" s="80"/>
      <c r="HXB58" s="80"/>
      <c r="HXC58" s="80"/>
      <c r="HXD58" s="80"/>
      <c r="HXE58" s="80"/>
      <c r="HXF58" s="80"/>
      <c r="HXG58" s="80"/>
      <c r="HXH58" s="80"/>
      <c r="HXI58" s="80"/>
      <c r="HXJ58" s="80"/>
      <c r="HXK58" s="80"/>
      <c r="HXL58" s="80"/>
      <c r="HXM58" s="80"/>
      <c r="HXN58" s="80"/>
      <c r="HXO58" s="80"/>
      <c r="HXP58" s="80"/>
      <c r="HXQ58" s="80"/>
      <c r="HXR58" s="80"/>
      <c r="HXS58" s="80"/>
      <c r="HXT58" s="80"/>
      <c r="HXU58" s="80"/>
      <c r="HXV58" s="80"/>
      <c r="HXW58" s="80"/>
      <c r="HXX58" s="80"/>
      <c r="HXY58" s="80"/>
      <c r="HXZ58" s="80"/>
      <c r="HYA58" s="80"/>
      <c r="HYB58" s="80"/>
      <c r="HYC58" s="80"/>
      <c r="HYD58" s="80"/>
      <c r="HYE58" s="80"/>
      <c r="HYF58" s="80"/>
      <c r="HYG58" s="80"/>
      <c r="HYH58" s="80"/>
      <c r="HYI58" s="80"/>
      <c r="HYJ58" s="80"/>
      <c r="HYK58" s="80"/>
      <c r="HYL58" s="80"/>
      <c r="HYM58" s="80"/>
      <c r="HYN58" s="80"/>
      <c r="HYO58" s="80"/>
      <c r="HYP58" s="80"/>
      <c r="HYQ58" s="80"/>
      <c r="HYR58" s="80"/>
      <c r="HYS58" s="80"/>
      <c r="HYT58" s="80"/>
      <c r="HYU58" s="80"/>
      <c r="HYV58" s="80"/>
      <c r="HYW58" s="80"/>
      <c r="HYX58" s="80"/>
      <c r="HYY58" s="80"/>
      <c r="HYZ58" s="80"/>
      <c r="HZA58" s="80"/>
      <c r="HZB58" s="80"/>
      <c r="HZC58" s="80"/>
      <c r="HZD58" s="80"/>
      <c r="HZE58" s="80"/>
      <c r="HZF58" s="80"/>
      <c r="HZG58" s="80"/>
      <c r="HZH58" s="80"/>
      <c r="HZI58" s="80"/>
      <c r="HZJ58" s="80"/>
      <c r="HZK58" s="80"/>
      <c r="HZL58" s="80"/>
      <c r="HZM58" s="80"/>
      <c r="HZN58" s="80"/>
      <c r="HZO58" s="80"/>
      <c r="HZP58" s="80"/>
      <c r="HZQ58" s="80"/>
      <c r="HZR58" s="80"/>
      <c r="HZS58" s="80"/>
      <c r="HZT58" s="80"/>
      <c r="HZU58" s="80"/>
      <c r="HZV58" s="80"/>
      <c r="HZW58" s="80"/>
      <c r="HZX58" s="80"/>
      <c r="HZY58" s="80"/>
      <c r="HZZ58" s="80"/>
      <c r="IAA58" s="80"/>
      <c r="IAB58" s="80"/>
      <c r="IAC58" s="80"/>
      <c r="IAD58" s="80"/>
      <c r="IAE58" s="80"/>
      <c r="IAF58" s="80"/>
      <c r="IAG58" s="80"/>
      <c r="IAH58" s="80"/>
      <c r="IAI58" s="80"/>
      <c r="IAJ58" s="80"/>
      <c r="IAK58" s="80"/>
      <c r="IAL58" s="80"/>
      <c r="IAM58" s="80"/>
      <c r="IAN58" s="80"/>
      <c r="IAO58" s="80"/>
      <c r="IAP58" s="80"/>
      <c r="IAQ58" s="80"/>
      <c r="IAR58" s="80"/>
      <c r="IAS58" s="80"/>
      <c r="IAT58" s="80"/>
      <c r="IAU58" s="80"/>
      <c r="IAV58" s="80"/>
      <c r="IAW58" s="80"/>
      <c r="IAX58" s="80"/>
      <c r="IAY58" s="80"/>
      <c r="IAZ58" s="80"/>
      <c r="IBA58" s="80"/>
      <c r="IBB58" s="80"/>
      <c r="IBC58" s="80"/>
      <c r="IBD58" s="80"/>
      <c r="IBE58" s="80"/>
      <c r="IBF58" s="80"/>
      <c r="IBG58" s="80"/>
      <c r="IBH58" s="80"/>
      <c r="IBI58" s="80"/>
      <c r="IBJ58" s="80"/>
      <c r="IBK58" s="80"/>
      <c r="IBL58" s="80"/>
      <c r="IBM58" s="80"/>
      <c r="IBN58" s="80"/>
      <c r="IBO58" s="80"/>
      <c r="IBP58" s="80"/>
      <c r="IBQ58" s="80"/>
      <c r="IBR58" s="80"/>
      <c r="IBS58" s="80"/>
      <c r="IBT58" s="80"/>
      <c r="IBU58" s="80"/>
      <c r="IBV58" s="80"/>
      <c r="IBW58" s="80"/>
      <c r="IBX58" s="80"/>
      <c r="IBY58" s="80"/>
      <c r="IBZ58" s="80"/>
      <c r="ICA58" s="80"/>
      <c r="ICB58" s="80"/>
      <c r="ICC58" s="80"/>
      <c r="ICD58" s="80"/>
      <c r="ICE58" s="80"/>
      <c r="ICF58" s="80"/>
      <c r="ICG58" s="80"/>
      <c r="ICH58" s="80"/>
      <c r="ICI58" s="80"/>
      <c r="ICJ58" s="80"/>
      <c r="ICK58" s="80"/>
      <c r="ICL58" s="80"/>
      <c r="ICM58" s="80"/>
      <c r="ICN58" s="80"/>
      <c r="ICO58" s="80"/>
      <c r="ICP58" s="80"/>
      <c r="ICQ58" s="80"/>
      <c r="ICR58" s="80"/>
      <c r="ICS58" s="80"/>
      <c r="ICT58" s="80"/>
      <c r="ICU58" s="80"/>
      <c r="ICV58" s="80"/>
      <c r="ICW58" s="80"/>
      <c r="ICX58" s="80"/>
      <c r="ICY58" s="80"/>
      <c r="ICZ58" s="80"/>
      <c r="IDA58" s="80"/>
      <c r="IDB58" s="80"/>
      <c r="IDC58" s="80"/>
      <c r="IDD58" s="80"/>
      <c r="IDE58" s="80"/>
      <c r="IDF58" s="80"/>
      <c r="IDG58" s="80"/>
      <c r="IDH58" s="80"/>
      <c r="IDI58" s="80"/>
      <c r="IDJ58" s="80"/>
      <c r="IDK58" s="80"/>
      <c r="IDL58" s="80"/>
      <c r="IDM58" s="80"/>
      <c r="IDN58" s="80"/>
      <c r="IDO58" s="80"/>
      <c r="IDP58" s="80"/>
      <c r="IDQ58" s="80"/>
      <c r="IDR58" s="80"/>
      <c r="IDS58" s="80"/>
      <c r="IDT58" s="80"/>
      <c r="IDU58" s="80"/>
      <c r="IDV58" s="80"/>
      <c r="IDW58" s="80"/>
      <c r="IDX58" s="80"/>
      <c r="IDY58" s="80"/>
      <c r="IDZ58" s="80"/>
      <c r="IEA58" s="80"/>
      <c r="IEB58" s="80"/>
      <c r="IEC58" s="80"/>
      <c r="IED58" s="80"/>
      <c r="IEE58" s="80"/>
      <c r="IEF58" s="80"/>
      <c r="IEG58" s="80"/>
      <c r="IEH58" s="80"/>
      <c r="IEI58" s="80"/>
      <c r="IEJ58" s="80"/>
      <c r="IEK58" s="80"/>
      <c r="IEL58" s="80"/>
      <c r="IEM58" s="80"/>
      <c r="IEN58" s="80"/>
      <c r="IEO58" s="80"/>
      <c r="IEP58" s="80"/>
      <c r="IEQ58" s="80"/>
      <c r="IER58" s="80"/>
      <c r="IES58" s="80"/>
      <c r="IET58" s="80"/>
      <c r="IEU58" s="80"/>
      <c r="IEV58" s="80"/>
      <c r="IEW58" s="80"/>
      <c r="IEX58" s="80"/>
      <c r="IEY58" s="80"/>
      <c r="IEZ58" s="80"/>
      <c r="IFA58" s="80"/>
      <c r="IFB58" s="80"/>
      <c r="IFC58" s="80"/>
      <c r="IFD58" s="80"/>
      <c r="IFE58" s="80"/>
      <c r="IFF58" s="80"/>
      <c r="IFG58" s="80"/>
      <c r="IFH58" s="80"/>
      <c r="IFI58" s="80"/>
      <c r="IFJ58" s="80"/>
      <c r="IFK58" s="80"/>
      <c r="IFL58" s="80"/>
      <c r="IFM58" s="80"/>
      <c r="IFN58" s="80"/>
      <c r="IFO58" s="80"/>
      <c r="IFP58" s="80"/>
      <c r="IFQ58" s="80"/>
      <c r="IFR58" s="80"/>
      <c r="IFS58" s="80"/>
      <c r="IFT58" s="80"/>
      <c r="IFU58" s="80"/>
      <c r="IFV58" s="80"/>
      <c r="IFW58" s="80"/>
      <c r="IFX58" s="80"/>
      <c r="IFY58" s="80"/>
      <c r="IFZ58" s="80"/>
      <c r="IGA58" s="80"/>
      <c r="IGB58" s="80"/>
      <c r="IGC58" s="80"/>
      <c r="IGD58" s="80"/>
      <c r="IGE58" s="80"/>
      <c r="IGF58" s="80"/>
      <c r="IGG58" s="80"/>
      <c r="IGH58" s="80"/>
      <c r="IGI58" s="80"/>
      <c r="IGJ58" s="80"/>
      <c r="IGK58" s="80"/>
      <c r="IGL58" s="80"/>
      <c r="IGM58" s="80"/>
      <c r="IGN58" s="80"/>
      <c r="IGO58" s="80"/>
      <c r="IGP58" s="80"/>
      <c r="IGQ58" s="80"/>
      <c r="IGR58" s="80"/>
      <c r="IGS58" s="80"/>
      <c r="IGT58" s="80"/>
      <c r="IGU58" s="80"/>
      <c r="IGV58" s="80"/>
      <c r="IGW58" s="80"/>
      <c r="IGX58" s="80"/>
      <c r="IGY58" s="80"/>
      <c r="IGZ58" s="80"/>
      <c r="IHA58" s="80"/>
      <c r="IHB58" s="80"/>
      <c r="IHC58" s="80"/>
      <c r="IHD58" s="80"/>
      <c r="IHE58" s="80"/>
      <c r="IHF58" s="80"/>
      <c r="IHG58" s="80"/>
      <c r="IHH58" s="80"/>
      <c r="IHI58" s="80"/>
      <c r="IHJ58" s="80"/>
      <c r="IHK58" s="80"/>
      <c r="IHL58" s="80"/>
      <c r="IHM58" s="80"/>
      <c r="IHN58" s="80"/>
      <c r="IHO58" s="80"/>
      <c r="IHP58" s="80"/>
      <c r="IHQ58" s="80"/>
      <c r="IHR58" s="80"/>
      <c r="IHS58" s="80"/>
      <c r="IHT58" s="80"/>
      <c r="IHU58" s="80"/>
      <c r="IHV58" s="80"/>
      <c r="IHW58" s="80"/>
      <c r="IHX58" s="80"/>
      <c r="IHY58" s="80"/>
      <c r="IHZ58" s="80"/>
      <c r="IIA58" s="80"/>
      <c r="IIB58" s="80"/>
      <c r="IIC58" s="80"/>
      <c r="IID58" s="80"/>
      <c r="IIE58" s="80"/>
      <c r="IIF58" s="80"/>
      <c r="IIG58" s="80"/>
      <c r="IIH58" s="80"/>
      <c r="III58" s="80"/>
      <c r="IIJ58" s="80"/>
      <c r="IIK58" s="80"/>
      <c r="IIL58" s="80"/>
      <c r="IIM58" s="80"/>
      <c r="IIN58" s="80"/>
      <c r="IIO58" s="80"/>
      <c r="IIP58" s="80"/>
      <c r="IIQ58" s="80"/>
      <c r="IIR58" s="80"/>
      <c r="IIS58" s="80"/>
      <c r="IIT58" s="80"/>
      <c r="IIU58" s="80"/>
      <c r="IIV58" s="80"/>
      <c r="IIW58" s="80"/>
      <c r="IIX58" s="80"/>
      <c r="IIY58" s="80"/>
      <c r="IIZ58" s="80"/>
      <c r="IJA58" s="80"/>
      <c r="IJB58" s="80"/>
      <c r="IJC58" s="80"/>
      <c r="IJD58" s="80"/>
      <c r="IJE58" s="80"/>
      <c r="IJF58" s="80"/>
      <c r="IJG58" s="80"/>
      <c r="IJH58" s="80"/>
      <c r="IJI58" s="80"/>
      <c r="IJJ58" s="80"/>
      <c r="IJK58" s="80"/>
      <c r="IJL58" s="80"/>
      <c r="IJM58" s="80"/>
      <c r="IJN58" s="80"/>
      <c r="IJO58" s="80"/>
      <c r="IJP58" s="80"/>
      <c r="IJQ58" s="80"/>
      <c r="IJR58" s="80"/>
      <c r="IJS58" s="80"/>
      <c r="IJT58" s="80"/>
      <c r="IJU58" s="80"/>
      <c r="IJV58" s="80"/>
      <c r="IJW58" s="80"/>
      <c r="IJX58" s="80"/>
      <c r="IJY58" s="80"/>
      <c r="IJZ58" s="80"/>
      <c r="IKA58" s="80"/>
      <c r="IKB58" s="80"/>
      <c r="IKC58" s="80"/>
      <c r="IKD58" s="80"/>
      <c r="IKE58" s="80"/>
      <c r="IKF58" s="80"/>
      <c r="IKG58" s="80"/>
      <c r="IKH58" s="80"/>
      <c r="IKI58" s="80"/>
      <c r="IKJ58" s="80"/>
      <c r="IKK58" s="80"/>
      <c r="IKL58" s="80"/>
      <c r="IKM58" s="80"/>
      <c r="IKN58" s="80"/>
      <c r="IKO58" s="80"/>
      <c r="IKP58" s="80"/>
      <c r="IKQ58" s="80"/>
      <c r="IKR58" s="80"/>
      <c r="IKS58" s="80"/>
      <c r="IKT58" s="80"/>
      <c r="IKU58" s="80"/>
      <c r="IKV58" s="80"/>
      <c r="IKW58" s="80"/>
      <c r="IKX58" s="80"/>
      <c r="IKY58" s="80"/>
      <c r="IKZ58" s="80"/>
      <c r="ILA58" s="80"/>
      <c r="ILB58" s="80"/>
      <c r="ILC58" s="80"/>
      <c r="ILD58" s="80"/>
      <c r="ILE58" s="80"/>
      <c r="ILF58" s="80"/>
      <c r="ILG58" s="80"/>
      <c r="ILH58" s="80"/>
      <c r="ILI58" s="80"/>
      <c r="ILJ58" s="80"/>
      <c r="ILK58" s="80"/>
      <c r="ILL58" s="80"/>
      <c r="ILM58" s="80"/>
      <c r="ILN58" s="80"/>
      <c r="ILO58" s="80"/>
      <c r="ILP58" s="80"/>
      <c r="ILQ58" s="80"/>
      <c r="ILR58" s="80"/>
      <c r="ILS58" s="80"/>
      <c r="ILT58" s="80"/>
      <c r="ILU58" s="80"/>
      <c r="ILV58" s="80"/>
      <c r="ILW58" s="80"/>
      <c r="ILX58" s="80"/>
      <c r="ILY58" s="80"/>
      <c r="ILZ58" s="80"/>
      <c r="IMA58" s="80"/>
      <c r="IMB58" s="80"/>
      <c r="IMC58" s="80"/>
      <c r="IMD58" s="80"/>
      <c r="IME58" s="80"/>
      <c r="IMF58" s="80"/>
      <c r="IMG58" s="80"/>
      <c r="IMH58" s="80"/>
      <c r="IMI58" s="80"/>
      <c r="IMJ58" s="80"/>
      <c r="IMK58" s="80"/>
      <c r="IML58" s="80"/>
      <c r="IMM58" s="80"/>
      <c r="IMN58" s="80"/>
      <c r="IMO58" s="80"/>
      <c r="IMP58" s="80"/>
      <c r="IMQ58" s="80"/>
      <c r="IMR58" s="80"/>
      <c r="IMS58" s="80"/>
      <c r="IMT58" s="80"/>
      <c r="IMU58" s="80"/>
      <c r="IMV58" s="80"/>
      <c r="IMW58" s="80"/>
      <c r="IMX58" s="80"/>
      <c r="IMY58" s="80"/>
      <c r="IMZ58" s="80"/>
      <c r="INA58" s="80"/>
      <c r="INB58" s="80"/>
      <c r="INC58" s="80"/>
      <c r="IND58" s="80"/>
      <c r="INE58" s="80"/>
      <c r="INF58" s="80"/>
      <c r="ING58" s="80"/>
      <c r="INH58" s="80"/>
      <c r="INI58" s="80"/>
      <c r="INJ58" s="80"/>
      <c r="INK58" s="80"/>
      <c r="INL58" s="80"/>
      <c r="INM58" s="80"/>
      <c r="INN58" s="80"/>
      <c r="INO58" s="80"/>
      <c r="INP58" s="80"/>
      <c r="INQ58" s="80"/>
      <c r="INR58" s="80"/>
      <c r="INS58" s="80"/>
      <c r="INT58" s="80"/>
      <c r="INU58" s="80"/>
      <c r="INV58" s="80"/>
      <c r="INW58" s="80"/>
      <c r="INX58" s="80"/>
      <c r="INY58" s="80"/>
      <c r="INZ58" s="80"/>
      <c r="IOA58" s="80"/>
      <c r="IOB58" s="80"/>
      <c r="IOC58" s="80"/>
      <c r="IOD58" s="80"/>
      <c r="IOE58" s="80"/>
      <c r="IOF58" s="80"/>
      <c r="IOG58" s="80"/>
      <c r="IOH58" s="80"/>
      <c r="IOI58" s="80"/>
      <c r="IOJ58" s="80"/>
      <c r="IOK58" s="80"/>
      <c r="IOL58" s="80"/>
      <c r="IOM58" s="80"/>
      <c r="ION58" s="80"/>
      <c r="IOO58" s="80"/>
      <c r="IOP58" s="80"/>
      <c r="IOQ58" s="80"/>
      <c r="IOR58" s="80"/>
      <c r="IOS58" s="80"/>
      <c r="IOT58" s="80"/>
      <c r="IOU58" s="80"/>
      <c r="IOV58" s="80"/>
      <c r="IOW58" s="80"/>
      <c r="IOX58" s="80"/>
      <c r="IOY58" s="80"/>
      <c r="IOZ58" s="80"/>
      <c r="IPA58" s="80"/>
      <c r="IPB58" s="80"/>
      <c r="IPC58" s="80"/>
      <c r="IPD58" s="80"/>
      <c r="IPE58" s="80"/>
      <c r="IPF58" s="80"/>
      <c r="IPG58" s="80"/>
      <c r="IPH58" s="80"/>
      <c r="IPI58" s="80"/>
      <c r="IPJ58" s="80"/>
      <c r="IPK58" s="80"/>
      <c r="IPL58" s="80"/>
      <c r="IPM58" s="80"/>
      <c r="IPN58" s="80"/>
      <c r="IPO58" s="80"/>
      <c r="IPP58" s="80"/>
      <c r="IPQ58" s="80"/>
      <c r="IPR58" s="80"/>
      <c r="IPS58" s="80"/>
      <c r="IPT58" s="80"/>
      <c r="IPU58" s="80"/>
      <c r="IPV58" s="80"/>
      <c r="IPW58" s="80"/>
      <c r="IPX58" s="80"/>
      <c r="IPY58" s="80"/>
      <c r="IPZ58" s="80"/>
      <c r="IQA58" s="80"/>
      <c r="IQB58" s="80"/>
      <c r="IQC58" s="80"/>
      <c r="IQD58" s="80"/>
      <c r="IQE58" s="80"/>
      <c r="IQF58" s="80"/>
      <c r="IQG58" s="80"/>
      <c r="IQH58" s="80"/>
      <c r="IQI58" s="80"/>
      <c r="IQJ58" s="80"/>
      <c r="IQK58" s="80"/>
      <c r="IQL58" s="80"/>
      <c r="IQM58" s="80"/>
      <c r="IQN58" s="80"/>
      <c r="IQO58" s="80"/>
      <c r="IQP58" s="80"/>
      <c r="IQQ58" s="80"/>
      <c r="IQR58" s="80"/>
      <c r="IQS58" s="80"/>
      <c r="IQT58" s="80"/>
      <c r="IQU58" s="80"/>
      <c r="IQV58" s="80"/>
      <c r="IQW58" s="80"/>
      <c r="IQX58" s="80"/>
      <c r="IQY58" s="80"/>
      <c r="IQZ58" s="80"/>
      <c r="IRA58" s="80"/>
      <c r="IRB58" s="80"/>
      <c r="IRC58" s="80"/>
      <c r="IRD58" s="80"/>
      <c r="IRE58" s="80"/>
      <c r="IRF58" s="80"/>
      <c r="IRG58" s="80"/>
      <c r="IRH58" s="80"/>
      <c r="IRI58" s="80"/>
      <c r="IRJ58" s="80"/>
      <c r="IRK58" s="80"/>
      <c r="IRL58" s="80"/>
      <c r="IRM58" s="80"/>
      <c r="IRN58" s="80"/>
      <c r="IRO58" s="80"/>
      <c r="IRP58" s="80"/>
      <c r="IRQ58" s="80"/>
      <c r="IRR58" s="80"/>
      <c r="IRS58" s="80"/>
      <c r="IRT58" s="80"/>
      <c r="IRU58" s="80"/>
      <c r="IRV58" s="80"/>
      <c r="IRW58" s="80"/>
      <c r="IRX58" s="80"/>
      <c r="IRY58" s="80"/>
      <c r="IRZ58" s="80"/>
      <c r="ISA58" s="80"/>
      <c r="ISB58" s="80"/>
      <c r="ISC58" s="80"/>
      <c r="ISD58" s="80"/>
      <c r="ISE58" s="80"/>
      <c r="ISF58" s="80"/>
      <c r="ISG58" s="80"/>
      <c r="ISH58" s="80"/>
      <c r="ISI58" s="80"/>
      <c r="ISJ58" s="80"/>
      <c r="ISK58" s="80"/>
      <c r="ISL58" s="80"/>
      <c r="ISM58" s="80"/>
      <c r="ISN58" s="80"/>
      <c r="ISO58" s="80"/>
      <c r="ISP58" s="80"/>
      <c r="ISQ58" s="80"/>
      <c r="ISR58" s="80"/>
      <c r="ISS58" s="80"/>
      <c r="IST58" s="80"/>
      <c r="ISU58" s="80"/>
      <c r="ISV58" s="80"/>
      <c r="ISW58" s="80"/>
      <c r="ISX58" s="80"/>
      <c r="ISY58" s="80"/>
      <c r="ISZ58" s="80"/>
      <c r="ITA58" s="80"/>
      <c r="ITB58" s="80"/>
      <c r="ITC58" s="80"/>
      <c r="ITD58" s="80"/>
      <c r="ITE58" s="80"/>
      <c r="ITF58" s="80"/>
      <c r="ITG58" s="80"/>
      <c r="ITH58" s="80"/>
      <c r="ITI58" s="80"/>
      <c r="ITJ58" s="80"/>
      <c r="ITK58" s="80"/>
      <c r="ITL58" s="80"/>
      <c r="ITM58" s="80"/>
      <c r="ITN58" s="80"/>
      <c r="ITO58" s="80"/>
      <c r="ITP58" s="80"/>
      <c r="ITQ58" s="80"/>
      <c r="ITR58" s="80"/>
      <c r="ITS58" s="80"/>
      <c r="ITT58" s="80"/>
      <c r="ITU58" s="80"/>
      <c r="ITV58" s="80"/>
      <c r="ITW58" s="80"/>
      <c r="ITX58" s="80"/>
      <c r="ITY58" s="80"/>
      <c r="ITZ58" s="80"/>
      <c r="IUA58" s="80"/>
      <c r="IUB58" s="80"/>
      <c r="IUC58" s="80"/>
      <c r="IUD58" s="80"/>
      <c r="IUE58" s="80"/>
      <c r="IUF58" s="80"/>
      <c r="IUG58" s="80"/>
      <c r="IUH58" s="80"/>
      <c r="IUI58" s="80"/>
      <c r="IUJ58" s="80"/>
      <c r="IUK58" s="80"/>
      <c r="IUL58" s="80"/>
      <c r="IUM58" s="80"/>
      <c r="IUN58" s="80"/>
      <c r="IUO58" s="80"/>
      <c r="IUP58" s="80"/>
      <c r="IUQ58" s="80"/>
      <c r="IUR58" s="80"/>
      <c r="IUS58" s="80"/>
      <c r="IUT58" s="80"/>
      <c r="IUU58" s="80"/>
      <c r="IUV58" s="80"/>
      <c r="IUW58" s="80"/>
      <c r="IUX58" s="80"/>
      <c r="IUY58" s="80"/>
      <c r="IUZ58" s="80"/>
      <c r="IVA58" s="80"/>
      <c r="IVB58" s="80"/>
      <c r="IVC58" s="80"/>
      <c r="IVD58" s="80"/>
      <c r="IVE58" s="80"/>
      <c r="IVF58" s="80"/>
      <c r="IVG58" s="80"/>
      <c r="IVH58" s="80"/>
      <c r="IVI58" s="80"/>
      <c r="IVJ58" s="80"/>
      <c r="IVK58" s="80"/>
      <c r="IVL58" s="80"/>
      <c r="IVM58" s="80"/>
      <c r="IVN58" s="80"/>
      <c r="IVO58" s="80"/>
      <c r="IVP58" s="80"/>
      <c r="IVQ58" s="80"/>
      <c r="IVR58" s="80"/>
      <c r="IVS58" s="80"/>
      <c r="IVT58" s="80"/>
      <c r="IVU58" s="80"/>
      <c r="IVV58" s="80"/>
      <c r="IVW58" s="80"/>
      <c r="IVX58" s="80"/>
      <c r="IVY58" s="80"/>
      <c r="IVZ58" s="80"/>
      <c r="IWA58" s="80"/>
      <c r="IWB58" s="80"/>
      <c r="IWC58" s="80"/>
      <c r="IWD58" s="80"/>
      <c r="IWE58" s="80"/>
      <c r="IWF58" s="80"/>
      <c r="IWG58" s="80"/>
      <c r="IWH58" s="80"/>
      <c r="IWI58" s="80"/>
      <c r="IWJ58" s="80"/>
      <c r="IWK58" s="80"/>
      <c r="IWL58" s="80"/>
      <c r="IWM58" s="80"/>
      <c r="IWN58" s="80"/>
      <c r="IWO58" s="80"/>
      <c r="IWP58" s="80"/>
      <c r="IWQ58" s="80"/>
      <c r="IWR58" s="80"/>
      <c r="IWS58" s="80"/>
      <c r="IWT58" s="80"/>
      <c r="IWU58" s="80"/>
      <c r="IWV58" s="80"/>
      <c r="IWW58" s="80"/>
      <c r="IWX58" s="80"/>
      <c r="IWY58" s="80"/>
      <c r="IWZ58" s="80"/>
      <c r="IXA58" s="80"/>
      <c r="IXB58" s="80"/>
      <c r="IXC58" s="80"/>
      <c r="IXD58" s="80"/>
      <c r="IXE58" s="80"/>
      <c r="IXF58" s="80"/>
      <c r="IXG58" s="80"/>
      <c r="IXH58" s="80"/>
      <c r="IXI58" s="80"/>
      <c r="IXJ58" s="80"/>
      <c r="IXK58" s="80"/>
      <c r="IXL58" s="80"/>
      <c r="IXM58" s="80"/>
      <c r="IXN58" s="80"/>
      <c r="IXO58" s="80"/>
      <c r="IXP58" s="80"/>
      <c r="IXQ58" s="80"/>
      <c r="IXR58" s="80"/>
      <c r="IXS58" s="80"/>
      <c r="IXT58" s="80"/>
      <c r="IXU58" s="80"/>
      <c r="IXV58" s="80"/>
      <c r="IXW58" s="80"/>
      <c r="IXX58" s="80"/>
      <c r="IXY58" s="80"/>
      <c r="IXZ58" s="80"/>
      <c r="IYA58" s="80"/>
      <c r="IYB58" s="80"/>
      <c r="IYC58" s="80"/>
      <c r="IYD58" s="80"/>
      <c r="IYE58" s="80"/>
      <c r="IYF58" s="80"/>
      <c r="IYG58" s="80"/>
      <c r="IYH58" s="80"/>
      <c r="IYI58" s="80"/>
      <c r="IYJ58" s="80"/>
      <c r="IYK58" s="80"/>
      <c r="IYL58" s="80"/>
      <c r="IYM58" s="80"/>
      <c r="IYN58" s="80"/>
      <c r="IYO58" s="80"/>
      <c r="IYP58" s="80"/>
      <c r="IYQ58" s="80"/>
      <c r="IYR58" s="80"/>
      <c r="IYS58" s="80"/>
      <c r="IYT58" s="80"/>
      <c r="IYU58" s="80"/>
      <c r="IYV58" s="80"/>
      <c r="IYW58" s="80"/>
      <c r="IYX58" s="80"/>
      <c r="IYY58" s="80"/>
      <c r="IYZ58" s="80"/>
      <c r="IZA58" s="80"/>
      <c r="IZB58" s="80"/>
      <c r="IZC58" s="80"/>
      <c r="IZD58" s="80"/>
      <c r="IZE58" s="80"/>
      <c r="IZF58" s="80"/>
      <c r="IZG58" s="80"/>
      <c r="IZH58" s="80"/>
      <c r="IZI58" s="80"/>
      <c r="IZJ58" s="80"/>
      <c r="IZK58" s="80"/>
      <c r="IZL58" s="80"/>
      <c r="IZM58" s="80"/>
      <c r="IZN58" s="80"/>
      <c r="IZO58" s="80"/>
      <c r="IZP58" s="80"/>
      <c r="IZQ58" s="80"/>
      <c r="IZR58" s="80"/>
      <c r="IZS58" s="80"/>
      <c r="IZT58" s="80"/>
      <c r="IZU58" s="80"/>
      <c r="IZV58" s="80"/>
      <c r="IZW58" s="80"/>
      <c r="IZX58" s="80"/>
      <c r="IZY58" s="80"/>
      <c r="IZZ58" s="80"/>
      <c r="JAA58" s="80"/>
      <c r="JAB58" s="80"/>
      <c r="JAC58" s="80"/>
      <c r="JAD58" s="80"/>
      <c r="JAE58" s="80"/>
      <c r="JAF58" s="80"/>
      <c r="JAG58" s="80"/>
      <c r="JAH58" s="80"/>
      <c r="JAI58" s="80"/>
      <c r="JAJ58" s="80"/>
      <c r="JAK58" s="80"/>
      <c r="JAL58" s="80"/>
      <c r="JAM58" s="80"/>
      <c r="JAN58" s="80"/>
      <c r="JAO58" s="80"/>
      <c r="JAP58" s="80"/>
      <c r="JAQ58" s="80"/>
      <c r="JAR58" s="80"/>
      <c r="JAS58" s="80"/>
      <c r="JAT58" s="80"/>
      <c r="JAU58" s="80"/>
      <c r="JAV58" s="80"/>
      <c r="JAW58" s="80"/>
      <c r="JAX58" s="80"/>
      <c r="JAY58" s="80"/>
      <c r="JAZ58" s="80"/>
      <c r="JBA58" s="80"/>
      <c r="JBB58" s="80"/>
      <c r="JBC58" s="80"/>
      <c r="JBD58" s="80"/>
      <c r="JBE58" s="80"/>
      <c r="JBF58" s="80"/>
      <c r="JBG58" s="80"/>
      <c r="JBH58" s="80"/>
      <c r="JBI58" s="80"/>
      <c r="JBJ58" s="80"/>
      <c r="JBK58" s="80"/>
      <c r="JBL58" s="80"/>
      <c r="JBM58" s="80"/>
      <c r="JBN58" s="80"/>
      <c r="JBO58" s="80"/>
      <c r="JBP58" s="80"/>
      <c r="JBQ58" s="80"/>
      <c r="JBR58" s="80"/>
      <c r="JBS58" s="80"/>
      <c r="JBT58" s="80"/>
      <c r="JBU58" s="80"/>
      <c r="JBV58" s="80"/>
      <c r="JBW58" s="80"/>
      <c r="JBX58" s="80"/>
      <c r="JBY58" s="80"/>
      <c r="JBZ58" s="80"/>
      <c r="JCA58" s="80"/>
      <c r="JCB58" s="80"/>
      <c r="JCC58" s="80"/>
      <c r="JCD58" s="80"/>
      <c r="JCE58" s="80"/>
      <c r="JCF58" s="80"/>
      <c r="JCG58" s="80"/>
      <c r="JCH58" s="80"/>
      <c r="JCI58" s="80"/>
      <c r="JCJ58" s="80"/>
      <c r="JCK58" s="80"/>
      <c r="JCL58" s="80"/>
      <c r="JCM58" s="80"/>
      <c r="JCN58" s="80"/>
      <c r="JCO58" s="80"/>
      <c r="JCP58" s="80"/>
      <c r="JCQ58" s="80"/>
      <c r="JCR58" s="80"/>
      <c r="JCS58" s="80"/>
      <c r="JCT58" s="80"/>
      <c r="JCU58" s="80"/>
      <c r="JCV58" s="80"/>
      <c r="JCW58" s="80"/>
      <c r="JCX58" s="80"/>
      <c r="JCY58" s="80"/>
      <c r="JCZ58" s="80"/>
      <c r="JDA58" s="80"/>
      <c r="JDB58" s="80"/>
      <c r="JDC58" s="80"/>
      <c r="JDD58" s="80"/>
      <c r="JDE58" s="80"/>
      <c r="JDF58" s="80"/>
      <c r="JDG58" s="80"/>
      <c r="JDH58" s="80"/>
      <c r="JDI58" s="80"/>
      <c r="JDJ58" s="80"/>
      <c r="JDK58" s="80"/>
      <c r="JDL58" s="80"/>
      <c r="JDM58" s="80"/>
      <c r="JDN58" s="80"/>
      <c r="JDO58" s="80"/>
      <c r="JDP58" s="80"/>
      <c r="JDQ58" s="80"/>
      <c r="JDR58" s="80"/>
      <c r="JDS58" s="80"/>
      <c r="JDT58" s="80"/>
      <c r="JDU58" s="80"/>
      <c r="JDV58" s="80"/>
      <c r="JDW58" s="80"/>
      <c r="JDX58" s="80"/>
      <c r="JDY58" s="80"/>
      <c r="JDZ58" s="80"/>
      <c r="JEA58" s="80"/>
      <c r="JEB58" s="80"/>
      <c r="JEC58" s="80"/>
      <c r="JED58" s="80"/>
      <c r="JEE58" s="80"/>
      <c r="JEF58" s="80"/>
      <c r="JEG58" s="80"/>
      <c r="JEH58" s="80"/>
      <c r="JEI58" s="80"/>
      <c r="JEJ58" s="80"/>
      <c r="JEK58" s="80"/>
      <c r="JEL58" s="80"/>
      <c r="JEM58" s="80"/>
      <c r="JEN58" s="80"/>
      <c r="JEO58" s="80"/>
      <c r="JEP58" s="80"/>
      <c r="JEQ58" s="80"/>
      <c r="JER58" s="80"/>
      <c r="JES58" s="80"/>
      <c r="JET58" s="80"/>
      <c r="JEU58" s="80"/>
      <c r="JEV58" s="80"/>
      <c r="JEW58" s="80"/>
      <c r="JEX58" s="80"/>
      <c r="JEY58" s="80"/>
      <c r="JEZ58" s="80"/>
      <c r="JFA58" s="80"/>
      <c r="JFB58" s="80"/>
      <c r="JFC58" s="80"/>
      <c r="JFD58" s="80"/>
      <c r="JFE58" s="80"/>
      <c r="JFF58" s="80"/>
      <c r="JFG58" s="80"/>
      <c r="JFH58" s="80"/>
      <c r="JFI58" s="80"/>
      <c r="JFJ58" s="80"/>
      <c r="JFK58" s="80"/>
      <c r="JFL58" s="80"/>
      <c r="JFM58" s="80"/>
      <c r="JFN58" s="80"/>
      <c r="JFO58" s="80"/>
      <c r="JFP58" s="80"/>
      <c r="JFQ58" s="80"/>
      <c r="JFR58" s="80"/>
      <c r="JFS58" s="80"/>
      <c r="JFT58" s="80"/>
      <c r="JFU58" s="80"/>
      <c r="JFV58" s="80"/>
      <c r="JFW58" s="80"/>
      <c r="JFX58" s="80"/>
      <c r="JFY58" s="80"/>
      <c r="JFZ58" s="80"/>
      <c r="JGA58" s="80"/>
      <c r="JGB58" s="80"/>
      <c r="JGC58" s="80"/>
      <c r="JGD58" s="80"/>
      <c r="JGE58" s="80"/>
      <c r="JGF58" s="80"/>
      <c r="JGG58" s="80"/>
      <c r="JGH58" s="80"/>
      <c r="JGI58" s="80"/>
      <c r="JGJ58" s="80"/>
      <c r="JGK58" s="80"/>
      <c r="JGL58" s="80"/>
      <c r="JGM58" s="80"/>
      <c r="JGN58" s="80"/>
      <c r="JGO58" s="80"/>
      <c r="JGP58" s="80"/>
      <c r="JGQ58" s="80"/>
      <c r="JGR58" s="80"/>
      <c r="JGS58" s="80"/>
      <c r="JGT58" s="80"/>
      <c r="JGU58" s="80"/>
      <c r="JGV58" s="80"/>
      <c r="JGW58" s="80"/>
      <c r="JGX58" s="80"/>
      <c r="JGY58" s="80"/>
      <c r="JGZ58" s="80"/>
      <c r="JHA58" s="80"/>
      <c r="JHB58" s="80"/>
      <c r="JHC58" s="80"/>
      <c r="JHD58" s="80"/>
      <c r="JHE58" s="80"/>
      <c r="JHF58" s="80"/>
      <c r="JHG58" s="80"/>
      <c r="JHH58" s="80"/>
      <c r="JHI58" s="80"/>
      <c r="JHJ58" s="80"/>
      <c r="JHK58" s="80"/>
      <c r="JHL58" s="80"/>
      <c r="JHM58" s="80"/>
      <c r="JHN58" s="80"/>
      <c r="JHO58" s="80"/>
      <c r="JHP58" s="80"/>
      <c r="JHQ58" s="80"/>
      <c r="JHR58" s="80"/>
      <c r="JHS58" s="80"/>
      <c r="JHT58" s="80"/>
      <c r="JHU58" s="80"/>
      <c r="JHV58" s="80"/>
      <c r="JHW58" s="80"/>
      <c r="JHX58" s="80"/>
      <c r="JHY58" s="80"/>
      <c r="JHZ58" s="80"/>
      <c r="JIA58" s="80"/>
      <c r="JIB58" s="80"/>
      <c r="JIC58" s="80"/>
      <c r="JID58" s="80"/>
      <c r="JIE58" s="80"/>
      <c r="JIF58" s="80"/>
      <c r="JIG58" s="80"/>
      <c r="JIH58" s="80"/>
      <c r="JII58" s="80"/>
      <c r="JIJ58" s="80"/>
      <c r="JIK58" s="80"/>
      <c r="JIL58" s="80"/>
      <c r="JIM58" s="80"/>
      <c r="JIN58" s="80"/>
      <c r="JIO58" s="80"/>
      <c r="JIP58" s="80"/>
      <c r="JIQ58" s="80"/>
      <c r="JIR58" s="80"/>
      <c r="JIS58" s="80"/>
      <c r="JIT58" s="80"/>
      <c r="JIU58" s="80"/>
      <c r="JIV58" s="80"/>
      <c r="JIW58" s="80"/>
      <c r="JIX58" s="80"/>
      <c r="JIY58" s="80"/>
      <c r="JIZ58" s="80"/>
      <c r="JJA58" s="80"/>
      <c r="JJB58" s="80"/>
      <c r="JJC58" s="80"/>
      <c r="JJD58" s="80"/>
      <c r="JJE58" s="80"/>
      <c r="JJF58" s="80"/>
      <c r="JJG58" s="80"/>
      <c r="JJH58" s="80"/>
      <c r="JJI58" s="80"/>
      <c r="JJJ58" s="80"/>
      <c r="JJK58" s="80"/>
      <c r="JJL58" s="80"/>
      <c r="JJM58" s="80"/>
      <c r="JJN58" s="80"/>
      <c r="JJO58" s="80"/>
      <c r="JJP58" s="80"/>
      <c r="JJQ58" s="80"/>
      <c r="JJR58" s="80"/>
      <c r="JJS58" s="80"/>
      <c r="JJT58" s="80"/>
      <c r="JJU58" s="80"/>
      <c r="JJV58" s="80"/>
      <c r="JJW58" s="80"/>
      <c r="JJX58" s="80"/>
      <c r="JJY58" s="80"/>
      <c r="JJZ58" s="80"/>
      <c r="JKA58" s="80"/>
      <c r="JKB58" s="80"/>
      <c r="JKC58" s="80"/>
      <c r="JKD58" s="80"/>
      <c r="JKE58" s="80"/>
      <c r="JKF58" s="80"/>
      <c r="JKG58" s="80"/>
      <c r="JKH58" s="80"/>
      <c r="JKI58" s="80"/>
      <c r="JKJ58" s="80"/>
      <c r="JKK58" s="80"/>
      <c r="JKL58" s="80"/>
      <c r="JKM58" s="80"/>
      <c r="JKN58" s="80"/>
      <c r="JKO58" s="80"/>
      <c r="JKP58" s="80"/>
      <c r="JKQ58" s="80"/>
      <c r="JKR58" s="80"/>
      <c r="JKS58" s="80"/>
      <c r="JKT58" s="80"/>
      <c r="JKU58" s="80"/>
      <c r="JKV58" s="80"/>
      <c r="JKW58" s="80"/>
      <c r="JKX58" s="80"/>
      <c r="JKY58" s="80"/>
      <c r="JKZ58" s="80"/>
      <c r="JLA58" s="80"/>
      <c r="JLB58" s="80"/>
      <c r="JLC58" s="80"/>
      <c r="JLD58" s="80"/>
      <c r="JLE58" s="80"/>
      <c r="JLF58" s="80"/>
      <c r="JLG58" s="80"/>
      <c r="JLH58" s="80"/>
      <c r="JLI58" s="80"/>
      <c r="JLJ58" s="80"/>
      <c r="JLK58" s="80"/>
      <c r="JLL58" s="80"/>
      <c r="JLM58" s="80"/>
      <c r="JLN58" s="80"/>
      <c r="JLO58" s="80"/>
      <c r="JLP58" s="80"/>
      <c r="JLQ58" s="80"/>
      <c r="JLR58" s="80"/>
      <c r="JLS58" s="80"/>
      <c r="JLT58" s="80"/>
      <c r="JLU58" s="80"/>
      <c r="JLV58" s="80"/>
      <c r="JLW58" s="80"/>
      <c r="JLX58" s="80"/>
      <c r="JLY58" s="80"/>
      <c r="JLZ58" s="80"/>
      <c r="JMA58" s="80"/>
      <c r="JMB58" s="80"/>
      <c r="JMC58" s="80"/>
      <c r="JMD58" s="80"/>
      <c r="JME58" s="80"/>
      <c r="JMF58" s="80"/>
      <c r="JMG58" s="80"/>
      <c r="JMH58" s="80"/>
      <c r="JMI58" s="80"/>
      <c r="JMJ58" s="80"/>
      <c r="JMK58" s="80"/>
      <c r="JML58" s="80"/>
      <c r="JMM58" s="80"/>
      <c r="JMN58" s="80"/>
      <c r="JMO58" s="80"/>
      <c r="JMP58" s="80"/>
      <c r="JMQ58" s="80"/>
      <c r="JMR58" s="80"/>
      <c r="JMS58" s="80"/>
      <c r="JMT58" s="80"/>
      <c r="JMU58" s="80"/>
      <c r="JMV58" s="80"/>
      <c r="JMW58" s="80"/>
      <c r="JMX58" s="80"/>
      <c r="JMY58" s="80"/>
      <c r="JMZ58" s="80"/>
      <c r="JNA58" s="80"/>
      <c r="JNB58" s="80"/>
      <c r="JNC58" s="80"/>
      <c r="JND58" s="80"/>
      <c r="JNE58" s="80"/>
      <c r="JNF58" s="80"/>
      <c r="JNG58" s="80"/>
      <c r="JNH58" s="80"/>
      <c r="JNI58" s="80"/>
      <c r="JNJ58" s="80"/>
      <c r="JNK58" s="80"/>
      <c r="JNL58" s="80"/>
      <c r="JNM58" s="80"/>
      <c r="JNN58" s="80"/>
      <c r="JNO58" s="80"/>
      <c r="JNP58" s="80"/>
      <c r="JNQ58" s="80"/>
      <c r="JNR58" s="80"/>
      <c r="JNS58" s="80"/>
      <c r="JNT58" s="80"/>
      <c r="JNU58" s="80"/>
      <c r="JNV58" s="80"/>
      <c r="JNW58" s="80"/>
      <c r="JNX58" s="80"/>
      <c r="JNY58" s="80"/>
      <c r="JNZ58" s="80"/>
      <c r="JOA58" s="80"/>
      <c r="JOB58" s="80"/>
      <c r="JOC58" s="80"/>
      <c r="JOD58" s="80"/>
      <c r="JOE58" s="80"/>
      <c r="JOF58" s="80"/>
      <c r="JOG58" s="80"/>
      <c r="JOH58" s="80"/>
      <c r="JOI58" s="80"/>
      <c r="JOJ58" s="80"/>
      <c r="JOK58" s="80"/>
      <c r="JOL58" s="80"/>
      <c r="JOM58" s="80"/>
      <c r="JON58" s="80"/>
      <c r="JOO58" s="80"/>
      <c r="JOP58" s="80"/>
      <c r="JOQ58" s="80"/>
      <c r="JOR58" s="80"/>
      <c r="JOS58" s="80"/>
      <c r="JOT58" s="80"/>
      <c r="JOU58" s="80"/>
      <c r="JOV58" s="80"/>
      <c r="JOW58" s="80"/>
      <c r="JOX58" s="80"/>
      <c r="JOY58" s="80"/>
      <c r="JOZ58" s="80"/>
      <c r="JPA58" s="80"/>
      <c r="JPB58" s="80"/>
      <c r="JPC58" s="80"/>
      <c r="JPD58" s="80"/>
      <c r="JPE58" s="80"/>
      <c r="JPF58" s="80"/>
      <c r="JPG58" s="80"/>
      <c r="JPH58" s="80"/>
      <c r="JPI58" s="80"/>
      <c r="JPJ58" s="80"/>
      <c r="JPK58" s="80"/>
      <c r="JPL58" s="80"/>
      <c r="JPM58" s="80"/>
      <c r="JPN58" s="80"/>
      <c r="JPO58" s="80"/>
      <c r="JPP58" s="80"/>
      <c r="JPQ58" s="80"/>
      <c r="JPR58" s="80"/>
      <c r="JPS58" s="80"/>
      <c r="JPT58" s="80"/>
      <c r="JPU58" s="80"/>
      <c r="JPV58" s="80"/>
      <c r="JPW58" s="80"/>
      <c r="JPX58" s="80"/>
      <c r="JPY58" s="80"/>
      <c r="JPZ58" s="80"/>
      <c r="JQA58" s="80"/>
      <c r="JQB58" s="80"/>
      <c r="JQC58" s="80"/>
      <c r="JQD58" s="80"/>
      <c r="JQE58" s="80"/>
      <c r="JQF58" s="80"/>
      <c r="JQG58" s="80"/>
      <c r="JQH58" s="80"/>
      <c r="JQI58" s="80"/>
      <c r="JQJ58" s="80"/>
      <c r="JQK58" s="80"/>
      <c r="JQL58" s="80"/>
      <c r="JQM58" s="80"/>
      <c r="JQN58" s="80"/>
      <c r="JQO58" s="80"/>
      <c r="JQP58" s="80"/>
      <c r="JQQ58" s="80"/>
      <c r="JQR58" s="80"/>
      <c r="JQS58" s="80"/>
      <c r="JQT58" s="80"/>
      <c r="JQU58" s="80"/>
      <c r="JQV58" s="80"/>
      <c r="JQW58" s="80"/>
      <c r="JQX58" s="80"/>
      <c r="JQY58" s="80"/>
      <c r="JQZ58" s="80"/>
      <c r="JRA58" s="80"/>
      <c r="JRB58" s="80"/>
      <c r="JRC58" s="80"/>
      <c r="JRD58" s="80"/>
      <c r="JRE58" s="80"/>
      <c r="JRF58" s="80"/>
      <c r="JRG58" s="80"/>
      <c r="JRH58" s="80"/>
      <c r="JRI58" s="80"/>
      <c r="JRJ58" s="80"/>
      <c r="JRK58" s="80"/>
      <c r="JRL58" s="80"/>
      <c r="JRM58" s="80"/>
      <c r="JRN58" s="80"/>
      <c r="JRO58" s="80"/>
      <c r="JRP58" s="80"/>
      <c r="JRQ58" s="80"/>
      <c r="JRR58" s="80"/>
      <c r="JRS58" s="80"/>
      <c r="JRT58" s="80"/>
      <c r="JRU58" s="80"/>
      <c r="JRV58" s="80"/>
      <c r="JRW58" s="80"/>
      <c r="JRX58" s="80"/>
      <c r="JRY58" s="80"/>
      <c r="JRZ58" s="80"/>
      <c r="JSA58" s="80"/>
      <c r="JSB58" s="80"/>
      <c r="JSC58" s="80"/>
      <c r="JSD58" s="80"/>
      <c r="JSE58" s="80"/>
      <c r="JSF58" s="80"/>
      <c r="JSG58" s="80"/>
      <c r="JSH58" s="80"/>
      <c r="JSI58" s="80"/>
      <c r="JSJ58" s="80"/>
      <c r="JSK58" s="80"/>
      <c r="JSL58" s="80"/>
      <c r="JSM58" s="80"/>
      <c r="JSN58" s="80"/>
      <c r="JSO58" s="80"/>
      <c r="JSP58" s="80"/>
      <c r="JSQ58" s="80"/>
      <c r="JSR58" s="80"/>
      <c r="JSS58" s="80"/>
      <c r="JST58" s="80"/>
      <c r="JSU58" s="80"/>
      <c r="JSV58" s="80"/>
      <c r="JSW58" s="80"/>
      <c r="JSX58" s="80"/>
      <c r="JSY58" s="80"/>
      <c r="JSZ58" s="80"/>
      <c r="JTA58" s="80"/>
      <c r="JTB58" s="80"/>
      <c r="JTC58" s="80"/>
      <c r="JTD58" s="80"/>
      <c r="JTE58" s="80"/>
      <c r="JTF58" s="80"/>
      <c r="JTG58" s="80"/>
      <c r="JTH58" s="80"/>
      <c r="JTI58" s="80"/>
      <c r="JTJ58" s="80"/>
      <c r="JTK58" s="80"/>
      <c r="JTL58" s="80"/>
      <c r="JTM58" s="80"/>
      <c r="JTN58" s="80"/>
      <c r="JTO58" s="80"/>
      <c r="JTP58" s="80"/>
      <c r="JTQ58" s="80"/>
      <c r="JTR58" s="80"/>
      <c r="JTS58" s="80"/>
      <c r="JTT58" s="80"/>
      <c r="JTU58" s="80"/>
      <c r="JTV58" s="80"/>
      <c r="JTW58" s="80"/>
      <c r="JTX58" s="80"/>
      <c r="JTY58" s="80"/>
      <c r="JTZ58" s="80"/>
      <c r="JUA58" s="80"/>
      <c r="JUB58" s="80"/>
      <c r="JUC58" s="80"/>
      <c r="JUD58" s="80"/>
      <c r="JUE58" s="80"/>
      <c r="JUF58" s="80"/>
      <c r="JUG58" s="80"/>
      <c r="JUH58" s="80"/>
      <c r="JUI58" s="80"/>
      <c r="JUJ58" s="80"/>
      <c r="JUK58" s="80"/>
      <c r="JUL58" s="80"/>
      <c r="JUM58" s="80"/>
      <c r="JUN58" s="80"/>
      <c r="JUO58" s="80"/>
      <c r="JUP58" s="80"/>
      <c r="JUQ58" s="80"/>
      <c r="JUR58" s="80"/>
      <c r="JUS58" s="80"/>
      <c r="JUT58" s="80"/>
      <c r="JUU58" s="80"/>
      <c r="JUV58" s="80"/>
      <c r="JUW58" s="80"/>
      <c r="JUX58" s="80"/>
      <c r="JUY58" s="80"/>
      <c r="JUZ58" s="80"/>
      <c r="JVA58" s="80"/>
      <c r="JVB58" s="80"/>
      <c r="JVC58" s="80"/>
      <c r="JVD58" s="80"/>
      <c r="JVE58" s="80"/>
      <c r="JVF58" s="80"/>
      <c r="JVG58" s="80"/>
      <c r="JVH58" s="80"/>
      <c r="JVI58" s="80"/>
      <c r="JVJ58" s="80"/>
      <c r="JVK58" s="80"/>
      <c r="JVL58" s="80"/>
      <c r="JVM58" s="80"/>
      <c r="JVN58" s="80"/>
      <c r="JVO58" s="80"/>
      <c r="JVP58" s="80"/>
      <c r="JVQ58" s="80"/>
      <c r="JVR58" s="80"/>
      <c r="JVS58" s="80"/>
      <c r="JVT58" s="80"/>
      <c r="JVU58" s="80"/>
      <c r="JVV58" s="80"/>
      <c r="JVW58" s="80"/>
      <c r="JVX58" s="80"/>
      <c r="JVY58" s="80"/>
      <c r="JVZ58" s="80"/>
      <c r="JWA58" s="80"/>
      <c r="JWB58" s="80"/>
      <c r="JWC58" s="80"/>
      <c r="JWD58" s="80"/>
      <c r="JWE58" s="80"/>
      <c r="JWF58" s="80"/>
      <c r="JWG58" s="80"/>
      <c r="JWH58" s="80"/>
      <c r="JWI58" s="80"/>
      <c r="JWJ58" s="80"/>
      <c r="JWK58" s="80"/>
      <c r="JWL58" s="80"/>
      <c r="JWM58" s="80"/>
      <c r="JWN58" s="80"/>
      <c r="JWO58" s="80"/>
      <c r="JWP58" s="80"/>
      <c r="JWQ58" s="80"/>
      <c r="JWR58" s="80"/>
      <c r="JWS58" s="80"/>
      <c r="JWT58" s="80"/>
      <c r="JWU58" s="80"/>
      <c r="JWV58" s="80"/>
      <c r="JWW58" s="80"/>
      <c r="JWX58" s="80"/>
      <c r="JWY58" s="80"/>
      <c r="JWZ58" s="80"/>
      <c r="JXA58" s="80"/>
      <c r="JXB58" s="80"/>
      <c r="JXC58" s="80"/>
      <c r="JXD58" s="80"/>
      <c r="JXE58" s="80"/>
      <c r="JXF58" s="80"/>
      <c r="JXG58" s="80"/>
      <c r="JXH58" s="80"/>
      <c r="JXI58" s="80"/>
      <c r="JXJ58" s="80"/>
      <c r="JXK58" s="80"/>
      <c r="JXL58" s="80"/>
      <c r="JXM58" s="80"/>
      <c r="JXN58" s="80"/>
      <c r="JXO58" s="80"/>
      <c r="JXP58" s="80"/>
      <c r="JXQ58" s="80"/>
      <c r="JXR58" s="80"/>
      <c r="JXS58" s="80"/>
      <c r="JXT58" s="80"/>
      <c r="JXU58" s="80"/>
      <c r="JXV58" s="80"/>
      <c r="JXW58" s="80"/>
      <c r="JXX58" s="80"/>
      <c r="JXY58" s="80"/>
      <c r="JXZ58" s="80"/>
      <c r="JYA58" s="80"/>
      <c r="JYB58" s="80"/>
      <c r="JYC58" s="80"/>
      <c r="JYD58" s="80"/>
      <c r="JYE58" s="80"/>
      <c r="JYF58" s="80"/>
      <c r="JYG58" s="80"/>
      <c r="JYH58" s="80"/>
      <c r="JYI58" s="80"/>
      <c r="JYJ58" s="80"/>
      <c r="JYK58" s="80"/>
      <c r="JYL58" s="80"/>
      <c r="JYM58" s="80"/>
      <c r="JYN58" s="80"/>
      <c r="JYO58" s="80"/>
      <c r="JYP58" s="80"/>
      <c r="JYQ58" s="80"/>
      <c r="JYR58" s="80"/>
      <c r="JYS58" s="80"/>
      <c r="JYT58" s="80"/>
      <c r="JYU58" s="80"/>
      <c r="JYV58" s="80"/>
      <c r="JYW58" s="80"/>
      <c r="JYX58" s="80"/>
      <c r="JYY58" s="80"/>
      <c r="JYZ58" s="80"/>
      <c r="JZA58" s="80"/>
      <c r="JZB58" s="80"/>
      <c r="JZC58" s="80"/>
      <c r="JZD58" s="80"/>
      <c r="JZE58" s="80"/>
      <c r="JZF58" s="80"/>
      <c r="JZG58" s="80"/>
      <c r="JZH58" s="80"/>
      <c r="JZI58" s="80"/>
      <c r="JZJ58" s="80"/>
      <c r="JZK58" s="80"/>
      <c r="JZL58" s="80"/>
      <c r="JZM58" s="80"/>
      <c r="JZN58" s="80"/>
      <c r="JZO58" s="80"/>
      <c r="JZP58" s="80"/>
      <c r="JZQ58" s="80"/>
      <c r="JZR58" s="80"/>
      <c r="JZS58" s="80"/>
      <c r="JZT58" s="80"/>
      <c r="JZU58" s="80"/>
      <c r="JZV58" s="80"/>
      <c r="JZW58" s="80"/>
      <c r="JZX58" s="80"/>
      <c r="JZY58" s="80"/>
      <c r="JZZ58" s="80"/>
      <c r="KAA58" s="80"/>
      <c r="KAB58" s="80"/>
      <c r="KAC58" s="80"/>
      <c r="KAD58" s="80"/>
      <c r="KAE58" s="80"/>
      <c r="KAF58" s="80"/>
      <c r="KAG58" s="80"/>
      <c r="KAH58" s="80"/>
      <c r="KAI58" s="80"/>
      <c r="KAJ58" s="80"/>
      <c r="KAK58" s="80"/>
      <c r="KAL58" s="80"/>
      <c r="KAM58" s="80"/>
      <c r="KAN58" s="80"/>
      <c r="KAO58" s="80"/>
      <c r="KAP58" s="80"/>
      <c r="KAQ58" s="80"/>
      <c r="KAR58" s="80"/>
      <c r="KAS58" s="80"/>
      <c r="KAT58" s="80"/>
      <c r="KAU58" s="80"/>
      <c r="KAV58" s="80"/>
      <c r="KAW58" s="80"/>
      <c r="KAX58" s="80"/>
      <c r="KAY58" s="80"/>
      <c r="KAZ58" s="80"/>
      <c r="KBA58" s="80"/>
      <c r="KBB58" s="80"/>
      <c r="KBC58" s="80"/>
      <c r="KBD58" s="80"/>
      <c r="KBE58" s="80"/>
      <c r="KBF58" s="80"/>
      <c r="KBG58" s="80"/>
      <c r="KBH58" s="80"/>
      <c r="KBI58" s="80"/>
      <c r="KBJ58" s="80"/>
      <c r="KBK58" s="80"/>
      <c r="KBL58" s="80"/>
      <c r="KBM58" s="80"/>
      <c r="KBN58" s="80"/>
      <c r="KBO58" s="80"/>
      <c r="KBP58" s="80"/>
      <c r="KBQ58" s="80"/>
      <c r="KBR58" s="80"/>
      <c r="KBS58" s="80"/>
      <c r="KBT58" s="80"/>
      <c r="KBU58" s="80"/>
      <c r="KBV58" s="80"/>
      <c r="KBW58" s="80"/>
      <c r="KBX58" s="80"/>
      <c r="KBY58" s="80"/>
      <c r="KBZ58" s="80"/>
      <c r="KCA58" s="80"/>
      <c r="KCB58" s="80"/>
      <c r="KCC58" s="80"/>
      <c r="KCD58" s="80"/>
      <c r="KCE58" s="80"/>
      <c r="KCF58" s="80"/>
      <c r="KCG58" s="80"/>
      <c r="KCH58" s="80"/>
      <c r="KCI58" s="80"/>
      <c r="KCJ58" s="80"/>
      <c r="KCK58" s="80"/>
      <c r="KCL58" s="80"/>
      <c r="KCM58" s="80"/>
      <c r="KCN58" s="80"/>
      <c r="KCO58" s="80"/>
      <c r="KCP58" s="80"/>
      <c r="KCQ58" s="80"/>
      <c r="KCR58" s="80"/>
      <c r="KCS58" s="80"/>
      <c r="KCT58" s="80"/>
      <c r="KCU58" s="80"/>
      <c r="KCV58" s="80"/>
      <c r="KCW58" s="80"/>
      <c r="KCX58" s="80"/>
      <c r="KCY58" s="80"/>
      <c r="KCZ58" s="80"/>
      <c r="KDA58" s="80"/>
      <c r="KDB58" s="80"/>
      <c r="KDC58" s="80"/>
      <c r="KDD58" s="80"/>
      <c r="KDE58" s="80"/>
      <c r="KDF58" s="80"/>
      <c r="KDG58" s="80"/>
      <c r="KDH58" s="80"/>
      <c r="KDI58" s="80"/>
      <c r="KDJ58" s="80"/>
      <c r="KDK58" s="80"/>
      <c r="KDL58" s="80"/>
      <c r="KDM58" s="80"/>
      <c r="KDN58" s="80"/>
      <c r="KDO58" s="80"/>
      <c r="KDP58" s="80"/>
      <c r="KDQ58" s="80"/>
      <c r="KDR58" s="80"/>
      <c r="KDS58" s="80"/>
      <c r="KDT58" s="80"/>
      <c r="KDU58" s="80"/>
      <c r="KDV58" s="80"/>
      <c r="KDW58" s="80"/>
      <c r="KDX58" s="80"/>
      <c r="KDY58" s="80"/>
      <c r="KDZ58" s="80"/>
      <c r="KEA58" s="80"/>
      <c r="KEB58" s="80"/>
      <c r="KEC58" s="80"/>
      <c r="KED58" s="80"/>
      <c r="KEE58" s="80"/>
      <c r="KEF58" s="80"/>
      <c r="KEG58" s="80"/>
      <c r="KEH58" s="80"/>
      <c r="KEI58" s="80"/>
      <c r="KEJ58" s="80"/>
      <c r="KEK58" s="80"/>
      <c r="KEL58" s="80"/>
      <c r="KEM58" s="80"/>
      <c r="KEN58" s="80"/>
      <c r="KEO58" s="80"/>
      <c r="KEP58" s="80"/>
      <c r="KEQ58" s="80"/>
      <c r="KER58" s="80"/>
      <c r="KES58" s="80"/>
      <c r="KET58" s="80"/>
      <c r="KEU58" s="80"/>
      <c r="KEV58" s="80"/>
      <c r="KEW58" s="80"/>
      <c r="KEX58" s="80"/>
      <c r="KEY58" s="80"/>
      <c r="KEZ58" s="80"/>
      <c r="KFA58" s="80"/>
      <c r="KFB58" s="80"/>
      <c r="KFC58" s="80"/>
      <c r="KFD58" s="80"/>
      <c r="KFE58" s="80"/>
      <c r="KFF58" s="80"/>
      <c r="KFG58" s="80"/>
      <c r="KFH58" s="80"/>
      <c r="KFI58" s="80"/>
      <c r="KFJ58" s="80"/>
      <c r="KFK58" s="80"/>
      <c r="KFL58" s="80"/>
      <c r="KFM58" s="80"/>
      <c r="KFN58" s="80"/>
      <c r="KFO58" s="80"/>
      <c r="KFP58" s="80"/>
      <c r="KFQ58" s="80"/>
      <c r="KFR58" s="80"/>
      <c r="KFS58" s="80"/>
      <c r="KFT58" s="80"/>
      <c r="KFU58" s="80"/>
      <c r="KFV58" s="80"/>
      <c r="KFW58" s="80"/>
      <c r="KFX58" s="80"/>
      <c r="KFY58" s="80"/>
      <c r="KFZ58" s="80"/>
      <c r="KGA58" s="80"/>
      <c r="KGB58" s="80"/>
      <c r="KGC58" s="80"/>
      <c r="KGD58" s="80"/>
      <c r="KGE58" s="80"/>
      <c r="KGF58" s="80"/>
      <c r="KGG58" s="80"/>
      <c r="KGH58" s="80"/>
      <c r="KGI58" s="80"/>
      <c r="KGJ58" s="80"/>
      <c r="KGK58" s="80"/>
      <c r="KGL58" s="80"/>
      <c r="KGM58" s="80"/>
      <c r="KGN58" s="80"/>
      <c r="KGO58" s="80"/>
      <c r="KGP58" s="80"/>
      <c r="KGQ58" s="80"/>
      <c r="KGR58" s="80"/>
      <c r="KGS58" s="80"/>
      <c r="KGT58" s="80"/>
      <c r="KGU58" s="80"/>
      <c r="KGV58" s="80"/>
      <c r="KGW58" s="80"/>
      <c r="KGX58" s="80"/>
      <c r="KGY58" s="80"/>
      <c r="KGZ58" s="80"/>
      <c r="KHA58" s="80"/>
      <c r="KHB58" s="80"/>
      <c r="KHC58" s="80"/>
      <c r="KHD58" s="80"/>
      <c r="KHE58" s="80"/>
      <c r="KHF58" s="80"/>
      <c r="KHG58" s="80"/>
      <c r="KHH58" s="80"/>
      <c r="KHI58" s="80"/>
      <c r="KHJ58" s="80"/>
      <c r="KHK58" s="80"/>
      <c r="KHL58" s="80"/>
      <c r="KHM58" s="80"/>
      <c r="KHN58" s="80"/>
      <c r="KHO58" s="80"/>
      <c r="KHP58" s="80"/>
      <c r="KHQ58" s="80"/>
      <c r="KHR58" s="80"/>
      <c r="KHS58" s="80"/>
      <c r="KHT58" s="80"/>
      <c r="KHU58" s="80"/>
      <c r="KHV58" s="80"/>
      <c r="KHW58" s="80"/>
      <c r="KHX58" s="80"/>
      <c r="KHY58" s="80"/>
      <c r="KHZ58" s="80"/>
      <c r="KIA58" s="80"/>
      <c r="KIB58" s="80"/>
      <c r="KIC58" s="80"/>
      <c r="KID58" s="80"/>
      <c r="KIE58" s="80"/>
      <c r="KIF58" s="80"/>
      <c r="KIG58" s="80"/>
      <c r="KIH58" s="80"/>
      <c r="KII58" s="80"/>
      <c r="KIJ58" s="80"/>
      <c r="KIK58" s="80"/>
      <c r="KIL58" s="80"/>
      <c r="KIM58" s="80"/>
      <c r="KIN58" s="80"/>
      <c r="KIO58" s="80"/>
      <c r="KIP58" s="80"/>
      <c r="KIQ58" s="80"/>
      <c r="KIR58" s="80"/>
      <c r="KIS58" s="80"/>
      <c r="KIT58" s="80"/>
      <c r="KIU58" s="80"/>
      <c r="KIV58" s="80"/>
      <c r="KIW58" s="80"/>
      <c r="KIX58" s="80"/>
      <c r="KIY58" s="80"/>
      <c r="KIZ58" s="80"/>
      <c r="KJA58" s="80"/>
      <c r="KJB58" s="80"/>
      <c r="KJC58" s="80"/>
      <c r="KJD58" s="80"/>
      <c r="KJE58" s="80"/>
      <c r="KJF58" s="80"/>
      <c r="KJG58" s="80"/>
      <c r="KJH58" s="80"/>
      <c r="KJI58" s="80"/>
      <c r="KJJ58" s="80"/>
      <c r="KJK58" s="80"/>
      <c r="KJL58" s="80"/>
      <c r="KJM58" s="80"/>
      <c r="KJN58" s="80"/>
      <c r="KJO58" s="80"/>
      <c r="KJP58" s="80"/>
      <c r="KJQ58" s="80"/>
      <c r="KJR58" s="80"/>
      <c r="KJS58" s="80"/>
      <c r="KJT58" s="80"/>
      <c r="KJU58" s="80"/>
      <c r="KJV58" s="80"/>
      <c r="KJW58" s="80"/>
      <c r="KJX58" s="80"/>
      <c r="KJY58" s="80"/>
      <c r="KJZ58" s="80"/>
      <c r="KKA58" s="80"/>
      <c r="KKB58" s="80"/>
      <c r="KKC58" s="80"/>
      <c r="KKD58" s="80"/>
      <c r="KKE58" s="80"/>
      <c r="KKF58" s="80"/>
      <c r="KKG58" s="80"/>
      <c r="KKH58" s="80"/>
      <c r="KKI58" s="80"/>
      <c r="KKJ58" s="80"/>
      <c r="KKK58" s="80"/>
      <c r="KKL58" s="80"/>
      <c r="KKM58" s="80"/>
      <c r="KKN58" s="80"/>
      <c r="KKO58" s="80"/>
      <c r="KKP58" s="80"/>
      <c r="KKQ58" s="80"/>
      <c r="KKR58" s="80"/>
      <c r="KKS58" s="80"/>
      <c r="KKT58" s="80"/>
      <c r="KKU58" s="80"/>
      <c r="KKV58" s="80"/>
      <c r="KKW58" s="80"/>
      <c r="KKX58" s="80"/>
      <c r="KKY58" s="80"/>
      <c r="KKZ58" s="80"/>
      <c r="KLA58" s="80"/>
      <c r="KLB58" s="80"/>
      <c r="KLC58" s="80"/>
      <c r="KLD58" s="80"/>
      <c r="KLE58" s="80"/>
      <c r="KLF58" s="80"/>
      <c r="KLG58" s="80"/>
      <c r="KLH58" s="80"/>
      <c r="KLI58" s="80"/>
      <c r="KLJ58" s="80"/>
      <c r="KLK58" s="80"/>
      <c r="KLL58" s="80"/>
      <c r="KLM58" s="80"/>
      <c r="KLN58" s="80"/>
      <c r="KLO58" s="80"/>
      <c r="KLP58" s="80"/>
      <c r="KLQ58" s="80"/>
      <c r="KLR58" s="80"/>
      <c r="KLS58" s="80"/>
      <c r="KLT58" s="80"/>
      <c r="KLU58" s="80"/>
      <c r="KLV58" s="80"/>
      <c r="KLW58" s="80"/>
      <c r="KLX58" s="80"/>
      <c r="KLY58" s="80"/>
      <c r="KLZ58" s="80"/>
      <c r="KMA58" s="80"/>
      <c r="KMB58" s="80"/>
      <c r="KMC58" s="80"/>
      <c r="KMD58" s="80"/>
      <c r="KME58" s="80"/>
      <c r="KMF58" s="80"/>
      <c r="KMG58" s="80"/>
      <c r="KMH58" s="80"/>
      <c r="KMI58" s="80"/>
      <c r="KMJ58" s="80"/>
      <c r="KMK58" s="80"/>
      <c r="KML58" s="80"/>
      <c r="KMM58" s="80"/>
      <c r="KMN58" s="80"/>
      <c r="KMO58" s="80"/>
      <c r="KMP58" s="80"/>
      <c r="KMQ58" s="80"/>
      <c r="KMR58" s="80"/>
      <c r="KMS58" s="80"/>
      <c r="KMT58" s="80"/>
      <c r="KMU58" s="80"/>
      <c r="KMV58" s="80"/>
      <c r="KMW58" s="80"/>
      <c r="KMX58" s="80"/>
      <c r="KMY58" s="80"/>
      <c r="KMZ58" s="80"/>
      <c r="KNA58" s="80"/>
      <c r="KNB58" s="80"/>
      <c r="KNC58" s="80"/>
      <c r="KND58" s="80"/>
      <c r="KNE58" s="80"/>
      <c r="KNF58" s="80"/>
      <c r="KNG58" s="80"/>
      <c r="KNH58" s="80"/>
      <c r="KNI58" s="80"/>
      <c r="KNJ58" s="80"/>
      <c r="KNK58" s="80"/>
      <c r="KNL58" s="80"/>
      <c r="KNM58" s="80"/>
      <c r="KNN58" s="80"/>
      <c r="KNO58" s="80"/>
      <c r="KNP58" s="80"/>
      <c r="KNQ58" s="80"/>
      <c r="KNR58" s="80"/>
      <c r="KNS58" s="80"/>
      <c r="KNT58" s="80"/>
      <c r="KNU58" s="80"/>
      <c r="KNV58" s="80"/>
      <c r="KNW58" s="80"/>
      <c r="KNX58" s="80"/>
      <c r="KNY58" s="80"/>
      <c r="KNZ58" s="80"/>
      <c r="KOA58" s="80"/>
      <c r="KOB58" s="80"/>
      <c r="KOC58" s="80"/>
      <c r="KOD58" s="80"/>
      <c r="KOE58" s="80"/>
      <c r="KOF58" s="80"/>
      <c r="KOG58" s="80"/>
      <c r="KOH58" s="80"/>
      <c r="KOI58" s="80"/>
      <c r="KOJ58" s="80"/>
      <c r="KOK58" s="80"/>
      <c r="KOL58" s="80"/>
      <c r="KOM58" s="80"/>
      <c r="KON58" s="80"/>
      <c r="KOO58" s="80"/>
      <c r="KOP58" s="80"/>
      <c r="KOQ58" s="80"/>
      <c r="KOR58" s="80"/>
      <c r="KOS58" s="80"/>
      <c r="KOT58" s="80"/>
      <c r="KOU58" s="80"/>
      <c r="KOV58" s="80"/>
      <c r="KOW58" s="80"/>
      <c r="KOX58" s="80"/>
      <c r="KOY58" s="80"/>
      <c r="KOZ58" s="80"/>
      <c r="KPA58" s="80"/>
      <c r="KPB58" s="80"/>
      <c r="KPC58" s="80"/>
      <c r="KPD58" s="80"/>
      <c r="KPE58" s="80"/>
      <c r="KPF58" s="80"/>
      <c r="KPG58" s="80"/>
      <c r="KPH58" s="80"/>
      <c r="KPI58" s="80"/>
      <c r="KPJ58" s="80"/>
      <c r="KPK58" s="80"/>
      <c r="KPL58" s="80"/>
      <c r="KPM58" s="80"/>
      <c r="KPN58" s="80"/>
      <c r="KPO58" s="80"/>
      <c r="KPP58" s="80"/>
      <c r="KPQ58" s="80"/>
      <c r="KPR58" s="80"/>
      <c r="KPS58" s="80"/>
      <c r="KPT58" s="80"/>
      <c r="KPU58" s="80"/>
      <c r="KPV58" s="80"/>
      <c r="KPW58" s="80"/>
      <c r="KPX58" s="80"/>
      <c r="KPY58" s="80"/>
      <c r="KPZ58" s="80"/>
      <c r="KQA58" s="80"/>
      <c r="KQB58" s="80"/>
      <c r="KQC58" s="80"/>
      <c r="KQD58" s="80"/>
      <c r="KQE58" s="80"/>
      <c r="KQF58" s="80"/>
      <c r="KQG58" s="80"/>
      <c r="KQH58" s="80"/>
      <c r="KQI58" s="80"/>
      <c r="KQJ58" s="80"/>
      <c r="KQK58" s="80"/>
      <c r="KQL58" s="80"/>
      <c r="KQM58" s="80"/>
      <c r="KQN58" s="80"/>
      <c r="KQO58" s="80"/>
      <c r="KQP58" s="80"/>
      <c r="KQQ58" s="80"/>
      <c r="KQR58" s="80"/>
      <c r="KQS58" s="80"/>
      <c r="KQT58" s="80"/>
      <c r="KQU58" s="80"/>
      <c r="KQV58" s="80"/>
      <c r="KQW58" s="80"/>
      <c r="KQX58" s="80"/>
      <c r="KQY58" s="80"/>
      <c r="KQZ58" s="80"/>
      <c r="KRA58" s="80"/>
      <c r="KRB58" s="80"/>
      <c r="KRC58" s="80"/>
      <c r="KRD58" s="80"/>
      <c r="KRE58" s="80"/>
      <c r="KRF58" s="80"/>
      <c r="KRG58" s="80"/>
      <c r="KRH58" s="80"/>
      <c r="KRI58" s="80"/>
      <c r="KRJ58" s="80"/>
      <c r="KRK58" s="80"/>
      <c r="KRL58" s="80"/>
      <c r="KRM58" s="80"/>
      <c r="KRN58" s="80"/>
      <c r="KRO58" s="80"/>
      <c r="KRP58" s="80"/>
      <c r="KRQ58" s="80"/>
      <c r="KRR58" s="80"/>
      <c r="KRS58" s="80"/>
      <c r="KRT58" s="80"/>
      <c r="KRU58" s="80"/>
      <c r="KRV58" s="80"/>
      <c r="KRW58" s="80"/>
      <c r="KRX58" s="80"/>
      <c r="KRY58" s="80"/>
      <c r="KRZ58" s="80"/>
      <c r="KSA58" s="80"/>
      <c r="KSB58" s="80"/>
      <c r="KSC58" s="80"/>
      <c r="KSD58" s="80"/>
      <c r="KSE58" s="80"/>
      <c r="KSF58" s="80"/>
      <c r="KSG58" s="80"/>
      <c r="KSH58" s="80"/>
      <c r="KSI58" s="80"/>
      <c r="KSJ58" s="80"/>
      <c r="KSK58" s="80"/>
      <c r="KSL58" s="80"/>
      <c r="KSM58" s="80"/>
      <c r="KSN58" s="80"/>
      <c r="KSO58" s="80"/>
      <c r="KSP58" s="80"/>
      <c r="KSQ58" s="80"/>
      <c r="KSR58" s="80"/>
      <c r="KSS58" s="80"/>
      <c r="KST58" s="80"/>
      <c r="KSU58" s="80"/>
      <c r="KSV58" s="80"/>
      <c r="KSW58" s="80"/>
      <c r="KSX58" s="80"/>
      <c r="KSY58" s="80"/>
      <c r="KSZ58" s="80"/>
      <c r="KTA58" s="80"/>
      <c r="KTB58" s="80"/>
      <c r="KTC58" s="80"/>
      <c r="KTD58" s="80"/>
      <c r="KTE58" s="80"/>
      <c r="KTF58" s="80"/>
      <c r="KTG58" s="80"/>
      <c r="KTH58" s="80"/>
      <c r="KTI58" s="80"/>
      <c r="KTJ58" s="80"/>
      <c r="KTK58" s="80"/>
      <c r="KTL58" s="80"/>
      <c r="KTM58" s="80"/>
      <c r="KTN58" s="80"/>
      <c r="KTO58" s="80"/>
      <c r="KTP58" s="80"/>
      <c r="KTQ58" s="80"/>
      <c r="KTR58" s="80"/>
      <c r="KTS58" s="80"/>
      <c r="KTT58" s="80"/>
      <c r="KTU58" s="80"/>
      <c r="KTV58" s="80"/>
      <c r="KTW58" s="80"/>
      <c r="KTX58" s="80"/>
      <c r="KTY58" s="80"/>
      <c r="KTZ58" s="80"/>
      <c r="KUA58" s="80"/>
      <c r="KUB58" s="80"/>
      <c r="KUC58" s="80"/>
      <c r="KUD58" s="80"/>
      <c r="KUE58" s="80"/>
      <c r="KUF58" s="80"/>
      <c r="KUG58" s="80"/>
      <c r="KUH58" s="80"/>
      <c r="KUI58" s="80"/>
      <c r="KUJ58" s="80"/>
      <c r="KUK58" s="80"/>
      <c r="KUL58" s="80"/>
      <c r="KUM58" s="80"/>
      <c r="KUN58" s="80"/>
      <c r="KUO58" s="80"/>
      <c r="KUP58" s="80"/>
      <c r="KUQ58" s="80"/>
      <c r="KUR58" s="80"/>
      <c r="KUS58" s="80"/>
      <c r="KUT58" s="80"/>
      <c r="KUU58" s="80"/>
      <c r="KUV58" s="80"/>
      <c r="KUW58" s="80"/>
      <c r="KUX58" s="80"/>
      <c r="KUY58" s="80"/>
      <c r="KUZ58" s="80"/>
      <c r="KVA58" s="80"/>
      <c r="KVB58" s="80"/>
      <c r="KVC58" s="80"/>
      <c r="KVD58" s="80"/>
      <c r="KVE58" s="80"/>
      <c r="KVF58" s="80"/>
      <c r="KVG58" s="80"/>
      <c r="KVH58" s="80"/>
      <c r="KVI58" s="80"/>
      <c r="KVJ58" s="80"/>
      <c r="KVK58" s="80"/>
      <c r="KVL58" s="80"/>
      <c r="KVM58" s="80"/>
      <c r="KVN58" s="80"/>
      <c r="KVO58" s="80"/>
      <c r="KVP58" s="80"/>
      <c r="KVQ58" s="80"/>
      <c r="KVR58" s="80"/>
      <c r="KVS58" s="80"/>
      <c r="KVT58" s="80"/>
      <c r="KVU58" s="80"/>
      <c r="KVV58" s="80"/>
      <c r="KVW58" s="80"/>
      <c r="KVX58" s="80"/>
      <c r="KVY58" s="80"/>
      <c r="KVZ58" s="80"/>
      <c r="KWA58" s="80"/>
      <c r="KWB58" s="80"/>
      <c r="KWC58" s="80"/>
      <c r="KWD58" s="80"/>
      <c r="KWE58" s="80"/>
      <c r="KWF58" s="80"/>
      <c r="KWG58" s="80"/>
      <c r="KWH58" s="80"/>
      <c r="KWI58" s="80"/>
      <c r="KWJ58" s="80"/>
      <c r="KWK58" s="80"/>
      <c r="KWL58" s="80"/>
      <c r="KWM58" s="80"/>
      <c r="KWN58" s="80"/>
      <c r="KWO58" s="80"/>
      <c r="KWP58" s="80"/>
      <c r="KWQ58" s="80"/>
      <c r="KWR58" s="80"/>
      <c r="KWS58" s="80"/>
      <c r="KWT58" s="80"/>
      <c r="KWU58" s="80"/>
      <c r="KWV58" s="80"/>
      <c r="KWW58" s="80"/>
      <c r="KWX58" s="80"/>
      <c r="KWY58" s="80"/>
      <c r="KWZ58" s="80"/>
      <c r="KXA58" s="80"/>
      <c r="KXB58" s="80"/>
      <c r="KXC58" s="80"/>
      <c r="KXD58" s="80"/>
      <c r="KXE58" s="80"/>
      <c r="KXF58" s="80"/>
      <c r="KXG58" s="80"/>
      <c r="KXH58" s="80"/>
      <c r="KXI58" s="80"/>
      <c r="KXJ58" s="80"/>
      <c r="KXK58" s="80"/>
      <c r="KXL58" s="80"/>
      <c r="KXM58" s="80"/>
      <c r="KXN58" s="80"/>
      <c r="KXO58" s="80"/>
      <c r="KXP58" s="80"/>
      <c r="KXQ58" s="80"/>
      <c r="KXR58" s="80"/>
      <c r="KXS58" s="80"/>
      <c r="KXT58" s="80"/>
      <c r="KXU58" s="80"/>
      <c r="KXV58" s="80"/>
      <c r="KXW58" s="80"/>
      <c r="KXX58" s="80"/>
      <c r="KXY58" s="80"/>
      <c r="KXZ58" s="80"/>
      <c r="KYA58" s="80"/>
      <c r="KYB58" s="80"/>
      <c r="KYC58" s="80"/>
      <c r="KYD58" s="80"/>
      <c r="KYE58" s="80"/>
      <c r="KYF58" s="80"/>
      <c r="KYG58" s="80"/>
      <c r="KYH58" s="80"/>
      <c r="KYI58" s="80"/>
      <c r="KYJ58" s="80"/>
      <c r="KYK58" s="80"/>
      <c r="KYL58" s="80"/>
      <c r="KYM58" s="80"/>
      <c r="KYN58" s="80"/>
      <c r="KYO58" s="80"/>
      <c r="KYP58" s="80"/>
      <c r="KYQ58" s="80"/>
      <c r="KYR58" s="80"/>
      <c r="KYS58" s="80"/>
      <c r="KYT58" s="80"/>
      <c r="KYU58" s="80"/>
      <c r="KYV58" s="80"/>
      <c r="KYW58" s="80"/>
      <c r="KYX58" s="80"/>
      <c r="KYY58" s="80"/>
      <c r="KYZ58" s="80"/>
      <c r="KZA58" s="80"/>
      <c r="KZB58" s="80"/>
      <c r="KZC58" s="80"/>
      <c r="KZD58" s="80"/>
      <c r="KZE58" s="80"/>
      <c r="KZF58" s="80"/>
      <c r="KZG58" s="80"/>
      <c r="KZH58" s="80"/>
      <c r="KZI58" s="80"/>
      <c r="KZJ58" s="80"/>
      <c r="KZK58" s="80"/>
      <c r="KZL58" s="80"/>
      <c r="KZM58" s="80"/>
      <c r="KZN58" s="80"/>
      <c r="KZO58" s="80"/>
      <c r="KZP58" s="80"/>
      <c r="KZQ58" s="80"/>
      <c r="KZR58" s="80"/>
      <c r="KZS58" s="80"/>
      <c r="KZT58" s="80"/>
      <c r="KZU58" s="80"/>
      <c r="KZV58" s="80"/>
      <c r="KZW58" s="80"/>
      <c r="KZX58" s="80"/>
      <c r="KZY58" s="80"/>
      <c r="KZZ58" s="80"/>
      <c r="LAA58" s="80"/>
      <c r="LAB58" s="80"/>
      <c r="LAC58" s="80"/>
      <c r="LAD58" s="80"/>
      <c r="LAE58" s="80"/>
      <c r="LAF58" s="80"/>
      <c r="LAG58" s="80"/>
      <c r="LAH58" s="80"/>
      <c r="LAI58" s="80"/>
      <c r="LAJ58" s="80"/>
      <c r="LAK58" s="80"/>
      <c r="LAL58" s="80"/>
      <c r="LAM58" s="80"/>
      <c r="LAN58" s="80"/>
      <c r="LAO58" s="80"/>
      <c r="LAP58" s="80"/>
      <c r="LAQ58" s="80"/>
      <c r="LAR58" s="80"/>
      <c r="LAS58" s="80"/>
      <c r="LAT58" s="80"/>
      <c r="LAU58" s="80"/>
      <c r="LAV58" s="80"/>
      <c r="LAW58" s="80"/>
      <c r="LAX58" s="80"/>
      <c r="LAY58" s="80"/>
      <c r="LAZ58" s="80"/>
      <c r="LBA58" s="80"/>
      <c r="LBB58" s="80"/>
      <c r="LBC58" s="80"/>
      <c r="LBD58" s="80"/>
      <c r="LBE58" s="80"/>
      <c r="LBF58" s="80"/>
      <c r="LBG58" s="80"/>
      <c r="LBH58" s="80"/>
      <c r="LBI58" s="80"/>
      <c r="LBJ58" s="80"/>
      <c r="LBK58" s="80"/>
      <c r="LBL58" s="80"/>
      <c r="LBM58" s="80"/>
      <c r="LBN58" s="80"/>
      <c r="LBO58" s="80"/>
      <c r="LBP58" s="80"/>
      <c r="LBQ58" s="80"/>
      <c r="LBR58" s="80"/>
      <c r="LBS58" s="80"/>
      <c r="LBT58" s="80"/>
      <c r="LBU58" s="80"/>
      <c r="LBV58" s="80"/>
      <c r="LBW58" s="80"/>
      <c r="LBX58" s="80"/>
      <c r="LBY58" s="80"/>
      <c r="LBZ58" s="80"/>
      <c r="LCA58" s="80"/>
      <c r="LCB58" s="80"/>
      <c r="LCC58" s="80"/>
      <c r="LCD58" s="80"/>
      <c r="LCE58" s="80"/>
      <c r="LCF58" s="80"/>
      <c r="LCG58" s="80"/>
      <c r="LCH58" s="80"/>
      <c r="LCI58" s="80"/>
      <c r="LCJ58" s="80"/>
      <c r="LCK58" s="80"/>
      <c r="LCL58" s="80"/>
      <c r="LCM58" s="80"/>
      <c r="LCN58" s="80"/>
      <c r="LCO58" s="80"/>
      <c r="LCP58" s="80"/>
      <c r="LCQ58" s="80"/>
      <c r="LCR58" s="80"/>
      <c r="LCS58" s="80"/>
      <c r="LCT58" s="80"/>
      <c r="LCU58" s="80"/>
      <c r="LCV58" s="80"/>
      <c r="LCW58" s="80"/>
      <c r="LCX58" s="80"/>
      <c r="LCY58" s="80"/>
      <c r="LCZ58" s="80"/>
      <c r="LDA58" s="80"/>
      <c r="LDB58" s="80"/>
      <c r="LDC58" s="80"/>
      <c r="LDD58" s="80"/>
      <c r="LDE58" s="80"/>
      <c r="LDF58" s="80"/>
      <c r="LDG58" s="80"/>
      <c r="LDH58" s="80"/>
      <c r="LDI58" s="80"/>
      <c r="LDJ58" s="80"/>
      <c r="LDK58" s="80"/>
      <c r="LDL58" s="80"/>
      <c r="LDM58" s="80"/>
      <c r="LDN58" s="80"/>
      <c r="LDO58" s="80"/>
      <c r="LDP58" s="80"/>
      <c r="LDQ58" s="80"/>
      <c r="LDR58" s="80"/>
      <c r="LDS58" s="80"/>
      <c r="LDT58" s="80"/>
      <c r="LDU58" s="80"/>
      <c r="LDV58" s="80"/>
      <c r="LDW58" s="80"/>
      <c r="LDX58" s="80"/>
      <c r="LDY58" s="80"/>
      <c r="LDZ58" s="80"/>
      <c r="LEA58" s="80"/>
      <c r="LEB58" s="80"/>
      <c r="LEC58" s="80"/>
      <c r="LED58" s="80"/>
      <c r="LEE58" s="80"/>
      <c r="LEF58" s="80"/>
      <c r="LEG58" s="80"/>
      <c r="LEH58" s="80"/>
      <c r="LEI58" s="80"/>
      <c r="LEJ58" s="80"/>
      <c r="LEK58" s="80"/>
      <c r="LEL58" s="80"/>
      <c r="LEM58" s="80"/>
      <c r="LEN58" s="80"/>
      <c r="LEO58" s="80"/>
      <c r="LEP58" s="80"/>
      <c r="LEQ58" s="80"/>
      <c r="LER58" s="80"/>
      <c r="LES58" s="80"/>
      <c r="LET58" s="80"/>
      <c r="LEU58" s="80"/>
      <c r="LEV58" s="80"/>
      <c r="LEW58" s="80"/>
      <c r="LEX58" s="80"/>
      <c r="LEY58" s="80"/>
      <c r="LEZ58" s="80"/>
      <c r="LFA58" s="80"/>
      <c r="LFB58" s="80"/>
      <c r="LFC58" s="80"/>
      <c r="LFD58" s="80"/>
      <c r="LFE58" s="80"/>
      <c r="LFF58" s="80"/>
      <c r="LFG58" s="80"/>
      <c r="LFH58" s="80"/>
      <c r="LFI58" s="80"/>
      <c r="LFJ58" s="80"/>
      <c r="LFK58" s="80"/>
      <c r="LFL58" s="80"/>
      <c r="LFM58" s="80"/>
      <c r="LFN58" s="80"/>
      <c r="LFO58" s="80"/>
      <c r="LFP58" s="80"/>
      <c r="LFQ58" s="80"/>
      <c r="LFR58" s="80"/>
      <c r="LFS58" s="80"/>
      <c r="LFT58" s="80"/>
      <c r="LFU58" s="80"/>
      <c r="LFV58" s="80"/>
      <c r="LFW58" s="80"/>
      <c r="LFX58" s="80"/>
      <c r="LFY58" s="80"/>
      <c r="LFZ58" s="80"/>
      <c r="LGA58" s="80"/>
      <c r="LGB58" s="80"/>
      <c r="LGC58" s="80"/>
      <c r="LGD58" s="80"/>
      <c r="LGE58" s="80"/>
      <c r="LGF58" s="80"/>
      <c r="LGG58" s="80"/>
      <c r="LGH58" s="80"/>
      <c r="LGI58" s="80"/>
      <c r="LGJ58" s="80"/>
      <c r="LGK58" s="80"/>
      <c r="LGL58" s="80"/>
      <c r="LGM58" s="80"/>
      <c r="LGN58" s="80"/>
      <c r="LGO58" s="80"/>
      <c r="LGP58" s="80"/>
      <c r="LGQ58" s="80"/>
      <c r="LGR58" s="80"/>
      <c r="LGS58" s="80"/>
      <c r="LGT58" s="80"/>
      <c r="LGU58" s="80"/>
      <c r="LGV58" s="80"/>
      <c r="LGW58" s="80"/>
      <c r="LGX58" s="80"/>
      <c r="LGY58" s="80"/>
      <c r="LGZ58" s="80"/>
      <c r="LHA58" s="80"/>
      <c r="LHB58" s="80"/>
      <c r="LHC58" s="80"/>
      <c r="LHD58" s="80"/>
      <c r="LHE58" s="80"/>
      <c r="LHF58" s="80"/>
      <c r="LHG58" s="80"/>
      <c r="LHH58" s="80"/>
      <c r="LHI58" s="80"/>
      <c r="LHJ58" s="80"/>
      <c r="LHK58" s="80"/>
      <c r="LHL58" s="80"/>
      <c r="LHM58" s="80"/>
      <c r="LHN58" s="80"/>
      <c r="LHO58" s="80"/>
      <c r="LHP58" s="80"/>
      <c r="LHQ58" s="80"/>
      <c r="LHR58" s="80"/>
      <c r="LHS58" s="80"/>
      <c r="LHT58" s="80"/>
      <c r="LHU58" s="80"/>
      <c r="LHV58" s="80"/>
      <c r="LHW58" s="80"/>
      <c r="LHX58" s="80"/>
      <c r="LHY58" s="80"/>
      <c r="LHZ58" s="80"/>
      <c r="LIA58" s="80"/>
      <c r="LIB58" s="80"/>
      <c r="LIC58" s="80"/>
      <c r="LID58" s="80"/>
      <c r="LIE58" s="80"/>
      <c r="LIF58" s="80"/>
      <c r="LIG58" s="80"/>
      <c r="LIH58" s="80"/>
      <c r="LII58" s="80"/>
      <c r="LIJ58" s="80"/>
      <c r="LIK58" s="80"/>
      <c r="LIL58" s="80"/>
      <c r="LIM58" s="80"/>
      <c r="LIN58" s="80"/>
      <c r="LIO58" s="80"/>
      <c r="LIP58" s="80"/>
      <c r="LIQ58" s="80"/>
      <c r="LIR58" s="80"/>
      <c r="LIS58" s="80"/>
      <c r="LIT58" s="80"/>
      <c r="LIU58" s="80"/>
      <c r="LIV58" s="80"/>
      <c r="LIW58" s="80"/>
      <c r="LIX58" s="80"/>
      <c r="LIY58" s="80"/>
      <c r="LIZ58" s="80"/>
      <c r="LJA58" s="80"/>
      <c r="LJB58" s="80"/>
      <c r="LJC58" s="80"/>
      <c r="LJD58" s="80"/>
      <c r="LJE58" s="80"/>
      <c r="LJF58" s="80"/>
      <c r="LJG58" s="80"/>
      <c r="LJH58" s="80"/>
      <c r="LJI58" s="80"/>
      <c r="LJJ58" s="80"/>
      <c r="LJK58" s="80"/>
      <c r="LJL58" s="80"/>
      <c r="LJM58" s="80"/>
      <c r="LJN58" s="80"/>
      <c r="LJO58" s="80"/>
      <c r="LJP58" s="80"/>
      <c r="LJQ58" s="80"/>
      <c r="LJR58" s="80"/>
      <c r="LJS58" s="80"/>
      <c r="LJT58" s="80"/>
      <c r="LJU58" s="80"/>
      <c r="LJV58" s="80"/>
      <c r="LJW58" s="80"/>
      <c r="LJX58" s="80"/>
      <c r="LJY58" s="80"/>
      <c r="LJZ58" s="80"/>
      <c r="LKA58" s="80"/>
      <c r="LKB58" s="80"/>
      <c r="LKC58" s="80"/>
      <c r="LKD58" s="80"/>
      <c r="LKE58" s="80"/>
      <c r="LKF58" s="80"/>
      <c r="LKG58" s="80"/>
      <c r="LKH58" s="80"/>
      <c r="LKI58" s="80"/>
      <c r="LKJ58" s="80"/>
      <c r="LKK58" s="80"/>
      <c r="LKL58" s="80"/>
      <c r="LKM58" s="80"/>
      <c r="LKN58" s="80"/>
      <c r="LKO58" s="80"/>
      <c r="LKP58" s="80"/>
      <c r="LKQ58" s="80"/>
      <c r="LKR58" s="80"/>
      <c r="LKS58" s="80"/>
      <c r="LKT58" s="80"/>
      <c r="LKU58" s="80"/>
      <c r="LKV58" s="80"/>
      <c r="LKW58" s="80"/>
      <c r="LKX58" s="80"/>
      <c r="LKY58" s="80"/>
      <c r="LKZ58" s="80"/>
      <c r="LLA58" s="80"/>
      <c r="LLB58" s="80"/>
      <c r="LLC58" s="80"/>
      <c r="LLD58" s="80"/>
      <c r="LLE58" s="80"/>
      <c r="LLF58" s="80"/>
      <c r="LLG58" s="80"/>
      <c r="LLH58" s="80"/>
      <c r="LLI58" s="80"/>
      <c r="LLJ58" s="80"/>
      <c r="LLK58" s="80"/>
      <c r="LLL58" s="80"/>
      <c r="LLM58" s="80"/>
      <c r="LLN58" s="80"/>
      <c r="LLO58" s="80"/>
      <c r="LLP58" s="80"/>
      <c r="LLQ58" s="80"/>
      <c r="LLR58" s="80"/>
      <c r="LLS58" s="80"/>
      <c r="LLT58" s="80"/>
      <c r="LLU58" s="80"/>
      <c r="LLV58" s="80"/>
      <c r="LLW58" s="80"/>
      <c r="LLX58" s="80"/>
      <c r="LLY58" s="80"/>
      <c r="LLZ58" s="80"/>
      <c r="LMA58" s="80"/>
      <c r="LMB58" s="80"/>
      <c r="LMC58" s="80"/>
      <c r="LMD58" s="80"/>
      <c r="LME58" s="80"/>
      <c r="LMF58" s="80"/>
      <c r="LMG58" s="80"/>
      <c r="LMH58" s="80"/>
      <c r="LMI58" s="80"/>
      <c r="LMJ58" s="80"/>
      <c r="LMK58" s="80"/>
      <c r="LML58" s="80"/>
      <c r="LMM58" s="80"/>
      <c r="LMN58" s="80"/>
      <c r="LMO58" s="80"/>
      <c r="LMP58" s="80"/>
      <c r="LMQ58" s="80"/>
      <c r="LMR58" s="80"/>
      <c r="LMS58" s="80"/>
      <c r="LMT58" s="80"/>
      <c r="LMU58" s="80"/>
      <c r="LMV58" s="80"/>
      <c r="LMW58" s="80"/>
      <c r="LMX58" s="80"/>
      <c r="LMY58" s="80"/>
      <c r="LMZ58" s="80"/>
      <c r="LNA58" s="80"/>
      <c r="LNB58" s="80"/>
      <c r="LNC58" s="80"/>
      <c r="LND58" s="80"/>
      <c r="LNE58" s="80"/>
      <c r="LNF58" s="80"/>
      <c r="LNG58" s="80"/>
      <c r="LNH58" s="80"/>
      <c r="LNI58" s="80"/>
      <c r="LNJ58" s="80"/>
      <c r="LNK58" s="80"/>
      <c r="LNL58" s="80"/>
      <c r="LNM58" s="80"/>
      <c r="LNN58" s="80"/>
      <c r="LNO58" s="80"/>
      <c r="LNP58" s="80"/>
      <c r="LNQ58" s="80"/>
      <c r="LNR58" s="80"/>
      <c r="LNS58" s="80"/>
      <c r="LNT58" s="80"/>
      <c r="LNU58" s="80"/>
      <c r="LNV58" s="80"/>
      <c r="LNW58" s="80"/>
      <c r="LNX58" s="80"/>
      <c r="LNY58" s="80"/>
      <c r="LNZ58" s="80"/>
      <c r="LOA58" s="80"/>
      <c r="LOB58" s="80"/>
      <c r="LOC58" s="80"/>
      <c r="LOD58" s="80"/>
      <c r="LOE58" s="80"/>
      <c r="LOF58" s="80"/>
      <c r="LOG58" s="80"/>
      <c r="LOH58" s="80"/>
      <c r="LOI58" s="80"/>
      <c r="LOJ58" s="80"/>
      <c r="LOK58" s="80"/>
      <c r="LOL58" s="80"/>
      <c r="LOM58" s="80"/>
      <c r="LON58" s="80"/>
      <c r="LOO58" s="80"/>
      <c r="LOP58" s="80"/>
      <c r="LOQ58" s="80"/>
      <c r="LOR58" s="80"/>
      <c r="LOS58" s="80"/>
      <c r="LOT58" s="80"/>
      <c r="LOU58" s="80"/>
      <c r="LOV58" s="80"/>
      <c r="LOW58" s="80"/>
      <c r="LOX58" s="80"/>
      <c r="LOY58" s="80"/>
      <c r="LOZ58" s="80"/>
      <c r="LPA58" s="80"/>
      <c r="LPB58" s="80"/>
      <c r="LPC58" s="80"/>
      <c r="LPD58" s="80"/>
      <c r="LPE58" s="80"/>
      <c r="LPF58" s="80"/>
      <c r="LPG58" s="80"/>
      <c r="LPH58" s="80"/>
      <c r="LPI58" s="80"/>
      <c r="LPJ58" s="80"/>
      <c r="LPK58" s="80"/>
      <c r="LPL58" s="80"/>
      <c r="LPM58" s="80"/>
      <c r="LPN58" s="80"/>
      <c r="LPO58" s="80"/>
      <c r="LPP58" s="80"/>
      <c r="LPQ58" s="80"/>
      <c r="LPR58" s="80"/>
      <c r="LPS58" s="80"/>
      <c r="LPT58" s="80"/>
      <c r="LPU58" s="80"/>
      <c r="LPV58" s="80"/>
      <c r="LPW58" s="80"/>
      <c r="LPX58" s="80"/>
      <c r="LPY58" s="80"/>
      <c r="LPZ58" s="80"/>
      <c r="LQA58" s="80"/>
      <c r="LQB58" s="80"/>
      <c r="LQC58" s="80"/>
      <c r="LQD58" s="80"/>
      <c r="LQE58" s="80"/>
      <c r="LQF58" s="80"/>
      <c r="LQG58" s="80"/>
      <c r="LQH58" s="80"/>
      <c r="LQI58" s="80"/>
      <c r="LQJ58" s="80"/>
      <c r="LQK58" s="80"/>
      <c r="LQL58" s="80"/>
      <c r="LQM58" s="80"/>
      <c r="LQN58" s="80"/>
      <c r="LQO58" s="80"/>
      <c r="LQP58" s="80"/>
      <c r="LQQ58" s="80"/>
      <c r="LQR58" s="80"/>
      <c r="LQS58" s="80"/>
      <c r="LQT58" s="80"/>
      <c r="LQU58" s="80"/>
      <c r="LQV58" s="80"/>
      <c r="LQW58" s="80"/>
      <c r="LQX58" s="80"/>
      <c r="LQY58" s="80"/>
      <c r="LQZ58" s="80"/>
      <c r="LRA58" s="80"/>
      <c r="LRB58" s="80"/>
      <c r="LRC58" s="80"/>
      <c r="LRD58" s="80"/>
      <c r="LRE58" s="80"/>
      <c r="LRF58" s="80"/>
      <c r="LRG58" s="80"/>
      <c r="LRH58" s="80"/>
      <c r="LRI58" s="80"/>
      <c r="LRJ58" s="80"/>
      <c r="LRK58" s="80"/>
      <c r="LRL58" s="80"/>
      <c r="LRM58" s="80"/>
      <c r="LRN58" s="80"/>
      <c r="LRO58" s="80"/>
      <c r="LRP58" s="80"/>
      <c r="LRQ58" s="80"/>
      <c r="LRR58" s="80"/>
      <c r="LRS58" s="80"/>
      <c r="LRT58" s="80"/>
      <c r="LRU58" s="80"/>
      <c r="LRV58" s="80"/>
      <c r="LRW58" s="80"/>
      <c r="LRX58" s="80"/>
      <c r="LRY58" s="80"/>
      <c r="LRZ58" s="80"/>
      <c r="LSA58" s="80"/>
      <c r="LSB58" s="80"/>
      <c r="LSC58" s="80"/>
      <c r="LSD58" s="80"/>
      <c r="LSE58" s="80"/>
      <c r="LSF58" s="80"/>
      <c r="LSG58" s="80"/>
      <c r="LSH58" s="80"/>
      <c r="LSI58" s="80"/>
      <c r="LSJ58" s="80"/>
      <c r="LSK58" s="80"/>
      <c r="LSL58" s="80"/>
      <c r="LSM58" s="80"/>
      <c r="LSN58" s="80"/>
      <c r="LSO58" s="80"/>
      <c r="LSP58" s="80"/>
      <c r="LSQ58" s="80"/>
      <c r="LSR58" s="80"/>
      <c r="LSS58" s="80"/>
      <c r="LST58" s="80"/>
      <c r="LSU58" s="80"/>
      <c r="LSV58" s="80"/>
      <c r="LSW58" s="80"/>
      <c r="LSX58" s="80"/>
      <c r="LSY58" s="80"/>
      <c r="LSZ58" s="80"/>
      <c r="LTA58" s="80"/>
      <c r="LTB58" s="80"/>
      <c r="LTC58" s="80"/>
      <c r="LTD58" s="80"/>
      <c r="LTE58" s="80"/>
      <c r="LTF58" s="80"/>
      <c r="LTG58" s="80"/>
      <c r="LTH58" s="80"/>
      <c r="LTI58" s="80"/>
      <c r="LTJ58" s="80"/>
      <c r="LTK58" s="80"/>
      <c r="LTL58" s="80"/>
      <c r="LTM58" s="80"/>
      <c r="LTN58" s="80"/>
      <c r="LTO58" s="80"/>
      <c r="LTP58" s="80"/>
      <c r="LTQ58" s="80"/>
      <c r="LTR58" s="80"/>
      <c r="LTS58" s="80"/>
      <c r="LTT58" s="80"/>
      <c r="LTU58" s="80"/>
      <c r="LTV58" s="80"/>
      <c r="LTW58" s="80"/>
      <c r="LTX58" s="80"/>
      <c r="LTY58" s="80"/>
      <c r="LTZ58" s="80"/>
      <c r="LUA58" s="80"/>
      <c r="LUB58" s="80"/>
      <c r="LUC58" s="80"/>
      <c r="LUD58" s="80"/>
      <c r="LUE58" s="80"/>
      <c r="LUF58" s="80"/>
      <c r="LUG58" s="80"/>
      <c r="LUH58" s="80"/>
      <c r="LUI58" s="80"/>
      <c r="LUJ58" s="80"/>
      <c r="LUK58" s="80"/>
      <c r="LUL58" s="80"/>
      <c r="LUM58" s="80"/>
      <c r="LUN58" s="80"/>
      <c r="LUO58" s="80"/>
      <c r="LUP58" s="80"/>
      <c r="LUQ58" s="80"/>
      <c r="LUR58" s="80"/>
      <c r="LUS58" s="80"/>
      <c r="LUT58" s="80"/>
      <c r="LUU58" s="80"/>
      <c r="LUV58" s="80"/>
      <c r="LUW58" s="80"/>
      <c r="LUX58" s="80"/>
      <c r="LUY58" s="80"/>
      <c r="LUZ58" s="80"/>
      <c r="LVA58" s="80"/>
      <c r="LVB58" s="80"/>
      <c r="LVC58" s="80"/>
      <c r="LVD58" s="80"/>
      <c r="LVE58" s="80"/>
      <c r="LVF58" s="80"/>
      <c r="LVG58" s="80"/>
      <c r="LVH58" s="80"/>
      <c r="LVI58" s="80"/>
      <c r="LVJ58" s="80"/>
      <c r="LVK58" s="80"/>
      <c r="LVL58" s="80"/>
      <c r="LVM58" s="80"/>
      <c r="LVN58" s="80"/>
      <c r="LVO58" s="80"/>
      <c r="LVP58" s="80"/>
      <c r="LVQ58" s="80"/>
      <c r="LVR58" s="80"/>
      <c r="LVS58" s="80"/>
      <c r="LVT58" s="80"/>
      <c r="LVU58" s="80"/>
      <c r="LVV58" s="80"/>
      <c r="LVW58" s="80"/>
      <c r="LVX58" s="80"/>
      <c r="LVY58" s="80"/>
      <c r="LVZ58" s="80"/>
      <c r="LWA58" s="80"/>
      <c r="LWB58" s="80"/>
      <c r="LWC58" s="80"/>
      <c r="LWD58" s="80"/>
      <c r="LWE58" s="80"/>
      <c r="LWF58" s="80"/>
      <c r="LWG58" s="80"/>
      <c r="LWH58" s="80"/>
      <c r="LWI58" s="80"/>
      <c r="LWJ58" s="80"/>
      <c r="LWK58" s="80"/>
      <c r="LWL58" s="80"/>
      <c r="LWM58" s="80"/>
      <c r="LWN58" s="80"/>
      <c r="LWO58" s="80"/>
      <c r="LWP58" s="80"/>
      <c r="LWQ58" s="80"/>
      <c r="LWR58" s="80"/>
      <c r="LWS58" s="80"/>
      <c r="LWT58" s="80"/>
      <c r="LWU58" s="80"/>
      <c r="LWV58" s="80"/>
      <c r="LWW58" s="80"/>
      <c r="LWX58" s="80"/>
      <c r="LWY58" s="80"/>
      <c r="LWZ58" s="80"/>
      <c r="LXA58" s="80"/>
      <c r="LXB58" s="80"/>
      <c r="LXC58" s="80"/>
      <c r="LXD58" s="80"/>
      <c r="LXE58" s="80"/>
      <c r="LXF58" s="80"/>
      <c r="LXG58" s="80"/>
      <c r="LXH58" s="80"/>
      <c r="LXI58" s="80"/>
      <c r="LXJ58" s="80"/>
      <c r="LXK58" s="80"/>
      <c r="LXL58" s="80"/>
      <c r="LXM58" s="80"/>
      <c r="LXN58" s="80"/>
      <c r="LXO58" s="80"/>
      <c r="LXP58" s="80"/>
      <c r="LXQ58" s="80"/>
      <c r="LXR58" s="80"/>
      <c r="LXS58" s="80"/>
      <c r="LXT58" s="80"/>
      <c r="LXU58" s="80"/>
      <c r="LXV58" s="80"/>
      <c r="LXW58" s="80"/>
      <c r="LXX58" s="80"/>
      <c r="LXY58" s="80"/>
      <c r="LXZ58" s="80"/>
      <c r="LYA58" s="80"/>
      <c r="LYB58" s="80"/>
      <c r="LYC58" s="80"/>
      <c r="LYD58" s="80"/>
      <c r="LYE58" s="80"/>
      <c r="LYF58" s="80"/>
      <c r="LYG58" s="80"/>
      <c r="LYH58" s="80"/>
      <c r="LYI58" s="80"/>
      <c r="LYJ58" s="80"/>
      <c r="LYK58" s="80"/>
      <c r="LYL58" s="80"/>
      <c r="LYM58" s="80"/>
      <c r="LYN58" s="80"/>
      <c r="LYO58" s="80"/>
      <c r="LYP58" s="80"/>
      <c r="LYQ58" s="80"/>
      <c r="LYR58" s="80"/>
      <c r="LYS58" s="80"/>
      <c r="LYT58" s="80"/>
      <c r="LYU58" s="80"/>
      <c r="LYV58" s="80"/>
      <c r="LYW58" s="80"/>
      <c r="LYX58" s="80"/>
      <c r="LYY58" s="80"/>
      <c r="LYZ58" s="80"/>
      <c r="LZA58" s="80"/>
      <c r="LZB58" s="80"/>
      <c r="LZC58" s="80"/>
      <c r="LZD58" s="80"/>
      <c r="LZE58" s="80"/>
      <c r="LZF58" s="80"/>
      <c r="LZG58" s="80"/>
      <c r="LZH58" s="80"/>
      <c r="LZI58" s="80"/>
      <c r="LZJ58" s="80"/>
      <c r="LZK58" s="80"/>
      <c r="LZL58" s="80"/>
      <c r="LZM58" s="80"/>
      <c r="LZN58" s="80"/>
      <c r="LZO58" s="80"/>
      <c r="LZP58" s="80"/>
      <c r="LZQ58" s="80"/>
      <c r="LZR58" s="80"/>
      <c r="LZS58" s="80"/>
      <c r="LZT58" s="80"/>
      <c r="LZU58" s="80"/>
      <c r="LZV58" s="80"/>
      <c r="LZW58" s="80"/>
      <c r="LZX58" s="80"/>
      <c r="LZY58" s="80"/>
      <c r="LZZ58" s="80"/>
      <c r="MAA58" s="80"/>
      <c r="MAB58" s="80"/>
      <c r="MAC58" s="80"/>
      <c r="MAD58" s="80"/>
      <c r="MAE58" s="80"/>
      <c r="MAF58" s="80"/>
      <c r="MAG58" s="80"/>
      <c r="MAH58" s="80"/>
      <c r="MAI58" s="80"/>
      <c r="MAJ58" s="80"/>
      <c r="MAK58" s="80"/>
      <c r="MAL58" s="80"/>
      <c r="MAM58" s="80"/>
      <c r="MAN58" s="80"/>
      <c r="MAO58" s="80"/>
      <c r="MAP58" s="80"/>
      <c r="MAQ58" s="80"/>
      <c r="MAR58" s="80"/>
      <c r="MAS58" s="80"/>
      <c r="MAT58" s="80"/>
      <c r="MAU58" s="80"/>
      <c r="MAV58" s="80"/>
      <c r="MAW58" s="80"/>
      <c r="MAX58" s="80"/>
      <c r="MAY58" s="80"/>
      <c r="MAZ58" s="80"/>
      <c r="MBA58" s="80"/>
      <c r="MBB58" s="80"/>
      <c r="MBC58" s="80"/>
      <c r="MBD58" s="80"/>
      <c r="MBE58" s="80"/>
      <c r="MBF58" s="80"/>
      <c r="MBG58" s="80"/>
      <c r="MBH58" s="80"/>
      <c r="MBI58" s="80"/>
      <c r="MBJ58" s="80"/>
      <c r="MBK58" s="80"/>
      <c r="MBL58" s="80"/>
      <c r="MBM58" s="80"/>
      <c r="MBN58" s="80"/>
      <c r="MBO58" s="80"/>
      <c r="MBP58" s="80"/>
      <c r="MBQ58" s="80"/>
      <c r="MBR58" s="80"/>
      <c r="MBS58" s="80"/>
      <c r="MBT58" s="80"/>
      <c r="MBU58" s="80"/>
      <c r="MBV58" s="80"/>
      <c r="MBW58" s="80"/>
      <c r="MBX58" s="80"/>
      <c r="MBY58" s="80"/>
      <c r="MBZ58" s="80"/>
      <c r="MCA58" s="80"/>
      <c r="MCB58" s="80"/>
      <c r="MCC58" s="80"/>
      <c r="MCD58" s="80"/>
      <c r="MCE58" s="80"/>
      <c r="MCF58" s="80"/>
      <c r="MCG58" s="80"/>
      <c r="MCH58" s="80"/>
      <c r="MCI58" s="80"/>
      <c r="MCJ58" s="80"/>
      <c r="MCK58" s="80"/>
      <c r="MCL58" s="80"/>
      <c r="MCM58" s="80"/>
      <c r="MCN58" s="80"/>
      <c r="MCO58" s="80"/>
      <c r="MCP58" s="80"/>
      <c r="MCQ58" s="80"/>
      <c r="MCR58" s="80"/>
      <c r="MCS58" s="80"/>
      <c r="MCT58" s="80"/>
      <c r="MCU58" s="80"/>
      <c r="MCV58" s="80"/>
      <c r="MCW58" s="80"/>
      <c r="MCX58" s="80"/>
      <c r="MCY58" s="80"/>
      <c r="MCZ58" s="80"/>
      <c r="MDA58" s="80"/>
      <c r="MDB58" s="80"/>
      <c r="MDC58" s="80"/>
      <c r="MDD58" s="80"/>
      <c r="MDE58" s="80"/>
      <c r="MDF58" s="80"/>
      <c r="MDG58" s="80"/>
      <c r="MDH58" s="80"/>
      <c r="MDI58" s="80"/>
      <c r="MDJ58" s="80"/>
      <c r="MDK58" s="80"/>
      <c r="MDL58" s="80"/>
      <c r="MDM58" s="80"/>
      <c r="MDN58" s="80"/>
      <c r="MDO58" s="80"/>
      <c r="MDP58" s="80"/>
      <c r="MDQ58" s="80"/>
      <c r="MDR58" s="80"/>
      <c r="MDS58" s="80"/>
      <c r="MDT58" s="80"/>
      <c r="MDU58" s="80"/>
      <c r="MDV58" s="80"/>
      <c r="MDW58" s="80"/>
      <c r="MDX58" s="80"/>
      <c r="MDY58" s="80"/>
      <c r="MDZ58" s="80"/>
      <c r="MEA58" s="80"/>
      <c r="MEB58" s="80"/>
      <c r="MEC58" s="80"/>
      <c r="MED58" s="80"/>
      <c r="MEE58" s="80"/>
      <c r="MEF58" s="80"/>
      <c r="MEG58" s="80"/>
      <c r="MEH58" s="80"/>
      <c r="MEI58" s="80"/>
      <c r="MEJ58" s="80"/>
      <c r="MEK58" s="80"/>
      <c r="MEL58" s="80"/>
      <c r="MEM58" s="80"/>
      <c r="MEN58" s="80"/>
      <c r="MEO58" s="80"/>
      <c r="MEP58" s="80"/>
      <c r="MEQ58" s="80"/>
      <c r="MER58" s="80"/>
      <c r="MES58" s="80"/>
      <c r="MET58" s="80"/>
      <c r="MEU58" s="80"/>
      <c r="MEV58" s="80"/>
      <c r="MEW58" s="80"/>
      <c r="MEX58" s="80"/>
      <c r="MEY58" s="80"/>
      <c r="MEZ58" s="80"/>
      <c r="MFA58" s="80"/>
      <c r="MFB58" s="80"/>
      <c r="MFC58" s="80"/>
      <c r="MFD58" s="80"/>
      <c r="MFE58" s="80"/>
      <c r="MFF58" s="80"/>
      <c r="MFG58" s="80"/>
      <c r="MFH58" s="80"/>
      <c r="MFI58" s="80"/>
      <c r="MFJ58" s="80"/>
      <c r="MFK58" s="80"/>
      <c r="MFL58" s="80"/>
      <c r="MFM58" s="80"/>
      <c r="MFN58" s="80"/>
      <c r="MFO58" s="80"/>
      <c r="MFP58" s="80"/>
      <c r="MFQ58" s="80"/>
      <c r="MFR58" s="80"/>
      <c r="MFS58" s="80"/>
      <c r="MFT58" s="80"/>
      <c r="MFU58" s="80"/>
      <c r="MFV58" s="80"/>
      <c r="MFW58" s="80"/>
      <c r="MFX58" s="80"/>
      <c r="MFY58" s="80"/>
      <c r="MFZ58" s="80"/>
      <c r="MGA58" s="80"/>
      <c r="MGB58" s="80"/>
      <c r="MGC58" s="80"/>
      <c r="MGD58" s="80"/>
      <c r="MGE58" s="80"/>
      <c r="MGF58" s="80"/>
      <c r="MGG58" s="80"/>
      <c r="MGH58" s="80"/>
      <c r="MGI58" s="80"/>
      <c r="MGJ58" s="80"/>
      <c r="MGK58" s="80"/>
      <c r="MGL58" s="80"/>
      <c r="MGM58" s="80"/>
      <c r="MGN58" s="80"/>
      <c r="MGO58" s="80"/>
      <c r="MGP58" s="80"/>
      <c r="MGQ58" s="80"/>
      <c r="MGR58" s="80"/>
      <c r="MGS58" s="80"/>
      <c r="MGT58" s="80"/>
      <c r="MGU58" s="80"/>
      <c r="MGV58" s="80"/>
      <c r="MGW58" s="80"/>
      <c r="MGX58" s="80"/>
      <c r="MGY58" s="80"/>
      <c r="MGZ58" s="80"/>
      <c r="MHA58" s="80"/>
      <c r="MHB58" s="80"/>
      <c r="MHC58" s="80"/>
      <c r="MHD58" s="80"/>
      <c r="MHE58" s="80"/>
      <c r="MHF58" s="80"/>
      <c r="MHG58" s="80"/>
      <c r="MHH58" s="80"/>
      <c r="MHI58" s="80"/>
      <c r="MHJ58" s="80"/>
      <c r="MHK58" s="80"/>
      <c r="MHL58" s="80"/>
      <c r="MHM58" s="80"/>
      <c r="MHN58" s="80"/>
      <c r="MHO58" s="80"/>
      <c r="MHP58" s="80"/>
      <c r="MHQ58" s="80"/>
      <c r="MHR58" s="80"/>
      <c r="MHS58" s="80"/>
      <c r="MHT58" s="80"/>
      <c r="MHU58" s="80"/>
      <c r="MHV58" s="80"/>
      <c r="MHW58" s="80"/>
      <c r="MHX58" s="80"/>
      <c r="MHY58" s="80"/>
      <c r="MHZ58" s="80"/>
      <c r="MIA58" s="80"/>
      <c r="MIB58" s="80"/>
      <c r="MIC58" s="80"/>
      <c r="MID58" s="80"/>
      <c r="MIE58" s="80"/>
      <c r="MIF58" s="80"/>
      <c r="MIG58" s="80"/>
      <c r="MIH58" s="80"/>
      <c r="MII58" s="80"/>
      <c r="MIJ58" s="80"/>
      <c r="MIK58" s="80"/>
      <c r="MIL58" s="80"/>
      <c r="MIM58" s="80"/>
      <c r="MIN58" s="80"/>
      <c r="MIO58" s="80"/>
      <c r="MIP58" s="80"/>
      <c r="MIQ58" s="80"/>
      <c r="MIR58" s="80"/>
      <c r="MIS58" s="80"/>
      <c r="MIT58" s="80"/>
      <c r="MIU58" s="80"/>
      <c r="MIV58" s="80"/>
      <c r="MIW58" s="80"/>
      <c r="MIX58" s="80"/>
      <c r="MIY58" s="80"/>
      <c r="MIZ58" s="80"/>
      <c r="MJA58" s="80"/>
      <c r="MJB58" s="80"/>
      <c r="MJC58" s="80"/>
      <c r="MJD58" s="80"/>
      <c r="MJE58" s="80"/>
      <c r="MJF58" s="80"/>
      <c r="MJG58" s="80"/>
      <c r="MJH58" s="80"/>
      <c r="MJI58" s="80"/>
      <c r="MJJ58" s="80"/>
      <c r="MJK58" s="80"/>
      <c r="MJL58" s="80"/>
      <c r="MJM58" s="80"/>
      <c r="MJN58" s="80"/>
      <c r="MJO58" s="80"/>
      <c r="MJP58" s="80"/>
      <c r="MJQ58" s="80"/>
      <c r="MJR58" s="80"/>
      <c r="MJS58" s="80"/>
      <c r="MJT58" s="80"/>
      <c r="MJU58" s="80"/>
      <c r="MJV58" s="80"/>
      <c r="MJW58" s="80"/>
      <c r="MJX58" s="80"/>
      <c r="MJY58" s="80"/>
      <c r="MJZ58" s="80"/>
      <c r="MKA58" s="80"/>
      <c r="MKB58" s="80"/>
      <c r="MKC58" s="80"/>
      <c r="MKD58" s="80"/>
      <c r="MKE58" s="80"/>
      <c r="MKF58" s="80"/>
      <c r="MKG58" s="80"/>
      <c r="MKH58" s="80"/>
      <c r="MKI58" s="80"/>
      <c r="MKJ58" s="80"/>
      <c r="MKK58" s="80"/>
      <c r="MKL58" s="80"/>
      <c r="MKM58" s="80"/>
      <c r="MKN58" s="80"/>
      <c r="MKO58" s="80"/>
      <c r="MKP58" s="80"/>
      <c r="MKQ58" s="80"/>
      <c r="MKR58" s="80"/>
      <c r="MKS58" s="80"/>
      <c r="MKT58" s="80"/>
      <c r="MKU58" s="80"/>
      <c r="MKV58" s="80"/>
      <c r="MKW58" s="80"/>
      <c r="MKX58" s="80"/>
      <c r="MKY58" s="80"/>
      <c r="MKZ58" s="80"/>
      <c r="MLA58" s="80"/>
      <c r="MLB58" s="80"/>
      <c r="MLC58" s="80"/>
      <c r="MLD58" s="80"/>
      <c r="MLE58" s="80"/>
      <c r="MLF58" s="80"/>
      <c r="MLG58" s="80"/>
      <c r="MLH58" s="80"/>
      <c r="MLI58" s="80"/>
      <c r="MLJ58" s="80"/>
      <c r="MLK58" s="80"/>
      <c r="MLL58" s="80"/>
      <c r="MLM58" s="80"/>
      <c r="MLN58" s="80"/>
      <c r="MLO58" s="80"/>
      <c r="MLP58" s="80"/>
      <c r="MLQ58" s="80"/>
      <c r="MLR58" s="80"/>
      <c r="MLS58" s="80"/>
      <c r="MLT58" s="80"/>
      <c r="MLU58" s="80"/>
      <c r="MLV58" s="80"/>
      <c r="MLW58" s="80"/>
      <c r="MLX58" s="80"/>
      <c r="MLY58" s="80"/>
      <c r="MLZ58" s="80"/>
      <c r="MMA58" s="80"/>
      <c r="MMB58" s="80"/>
      <c r="MMC58" s="80"/>
      <c r="MMD58" s="80"/>
      <c r="MME58" s="80"/>
      <c r="MMF58" s="80"/>
      <c r="MMG58" s="80"/>
      <c r="MMH58" s="80"/>
      <c r="MMI58" s="80"/>
      <c r="MMJ58" s="80"/>
      <c r="MMK58" s="80"/>
      <c r="MML58" s="80"/>
      <c r="MMM58" s="80"/>
      <c r="MMN58" s="80"/>
      <c r="MMO58" s="80"/>
      <c r="MMP58" s="80"/>
      <c r="MMQ58" s="80"/>
      <c r="MMR58" s="80"/>
      <c r="MMS58" s="80"/>
      <c r="MMT58" s="80"/>
      <c r="MMU58" s="80"/>
      <c r="MMV58" s="80"/>
      <c r="MMW58" s="80"/>
      <c r="MMX58" s="80"/>
      <c r="MMY58" s="80"/>
      <c r="MMZ58" s="80"/>
      <c r="MNA58" s="80"/>
      <c r="MNB58" s="80"/>
      <c r="MNC58" s="80"/>
      <c r="MND58" s="80"/>
      <c r="MNE58" s="80"/>
      <c r="MNF58" s="80"/>
      <c r="MNG58" s="80"/>
      <c r="MNH58" s="80"/>
      <c r="MNI58" s="80"/>
      <c r="MNJ58" s="80"/>
      <c r="MNK58" s="80"/>
      <c r="MNL58" s="80"/>
      <c r="MNM58" s="80"/>
      <c r="MNN58" s="80"/>
      <c r="MNO58" s="80"/>
      <c r="MNP58" s="80"/>
      <c r="MNQ58" s="80"/>
      <c r="MNR58" s="80"/>
      <c r="MNS58" s="80"/>
      <c r="MNT58" s="80"/>
      <c r="MNU58" s="80"/>
      <c r="MNV58" s="80"/>
      <c r="MNW58" s="80"/>
      <c r="MNX58" s="80"/>
      <c r="MNY58" s="80"/>
      <c r="MNZ58" s="80"/>
      <c r="MOA58" s="80"/>
      <c r="MOB58" s="80"/>
      <c r="MOC58" s="80"/>
      <c r="MOD58" s="80"/>
      <c r="MOE58" s="80"/>
      <c r="MOF58" s="80"/>
      <c r="MOG58" s="80"/>
      <c r="MOH58" s="80"/>
      <c r="MOI58" s="80"/>
      <c r="MOJ58" s="80"/>
      <c r="MOK58" s="80"/>
      <c r="MOL58" s="80"/>
      <c r="MOM58" s="80"/>
      <c r="MON58" s="80"/>
      <c r="MOO58" s="80"/>
      <c r="MOP58" s="80"/>
      <c r="MOQ58" s="80"/>
      <c r="MOR58" s="80"/>
      <c r="MOS58" s="80"/>
      <c r="MOT58" s="80"/>
      <c r="MOU58" s="80"/>
      <c r="MOV58" s="80"/>
      <c r="MOW58" s="80"/>
      <c r="MOX58" s="80"/>
      <c r="MOY58" s="80"/>
      <c r="MOZ58" s="80"/>
      <c r="MPA58" s="80"/>
      <c r="MPB58" s="80"/>
      <c r="MPC58" s="80"/>
      <c r="MPD58" s="80"/>
      <c r="MPE58" s="80"/>
      <c r="MPF58" s="80"/>
      <c r="MPG58" s="80"/>
      <c r="MPH58" s="80"/>
      <c r="MPI58" s="80"/>
      <c r="MPJ58" s="80"/>
      <c r="MPK58" s="80"/>
      <c r="MPL58" s="80"/>
      <c r="MPM58" s="80"/>
      <c r="MPN58" s="80"/>
      <c r="MPO58" s="80"/>
      <c r="MPP58" s="80"/>
      <c r="MPQ58" s="80"/>
      <c r="MPR58" s="80"/>
      <c r="MPS58" s="80"/>
      <c r="MPT58" s="80"/>
      <c r="MPU58" s="80"/>
      <c r="MPV58" s="80"/>
      <c r="MPW58" s="80"/>
      <c r="MPX58" s="80"/>
      <c r="MPY58" s="80"/>
      <c r="MPZ58" s="80"/>
      <c r="MQA58" s="80"/>
      <c r="MQB58" s="80"/>
      <c r="MQC58" s="80"/>
      <c r="MQD58" s="80"/>
      <c r="MQE58" s="80"/>
      <c r="MQF58" s="80"/>
      <c r="MQG58" s="80"/>
      <c r="MQH58" s="80"/>
      <c r="MQI58" s="80"/>
      <c r="MQJ58" s="80"/>
      <c r="MQK58" s="80"/>
      <c r="MQL58" s="80"/>
      <c r="MQM58" s="80"/>
      <c r="MQN58" s="80"/>
      <c r="MQO58" s="80"/>
      <c r="MQP58" s="80"/>
      <c r="MQQ58" s="80"/>
      <c r="MQR58" s="80"/>
      <c r="MQS58" s="80"/>
      <c r="MQT58" s="80"/>
      <c r="MQU58" s="80"/>
      <c r="MQV58" s="80"/>
      <c r="MQW58" s="80"/>
      <c r="MQX58" s="80"/>
      <c r="MQY58" s="80"/>
      <c r="MQZ58" s="80"/>
      <c r="MRA58" s="80"/>
      <c r="MRB58" s="80"/>
      <c r="MRC58" s="80"/>
      <c r="MRD58" s="80"/>
      <c r="MRE58" s="80"/>
      <c r="MRF58" s="80"/>
      <c r="MRG58" s="80"/>
      <c r="MRH58" s="80"/>
      <c r="MRI58" s="80"/>
      <c r="MRJ58" s="80"/>
      <c r="MRK58" s="80"/>
      <c r="MRL58" s="80"/>
      <c r="MRM58" s="80"/>
      <c r="MRN58" s="80"/>
      <c r="MRO58" s="80"/>
      <c r="MRP58" s="80"/>
      <c r="MRQ58" s="80"/>
      <c r="MRR58" s="80"/>
      <c r="MRS58" s="80"/>
      <c r="MRT58" s="80"/>
      <c r="MRU58" s="80"/>
      <c r="MRV58" s="80"/>
      <c r="MRW58" s="80"/>
      <c r="MRX58" s="80"/>
      <c r="MRY58" s="80"/>
      <c r="MRZ58" s="80"/>
      <c r="MSA58" s="80"/>
      <c r="MSB58" s="80"/>
      <c r="MSC58" s="80"/>
      <c r="MSD58" s="80"/>
      <c r="MSE58" s="80"/>
      <c r="MSF58" s="80"/>
      <c r="MSG58" s="80"/>
      <c r="MSH58" s="80"/>
      <c r="MSI58" s="80"/>
      <c r="MSJ58" s="80"/>
      <c r="MSK58" s="80"/>
      <c r="MSL58" s="80"/>
      <c r="MSM58" s="80"/>
      <c r="MSN58" s="80"/>
      <c r="MSO58" s="80"/>
      <c r="MSP58" s="80"/>
      <c r="MSQ58" s="80"/>
      <c r="MSR58" s="80"/>
      <c r="MSS58" s="80"/>
      <c r="MST58" s="80"/>
      <c r="MSU58" s="80"/>
      <c r="MSV58" s="80"/>
      <c r="MSW58" s="80"/>
      <c r="MSX58" s="80"/>
      <c r="MSY58" s="80"/>
      <c r="MSZ58" s="80"/>
      <c r="MTA58" s="80"/>
      <c r="MTB58" s="80"/>
      <c r="MTC58" s="80"/>
      <c r="MTD58" s="80"/>
      <c r="MTE58" s="80"/>
      <c r="MTF58" s="80"/>
      <c r="MTG58" s="80"/>
      <c r="MTH58" s="80"/>
      <c r="MTI58" s="80"/>
      <c r="MTJ58" s="80"/>
      <c r="MTK58" s="80"/>
      <c r="MTL58" s="80"/>
      <c r="MTM58" s="80"/>
      <c r="MTN58" s="80"/>
      <c r="MTO58" s="80"/>
      <c r="MTP58" s="80"/>
      <c r="MTQ58" s="80"/>
      <c r="MTR58" s="80"/>
      <c r="MTS58" s="80"/>
      <c r="MTT58" s="80"/>
      <c r="MTU58" s="80"/>
      <c r="MTV58" s="80"/>
      <c r="MTW58" s="80"/>
      <c r="MTX58" s="80"/>
      <c r="MTY58" s="80"/>
      <c r="MTZ58" s="80"/>
      <c r="MUA58" s="80"/>
      <c r="MUB58" s="80"/>
      <c r="MUC58" s="80"/>
      <c r="MUD58" s="80"/>
      <c r="MUE58" s="80"/>
      <c r="MUF58" s="80"/>
      <c r="MUG58" s="80"/>
      <c r="MUH58" s="80"/>
      <c r="MUI58" s="80"/>
      <c r="MUJ58" s="80"/>
      <c r="MUK58" s="80"/>
      <c r="MUL58" s="80"/>
      <c r="MUM58" s="80"/>
      <c r="MUN58" s="80"/>
      <c r="MUO58" s="80"/>
      <c r="MUP58" s="80"/>
      <c r="MUQ58" s="80"/>
      <c r="MUR58" s="80"/>
      <c r="MUS58" s="80"/>
      <c r="MUT58" s="80"/>
      <c r="MUU58" s="80"/>
      <c r="MUV58" s="80"/>
      <c r="MUW58" s="80"/>
      <c r="MUX58" s="80"/>
      <c r="MUY58" s="80"/>
      <c r="MUZ58" s="80"/>
      <c r="MVA58" s="80"/>
      <c r="MVB58" s="80"/>
      <c r="MVC58" s="80"/>
      <c r="MVD58" s="80"/>
      <c r="MVE58" s="80"/>
      <c r="MVF58" s="80"/>
      <c r="MVG58" s="80"/>
      <c r="MVH58" s="80"/>
      <c r="MVI58" s="80"/>
      <c r="MVJ58" s="80"/>
      <c r="MVK58" s="80"/>
      <c r="MVL58" s="80"/>
      <c r="MVM58" s="80"/>
      <c r="MVN58" s="80"/>
      <c r="MVO58" s="80"/>
      <c r="MVP58" s="80"/>
      <c r="MVQ58" s="80"/>
      <c r="MVR58" s="80"/>
      <c r="MVS58" s="80"/>
      <c r="MVT58" s="80"/>
      <c r="MVU58" s="80"/>
      <c r="MVV58" s="80"/>
      <c r="MVW58" s="80"/>
      <c r="MVX58" s="80"/>
      <c r="MVY58" s="80"/>
      <c r="MVZ58" s="80"/>
      <c r="MWA58" s="80"/>
      <c r="MWB58" s="80"/>
      <c r="MWC58" s="80"/>
      <c r="MWD58" s="80"/>
      <c r="MWE58" s="80"/>
      <c r="MWF58" s="80"/>
      <c r="MWG58" s="80"/>
      <c r="MWH58" s="80"/>
      <c r="MWI58" s="80"/>
      <c r="MWJ58" s="80"/>
      <c r="MWK58" s="80"/>
      <c r="MWL58" s="80"/>
      <c r="MWM58" s="80"/>
      <c r="MWN58" s="80"/>
      <c r="MWO58" s="80"/>
      <c r="MWP58" s="80"/>
      <c r="MWQ58" s="80"/>
      <c r="MWR58" s="80"/>
      <c r="MWS58" s="80"/>
      <c r="MWT58" s="80"/>
      <c r="MWU58" s="80"/>
      <c r="MWV58" s="80"/>
      <c r="MWW58" s="80"/>
      <c r="MWX58" s="80"/>
      <c r="MWY58" s="80"/>
      <c r="MWZ58" s="80"/>
      <c r="MXA58" s="80"/>
      <c r="MXB58" s="80"/>
      <c r="MXC58" s="80"/>
      <c r="MXD58" s="80"/>
      <c r="MXE58" s="80"/>
      <c r="MXF58" s="80"/>
      <c r="MXG58" s="80"/>
      <c r="MXH58" s="80"/>
      <c r="MXI58" s="80"/>
      <c r="MXJ58" s="80"/>
      <c r="MXK58" s="80"/>
      <c r="MXL58" s="80"/>
      <c r="MXM58" s="80"/>
      <c r="MXN58" s="80"/>
      <c r="MXO58" s="80"/>
      <c r="MXP58" s="80"/>
      <c r="MXQ58" s="80"/>
      <c r="MXR58" s="80"/>
      <c r="MXS58" s="80"/>
      <c r="MXT58" s="80"/>
      <c r="MXU58" s="80"/>
      <c r="MXV58" s="80"/>
      <c r="MXW58" s="80"/>
      <c r="MXX58" s="80"/>
      <c r="MXY58" s="80"/>
      <c r="MXZ58" s="80"/>
      <c r="MYA58" s="80"/>
      <c r="MYB58" s="80"/>
      <c r="MYC58" s="80"/>
      <c r="MYD58" s="80"/>
      <c r="MYE58" s="80"/>
      <c r="MYF58" s="80"/>
      <c r="MYG58" s="80"/>
      <c r="MYH58" s="80"/>
      <c r="MYI58" s="80"/>
      <c r="MYJ58" s="80"/>
      <c r="MYK58" s="80"/>
      <c r="MYL58" s="80"/>
      <c r="MYM58" s="80"/>
      <c r="MYN58" s="80"/>
      <c r="MYO58" s="80"/>
      <c r="MYP58" s="80"/>
      <c r="MYQ58" s="80"/>
      <c r="MYR58" s="80"/>
      <c r="MYS58" s="80"/>
      <c r="MYT58" s="80"/>
      <c r="MYU58" s="80"/>
      <c r="MYV58" s="80"/>
      <c r="MYW58" s="80"/>
      <c r="MYX58" s="80"/>
      <c r="MYY58" s="80"/>
      <c r="MYZ58" s="80"/>
      <c r="MZA58" s="80"/>
      <c r="MZB58" s="80"/>
      <c r="MZC58" s="80"/>
      <c r="MZD58" s="80"/>
      <c r="MZE58" s="80"/>
      <c r="MZF58" s="80"/>
      <c r="MZG58" s="80"/>
      <c r="MZH58" s="80"/>
      <c r="MZI58" s="80"/>
      <c r="MZJ58" s="80"/>
      <c r="MZK58" s="80"/>
      <c r="MZL58" s="80"/>
      <c r="MZM58" s="80"/>
      <c r="MZN58" s="80"/>
      <c r="MZO58" s="80"/>
      <c r="MZP58" s="80"/>
      <c r="MZQ58" s="80"/>
      <c r="MZR58" s="80"/>
      <c r="MZS58" s="80"/>
      <c r="MZT58" s="80"/>
      <c r="MZU58" s="80"/>
      <c r="MZV58" s="80"/>
      <c r="MZW58" s="80"/>
      <c r="MZX58" s="80"/>
      <c r="MZY58" s="80"/>
      <c r="MZZ58" s="80"/>
      <c r="NAA58" s="80"/>
      <c r="NAB58" s="80"/>
      <c r="NAC58" s="80"/>
      <c r="NAD58" s="80"/>
      <c r="NAE58" s="80"/>
      <c r="NAF58" s="80"/>
      <c r="NAG58" s="80"/>
      <c r="NAH58" s="80"/>
      <c r="NAI58" s="80"/>
      <c r="NAJ58" s="80"/>
      <c r="NAK58" s="80"/>
      <c r="NAL58" s="80"/>
      <c r="NAM58" s="80"/>
      <c r="NAN58" s="80"/>
      <c r="NAO58" s="80"/>
      <c r="NAP58" s="80"/>
      <c r="NAQ58" s="80"/>
      <c r="NAR58" s="80"/>
      <c r="NAS58" s="80"/>
      <c r="NAT58" s="80"/>
      <c r="NAU58" s="80"/>
      <c r="NAV58" s="80"/>
      <c r="NAW58" s="80"/>
      <c r="NAX58" s="80"/>
      <c r="NAY58" s="80"/>
      <c r="NAZ58" s="80"/>
      <c r="NBA58" s="80"/>
      <c r="NBB58" s="80"/>
      <c r="NBC58" s="80"/>
      <c r="NBD58" s="80"/>
      <c r="NBE58" s="80"/>
      <c r="NBF58" s="80"/>
      <c r="NBG58" s="80"/>
      <c r="NBH58" s="80"/>
      <c r="NBI58" s="80"/>
      <c r="NBJ58" s="80"/>
      <c r="NBK58" s="80"/>
      <c r="NBL58" s="80"/>
      <c r="NBM58" s="80"/>
      <c r="NBN58" s="80"/>
      <c r="NBO58" s="80"/>
      <c r="NBP58" s="80"/>
      <c r="NBQ58" s="80"/>
      <c r="NBR58" s="80"/>
      <c r="NBS58" s="80"/>
      <c r="NBT58" s="80"/>
      <c r="NBU58" s="80"/>
      <c r="NBV58" s="80"/>
      <c r="NBW58" s="80"/>
      <c r="NBX58" s="80"/>
      <c r="NBY58" s="80"/>
      <c r="NBZ58" s="80"/>
      <c r="NCA58" s="80"/>
      <c r="NCB58" s="80"/>
      <c r="NCC58" s="80"/>
      <c r="NCD58" s="80"/>
      <c r="NCE58" s="80"/>
      <c r="NCF58" s="80"/>
      <c r="NCG58" s="80"/>
      <c r="NCH58" s="80"/>
      <c r="NCI58" s="80"/>
      <c r="NCJ58" s="80"/>
      <c r="NCK58" s="80"/>
      <c r="NCL58" s="80"/>
      <c r="NCM58" s="80"/>
      <c r="NCN58" s="80"/>
      <c r="NCO58" s="80"/>
      <c r="NCP58" s="80"/>
      <c r="NCQ58" s="80"/>
      <c r="NCR58" s="80"/>
      <c r="NCS58" s="80"/>
      <c r="NCT58" s="80"/>
      <c r="NCU58" s="80"/>
      <c r="NCV58" s="80"/>
      <c r="NCW58" s="80"/>
      <c r="NCX58" s="80"/>
      <c r="NCY58" s="80"/>
      <c r="NCZ58" s="80"/>
      <c r="NDA58" s="80"/>
      <c r="NDB58" s="80"/>
      <c r="NDC58" s="80"/>
      <c r="NDD58" s="80"/>
      <c r="NDE58" s="80"/>
      <c r="NDF58" s="80"/>
      <c r="NDG58" s="80"/>
      <c r="NDH58" s="80"/>
      <c r="NDI58" s="80"/>
      <c r="NDJ58" s="80"/>
      <c r="NDK58" s="80"/>
      <c r="NDL58" s="80"/>
      <c r="NDM58" s="80"/>
      <c r="NDN58" s="80"/>
      <c r="NDO58" s="80"/>
      <c r="NDP58" s="80"/>
      <c r="NDQ58" s="80"/>
      <c r="NDR58" s="80"/>
      <c r="NDS58" s="80"/>
      <c r="NDT58" s="80"/>
      <c r="NDU58" s="80"/>
      <c r="NDV58" s="80"/>
      <c r="NDW58" s="80"/>
      <c r="NDX58" s="80"/>
      <c r="NDY58" s="80"/>
      <c r="NDZ58" s="80"/>
      <c r="NEA58" s="80"/>
      <c r="NEB58" s="80"/>
      <c r="NEC58" s="80"/>
      <c r="NED58" s="80"/>
      <c r="NEE58" s="80"/>
      <c r="NEF58" s="80"/>
      <c r="NEG58" s="80"/>
      <c r="NEH58" s="80"/>
      <c r="NEI58" s="80"/>
      <c r="NEJ58" s="80"/>
      <c r="NEK58" s="80"/>
      <c r="NEL58" s="80"/>
      <c r="NEM58" s="80"/>
      <c r="NEN58" s="80"/>
      <c r="NEO58" s="80"/>
      <c r="NEP58" s="80"/>
      <c r="NEQ58" s="80"/>
      <c r="NER58" s="80"/>
      <c r="NES58" s="80"/>
      <c r="NET58" s="80"/>
      <c r="NEU58" s="80"/>
      <c r="NEV58" s="80"/>
      <c r="NEW58" s="80"/>
      <c r="NEX58" s="80"/>
      <c r="NEY58" s="80"/>
      <c r="NEZ58" s="80"/>
      <c r="NFA58" s="80"/>
      <c r="NFB58" s="80"/>
      <c r="NFC58" s="80"/>
      <c r="NFD58" s="80"/>
      <c r="NFE58" s="80"/>
      <c r="NFF58" s="80"/>
      <c r="NFG58" s="80"/>
      <c r="NFH58" s="80"/>
      <c r="NFI58" s="80"/>
      <c r="NFJ58" s="80"/>
      <c r="NFK58" s="80"/>
      <c r="NFL58" s="80"/>
      <c r="NFM58" s="80"/>
      <c r="NFN58" s="80"/>
      <c r="NFO58" s="80"/>
      <c r="NFP58" s="80"/>
      <c r="NFQ58" s="80"/>
      <c r="NFR58" s="80"/>
      <c r="NFS58" s="80"/>
      <c r="NFT58" s="80"/>
      <c r="NFU58" s="80"/>
      <c r="NFV58" s="80"/>
      <c r="NFW58" s="80"/>
      <c r="NFX58" s="80"/>
      <c r="NFY58" s="80"/>
      <c r="NFZ58" s="80"/>
      <c r="NGA58" s="80"/>
      <c r="NGB58" s="80"/>
      <c r="NGC58" s="80"/>
      <c r="NGD58" s="80"/>
      <c r="NGE58" s="80"/>
      <c r="NGF58" s="80"/>
      <c r="NGG58" s="80"/>
      <c r="NGH58" s="80"/>
      <c r="NGI58" s="80"/>
      <c r="NGJ58" s="80"/>
      <c r="NGK58" s="80"/>
      <c r="NGL58" s="80"/>
      <c r="NGM58" s="80"/>
      <c r="NGN58" s="80"/>
      <c r="NGO58" s="80"/>
      <c r="NGP58" s="80"/>
      <c r="NGQ58" s="80"/>
      <c r="NGR58" s="80"/>
      <c r="NGS58" s="80"/>
      <c r="NGT58" s="80"/>
      <c r="NGU58" s="80"/>
      <c r="NGV58" s="80"/>
      <c r="NGW58" s="80"/>
      <c r="NGX58" s="80"/>
      <c r="NGY58" s="80"/>
      <c r="NGZ58" s="80"/>
      <c r="NHA58" s="80"/>
      <c r="NHB58" s="80"/>
      <c r="NHC58" s="80"/>
      <c r="NHD58" s="80"/>
      <c r="NHE58" s="80"/>
      <c r="NHF58" s="80"/>
      <c r="NHG58" s="80"/>
      <c r="NHH58" s="80"/>
      <c r="NHI58" s="80"/>
      <c r="NHJ58" s="80"/>
      <c r="NHK58" s="80"/>
      <c r="NHL58" s="80"/>
      <c r="NHM58" s="80"/>
      <c r="NHN58" s="80"/>
      <c r="NHO58" s="80"/>
      <c r="NHP58" s="80"/>
      <c r="NHQ58" s="80"/>
      <c r="NHR58" s="80"/>
      <c r="NHS58" s="80"/>
      <c r="NHT58" s="80"/>
      <c r="NHU58" s="80"/>
      <c r="NHV58" s="80"/>
      <c r="NHW58" s="80"/>
      <c r="NHX58" s="80"/>
      <c r="NHY58" s="80"/>
      <c r="NHZ58" s="80"/>
      <c r="NIA58" s="80"/>
      <c r="NIB58" s="80"/>
      <c r="NIC58" s="80"/>
      <c r="NID58" s="80"/>
      <c r="NIE58" s="80"/>
      <c r="NIF58" s="80"/>
      <c r="NIG58" s="80"/>
      <c r="NIH58" s="80"/>
      <c r="NII58" s="80"/>
      <c r="NIJ58" s="80"/>
      <c r="NIK58" s="80"/>
      <c r="NIL58" s="80"/>
      <c r="NIM58" s="80"/>
      <c r="NIN58" s="80"/>
      <c r="NIO58" s="80"/>
      <c r="NIP58" s="80"/>
      <c r="NIQ58" s="80"/>
      <c r="NIR58" s="80"/>
      <c r="NIS58" s="80"/>
      <c r="NIT58" s="80"/>
      <c r="NIU58" s="80"/>
      <c r="NIV58" s="80"/>
      <c r="NIW58" s="80"/>
      <c r="NIX58" s="80"/>
      <c r="NIY58" s="80"/>
      <c r="NIZ58" s="80"/>
      <c r="NJA58" s="80"/>
      <c r="NJB58" s="80"/>
      <c r="NJC58" s="80"/>
      <c r="NJD58" s="80"/>
      <c r="NJE58" s="80"/>
      <c r="NJF58" s="80"/>
      <c r="NJG58" s="80"/>
      <c r="NJH58" s="80"/>
      <c r="NJI58" s="80"/>
      <c r="NJJ58" s="80"/>
      <c r="NJK58" s="80"/>
      <c r="NJL58" s="80"/>
      <c r="NJM58" s="80"/>
      <c r="NJN58" s="80"/>
      <c r="NJO58" s="80"/>
      <c r="NJP58" s="80"/>
      <c r="NJQ58" s="80"/>
      <c r="NJR58" s="80"/>
      <c r="NJS58" s="80"/>
      <c r="NJT58" s="80"/>
      <c r="NJU58" s="80"/>
      <c r="NJV58" s="80"/>
      <c r="NJW58" s="80"/>
      <c r="NJX58" s="80"/>
      <c r="NJY58" s="80"/>
      <c r="NJZ58" s="80"/>
      <c r="NKA58" s="80"/>
      <c r="NKB58" s="80"/>
      <c r="NKC58" s="80"/>
      <c r="NKD58" s="80"/>
      <c r="NKE58" s="80"/>
      <c r="NKF58" s="80"/>
      <c r="NKG58" s="80"/>
      <c r="NKH58" s="80"/>
      <c r="NKI58" s="80"/>
      <c r="NKJ58" s="80"/>
      <c r="NKK58" s="80"/>
      <c r="NKL58" s="80"/>
      <c r="NKM58" s="80"/>
      <c r="NKN58" s="80"/>
      <c r="NKO58" s="80"/>
      <c r="NKP58" s="80"/>
      <c r="NKQ58" s="80"/>
      <c r="NKR58" s="80"/>
      <c r="NKS58" s="80"/>
      <c r="NKT58" s="80"/>
      <c r="NKU58" s="80"/>
      <c r="NKV58" s="80"/>
      <c r="NKW58" s="80"/>
      <c r="NKX58" s="80"/>
      <c r="NKY58" s="80"/>
      <c r="NKZ58" s="80"/>
      <c r="NLA58" s="80"/>
      <c r="NLB58" s="80"/>
      <c r="NLC58" s="80"/>
      <c r="NLD58" s="80"/>
      <c r="NLE58" s="80"/>
      <c r="NLF58" s="80"/>
      <c r="NLG58" s="80"/>
      <c r="NLH58" s="80"/>
      <c r="NLI58" s="80"/>
      <c r="NLJ58" s="80"/>
      <c r="NLK58" s="80"/>
      <c r="NLL58" s="80"/>
      <c r="NLM58" s="80"/>
      <c r="NLN58" s="80"/>
      <c r="NLO58" s="80"/>
      <c r="NLP58" s="80"/>
      <c r="NLQ58" s="80"/>
      <c r="NLR58" s="80"/>
      <c r="NLS58" s="80"/>
      <c r="NLT58" s="80"/>
      <c r="NLU58" s="80"/>
      <c r="NLV58" s="80"/>
      <c r="NLW58" s="80"/>
      <c r="NLX58" s="80"/>
      <c r="NLY58" s="80"/>
      <c r="NLZ58" s="80"/>
      <c r="NMA58" s="80"/>
      <c r="NMB58" s="80"/>
      <c r="NMC58" s="80"/>
      <c r="NMD58" s="80"/>
      <c r="NME58" s="80"/>
      <c r="NMF58" s="80"/>
      <c r="NMG58" s="80"/>
      <c r="NMH58" s="80"/>
      <c r="NMI58" s="80"/>
      <c r="NMJ58" s="80"/>
      <c r="NMK58" s="80"/>
      <c r="NML58" s="80"/>
      <c r="NMM58" s="80"/>
      <c r="NMN58" s="80"/>
      <c r="NMO58" s="80"/>
      <c r="NMP58" s="80"/>
      <c r="NMQ58" s="80"/>
      <c r="NMR58" s="80"/>
      <c r="NMS58" s="80"/>
      <c r="NMT58" s="80"/>
      <c r="NMU58" s="80"/>
      <c r="NMV58" s="80"/>
      <c r="NMW58" s="80"/>
      <c r="NMX58" s="80"/>
      <c r="NMY58" s="80"/>
      <c r="NMZ58" s="80"/>
      <c r="NNA58" s="80"/>
      <c r="NNB58" s="80"/>
      <c r="NNC58" s="80"/>
      <c r="NND58" s="80"/>
      <c r="NNE58" s="80"/>
      <c r="NNF58" s="80"/>
      <c r="NNG58" s="80"/>
      <c r="NNH58" s="80"/>
      <c r="NNI58" s="80"/>
      <c r="NNJ58" s="80"/>
      <c r="NNK58" s="80"/>
      <c r="NNL58" s="80"/>
      <c r="NNM58" s="80"/>
      <c r="NNN58" s="80"/>
      <c r="NNO58" s="80"/>
      <c r="NNP58" s="80"/>
      <c r="NNQ58" s="80"/>
      <c r="NNR58" s="80"/>
      <c r="NNS58" s="80"/>
      <c r="NNT58" s="80"/>
      <c r="NNU58" s="80"/>
      <c r="NNV58" s="80"/>
      <c r="NNW58" s="80"/>
      <c r="NNX58" s="80"/>
      <c r="NNY58" s="80"/>
      <c r="NNZ58" s="80"/>
      <c r="NOA58" s="80"/>
      <c r="NOB58" s="80"/>
      <c r="NOC58" s="80"/>
      <c r="NOD58" s="80"/>
      <c r="NOE58" s="80"/>
      <c r="NOF58" s="80"/>
      <c r="NOG58" s="80"/>
      <c r="NOH58" s="80"/>
      <c r="NOI58" s="80"/>
      <c r="NOJ58" s="80"/>
      <c r="NOK58" s="80"/>
      <c r="NOL58" s="80"/>
      <c r="NOM58" s="80"/>
      <c r="NON58" s="80"/>
      <c r="NOO58" s="80"/>
      <c r="NOP58" s="80"/>
      <c r="NOQ58" s="80"/>
      <c r="NOR58" s="80"/>
      <c r="NOS58" s="80"/>
      <c r="NOT58" s="80"/>
      <c r="NOU58" s="80"/>
      <c r="NOV58" s="80"/>
      <c r="NOW58" s="80"/>
      <c r="NOX58" s="80"/>
      <c r="NOY58" s="80"/>
      <c r="NOZ58" s="80"/>
      <c r="NPA58" s="80"/>
      <c r="NPB58" s="80"/>
      <c r="NPC58" s="80"/>
      <c r="NPD58" s="80"/>
      <c r="NPE58" s="80"/>
      <c r="NPF58" s="80"/>
      <c r="NPG58" s="80"/>
      <c r="NPH58" s="80"/>
      <c r="NPI58" s="80"/>
      <c r="NPJ58" s="80"/>
      <c r="NPK58" s="80"/>
      <c r="NPL58" s="80"/>
      <c r="NPM58" s="80"/>
      <c r="NPN58" s="80"/>
      <c r="NPO58" s="80"/>
      <c r="NPP58" s="80"/>
      <c r="NPQ58" s="80"/>
      <c r="NPR58" s="80"/>
      <c r="NPS58" s="80"/>
      <c r="NPT58" s="80"/>
      <c r="NPU58" s="80"/>
      <c r="NPV58" s="80"/>
      <c r="NPW58" s="80"/>
      <c r="NPX58" s="80"/>
      <c r="NPY58" s="80"/>
      <c r="NPZ58" s="80"/>
      <c r="NQA58" s="80"/>
      <c r="NQB58" s="80"/>
      <c r="NQC58" s="80"/>
      <c r="NQD58" s="80"/>
      <c r="NQE58" s="80"/>
      <c r="NQF58" s="80"/>
      <c r="NQG58" s="80"/>
      <c r="NQH58" s="80"/>
      <c r="NQI58" s="80"/>
      <c r="NQJ58" s="80"/>
      <c r="NQK58" s="80"/>
      <c r="NQL58" s="80"/>
      <c r="NQM58" s="80"/>
      <c r="NQN58" s="80"/>
      <c r="NQO58" s="80"/>
      <c r="NQP58" s="80"/>
      <c r="NQQ58" s="80"/>
      <c r="NQR58" s="80"/>
      <c r="NQS58" s="80"/>
      <c r="NQT58" s="80"/>
      <c r="NQU58" s="80"/>
      <c r="NQV58" s="80"/>
      <c r="NQW58" s="80"/>
      <c r="NQX58" s="80"/>
      <c r="NQY58" s="80"/>
      <c r="NQZ58" s="80"/>
      <c r="NRA58" s="80"/>
      <c r="NRB58" s="80"/>
      <c r="NRC58" s="80"/>
      <c r="NRD58" s="80"/>
      <c r="NRE58" s="80"/>
      <c r="NRF58" s="80"/>
      <c r="NRG58" s="80"/>
      <c r="NRH58" s="80"/>
      <c r="NRI58" s="80"/>
      <c r="NRJ58" s="80"/>
      <c r="NRK58" s="80"/>
      <c r="NRL58" s="80"/>
      <c r="NRM58" s="80"/>
      <c r="NRN58" s="80"/>
      <c r="NRO58" s="80"/>
      <c r="NRP58" s="80"/>
      <c r="NRQ58" s="80"/>
      <c r="NRR58" s="80"/>
      <c r="NRS58" s="80"/>
      <c r="NRT58" s="80"/>
      <c r="NRU58" s="80"/>
      <c r="NRV58" s="80"/>
      <c r="NRW58" s="80"/>
      <c r="NRX58" s="80"/>
      <c r="NRY58" s="80"/>
      <c r="NRZ58" s="80"/>
      <c r="NSA58" s="80"/>
      <c r="NSB58" s="80"/>
      <c r="NSC58" s="80"/>
      <c r="NSD58" s="80"/>
      <c r="NSE58" s="80"/>
      <c r="NSF58" s="80"/>
      <c r="NSG58" s="80"/>
      <c r="NSH58" s="80"/>
      <c r="NSI58" s="80"/>
      <c r="NSJ58" s="80"/>
      <c r="NSK58" s="80"/>
      <c r="NSL58" s="80"/>
      <c r="NSM58" s="80"/>
      <c r="NSN58" s="80"/>
      <c r="NSO58" s="80"/>
      <c r="NSP58" s="80"/>
      <c r="NSQ58" s="80"/>
      <c r="NSR58" s="80"/>
      <c r="NSS58" s="80"/>
      <c r="NST58" s="80"/>
      <c r="NSU58" s="80"/>
      <c r="NSV58" s="80"/>
      <c r="NSW58" s="80"/>
      <c r="NSX58" s="80"/>
      <c r="NSY58" s="80"/>
      <c r="NSZ58" s="80"/>
      <c r="NTA58" s="80"/>
      <c r="NTB58" s="80"/>
      <c r="NTC58" s="80"/>
      <c r="NTD58" s="80"/>
      <c r="NTE58" s="80"/>
      <c r="NTF58" s="80"/>
      <c r="NTG58" s="80"/>
      <c r="NTH58" s="80"/>
      <c r="NTI58" s="80"/>
      <c r="NTJ58" s="80"/>
      <c r="NTK58" s="80"/>
      <c r="NTL58" s="80"/>
      <c r="NTM58" s="80"/>
      <c r="NTN58" s="80"/>
      <c r="NTO58" s="80"/>
      <c r="NTP58" s="80"/>
      <c r="NTQ58" s="80"/>
      <c r="NTR58" s="80"/>
      <c r="NTS58" s="80"/>
      <c r="NTT58" s="80"/>
      <c r="NTU58" s="80"/>
      <c r="NTV58" s="80"/>
      <c r="NTW58" s="80"/>
      <c r="NTX58" s="80"/>
      <c r="NTY58" s="80"/>
      <c r="NTZ58" s="80"/>
      <c r="NUA58" s="80"/>
      <c r="NUB58" s="80"/>
      <c r="NUC58" s="80"/>
      <c r="NUD58" s="80"/>
      <c r="NUE58" s="80"/>
      <c r="NUF58" s="80"/>
      <c r="NUG58" s="80"/>
      <c r="NUH58" s="80"/>
      <c r="NUI58" s="80"/>
      <c r="NUJ58" s="80"/>
      <c r="NUK58" s="80"/>
      <c r="NUL58" s="80"/>
      <c r="NUM58" s="80"/>
      <c r="NUN58" s="80"/>
      <c r="NUO58" s="80"/>
      <c r="NUP58" s="80"/>
      <c r="NUQ58" s="80"/>
      <c r="NUR58" s="80"/>
      <c r="NUS58" s="80"/>
      <c r="NUT58" s="80"/>
      <c r="NUU58" s="80"/>
      <c r="NUV58" s="80"/>
      <c r="NUW58" s="80"/>
      <c r="NUX58" s="80"/>
      <c r="NUY58" s="80"/>
      <c r="NUZ58" s="80"/>
      <c r="NVA58" s="80"/>
      <c r="NVB58" s="80"/>
      <c r="NVC58" s="80"/>
      <c r="NVD58" s="80"/>
      <c r="NVE58" s="80"/>
      <c r="NVF58" s="80"/>
      <c r="NVG58" s="80"/>
      <c r="NVH58" s="80"/>
      <c r="NVI58" s="80"/>
      <c r="NVJ58" s="80"/>
      <c r="NVK58" s="80"/>
      <c r="NVL58" s="80"/>
      <c r="NVM58" s="80"/>
      <c r="NVN58" s="80"/>
      <c r="NVO58" s="80"/>
      <c r="NVP58" s="80"/>
      <c r="NVQ58" s="80"/>
      <c r="NVR58" s="80"/>
      <c r="NVS58" s="80"/>
      <c r="NVT58" s="80"/>
      <c r="NVU58" s="80"/>
      <c r="NVV58" s="80"/>
      <c r="NVW58" s="80"/>
      <c r="NVX58" s="80"/>
      <c r="NVY58" s="80"/>
      <c r="NVZ58" s="80"/>
      <c r="NWA58" s="80"/>
      <c r="NWB58" s="80"/>
      <c r="NWC58" s="80"/>
      <c r="NWD58" s="80"/>
      <c r="NWE58" s="80"/>
      <c r="NWF58" s="80"/>
      <c r="NWG58" s="80"/>
      <c r="NWH58" s="80"/>
      <c r="NWI58" s="80"/>
      <c r="NWJ58" s="80"/>
      <c r="NWK58" s="80"/>
      <c r="NWL58" s="80"/>
      <c r="NWM58" s="80"/>
      <c r="NWN58" s="80"/>
      <c r="NWO58" s="80"/>
      <c r="NWP58" s="80"/>
      <c r="NWQ58" s="80"/>
      <c r="NWR58" s="80"/>
      <c r="NWS58" s="80"/>
      <c r="NWT58" s="80"/>
      <c r="NWU58" s="80"/>
      <c r="NWV58" s="80"/>
      <c r="NWW58" s="80"/>
      <c r="NWX58" s="80"/>
      <c r="NWY58" s="80"/>
      <c r="NWZ58" s="80"/>
      <c r="NXA58" s="80"/>
      <c r="NXB58" s="80"/>
      <c r="NXC58" s="80"/>
      <c r="NXD58" s="80"/>
      <c r="NXE58" s="80"/>
      <c r="NXF58" s="80"/>
      <c r="NXG58" s="80"/>
      <c r="NXH58" s="80"/>
      <c r="NXI58" s="80"/>
      <c r="NXJ58" s="80"/>
      <c r="NXK58" s="80"/>
      <c r="NXL58" s="80"/>
      <c r="NXM58" s="80"/>
      <c r="NXN58" s="80"/>
      <c r="NXO58" s="80"/>
      <c r="NXP58" s="80"/>
      <c r="NXQ58" s="80"/>
      <c r="NXR58" s="80"/>
      <c r="NXS58" s="80"/>
      <c r="NXT58" s="80"/>
      <c r="NXU58" s="80"/>
      <c r="NXV58" s="80"/>
      <c r="NXW58" s="80"/>
      <c r="NXX58" s="80"/>
      <c r="NXY58" s="80"/>
      <c r="NXZ58" s="80"/>
      <c r="NYA58" s="80"/>
      <c r="NYB58" s="80"/>
      <c r="NYC58" s="80"/>
      <c r="NYD58" s="80"/>
      <c r="NYE58" s="80"/>
      <c r="NYF58" s="80"/>
      <c r="NYG58" s="80"/>
      <c r="NYH58" s="80"/>
      <c r="NYI58" s="80"/>
      <c r="NYJ58" s="80"/>
      <c r="NYK58" s="80"/>
      <c r="NYL58" s="80"/>
      <c r="NYM58" s="80"/>
      <c r="NYN58" s="80"/>
      <c r="NYO58" s="80"/>
      <c r="NYP58" s="80"/>
      <c r="NYQ58" s="80"/>
      <c r="NYR58" s="80"/>
      <c r="NYS58" s="80"/>
      <c r="NYT58" s="80"/>
      <c r="NYU58" s="80"/>
      <c r="NYV58" s="80"/>
      <c r="NYW58" s="80"/>
      <c r="NYX58" s="80"/>
      <c r="NYY58" s="80"/>
      <c r="NYZ58" s="80"/>
      <c r="NZA58" s="80"/>
      <c r="NZB58" s="80"/>
      <c r="NZC58" s="80"/>
      <c r="NZD58" s="80"/>
      <c r="NZE58" s="80"/>
      <c r="NZF58" s="80"/>
      <c r="NZG58" s="80"/>
      <c r="NZH58" s="80"/>
      <c r="NZI58" s="80"/>
      <c r="NZJ58" s="80"/>
      <c r="NZK58" s="80"/>
      <c r="NZL58" s="80"/>
      <c r="NZM58" s="80"/>
      <c r="NZN58" s="80"/>
      <c r="NZO58" s="80"/>
      <c r="NZP58" s="80"/>
      <c r="NZQ58" s="80"/>
      <c r="NZR58" s="80"/>
      <c r="NZS58" s="80"/>
      <c r="NZT58" s="80"/>
      <c r="NZU58" s="80"/>
      <c r="NZV58" s="80"/>
      <c r="NZW58" s="80"/>
      <c r="NZX58" s="80"/>
      <c r="NZY58" s="80"/>
      <c r="NZZ58" s="80"/>
      <c r="OAA58" s="80"/>
      <c r="OAB58" s="80"/>
      <c r="OAC58" s="80"/>
      <c r="OAD58" s="80"/>
      <c r="OAE58" s="80"/>
      <c r="OAF58" s="80"/>
      <c r="OAG58" s="80"/>
      <c r="OAH58" s="80"/>
      <c r="OAI58" s="80"/>
      <c r="OAJ58" s="80"/>
      <c r="OAK58" s="80"/>
      <c r="OAL58" s="80"/>
      <c r="OAM58" s="80"/>
      <c r="OAN58" s="80"/>
      <c r="OAO58" s="80"/>
      <c r="OAP58" s="80"/>
      <c r="OAQ58" s="80"/>
      <c r="OAR58" s="80"/>
      <c r="OAS58" s="80"/>
      <c r="OAT58" s="80"/>
      <c r="OAU58" s="80"/>
      <c r="OAV58" s="80"/>
      <c r="OAW58" s="80"/>
      <c r="OAX58" s="80"/>
      <c r="OAY58" s="80"/>
      <c r="OAZ58" s="80"/>
      <c r="OBA58" s="80"/>
      <c r="OBB58" s="80"/>
      <c r="OBC58" s="80"/>
      <c r="OBD58" s="80"/>
      <c r="OBE58" s="80"/>
      <c r="OBF58" s="80"/>
      <c r="OBG58" s="80"/>
      <c r="OBH58" s="80"/>
      <c r="OBI58" s="80"/>
      <c r="OBJ58" s="80"/>
      <c r="OBK58" s="80"/>
      <c r="OBL58" s="80"/>
      <c r="OBM58" s="80"/>
      <c r="OBN58" s="80"/>
      <c r="OBO58" s="80"/>
      <c r="OBP58" s="80"/>
      <c r="OBQ58" s="80"/>
      <c r="OBR58" s="80"/>
      <c r="OBS58" s="80"/>
      <c r="OBT58" s="80"/>
      <c r="OBU58" s="80"/>
      <c r="OBV58" s="80"/>
      <c r="OBW58" s="80"/>
      <c r="OBX58" s="80"/>
      <c r="OBY58" s="80"/>
      <c r="OBZ58" s="80"/>
      <c r="OCA58" s="80"/>
      <c r="OCB58" s="80"/>
      <c r="OCC58" s="80"/>
      <c r="OCD58" s="80"/>
      <c r="OCE58" s="80"/>
      <c r="OCF58" s="80"/>
      <c r="OCG58" s="80"/>
      <c r="OCH58" s="80"/>
      <c r="OCI58" s="80"/>
      <c r="OCJ58" s="80"/>
      <c r="OCK58" s="80"/>
      <c r="OCL58" s="80"/>
      <c r="OCM58" s="80"/>
      <c r="OCN58" s="80"/>
      <c r="OCO58" s="80"/>
      <c r="OCP58" s="80"/>
      <c r="OCQ58" s="80"/>
      <c r="OCR58" s="80"/>
      <c r="OCS58" s="80"/>
      <c r="OCT58" s="80"/>
      <c r="OCU58" s="80"/>
      <c r="OCV58" s="80"/>
      <c r="OCW58" s="80"/>
      <c r="OCX58" s="80"/>
      <c r="OCY58" s="80"/>
      <c r="OCZ58" s="80"/>
      <c r="ODA58" s="80"/>
      <c r="ODB58" s="80"/>
      <c r="ODC58" s="80"/>
      <c r="ODD58" s="80"/>
      <c r="ODE58" s="80"/>
      <c r="ODF58" s="80"/>
      <c r="ODG58" s="80"/>
      <c r="ODH58" s="80"/>
      <c r="ODI58" s="80"/>
      <c r="ODJ58" s="80"/>
      <c r="ODK58" s="80"/>
      <c r="ODL58" s="80"/>
      <c r="ODM58" s="80"/>
      <c r="ODN58" s="80"/>
      <c r="ODO58" s="80"/>
      <c r="ODP58" s="80"/>
      <c r="ODQ58" s="80"/>
      <c r="ODR58" s="80"/>
      <c r="ODS58" s="80"/>
      <c r="ODT58" s="80"/>
      <c r="ODU58" s="80"/>
      <c r="ODV58" s="80"/>
      <c r="ODW58" s="80"/>
      <c r="ODX58" s="80"/>
      <c r="ODY58" s="80"/>
      <c r="ODZ58" s="80"/>
      <c r="OEA58" s="80"/>
      <c r="OEB58" s="80"/>
      <c r="OEC58" s="80"/>
      <c r="OED58" s="80"/>
      <c r="OEE58" s="80"/>
      <c r="OEF58" s="80"/>
      <c r="OEG58" s="80"/>
      <c r="OEH58" s="80"/>
      <c r="OEI58" s="80"/>
      <c r="OEJ58" s="80"/>
      <c r="OEK58" s="80"/>
      <c r="OEL58" s="80"/>
      <c r="OEM58" s="80"/>
      <c r="OEN58" s="80"/>
      <c r="OEO58" s="80"/>
      <c r="OEP58" s="80"/>
      <c r="OEQ58" s="80"/>
      <c r="OER58" s="80"/>
      <c r="OES58" s="80"/>
      <c r="OET58" s="80"/>
      <c r="OEU58" s="80"/>
      <c r="OEV58" s="80"/>
      <c r="OEW58" s="80"/>
      <c r="OEX58" s="80"/>
      <c r="OEY58" s="80"/>
      <c r="OEZ58" s="80"/>
      <c r="OFA58" s="80"/>
      <c r="OFB58" s="80"/>
      <c r="OFC58" s="80"/>
      <c r="OFD58" s="80"/>
      <c r="OFE58" s="80"/>
      <c r="OFF58" s="80"/>
      <c r="OFG58" s="80"/>
      <c r="OFH58" s="80"/>
      <c r="OFI58" s="80"/>
      <c r="OFJ58" s="80"/>
      <c r="OFK58" s="80"/>
      <c r="OFL58" s="80"/>
      <c r="OFM58" s="80"/>
      <c r="OFN58" s="80"/>
      <c r="OFO58" s="80"/>
      <c r="OFP58" s="80"/>
      <c r="OFQ58" s="80"/>
      <c r="OFR58" s="80"/>
      <c r="OFS58" s="80"/>
      <c r="OFT58" s="80"/>
      <c r="OFU58" s="80"/>
      <c r="OFV58" s="80"/>
      <c r="OFW58" s="80"/>
      <c r="OFX58" s="80"/>
      <c r="OFY58" s="80"/>
      <c r="OFZ58" s="80"/>
      <c r="OGA58" s="80"/>
      <c r="OGB58" s="80"/>
      <c r="OGC58" s="80"/>
      <c r="OGD58" s="80"/>
      <c r="OGE58" s="80"/>
      <c r="OGF58" s="80"/>
      <c r="OGG58" s="80"/>
      <c r="OGH58" s="80"/>
      <c r="OGI58" s="80"/>
      <c r="OGJ58" s="80"/>
      <c r="OGK58" s="80"/>
      <c r="OGL58" s="80"/>
      <c r="OGM58" s="80"/>
      <c r="OGN58" s="80"/>
      <c r="OGO58" s="80"/>
      <c r="OGP58" s="80"/>
      <c r="OGQ58" s="80"/>
      <c r="OGR58" s="80"/>
      <c r="OGS58" s="80"/>
      <c r="OGT58" s="80"/>
      <c r="OGU58" s="80"/>
      <c r="OGV58" s="80"/>
      <c r="OGW58" s="80"/>
      <c r="OGX58" s="80"/>
      <c r="OGY58" s="80"/>
      <c r="OGZ58" s="80"/>
      <c r="OHA58" s="80"/>
      <c r="OHB58" s="80"/>
      <c r="OHC58" s="80"/>
      <c r="OHD58" s="80"/>
      <c r="OHE58" s="80"/>
      <c r="OHF58" s="80"/>
      <c r="OHG58" s="80"/>
      <c r="OHH58" s="80"/>
      <c r="OHI58" s="80"/>
      <c r="OHJ58" s="80"/>
      <c r="OHK58" s="80"/>
      <c r="OHL58" s="80"/>
      <c r="OHM58" s="80"/>
      <c r="OHN58" s="80"/>
      <c r="OHO58" s="80"/>
      <c r="OHP58" s="80"/>
      <c r="OHQ58" s="80"/>
      <c r="OHR58" s="80"/>
      <c r="OHS58" s="80"/>
      <c r="OHT58" s="80"/>
      <c r="OHU58" s="80"/>
      <c r="OHV58" s="80"/>
      <c r="OHW58" s="80"/>
      <c r="OHX58" s="80"/>
      <c r="OHY58" s="80"/>
      <c r="OHZ58" s="80"/>
      <c r="OIA58" s="80"/>
      <c r="OIB58" s="80"/>
      <c r="OIC58" s="80"/>
      <c r="OID58" s="80"/>
      <c r="OIE58" s="80"/>
      <c r="OIF58" s="80"/>
      <c r="OIG58" s="80"/>
      <c r="OIH58" s="80"/>
      <c r="OII58" s="80"/>
      <c r="OIJ58" s="80"/>
      <c r="OIK58" s="80"/>
      <c r="OIL58" s="80"/>
      <c r="OIM58" s="80"/>
      <c r="OIN58" s="80"/>
      <c r="OIO58" s="80"/>
      <c r="OIP58" s="80"/>
      <c r="OIQ58" s="80"/>
      <c r="OIR58" s="80"/>
      <c r="OIS58" s="80"/>
      <c r="OIT58" s="80"/>
      <c r="OIU58" s="80"/>
      <c r="OIV58" s="80"/>
      <c r="OIW58" s="80"/>
      <c r="OIX58" s="80"/>
      <c r="OIY58" s="80"/>
      <c r="OIZ58" s="80"/>
      <c r="OJA58" s="80"/>
      <c r="OJB58" s="80"/>
      <c r="OJC58" s="80"/>
      <c r="OJD58" s="80"/>
      <c r="OJE58" s="80"/>
      <c r="OJF58" s="80"/>
      <c r="OJG58" s="80"/>
      <c r="OJH58" s="80"/>
      <c r="OJI58" s="80"/>
      <c r="OJJ58" s="80"/>
      <c r="OJK58" s="80"/>
      <c r="OJL58" s="80"/>
      <c r="OJM58" s="80"/>
      <c r="OJN58" s="80"/>
      <c r="OJO58" s="80"/>
      <c r="OJP58" s="80"/>
      <c r="OJQ58" s="80"/>
      <c r="OJR58" s="80"/>
      <c r="OJS58" s="80"/>
      <c r="OJT58" s="80"/>
      <c r="OJU58" s="80"/>
      <c r="OJV58" s="80"/>
      <c r="OJW58" s="80"/>
      <c r="OJX58" s="80"/>
      <c r="OJY58" s="80"/>
      <c r="OJZ58" s="80"/>
      <c r="OKA58" s="80"/>
      <c r="OKB58" s="80"/>
      <c r="OKC58" s="80"/>
      <c r="OKD58" s="80"/>
      <c r="OKE58" s="80"/>
      <c r="OKF58" s="80"/>
      <c r="OKG58" s="80"/>
      <c r="OKH58" s="80"/>
      <c r="OKI58" s="80"/>
      <c r="OKJ58" s="80"/>
      <c r="OKK58" s="80"/>
      <c r="OKL58" s="80"/>
      <c r="OKM58" s="80"/>
      <c r="OKN58" s="80"/>
      <c r="OKO58" s="80"/>
      <c r="OKP58" s="80"/>
      <c r="OKQ58" s="80"/>
      <c r="OKR58" s="80"/>
      <c r="OKS58" s="80"/>
      <c r="OKT58" s="80"/>
      <c r="OKU58" s="80"/>
      <c r="OKV58" s="80"/>
      <c r="OKW58" s="80"/>
      <c r="OKX58" s="80"/>
      <c r="OKY58" s="80"/>
      <c r="OKZ58" s="80"/>
      <c r="OLA58" s="80"/>
      <c r="OLB58" s="80"/>
      <c r="OLC58" s="80"/>
      <c r="OLD58" s="80"/>
      <c r="OLE58" s="80"/>
      <c r="OLF58" s="80"/>
      <c r="OLG58" s="80"/>
      <c r="OLH58" s="80"/>
      <c r="OLI58" s="80"/>
      <c r="OLJ58" s="80"/>
      <c r="OLK58" s="80"/>
      <c r="OLL58" s="80"/>
      <c r="OLM58" s="80"/>
      <c r="OLN58" s="80"/>
      <c r="OLO58" s="80"/>
      <c r="OLP58" s="80"/>
      <c r="OLQ58" s="80"/>
      <c r="OLR58" s="80"/>
      <c r="OLS58" s="80"/>
      <c r="OLT58" s="80"/>
      <c r="OLU58" s="80"/>
      <c r="OLV58" s="80"/>
      <c r="OLW58" s="80"/>
      <c r="OLX58" s="80"/>
      <c r="OLY58" s="80"/>
      <c r="OLZ58" s="80"/>
      <c r="OMA58" s="80"/>
      <c r="OMB58" s="80"/>
      <c r="OMC58" s="80"/>
      <c r="OMD58" s="80"/>
      <c r="OME58" s="80"/>
      <c r="OMF58" s="80"/>
      <c r="OMG58" s="80"/>
      <c r="OMH58" s="80"/>
      <c r="OMI58" s="80"/>
      <c r="OMJ58" s="80"/>
      <c r="OMK58" s="80"/>
      <c r="OML58" s="80"/>
      <c r="OMM58" s="80"/>
      <c r="OMN58" s="80"/>
      <c r="OMO58" s="80"/>
      <c r="OMP58" s="80"/>
      <c r="OMQ58" s="80"/>
      <c r="OMR58" s="80"/>
      <c r="OMS58" s="80"/>
      <c r="OMT58" s="80"/>
      <c r="OMU58" s="80"/>
      <c r="OMV58" s="80"/>
      <c r="OMW58" s="80"/>
      <c r="OMX58" s="80"/>
      <c r="OMY58" s="80"/>
      <c r="OMZ58" s="80"/>
      <c r="ONA58" s="80"/>
      <c r="ONB58" s="80"/>
      <c r="ONC58" s="80"/>
      <c r="OND58" s="80"/>
      <c r="ONE58" s="80"/>
      <c r="ONF58" s="80"/>
      <c r="ONG58" s="80"/>
      <c r="ONH58" s="80"/>
      <c r="ONI58" s="80"/>
      <c r="ONJ58" s="80"/>
      <c r="ONK58" s="80"/>
      <c r="ONL58" s="80"/>
      <c r="ONM58" s="80"/>
      <c r="ONN58" s="80"/>
      <c r="ONO58" s="80"/>
      <c r="ONP58" s="80"/>
      <c r="ONQ58" s="80"/>
      <c r="ONR58" s="80"/>
      <c r="ONS58" s="80"/>
      <c r="ONT58" s="80"/>
      <c r="ONU58" s="80"/>
      <c r="ONV58" s="80"/>
      <c r="ONW58" s="80"/>
      <c r="ONX58" s="80"/>
      <c r="ONY58" s="80"/>
      <c r="ONZ58" s="80"/>
      <c r="OOA58" s="80"/>
      <c r="OOB58" s="80"/>
      <c r="OOC58" s="80"/>
      <c r="OOD58" s="80"/>
      <c r="OOE58" s="80"/>
      <c r="OOF58" s="80"/>
      <c r="OOG58" s="80"/>
      <c r="OOH58" s="80"/>
      <c r="OOI58" s="80"/>
      <c r="OOJ58" s="80"/>
      <c r="OOK58" s="80"/>
      <c r="OOL58" s="80"/>
      <c r="OOM58" s="80"/>
      <c r="OON58" s="80"/>
      <c r="OOO58" s="80"/>
      <c r="OOP58" s="80"/>
      <c r="OOQ58" s="80"/>
      <c r="OOR58" s="80"/>
      <c r="OOS58" s="80"/>
      <c r="OOT58" s="80"/>
      <c r="OOU58" s="80"/>
      <c r="OOV58" s="80"/>
      <c r="OOW58" s="80"/>
      <c r="OOX58" s="80"/>
      <c r="OOY58" s="80"/>
      <c r="OOZ58" s="80"/>
      <c r="OPA58" s="80"/>
      <c r="OPB58" s="80"/>
      <c r="OPC58" s="80"/>
      <c r="OPD58" s="80"/>
      <c r="OPE58" s="80"/>
      <c r="OPF58" s="80"/>
      <c r="OPG58" s="80"/>
      <c r="OPH58" s="80"/>
      <c r="OPI58" s="80"/>
      <c r="OPJ58" s="80"/>
      <c r="OPK58" s="80"/>
      <c r="OPL58" s="80"/>
      <c r="OPM58" s="80"/>
      <c r="OPN58" s="80"/>
      <c r="OPO58" s="80"/>
      <c r="OPP58" s="80"/>
      <c r="OPQ58" s="80"/>
      <c r="OPR58" s="80"/>
      <c r="OPS58" s="80"/>
      <c r="OPT58" s="80"/>
      <c r="OPU58" s="80"/>
      <c r="OPV58" s="80"/>
      <c r="OPW58" s="80"/>
      <c r="OPX58" s="80"/>
      <c r="OPY58" s="80"/>
      <c r="OPZ58" s="80"/>
      <c r="OQA58" s="80"/>
      <c r="OQB58" s="80"/>
      <c r="OQC58" s="80"/>
      <c r="OQD58" s="80"/>
      <c r="OQE58" s="80"/>
      <c r="OQF58" s="80"/>
      <c r="OQG58" s="80"/>
      <c r="OQH58" s="80"/>
      <c r="OQI58" s="80"/>
      <c r="OQJ58" s="80"/>
      <c r="OQK58" s="80"/>
      <c r="OQL58" s="80"/>
      <c r="OQM58" s="80"/>
      <c r="OQN58" s="80"/>
      <c r="OQO58" s="80"/>
      <c r="OQP58" s="80"/>
      <c r="OQQ58" s="80"/>
      <c r="OQR58" s="80"/>
      <c r="OQS58" s="80"/>
      <c r="OQT58" s="80"/>
      <c r="OQU58" s="80"/>
      <c r="OQV58" s="80"/>
      <c r="OQW58" s="80"/>
      <c r="OQX58" s="80"/>
      <c r="OQY58" s="80"/>
      <c r="OQZ58" s="80"/>
      <c r="ORA58" s="80"/>
      <c r="ORB58" s="80"/>
      <c r="ORC58" s="80"/>
      <c r="ORD58" s="80"/>
      <c r="ORE58" s="80"/>
      <c r="ORF58" s="80"/>
      <c r="ORG58" s="80"/>
      <c r="ORH58" s="80"/>
      <c r="ORI58" s="80"/>
      <c r="ORJ58" s="80"/>
      <c r="ORK58" s="80"/>
      <c r="ORL58" s="80"/>
      <c r="ORM58" s="80"/>
      <c r="ORN58" s="80"/>
      <c r="ORO58" s="80"/>
      <c r="ORP58" s="80"/>
      <c r="ORQ58" s="80"/>
      <c r="ORR58" s="80"/>
      <c r="ORS58" s="80"/>
      <c r="ORT58" s="80"/>
      <c r="ORU58" s="80"/>
      <c r="ORV58" s="80"/>
      <c r="ORW58" s="80"/>
      <c r="ORX58" s="80"/>
      <c r="ORY58" s="80"/>
      <c r="ORZ58" s="80"/>
      <c r="OSA58" s="80"/>
      <c r="OSB58" s="80"/>
      <c r="OSC58" s="80"/>
      <c r="OSD58" s="80"/>
      <c r="OSE58" s="80"/>
      <c r="OSF58" s="80"/>
      <c r="OSG58" s="80"/>
      <c r="OSH58" s="80"/>
      <c r="OSI58" s="80"/>
      <c r="OSJ58" s="80"/>
      <c r="OSK58" s="80"/>
      <c r="OSL58" s="80"/>
      <c r="OSM58" s="80"/>
      <c r="OSN58" s="80"/>
      <c r="OSO58" s="80"/>
      <c r="OSP58" s="80"/>
      <c r="OSQ58" s="80"/>
      <c r="OSR58" s="80"/>
      <c r="OSS58" s="80"/>
      <c r="OST58" s="80"/>
      <c r="OSU58" s="80"/>
      <c r="OSV58" s="80"/>
      <c r="OSW58" s="80"/>
      <c r="OSX58" s="80"/>
      <c r="OSY58" s="80"/>
      <c r="OSZ58" s="80"/>
      <c r="OTA58" s="80"/>
      <c r="OTB58" s="80"/>
      <c r="OTC58" s="80"/>
      <c r="OTD58" s="80"/>
      <c r="OTE58" s="80"/>
      <c r="OTF58" s="80"/>
      <c r="OTG58" s="80"/>
      <c r="OTH58" s="80"/>
      <c r="OTI58" s="80"/>
      <c r="OTJ58" s="80"/>
      <c r="OTK58" s="80"/>
      <c r="OTL58" s="80"/>
      <c r="OTM58" s="80"/>
      <c r="OTN58" s="80"/>
      <c r="OTO58" s="80"/>
      <c r="OTP58" s="80"/>
      <c r="OTQ58" s="80"/>
      <c r="OTR58" s="80"/>
      <c r="OTS58" s="80"/>
      <c r="OTT58" s="80"/>
      <c r="OTU58" s="80"/>
      <c r="OTV58" s="80"/>
      <c r="OTW58" s="80"/>
      <c r="OTX58" s="80"/>
      <c r="OTY58" s="80"/>
      <c r="OTZ58" s="80"/>
      <c r="OUA58" s="80"/>
      <c r="OUB58" s="80"/>
      <c r="OUC58" s="80"/>
      <c r="OUD58" s="80"/>
      <c r="OUE58" s="80"/>
      <c r="OUF58" s="80"/>
      <c r="OUG58" s="80"/>
      <c r="OUH58" s="80"/>
      <c r="OUI58" s="80"/>
      <c r="OUJ58" s="80"/>
      <c r="OUK58" s="80"/>
      <c r="OUL58" s="80"/>
      <c r="OUM58" s="80"/>
      <c r="OUN58" s="80"/>
      <c r="OUO58" s="80"/>
      <c r="OUP58" s="80"/>
      <c r="OUQ58" s="80"/>
      <c r="OUR58" s="80"/>
      <c r="OUS58" s="80"/>
      <c r="OUT58" s="80"/>
      <c r="OUU58" s="80"/>
      <c r="OUV58" s="80"/>
      <c r="OUW58" s="80"/>
      <c r="OUX58" s="80"/>
      <c r="OUY58" s="80"/>
      <c r="OUZ58" s="80"/>
      <c r="OVA58" s="80"/>
      <c r="OVB58" s="80"/>
      <c r="OVC58" s="80"/>
      <c r="OVD58" s="80"/>
      <c r="OVE58" s="80"/>
      <c r="OVF58" s="80"/>
      <c r="OVG58" s="80"/>
      <c r="OVH58" s="80"/>
      <c r="OVI58" s="80"/>
      <c r="OVJ58" s="80"/>
      <c r="OVK58" s="80"/>
      <c r="OVL58" s="80"/>
      <c r="OVM58" s="80"/>
      <c r="OVN58" s="80"/>
      <c r="OVO58" s="80"/>
      <c r="OVP58" s="80"/>
      <c r="OVQ58" s="80"/>
      <c r="OVR58" s="80"/>
      <c r="OVS58" s="80"/>
      <c r="OVT58" s="80"/>
      <c r="OVU58" s="80"/>
      <c r="OVV58" s="80"/>
      <c r="OVW58" s="80"/>
      <c r="OVX58" s="80"/>
      <c r="OVY58" s="80"/>
      <c r="OVZ58" s="80"/>
      <c r="OWA58" s="80"/>
      <c r="OWB58" s="80"/>
      <c r="OWC58" s="80"/>
      <c r="OWD58" s="80"/>
      <c r="OWE58" s="80"/>
      <c r="OWF58" s="80"/>
      <c r="OWG58" s="80"/>
      <c r="OWH58" s="80"/>
      <c r="OWI58" s="80"/>
      <c r="OWJ58" s="80"/>
      <c r="OWK58" s="80"/>
      <c r="OWL58" s="80"/>
      <c r="OWM58" s="80"/>
      <c r="OWN58" s="80"/>
      <c r="OWO58" s="80"/>
      <c r="OWP58" s="80"/>
      <c r="OWQ58" s="80"/>
      <c r="OWR58" s="80"/>
      <c r="OWS58" s="80"/>
      <c r="OWT58" s="80"/>
      <c r="OWU58" s="80"/>
      <c r="OWV58" s="80"/>
      <c r="OWW58" s="80"/>
      <c r="OWX58" s="80"/>
      <c r="OWY58" s="80"/>
      <c r="OWZ58" s="80"/>
      <c r="OXA58" s="80"/>
      <c r="OXB58" s="80"/>
      <c r="OXC58" s="80"/>
      <c r="OXD58" s="80"/>
      <c r="OXE58" s="80"/>
      <c r="OXF58" s="80"/>
      <c r="OXG58" s="80"/>
      <c r="OXH58" s="80"/>
      <c r="OXI58" s="80"/>
      <c r="OXJ58" s="80"/>
      <c r="OXK58" s="80"/>
      <c r="OXL58" s="80"/>
      <c r="OXM58" s="80"/>
      <c r="OXN58" s="80"/>
      <c r="OXO58" s="80"/>
      <c r="OXP58" s="80"/>
      <c r="OXQ58" s="80"/>
      <c r="OXR58" s="80"/>
      <c r="OXS58" s="80"/>
      <c r="OXT58" s="80"/>
      <c r="OXU58" s="80"/>
      <c r="OXV58" s="80"/>
      <c r="OXW58" s="80"/>
      <c r="OXX58" s="80"/>
      <c r="OXY58" s="80"/>
      <c r="OXZ58" s="80"/>
      <c r="OYA58" s="80"/>
      <c r="OYB58" s="80"/>
      <c r="OYC58" s="80"/>
      <c r="OYD58" s="80"/>
      <c r="OYE58" s="80"/>
      <c r="OYF58" s="80"/>
      <c r="OYG58" s="80"/>
      <c r="OYH58" s="80"/>
      <c r="OYI58" s="80"/>
      <c r="OYJ58" s="80"/>
      <c r="OYK58" s="80"/>
      <c r="OYL58" s="80"/>
      <c r="OYM58" s="80"/>
      <c r="OYN58" s="80"/>
      <c r="OYO58" s="80"/>
      <c r="OYP58" s="80"/>
      <c r="OYQ58" s="80"/>
      <c r="OYR58" s="80"/>
      <c r="OYS58" s="80"/>
      <c r="OYT58" s="80"/>
      <c r="OYU58" s="80"/>
      <c r="OYV58" s="80"/>
      <c r="OYW58" s="80"/>
      <c r="OYX58" s="80"/>
      <c r="OYY58" s="80"/>
      <c r="OYZ58" s="80"/>
      <c r="OZA58" s="80"/>
      <c r="OZB58" s="80"/>
      <c r="OZC58" s="80"/>
      <c r="OZD58" s="80"/>
      <c r="OZE58" s="80"/>
      <c r="OZF58" s="80"/>
      <c r="OZG58" s="80"/>
      <c r="OZH58" s="80"/>
      <c r="OZI58" s="80"/>
      <c r="OZJ58" s="80"/>
      <c r="OZK58" s="80"/>
      <c r="OZL58" s="80"/>
      <c r="OZM58" s="80"/>
      <c r="OZN58" s="80"/>
      <c r="OZO58" s="80"/>
      <c r="OZP58" s="80"/>
      <c r="OZQ58" s="80"/>
      <c r="OZR58" s="80"/>
      <c r="OZS58" s="80"/>
      <c r="OZT58" s="80"/>
      <c r="OZU58" s="80"/>
      <c r="OZV58" s="80"/>
      <c r="OZW58" s="80"/>
      <c r="OZX58" s="80"/>
      <c r="OZY58" s="80"/>
      <c r="OZZ58" s="80"/>
      <c r="PAA58" s="80"/>
      <c r="PAB58" s="80"/>
      <c r="PAC58" s="80"/>
      <c r="PAD58" s="80"/>
      <c r="PAE58" s="80"/>
      <c r="PAF58" s="80"/>
      <c r="PAG58" s="80"/>
      <c r="PAH58" s="80"/>
      <c r="PAI58" s="80"/>
      <c r="PAJ58" s="80"/>
      <c r="PAK58" s="80"/>
      <c r="PAL58" s="80"/>
      <c r="PAM58" s="80"/>
      <c r="PAN58" s="80"/>
      <c r="PAO58" s="80"/>
      <c r="PAP58" s="80"/>
      <c r="PAQ58" s="80"/>
      <c r="PAR58" s="80"/>
      <c r="PAS58" s="80"/>
      <c r="PAT58" s="80"/>
      <c r="PAU58" s="80"/>
      <c r="PAV58" s="80"/>
      <c r="PAW58" s="80"/>
      <c r="PAX58" s="80"/>
      <c r="PAY58" s="80"/>
      <c r="PAZ58" s="80"/>
      <c r="PBA58" s="80"/>
      <c r="PBB58" s="80"/>
      <c r="PBC58" s="80"/>
      <c r="PBD58" s="80"/>
      <c r="PBE58" s="80"/>
      <c r="PBF58" s="80"/>
      <c r="PBG58" s="80"/>
      <c r="PBH58" s="80"/>
      <c r="PBI58" s="80"/>
      <c r="PBJ58" s="80"/>
      <c r="PBK58" s="80"/>
      <c r="PBL58" s="80"/>
      <c r="PBM58" s="80"/>
      <c r="PBN58" s="80"/>
      <c r="PBO58" s="80"/>
      <c r="PBP58" s="80"/>
      <c r="PBQ58" s="80"/>
      <c r="PBR58" s="80"/>
      <c r="PBS58" s="80"/>
      <c r="PBT58" s="80"/>
      <c r="PBU58" s="80"/>
      <c r="PBV58" s="80"/>
      <c r="PBW58" s="80"/>
      <c r="PBX58" s="80"/>
      <c r="PBY58" s="80"/>
      <c r="PBZ58" s="80"/>
      <c r="PCA58" s="80"/>
      <c r="PCB58" s="80"/>
      <c r="PCC58" s="80"/>
      <c r="PCD58" s="80"/>
      <c r="PCE58" s="80"/>
      <c r="PCF58" s="80"/>
      <c r="PCG58" s="80"/>
      <c r="PCH58" s="80"/>
      <c r="PCI58" s="80"/>
      <c r="PCJ58" s="80"/>
      <c r="PCK58" s="80"/>
      <c r="PCL58" s="80"/>
      <c r="PCM58" s="80"/>
      <c r="PCN58" s="80"/>
      <c r="PCO58" s="80"/>
      <c r="PCP58" s="80"/>
      <c r="PCQ58" s="80"/>
      <c r="PCR58" s="80"/>
      <c r="PCS58" s="80"/>
      <c r="PCT58" s="80"/>
      <c r="PCU58" s="80"/>
      <c r="PCV58" s="80"/>
      <c r="PCW58" s="80"/>
      <c r="PCX58" s="80"/>
      <c r="PCY58" s="80"/>
      <c r="PCZ58" s="80"/>
      <c r="PDA58" s="80"/>
      <c r="PDB58" s="80"/>
      <c r="PDC58" s="80"/>
      <c r="PDD58" s="80"/>
      <c r="PDE58" s="80"/>
      <c r="PDF58" s="80"/>
      <c r="PDG58" s="80"/>
      <c r="PDH58" s="80"/>
      <c r="PDI58" s="80"/>
      <c r="PDJ58" s="80"/>
      <c r="PDK58" s="80"/>
      <c r="PDL58" s="80"/>
      <c r="PDM58" s="80"/>
      <c r="PDN58" s="80"/>
      <c r="PDO58" s="80"/>
      <c r="PDP58" s="80"/>
      <c r="PDQ58" s="80"/>
      <c r="PDR58" s="80"/>
      <c r="PDS58" s="80"/>
      <c r="PDT58" s="80"/>
      <c r="PDU58" s="80"/>
      <c r="PDV58" s="80"/>
      <c r="PDW58" s="80"/>
      <c r="PDX58" s="80"/>
      <c r="PDY58" s="80"/>
      <c r="PDZ58" s="80"/>
      <c r="PEA58" s="80"/>
      <c r="PEB58" s="80"/>
      <c r="PEC58" s="80"/>
      <c r="PED58" s="80"/>
      <c r="PEE58" s="80"/>
      <c r="PEF58" s="80"/>
      <c r="PEG58" s="80"/>
      <c r="PEH58" s="80"/>
      <c r="PEI58" s="80"/>
      <c r="PEJ58" s="80"/>
      <c r="PEK58" s="80"/>
      <c r="PEL58" s="80"/>
      <c r="PEM58" s="80"/>
      <c r="PEN58" s="80"/>
      <c r="PEO58" s="80"/>
      <c r="PEP58" s="80"/>
      <c r="PEQ58" s="80"/>
      <c r="PER58" s="80"/>
      <c r="PES58" s="80"/>
      <c r="PET58" s="80"/>
      <c r="PEU58" s="80"/>
      <c r="PEV58" s="80"/>
      <c r="PEW58" s="80"/>
      <c r="PEX58" s="80"/>
      <c r="PEY58" s="80"/>
      <c r="PEZ58" s="80"/>
      <c r="PFA58" s="80"/>
      <c r="PFB58" s="80"/>
      <c r="PFC58" s="80"/>
      <c r="PFD58" s="80"/>
      <c r="PFE58" s="80"/>
      <c r="PFF58" s="80"/>
      <c r="PFG58" s="80"/>
      <c r="PFH58" s="80"/>
      <c r="PFI58" s="80"/>
      <c r="PFJ58" s="80"/>
      <c r="PFK58" s="80"/>
      <c r="PFL58" s="80"/>
      <c r="PFM58" s="80"/>
      <c r="PFN58" s="80"/>
      <c r="PFO58" s="80"/>
      <c r="PFP58" s="80"/>
      <c r="PFQ58" s="80"/>
      <c r="PFR58" s="80"/>
      <c r="PFS58" s="80"/>
      <c r="PFT58" s="80"/>
      <c r="PFU58" s="80"/>
      <c r="PFV58" s="80"/>
      <c r="PFW58" s="80"/>
      <c r="PFX58" s="80"/>
      <c r="PFY58" s="80"/>
      <c r="PFZ58" s="80"/>
      <c r="PGA58" s="80"/>
      <c r="PGB58" s="80"/>
      <c r="PGC58" s="80"/>
      <c r="PGD58" s="80"/>
      <c r="PGE58" s="80"/>
      <c r="PGF58" s="80"/>
      <c r="PGG58" s="80"/>
      <c r="PGH58" s="80"/>
      <c r="PGI58" s="80"/>
      <c r="PGJ58" s="80"/>
      <c r="PGK58" s="80"/>
      <c r="PGL58" s="80"/>
      <c r="PGM58" s="80"/>
      <c r="PGN58" s="80"/>
      <c r="PGO58" s="80"/>
      <c r="PGP58" s="80"/>
      <c r="PGQ58" s="80"/>
      <c r="PGR58" s="80"/>
      <c r="PGS58" s="80"/>
      <c r="PGT58" s="80"/>
      <c r="PGU58" s="80"/>
      <c r="PGV58" s="80"/>
      <c r="PGW58" s="80"/>
      <c r="PGX58" s="80"/>
      <c r="PGY58" s="80"/>
      <c r="PGZ58" s="80"/>
      <c r="PHA58" s="80"/>
      <c r="PHB58" s="80"/>
      <c r="PHC58" s="80"/>
      <c r="PHD58" s="80"/>
      <c r="PHE58" s="80"/>
      <c r="PHF58" s="80"/>
      <c r="PHG58" s="80"/>
      <c r="PHH58" s="80"/>
      <c r="PHI58" s="80"/>
      <c r="PHJ58" s="80"/>
      <c r="PHK58" s="80"/>
      <c r="PHL58" s="80"/>
      <c r="PHM58" s="80"/>
      <c r="PHN58" s="80"/>
      <c r="PHO58" s="80"/>
      <c r="PHP58" s="80"/>
      <c r="PHQ58" s="80"/>
      <c r="PHR58" s="80"/>
      <c r="PHS58" s="80"/>
      <c r="PHT58" s="80"/>
      <c r="PHU58" s="80"/>
      <c r="PHV58" s="80"/>
      <c r="PHW58" s="80"/>
      <c r="PHX58" s="80"/>
      <c r="PHY58" s="80"/>
      <c r="PHZ58" s="80"/>
      <c r="PIA58" s="80"/>
      <c r="PIB58" s="80"/>
      <c r="PIC58" s="80"/>
      <c r="PID58" s="80"/>
      <c r="PIE58" s="80"/>
      <c r="PIF58" s="80"/>
      <c r="PIG58" s="80"/>
      <c r="PIH58" s="80"/>
      <c r="PII58" s="80"/>
      <c r="PIJ58" s="80"/>
      <c r="PIK58" s="80"/>
      <c r="PIL58" s="80"/>
      <c r="PIM58" s="80"/>
      <c r="PIN58" s="80"/>
      <c r="PIO58" s="80"/>
      <c r="PIP58" s="80"/>
      <c r="PIQ58" s="80"/>
      <c r="PIR58" s="80"/>
      <c r="PIS58" s="80"/>
      <c r="PIT58" s="80"/>
      <c r="PIU58" s="80"/>
      <c r="PIV58" s="80"/>
      <c r="PIW58" s="80"/>
      <c r="PIX58" s="80"/>
      <c r="PIY58" s="80"/>
      <c r="PIZ58" s="80"/>
      <c r="PJA58" s="80"/>
      <c r="PJB58" s="80"/>
      <c r="PJC58" s="80"/>
      <c r="PJD58" s="80"/>
      <c r="PJE58" s="80"/>
      <c r="PJF58" s="80"/>
      <c r="PJG58" s="80"/>
      <c r="PJH58" s="80"/>
      <c r="PJI58" s="80"/>
      <c r="PJJ58" s="80"/>
      <c r="PJK58" s="80"/>
      <c r="PJL58" s="80"/>
      <c r="PJM58" s="80"/>
      <c r="PJN58" s="80"/>
      <c r="PJO58" s="80"/>
      <c r="PJP58" s="80"/>
      <c r="PJQ58" s="80"/>
      <c r="PJR58" s="80"/>
      <c r="PJS58" s="80"/>
      <c r="PJT58" s="80"/>
      <c r="PJU58" s="80"/>
      <c r="PJV58" s="80"/>
      <c r="PJW58" s="80"/>
      <c r="PJX58" s="80"/>
      <c r="PJY58" s="80"/>
      <c r="PJZ58" s="80"/>
      <c r="PKA58" s="80"/>
      <c r="PKB58" s="80"/>
      <c r="PKC58" s="80"/>
      <c r="PKD58" s="80"/>
      <c r="PKE58" s="80"/>
      <c r="PKF58" s="80"/>
      <c r="PKG58" s="80"/>
      <c r="PKH58" s="80"/>
      <c r="PKI58" s="80"/>
      <c r="PKJ58" s="80"/>
      <c r="PKK58" s="80"/>
      <c r="PKL58" s="80"/>
      <c r="PKM58" s="80"/>
      <c r="PKN58" s="80"/>
      <c r="PKO58" s="80"/>
      <c r="PKP58" s="80"/>
      <c r="PKQ58" s="80"/>
      <c r="PKR58" s="80"/>
      <c r="PKS58" s="80"/>
      <c r="PKT58" s="80"/>
      <c r="PKU58" s="80"/>
      <c r="PKV58" s="80"/>
      <c r="PKW58" s="80"/>
      <c r="PKX58" s="80"/>
      <c r="PKY58" s="80"/>
      <c r="PKZ58" s="80"/>
      <c r="PLA58" s="80"/>
      <c r="PLB58" s="80"/>
      <c r="PLC58" s="80"/>
      <c r="PLD58" s="80"/>
      <c r="PLE58" s="80"/>
      <c r="PLF58" s="80"/>
      <c r="PLG58" s="80"/>
      <c r="PLH58" s="80"/>
      <c r="PLI58" s="80"/>
      <c r="PLJ58" s="80"/>
      <c r="PLK58" s="80"/>
      <c r="PLL58" s="80"/>
      <c r="PLM58" s="80"/>
      <c r="PLN58" s="80"/>
      <c r="PLO58" s="80"/>
      <c r="PLP58" s="80"/>
      <c r="PLQ58" s="80"/>
      <c r="PLR58" s="80"/>
      <c r="PLS58" s="80"/>
      <c r="PLT58" s="80"/>
      <c r="PLU58" s="80"/>
      <c r="PLV58" s="80"/>
      <c r="PLW58" s="80"/>
      <c r="PLX58" s="80"/>
      <c r="PLY58" s="80"/>
      <c r="PLZ58" s="80"/>
      <c r="PMA58" s="80"/>
      <c r="PMB58" s="80"/>
      <c r="PMC58" s="80"/>
      <c r="PMD58" s="80"/>
      <c r="PME58" s="80"/>
      <c r="PMF58" s="80"/>
      <c r="PMG58" s="80"/>
      <c r="PMH58" s="80"/>
      <c r="PMI58" s="80"/>
      <c r="PMJ58" s="80"/>
      <c r="PMK58" s="80"/>
      <c r="PML58" s="80"/>
      <c r="PMM58" s="80"/>
      <c r="PMN58" s="80"/>
      <c r="PMO58" s="80"/>
      <c r="PMP58" s="80"/>
      <c r="PMQ58" s="80"/>
      <c r="PMR58" s="80"/>
      <c r="PMS58" s="80"/>
      <c r="PMT58" s="80"/>
      <c r="PMU58" s="80"/>
      <c r="PMV58" s="80"/>
      <c r="PMW58" s="80"/>
      <c r="PMX58" s="80"/>
      <c r="PMY58" s="80"/>
      <c r="PMZ58" s="80"/>
      <c r="PNA58" s="80"/>
      <c r="PNB58" s="80"/>
      <c r="PNC58" s="80"/>
      <c r="PND58" s="80"/>
      <c r="PNE58" s="80"/>
      <c r="PNF58" s="80"/>
      <c r="PNG58" s="80"/>
      <c r="PNH58" s="80"/>
      <c r="PNI58" s="80"/>
      <c r="PNJ58" s="80"/>
      <c r="PNK58" s="80"/>
      <c r="PNL58" s="80"/>
      <c r="PNM58" s="80"/>
      <c r="PNN58" s="80"/>
      <c r="PNO58" s="80"/>
      <c r="PNP58" s="80"/>
      <c r="PNQ58" s="80"/>
      <c r="PNR58" s="80"/>
      <c r="PNS58" s="80"/>
      <c r="PNT58" s="80"/>
      <c r="PNU58" s="80"/>
      <c r="PNV58" s="80"/>
      <c r="PNW58" s="80"/>
      <c r="PNX58" s="80"/>
      <c r="PNY58" s="80"/>
      <c r="PNZ58" s="80"/>
      <c r="POA58" s="80"/>
      <c r="POB58" s="80"/>
      <c r="POC58" s="80"/>
      <c r="POD58" s="80"/>
      <c r="POE58" s="80"/>
      <c r="POF58" s="80"/>
      <c r="POG58" s="80"/>
      <c r="POH58" s="80"/>
      <c r="POI58" s="80"/>
      <c r="POJ58" s="80"/>
      <c r="POK58" s="80"/>
      <c r="POL58" s="80"/>
      <c r="POM58" s="80"/>
      <c r="PON58" s="80"/>
      <c r="POO58" s="80"/>
      <c r="POP58" s="80"/>
      <c r="POQ58" s="80"/>
      <c r="POR58" s="80"/>
      <c r="POS58" s="80"/>
      <c r="POT58" s="80"/>
      <c r="POU58" s="80"/>
      <c r="POV58" s="80"/>
      <c r="POW58" s="80"/>
      <c r="POX58" s="80"/>
      <c r="POY58" s="80"/>
      <c r="POZ58" s="80"/>
      <c r="PPA58" s="80"/>
      <c r="PPB58" s="80"/>
      <c r="PPC58" s="80"/>
      <c r="PPD58" s="80"/>
      <c r="PPE58" s="80"/>
      <c r="PPF58" s="80"/>
      <c r="PPG58" s="80"/>
      <c r="PPH58" s="80"/>
      <c r="PPI58" s="80"/>
      <c r="PPJ58" s="80"/>
      <c r="PPK58" s="80"/>
      <c r="PPL58" s="80"/>
      <c r="PPM58" s="80"/>
      <c r="PPN58" s="80"/>
      <c r="PPO58" s="80"/>
      <c r="PPP58" s="80"/>
      <c r="PPQ58" s="80"/>
      <c r="PPR58" s="80"/>
      <c r="PPS58" s="80"/>
      <c r="PPT58" s="80"/>
      <c r="PPU58" s="80"/>
      <c r="PPV58" s="80"/>
      <c r="PPW58" s="80"/>
      <c r="PPX58" s="80"/>
      <c r="PPY58" s="80"/>
      <c r="PPZ58" s="80"/>
      <c r="PQA58" s="80"/>
      <c r="PQB58" s="80"/>
      <c r="PQC58" s="80"/>
      <c r="PQD58" s="80"/>
      <c r="PQE58" s="80"/>
      <c r="PQF58" s="80"/>
      <c r="PQG58" s="80"/>
      <c r="PQH58" s="80"/>
      <c r="PQI58" s="80"/>
      <c r="PQJ58" s="80"/>
      <c r="PQK58" s="80"/>
      <c r="PQL58" s="80"/>
      <c r="PQM58" s="80"/>
      <c r="PQN58" s="80"/>
      <c r="PQO58" s="80"/>
      <c r="PQP58" s="80"/>
      <c r="PQQ58" s="80"/>
      <c r="PQR58" s="80"/>
      <c r="PQS58" s="80"/>
      <c r="PQT58" s="80"/>
      <c r="PQU58" s="80"/>
      <c r="PQV58" s="80"/>
      <c r="PQW58" s="80"/>
      <c r="PQX58" s="80"/>
      <c r="PQY58" s="80"/>
      <c r="PQZ58" s="80"/>
      <c r="PRA58" s="80"/>
      <c r="PRB58" s="80"/>
      <c r="PRC58" s="80"/>
      <c r="PRD58" s="80"/>
      <c r="PRE58" s="80"/>
      <c r="PRF58" s="80"/>
      <c r="PRG58" s="80"/>
      <c r="PRH58" s="80"/>
      <c r="PRI58" s="80"/>
      <c r="PRJ58" s="80"/>
      <c r="PRK58" s="80"/>
      <c r="PRL58" s="80"/>
      <c r="PRM58" s="80"/>
      <c r="PRN58" s="80"/>
      <c r="PRO58" s="80"/>
      <c r="PRP58" s="80"/>
      <c r="PRQ58" s="80"/>
      <c r="PRR58" s="80"/>
      <c r="PRS58" s="80"/>
      <c r="PRT58" s="80"/>
      <c r="PRU58" s="80"/>
      <c r="PRV58" s="80"/>
      <c r="PRW58" s="80"/>
      <c r="PRX58" s="80"/>
      <c r="PRY58" s="80"/>
      <c r="PRZ58" s="80"/>
      <c r="PSA58" s="80"/>
      <c r="PSB58" s="80"/>
      <c r="PSC58" s="80"/>
      <c r="PSD58" s="80"/>
      <c r="PSE58" s="80"/>
      <c r="PSF58" s="80"/>
      <c r="PSG58" s="80"/>
      <c r="PSH58" s="80"/>
      <c r="PSI58" s="80"/>
      <c r="PSJ58" s="80"/>
      <c r="PSK58" s="80"/>
      <c r="PSL58" s="80"/>
      <c r="PSM58" s="80"/>
      <c r="PSN58" s="80"/>
      <c r="PSO58" s="80"/>
      <c r="PSP58" s="80"/>
      <c r="PSQ58" s="80"/>
      <c r="PSR58" s="80"/>
      <c r="PSS58" s="80"/>
      <c r="PST58" s="80"/>
      <c r="PSU58" s="80"/>
      <c r="PSV58" s="80"/>
      <c r="PSW58" s="80"/>
      <c r="PSX58" s="80"/>
      <c r="PSY58" s="80"/>
      <c r="PSZ58" s="80"/>
      <c r="PTA58" s="80"/>
      <c r="PTB58" s="80"/>
      <c r="PTC58" s="80"/>
      <c r="PTD58" s="80"/>
      <c r="PTE58" s="80"/>
      <c r="PTF58" s="80"/>
      <c r="PTG58" s="80"/>
      <c r="PTH58" s="80"/>
      <c r="PTI58" s="80"/>
      <c r="PTJ58" s="80"/>
      <c r="PTK58" s="80"/>
      <c r="PTL58" s="80"/>
      <c r="PTM58" s="80"/>
      <c r="PTN58" s="80"/>
      <c r="PTO58" s="80"/>
      <c r="PTP58" s="80"/>
      <c r="PTQ58" s="80"/>
      <c r="PTR58" s="80"/>
      <c r="PTS58" s="80"/>
      <c r="PTT58" s="80"/>
      <c r="PTU58" s="80"/>
      <c r="PTV58" s="80"/>
      <c r="PTW58" s="80"/>
      <c r="PTX58" s="80"/>
      <c r="PTY58" s="80"/>
      <c r="PTZ58" s="80"/>
      <c r="PUA58" s="80"/>
      <c r="PUB58" s="80"/>
      <c r="PUC58" s="80"/>
      <c r="PUD58" s="80"/>
      <c r="PUE58" s="80"/>
      <c r="PUF58" s="80"/>
      <c r="PUG58" s="80"/>
      <c r="PUH58" s="80"/>
      <c r="PUI58" s="80"/>
      <c r="PUJ58" s="80"/>
      <c r="PUK58" s="80"/>
      <c r="PUL58" s="80"/>
      <c r="PUM58" s="80"/>
      <c r="PUN58" s="80"/>
      <c r="PUO58" s="80"/>
      <c r="PUP58" s="80"/>
      <c r="PUQ58" s="80"/>
      <c r="PUR58" s="80"/>
      <c r="PUS58" s="80"/>
      <c r="PUT58" s="80"/>
      <c r="PUU58" s="80"/>
      <c r="PUV58" s="80"/>
      <c r="PUW58" s="80"/>
      <c r="PUX58" s="80"/>
      <c r="PUY58" s="80"/>
      <c r="PUZ58" s="80"/>
      <c r="PVA58" s="80"/>
      <c r="PVB58" s="80"/>
      <c r="PVC58" s="80"/>
      <c r="PVD58" s="80"/>
      <c r="PVE58" s="80"/>
      <c r="PVF58" s="80"/>
      <c r="PVG58" s="80"/>
      <c r="PVH58" s="80"/>
      <c r="PVI58" s="80"/>
      <c r="PVJ58" s="80"/>
      <c r="PVK58" s="80"/>
      <c r="PVL58" s="80"/>
      <c r="PVM58" s="80"/>
      <c r="PVN58" s="80"/>
      <c r="PVO58" s="80"/>
      <c r="PVP58" s="80"/>
      <c r="PVQ58" s="80"/>
      <c r="PVR58" s="80"/>
      <c r="PVS58" s="80"/>
      <c r="PVT58" s="80"/>
      <c r="PVU58" s="80"/>
      <c r="PVV58" s="80"/>
      <c r="PVW58" s="80"/>
      <c r="PVX58" s="80"/>
      <c r="PVY58" s="80"/>
      <c r="PVZ58" s="80"/>
      <c r="PWA58" s="80"/>
      <c r="PWB58" s="80"/>
      <c r="PWC58" s="80"/>
      <c r="PWD58" s="80"/>
      <c r="PWE58" s="80"/>
      <c r="PWF58" s="80"/>
      <c r="PWG58" s="80"/>
      <c r="PWH58" s="80"/>
      <c r="PWI58" s="80"/>
      <c r="PWJ58" s="80"/>
      <c r="PWK58" s="80"/>
      <c r="PWL58" s="80"/>
      <c r="PWM58" s="80"/>
      <c r="PWN58" s="80"/>
      <c r="PWO58" s="80"/>
      <c r="PWP58" s="80"/>
      <c r="PWQ58" s="80"/>
      <c r="PWR58" s="80"/>
      <c r="PWS58" s="80"/>
      <c r="PWT58" s="80"/>
      <c r="PWU58" s="80"/>
      <c r="PWV58" s="80"/>
      <c r="PWW58" s="80"/>
      <c r="PWX58" s="80"/>
      <c r="PWY58" s="80"/>
      <c r="PWZ58" s="80"/>
      <c r="PXA58" s="80"/>
      <c r="PXB58" s="80"/>
      <c r="PXC58" s="80"/>
      <c r="PXD58" s="80"/>
      <c r="PXE58" s="80"/>
      <c r="PXF58" s="80"/>
      <c r="PXG58" s="80"/>
      <c r="PXH58" s="80"/>
      <c r="PXI58" s="80"/>
      <c r="PXJ58" s="80"/>
      <c r="PXK58" s="80"/>
      <c r="PXL58" s="80"/>
      <c r="PXM58" s="80"/>
      <c r="PXN58" s="80"/>
      <c r="PXO58" s="80"/>
      <c r="PXP58" s="80"/>
      <c r="PXQ58" s="80"/>
      <c r="PXR58" s="80"/>
      <c r="PXS58" s="80"/>
      <c r="PXT58" s="80"/>
      <c r="PXU58" s="80"/>
      <c r="PXV58" s="80"/>
      <c r="PXW58" s="80"/>
      <c r="PXX58" s="80"/>
      <c r="PXY58" s="80"/>
      <c r="PXZ58" s="80"/>
      <c r="PYA58" s="80"/>
      <c r="PYB58" s="80"/>
      <c r="PYC58" s="80"/>
      <c r="PYD58" s="80"/>
      <c r="PYE58" s="80"/>
      <c r="PYF58" s="80"/>
      <c r="PYG58" s="80"/>
      <c r="PYH58" s="80"/>
      <c r="PYI58" s="80"/>
      <c r="PYJ58" s="80"/>
      <c r="PYK58" s="80"/>
      <c r="PYL58" s="80"/>
      <c r="PYM58" s="80"/>
      <c r="PYN58" s="80"/>
      <c r="PYO58" s="80"/>
      <c r="PYP58" s="80"/>
      <c r="PYQ58" s="80"/>
      <c r="PYR58" s="80"/>
      <c r="PYS58" s="80"/>
      <c r="PYT58" s="80"/>
      <c r="PYU58" s="80"/>
      <c r="PYV58" s="80"/>
      <c r="PYW58" s="80"/>
      <c r="PYX58" s="80"/>
      <c r="PYY58" s="80"/>
      <c r="PYZ58" s="80"/>
      <c r="PZA58" s="80"/>
      <c r="PZB58" s="80"/>
      <c r="PZC58" s="80"/>
      <c r="PZD58" s="80"/>
      <c r="PZE58" s="80"/>
      <c r="PZF58" s="80"/>
      <c r="PZG58" s="80"/>
      <c r="PZH58" s="80"/>
      <c r="PZI58" s="80"/>
      <c r="PZJ58" s="80"/>
      <c r="PZK58" s="80"/>
      <c r="PZL58" s="80"/>
      <c r="PZM58" s="80"/>
      <c r="PZN58" s="80"/>
      <c r="PZO58" s="80"/>
      <c r="PZP58" s="80"/>
      <c r="PZQ58" s="80"/>
      <c r="PZR58" s="80"/>
      <c r="PZS58" s="80"/>
      <c r="PZT58" s="80"/>
      <c r="PZU58" s="80"/>
      <c r="PZV58" s="80"/>
      <c r="PZW58" s="80"/>
      <c r="PZX58" s="80"/>
      <c r="PZY58" s="80"/>
      <c r="PZZ58" s="80"/>
      <c r="QAA58" s="80"/>
      <c r="QAB58" s="80"/>
      <c r="QAC58" s="80"/>
      <c r="QAD58" s="80"/>
      <c r="QAE58" s="80"/>
      <c r="QAF58" s="80"/>
      <c r="QAG58" s="80"/>
      <c r="QAH58" s="80"/>
      <c r="QAI58" s="80"/>
      <c r="QAJ58" s="80"/>
      <c r="QAK58" s="80"/>
      <c r="QAL58" s="80"/>
      <c r="QAM58" s="80"/>
      <c r="QAN58" s="80"/>
      <c r="QAO58" s="80"/>
      <c r="QAP58" s="80"/>
      <c r="QAQ58" s="80"/>
      <c r="QAR58" s="80"/>
      <c r="QAS58" s="80"/>
      <c r="QAT58" s="80"/>
      <c r="QAU58" s="80"/>
      <c r="QAV58" s="80"/>
      <c r="QAW58" s="80"/>
      <c r="QAX58" s="80"/>
      <c r="QAY58" s="80"/>
      <c r="QAZ58" s="80"/>
      <c r="QBA58" s="80"/>
      <c r="QBB58" s="80"/>
      <c r="QBC58" s="80"/>
      <c r="QBD58" s="80"/>
      <c r="QBE58" s="80"/>
      <c r="QBF58" s="80"/>
      <c r="QBG58" s="80"/>
      <c r="QBH58" s="80"/>
      <c r="QBI58" s="80"/>
      <c r="QBJ58" s="80"/>
      <c r="QBK58" s="80"/>
      <c r="QBL58" s="80"/>
      <c r="QBM58" s="80"/>
      <c r="QBN58" s="80"/>
      <c r="QBO58" s="80"/>
      <c r="QBP58" s="80"/>
      <c r="QBQ58" s="80"/>
      <c r="QBR58" s="80"/>
      <c r="QBS58" s="80"/>
      <c r="QBT58" s="80"/>
      <c r="QBU58" s="80"/>
      <c r="QBV58" s="80"/>
      <c r="QBW58" s="80"/>
      <c r="QBX58" s="80"/>
      <c r="QBY58" s="80"/>
      <c r="QBZ58" s="80"/>
      <c r="QCA58" s="80"/>
      <c r="QCB58" s="80"/>
      <c r="QCC58" s="80"/>
      <c r="QCD58" s="80"/>
      <c r="QCE58" s="80"/>
      <c r="QCF58" s="80"/>
      <c r="QCG58" s="80"/>
      <c r="QCH58" s="80"/>
      <c r="QCI58" s="80"/>
      <c r="QCJ58" s="80"/>
      <c r="QCK58" s="80"/>
      <c r="QCL58" s="80"/>
      <c r="QCM58" s="80"/>
      <c r="QCN58" s="80"/>
      <c r="QCO58" s="80"/>
      <c r="QCP58" s="80"/>
      <c r="QCQ58" s="80"/>
      <c r="QCR58" s="80"/>
      <c r="QCS58" s="80"/>
      <c r="QCT58" s="80"/>
      <c r="QCU58" s="80"/>
      <c r="QCV58" s="80"/>
      <c r="QCW58" s="80"/>
      <c r="QCX58" s="80"/>
      <c r="QCY58" s="80"/>
      <c r="QCZ58" s="80"/>
      <c r="QDA58" s="80"/>
      <c r="QDB58" s="80"/>
      <c r="QDC58" s="80"/>
      <c r="QDD58" s="80"/>
      <c r="QDE58" s="80"/>
      <c r="QDF58" s="80"/>
      <c r="QDG58" s="80"/>
      <c r="QDH58" s="80"/>
      <c r="QDI58" s="80"/>
      <c r="QDJ58" s="80"/>
      <c r="QDK58" s="80"/>
      <c r="QDL58" s="80"/>
      <c r="QDM58" s="80"/>
      <c r="QDN58" s="80"/>
      <c r="QDO58" s="80"/>
      <c r="QDP58" s="80"/>
      <c r="QDQ58" s="80"/>
      <c r="QDR58" s="80"/>
      <c r="QDS58" s="80"/>
      <c r="QDT58" s="80"/>
      <c r="QDU58" s="80"/>
      <c r="QDV58" s="80"/>
      <c r="QDW58" s="80"/>
      <c r="QDX58" s="80"/>
      <c r="QDY58" s="80"/>
      <c r="QDZ58" s="80"/>
      <c r="QEA58" s="80"/>
      <c r="QEB58" s="80"/>
      <c r="QEC58" s="80"/>
      <c r="QED58" s="80"/>
      <c r="QEE58" s="80"/>
      <c r="QEF58" s="80"/>
      <c r="QEG58" s="80"/>
      <c r="QEH58" s="80"/>
      <c r="QEI58" s="80"/>
      <c r="QEJ58" s="80"/>
      <c r="QEK58" s="80"/>
      <c r="QEL58" s="80"/>
      <c r="QEM58" s="80"/>
      <c r="QEN58" s="80"/>
      <c r="QEO58" s="80"/>
      <c r="QEP58" s="80"/>
      <c r="QEQ58" s="80"/>
      <c r="QER58" s="80"/>
      <c r="QES58" s="80"/>
      <c r="QET58" s="80"/>
      <c r="QEU58" s="80"/>
      <c r="QEV58" s="80"/>
      <c r="QEW58" s="80"/>
      <c r="QEX58" s="80"/>
      <c r="QEY58" s="80"/>
      <c r="QEZ58" s="80"/>
      <c r="QFA58" s="80"/>
      <c r="QFB58" s="80"/>
      <c r="QFC58" s="80"/>
      <c r="QFD58" s="80"/>
      <c r="QFE58" s="80"/>
      <c r="QFF58" s="80"/>
      <c r="QFG58" s="80"/>
      <c r="QFH58" s="80"/>
      <c r="QFI58" s="80"/>
      <c r="QFJ58" s="80"/>
      <c r="QFK58" s="80"/>
      <c r="QFL58" s="80"/>
      <c r="QFM58" s="80"/>
      <c r="QFN58" s="80"/>
      <c r="QFO58" s="80"/>
      <c r="QFP58" s="80"/>
      <c r="QFQ58" s="80"/>
      <c r="QFR58" s="80"/>
      <c r="QFS58" s="80"/>
      <c r="QFT58" s="80"/>
      <c r="QFU58" s="80"/>
      <c r="QFV58" s="80"/>
      <c r="QFW58" s="80"/>
      <c r="QFX58" s="80"/>
      <c r="QFY58" s="80"/>
      <c r="QFZ58" s="80"/>
      <c r="QGA58" s="80"/>
      <c r="QGB58" s="80"/>
      <c r="QGC58" s="80"/>
      <c r="QGD58" s="80"/>
      <c r="QGE58" s="80"/>
      <c r="QGF58" s="80"/>
      <c r="QGG58" s="80"/>
      <c r="QGH58" s="80"/>
      <c r="QGI58" s="80"/>
      <c r="QGJ58" s="80"/>
      <c r="QGK58" s="80"/>
      <c r="QGL58" s="80"/>
      <c r="QGM58" s="80"/>
      <c r="QGN58" s="80"/>
      <c r="QGO58" s="80"/>
      <c r="QGP58" s="80"/>
      <c r="QGQ58" s="80"/>
      <c r="QGR58" s="80"/>
      <c r="QGS58" s="80"/>
      <c r="QGT58" s="80"/>
      <c r="QGU58" s="80"/>
      <c r="QGV58" s="80"/>
      <c r="QGW58" s="80"/>
      <c r="QGX58" s="80"/>
      <c r="QGY58" s="80"/>
      <c r="QGZ58" s="80"/>
      <c r="QHA58" s="80"/>
      <c r="QHB58" s="80"/>
      <c r="QHC58" s="80"/>
      <c r="QHD58" s="80"/>
      <c r="QHE58" s="80"/>
      <c r="QHF58" s="80"/>
      <c r="QHG58" s="80"/>
      <c r="QHH58" s="80"/>
      <c r="QHI58" s="80"/>
      <c r="QHJ58" s="80"/>
      <c r="QHK58" s="80"/>
      <c r="QHL58" s="80"/>
      <c r="QHM58" s="80"/>
      <c r="QHN58" s="80"/>
      <c r="QHO58" s="80"/>
      <c r="QHP58" s="80"/>
      <c r="QHQ58" s="80"/>
      <c r="QHR58" s="80"/>
      <c r="QHS58" s="80"/>
      <c r="QHT58" s="80"/>
      <c r="QHU58" s="80"/>
      <c r="QHV58" s="80"/>
      <c r="QHW58" s="80"/>
      <c r="QHX58" s="80"/>
      <c r="QHY58" s="80"/>
      <c r="QHZ58" s="80"/>
      <c r="QIA58" s="80"/>
      <c r="QIB58" s="80"/>
      <c r="QIC58" s="80"/>
      <c r="QID58" s="80"/>
      <c r="QIE58" s="80"/>
      <c r="QIF58" s="80"/>
      <c r="QIG58" s="80"/>
      <c r="QIH58" s="80"/>
      <c r="QII58" s="80"/>
      <c r="QIJ58" s="80"/>
      <c r="QIK58" s="80"/>
      <c r="QIL58" s="80"/>
      <c r="QIM58" s="80"/>
      <c r="QIN58" s="80"/>
      <c r="QIO58" s="80"/>
      <c r="QIP58" s="80"/>
      <c r="QIQ58" s="80"/>
      <c r="QIR58" s="80"/>
      <c r="QIS58" s="80"/>
      <c r="QIT58" s="80"/>
      <c r="QIU58" s="80"/>
      <c r="QIV58" s="80"/>
      <c r="QIW58" s="80"/>
      <c r="QIX58" s="80"/>
      <c r="QIY58" s="80"/>
      <c r="QIZ58" s="80"/>
      <c r="QJA58" s="80"/>
      <c r="QJB58" s="80"/>
      <c r="QJC58" s="80"/>
      <c r="QJD58" s="80"/>
      <c r="QJE58" s="80"/>
      <c r="QJF58" s="80"/>
      <c r="QJG58" s="80"/>
      <c r="QJH58" s="80"/>
      <c r="QJI58" s="80"/>
      <c r="QJJ58" s="80"/>
      <c r="QJK58" s="80"/>
      <c r="QJL58" s="80"/>
      <c r="QJM58" s="80"/>
      <c r="QJN58" s="80"/>
      <c r="QJO58" s="80"/>
      <c r="QJP58" s="80"/>
      <c r="QJQ58" s="80"/>
      <c r="QJR58" s="80"/>
      <c r="QJS58" s="80"/>
      <c r="QJT58" s="80"/>
      <c r="QJU58" s="80"/>
      <c r="QJV58" s="80"/>
      <c r="QJW58" s="80"/>
      <c r="QJX58" s="80"/>
      <c r="QJY58" s="80"/>
      <c r="QJZ58" s="80"/>
      <c r="QKA58" s="80"/>
      <c r="QKB58" s="80"/>
      <c r="QKC58" s="80"/>
      <c r="QKD58" s="80"/>
      <c r="QKE58" s="80"/>
      <c r="QKF58" s="80"/>
      <c r="QKG58" s="80"/>
      <c r="QKH58" s="80"/>
      <c r="QKI58" s="80"/>
      <c r="QKJ58" s="80"/>
      <c r="QKK58" s="80"/>
      <c r="QKL58" s="80"/>
      <c r="QKM58" s="80"/>
      <c r="QKN58" s="80"/>
      <c r="QKO58" s="80"/>
      <c r="QKP58" s="80"/>
      <c r="QKQ58" s="80"/>
      <c r="QKR58" s="80"/>
      <c r="QKS58" s="80"/>
      <c r="QKT58" s="80"/>
      <c r="QKU58" s="80"/>
      <c r="QKV58" s="80"/>
      <c r="QKW58" s="80"/>
      <c r="QKX58" s="80"/>
      <c r="QKY58" s="80"/>
      <c r="QKZ58" s="80"/>
      <c r="QLA58" s="80"/>
      <c r="QLB58" s="80"/>
      <c r="QLC58" s="80"/>
      <c r="QLD58" s="80"/>
      <c r="QLE58" s="80"/>
      <c r="QLF58" s="80"/>
      <c r="QLG58" s="80"/>
      <c r="QLH58" s="80"/>
      <c r="QLI58" s="80"/>
      <c r="QLJ58" s="80"/>
      <c r="QLK58" s="80"/>
      <c r="QLL58" s="80"/>
      <c r="QLM58" s="80"/>
      <c r="QLN58" s="80"/>
      <c r="QLO58" s="80"/>
      <c r="QLP58" s="80"/>
      <c r="QLQ58" s="80"/>
      <c r="QLR58" s="80"/>
      <c r="QLS58" s="80"/>
      <c r="QLT58" s="80"/>
      <c r="QLU58" s="80"/>
      <c r="QLV58" s="80"/>
      <c r="QLW58" s="80"/>
      <c r="QLX58" s="80"/>
      <c r="QLY58" s="80"/>
      <c r="QLZ58" s="80"/>
      <c r="QMA58" s="80"/>
      <c r="QMB58" s="80"/>
      <c r="QMC58" s="80"/>
      <c r="QMD58" s="80"/>
      <c r="QME58" s="80"/>
      <c r="QMF58" s="80"/>
      <c r="QMG58" s="80"/>
      <c r="QMH58" s="80"/>
      <c r="QMI58" s="80"/>
      <c r="QMJ58" s="80"/>
      <c r="QMK58" s="80"/>
      <c r="QML58" s="80"/>
      <c r="QMM58" s="80"/>
      <c r="QMN58" s="80"/>
      <c r="QMO58" s="80"/>
      <c r="QMP58" s="80"/>
      <c r="QMQ58" s="80"/>
      <c r="QMR58" s="80"/>
      <c r="QMS58" s="80"/>
      <c r="QMT58" s="80"/>
      <c r="QMU58" s="80"/>
      <c r="QMV58" s="80"/>
      <c r="QMW58" s="80"/>
      <c r="QMX58" s="80"/>
      <c r="QMY58" s="80"/>
      <c r="QMZ58" s="80"/>
      <c r="QNA58" s="80"/>
      <c r="QNB58" s="80"/>
      <c r="QNC58" s="80"/>
      <c r="QND58" s="80"/>
      <c r="QNE58" s="80"/>
      <c r="QNF58" s="80"/>
      <c r="QNG58" s="80"/>
      <c r="QNH58" s="80"/>
      <c r="QNI58" s="80"/>
      <c r="QNJ58" s="80"/>
      <c r="QNK58" s="80"/>
      <c r="QNL58" s="80"/>
      <c r="QNM58" s="80"/>
      <c r="QNN58" s="80"/>
      <c r="QNO58" s="80"/>
      <c r="QNP58" s="80"/>
      <c r="QNQ58" s="80"/>
      <c r="QNR58" s="80"/>
      <c r="QNS58" s="80"/>
      <c r="QNT58" s="80"/>
      <c r="QNU58" s="80"/>
      <c r="QNV58" s="80"/>
      <c r="QNW58" s="80"/>
      <c r="QNX58" s="80"/>
      <c r="QNY58" s="80"/>
      <c r="QNZ58" s="80"/>
      <c r="QOA58" s="80"/>
      <c r="QOB58" s="80"/>
      <c r="QOC58" s="80"/>
      <c r="QOD58" s="80"/>
      <c r="QOE58" s="80"/>
      <c r="QOF58" s="80"/>
      <c r="QOG58" s="80"/>
      <c r="QOH58" s="80"/>
      <c r="QOI58" s="80"/>
      <c r="QOJ58" s="80"/>
      <c r="QOK58" s="80"/>
      <c r="QOL58" s="80"/>
      <c r="QOM58" s="80"/>
      <c r="QON58" s="80"/>
      <c r="QOO58" s="80"/>
      <c r="QOP58" s="80"/>
      <c r="QOQ58" s="80"/>
      <c r="QOR58" s="80"/>
      <c r="QOS58" s="80"/>
      <c r="QOT58" s="80"/>
      <c r="QOU58" s="80"/>
      <c r="QOV58" s="80"/>
      <c r="QOW58" s="80"/>
      <c r="QOX58" s="80"/>
      <c r="QOY58" s="80"/>
      <c r="QOZ58" s="80"/>
      <c r="QPA58" s="80"/>
      <c r="QPB58" s="80"/>
      <c r="QPC58" s="80"/>
      <c r="QPD58" s="80"/>
      <c r="QPE58" s="80"/>
      <c r="QPF58" s="80"/>
      <c r="QPG58" s="80"/>
      <c r="QPH58" s="80"/>
      <c r="QPI58" s="80"/>
      <c r="QPJ58" s="80"/>
      <c r="QPK58" s="80"/>
      <c r="QPL58" s="80"/>
      <c r="QPM58" s="80"/>
      <c r="QPN58" s="80"/>
      <c r="QPO58" s="80"/>
      <c r="QPP58" s="80"/>
      <c r="QPQ58" s="80"/>
      <c r="QPR58" s="80"/>
      <c r="QPS58" s="80"/>
      <c r="QPT58" s="80"/>
      <c r="QPU58" s="80"/>
      <c r="QPV58" s="80"/>
      <c r="QPW58" s="80"/>
      <c r="QPX58" s="80"/>
      <c r="QPY58" s="80"/>
      <c r="QPZ58" s="80"/>
      <c r="QQA58" s="80"/>
      <c r="QQB58" s="80"/>
      <c r="QQC58" s="80"/>
      <c r="QQD58" s="80"/>
      <c r="QQE58" s="80"/>
      <c r="QQF58" s="80"/>
      <c r="QQG58" s="80"/>
      <c r="QQH58" s="80"/>
      <c r="QQI58" s="80"/>
      <c r="QQJ58" s="80"/>
      <c r="QQK58" s="80"/>
      <c r="QQL58" s="80"/>
      <c r="QQM58" s="80"/>
      <c r="QQN58" s="80"/>
      <c r="QQO58" s="80"/>
      <c r="QQP58" s="80"/>
      <c r="QQQ58" s="80"/>
      <c r="QQR58" s="80"/>
      <c r="QQS58" s="80"/>
      <c r="QQT58" s="80"/>
      <c r="QQU58" s="80"/>
      <c r="QQV58" s="80"/>
      <c r="QQW58" s="80"/>
      <c r="QQX58" s="80"/>
      <c r="QQY58" s="80"/>
      <c r="QQZ58" s="80"/>
      <c r="QRA58" s="80"/>
      <c r="QRB58" s="80"/>
      <c r="QRC58" s="80"/>
      <c r="QRD58" s="80"/>
      <c r="QRE58" s="80"/>
      <c r="QRF58" s="80"/>
      <c r="QRG58" s="80"/>
      <c r="QRH58" s="80"/>
      <c r="QRI58" s="80"/>
      <c r="QRJ58" s="80"/>
      <c r="QRK58" s="80"/>
      <c r="QRL58" s="80"/>
      <c r="QRM58" s="80"/>
      <c r="QRN58" s="80"/>
      <c r="QRO58" s="80"/>
      <c r="QRP58" s="80"/>
      <c r="QRQ58" s="80"/>
      <c r="QRR58" s="80"/>
      <c r="QRS58" s="80"/>
      <c r="QRT58" s="80"/>
      <c r="QRU58" s="80"/>
      <c r="QRV58" s="80"/>
      <c r="QRW58" s="80"/>
      <c r="QRX58" s="80"/>
      <c r="QRY58" s="80"/>
      <c r="QRZ58" s="80"/>
      <c r="QSA58" s="80"/>
      <c r="QSB58" s="80"/>
      <c r="QSC58" s="80"/>
      <c r="QSD58" s="80"/>
      <c r="QSE58" s="80"/>
      <c r="QSF58" s="80"/>
      <c r="QSG58" s="80"/>
      <c r="QSH58" s="80"/>
      <c r="QSI58" s="80"/>
      <c r="QSJ58" s="80"/>
      <c r="QSK58" s="80"/>
      <c r="QSL58" s="80"/>
      <c r="QSM58" s="80"/>
      <c r="QSN58" s="80"/>
      <c r="QSO58" s="80"/>
      <c r="QSP58" s="80"/>
      <c r="QSQ58" s="80"/>
      <c r="QSR58" s="80"/>
      <c r="QSS58" s="80"/>
      <c r="QST58" s="80"/>
      <c r="QSU58" s="80"/>
      <c r="QSV58" s="80"/>
      <c r="QSW58" s="80"/>
      <c r="QSX58" s="80"/>
      <c r="QSY58" s="80"/>
      <c r="QSZ58" s="80"/>
      <c r="QTA58" s="80"/>
      <c r="QTB58" s="80"/>
      <c r="QTC58" s="80"/>
      <c r="QTD58" s="80"/>
      <c r="QTE58" s="80"/>
      <c r="QTF58" s="80"/>
      <c r="QTG58" s="80"/>
      <c r="QTH58" s="80"/>
      <c r="QTI58" s="80"/>
      <c r="QTJ58" s="80"/>
      <c r="QTK58" s="80"/>
      <c r="QTL58" s="80"/>
      <c r="QTM58" s="80"/>
      <c r="QTN58" s="80"/>
      <c r="QTO58" s="80"/>
      <c r="QTP58" s="80"/>
      <c r="QTQ58" s="80"/>
      <c r="QTR58" s="80"/>
      <c r="QTS58" s="80"/>
      <c r="QTT58" s="80"/>
      <c r="QTU58" s="80"/>
      <c r="QTV58" s="80"/>
      <c r="QTW58" s="80"/>
      <c r="QTX58" s="80"/>
      <c r="QTY58" s="80"/>
      <c r="QTZ58" s="80"/>
      <c r="QUA58" s="80"/>
      <c r="QUB58" s="80"/>
      <c r="QUC58" s="80"/>
      <c r="QUD58" s="80"/>
      <c r="QUE58" s="80"/>
      <c r="QUF58" s="80"/>
      <c r="QUG58" s="80"/>
      <c r="QUH58" s="80"/>
      <c r="QUI58" s="80"/>
      <c r="QUJ58" s="80"/>
      <c r="QUK58" s="80"/>
      <c r="QUL58" s="80"/>
      <c r="QUM58" s="80"/>
      <c r="QUN58" s="80"/>
      <c r="QUO58" s="80"/>
      <c r="QUP58" s="80"/>
      <c r="QUQ58" s="80"/>
      <c r="QUR58" s="80"/>
      <c r="QUS58" s="80"/>
      <c r="QUT58" s="80"/>
      <c r="QUU58" s="80"/>
      <c r="QUV58" s="80"/>
      <c r="QUW58" s="80"/>
      <c r="QUX58" s="80"/>
      <c r="QUY58" s="80"/>
      <c r="QUZ58" s="80"/>
      <c r="QVA58" s="80"/>
      <c r="QVB58" s="80"/>
      <c r="QVC58" s="80"/>
      <c r="QVD58" s="80"/>
      <c r="QVE58" s="80"/>
      <c r="QVF58" s="80"/>
      <c r="QVG58" s="80"/>
      <c r="QVH58" s="80"/>
      <c r="QVI58" s="80"/>
      <c r="QVJ58" s="80"/>
      <c r="QVK58" s="80"/>
      <c r="QVL58" s="80"/>
      <c r="QVM58" s="80"/>
      <c r="QVN58" s="80"/>
      <c r="QVO58" s="80"/>
      <c r="QVP58" s="80"/>
      <c r="QVQ58" s="80"/>
      <c r="QVR58" s="80"/>
      <c r="QVS58" s="80"/>
      <c r="QVT58" s="80"/>
      <c r="QVU58" s="80"/>
      <c r="QVV58" s="80"/>
      <c r="QVW58" s="80"/>
      <c r="QVX58" s="80"/>
      <c r="QVY58" s="80"/>
      <c r="QVZ58" s="80"/>
      <c r="QWA58" s="80"/>
      <c r="QWB58" s="80"/>
      <c r="QWC58" s="80"/>
      <c r="QWD58" s="80"/>
      <c r="QWE58" s="80"/>
      <c r="QWF58" s="80"/>
      <c r="QWG58" s="80"/>
      <c r="QWH58" s="80"/>
      <c r="QWI58" s="80"/>
      <c r="QWJ58" s="80"/>
      <c r="QWK58" s="80"/>
      <c r="QWL58" s="80"/>
      <c r="QWM58" s="80"/>
      <c r="QWN58" s="80"/>
      <c r="QWO58" s="80"/>
      <c r="QWP58" s="80"/>
      <c r="QWQ58" s="80"/>
      <c r="QWR58" s="80"/>
      <c r="QWS58" s="80"/>
      <c r="QWT58" s="80"/>
      <c r="QWU58" s="80"/>
      <c r="QWV58" s="80"/>
      <c r="QWW58" s="80"/>
      <c r="QWX58" s="80"/>
      <c r="QWY58" s="80"/>
      <c r="QWZ58" s="80"/>
      <c r="QXA58" s="80"/>
      <c r="QXB58" s="80"/>
      <c r="QXC58" s="80"/>
      <c r="QXD58" s="80"/>
      <c r="QXE58" s="80"/>
      <c r="QXF58" s="80"/>
      <c r="QXG58" s="80"/>
      <c r="QXH58" s="80"/>
      <c r="QXI58" s="80"/>
      <c r="QXJ58" s="80"/>
      <c r="QXK58" s="80"/>
      <c r="QXL58" s="80"/>
      <c r="QXM58" s="80"/>
      <c r="QXN58" s="80"/>
      <c r="QXO58" s="80"/>
      <c r="QXP58" s="80"/>
      <c r="QXQ58" s="80"/>
      <c r="QXR58" s="80"/>
      <c r="QXS58" s="80"/>
      <c r="QXT58" s="80"/>
      <c r="QXU58" s="80"/>
      <c r="QXV58" s="80"/>
      <c r="QXW58" s="80"/>
      <c r="QXX58" s="80"/>
      <c r="QXY58" s="80"/>
      <c r="QXZ58" s="80"/>
      <c r="QYA58" s="80"/>
      <c r="QYB58" s="80"/>
      <c r="QYC58" s="80"/>
      <c r="QYD58" s="80"/>
      <c r="QYE58" s="80"/>
      <c r="QYF58" s="80"/>
      <c r="QYG58" s="80"/>
      <c r="QYH58" s="80"/>
      <c r="QYI58" s="80"/>
      <c r="QYJ58" s="80"/>
      <c r="QYK58" s="80"/>
      <c r="QYL58" s="80"/>
      <c r="QYM58" s="80"/>
      <c r="QYN58" s="80"/>
      <c r="QYO58" s="80"/>
      <c r="QYP58" s="80"/>
      <c r="QYQ58" s="80"/>
      <c r="QYR58" s="80"/>
      <c r="QYS58" s="80"/>
      <c r="QYT58" s="80"/>
      <c r="QYU58" s="80"/>
      <c r="QYV58" s="80"/>
      <c r="QYW58" s="80"/>
      <c r="QYX58" s="80"/>
      <c r="QYY58" s="80"/>
      <c r="QYZ58" s="80"/>
      <c r="QZA58" s="80"/>
      <c r="QZB58" s="80"/>
      <c r="QZC58" s="80"/>
      <c r="QZD58" s="80"/>
      <c r="QZE58" s="80"/>
      <c r="QZF58" s="80"/>
      <c r="QZG58" s="80"/>
      <c r="QZH58" s="80"/>
      <c r="QZI58" s="80"/>
      <c r="QZJ58" s="80"/>
      <c r="QZK58" s="80"/>
      <c r="QZL58" s="80"/>
      <c r="QZM58" s="80"/>
      <c r="QZN58" s="80"/>
      <c r="QZO58" s="80"/>
      <c r="QZP58" s="80"/>
      <c r="QZQ58" s="80"/>
      <c r="QZR58" s="80"/>
      <c r="QZS58" s="80"/>
      <c r="QZT58" s="80"/>
      <c r="QZU58" s="80"/>
      <c r="QZV58" s="80"/>
      <c r="QZW58" s="80"/>
      <c r="QZX58" s="80"/>
      <c r="QZY58" s="80"/>
      <c r="QZZ58" s="80"/>
      <c r="RAA58" s="80"/>
      <c r="RAB58" s="80"/>
      <c r="RAC58" s="80"/>
      <c r="RAD58" s="80"/>
      <c r="RAE58" s="80"/>
      <c r="RAF58" s="80"/>
      <c r="RAG58" s="80"/>
      <c r="RAH58" s="80"/>
      <c r="RAI58" s="80"/>
      <c r="RAJ58" s="80"/>
      <c r="RAK58" s="80"/>
      <c r="RAL58" s="80"/>
      <c r="RAM58" s="80"/>
      <c r="RAN58" s="80"/>
      <c r="RAO58" s="80"/>
      <c r="RAP58" s="80"/>
      <c r="RAQ58" s="80"/>
      <c r="RAR58" s="80"/>
      <c r="RAS58" s="80"/>
      <c r="RAT58" s="80"/>
      <c r="RAU58" s="80"/>
      <c r="RAV58" s="80"/>
      <c r="RAW58" s="80"/>
      <c r="RAX58" s="80"/>
      <c r="RAY58" s="80"/>
      <c r="RAZ58" s="80"/>
      <c r="RBA58" s="80"/>
      <c r="RBB58" s="80"/>
      <c r="RBC58" s="80"/>
      <c r="RBD58" s="80"/>
      <c r="RBE58" s="80"/>
      <c r="RBF58" s="80"/>
      <c r="RBG58" s="80"/>
      <c r="RBH58" s="80"/>
      <c r="RBI58" s="80"/>
      <c r="RBJ58" s="80"/>
      <c r="RBK58" s="80"/>
      <c r="RBL58" s="80"/>
      <c r="RBM58" s="80"/>
      <c r="RBN58" s="80"/>
      <c r="RBO58" s="80"/>
      <c r="RBP58" s="80"/>
      <c r="RBQ58" s="80"/>
      <c r="RBR58" s="80"/>
      <c r="RBS58" s="80"/>
      <c r="RBT58" s="80"/>
      <c r="RBU58" s="80"/>
      <c r="RBV58" s="80"/>
      <c r="RBW58" s="80"/>
      <c r="RBX58" s="80"/>
      <c r="RBY58" s="80"/>
      <c r="RBZ58" s="80"/>
      <c r="RCA58" s="80"/>
      <c r="RCB58" s="80"/>
      <c r="RCC58" s="80"/>
      <c r="RCD58" s="80"/>
      <c r="RCE58" s="80"/>
      <c r="RCF58" s="80"/>
      <c r="RCG58" s="80"/>
      <c r="RCH58" s="80"/>
      <c r="RCI58" s="80"/>
      <c r="RCJ58" s="80"/>
      <c r="RCK58" s="80"/>
      <c r="RCL58" s="80"/>
      <c r="RCM58" s="80"/>
      <c r="RCN58" s="80"/>
      <c r="RCO58" s="80"/>
      <c r="RCP58" s="80"/>
      <c r="RCQ58" s="80"/>
      <c r="RCR58" s="80"/>
      <c r="RCS58" s="80"/>
      <c r="RCT58" s="80"/>
      <c r="RCU58" s="80"/>
      <c r="RCV58" s="80"/>
      <c r="RCW58" s="80"/>
      <c r="RCX58" s="80"/>
      <c r="RCY58" s="80"/>
      <c r="RCZ58" s="80"/>
      <c r="RDA58" s="80"/>
      <c r="RDB58" s="80"/>
      <c r="RDC58" s="80"/>
      <c r="RDD58" s="80"/>
      <c r="RDE58" s="80"/>
      <c r="RDF58" s="80"/>
      <c r="RDG58" s="80"/>
      <c r="RDH58" s="80"/>
      <c r="RDI58" s="80"/>
      <c r="RDJ58" s="80"/>
      <c r="RDK58" s="80"/>
      <c r="RDL58" s="80"/>
      <c r="RDM58" s="80"/>
      <c r="RDN58" s="80"/>
      <c r="RDO58" s="80"/>
      <c r="RDP58" s="80"/>
      <c r="RDQ58" s="80"/>
      <c r="RDR58" s="80"/>
      <c r="RDS58" s="80"/>
      <c r="RDT58" s="80"/>
      <c r="RDU58" s="80"/>
      <c r="RDV58" s="80"/>
      <c r="RDW58" s="80"/>
      <c r="RDX58" s="80"/>
      <c r="RDY58" s="80"/>
      <c r="RDZ58" s="80"/>
      <c r="REA58" s="80"/>
      <c r="REB58" s="80"/>
      <c r="REC58" s="80"/>
      <c r="RED58" s="80"/>
      <c r="REE58" s="80"/>
      <c r="REF58" s="80"/>
      <c r="REG58" s="80"/>
      <c r="REH58" s="80"/>
      <c r="REI58" s="80"/>
      <c r="REJ58" s="80"/>
      <c r="REK58" s="80"/>
      <c r="REL58" s="80"/>
      <c r="REM58" s="80"/>
      <c r="REN58" s="80"/>
      <c r="REO58" s="80"/>
      <c r="REP58" s="80"/>
      <c r="REQ58" s="80"/>
      <c r="RER58" s="80"/>
      <c r="RES58" s="80"/>
      <c r="RET58" s="80"/>
      <c r="REU58" s="80"/>
      <c r="REV58" s="80"/>
      <c r="REW58" s="80"/>
      <c r="REX58" s="80"/>
      <c r="REY58" s="80"/>
      <c r="REZ58" s="80"/>
      <c r="RFA58" s="80"/>
      <c r="RFB58" s="80"/>
      <c r="RFC58" s="80"/>
      <c r="RFD58" s="80"/>
      <c r="RFE58" s="80"/>
      <c r="RFF58" s="80"/>
      <c r="RFG58" s="80"/>
      <c r="RFH58" s="80"/>
      <c r="RFI58" s="80"/>
      <c r="RFJ58" s="80"/>
      <c r="RFK58" s="80"/>
      <c r="RFL58" s="80"/>
      <c r="RFM58" s="80"/>
      <c r="RFN58" s="80"/>
      <c r="RFO58" s="80"/>
      <c r="RFP58" s="80"/>
      <c r="RFQ58" s="80"/>
      <c r="RFR58" s="80"/>
      <c r="RFS58" s="80"/>
      <c r="RFT58" s="80"/>
      <c r="RFU58" s="80"/>
      <c r="RFV58" s="80"/>
      <c r="RFW58" s="80"/>
      <c r="RFX58" s="80"/>
      <c r="RFY58" s="80"/>
      <c r="RFZ58" s="80"/>
      <c r="RGA58" s="80"/>
      <c r="RGB58" s="80"/>
      <c r="RGC58" s="80"/>
      <c r="RGD58" s="80"/>
      <c r="RGE58" s="80"/>
      <c r="RGF58" s="80"/>
      <c r="RGG58" s="80"/>
      <c r="RGH58" s="80"/>
      <c r="RGI58" s="80"/>
      <c r="RGJ58" s="80"/>
      <c r="RGK58" s="80"/>
      <c r="RGL58" s="80"/>
      <c r="RGM58" s="80"/>
      <c r="RGN58" s="80"/>
      <c r="RGO58" s="80"/>
      <c r="RGP58" s="80"/>
      <c r="RGQ58" s="80"/>
      <c r="RGR58" s="80"/>
      <c r="RGS58" s="80"/>
      <c r="RGT58" s="80"/>
      <c r="RGU58" s="80"/>
      <c r="RGV58" s="80"/>
      <c r="RGW58" s="80"/>
      <c r="RGX58" s="80"/>
      <c r="RGY58" s="80"/>
      <c r="RGZ58" s="80"/>
      <c r="RHA58" s="80"/>
      <c r="RHB58" s="80"/>
      <c r="RHC58" s="80"/>
      <c r="RHD58" s="80"/>
      <c r="RHE58" s="80"/>
      <c r="RHF58" s="80"/>
      <c r="RHG58" s="80"/>
      <c r="RHH58" s="80"/>
      <c r="RHI58" s="80"/>
      <c r="RHJ58" s="80"/>
      <c r="RHK58" s="80"/>
      <c r="RHL58" s="80"/>
      <c r="RHM58" s="80"/>
      <c r="RHN58" s="80"/>
      <c r="RHO58" s="80"/>
      <c r="RHP58" s="80"/>
      <c r="RHQ58" s="80"/>
      <c r="RHR58" s="80"/>
      <c r="RHS58" s="80"/>
      <c r="RHT58" s="80"/>
      <c r="RHU58" s="80"/>
      <c r="RHV58" s="80"/>
      <c r="RHW58" s="80"/>
      <c r="RHX58" s="80"/>
      <c r="RHY58" s="80"/>
      <c r="RHZ58" s="80"/>
      <c r="RIA58" s="80"/>
      <c r="RIB58" s="80"/>
      <c r="RIC58" s="80"/>
      <c r="RID58" s="80"/>
      <c r="RIE58" s="80"/>
      <c r="RIF58" s="80"/>
      <c r="RIG58" s="80"/>
      <c r="RIH58" s="80"/>
      <c r="RII58" s="80"/>
      <c r="RIJ58" s="80"/>
      <c r="RIK58" s="80"/>
      <c r="RIL58" s="80"/>
      <c r="RIM58" s="80"/>
      <c r="RIN58" s="80"/>
      <c r="RIO58" s="80"/>
      <c r="RIP58" s="80"/>
      <c r="RIQ58" s="80"/>
      <c r="RIR58" s="80"/>
      <c r="RIS58" s="80"/>
      <c r="RIT58" s="80"/>
      <c r="RIU58" s="80"/>
      <c r="RIV58" s="80"/>
      <c r="RIW58" s="80"/>
      <c r="RIX58" s="80"/>
      <c r="RIY58" s="80"/>
      <c r="RIZ58" s="80"/>
      <c r="RJA58" s="80"/>
      <c r="RJB58" s="80"/>
      <c r="RJC58" s="80"/>
      <c r="RJD58" s="80"/>
      <c r="RJE58" s="80"/>
      <c r="RJF58" s="80"/>
      <c r="RJG58" s="80"/>
      <c r="RJH58" s="80"/>
      <c r="RJI58" s="80"/>
      <c r="RJJ58" s="80"/>
      <c r="RJK58" s="80"/>
      <c r="RJL58" s="80"/>
      <c r="RJM58" s="80"/>
      <c r="RJN58" s="80"/>
      <c r="RJO58" s="80"/>
      <c r="RJP58" s="80"/>
      <c r="RJQ58" s="80"/>
      <c r="RJR58" s="80"/>
      <c r="RJS58" s="80"/>
      <c r="RJT58" s="80"/>
      <c r="RJU58" s="80"/>
      <c r="RJV58" s="80"/>
      <c r="RJW58" s="80"/>
      <c r="RJX58" s="80"/>
      <c r="RJY58" s="80"/>
      <c r="RJZ58" s="80"/>
      <c r="RKA58" s="80"/>
      <c r="RKB58" s="80"/>
      <c r="RKC58" s="80"/>
      <c r="RKD58" s="80"/>
      <c r="RKE58" s="80"/>
      <c r="RKF58" s="80"/>
      <c r="RKG58" s="80"/>
      <c r="RKH58" s="80"/>
      <c r="RKI58" s="80"/>
      <c r="RKJ58" s="80"/>
      <c r="RKK58" s="80"/>
      <c r="RKL58" s="80"/>
      <c r="RKM58" s="80"/>
      <c r="RKN58" s="80"/>
      <c r="RKO58" s="80"/>
      <c r="RKP58" s="80"/>
      <c r="RKQ58" s="80"/>
      <c r="RKR58" s="80"/>
      <c r="RKS58" s="80"/>
      <c r="RKT58" s="80"/>
      <c r="RKU58" s="80"/>
      <c r="RKV58" s="80"/>
      <c r="RKW58" s="80"/>
      <c r="RKX58" s="80"/>
      <c r="RKY58" s="80"/>
      <c r="RKZ58" s="80"/>
      <c r="RLA58" s="80"/>
      <c r="RLB58" s="80"/>
      <c r="RLC58" s="80"/>
      <c r="RLD58" s="80"/>
      <c r="RLE58" s="80"/>
      <c r="RLF58" s="80"/>
      <c r="RLG58" s="80"/>
      <c r="RLH58" s="80"/>
      <c r="RLI58" s="80"/>
      <c r="RLJ58" s="80"/>
      <c r="RLK58" s="80"/>
      <c r="RLL58" s="80"/>
      <c r="RLM58" s="80"/>
      <c r="RLN58" s="80"/>
      <c r="RLO58" s="80"/>
      <c r="RLP58" s="80"/>
      <c r="RLQ58" s="80"/>
      <c r="RLR58" s="80"/>
      <c r="RLS58" s="80"/>
      <c r="RLT58" s="80"/>
      <c r="RLU58" s="80"/>
      <c r="RLV58" s="80"/>
      <c r="RLW58" s="80"/>
      <c r="RLX58" s="80"/>
      <c r="RLY58" s="80"/>
      <c r="RLZ58" s="80"/>
      <c r="RMA58" s="80"/>
      <c r="RMB58" s="80"/>
      <c r="RMC58" s="80"/>
      <c r="RMD58" s="80"/>
      <c r="RME58" s="80"/>
      <c r="RMF58" s="80"/>
      <c r="RMG58" s="80"/>
      <c r="RMH58" s="80"/>
      <c r="RMI58" s="80"/>
      <c r="RMJ58" s="80"/>
      <c r="RMK58" s="80"/>
      <c r="RML58" s="80"/>
      <c r="RMM58" s="80"/>
      <c r="RMN58" s="80"/>
      <c r="RMO58" s="80"/>
      <c r="RMP58" s="80"/>
      <c r="RMQ58" s="80"/>
      <c r="RMR58" s="80"/>
      <c r="RMS58" s="80"/>
      <c r="RMT58" s="80"/>
      <c r="RMU58" s="80"/>
      <c r="RMV58" s="80"/>
      <c r="RMW58" s="80"/>
      <c r="RMX58" s="80"/>
      <c r="RMY58" s="80"/>
      <c r="RMZ58" s="80"/>
      <c r="RNA58" s="80"/>
      <c r="RNB58" s="80"/>
      <c r="RNC58" s="80"/>
      <c r="RND58" s="80"/>
      <c r="RNE58" s="80"/>
      <c r="RNF58" s="80"/>
      <c r="RNG58" s="80"/>
      <c r="RNH58" s="80"/>
      <c r="RNI58" s="80"/>
      <c r="RNJ58" s="80"/>
      <c r="RNK58" s="80"/>
      <c r="RNL58" s="80"/>
      <c r="RNM58" s="80"/>
      <c r="RNN58" s="80"/>
      <c r="RNO58" s="80"/>
      <c r="RNP58" s="80"/>
      <c r="RNQ58" s="80"/>
      <c r="RNR58" s="80"/>
      <c r="RNS58" s="80"/>
      <c r="RNT58" s="80"/>
      <c r="RNU58" s="80"/>
      <c r="RNV58" s="80"/>
      <c r="RNW58" s="80"/>
      <c r="RNX58" s="80"/>
      <c r="RNY58" s="80"/>
      <c r="RNZ58" s="80"/>
      <c r="ROA58" s="80"/>
      <c r="ROB58" s="80"/>
      <c r="ROC58" s="80"/>
      <c r="ROD58" s="80"/>
      <c r="ROE58" s="80"/>
      <c r="ROF58" s="80"/>
      <c r="ROG58" s="80"/>
      <c r="ROH58" s="80"/>
      <c r="ROI58" s="80"/>
      <c r="ROJ58" s="80"/>
      <c r="ROK58" s="80"/>
      <c r="ROL58" s="80"/>
      <c r="ROM58" s="80"/>
      <c r="RON58" s="80"/>
      <c r="ROO58" s="80"/>
      <c r="ROP58" s="80"/>
      <c r="ROQ58" s="80"/>
      <c r="ROR58" s="80"/>
      <c r="ROS58" s="80"/>
      <c r="ROT58" s="80"/>
      <c r="ROU58" s="80"/>
      <c r="ROV58" s="80"/>
      <c r="ROW58" s="80"/>
      <c r="ROX58" s="80"/>
      <c r="ROY58" s="80"/>
      <c r="ROZ58" s="80"/>
      <c r="RPA58" s="80"/>
      <c r="RPB58" s="80"/>
      <c r="RPC58" s="80"/>
      <c r="RPD58" s="80"/>
      <c r="RPE58" s="80"/>
      <c r="RPF58" s="80"/>
      <c r="RPG58" s="80"/>
      <c r="RPH58" s="80"/>
      <c r="RPI58" s="80"/>
      <c r="RPJ58" s="80"/>
      <c r="RPK58" s="80"/>
      <c r="RPL58" s="80"/>
      <c r="RPM58" s="80"/>
      <c r="RPN58" s="80"/>
      <c r="RPO58" s="80"/>
      <c r="RPP58" s="80"/>
      <c r="RPQ58" s="80"/>
      <c r="RPR58" s="80"/>
      <c r="RPS58" s="80"/>
      <c r="RPT58" s="80"/>
      <c r="RPU58" s="80"/>
      <c r="RPV58" s="80"/>
      <c r="RPW58" s="80"/>
      <c r="RPX58" s="80"/>
      <c r="RPY58" s="80"/>
      <c r="RPZ58" s="80"/>
      <c r="RQA58" s="80"/>
      <c r="RQB58" s="80"/>
      <c r="RQC58" s="80"/>
      <c r="RQD58" s="80"/>
      <c r="RQE58" s="80"/>
      <c r="RQF58" s="80"/>
      <c r="RQG58" s="80"/>
      <c r="RQH58" s="80"/>
      <c r="RQI58" s="80"/>
      <c r="RQJ58" s="80"/>
      <c r="RQK58" s="80"/>
      <c r="RQL58" s="80"/>
      <c r="RQM58" s="80"/>
      <c r="RQN58" s="80"/>
      <c r="RQO58" s="80"/>
      <c r="RQP58" s="80"/>
      <c r="RQQ58" s="80"/>
      <c r="RQR58" s="80"/>
      <c r="RQS58" s="80"/>
      <c r="RQT58" s="80"/>
      <c r="RQU58" s="80"/>
      <c r="RQV58" s="80"/>
      <c r="RQW58" s="80"/>
      <c r="RQX58" s="80"/>
      <c r="RQY58" s="80"/>
      <c r="RQZ58" s="80"/>
      <c r="RRA58" s="80"/>
      <c r="RRB58" s="80"/>
      <c r="RRC58" s="80"/>
      <c r="RRD58" s="80"/>
      <c r="RRE58" s="80"/>
      <c r="RRF58" s="80"/>
      <c r="RRG58" s="80"/>
      <c r="RRH58" s="80"/>
      <c r="RRI58" s="80"/>
      <c r="RRJ58" s="80"/>
      <c r="RRK58" s="80"/>
      <c r="RRL58" s="80"/>
      <c r="RRM58" s="80"/>
      <c r="RRN58" s="80"/>
      <c r="RRO58" s="80"/>
      <c r="RRP58" s="80"/>
      <c r="RRQ58" s="80"/>
      <c r="RRR58" s="80"/>
      <c r="RRS58" s="80"/>
      <c r="RRT58" s="80"/>
      <c r="RRU58" s="80"/>
      <c r="RRV58" s="80"/>
      <c r="RRW58" s="80"/>
      <c r="RRX58" s="80"/>
      <c r="RRY58" s="80"/>
      <c r="RRZ58" s="80"/>
      <c r="RSA58" s="80"/>
      <c r="RSB58" s="80"/>
      <c r="RSC58" s="80"/>
      <c r="RSD58" s="80"/>
      <c r="RSE58" s="80"/>
      <c r="RSF58" s="80"/>
      <c r="RSG58" s="80"/>
      <c r="RSH58" s="80"/>
      <c r="RSI58" s="80"/>
      <c r="RSJ58" s="80"/>
      <c r="RSK58" s="80"/>
      <c r="RSL58" s="80"/>
      <c r="RSM58" s="80"/>
      <c r="RSN58" s="80"/>
      <c r="RSO58" s="80"/>
      <c r="RSP58" s="80"/>
      <c r="RSQ58" s="80"/>
      <c r="RSR58" s="80"/>
      <c r="RSS58" s="80"/>
      <c r="RST58" s="80"/>
      <c r="RSU58" s="80"/>
      <c r="RSV58" s="80"/>
      <c r="RSW58" s="80"/>
      <c r="RSX58" s="80"/>
      <c r="RSY58" s="80"/>
      <c r="RSZ58" s="80"/>
      <c r="RTA58" s="80"/>
      <c r="RTB58" s="80"/>
      <c r="RTC58" s="80"/>
      <c r="RTD58" s="80"/>
      <c r="RTE58" s="80"/>
      <c r="RTF58" s="80"/>
      <c r="RTG58" s="80"/>
      <c r="RTH58" s="80"/>
      <c r="RTI58" s="80"/>
      <c r="RTJ58" s="80"/>
      <c r="RTK58" s="80"/>
      <c r="RTL58" s="80"/>
      <c r="RTM58" s="80"/>
      <c r="RTN58" s="80"/>
      <c r="RTO58" s="80"/>
      <c r="RTP58" s="80"/>
      <c r="RTQ58" s="80"/>
      <c r="RTR58" s="80"/>
      <c r="RTS58" s="80"/>
      <c r="RTT58" s="80"/>
      <c r="RTU58" s="80"/>
      <c r="RTV58" s="80"/>
      <c r="RTW58" s="80"/>
      <c r="RTX58" s="80"/>
      <c r="RTY58" s="80"/>
      <c r="RTZ58" s="80"/>
      <c r="RUA58" s="80"/>
      <c r="RUB58" s="80"/>
      <c r="RUC58" s="80"/>
      <c r="RUD58" s="80"/>
      <c r="RUE58" s="80"/>
      <c r="RUF58" s="80"/>
      <c r="RUG58" s="80"/>
      <c r="RUH58" s="80"/>
      <c r="RUI58" s="80"/>
      <c r="RUJ58" s="80"/>
      <c r="RUK58" s="80"/>
      <c r="RUL58" s="80"/>
      <c r="RUM58" s="80"/>
      <c r="RUN58" s="80"/>
      <c r="RUO58" s="80"/>
      <c r="RUP58" s="80"/>
      <c r="RUQ58" s="80"/>
      <c r="RUR58" s="80"/>
      <c r="RUS58" s="80"/>
      <c r="RUT58" s="80"/>
      <c r="RUU58" s="80"/>
      <c r="RUV58" s="80"/>
      <c r="RUW58" s="80"/>
      <c r="RUX58" s="80"/>
      <c r="RUY58" s="80"/>
      <c r="RUZ58" s="80"/>
      <c r="RVA58" s="80"/>
      <c r="RVB58" s="80"/>
      <c r="RVC58" s="80"/>
      <c r="RVD58" s="80"/>
      <c r="RVE58" s="80"/>
      <c r="RVF58" s="80"/>
      <c r="RVG58" s="80"/>
      <c r="RVH58" s="80"/>
      <c r="RVI58" s="80"/>
      <c r="RVJ58" s="80"/>
      <c r="RVK58" s="80"/>
      <c r="RVL58" s="80"/>
      <c r="RVM58" s="80"/>
      <c r="RVN58" s="80"/>
      <c r="RVO58" s="80"/>
      <c r="RVP58" s="80"/>
      <c r="RVQ58" s="80"/>
      <c r="RVR58" s="80"/>
      <c r="RVS58" s="80"/>
      <c r="RVT58" s="80"/>
      <c r="RVU58" s="80"/>
      <c r="RVV58" s="80"/>
      <c r="RVW58" s="80"/>
      <c r="RVX58" s="80"/>
      <c r="RVY58" s="80"/>
      <c r="RVZ58" s="80"/>
      <c r="RWA58" s="80"/>
      <c r="RWB58" s="80"/>
      <c r="RWC58" s="80"/>
      <c r="RWD58" s="80"/>
      <c r="RWE58" s="80"/>
      <c r="RWF58" s="80"/>
      <c r="RWG58" s="80"/>
      <c r="RWH58" s="80"/>
      <c r="RWI58" s="80"/>
      <c r="RWJ58" s="80"/>
      <c r="RWK58" s="80"/>
      <c r="RWL58" s="80"/>
      <c r="RWM58" s="80"/>
      <c r="RWN58" s="80"/>
      <c r="RWO58" s="80"/>
      <c r="RWP58" s="80"/>
      <c r="RWQ58" s="80"/>
      <c r="RWR58" s="80"/>
      <c r="RWS58" s="80"/>
      <c r="RWT58" s="80"/>
      <c r="RWU58" s="80"/>
      <c r="RWV58" s="80"/>
      <c r="RWW58" s="80"/>
      <c r="RWX58" s="80"/>
      <c r="RWY58" s="80"/>
      <c r="RWZ58" s="80"/>
      <c r="RXA58" s="80"/>
      <c r="RXB58" s="80"/>
      <c r="RXC58" s="80"/>
      <c r="RXD58" s="80"/>
      <c r="RXE58" s="80"/>
      <c r="RXF58" s="80"/>
      <c r="RXG58" s="80"/>
      <c r="RXH58" s="80"/>
      <c r="RXI58" s="80"/>
      <c r="RXJ58" s="80"/>
      <c r="RXK58" s="80"/>
      <c r="RXL58" s="80"/>
      <c r="RXM58" s="80"/>
      <c r="RXN58" s="80"/>
      <c r="RXO58" s="80"/>
      <c r="RXP58" s="80"/>
      <c r="RXQ58" s="80"/>
      <c r="RXR58" s="80"/>
      <c r="RXS58" s="80"/>
      <c r="RXT58" s="80"/>
      <c r="RXU58" s="80"/>
      <c r="RXV58" s="80"/>
      <c r="RXW58" s="80"/>
      <c r="RXX58" s="80"/>
      <c r="RXY58" s="80"/>
      <c r="RXZ58" s="80"/>
      <c r="RYA58" s="80"/>
      <c r="RYB58" s="80"/>
      <c r="RYC58" s="80"/>
      <c r="RYD58" s="80"/>
      <c r="RYE58" s="80"/>
      <c r="RYF58" s="80"/>
      <c r="RYG58" s="80"/>
      <c r="RYH58" s="80"/>
      <c r="RYI58" s="80"/>
      <c r="RYJ58" s="80"/>
      <c r="RYK58" s="80"/>
      <c r="RYL58" s="80"/>
      <c r="RYM58" s="80"/>
      <c r="RYN58" s="80"/>
      <c r="RYO58" s="80"/>
      <c r="RYP58" s="80"/>
      <c r="RYQ58" s="80"/>
      <c r="RYR58" s="80"/>
      <c r="RYS58" s="80"/>
      <c r="RYT58" s="80"/>
      <c r="RYU58" s="80"/>
      <c r="RYV58" s="80"/>
      <c r="RYW58" s="80"/>
      <c r="RYX58" s="80"/>
      <c r="RYY58" s="80"/>
      <c r="RYZ58" s="80"/>
      <c r="RZA58" s="80"/>
      <c r="RZB58" s="80"/>
      <c r="RZC58" s="80"/>
      <c r="RZD58" s="80"/>
      <c r="RZE58" s="80"/>
      <c r="RZF58" s="80"/>
      <c r="RZG58" s="80"/>
      <c r="RZH58" s="80"/>
      <c r="RZI58" s="80"/>
      <c r="RZJ58" s="80"/>
      <c r="RZK58" s="80"/>
      <c r="RZL58" s="80"/>
      <c r="RZM58" s="80"/>
      <c r="RZN58" s="80"/>
      <c r="RZO58" s="80"/>
      <c r="RZP58" s="80"/>
      <c r="RZQ58" s="80"/>
      <c r="RZR58" s="80"/>
      <c r="RZS58" s="80"/>
      <c r="RZT58" s="80"/>
      <c r="RZU58" s="80"/>
      <c r="RZV58" s="80"/>
      <c r="RZW58" s="80"/>
      <c r="RZX58" s="80"/>
      <c r="RZY58" s="80"/>
      <c r="RZZ58" s="80"/>
      <c r="SAA58" s="80"/>
      <c r="SAB58" s="80"/>
      <c r="SAC58" s="80"/>
      <c r="SAD58" s="80"/>
      <c r="SAE58" s="80"/>
      <c r="SAF58" s="80"/>
      <c r="SAG58" s="80"/>
      <c r="SAH58" s="80"/>
      <c r="SAI58" s="80"/>
      <c r="SAJ58" s="80"/>
      <c r="SAK58" s="80"/>
      <c r="SAL58" s="80"/>
      <c r="SAM58" s="80"/>
      <c r="SAN58" s="80"/>
      <c r="SAO58" s="80"/>
      <c r="SAP58" s="80"/>
      <c r="SAQ58" s="80"/>
      <c r="SAR58" s="80"/>
      <c r="SAS58" s="80"/>
      <c r="SAT58" s="80"/>
      <c r="SAU58" s="80"/>
      <c r="SAV58" s="80"/>
      <c r="SAW58" s="80"/>
      <c r="SAX58" s="80"/>
      <c r="SAY58" s="80"/>
      <c r="SAZ58" s="80"/>
      <c r="SBA58" s="80"/>
      <c r="SBB58" s="80"/>
      <c r="SBC58" s="80"/>
      <c r="SBD58" s="80"/>
      <c r="SBE58" s="80"/>
      <c r="SBF58" s="80"/>
      <c r="SBG58" s="80"/>
      <c r="SBH58" s="80"/>
      <c r="SBI58" s="80"/>
      <c r="SBJ58" s="80"/>
      <c r="SBK58" s="80"/>
      <c r="SBL58" s="80"/>
      <c r="SBM58" s="80"/>
      <c r="SBN58" s="80"/>
      <c r="SBO58" s="80"/>
      <c r="SBP58" s="80"/>
      <c r="SBQ58" s="80"/>
      <c r="SBR58" s="80"/>
      <c r="SBS58" s="80"/>
      <c r="SBT58" s="80"/>
      <c r="SBU58" s="80"/>
      <c r="SBV58" s="80"/>
      <c r="SBW58" s="80"/>
      <c r="SBX58" s="80"/>
      <c r="SBY58" s="80"/>
      <c r="SBZ58" s="80"/>
      <c r="SCA58" s="80"/>
      <c r="SCB58" s="80"/>
      <c r="SCC58" s="80"/>
      <c r="SCD58" s="80"/>
      <c r="SCE58" s="80"/>
      <c r="SCF58" s="80"/>
      <c r="SCG58" s="80"/>
      <c r="SCH58" s="80"/>
      <c r="SCI58" s="80"/>
      <c r="SCJ58" s="80"/>
      <c r="SCK58" s="80"/>
      <c r="SCL58" s="80"/>
      <c r="SCM58" s="80"/>
      <c r="SCN58" s="80"/>
      <c r="SCO58" s="80"/>
      <c r="SCP58" s="80"/>
      <c r="SCQ58" s="80"/>
      <c r="SCR58" s="80"/>
      <c r="SCS58" s="80"/>
      <c r="SCT58" s="80"/>
      <c r="SCU58" s="80"/>
      <c r="SCV58" s="80"/>
      <c r="SCW58" s="80"/>
      <c r="SCX58" s="80"/>
      <c r="SCY58" s="80"/>
      <c r="SCZ58" s="80"/>
      <c r="SDA58" s="80"/>
      <c r="SDB58" s="80"/>
      <c r="SDC58" s="80"/>
      <c r="SDD58" s="80"/>
      <c r="SDE58" s="80"/>
      <c r="SDF58" s="80"/>
      <c r="SDG58" s="80"/>
      <c r="SDH58" s="80"/>
      <c r="SDI58" s="80"/>
      <c r="SDJ58" s="80"/>
      <c r="SDK58" s="80"/>
      <c r="SDL58" s="80"/>
      <c r="SDM58" s="80"/>
      <c r="SDN58" s="80"/>
      <c r="SDO58" s="80"/>
      <c r="SDP58" s="80"/>
      <c r="SDQ58" s="80"/>
      <c r="SDR58" s="80"/>
      <c r="SDS58" s="80"/>
      <c r="SDT58" s="80"/>
      <c r="SDU58" s="80"/>
      <c r="SDV58" s="80"/>
      <c r="SDW58" s="80"/>
      <c r="SDX58" s="80"/>
      <c r="SDY58" s="80"/>
      <c r="SDZ58" s="80"/>
      <c r="SEA58" s="80"/>
      <c r="SEB58" s="80"/>
      <c r="SEC58" s="80"/>
      <c r="SED58" s="80"/>
      <c r="SEE58" s="80"/>
      <c r="SEF58" s="80"/>
      <c r="SEG58" s="80"/>
      <c r="SEH58" s="80"/>
      <c r="SEI58" s="80"/>
      <c r="SEJ58" s="80"/>
      <c r="SEK58" s="80"/>
      <c r="SEL58" s="80"/>
      <c r="SEM58" s="80"/>
      <c r="SEN58" s="80"/>
      <c r="SEO58" s="80"/>
      <c r="SEP58" s="80"/>
      <c r="SEQ58" s="80"/>
      <c r="SER58" s="80"/>
      <c r="SES58" s="80"/>
      <c r="SET58" s="80"/>
      <c r="SEU58" s="80"/>
      <c r="SEV58" s="80"/>
      <c r="SEW58" s="80"/>
      <c r="SEX58" s="80"/>
      <c r="SEY58" s="80"/>
      <c r="SEZ58" s="80"/>
      <c r="SFA58" s="80"/>
      <c r="SFB58" s="80"/>
      <c r="SFC58" s="80"/>
      <c r="SFD58" s="80"/>
      <c r="SFE58" s="80"/>
      <c r="SFF58" s="80"/>
      <c r="SFG58" s="80"/>
      <c r="SFH58" s="80"/>
      <c r="SFI58" s="80"/>
      <c r="SFJ58" s="80"/>
      <c r="SFK58" s="80"/>
      <c r="SFL58" s="80"/>
      <c r="SFM58" s="80"/>
      <c r="SFN58" s="80"/>
      <c r="SFO58" s="80"/>
      <c r="SFP58" s="80"/>
      <c r="SFQ58" s="80"/>
      <c r="SFR58" s="80"/>
      <c r="SFS58" s="80"/>
      <c r="SFT58" s="80"/>
      <c r="SFU58" s="80"/>
      <c r="SFV58" s="80"/>
      <c r="SFW58" s="80"/>
      <c r="SFX58" s="80"/>
      <c r="SFY58" s="80"/>
      <c r="SFZ58" s="80"/>
      <c r="SGA58" s="80"/>
      <c r="SGB58" s="80"/>
      <c r="SGC58" s="80"/>
      <c r="SGD58" s="80"/>
      <c r="SGE58" s="80"/>
      <c r="SGF58" s="80"/>
      <c r="SGG58" s="80"/>
      <c r="SGH58" s="80"/>
      <c r="SGI58" s="80"/>
      <c r="SGJ58" s="80"/>
      <c r="SGK58" s="80"/>
      <c r="SGL58" s="80"/>
      <c r="SGM58" s="80"/>
      <c r="SGN58" s="80"/>
      <c r="SGO58" s="80"/>
      <c r="SGP58" s="80"/>
      <c r="SGQ58" s="80"/>
      <c r="SGR58" s="80"/>
      <c r="SGS58" s="80"/>
      <c r="SGT58" s="80"/>
      <c r="SGU58" s="80"/>
      <c r="SGV58" s="80"/>
      <c r="SGW58" s="80"/>
      <c r="SGX58" s="80"/>
      <c r="SGY58" s="80"/>
      <c r="SGZ58" s="80"/>
      <c r="SHA58" s="80"/>
      <c r="SHB58" s="80"/>
      <c r="SHC58" s="80"/>
      <c r="SHD58" s="80"/>
      <c r="SHE58" s="80"/>
      <c r="SHF58" s="80"/>
      <c r="SHG58" s="80"/>
      <c r="SHH58" s="80"/>
      <c r="SHI58" s="80"/>
      <c r="SHJ58" s="80"/>
      <c r="SHK58" s="80"/>
      <c r="SHL58" s="80"/>
      <c r="SHM58" s="80"/>
      <c r="SHN58" s="80"/>
      <c r="SHO58" s="80"/>
      <c r="SHP58" s="80"/>
      <c r="SHQ58" s="80"/>
      <c r="SHR58" s="80"/>
      <c r="SHS58" s="80"/>
      <c r="SHT58" s="80"/>
      <c r="SHU58" s="80"/>
      <c r="SHV58" s="80"/>
      <c r="SHW58" s="80"/>
      <c r="SHX58" s="80"/>
      <c r="SHY58" s="80"/>
      <c r="SHZ58" s="80"/>
      <c r="SIA58" s="80"/>
      <c r="SIB58" s="80"/>
      <c r="SIC58" s="80"/>
      <c r="SID58" s="80"/>
      <c r="SIE58" s="80"/>
      <c r="SIF58" s="80"/>
      <c r="SIG58" s="80"/>
      <c r="SIH58" s="80"/>
      <c r="SII58" s="80"/>
      <c r="SIJ58" s="80"/>
      <c r="SIK58" s="80"/>
      <c r="SIL58" s="80"/>
      <c r="SIM58" s="80"/>
      <c r="SIN58" s="80"/>
      <c r="SIO58" s="80"/>
      <c r="SIP58" s="80"/>
      <c r="SIQ58" s="80"/>
      <c r="SIR58" s="80"/>
      <c r="SIS58" s="80"/>
      <c r="SIT58" s="80"/>
      <c r="SIU58" s="80"/>
      <c r="SIV58" s="80"/>
      <c r="SIW58" s="80"/>
      <c r="SIX58" s="80"/>
      <c r="SIY58" s="80"/>
      <c r="SIZ58" s="80"/>
      <c r="SJA58" s="80"/>
      <c r="SJB58" s="80"/>
      <c r="SJC58" s="80"/>
      <c r="SJD58" s="80"/>
      <c r="SJE58" s="80"/>
      <c r="SJF58" s="80"/>
      <c r="SJG58" s="80"/>
      <c r="SJH58" s="80"/>
      <c r="SJI58" s="80"/>
      <c r="SJJ58" s="80"/>
      <c r="SJK58" s="80"/>
      <c r="SJL58" s="80"/>
      <c r="SJM58" s="80"/>
      <c r="SJN58" s="80"/>
      <c r="SJO58" s="80"/>
      <c r="SJP58" s="80"/>
      <c r="SJQ58" s="80"/>
      <c r="SJR58" s="80"/>
      <c r="SJS58" s="80"/>
      <c r="SJT58" s="80"/>
      <c r="SJU58" s="80"/>
      <c r="SJV58" s="80"/>
      <c r="SJW58" s="80"/>
      <c r="SJX58" s="80"/>
      <c r="SJY58" s="80"/>
      <c r="SJZ58" s="80"/>
      <c r="SKA58" s="80"/>
      <c r="SKB58" s="80"/>
      <c r="SKC58" s="80"/>
      <c r="SKD58" s="80"/>
      <c r="SKE58" s="80"/>
      <c r="SKF58" s="80"/>
      <c r="SKG58" s="80"/>
      <c r="SKH58" s="80"/>
      <c r="SKI58" s="80"/>
      <c r="SKJ58" s="80"/>
      <c r="SKK58" s="80"/>
      <c r="SKL58" s="80"/>
      <c r="SKM58" s="80"/>
      <c r="SKN58" s="80"/>
      <c r="SKO58" s="80"/>
      <c r="SKP58" s="80"/>
      <c r="SKQ58" s="80"/>
      <c r="SKR58" s="80"/>
      <c r="SKS58" s="80"/>
      <c r="SKT58" s="80"/>
      <c r="SKU58" s="80"/>
      <c r="SKV58" s="80"/>
      <c r="SKW58" s="80"/>
      <c r="SKX58" s="80"/>
      <c r="SKY58" s="80"/>
      <c r="SKZ58" s="80"/>
      <c r="SLA58" s="80"/>
      <c r="SLB58" s="80"/>
      <c r="SLC58" s="80"/>
      <c r="SLD58" s="80"/>
      <c r="SLE58" s="80"/>
      <c r="SLF58" s="80"/>
      <c r="SLG58" s="80"/>
      <c r="SLH58" s="80"/>
      <c r="SLI58" s="80"/>
      <c r="SLJ58" s="80"/>
      <c r="SLK58" s="80"/>
      <c r="SLL58" s="80"/>
      <c r="SLM58" s="80"/>
      <c r="SLN58" s="80"/>
      <c r="SLO58" s="80"/>
      <c r="SLP58" s="80"/>
      <c r="SLQ58" s="80"/>
      <c r="SLR58" s="80"/>
      <c r="SLS58" s="80"/>
      <c r="SLT58" s="80"/>
      <c r="SLU58" s="80"/>
      <c r="SLV58" s="80"/>
      <c r="SLW58" s="80"/>
      <c r="SLX58" s="80"/>
      <c r="SLY58" s="80"/>
      <c r="SLZ58" s="80"/>
      <c r="SMA58" s="80"/>
      <c r="SMB58" s="80"/>
      <c r="SMC58" s="80"/>
      <c r="SMD58" s="80"/>
      <c r="SME58" s="80"/>
      <c r="SMF58" s="80"/>
      <c r="SMG58" s="80"/>
      <c r="SMH58" s="80"/>
      <c r="SMI58" s="80"/>
      <c r="SMJ58" s="80"/>
      <c r="SMK58" s="80"/>
      <c r="SML58" s="80"/>
      <c r="SMM58" s="80"/>
      <c r="SMN58" s="80"/>
      <c r="SMO58" s="80"/>
      <c r="SMP58" s="80"/>
      <c r="SMQ58" s="80"/>
      <c r="SMR58" s="80"/>
      <c r="SMS58" s="80"/>
      <c r="SMT58" s="80"/>
      <c r="SMU58" s="80"/>
      <c r="SMV58" s="80"/>
      <c r="SMW58" s="80"/>
      <c r="SMX58" s="80"/>
      <c r="SMY58" s="80"/>
      <c r="SMZ58" s="80"/>
      <c r="SNA58" s="80"/>
      <c r="SNB58" s="80"/>
      <c r="SNC58" s="80"/>
      <c r="SND58" s="80"/>
      <c r="SNE58" s="80"/>
      <c r="SNF58" s="80"/>
      <c r="SNG58" s="80"/>
      <c r="SNH58" s="80"/>
      <c r="SNI58" s="80"/>
      <c r="SNJ58" s="80"/>
      <c r="SNK58" s="80"/>
      <c r="SNL58" s="80"/>
      <c r="SNM58" s="80"/>
      <c r="SNN58" s="80"/>
      <c r="SNO58" s="80"/>
      <c r="SNP58" s="80"/>
      <c r="SNQ58" s="80"/>
      <c r="SNR58" s="80"/>
      <c r="SNS58" s="80"/>
      <c r="SNT58" s="80"/>
      <c r="SNU58" s="80"/>
      <c r="SNV58" s="80"/>
      <c r="SNW58" s="80"/>
      <c r="SNX58" s="80"/>
      <c r="SNY58" s="80"/>
      <c r="SNZ58" s="80"/>
      <c r="SOA58" s="80"/>
      <c r="SOB58" s="80"/>
      <c r="SOC58" s="80"/>
      <c r="SOD58" s="80"/>
      <c r="SOE58" s="80"/>
      <c r="SOF58" s="80"/>
      <c r="SOG58" s="80"/>
      <c r="SOH58" s="80"/>
      <c r="SOI58" s="80"/>
      <c r="SOJ58" s="80"/>
      <c r="SOK58" s="80"/>
      <c r="SOL58" s="80"/>
      <c r="SOM58" s="80"/>
      <c r="SON58" s="80"/>
      <c r="SOO58" s="80"/>
      <c r="SOP58" s="80"/>
      <c r="SOQ58" s="80"/>
      <c r="SOR58" s="80"/>
      <c r="SOS58" s="80"/>
      <c r="SOT58" s="80"/>
      <c r="SOU58" s="80"/>
      <c r="SOV58" s="80"/>
      <c r="SOW58" s="80"/>
      <c r="SOX58" s="80"/>
      <c r="SOY58" s="80"/>
      <c r="SOZ58" s="80"/>
      <c r="SPA58" s="80"/>
      <c r="SPB58" s="80"/>
      <c r="SPC58" s="80"/>
      <c r="SPD58" s="80"/>
      <c r="SPE58" s="80"/>
      <c r="SPF58" s="80"/>
      <c r="SPG58" s="80"/>
      <c r="SPH58" s="80"/>
      <c r="SPI58" s="80"/>
      <c r="SPJ58" s="80"/>
      <c r="SPK58" s="80"/>
      <c r="SPL58" s="80"/>
      <c r="SPM58" s="80"/>
      <c r="SPN58" s="80"/>
      <c r="SPO58" s="80"/>
      <c r="SPP58" s="80"/>
      <c r="SPQ58" s="80"/>
      <c r="SPR58" s="80"/>
      <c r="SPS58" s="80"/>
      <c r="SPT58" s="80"/>
      <c r="SPU58" s="80"/>
      <c r="SPV58" s="80"/>
      <c r="SPW58" s="80"/>
      <c r="SPX58" s="80"/>
      <c r="SPY58" s="80"/>
      <c r="SPZ58" s="80"/>
      <c r="SQA58" s="80"/>
      <c r="SQB58" s="80"/>
      <c r="SQC58" s="80"/>
      <c r="SQD58" s="80"/>
      <c r="SQE58" s="80"/>
      <c r="SQF58" s="80"/>
      <c r="SQG58" s="80"/>
      <c r="SQH58" s="80"/>
      <c r="SQI58" s="80"/>
      <c r="SQJ58" s="80"/>
      <c r="SQK58" s="80"/>
      <c r="SQL58" s="80"/>
      <c r="SQM58" s="80"/>
      <c r="SQN58" s="80"/>
      <c r="SQO58" s="80"/>
      <c r="SQP58" s="80"/>
      <c r="SQQ58" s="80"/>
      <c r="SQR58" s="80"/>
      <c r="SQS58" s="80"/>
      <c r="SQT58" s="80"/>
      <c r="SQU58" s="80"/>
      <c r="SQV58" s="80"/>
      <c r="SQW58" s="80"/>
      <c r="SQX58" s="80"/>
      <c r="SQY58" s="80"/>
      <c r="SQZ58" s="80"/>
      <c r="SRA58" s="80"/>
      <c r="SRB58" s="80"/>
      <c r="SRC58" s="80"/>
      <c r="SRD58" s="80"/>
      <c r="SRE58" s="80"/>
      <c r="SRF58" s="80"/>
      <c r="SRG58" s="80"/>
      <c r="SRH58" s="80"/>
      <c r="SRI58" s="80"/>
      <c r="SRJ58" s="80"/>
      <c r="SRK58" s="80"/>
      <c r="SRL58" s="80"/>
      <c r="SRM58" s="80"/>
      <c r="SRN58" s="80"/>
      <c r="SRO58" s="80"/>
      <c r="SRP58" s="80"/>
      <c r="SRQ58" s="80"/>
      <c r="SRR58" s="80"/>
      <c r="SRS58" s="80"/>
      <c r="SRT58" s="80"/>
      <c r="SRU58" s="80"/>
      <c r="SRV58" s="80"/>
      <c r="SRW58" s="80"/>
      <c r="SRX58" s="80"/>
      <c r="SRY58" s="80"/>
      <c r="SRZ58" s="80"/>
      <c r="SSA58" s="80"/>
      <c r="SSB58" s="80"/>
      <c r="SSC58" s="80"/>
      <c r="SSD58" s="80"/>
      <c r="SSE58" s="80"/>
      <c r="SSF58" s="80"/>
      <c r="SSG58" s="80"/>
      <c r="SSH58" s="80"/>
      <c r="SSI58" s="80"/>
      <c r="SSJ58" s="80"/>
      <c r="SSK58" s="80"/>
      <c r="SSL58" s="80"/>
      <c r="SSM58" s="80"/>
      <c r="SSN58" s="80"/>
      <c r="SSO58" s="80"/>
      <c r="SSP58" s="80"/>
      <c r="SSQ58" s="80"/>
      <c r="SSR58" s="80"/>
      <c r="SSS58" s="80"/>
      <c r="SST58" s="80"/>
      <c r="SSU58" s="80"/>
      <c r="SSV58" s="80"/>
      <c r="SSW58" s="80"/>
      <c r="SSX58" s="80"/>
      <c r="SSY58" s="80"/>
      <c r="SSZ58" s="80"/>
      <c r="STA58" s="80"/>
      <c r="STB58" s="80"/>
      <c r="STC58" s="80"/>
      <c r="STD58" s="80"/>
      <c r="STE58" s="80"/>
      <c r="STF58" s="80"/>
      <c r="STG58" s="80"/>
      <c r="STH58" s="80"/>
      <c r="STI58" s="80"/>
      <c r="STJ58" s="80"/>
      <c r="STK58" s="80"/>
      <c r="STL58" s="80"/>
      <c r="STM58" s="80"/>
      <c r="STN58" s="80"/>
      <c r="STO58" s="80"/>
      <c r="STP58" s="80"/>
      <c r="STQ58" s="80"/>
      <c r="STR58" s="80"/>
      <c r="STS58" s="80"/>
      <c r="STT58" s="80"/>
      <c r="STU58" s="80"/>
      <c r="STV58" s="80"/>
      <c r="STW58" s="80"/>
      <c r="STX58" s="80"/>
      <c r="STY58" s="80"/>
      <c r="STZ58" s="80"/>
      <c r="SUA58" s="80"/>
      <c r="SUB58" s="80"/>
      <c r="SUC58" s="80"/>
      <c r="SUD58" s="80"/>
      <c r="SUE58" s="80"/>
      <c r="SUF58" s="80"/>
      <c r="SUG58" s="80"/>
      <c r="SUH58" s="80"/>
      <c r="SUI58" s="80"/>
      <c r="SUJ58" s="80"/>
      <c r="SUK58" s="80"/>
      <c r="SUL58" s="80"/>
      <c r="SUM58" s="80"/>
      <c r="SUN58" s="80"/>
      <c r="SUO58" s="80"/>
      <c r="SUP58" s="80"/>
      <c r="SUQ58" s="80"/>
      <c r="SUR58" s="80"/>
      <c r="SUS58" s="80"/>
      <c r="SUT58" s="80"/>
      <c r="SUU58" s="80"/>
      <c r="SUV58" s="80"/>
      <c r="SUW58" s="80"/>
      <c r="SUX58" s="80"/>
      <c r="SUY58" s="80"/>
      <c r="SUZ58" s="80"/>
      <c r="SVA58" s="80"/>
      <c r="SVB58" s="80"/>
      <c r="SVC58" s="80"/>
      <c r="SVD58" s="80"/>
      <c r="SVE58" s="80"/>
      <c r="SVF58" s="80"/>
      <c r="SVG58" s="80"/>
      <c r="SVH58" s="80"/>
      <c r="SVI58" s="80"/>
      <c r="SVJ58" s="80"/>
      <c r="SVK58" s="80"/>
      <c r="SVL58" s="80"/>
      <c r="SVM58" s="80"/>
      <c r="SVN58" s="80"/>
      <c r="SVO58" s="80"/>
      <c r="SVP58" s="80"/>
      <c r="SVQ58" s="80"/>
      <c r="SVR58" s="80"/>
      <c r="SVS58" s="80"/>
      <c r="SVT58" s="80"/>
      <c r="SVU58" s="80"/>
      <c r="SVV58" s="80"/>
      <c r="SVW58" s="80"/>
      <c r="SVX58" s="80"/>
      <c r="SVY58" s="80"/>
      <c r="SVZ58" s="80"/>
      <c r="SWA58" s="80"/>
      <c r="SWB58" s="80"/>
      <c r="SWC58" s="80"/>
      <c r="SWD58" s="80"/>
      <c r="SWE58" s="80"/>
      <c r="SWF58" s="80"/>
      <c r="SWG58" s="80"/>
      <c r="SWH58" s="80"/>
      <c r="SWI58" s="80"/>
      <c r="SWJ58" s="80"/>
      <c r="SWK58" s="80"/>
      <c r="SWL58" s="80"/>
      <c r="SWM58" s="80"/>
      <c r="SWN58" s="80"/>
      <c r="SWO58" s="80"/>
      <c r="SWP58" s="80"/>
      <c r="SWQ58" s="80"/>
      <c r="SWR58" s="80"/>
      <c r="SWS58" s="80"/>
      <c r="SWT58" s="80"/>
      <c r="SWU58" s="80"/>
      <c r="SWV58" s="80"/>
      <c r="SWW58" s="80"/>
      <c r="SWX58" s="80"/>
      <c r="SWY58" s="80"/>
      <c r="SWZ58" s="80"/>
      <c r="SXA58" s="80"/>
      <c r="SXB58" s="80"/>
      <c r="SXC58" s="80"/>
      <c r="SXD58" s="80"/>
      <c r="SXE58" s="80"/>
      <c r="SXF58" s="80"/>
      <c r="SXG58" s="80"/>
      <c r="SXH58" s="80"/>
      <c r="SXI58" s="80"/>
      <c r="SXJ58" s="80"/>
      <c r="SXK58" s="80"/>
      <c r="SXL58" s="80"/>
      <c r="SXM58" s="80"/>
      <c r="SXN58" s="80"/>
      <c r="SXO58" s="80"/>
      <c r="SXP58" s="80"/>
      <c r="SXQ58" s="80"/>
      <c r="SXR58" s="80"/>
      <c r="SXS58" s="80"/>
      <c r="SXT58" s="80"/>
      <c r="SXU58" s="80"/>
      <c r="SXV58" s="80"/>
      <c r="SXW58" s="80"/>
      <c r="SXX58" s="80"/>
      <c r="SXY58" s="80"/>
      <c r="SXZ58" s="80"/>
      <c r="SYA58" s="80"/>
      <c r="SYB58" s="80"/>
      <c r="SYC58" s="80"/>
      <c r="SYD58" s="80"/>
      <c r="SYE58" s="80"/>
      <c r="SYF58" s="80"/>
      <c r="SYG58" s="80"/>
      <c r="SYH58" s="80"/>
      <c r="SYI58" s="80"/>
      <c r="SYJ58" s="80"/>
      <c r="SYK58" s="80"/>
      <c r="SYL58" s="80"/>
      <c r="SYM58" s="80"/>
      <c r="SYN58" s="80"/>
      <c r="SYO58" s="80"/>
      <c r="SYP58" s="80"/>
      <c r="SYQ58" s="80"/>
      <c r="SYR58" s="80"/>
      <c r="SYS58" s="80"/>
      <c r="SYT58" s="80"/>
      <c r="SYU58" s="80"/>
      <c r="SYV58" s="80"/>
      <c r="SYW58" s="80"/>
      <c r="SYX58" s="80"/>
      <c r="SYY58" s="80"/>
      <c r="SYZ58" s="80"/>
      <c r="SZA58" s="80"/>
      <c r="SZB58" s="80"/>
      <c r="SZC58" s="80"/>
      <c r="SZD58" s="80"/>
      <c r="SZE58" s="80"/>
      <c r="SZF58" s="80"/>
      <c r="SZG58" s="80"/>
      <c r="SZH58" s="80"/>
      <c r="SZI58" s="80"/>
      <c r="SZJ58" s="80"/>
      <c r="SZK58" s="80"/>
      <c r="SZL58" s="80"/>
      <c r="SZM58" s="80"/>
      <c r="SZN58" s="80"/>
      <c r="SZO58" s="80"/>
      <c r="SZP58" s="80"/>
      <c r="SZQ58" s="80"/>
      <c r="SZR58" s="80"/>
      <c r="SZS58" s="80"/>
      <c r="SZT58" s="80"/>
      <c r="SZU58" s="80"/>
      <c r="SZV58" s="80"/>
      <c r="SZW58" s="80"/>
      <c r="SZX58" s="80"/>
      <c r="SZY58" s="80"/>
      <c r="SZZ58" s="80"/>
      <c r="TAA58" s="80"/>
      <c r="TAB58" s="80"/>
      <c r="TAC58" s="80"/>
      <c r="TAD58" s="80"/>
      <c r="TAE58" s="80"/>
      <c r="TAF58" s="80"/>
      <c r="TAG58" s="80"/>
      <c r="TAH58" s="80"/>
      <c r="TAI58" s="80"/>
      <c r="TAJ58" s="80"/>
      <c r="TAK58" s="80"/>
      <c r="TAL58" s="80"/>
      <c r="TAM58" s="80"/>
      <c r="TAN58" s="80"/>
      <c r="TAO58" s="80"/>
      <c r="TAP58" s="80"/>
      <c r="TAQ58" s="80"/>
      <c r="TAR58" s="80"/>
      <c r="TAS58" s="80"/>
      <c r="TAT58" s="80"/>
      <c r="TAU58" s="80"/>
      <c r="TAV58" s="80"/>
      <c r="TAW58" s="80"/>
      <c r="TAX58" s="80"/>
      <c r="TAY58" s="80"/>
      <c r="TAZ58" s="80"/>
      <c r="TBA58" s="80"/>
      <c r="TBB58" s="80"/>
      <c r="TBC58" s="80"/>
      <c r="TBD58" s="80"/>
      <c r="TBE58" s="80"/>
      <c r="TBF58" s="80"/>
      <c r="TBG58" s="80"/>
      <c r="TBH58" s="80"/>
      <c r="TBI58" s="80"/>
      <c r="TBJ58" s="80"/>
      <c r="TBK58" s="80"/>
      <c r="TBL58" s="80"/>
      <c r="TBM58" s="80"/>
      <c r="TBN58" s="80"/>
      <c r="TBO58" s="80"/>
      <c r="TBP58" s="80"/>
      <c r="TBQ58" s="80"/>
      <c r="TBR58" s="80"/>
      <c r="TBS58" s="80"/>
      <c r="TBT58" s="80"/>
      <c r="TBU58" s="80"/>
      <c r="TBV58" s="80"/>
      <c r="TBW58" s="80"/>
      <c r="TBX58" s="80"/>
      <c r="TBY58" s="80"/>
      <c r="TBZ58" s="80"/>
      <c r="TCA58" s="80"/>
      <c r="TCB58" s="80"/>
      <c r="TCC58" s="80"/>
      <c r="TCD58" s="80"/>
      <c r="TCE58" s="80"/>
      <c r="TCF58" s="80"/>
      <c r="TCG58" s="80"/>
      <c r="TCH58" s="80"/>
      <c r="TCI58" s="80"/>
      <c r="TCJ58" s="80"/>
      <c r="TCK58" s="80"/>
      <c r="TCL58" s="80"/>
      <c r="TCM58" s="80"/>
      <c r="TCN58" s="80"/>
      <c r="TCO58" s="80"/>
      <c r="TCP58" s="80"/>
      <c r="TCQ58" s="80"/>
      <c r="TCR58" s="80"/>
      <c r="TCS58" s="80"/>
      <c r="TCT58" s="80"/>
      <c r="TCU58" s="80"/>
      <c r="TCV58" s="80"/>
      <c r="TCW58" s="80"/>
      <c r="TCX58" s="80"/>
      <c r="TCY58" s="80"/>
      <c r="TCZ58" s="80"/>
      <c r="TDA58" s="80"/>
      <c r="TDB58" s="80"/>
      <c r="TDC58" s="80"/>
      <c r="TDD58" s="80"/>
      <c r="TDE58" s="80"/>
      <c r="TDF58" s="80"/>
      <c r="TDG58" s="80"/>
      <c r="TDH58" s="80"/>
      <c r="TDI58" s="80"/>
      <c r="TDJ58" s="80"/>
      <c r="TDK58" s="80"/>
      <c r="TDL58" s="80"/>
      <c r="TDM58" s="80"/>
      <c r="TDN58" s="80"/>
      <c r="TDO58" s="80"/>
      <c r="TDP58" s="80"/>
      <c r="TDQ58" s="80"/>
      <c r="TDR58" s="80"/>
      <c r="TDS58" s="80"/>
      <c r="TDT58" s="80"/>
      <c r="TDU58" s="80"/>
      <c r="TDV58" s="80"/>
      <c r="TDW58" s="80"/>
      <c r="TDX58" s="80"/>
      <c r="TDY58" s="80"/>
      <c r="TDZ58" s="80"/>
      <c r="TEA58" s="80"/>
      <c r="TEB58" s="80"/>
      <c r="TEC58" s="80"/>
      <c r="TED58" s="80"/>
      <c r="TEE58" s="80"/>
      <c r="TEF58" s="80"/>
      <c r="TEG58" s="80"/>
      <c r="TEH58" s="80"/>
      <c r="TEI58" s="80"/>
      <c r="TEJ58" s="80"/>
      <c r="TEK58" s="80"/>
      <c r="TEL58" s="80"/>
      <c r="TEM58" s="80"/>
      <c r="TEN58" s="80"/>
      <c r="TEO58" s="80"/>
      <c r="TEP58" s="80"/>
      <c r="TEQ58" s="80"/>
      <c r="TER58" s="80"/>
      <c r="TES58" s="80"/>
      <c r="TET58" s="80"/>
      <c r="TEU58" s="80"/>
      <c r="TEV58" s="80"/>
      <c r="TEW58" s="80"/>
      <c r="TEX58" s="80"/>
      <c r="TEY58" s="80"/>
      <c r="TEZ58" s="80"/>
      <c r="TFA58" s="80"/>
      <c r="TFB58" s="80"/>
      <c r="TFC58" s="80"/>
      <c r="TFD58" s="80"/>
      <c r="TFE58" s="80"/>
      <c r="TFF58" s="80"/>
      <c r="TFG58" s="80"/>
      <c r="TFH58" s="80"/>
      <c r="TFI58" s="80"/>
      <c r="TFJ58" s="80"/>
      <c r="TFK58" s="80"/>
      <c r="TFL58" s="80"/>
      <c r="TFM58" s="80"/>
      <c r="TFN58" s="80"/>
      <c r="TFO58" s="80"/>
      <c r="TFP58" s="80"/>
      <c r="TFQ58" s="80"/>
      <c r="TFR58" s="80"/>
      <c r="TFS58" s="80"/>
      <c r="TFT58" s="80"/>
      <c r="TFU58" s="80"/>
      <c r="TFV58" s="80"/>
      <c r="TFW58" s="80"/>
      <c r="TFX58" s="80"/>
      <c r="TFY58" s="80"/>
      <c r="TFZ58" s="80"/>
      <c r="TGA58" s="80"/>
      <c r="TGB58" s="80"/>
      <c r="TGC58" s="80"/>
      <c r="TGD58" s="80"/>
      <c r="TGE58" s="80"/>
      <c r="TGF58" s="80"/>
      <c r="TGG58" s="80"/>
      <c r="TGH58" s="80"/>
      <c r="TGI58" s="80"/>
      <c r="TGJ58" s="80"/>
      <c r="TGK58" s="80"/>
      <c r="TGL58" s="80"/>
      <c r="TGM58" s="80"/>
      <c r="TGN58" s="80"/>
      <c r="TGO58" s="80"/>
      <c r="TGP58" s="80"/>
      <c r="TGQ58" s="80"/>
      <c r="TGR58" s="80"/>
      <c r="TGS58" s="80"/>
      <c r="TGT58" s="80"/>
      <c r="TGU58" s="80"/>
      <c r="TGV58" s="80"/>
      <c r="TGW58" s="80"/>
      <c r="TGX58" s="80"/>
      <c r="TGY58" s="80"/>
      <c r="TGZ58" s="80"/>
      <c r="THA58" s="80"/>
      <c r="THB58" s="80"/>
      <c r="THC58" s="80"/>
      <c r="THD58" s="80"/>
      <c r="THE58" s="80"/>
      <c r="THF58" s="80"/>
      <c r="THG58" s="80"/>
      <c r="THH58" s="80"/>
      <c r="THI58" s="80"/>
      <c r="THJ58" s="80"/>
      <c r="THK58" s="80"/>
      <c r="THL58" s="80"/>
      <c r="THM58" s="80"/>
      <c r="THN58" s="80"/>
      <c r="THO58" s="80"/>
      <c r="THP58" s="80"/>
      <c r="THQ58" s="80"/>
      <c r="THR58" s="80"/>
      <c r="THS58" s="80"/>
      <c r="THT58" s="80"/>
      <c r="THU58" s="80"/>
      <c r="THV58" s="80"/>
      <c r="THW58" s="80"/>
      <c r="THX58" s="80"/>
      <c r="THY58" s="80"/>
      <c r="THZ58" s="80"/>
      <c r="TIA58" s="80"/>
      <c r="TIB58" s="80"/>
      <c r="TIC58" s="80"/>
      <c r="TID58" s="80"/>
      <c r="TIE58" s="80"/>
      <c r="TIF58" s="80"/>
      <c r="TIG58" s="80"/>
      <c r="TIH58" s="80"/>
      <c r="TII58" s="80"/>
      <c r="TIJ58" s="80"/>
      <c r="TIK58" s="80"/>
      <c r="TIL58" s="80"/>
      <c r="TIM58" s="80"/>
      <c r="TIN58" s="80"/>
      <c r="TIO58" s="80"/>
      <c r="TIP58" s="80"/>
      <c r="TIQ58" s="80"/>
      <c r="TIR58" s="80"/>
      <c r="TIS58" s="80"/>
      <c r="TIT58" s="80"/>
      <c r="TIU58" s="80"/>
      <c r="TIV58" s="80"/>
      <c r="TIW58" s="80"/>
      <c r="TIX58" s="80"/>
      <c r="TIY58" s="80"/>
      <c r="TIZ58" s="80"/>
      <c r="TJA58" s="80"/>
      <c r="TJB58" s="80"/>
      <c r="TJC58" s="80"/>
      <c r="TJD58" s="80"/>
      <c r="TJE58" s="80"/>
      <c r="TJF58" s="80"/>
      <c r="TJG58" s="80"/>
      <c r="TJH58" s="80"/>
      <c r="TJI58" s="80"/>
      <c r="TJJ58" s="80"/>
      <c r="TJK58" s="80"/>
      <c r="TJL58" s="80"/>
      <c r="TJM58" s="80"/>
      <c r="TJN58" s="80"/>
      <c r="TJO58" s="80"/>
      <c r="TJP58" s="80"/>
      <c r="TJQ58" s="80"/>
      <c r="TJR58" s="80"/>
      <c r="TJS58" s="80"/>
      <c r="TJT58" s="80"/>
      <c r="TJU58" s="80"/>
      <c r="TJV58" s="80"/>
      <c r="TJW58" s="80"/>
      <c r="TJX58" s="80"/>
      <c r="TJY58" s="80"/>
      <c r="TJZ58" s="80"/>
      <c r="TKA58" s="80"/>
      <c r="TKB58" s="80"/>
      <c r="TKC58" s="80"/>
      <c r="TKD58" s="80"/>
      <c r="TKE58" s="80"/>
      <c r="TKF58" s="80"/>
      <c r="TKG58" s="80"/>
      <c r="TKH58" s="80"/>
      <c r="TKI58" s="80"/>
      <c r="TKJ58" s="80"/>
      <c r="TKK58" s="80"/>
      <c r="TKL58" s="80"/>
      <c r="TKM58" s="80"/>
      <c r="TKN58" s="80"/>
      <c r="TKO58" s="80"/>
      <c r="TKP58" s="80"/>
      <c r="TKQ58" s="80"/>
      <c r="TKR58" s="80"/>
      <c r="TKS58" s="80"/>
      <c r="TKT58" s="80"/>
      <c r="TKU58" s="80"/>
      <c r="TKV58" s="80"/>
      <c r="TKW58" s="80"/>
      <c r="TKX58" s="80"/>
      <c r="TKY58" s="80"/>
      <c r="TKZ58" s="80"/>
      <c r="TLA58" s="80"/>
      <c r="TLB58" s="80"/>
      <c r="TLC58" s="80"/>
      <c r="TLD58" s="80"/>
      <c r="TLE58" s="80"/>
      <c r="TLF58" s="80"/>
      <c r="TLG58" s="80"/>
      <c r="TLH58" s="80"/>
      <c r="TLI58" s="80"/>
      <c r="TLJ58" s="80"/>
      <c r="TLK58" s="80"/>
      <c r="TLL58" s="80"/>
      <c r="TLM58" s="80"/>
      <c r="TLN58" s="80"/>
      <c r="TLO58" s="80"/>
      <c r="TLP58" s="80"/>
      <c r="TLQ58" s="80"/>
      <c r="TLR58" s="80"/>
      <c r="TLS58" s="80"/>
      <c r="TLT58" s="80"/>
      <c r="TLU58" s="80"/>
      <c r="TLV58" s="80"/>
      <c r="TLW58" s="80"/>
      <c r="TLX58" s="80"/>
      <c r="TLY58" s="80"/>
      <c r="TLZ58" s="80"/>
      <c r="TMA58" s="80"/>
      <c r="TMB58" s="80"/>
      <c r="TMC58" s="80"/>
      <c r="TMD58" s="80"/>
      <c r="TME58" s="80"/>
      <c r="TMF58" s="80"/>
      <c r="TMG58" s="80"/>
      <c r="TMH58" s="80"/>
      <c r="TMI58" s="80"/>
      <c r="TMJ58" s="80"/>
      <c r="TMK58" s="80"/>
      <c r="TML58" s="80"/>
      <c r="TMM58" s="80"/>
      <c r="TMN58" s="80"/>
      <c r="TMO58" s="80"/>
      <c r="TMP58" s="80"/>
      <c r="TMQ58" s="80"/>
      <c r="TMR58" s="80"/>
      <c r="TMS58" s="80"/>
      <c r="TMT58" s="80"/>
      <c r="TMU58" s="80"/>
      <c r="TMV58" s="80"/>
      <c r="TMW58" s="80"/>
      <c r="TMX58" s="80"/>
      <c r="TMY58" s="80"/>
      <c r="TMZ58" s="80"/>
      <c r="TNA58" s="80"/>
      <c r="TNB58" s="80"/>
      <c r="TNC58" s="80"/>
      <c r="TND58" s="80"/>
      <c r="TNE58" s="80"/>
      <c r="TNF58" s="80"/>
      <c r="TNG58" s="80"/>
      <c r="TNH58" s="80"/>
      <c r="TNI58" s="80"/>
      <c r="TNJ58" s="80"/>
      <c r="TNK58" s="80"/>
      <c r="TNL58" s="80"/>
      <c r="TNM58" s="80"/>
      <c r="TNN58" s="80"/>
      <c r="TNO58" s="80"/>
      <c r="TNP58" s="80"/>
      <c r="TNQ58" s="80"/>
      <c r="TNR58" s="80"/>
      <c r="TNS58" s="80"/>
      <c r="TNT58" s="80"/>
      <c r="TNU58" s="80"/>
      <c r="TNV58" s="80"/>
      <c r="TNW58" s="80"/>
      <c r="TNX58" s="80"/>
      <c r="TNY58" s="80"/>
      <c r="TNZ58" s="80"/>
      <c r="TOA58" s="80"/>
      <c r="TOB58" s="80"/>
      <c r="TOC58" s="80"/>
      <c r="TOD58" s="80"/>
      <c r="TOE58" s="80"/>
      <c r="TOF58" s="80"/>
      <c r="TOG58" s="80"/>
      <c r="TOH58" s="80"/>
      <c r="TOI58" s="80"/>
      <c r="TOJ58" s="80"/>
      <c r="TOK58" s="80"/>
      <c r="TOL58" s="80"/>
      <c r="TOM58" s="80"/>
      <c r="TON58" s="80"/>
      <c r="TOO58" s="80"/>
      <c r="TOP58" s="80"/>
      <c r="TOQ58" s="80"/>
      <c r="TOR58" s="80"/>
      <c r="TOS58" s="80"/>
      <c r="TOT58" s="80"/>
      <c r="TOU58" s="80"/>
      <c r="TOV58" s="80"/>
      <c r="TOW58" s="80"/>
      <c r="TOX58" s="80"/>
      <c r="TOY58" s="80"/>
      <c r="TOZ58" s="80"/>
      <c r="TPA58" s="80"/>
      <c r="TPB58" s="80"/>
      <c r="TPC58" s="80"/>
      <c r="TPD58" s="80"/>
      <c r="TPE58" s="80"/>
      <c r="TPF58" s="80"/>
      <c r="TPG58" s="80"/>
      <c r="TPH58" s="80"/>
      <c r="TPI58" s="80"/>
      <c r="TPJ58" s="80"/>
      <c r="TPK58" s="80"/>
      <c r="TPL58" s="80"/>
      <c r="TPM58" s="80"/>
      <c r="TPN58" s="80"/>
      <c r="TPO58" s="80"/>
      <c r="TPP58" s="80"/>
      <c r="TPQ58" s="80"/>
      <c r="TPR58" s="80"/>
      <c r="TPS58" s="80"/>
      <c r="TPT58" s="80"/>
      <c r="TPU58" s="80"/>
      <c r="TPV58" s="80"/>
      <c r="TPW58" s="80"/>
      <c r="TPX58" s="80"/>
      <c r="TPY58" s="80"/>
      <c r="TPZ58" s="80"/>
      <c r="TQA58" s="80"/>
      <c r="TQB58" s="80"/>
      <c r="TQC58" s="80"/>
      <c r="TQD58" s="80"/>
      <c r="TQE58" s="80"/>
      <c r="TQF58" s="80"/>
      <c r="TQG58" s="80"/>
      <c r="TQH58" s="80"/>
      <c r="TQI58" s="80"/>
      <c r="TQJ58" s="80"/>
      <c r="TQK58" s="80"/>
      <c r="TQL58" s="80"/>
      <c r="TQM58" s="80"/>
      <c r="TQN58" s="80"/>
      <c r="TQO58" s="80"/>
      <c r="TQP58" s="80"/>
      <c r="TQQ58" s="80"/>
      <c r="TQR58" s="80"/>
      <c r="TQS58" s="80"/>
      <c r="TQT58" s="80"/>
      <c r="TQU58" s="80"/>
      <c r="TQV58" s="80"/>
      <c r="TQW58" s="80"/>
      <c r="TQX58" s="80"/>
      <c r="TQY58" s="80"/>
      <c r="TQZ58" s="80"/>
      <c r="TRA58" s="80"/>
      <c r="TRB58" s="80"/>
      <c r="TRC58" s="80"/>
      <c r="TRD58" s="80"/>
      <c r="TRE58" s="80"/>
      <c r="TRF58" s="80"/>
      <c r="TRG58" s="80"/>
      <c r="TRH58" s="80"/>
      <c r="TRI58" s="80"/>
      <c r="TRJ58" s="80"/>
      <c r="TRK58" s="80"/>
      <c r="TRL58" s="80"/>
      <c r="TRM58" s="80"/>
      <c r="TRN58" s="80"/>
      <c r="TRO58" s="80"/>
      <c r="TRP58" s="80"/>
      <c r="TRQ58" s="80"/>
      <c r="TRR58" s="80"/>
      <c r="TRS58" s="80"/>
      <c r="TRT58" s="80"/>
      <c r="TRU58" s="80"/>
      <c r="TRV58" s="80"/>
      <c r="TRW58" s="80"/>
      <c r="TRX58" s="80"/>
      <c r="TRY58" s="80"/>
      <c r="TRZ58" s="80"/>
      <c r="TSA58" s="80"/>
      <c r="TSB58" s="80"/>
      <c r="TSC58" s="80"/>
      <c r="TSD58" s="80"/>
      <c r="TSE58" s="80"/>
      <c r="TSF58" s="80"/>
      <c r="TSG58" s="80"/>
      <c r="TSH58" s="80"/>
      <c r="TSI58" s="80"/>
      <c r="TSJ58" s="80"/>
      <c r="TSK58" s="80"/>
      <c r="TSL58" s="80"/>
      <c r="TSM58" s="80"/>
      <c r="TSN58" s="80"/>
      <c r="TSO58" s="80"/>
      <c r="TSP58" s="80"/>
      <c r="TSQ58" s="80"/>
      <c r="TSR58" s="80"/>
      <c r="TSS58" s="80"/>
      <c r="TST58" s="80"/>
      <c r="TSU58" s="80"/>
      <c r="TSV58" s="80"/>
      <c r="TSW58" s="80"/>
      <c r="TSX58" s="80"/>
      <c r="TSY58" s="80"/>
      <c r="TSZ58" s="80"/>
      <c r="TTA58" s="80"/>
      <c r="TTB58" s="80"/>
      <c r="TTC58" s="80"/>
      <c r="TTD58" s="80"/>
      <c r="TTE58" s="80"/>
      <c r="TTF58" s="80"/>
      <c r="TTG58" s="80"/>
      <c r="TTH58" s="80"/>
      <c r="TTI58" s="80"/>
      <c r="TTJ58" s="80"/>
      <c r="TTK58" s="80"/>
      <c r="TTL58" s="80"/>
      <c r="TTM58" s="80"/>
      <c r="TTN58" s="80"/>
      <c r="TTO58" s="80"/>
      <c r="TTP58" s="80"/>
      <c r="TTQ58" s="80"/>
      <c r="TTR58" s="80"/>
      <c r="TTS58" s="80"/>
      <c r="TTT58" s="80"/>
      <c r="TTU58" s="80"/>
      <c r="TTV58" s="80"/>
      <c r="TTW58" s="80"/>
      <c r="TTX58" s="80"/>
      <c r="TTY58" s="80"/>
      <c r="TTZ58" s="80"/>
      <c r="TUA58" s="80"/>
      <c r="TUB58" s="80"/>
      <c r="TUC58" s="80"/>
      <c r="TUD58" s="80"/>
      <c r="TUE58" s="80"/>
      <c r="TUF58" s="80"/>
      <c r="TUG58" s="80"/>
      <c r="TUH58" s="80"/>
      <c r="TUI58" s="80"/>
      <c r="TUJ58" s="80"/>
      <c r="TUK58" s="80"/>
      <c r="TUL58" s="80"/>
      <c r="TUM58" s="80"/>
      <c r="TUN58" s="80"/>
      <c r="TUO58" s="80"/>
      <c r="TUP58" s="80"/>
      <c r="TUQ58" s="80"/>
      <c r="TUR58" s="80"/>
      <c r="TUS58" s="80"/>
      <c r="TUT58" s="80"/>
      <c r="TUU58" s="80"/>
      <c r="TUV58" s="80"/>
      <c r="TUW58" s="80"/>
      <c r="TUX58" s="80"/>
      <c r="TUY58" s="80"/>
      <c r="TUZ58" s="80"/>
      <c r="TVA58" s="80"/>
      <c r="TVB58" s="80"/>
      <c r="TVC58" s="80"/>
      <c r="TVD58" s="80"/>
      <c r="TVE58" s="80"/>
      <c r="TVF58" s="80"/>
      <c r="TVG58" s="80"/>
      <c r="TVH58" s="80"/>
      <c r="TVI58" s="80"/>
      <c r="TVJ58" s="80"/>
      <c r="TVK58" s="80"/>
      <c r="TVL58" s="80"/>
      <c r="TVM58" s="80"/>
      <c r="TVN58" s="80"/>
      <c r="TVO58" s="80"/>
      <c r="TVP58" s="80"/>
      <c r="TVQ58" s="80"/>
      <c r="TVR58" s="80"/>
      <c r="TVS58" s="80"/>
      <c r="TVT58" s="80"/>
      <c r="TVU58" s="80"/>
      <c r="TVV58" s="80"/>
      <c r="TVW58" s="80"/>
      <c r="TVX58" s="80"/>
      <c r="TVY58" s="80"/>
      <c r="TVZ58" s="80"/>
      <c r="TWA58" s="80"/>
      <c r="TWB58" s="80"/>
      <c r="TWC58" s="80"/>
      <c r="TWD58" s="80"/>
      <c r="TWE58" s="80"/>
      <c r="TWF58" s="80"/>
      <c r="TWG58" s="80"/>
      <c r="TWH58" s="80"/>
      <c r="TWI58" s="80"/>
      <c r="TWJ58" s="80"/>
      <c r="TWK58" s="80"/>
      <c r="TWL58" s="80"/>
      <c r="TWM58" s="80"/>
      <c r="TWN58" s="80"/>
      <c r="TWO58" s="80"/>
      <c r="TWP58" s="80"/>
      <c r="TWQ58" s="80"/>
      <c r="TWR58" s="80"/>
      <c r="TWS58" s="80"/>
      <c r="TWT58" s="80"/>
      <c r="TWU58" s="80"/>
      <c r="TWV58" s="80"/>
      <c r="TWW58" s="80"/>
      <c r="TWX58" s="80"/>
      <c r="TWY58" s="80"/>
      <c r="TWZ58" s="80"/>
      <c r="TXA58" s="80"/>
      <c r="TXB58" s="80"/>
      <c r="TXC58" s="80"/>
      <c r="TXD58" s="80"/>
      <c r="TXE58" s="80"/>
      <c r="TXF58" s="80"/>
      <c r="TXG58" s="80"/>
      <c r="TXH58" s="80"/>
      <c r="TXI58" s="80"/>
      <c r="TXJ58" s="80"/>
      <c r="TXK58" s="80"/>
      <c r="TXL58" s="80"/>
      <c r="TXM58" s="80"/>
      <c r="TXN58" s="80"/>
      <c r="TXO58" s="80"/>
      <c r="TXP58" s="80"/>
      <c r="TXQ58" s="80"/>
      <c r="TXR58" s="80"/>
      <c r="TXS58" s="80"/>
      <c r="TXT58" s="80"/>
      <c r="TXU58" s="80"/>
      <c r="TXV58" s="80"/>
      <c r="TXW58" s="80"/>
      <c r="TXX58" s="80"/>
      <c r="TXY58" s="80"/>
      <c r="TXZ58" s="80"/>
      <c r="TYA58" s="80"/>
      <c r="TYB58" s="80"/>
      <c r="TYC58" s="80"/>
      <c r="TYD58" s="80"/>
      <c r="TYE58" s="80"/>
      <c r="TYF58" s="80"/>
      <c r="TYG58" s="80"/>
      <c r="TYH58" s="80"/>
      <c r="TYI58" s="80"/>
      <c r="TYJ58" s="80"/>
      <c r="TYK58" s="80"/>
      <c r="TYL58" s="80"/>
      <c r="TYM58" s="80"/>
      <c r="TYN58" s="80"/>
      <c r="TYO58" s="80"/>
      <c r="TYP58" s="80"/>
      <c r="TYQ58" s="80"/>
      <c r="TYR58" s="80"/>
      <c r="TYS58" s="80"/>
      <c r="TYT58" s="80"/>
      <c r="TYU58" s="80"/>
      <c r="TYV58" s="80"/>
      <c r="TYW58" s="80"/>
      <c r="TYX58" s="80"/>
      <c r="TYY58" s="80"/>
      <c r="TYZ58" s="80"/>
      <c r="TZA58" s="80"/>
      <c r="TZB58" s="80"/>
      <c r="TZC58" s="80"/>
      <c r="TZD58" s="80"/>
      <c r="TZE58" s="80"/>
      <c r="TZF58" s="80"/>
      <c r="TZG58" s="80"/>
      <c r="TZH58" s="80"/>
      <c r="TZI58" s="80"/>
      <c r="TZJ58" s="80"/>
      <c r="TZK58" s="80"/>
      <c r="TZL58" s="80"/>
      <c r="TZM58" s="80"/>
      <c r="TZN58" s="80"/>
      <c r="TZO58" s="80"/>
      <c r="TZP58" s="80"/>
      <c r="TZQ58" s="80"/>
      <c r="TZR58" s="80"/>
      <c r="TZS58" s="80"/>
      <c r="TZT58" s="80"/>
      <c r="TZU58" s="80"/>
      <c r="TZV58" s="80"/>
      <c r="TZW58" s="80"/>
      <c r="TZX58" s="80"/>
      <c r="TZY58" s="80"/>
      <c r="TZZ58" s="80"/>
      <c r="UAA58" s="80"/>
      <c r="UAB58" s="80"/>
      <c r="UAC58" s="80"/>
      <c r="UAD58" s="80"/>
      <c r="UAE58" s="80"/>
      <c r="UAF58" s="80"/>
      <c r="UAG58" s="80"/>
      <c r="UAH58" s="80"/>
      <c r="UAI58" s="80"/>
      <c r="UAJ58" s="80"/>
      <c r="UAK58" s="80"/>
      <c r="UAL58" s="80"/>
      <c r="UAM58" s="80"/>
      <c r="UAN58" s="80"/>
      <c r="UAO58" s="80"/>
      <c r="UAP58" s="80"/>
      <c r="UAQ58" s="80"/>
      <c r="UAR58" s="80"/>
      <c r="UAS58" s="80"/>
      <c r="UAT58" s="80"/>
      <c r="UAU58" s="80"/>
      <c r="UAV58" s="80"/>
      <c r="UAW58" s="80"/>
      <c r="UAX58" s="80"/>
      <c r="UAY58" s="80"/>
      <c r="UAZ58" s="80"/>
      <c r="UBA58" s="80"/>
      <c r="UBB58" s="80"/>
      <c r="UBC58" s="80"/>
      <c r="UBD58" s="80"/>
      <c r="UBE58" s="80"/>
      <c r="UBF58" s="80"/>
      <c r="UBG58" s="80"/>
      <c r="UBH58" s="80"/>
      <c r="UBI58" s="80"/>
      <c r="UBJ58" s="80"/>
      <c r="UBK58" s="80"/>
      <c r="UBL58" s="80"/>
      <c r="UBM58" s="80"/>
      <c r="UBN58" s="80"/>
      <c r="UBO58" s="80"/>
      <c r="UBP58" s="80"/>
      <c r="UBQ58" s="80"/>
      <c r="UBR58" s="80"/>
      <c r="UBS58" s="80"/>
      <c r="UBT58" s="80"/>
      <c r="UBU58" s="80"/>
      <c r="UBV58" s="80"/>
      <c r="UBW58" s="80"/>
      <c r="UBX58" s="80"/>
      <c r="UBY58" s="80"/>
      <c r="UBZ58" s="80"/>
      <c r="UCA58" s="80"/>
      <c r="UCB58" s="80"/>
      <c r="UCC58" s="80"/>
      <c r="UCD58" s="80"/>
      <c r="UCE58" s="80"/>
      <c r="UCF58" s="80"/>
      <c r="UCG58" s="80"/>
      <c r="UCH58" s="80"/>
      <c r="UCI58" s="80"/>
      <c r="UCJ58" s="80"/>
      <c r="UCK58" s="80"/>
      <c r="UCL58" s="80"/>
      <c r="UCM58" s="80"/>
      <c r="UCN58" s="80"/>
      <c r="UCO58" s="80"/>
      <c r="UCP58" s="80"/>
      <c r="UCQ58" s="80"/>
      <c r="UCR58" s="80"/>
      <c r="UCS58" s="80"/>
      <c r="UCT58" s="80"/>
      <c r="UCU58" s="80"/>
      <c r="UCV58" s="80"/>
      <c r="UCW58" s="80"/>
      <c r="UCX58" s="80"/>
      <c r="UCY58" s="80"/>
      <c r="UCZ58" s="80"/>
      <c r="UDA58" s="80"/>
      <c r="UDB58" s="80"/>
      <c r="UDC58" s="80"/>
      <c r="UDD58" s="80"/>
      <c r="UDE58" s="80"/>
      <c r="UDF58" s="80"/>
      <c r="UDG58" s="80"/>
      <c r="UDH58" s="80"/>
      <c r="UDI58" s="80"/>
      <c r="UDJ58" s="80"/>
      <c r="UDK58" s="80"/>
      <c r="UDL58" s="80"/>
      <c r="UDM58" s="80"/>
      <c r="UDN58" s="80"/>
      <c r="UDO58" s="80"/>
      <c r="UDP58" s="80"/>
      <c r="UDQ58" s="80"/>
      <c r="UDR58" s="80"/>
      <c r="UDS58" s="80"/>
      <c r="UDT58" s="80"/>
      <c r="UDU58" s="80"/>
      <c r="UDV58" s="80"/>
      <c r="UDW58" s="80"/>
      <c r="UDX58" s="80"/>
      <c r="UDY58" s="80"/>
      <c r="UDZ58" s="80"/>
      <c r="UEA58" s="80"/>
      <c r="UEB58" s="80"/>
      <c r="UEC58" s="80"/>
      <c r="UED58" s="80"/>
      <c r="UEE58" s="80"/>
      <c r="UEF58" s="80"/>
      <c r="UEG58" s="80"/>
      <c r="UEH58" s="80"/>
      <c r="UEI58" s="80"/>
      <c r="UEJ58" s="80"/>
      <c r="UEK58" s="80"/>
      <c r="UEL58" s="80"/>
      <c r="UEM58" s="80"/>
      <c r="UEN58" s="80"/>
      <c r="UEO58" s="80"/>
      <c r="UEP58" s="80"/>
      <c r="UEQ58" s="80"/>
      <c r="UER58" s="80"/>
      <c r="UES58" s="80"/>
      <c r="UET58" s="80"/>
      <c r="UEU58" s="80"/>
      <c r="UEV58" s="80"/>
      <c r="UEW58" s="80"/>
      <c r="UEX58" s="80"/>
      <c r="UEY58" s="80"/>
      <c r="UEZ58" s="80"/>
      <c r="UFA58" s="80"/>
      <c r="UFB58" s="80"/>
      <c r="UFC58" s="80"/>
      <c r="UFD58" s="80"/>
      <c r="UFE58" s="80"/>
      <c r="UFF58" s="80"/>
      <c r="UFG58" s="80"/>
      <c r="UFH58" s="80"/>
      <c r="UFI58" s="80"/>
      <c r="UFJ58" s="80"/>
      <c r="UFK58" s="80"/>
      <c r="UFL58" s="80"/>
      <c r="UFM58" s="80"/>
      <c r="UFN58" s="80"/>
      <c r="UFO58" s="80"/>
      <c r="UFP58" s="80"/>
      <c r="UFQ58" s="80"/>
      <c r="UFR58" s="80"/>
      <c r="UFS58" s="80"/>
      <c r="UFT58" s="80"/>
      <c r="UFU58" s="80"/>
      <c r="UFV58" s="80"/>
      <c r="UFW58" s="80"/>
      <c r="UFX58" s="80"/>
      <c r="UFY58" s="80"/>
      <c r="UFZ58" s="80"/>
      <c r="UGA58" s="80"/>
      <c r="UGB58" s="80"/>
      <c r="UGC58" s="80"/>
      <c r="UGD58" s="80"/>
      <c r="UGE58" s="80"/>
      <c r="UGF58" s="80"/>
      <c r="UGG58" s="80"/>
      <c r="UGH58" s="80"/>
      <c r="UGI58" s="80"/>
      <c r="UGJ58" s="80"/>
      <c r="UGK58" s="80"/>
      <c r="UGL58" s="80"/>
      <c r="UGM58" s="80"/>
      <c r="UGN58" s="80"/>
      <c r="UGO58" s="80"/>
      <c r="UGP58" s="80"/>
      <c r="UGQ58" s="80"/>
      <c r="UGR58" s="80"/>
      <c r="UGS58" s="80"/>
      <c r="UGT58" s="80"/>
      <c r="UGU58" s="80"/>
      <c r="UGV58" s="80"/>
      <c r="UGW58" s="80"/>
      <c r="UGX58" s="80"/>
      <c r="UGY58" s="80"/>
      <c r="UGZ58" s="80"/>
      <c r="UHA58" s="80"/>
      <c r="UHB58" s="80"/>
      <c r="UHC58" s="80"/>
      <c r="UHD58" s="80"/>
      <c r="UHE58" s="80"/>
      <c r="UHF58" s="80"/>
      <c r="UHG58" s="80"/>
      <c r="UHH58" s="80"/>
      <c r="UHI58" s="80"/>
      <c r="UHJ58" s="80"/>
      <c r="UHK58" s="80"/>
      <c r="UHL58" s="80"/>
      <c r="UHM58" s="80"/>
      <c r="UHN58" s="80"/>
      <c r="UHO58" s="80"/>
      <c r="UHP58" s="80"/>
      <c r="UHQ58" s="80"/>
      <c r="UHR58" s="80"/>
      <c r="UHS58" s="80"/>
      <c r="UHT58" s="80"/>
      <c r="UHU58" s="80"/>
      <c r="UHV58" s="80"/>
      <c r="UHW58" s="80"/>
      <c r="UHX58" s="80"/>
      <c r="UHY58" s="80"/>
      <c r="UHZ58" s="80"/>
      <c r="UIA58" s="80"/>
      <c r="UIB58" s="80"/>
      <c r="UIC58" s="80"/>
      <c r="UID58" s="80"/>
      <c r="UIE58" s="80"/>
      <c r="UIF58" s="80"/>
      <c r="UIG58" s="80"/>
      <c r="UIH58" s="80"/>
      <c r="UII58" s="80"/>
      <c r="UIJ58" s="80"/>
      <c r="UIK58" s="80"/>
      <c r="UIL58" s="80"/>
      <c r="UIM58" s="80"/>
      <c r="UIN58" s="80"/>
      <c r="UIO58" s="80"/>
      <c r="UIP58" s="80"/>
      <c r="UIQ58" s="80"/>
      <c r="UIR58" s="80"/>
      <c r="UIS58" s="80"/>
      <c r="UIT58" s="80"/>
      <c r="UIU58" s="80"/>
      <c r="UIV58" s="80"/>
      <c r="UIW58" s="80"/>
      <c r="UIX58" s="80"/>
      <c r="UIY58" s="80"/>
      <c r="UIZ58" s="80"/>
      <c r="UJA58" s="80"/>
      <c r="UJB58" s="80"/>
      <c r="UJC58" s="80"/>
      <c r="UJD58" s="80"/>
      <c r="UJE58" s="80"/>
      <c r="UJF58" s="80"/>
      <c r="UJG58" s="80"/>
      <c r="UJH58" s="80"/>
      <c r="UJI58" s="80"/>
      <c r="UJJ58" s="80"/>
      <c r="UJK58" s="80"/>
      <c r="UJL58" s="80"/>
      <c r="UJM58" s="80"/>
      <c r="UJN58" s="80"/>
      <c r="UJO58" s="80"/>
      <c r="UJP58" s="80"/>
      <c r="UJQ58" s="80"/>
      <c r="UJR58" s="80"/>
      <c r="UJS58" s="80"/>
      <c r="UJT58" s="80"/>
      <c r="UJU58" s="80"/>
      <c r="UJV58" s="80"/>
      <c r="UJW58" s="80"/>
      <c r="UJX58" s="80"/>
      <c r="UJY58" s="80"/>
      <c r="UJZ58" s="80"/>
      <c r="UKA58" s="80"/>
      <c r="UKB58" s="80"/>
      <c r="UKC58" s="80"/>
      <c r="UKD58" s="80"/>
      <c r="UKE58" s="80"/>
      <c r="UKF58" s="80"/>
      <c r="UKG58" s="80"/>
      <c r="UKH58" s="80"/>
      <c r="UKI58" s="80"/>
      <c r="UKJ58" s="80"/>
      <c r="UKK58" s="80"/>
      <c r="UKL58" s="80"/>
      <c r="UKM58" s="80"/>
      <c r="UKN58" s="80"/>
      <c r="UKO58" s="80"/>
      <c r="UKP58" s="80"/>
      <c r="UKQ58" s="80"/>
      <c r="UKR58" s="80"/>
      <c r="UKS58" s="80"/>
      <c r="UKT58" s="80"/>
      <c r="UKU58" s="80"/>
      <c r="UKV58" s="80"/>
      <c r="UKW58" s="80"/>
      <c r="UKX58" s="80"/>
      <c r="UKY58" s="80"/>
      <c r="UKZ58" s="80"/>
      <c r="ULA58" s="80"/>
      <c r="ULB58" s="80"/>
      <c r="ULC58" s="80"/>
      <c r="ULD58" s="80"/>
      <c r="ULE58" s="80"/>
      <c r="ULF58" s="80"/>
      <c r="ULG58" s="80"/>
      <c r="ULH58" s="80"/>
      <c r="ULI58" s="80"/>
      <c r="ULJ58" s="80"/>
      <c r="ULK58" s="80"/>
      <c r="ULL58" s="80"/>
      <c r="ULM58" s="80"/>
      <c r="ULN58" s="80"/>
      <c r="ULO58" s="80"/>
      <c r="ULP58" s="80"/>
      <c r="ULQ58" s="80"/>
      <c r="ULR58" s="80"/>
      <c r="ULS58" s="80"/>
      <c r="ULT58" s="80"/>
      <c r="ULU58" s="80"/>
      <c r="ULV58" s="80"/>
      <c r="ULW58" s="80"/>
      <c r="ULX58" s="80"/>
      <c r="ULY58" s="80"/>
      <c r="ULZ58" s="80"/>
      <c r="UMA58" s="80"/>
      <c r="UMB58" s="80"/>
      <c r="UMC58" s="80"/>
      <c r="UMD58" s="80"/>
      <c r="UME58" s="80"/>
      <c r="UMF58" s="80"/>
      <c r="UMG58" s="80"/>
      <c r="UMH58" s="80"/>
      <c r="UMI58" s="80"/>
      <c r="UMJ58" s="80"/>
      <c r="UMK58" s="80"/>
      <c r="UML58" s="80"/>
      <c r="UMM58" s="80"/>
      <c r="UMN58" s="80"/>
      <c r="UMO58" s="80"/>
      <c r="UMP58" s="80"/>
      <c r="UMQ58" s="80"/>
      <c r="UMR58" s="80"/>
      <c r="UMS58" s="80"/>
      <c r="UMT58" s="80"/>
      <c r="UMU58" s="80"/>
      <c r="UMV58" s="80"/>
      <c r="UMW58" s="80"/>
      <c r="UMX58" s="80"/>
      <c r="UMY58" s="80"/>
      <c r="UMZ58" s="80"/>
      <c r="UNA58" s="80"/>
      <c r="UNB58" s="80"/>
      <c r="UNC58" s="80"/>
      <c r="UND58" s="80"/>
      <c r="UNE58" s="80"/>
      <c r="UNF58" s="80"/>
      <c r="UNG58" s="80"/>
      <c r="UNH58" s="80"/>
      <c r="UNI58" s="80"/>
      <c r="UNJ58" s="80"/>
      <c r="UNK58" s="80"/>
      <c r="UNL58" s="80"/>
      <c r="UNM58" s="80"/>
      <c r="UNN58" s="80"/>
      <c r="UNO58" s="80"/>
      <c r="UNP58" s="80"/>
      <c r="UNQ58" s="80"/>
      <c r="UNR58" s="80"/>
      <c r="UNS58" s="80"/>
      <c r="UNT58" s="80"/>
      <c r="UNU58" s="80"/>
      <c r="UNV58" s="80"/>
      <c r="UNW58" s="80"/>
      <c r="UNX58" s="80"/>
      <c r="UNY58" s="80"/>
      <c r="UNZ58" s="80"/>
      <c r="UOA58" s="80"/>
      <c r="UOB58" s="80"/>
      <c r="UOC58" s="80"/>
      <c r="UOD58" s="80"/>
      <c r="UOE58" s="80"/>
      <c r="UOF58" s="80"/>
      <c r="UOG58" s="80"/>
      <c r="UOH58" s="80"/>
      <c r="UOI58" s="80"/>
      <c r="UOJ58" s="80"/>
      <c r="UOK58" s="80"/>
      <c r="UOL58" s="80"/>
      <c r="UOM58" s="80"/>
      <c r="UON58" s="80"/>
      <c r="UOO58" s="80"/>
      <c r="UOP58" s="80"/>
      <c r="UOQ58" s="80"/>
      <c r="UOR58" s="80"/>
      <c r="UOS58" s="80"/>
      <c r="UOT58" s="80"/>
      <c r="UOU58" s="80"/>
      <c r="UOV58" s="80"/>
      <c r="UOW58" s="80"/>
      <c r="UOX58" s="80"/>
      <c r="UOY58" s="80"/>
      <c r="UOZ58" s="80"/>
      <c r="UPA58" s="80"/>
      <c r="UPB58" s="80"/>
      <c r="UPC58" s="80"/>
      <c r="UPD58" s="80"/>
      <c r="UPE58" s="80"/>
      <c r="UPF58" s="80"/>
      <c r="UPG58" s="80"/>
      <c r="UPH58" s="80"/>
      <c r="UPI58" s="80"/>
      <c r="UPJ58" s="80"/>
      <c r="UPK58" s="80"/>
      <c r="UPL58" s="80"/>
      <c r="UPM58" s="80"/>
      <c r="UPN58" s="80"/>
      <c r="UPO58" s="80"/>
      <c r="UPP58" s="80"/>
      <c r="UPQ58" s="80"/>
      <c r="UPR58" s="80"/>
      <c r="UPS58" s="80"/>
      <c r="UPT58" s="80"/>
      <c r="UPU58" s="80"/>
      <c r="UPV58" s="80"/>
      <c r="UPW58" s="80"/>
      <c r="UPX58" s="80"/>
      <c r="UPY58" s="80"/>
      <c r="UPZ58" s="80"/>
      <c r="UQA58" s="80"/>
      <c r="UQB58" s="80"/>
      <c r="UQC58" s="80"/>
      <c r="UQD58" s="80"/>
      <c r="UQE58" s="80"/>
      <c r="UQF58" s="80"/>
      <c r="UQG58" s="80"/>
      <c r="UQH58" s="80"/>
      <c r="UQI58" s="80"/>
      <c r="UQJ58" s="80"/>
      <c r="UQK58" s="80"/>
      <c r="UQL58" s="80"/>
      <c r="UQM58" s="80"/>
      <c r="UQN58" s="80"/>
      <c r="UQO58" s="80"/>
      <c r="UQP58" s="80"/>
      <c r="UQQ58" s="80"/>
      <c r="UQR58" s="80"/>
      <c r="UQS58" s="80"/>
      <c r="UQT58" s="80"/>
      <c r="UQU58" s="80"/>
      <c r="UQV58" s="80"/>
      <c r="UQW58" s="80"/>
      <c r="UQX58" s="80"/>
      <c r="UQY58" s="80"/>
      <c r="UQZ58" s="80"/>
      <c r="URA58" s="80"/>
      <c r="URB58" s="80"/>
      <c r="URC58" s="80"/>
      <c r="URD58" s="80"/>
      <c r="URE58" s="80"/>
      <c r="URF58" s="80"/>
      <c r="URG58" s="80"/>
      <c r="URH58" s="80"/>
      <c r="URI58" s="80"/>
      <c r="URJ58" s="80"/>
      <c r="URK58" s="80"/>
      <c r="URL58" s="80"/>
      <c r="URM58" s="80"/>
      <c r="URN58" s="80"/>
      <c r="URO58" s="80"/>
      <c r="URP58" s="80"/>
      <c r="URQ58" s="80"/>
      <c r="URR58" s="80"/>
      <c r="URS58" s="80"/>
      <c r="URT58" s="80"/>
      <c r="URU58" s="80"/>
      <c r="URV58" s="80"/>
      <c r="URW58" s="80"/>
      <c r="URX58" s="80"/>
      <c r="URY58" s="80"/>
      <c r="URZ58" s="80"/>
      <c r="USA58" s="80"/>
      <c r="USB58" s="80"/>
      <c r="USC58" s="80"/>
      <c r="USD58" s="80"/>
      <c r="USE58" s="80"/>
      <c r="USF58" s="80"/>
      <c r="USG58" s="80"/>
      <c r="USH58" s="80"/>
      <c r="USI58" s="80"/>
      <c r="USJ58" s="80"/>
      <c r="USK58" s="80"/>
      <c r="USL58" s="80"/>
      <c r="USM58" s="80"/>
      <c r="USN58" s="80"/>
      <c r="USO58" s="80"/>
      <c r="USP58" s="80"/>
      <c r="USQ58" s="80"/>
      <c r="USR58" s="80"/>
      <c r="USS58" s="80"/>
      <c r="UST58" s="80"/>
      <c r="USU58" s="80"/>
      <c r="USV58" s="80"/>
      <c r="USW58" s="80"/>
      <c r="USX58" s="80"/>
      <c r="USY58" s="80"/>
      <c r="USZ58" s="80"/>
      <c r="UTA58" s="80"/>
      <c r="UTB58" s="80"/>
      <c r="UTC58" s="80"/>
      <c r="UTD58" s="80"/>
      <c r="UTE58" s="80"/>
      <c r="UTF58" s="80"/>
      <c r="UTG58" s="80"/>
      <c r="UTH58" s="80"/>
      <c r="UTI58" s="80"/>
      <c r="UTJ58" s="80"/>
      <c r="UTK58" s="80"/>
      <c r="UTL58" s="80"/>
      <c r="UTM58" s="80"/>
      <c r="UTN58" s="80"/>
      <c r="UTO58" s="80"/>
      <c r="UTP58" s="80"/>
      <c r="UTQ58" s="80"/>
      <c r="UTR58" s="80"/>
      <c r="UTS58" s="80"/>
      <c r="UTT58" s="80"/>
      <c r="UTU58" s="80"/>
      <c r="UTV58" s="80"/>
      <c r="UTW58" s="80"/>
      <c r="UTX58" s="80"/>
      <c r="UTY58" s="80"/>
      <c r="UTZ58" s="80"/>
      <c r="UUA58" s="80"/>
      <c r="UUB58" s="80"/>
      <c r="UUC58" s="80"/>
      <c r="UUD58" s="80"/>
      <c r="UUE58" s="80"/>
      <c r="UUF58" s="80"/>
      <c r="UUG58" s="80"/>
      <c r="UUH58" s="80"/>
      <c r="UUI58" s="80"/>
      <c r="UUJ58" s="80"/>
      <c r="UUK58" s="80"/>
      <c r="UUL58" s="80"/>
      <c r="UUM58" s="80"/>
      <c r="UUN58" s="80"/>
      <c r="UUO58" s="80"/>
      <c r="UUP58" s="80"/>
      <c r="UUQ58" s="80"/>
      <c r="UUR58" s="80"/>
      <c r="UUS58" s="80"/>
      <c r="UUT58" s="80"/>
      <c r="UUU58" s="80"/>
      <c r="UUV58" s="80"/>
      <c r="UUW58" s="80"/>
      <c r="UUX58" s="80"/>
      <c r="UUY58" s="80"/>
      <c r="UUZ58" s="80"/>
      <c r="UVA58" s="80"/>
      <c r="UVB58" s="80"/>
      <c r="UVC58" s="80"/>
      <c r="UVD58" s="80"/>
      <c r="UVE58" s="80"/>
      <c r="UVF58" s="80"/>
      <c r="UVG58" s="80"/>
      <c r="UVH58" s="80"/>
      <c r="UVI58" s="80"/>
      <c r="UVJ58" s="80"/>
      <c r="UVK58" s="80"/>
      <c r="UVL58" s="80"/>
      <c r="UVM58" s="80"/>
      <c r="UVN58" s="80"/>
      <c r="UVO58" s="80"/>
      <c r="UVP58" s="80"/>
      <c r="UVQ58" s="80"/>
      <c r="UVR58" s="80"/>
      <c r="UVS58" s="80"/>
      <c r="UVT58" s="80"/>
      <c r="UVU58" s="80"/>
      <c r="UVV58" s="80"/>
      <c r="UVW58" s="80"/>
      <c r="UVX58" s="80"/>
      <c r="UVY58" s="80"/>
      <c r="UVZ58" s="80"/>
      <c r="UWA58" s="80"/>
      <c r="UWB58" s="80"/>
      <c r="UWC58" s="80"/>
      <c r="UWD58" s="80"/>
      <c r="UWE58" s="80"/>
      <c r="UWF58" s="80"/>
      <c r="UWG58" s="80"/>
      <c r="UWH58" s="80"/>
      <c r="UWI58" s="80"/>
      <c r="UWJ58" s="80"/>
      <c r="UWK58" s="80"/>
      <c r="UWL58" s="80"/>
      <c r="UWM58" s="80"/>
      <c r="UWN58" s="80"/>
      <c r="UWO58" s="80"/>
      <c r="UWP58" s="80"/>
      <c r="UWQ58" s="80"/>
      <c r="UWR58" s="80"/>
      <c r="UWS58" s="80"/>
      <c r="UWT58" s="80"/>
      <c r="UWU58" s="80"/>
      <c r="UWV58" s="80"/>
      <c r="UWW58" s="80"/>
      <c r="UWX58" s="80"/>
      <c r="UWY58" s="80"/>
      <c r="UWZ58" s="80"/>
      <c r="UXA58" s="80"/>
      <c r="UXB58" s="80"/>
      <c r="UXC58" s="80"/>
      <c r="UXD58" s="80"/>
      <c r="UXE58" s="80"/>
      <c r="UXF58" s="80"/>
      <c r="UXG58" s="80"/>
      <c r="UXH58" s="80"/>
      <c r="UXI58" s="80"/>
      <c r="UXJ58" s="80"/>
      <c r="UXK58" s="80"/>
      <c r="UXL58" s="80"/>
      <c r="UXM58" s="80"/>
      <c r="UXN58" s="80"/>
      <c r="UXO58" s="80"/>
      <c r="UXP58" s="80"/>
      <c r="UXQ58" s="80"/>
      <c r="UXR58" s="80"/>
      <c r="UXS58" s="80"/>
      <c r="UXT58" s="80"/>
      <c r="UXU58" s="80"/>
      <c r="UXV58" s="80"/>
      <c r="UXW58" s="80"/>
      <c r="UXX58" s="80"/>
      <c r="UXY58" s="80"/>
      <c r="UXZ58" s="80"/>
      <c r="UYA58" s="80"/>
      <c r="UYB58" s="80"/>
      <c r="UYC58" s="80"/>
      <c r="UYD58" s="80"/>
      <c r="UYE58" s="80"/>
      <c r="UYF58" s="80"/>
      <c r="UYG58" s="80"/>
      <c r="UYH58" s="80"/>
      <c r="UYI58" s="80"/>
      <c r="UYJ58" s="80"/>
      <c r="UYK58" s="80"/>
      <c r="UYL58" s="80"/>
      <c r="UYM58" s="80"/>
      <c r="UYN58" s="80"/>
      <c r="UYO58" s="80"/>
      <c r="UYP58" s="80"/>
      <c r="UYQ58" s="80"/>
      <c r="UYR58" s="80"/>
      <c r="UYS58" s="80"/>
      <c r="UYT58" s="80"/>
      <c r="UYU58" s="80"/>
      <c r="UYV58" s="80"/>
      <c r="UYW58" s="80"/>
      <c r="UYX58" s="80"/>
      <c r="UYY58" s="80"/>
      <c r="UYZ58" s="80"/>
      <c r="UZA58" s="80"/>
      <c r="UZB58" s="80"/>
      <c r="UZC58" s="80"/>
      <c r="UZD58" s="80"/>
      <c r="UZE58" s="80"/>
      <c r="UZF58" s="80"/>
      <c r="UZG58" s="80"/>
      <c r="UZH58" s="80"/>
      <c r="UZI58" s="80"/>
      <c r="UZJ58" s="80"/>
      <c r="UZK58" s="80"/>
      <c r="UZL58" s="80"/>
      <c r="UZM58" s="80"/>
      <c r="UZN58" s="80"/>
      <c r="UZO58" s="80"/>
      <c r="UZP58" s="80"/>
      <c r="UZQ58" s="80"/>
      <c r="UZR58" s="80"/>
      <c r="UZS58" s="80"/>
      <c r="UZT58" s="80"/>
      <c r="UZU58" s="80"/>
      <c r="UZV58" s="80"/>
      <c r="UZW58" s="80"/>
      <c r="UZX58" s="80"/>
      <c r="UZY58" s="80"/>
      <c r="UZZ58" s="80"/>
      <c r="VAA58" s="80"/>
      <c r="VAB58" s="80"/>
      <c r="VAC58" s="80"/>
      <c r="VAD58" s="80"/>
      <c r="VAE58" s="80"/>
      <c r="VAF58" s="80"/>
      <c r="VAG58" s="80"/>
      <c r="VAH58" s="80"/>
      <c r="VAI58" s="80"/>
      <c r="VAJ58" s="80"/>
      <c r="VAK58" s="80"/>
      <c r="VAL58" s="80"/>
      <c r="VAM58" s="80"/>
      <c r="VAN58" s="80"/>
      <c r="VAO58" s="80"/>
      <c r="VAP58" s="80"/>
      <c r="VAQ58" s="80"/>
      <c r="VAR58" s="80"/>
      <c r="VAS58" s="80"/>
      <c r="VAT58" s="80"/>
      <c r="VAU58" s="80"/>
      <c r="VAV58" s="80"/>
      <c r="VAW58" s="80"/>
      <c r="VAX58" s="80"/>
      <c r="VAY58" s="80"/>
      <c r="VAZ58" s="80"/>
      <c r="VBA58" s="80"/>
      <c r="VBB58" s="80"/>
      <c r="VBC58" s="80"/>
      <c r="VBD58" s="80"/>
      <c r="VBE58" s="80"/>
      <c r="VBF58" s="80"/>
      <c r="VBG58" s="80"/>
      <c r="VBH58" s="80"/>
      <c r="VBI58" s="80"/>
      <c r="VBJ58" s="80"/>
      <c r="VBK58" s="80"/>
      <c r="VBL58" s="80"/>
      <c r="VBM58" s="80"/>
      <c r="VBN58" s="80"/>
      <c r="VBO58" s="80"/>
      <c r="VBP58" s="80"/>
      <c r="VBQ58" s="80"/>
      <c r="VBR58" s="80"/>
      <c r="VBS58" s="80"/>
      <c r="VBT58" s="80"/>
      <c r="VBU58" s="80"/>
      <c r="VBV58" s="80"/>
      <c r="VBW58" s="80"/>
      <c r="VBX58" s="80"/>
      <c r="VBY58" s="80"/>
      <c r="VBZ58" s="80"/>
      <c r="VCA58" s="80"/>
      <c r="VCB58" s="80"/>
      <c r="VCC58" s="80"/>
      <c r="VCD58" s="80"/>
      <c r="VCE58" s="80"/>
      <c r="VCF58" s="80"/>
      <c r="VCG58" s="80"/>
      <c r="VCH58" s="80"/>
      <c r="VCI58" s="80"/>
      <c r="VCJ58" s="80"/>
      <c r="VCK58" s="80"/>
      <c r="VCL58" s="80"/>
      <c r="VCM58" s="80"/>
      <c r="VCN58" s="80"/>
      <c r="VCO58" s="80"/>
      <c r="VCP58" s="80"/>
      <c r="VCQ58" s="80"/>
      <c r="VCR58" s="80"/>
      <c r="VCS58" s="80"/>
      <c r="VCT58" s="80"/>
      <c r="VCU58" s="80"/>
      <c r="VCV58" s="80"/>
      <c r="VCW58" s="80"/>
      <c r="VCX58" s="80"/>
      <c r="VCY58" s="80"/>
      <c r="VCZ58" s="80"/>
      <c r="VDA58" s="80"/>
      <c r="VDB58" s="80"/>
      <c r="VDC58" s="80"/>
      <c r="VDD58" s="80"/>
      <c r="VDE58" s="80"/>
      <c r="VDF58" s="80"/>
      <c r="VDG58" s="80"/>
      <c r="VDH58" s="80"/>
      <c r="VDI58" s="80"/>
      <c r="VDJ58" s="80"/>
      <c r="VDK58" s="80"/>
      <c r="VDL58" s="80"/>
      <c r="VDM58" s="80"/>
      <c r="VDN58" s="80"/>
      <c r="VDO58" s="80"/>
      <c r="VDP58" s="80"/>
      <c r="VDQ58" s="80"/>
      <c r="VDR58" s="80"/>
      <c r="VDS58" s="80"/>
      <c r="VDT58" s="80"/>
      <c r="VDU58" s="80"/>
      <c r="VDV58" s="80"/>
      <c r="VDW58" s="80"/>
      <c r="VDX58" s="80"/>
      <c r="VDY58" s="80"/>
      <c r="VDZ58" s="80"/>
      <c r="VEA58" s="80"/>
      <c r="VEB58" s="80"/>
      <c r="VEC58" s="80"/>
      <c r="VED58" s="80"/>
      <c r="VEE58" s="80"/>
      <c r="VEF58" s="80"/>
      <c r="VEG58" s="80"/>
      <c r="VEH58" s="80"/>
      <c r="VEI58" s="80"/>
      <c r="VEJ58" s="80"/>
      <c r="VEK58" s="80"/>
      <c r="VEL58" s="80"/>
      <c r="VEM58" s="80"/>
      <c r="VEN58" s="80"/>
      <c r="VEO58" s="80"/>
      <c r="VEP58" s="80"/>
      <c r="VEQ58" s="80"/>
      <c r="VER58" s="80"/>
      <c r="VES58" s="80"/>
      <c r="VET58" s="80"/>
      <c r="VEU58" s="80"/>
      <c r="VEV58" s="80"/>
      <c r="VEW58" s="80"/>
      <c r="VEX58" s="80"/>
      <c r="VEY58" s="80"/>
      <c r="VEZ58" s="80"/>
      <c r="VFA58" s="80"/>
      <c r="VFB58" s="80"/>
      <c r="VFC58" s="80"/>
      <c r="VFD58" s="80"/>
      <c r="VFE58" s="80"/>
      <c r="VFF58" s="80"/>
      <c r="VFG58" s="80"/>
      <c r="VFH58" s="80"/>
      <c r="VFI58" s="80"/>
      <c r="VFJ58" s="80"/>
      <c r="VFK58" s="80"/>
      <c r="VFL58" s="80"/>
      <c r="VFM58" s="80"/>
      <c r="VFN58" s="80"/>
      <c r="VFO58" s="80"/>
      <c r="VFP58" s="80"/>
      <c r="VFQ58" s="80"/>
      <c r="VFR58" s="80"/>
      <c r="VFS58" s="80"/>
      <c r="VFT58" s="80"/>
      <c r="VFU58" s="80"/>
      <c r="VFV58" s="80"/>
      <c r="VFW58" s="80"/>
      <c r="VFX58" s="80"/>
      <c r="VFY58" s="80"/>
      <c r="VFZ58" s="80"/>
      <c r="VGA58" s="80"/>
      <c r="VGB58" s="80"/>
      <c r="VGC58" s="80"/>
      <c r="VGD58" s="80"/>
      <c r="VGE58" s="80"/>
      <c r="VGF58" s="80"/>
      <c r="VGG58" s="80"/>
      <c r="VGH58" s="80"/>
      <c r="VGI58" s="80"/>
      <c r="VGJ58" s="80"/>
      <c r="VGK58" s="80"/>
      <c r="VGL58" s="80"/>
      <c r="VGM58" s="80"/>
      <c r="VGN58" s="80"/>
      <c r="VGO58" s="80"/>
      <c r="VGP58" s="80"/>
      <c r="VGQ58" s="80"/>
      <c r="VGR58" s="80"/>
      <c r="VGS58" s="80"/>
      <c r="VGT58" s="80"/>
      <c r="VGU58" s="80"/>
      <c r="VGV58" s="80"/>
      <c r="VGW58" s="80"/>
      <c r="VGX58" s="80"/>
      <c r="VGY58" s="80"/>
      <c r="VGZ58" s="80"/>
      <c r="VHA58" s="80"/>
      <c r="VHB58" s="80"/>
      <c r="VHC58" s="80"/>
      <c r="VHD58" s="80"/>
      <c r="VHE58" s="80"/>
      <c r="VHF58" s="80"/>
      <c r="VHG58" s="80"/>
      <c r="VHH58" s="80"/>
      <c r="VHI58" s="80"/>
      <c r="VHJ58" s="80"/>
      <c r="VHK58" s="80"/>
      <c r="VHL58" s="80"/>
      <c r="VHM58" s="80"/>
      <c r="VHN58" s="80"/>
      <c r="VHO58" s="80"/>
      <c r="VHP58" s="80"/>
      <c r="VHQ58" s="80"/>
      <c r="VHR58" s="80"/>
      <c r="VHS58" s="80"/>
      <c r="VHT58" s="80"/>
      <c r="VHU58" s="80"/>
      <c r="VHV58" s="80"/>
      <c r="VHW58" s="80"/>
      <c r="VHX58" s="80"/>
      <c r="VHY58" s="80"/>
      <c r="VHZ58" s="80"/>
      <c r="VIA58" s="80"/>
      <c r="VIB58" s="80"/>
      <c r="VIC58" s="80"/>
      <c r="VID58" s="80"/>
      <c r="VIE58" s="80"/>
      <c r="VIF58" s="80"/>
      <c r="VIG58" s="80"/>
      <c r="VIH58" s="80"/>
      <c r="VII58" s="80"/>
      <c r="VIJ58" s="80"/>
      <c r="VIK58" s="80"/>
      <c r="VIL58" s="80"/>
      <c r="VIM58" s="80"/>
      <c r="VIN58" s="80"/>
      <c r="VIO58" s="80"/>
      <c r="VIP58" s="80"/>
      <c r="VIQ58" s="80"/>
      <c r="VIR58" s="80"/>
      <c r="VIS58" s="80"/>
      <c r="VIT58" s="80"/>
      <c r="VIU58" s="80"/>
      <c r="VIV58" s="80"/>
      <c r="VIW58" s="80"/>
      <c r="VIX58" s="80"/>
      <c r="VIY58" s="80"/>
      <c r="VIZ58" s="80"/>
      <c r="VJA58" s="80"/>
      <c r="VJB58" s="80"/>
      <c r="VJC58" s="80"/>
      <c r="VJD58" s="80"/>
      <c r="VJE58" s="80"/>
      <c r="VJF58" s="80"/>
      <c r="VJG58" s="80"/>
      <c r="VJH58" s="80"/>
      <c r="VJI58" s="80"/>
      <c r="VJJ58" s="80"/>
      <c r="VJK58" s="80"/>
      <c r="VJL58" s="80"/>
      <c r="VJM58" s="80"/>
      <c r="VJN58" s="80"/>
      <c r="VJO58" s="80"/>
      <c r="VJP58" s="80"/>
      <c r="VJQ58" s="80"/>
      <c r="VJR58" s="80"/>
      <c r="VJS58" s="80"/>
      <c r="VJT58" s="80"/>
      <c r="VJU58" s="80"/>
      <c r="VJV58" s="80"/>
      <c r="VJW58" s="80"/>
      <c r="VJX58" s="80"/>
      <c r="VJY58" s="80"/>
      <c r="VJZ58" s="80"/>
      <c r="VKA58" s="80"/>
      <c r="VKB58" s="80"/>
      <c r="VKC58" s="80"/>
      <c r="VKD58" s="80"/>
      <c r="VKE58" s="80"/>
      <c r="VKF58" s="80"/>
      <c r="VKG58" s="80"/>
      <c r="VKH58" s="80"/>
      <c r="VKI58" s="80"/>
      <c r="VKJ58" s="80"/>
      <c r="VKK58" s="80"/>
      <c r="VKL58" s="80"/>
      <c r="VKM58" s="80"/>
      <c r="VKN58" s="80"/>
      <c r="VKO58" s="80"/>
      <c r="VKP58" s="80"/>
      <c r="VKQ58" s="80"/>
      <c r="VKR58" s="80"/>
      <c r="VKS58" s="80"/>
      <c r="VKT58" s="80"/>
      <c r="VKU58" s="80"/>
      <c r="VKV58" s="80"/>
      <c r="VKW58" s="80"/>
      <c r="VKX58" s="80"/>
      <c r="VKY58" s="80"/>
      <c r="VKZ58" s="80"/>
      <c r="VLA58" s="80"/>
      <c r="VLB58" s="80"/>
      <c r="VLC58" s="80"/>
      <c r="VLD58" s="80"/>
      <c r="VLE58" s="80"/>
      <c r="VLF58" s="80"/>
      <c r="VLG58" s="80"/>
      <c r="VLH58" s="80"/>
      <c r="VLI58" s="80"/>
      <c r="VLJ58" s="80"/>
      <c r="VLK58" s="80"/>
      <c r="VLL58" s="80"/>
      <c r="VLM58" s="80"/>
      <c r="VLN58" s="80"/>
      <c r="VLO58" s="80"/>
      <c r="VLP58" s="80"/>
      <c r="VLQ58" s="80"/>
      <c r="VLR58" s="80"/>
      <c r="VLS58" s="80"/>
      <c r="VLT58" s="80"/>
      <c r="VLU58" s="80"/>
      <c r="VLV58" s="80"/>
      <c r="VLW58" s="80"/>
      <c r="VLX58" s="80"/>
      <c r="VLY58" s="80"/>
      <c r="VLZ58" s="80"/>
      <c r="VMA58" s="80"/>
      <c r="VMB58" s="80"/>
      <c r="VMC58" s="80"/>
      <c r="VMD58" s="80"/>
      <c r="VME58" s="80"/>
      <c r="VMF58" s="80"/>
      <c r="VMG58" s="80"/>
      <c r="VMH58" s="80"/>
      <c r="VMI58" s="80"/>
      <c r="VMJ58" s="80"/>
      <c r="VMK58" s="80"/>
      <c r="VML58" s="80"/>
      <c r="VMM58" s="80"/>
      <c r="VMN58" s="80"/>
      <c r="VMO58" s="80"/>
      <c r="VMP58" s="80"/>
      <c r="VMQ58" s="80"/>
      <c r="VMR58" s="80"/>
      <c r="VMS58" s="80"/>
      <c r="VMT58" s="80"/>
      <c r="VMU58" s="80"/>
      <c r="VMV58" s="80"/>
      <c r="VMW58" s="80"/>
      <c r="VMX58" s="80"/>
      <c r="VMY58" s="80"/>
      <c r="VMZ58" s="80"/>
      <c r="VNA58" s="80"/>
      <c r="VNB58" s="80"/>
      <c r="VNC58" s="80"/>
      <c r="VND58" s="80"/>
      <c r="VNE58" s="80"/>
      <c r="VNF58" s="80"/>
      <c r="VNG58" s="80"/>
      <c r="VNH58" s="80"/>
      <c r="VNI58" s="80"/>
      <c r="VNJ58" s="80"/>
      <c r="VNK58" s="80"/>
      <c r="VNL58" s="80"/>
      <c r="VNM58" s="80"/>
      <c r="VNN58" s="80"/>
      <c r="VNO58" s="80"/>
      <c r="VNP58" s="80"/>
      <c r="VNQ58" s="80"/>
      <c r="VNR58" s="80"/>
      <c r="VNS58" s="80"/>
      <c r="VNT58" s="80"/>
      <c r="VNU58" s="80"/>
      <c r="VNV58" s="80"/>
      <c r="VNW58" s="80"/>
      <c r="VNX58" s="80"/>
      <c r="VNY58" s="80"/>
      <c r="VNZ58" s="80"/>
      <c r="VOA58" s="80"/>
      <c r="VOB58" s="80"/>
      <c r="VOC58" s="80"/>
      <c r="VOD58" s="80"/>
      <c r="VOE58" s="80"/>
      <c r="VOF58" s="80"/>
      <c r="VOG58" s="80"/>
      <c r="VOH58" s="80"/>
      <c r="VOI58" s="80"/>
      <c r="VOJ58" s="80"/>
      <c r="VOK58" s="80"/>
      <c r="VOL58" s="80"/>
      <c r="VOM58" s="80"/>
      <c r="VON58" s="80"/>
      <c r="VOO58" s="80"/>
      <c r="VOP58" s="80"/>
      <c r="VOQ58" s="80"/>
      <c r="VOR58" s="80"/>
      <c r="VOS58" s="80"/>
      <c r="VOT58" s="80"/>
      <c r="VOU58" s="80"/>
      <c r="VOV58" s="80"/>
      <c r="VOW58" s="80"/>
      <c r="VOX58" s="80"/>
      <c r="VOY58" s="80"/>
      <c r="VOZ58" s="80"/>
      <c r="VPA58" s="80"/>
      <c r="VPB58" s="80"/>
      <c r="VPC58" s="80"/>
      <c r="VPD58" s="80"/>
      <c r="VPE58" s="80"/>
      <c r="VPF58" s="80"/>
      <c r="VPG58" s="80"/>
      <c r="VPH58" s="80"/>
      <c r="VPI58" s="80"/>
      <c r="VPJ58" s="80"/>
      <c r="VPK58" s="80"/>
      <c r="VPL58" s="80"/>
      <c r="VPM58" s="80"/>
      <c r="VPN58" s="80"/>
      <c r="VPO58" s="80"/>
      <c r="VPP58" s="80"/>
      <c r="VPQ58" s="80"/>
      <c r="VPR58" s="80"/>
      <c r="VPS58" s="80"/>
      <c r="VPT58" s="80"/>
      <c r="VPU58" s="80"/>
      <c r="VPV58" s="80"/>
      <c r="VPW58" s="80"/>
      <c r="VPX58" s="80"/>
      <c r="VPY58" s="80"/>
      <c r="VPZ58" s="80"/>
      <c r="VQA58" s="80"/>
      <c r="VQB58" s="80"/>
      <c r="VQC58" s="80"/>
      <c r="VQD58" s="80"/>
      <c r="VQE58" s="80"/>
      <c r="VQF58" s="80"/>
      <c r="VQG58" s="80"/>
      <c r="VQH58" s="80"/>
      <c r="VQI58" s="80"/>
      <c r="VQJ58" s="80"/>
      <c r="VQK58" s="80"/>
      <c r="VQL58" s="80"/>
      <c r="VQM58" s="80"/>
      <c r="VQN58" s="80"/>
      <c r="VQO58" s="80"/>
      <c r="VQP58" s="80"/>
      <c r="VQQ58" s="80"/>
      <c r="VQR58" s="80"/>
      <c r="VQS58" s="80"/>
      <c r="VQT58" s="80"/>
      <c r="VQU58" s="80"/>
      <c r="VQV58" s="80"/>
      <c r="VQW58" s="80"/>
      <c r="VQX58" s="80"/>
      <c r="VQY58" s="80"/>
      <c r="VQZ58" s="80"/>
      <c r="VRA58" s="80"/>
      <c r="VRB58" s="80"/>
      <c r="VRC58" s="80"/>
      <c r="VRD58" s="80"/>
      <c r="VRE58" s="80"/>
      <c r="VRF58" s="80"/>
      <c r="VRG58" s="80"/>
      <c r="VRH58" s="80"/>
      <c r="VRI58" s="80"/>
      <c r="VRJ58" s="80"/>
      <c r="VRK58" s="80"/>
      <c r="VRL58" s="80"/>
      <c r="VRM58" s="80"/>
      <c r="VRN58" s="80"/>
      <c r="VRO58" s="80"/>
      <c r="VRP58" s="80"/>
      <c r="VRQ58" s="80"/>
      <c r="VRR58" s="80"/>
      <c r="VRS58" s="80"/>
      <c r="VRT58" s="80"/>
      <c r="VRU58" s="80"/>
      <c r="VRV58" s="80"/>
      <c r="VRW58" s="80"/>
      <c r="VRX58" s="80"/>
      <c r="VRY58" s="80"/>
      <c r="VRZ58" s="80"/>
      <c r="VSA58" s="80"/>
      <c r="VSB58" s="80"/>
      <c r="VSC58" s="80"/>
      <c r="VSD58" s="80"/>
      <c r="VSE58" s="80"/>
      <c r="VSF58" s="80"/>
      <c r="VSG58" s="80"/>
      <c r="VSH58" s="80"/>
      <c r="VSI58" s="80"/>
      <c r="VSJ58" s="80"/>
      <c r="VSK58" s="80"/>
      <c r="VSL58" s="80"/>
      <c r="VSM58" s="80"/>
      <c r="VSN58" s="80"/>
      <c r="VSO58" s="80"/>
      <c r="VSP58" s="80"/>
      <c r="VSQ58" s="80"/>
      <c r="VSR58" s="80"/>
      <c r="VSS58" s="80"/>
      <c r="VST58" s="80"/>
      <c r="VSU58" s="80"/>
      <c r="VSV58" s="80"/>
      <c r="VSW58" s="80"/>
      <c r="VSX58" s="80"/>
      <c r="VSY58" s="80"/>
      <c r="VSZ58" s="80"/>
      <c r="VTA58" s="80"/>
      <c r="VTB58" s="80"/>
      <c r="VTC58" s="80"/>
      <c r="VTD58" s="80"/>
      <c r="VTE58" s="80"/>
      <c r="VTF58" s="80"/>
      <c r="VTG58" s="80"/>
      <c r="VTH58" s="80"/>
      <c r="VTI58" s="80"/>
      <c r="VTJ58" s="80"/>
      <c r="VTK58" s="80"/>
      <c r="VTL58" s="80"/>
      <c r="VTM58" s="80"/>
      <c r="VTN58" s="80"/>
      <c r="VTO58" s="80"/>
      <c r="VTP58" s="80"/>
      <c r="VTQ58" s="80"/>
      <c r="VTR58" s="80"/>
      <c r="VTS58" s="80"/>
      <c r="VTT58" s="80"/>
      <c r="VTU58" s="80"/>
      <c r="VTV58" s="80"/>
      <c r="VTW58" s="80"/>
      <c r="VTX58" s="80"/>
      <c r="VTY58" s="80"/>
      <c r="VTZ58" s="80"/>
      <c r="VUA58" s="80"/>
      <c r="VUB58" s="80"/>
      <c r="VUC58" s="80"/>
      <c r="VUD58" s="80"/>
      <c r="VUE58" s="80"/>
      <c r="VUF58" s="80"/>
      <c r="VUG58" s="80"/>
      <c r="VUH58" s="80"/>
      <c r="VUI58" s="80"/>
      <c r="VUJ58" s="80"/>
      <c r="VUK58" s="80"/>
      <c r="VUL58" s="80"/>
      <c r="VUM58" s="80"/>
      <c r="VUN58" s="80"/>
      <c r="VUO58" s="80"/>
      <c r="VUP58" s="80"/>
      <c r="VUQ58" s="80"/>
      <c r="VUR58" s="80"/>
      <c r="VUS58" s="80"/>
      <c r="VUT58" s="80"/>
      <c r="VUU58" s="80"/>
      <c r="VUV58" s="80"/>
      <c r="VUW58" s="80"/>
      <c r="VUX58" s="80"/>
      <c r="VUY58" s="80"/>
      <c r="VUZ58" s="80"/>
      <c r="VVA58" s="80"/>
      <c r="VVB58" s="80"/>
      <c r="VVC58" s="80"/>
      <c r="VVD58" s="80"/>
      <c r="VVE58" s="80"/>
      <c r="VVF58" s="80"/>
      <c r="VVG58" s="80"/>
      <c r="VVH58" s="80"/>
      <c r="VVI58" s="80"/>
      <c r="VVJ58" s="80"/>
      <c r="VVK58" s="80"/>
      <c r="VVL58" s="80"/>
      <c r="VVM58" s="80"/>
      <c r="VVN58" s="80"/>
      <c r="VVO58" s="80"/>
      <c r="VVP58" s="80"/>
      <c r="VVQ58" s="80"/>
      <c r="VVR58" s="80"/>
      <c r="VVS58" s="80"/>
      <c r="VVT58" s="80"/>
      <c r="VVU58" s="80"/>
      <c r="VVV58" s="80"/>
      <c r="VVW58" s="80"/>
      <c r="VVX58" s="80"/>
      <c r="VVY58" s="80"/>
      <c r="VVZ58" s="80"/>
      <c r="VWA58" s="80"/>
      <c r="VWB58" s="80"/>
      <c r="VWC58" s="80"/>
      <c r="VWD58" s="80"/>
      <c r="VWE58" s="80"/>
      <c r="VWF58" s="80"/>
      <c r="VWG58" s="80"/>
      <c r="VWH58" s="80"/>
      <c r="VWI58" s="80"/>
      <c r="VWJ58" s="80"/>
      <c r="VWK58" s="80"/>
      <c r="VWL58" s="80"/>
      <c r="VWM58" s="80"/>
      <c r="VWN58" s="80"/>
      <c r="VWO58" s="80"/>
      <c r="VWP58" s="80"/>
      <c r="VWQ58" s="80"/>
      <c r="VWR58" s="80"/>
      <c r="VWS58" s="80"/>
      <c r="VWT58" s="80"/>
      <c r="VWU58" s="80"/>
      <c r="VWV58" s="80"/>
      <c r="VWW58" s="80"/>
      <c r="VWX58" s="80"/>
      <c r="VWY58" s="80"/>
      <c r="VWZ58" s="80"/>
      <c r="VXA58" s="80"/>
      <c r="VXB58" s="80"/>
      <c r="VXC58" s="80"/>
      <c r="VXD58" s="80"/>
      <c r="VXE58" s="80"/>
      <c r="VXF58" s="80"/>
      <c r="VXG58" s="80"/>
      <c r="VXH58" s="80"/>
      <c r="VXI58" s="80"/>
      <c r="VXJ58" s="80"/>
      <c r="VXK58" s="80"/>
      <c r="VXL58" s="80"/>
      <c r="VXM58" s="80"/>
      <c r="VXN58" s="80"/>
      <c r="VXO58" s="80"/>
      <c r="VXP58" s="80"/>
      <c r="VXQ58" s="80"/>
      <c r="VXR58" s="80"/>
      <c r="VXS58" s="80"/>
      <c r="VXT58" s="80"/>
      <c r="VXU58" s="80"/>
      <c r="VXV58" s="80"/>
      <c r="VXW58" s="80"/>
      <c r="VXX58" s="80"/>
      <c r="VXY58" s="80"/>
      <c r="VXZ58" s="80"/>
      <c r="VYA58" s="80"/>
      <c r="VYB58" s="80"/>
      <c r="VYC58" s="80"/>
      <c r="VYD58" s="80"/>
      <c r="VYE58" s="80"/>
      <c r="VYF58" s="80"/>
      <c r="VYG58" s="80"/>
      <c r="VYH58" s="80"/>
      <c r="VYI58" s="80"/>
      <c r="VYJ58" s="80"/>
      <c r="VYK58" s="80"/>
      <c r="VYL58" s="80"/>
      <c r="VYM58" s="80"/>
      <c r="VYN58" s="80"/>
      <c r="VYO58" s="80"/>
      <c r="VYP58" s="80"/>
      <c r="VYQ58" s="80"/>
      <c r="VYR58" s="80"/>
      <c r="VYS58" s="80"/>
      <c r="VYT58" s="80"/>
      <c r="VYU58" s="80"/>
      <c r="VYV58" s="80"/>
      <c r="VYW58" s="80"/>
      <c r="VYX58" s="80"/>
      <c r="VYY58" s="80"/>
      <c r="VYZ58" s="80"/>
      <c r="VZA58" s="80"/>
      <c r="VZB58" s="80"/>
      <c r="VZC58" s="80"/>
      <c r="VZD58" s="80"/>
      <c r="VZE58" s="80"/>
      <c r="VZF58" s="80"/>
      <c r="VZG58" s="80"/>
      <c r="VZH58" s="80"/>
      <c r="VZI58" s="80"/>
      <c r="VZJ58" s="80"/>
      <c r="VZK58" s="80"/>
      <c r="VZL58" s="80"/>
      <c r="VZM58" s="80"/>
      <c r="VZN58" s="80"/>
      <c r="VZO58" s="80"/>
      <c r="VZP58" s="80"/>
      <c r="VZQ58" s="80"/>
      <c r="VZR58" s="80"/>
      <c r="VZS58" s="80"/>
      <c r="VZT58" s="80"/>
      <c r="VZU58" s="80"/>
      <c r="VZV58" s="80"/>
      <c r="VZW58" s="80"/>
      <c r="VZX58" s="80"/>
      <c r="VZY58" s="80"/>
      <c r="VZZ58" s="80"/>
      <c r="WAA58" s="80"/>
      <c r="WAB58" s="80"/>
      <c r="WAC58" s="80"/>
      <c r="WAD58" s="80"/>
      <c r="WAE58" s="80"/>
      <c r="WAF58" s="80"/>
      <c r="WAG58" s="80"/>
      <c r="WAH58" s="80"/>
      <c r="WAI58" s="80"/>
      <c r="WAJ58" s="80"/>
      <c r="WAK58" s="80"/>
      <c r="WAL58" s="80"/>
      <c r="WAM58" s="80"/>
      <c r="WAN58" s="80"/>
      <c r="WAO58" s="80"/>
      <c r="WAP58" s="80"/>
      <c r="WAQ58" s="80"/>
      <c r="WAR58" s="80"/>
      <c r="WAS58" s="80"/>
      <c r="WAT58" s="80"/>
      <c r="WAU58" s="80"/>
      <c r="WAV58" s="80"/>
      <c r="WAW58" s="80"/>
      <c r="WAX58" s="80"/>
      <c r="WAY58" s="80"/>
      <c r="WAZ58" s="80"/>
      <c r="WBA58" s="80"/>
      <c r="WBB58" s="80"/>
      <c r="WBC58" s="80"/>
      <c r="WBD58" s="80"/>
      <c r="WBE58" s="80"/>
      <c r="WBF58" s="80"/>
      <c r="WBG58" s="80"/>
      <c r="WBH58" s="80"/>
      <c r="WBI58" s="80"/>
      <c r="WBJ58" s="80"/>
      <c r="WBK58" s="80"/>
      <c r="WBL58" s="80"/>
      <c r="WBM58" s="80"/>
      <c r="WBN58" s="80"/>
      <c r="WBO58" s="80"/>
      <c r="WBP58" s="80"/>
      <c r="WBQ58" s="80"/>
      <c r="WBR58" s="80"/>
      <c r="WBS58" s="80"/>
      <c r="WBT58" s="80"/>
      <c r="WBU58" s="80"/>
      <c r="WBV58" s="80"/>
      <c r="WBW58" s="80"/>
      <c r="WBX58" s="80"/>
      <c r="WBY58" s="80"/>
      <c r="WBZ58" s="80"/>
      <c r="WCA58" s="80"/>
      <c r="WCB58" s="80"/>
      <c r="WCC58" s="80"/>
      <c r="WCD58" s="80"/>
      <c r="WCE58" s="80"/>
      <c r="WCF58" s="80"/>
      <c r="WCG58" s="80"/>
      <c r="WCH58" s="80"/>
      <c r="WCI58" s="80"/>
      <c r="WCJ58" s="80"/>
      <c r="WCK58" s="80"/>
      <c r="WCL58" s="80"/>
      <c r="WCM58" s="80"/>
      <c r="WCN58" s="80"/>
      <c r="WCO58" s="80"/>
      <c r="WCP58" s="80"/>
      <c r="WCQ58" s="80"/>
      <c r="WCR58" s="80"/>
      <c r="WCS58" s="80"/>
      <c r="WCT58" s="80"/>
      <c r="WCU58" s="80"/>
      <c r="WCV58" s="80"/>
      <c r="WCW58" s="80"/>
      <c r="WCX58" s="80"/>
      <c r="WCY58" s="80"/>
      <c r="WCZ58" s="80"/>
      <c r="WDA58" s="80"/>
      <c r="WDB58" s="80"/>
      <c r="WDC58" s="80"/>
      <c r="WDD58" s="80"/>
      <c r="WDE58" s="80"/>
      <c r="WDF58" s="80"/>
      <c r="WDG58" s="80"/>
      <c r="WDH58" s="80"/>
      <c r="WDI58" s="80"/>
      <c r="WDJ58" s="80"/>
      <c r="WDK58" s="80"/>
      <c r="WDL58" s="80"/>
      <c r="WDM58" s="80"/>
      <c r="WDN58" s="80"/>
      <c r="WDO58" s="80"/>
      <c r="WDP58" s="80"/>
      <c r="WDQ58" s="80"/>
      <c r="WDR58" s="80"/>
      <c r="WDS58" s="80"/>
      <c r="WDT58" s="80"/>
      <c r="WDU58" s="80"/>
      <c r="WDV58" s="80"/>
      <c r="WDW58" s="80"/>
      <c r="WDX58" s="80"/>
      <c r="WDY58" s="80"/>
      <c r="WDZ58" s="80"/>
      <c r="WEA58" s="80"/>
      <c r="WEB58" s="80"/>
      <c r="WEC58" s="80"/>
      <c r="WED58" s="80"/>
      <c r="WEE58" s="80"/>
      <c r="WEF58" s="80"/>
      <c r="WEG58" s="80"/>
      <c r="WEH58" s="80"/>
      <c r="WEI58" s="80"/>
      <c r="WEJ58" s="80"/>
      <c r="WEK58" s="80"/>
      <c r="WEL58" s="80"/>
      <c r="WEM58" s="80"/>
      <c r="WEN58" s="80"/>
      <c r="WEO58" s="80"/>
      <c r="WEP58" s="80"/>
      <c r="WEQ58" s="80"/>
      <c r="WER58" s="80"/>
      <c r="WES58" s="80"/>
      <c r="WET58" s="80"/>
      <c r="WEU58" s="80"/>
      <c r="WEV58" s="80"/>
      <c r="WEW58" s="80"/>
      <c r="WEX58" s="80"/>
      <c r="WEY58" s="80"/>
      <c r="WEZ58" s="80"/>
      <c r="WFA58" s="80"/>
      <c r="WFB58" s="80"/>
      <c r="WFC58" s="80"/>
      <c r="WFD58" s="80"/>
      <c r="WFE58" s="80"/>
      <c r="WFF58" s="80"/>
      <c r="WFG58" s="80"/>
      <c r="WFH58" s="80"/>
      <c r="WFI58" s="80"/>
      <c r="WFJ58" s="80"/>
      <c r="WFK58" s="80"/>
      <c r="WFL58" s="80"/>
      <c r="WFM58" s="80"/>
      <c r="WFN58" s="80"/>
      <c r="WFO58" s="80"/>
      <c r="WFP58" s="80"/>
      <c r="WFQ58" s="80"/>
      <c r="WFR58" s="80"/>
      <c r="WFS58" s="80"/>
      <c r="WFT58" s="80"/>
      <c r="WFU58" s="80"/>
      <c r="WFV58" s="80"/>
      <c r="WFW58" s="80"/>
      <c r="WFX58" s="80"/>
      <c r="WFY58" s="80"/>
      <c r="WFZ58" s="80"/>
      <c r="WGA58" s="80"/>
      <c r="WGB58" s="80"/>
      <c r="WGC58" s="80"/>
      <c r="WGD58" s="80"/>
      <c r="WGE58" s="80"/>
      <c r="WGF58" s="80"/>
      <c r="WGG58" s="80"/>
      <c r="WGH58" s="80"/>
      <c r="WGI58" s="80"/>
      <c r="WGJ58" s="80"/>
      <c r="WGK58" s="80"/>
      <c r="WGL58" s="80"/>
      <c r="WGM58" s="80"/>
      <c r="WGN58" s="80"/>
      <c r="WGO58" s="80"/>
      <c r="WGP58" s="80"/>
      <c r="WGQ58" s="80"/>
      <c r="WGR58" s="80"/>
      <c r="WGS58" s="80"/>
      <c r="WGT58" s="80"/>
      <c r="WGU58" s="80"/>
      <c r="WGV58" s="80"/>
      <c r="WGW58" s="80"/>
      <c r="WGX58" s="80"/>
      <c r="WGY58" s="80"/>
      <c r="WGZ58" s="80"/>
      <c r="WHA58" s="80"/>
      <c r="WHB58" s="80"/>
      <c r="WHC58" s="80"/>
      <c r="WHD58" s="80"/>
      <c r="WHE58" s="80"/>
      <c r="WHF58" s="80"/>
      <c r="WHG58" s="80"/>
      <c r="WHH58" s="80"/>
      <c r="WHI58" s="80"/>
      <c r="WHJ58" s="80"/>
      <c r="WHK58" s="80"/>
      <c r="WHL58" s="80"/>
      <c r="WHM58" s="80"/>
      <c r="WHN58" s="80"/>
      <c r="WHO58" s="80"/>
      <c r="WHP58" s="80"/>
      <c r="WHQ58" s="80"/>
      <c r="WHR58" s="80"/>
      <c r="WHS58" s="80"/>
      <c r="WHT58" s="80"/>
      <c r="WHU58" s="80"/>
      <c r="WHV58" s="80"/>
      <c r="WHW58" s="80"/>
      <c r="WHX58" s="80"/>
      <c r="WHY58" s="80"/>
      <c r="WHZ58" s="80"/>
      <c r="WIA58" s="80"/>
      <c r="WIB58" s="80"/>
      <c r="WIC58" s="80"/>
      <c r="WID58" s="80"/>
      <c r="WIE58" s="80"/>
      <c r="WIF58" s="80"/>
      <c r="WIG58" s="80"/>
      <c r="WIH58" s="80"/>
      <c r="WII58" s="80"/>
      <c r="WIJ58" s="80"/>
      <c r="WIK58" s="80"/>
      <c r="WIL58" s="80"/>
      <c r="WIM58" s="80"/>
      <c r="WIN58" s="80"/>
      <c r="WIO58" s="80"/>
      <c r="WIP58" s="80"/>
      <c r="WIQ58" s="80"/>
      <c r="WIR58" s="80"/>
      <c r="WIS58" s="80"/>
      <c r="WIT58" s="80"/>
      <c r="WIU58" s="80"/>
      <c r="WIV58" s="80"/>
      <c r="WIW58" s="80"/>
      <c r="WIX58" s="80"/>
      <c r="WIY58" s="80"/>
      <c r="WIZ58" s="80"/>
      <c r="WJA58" s="80"/>
      <c r="WJB58" s="80"/>
      <c r="WJC58" s="80"/>
      <c r="WJD58" s="80"/>
      <c r="WJE58" s="80"/>
      <c r="WJF58" s="80"/>
      <c r="WJG58" s="80"/>
      <c r="WJH58" s="80"/>
      <c r="WJI58" s="80"/>
      <c r="WJJ58" s="80"/>
      <c r="WJK58" s="80"/>
      <c r="WJL58" s="80"/>
      <c r="WJM58" s="80"/>
      <c r="WJN58" s="80"/>
      <c r="WJO58" s="80"/>
      <c r="WJP58" s="80"/>
      <c r="WJQ58" s="80"/>
      <c r="WJR58" s="80"/>
      <c r="WJS58" s="80"/>
      <c r="WJT58" s="80"/>
      <c r="WJU58" s="80"/>
      <c r="WJV58" s="80"/>
      <c r="WJW58" s="80"/>
      <c r="WJX58" s="80"/>
      <c r="WJY58" s="80"/>
      <c r="WJZ58" s="80"/>
      <c r="WKA58" s="80"/>
      <c r="WKB58" s="80"/>
      <c r="WKC58" s="80"/>
      <c r="WKD58" s="80"/>
      <c r="WKE58" s="80"/>
      <c r="WKF58" s="80"/>
      <c r="WKG58" s="80"/>
      <c r="WKH58" s="80"/>
      <c r="WKI58" s="80"/>
      <c r="WKJ58" s="80"/>
      <c r="WKK58" s="80"/>
      <c r="WKL58" s="80"/>
      <c r="WKM58" s="80"/>
      <c r="WKN58" s="80"/>
      <c r="WKO58" s="80"/>
      <c r="WKP58" s="80"/>
      <c r="WKQ58" s="80"/>
      <c r="WKR58" s="80"/>
      <c r="WKS58" s="80"/>
      <c r="WKT58" s="80"/>
      <c r="WKU58" s="80"/>
      <c r="WKV58" s="80"/>
      <c r="WKW58" s="80"/>
      <c r="WKX58" s="80"/>
      <c r="WKY58" s="80"/>
      <c r="WKZ58" s="80"/>
      <c r="WLA58" s="80"/>
      <c r="WLB58" s="80"/>
      <c r="WLC58" s="80"/>
      <c r="WLD58" s="80"/>
      <c r="WLE58" s="80"/>
      <c r="WLF58" s="80"/>
      <c r="WLG58" s="80"/>
      <c r="WLH58" s="80"/>
      <c r="WLI58" s="80"/>
      <c r="WLJ58" s="80"/>
      <c r="WLK58" s="80"/>
      <c r="WLL58" s="80"/>
      <c r="WLM58" s="80"/>
      <c r="WLN58" s="80"/>
      <c r="WLO58" s="80"/>
      <c r="WLP58" s="80"/>
      <c r="WLQ58" s="80"/>
      <c r="WLR58" s="80"/>
      <c r="WLS58" s="80"/>
      <c r="WLT58" s="80"/>
      <c r="WLU58" s="80"/>
      <c r="WLV58" s="80"/>
      <c r="WLW58" s="80"/>
      <c r="WLX58" s="80"/>
      <c r="WLY58" s="80"/>
      <c r="WLZ58" s="80"/>
      <c r="WMA58" s="80"/>
      <c r="WMB58" s="80"/>
      <c r="WMC58" s="80"/>
      <c r="WMD58" s="80"/>
      <c r="WME58" s="80"/>
      <c r="WMF58" s="80"/>
      <c r="WMG58" s="80"/>
      <c r="WMH58" s="80"/>
      <c r="WMI58" s="80"/>
      <c r="WMJ58" s="80"/>
      <c r="WMK58" s="80"/>
      <c r="WML58" s="80"/>
      <c r="WMM58" s="80"/>
      <c r="WMN58" s="80"/>
      <c r="WMO58" s="80"/>
      <c r="WMP58" s="80"/>
      <c r="WMQ58" s="80"/>
      <c r="WMR58" s="80"/>
      <c r="WMS58" s="80"/>
      <c r="WMT58" s="80"/>
      <c r="WMU58" s="80"/>
      <c r="WMV58" s="80"/>
      <c r="WMW58" s="80"/>
      <c r="WMX58" s="80"/>
      <c r="WMY58" s="80"/>
      <c r="WMZ58" s="80"/>
      <c r="WNA58" s="80"/>
      <c r="WNB58" s="80"/>
      <c r="WNC58" s="80"/>
      <c r="WND58" s="80"/>
      <c r="WNE58" s="80"/>
      <c r="WNF58" s="80"/>
      <c r="WNG58" s="80"/>
      <c r="WNH58" s="80"/>
      <c r="WNI58" s="80"/>
      <c r="WNJ58" s="80"/>
      <c r="WNK58" s="80"/>
      <c r="WNL58" s="80"/>
      <c r="WNM58" s="80"/>
      <c r="WNN58" s="80"/>
      <c r="WNO58" s="80"/>
      <c r="WNP58" s="80"/>
      <c r="WNQ58" s="80"/>
      <c r="WNR58" s="80"/>
      <c r="WNS58" s="80"/>
      <c r="WNT58" s="80"/>
      <c r="WNU58" s="80"/>
      <c r="WNV58" s="80"/>
      <c r="WNW58" s="80"/>
      <c r="WNX58" s="80"/>
      <c r="WNY58" s="80"/>
      <c r="WNZ58" s="80"/>
      <c r="WOA58" s="80"/>
      <c r="WOB58" s="80"/>
      <c r="WOC58" s="80"/>
      <c r="WOD58" s="80"/>
      <c r="WOE58" s="80"/>
      <c r="WOF58" s="80"/>
      <c r="WOG58" s="80"/>
      <c r="WOH58" s="80"/>
      <c r="WOI58" s="80"/>
      <c r="WOJ58" s="80"/>
      <c r="WOK58" s="80"/>
      <c r="WOL58" s="80"/>
      <c r="WOM58" s="80"/>
      <c r="WON58" s="80"/>
      <c r="WOO58" s="80"/>
      <c r="WOP58" s="80"/>
      <c r="WOQ58" s="80"/>
      <c r="WOR58" s="80"/>
      <c r="WOS58" s="80"/>
      <c r="WOT58" s="80"/>
      <c r="WOU58" s="80"/>
      <c r="WOV58" s="80"/>
      <c r="WOW58" s="80"/>
      <c r="WOX58" s="80"/>
      <c r="WOY58" s="80"/>
      <c r="WOZ58" s="80"/>
      <c r="WPA58" s="80"/>
      <c r="WPB58" s="80"/>
      <c r="WPC58" s="80"/>
      <c r="WPD58" s="80"/>
      <c r="WPE58" s="80"/>
      <c r="WPF58" s="80"/>
      <c r="WPG58" s="80"/>
      <c r="WPH58" s="80"/>
      <c r="WPI58" s="80"/>
      <c r="WPJ58" s="80"/>
      <c r="WPK58" s="80"/>
      <c r="WPL58" s="80"/>
      <c r="WPM58" s="80"/>
      <c r="WPN58" s="80"/>
      <c r="WPO58" s="80"/>
      <c r="WPP58" s="80"/>
      <c r="WPQ58" s="80"/>
      <c r="WPR58" s="80"/>
      <c r="WPS58" s="80"/>
      <c r="WPT58" s="80"/>
      <c r="WPU58" s="80"/>
      <c r="WPV58" s="80"/>
      <c r="WPW58" s="80"/>
      <c r="WPX58" s="80"/>
      <c r="WPY58" s="80"/>
      <c r="WPZ58" s="80"/>
      <c r="WQA58" s="80"/>
      <c r="WQB58" s="80"/>
      <c r="WQC58" s="80"/>
      <c r="WQD58" s="80"/>
      <c r="WQE58" s="80"/>
      <c r="WQF58" s="80"/>
      <c r="WQG58" s="80"/>
      <c r="WQH58" s="80"/>
      <c r="WQI58" s="80"/>
      <c r="WQJ58" s="80"/>
      <c r="WQK58" s="80"/>
      <c r="WQL58" s="80"/>
      <c r="WQM58" s="80"/>
      <c r="WQN58" s="80"/>
      <c r="WQO58" s="80"/>
      <c r="WQP58" s="80"/>
      <c r="WQQ58" s="80"/>
      <c r="WQR58" s="80"/>
      <c r="WQS58" s="80"/>
      <c r="WQT58" s="80"/>
      <c r="WQU58" s="80"/>
      <c r="WQV58" s="80"/>
      <c r="WQW58" s="80"/>
      <c r="WQX58" s="80"/>
      <c r="WQY58" s="80"/>
      <c r="WQZ58" s="80"/>
      <c r="WRA58" s="80"/>
      <c r="WRB58" s="80"/>
      <c r="WRC58" s="80"/>
      <c r="WRD58" s="80"/>
      <c r="WRE58" s="80"/>
      <c r="WRF58" s="80"/>
      <c r="WRG58" s="80"/>
      <c r="WRH58" s="80"/>
      <c r="WRI58" s="80"/>
      <c r="WRJ58" s="80"/>
      <c r="WRK58" s="80"/>
      <c r="WRL58" s="80"/>
      <c r="WRM58" s="80"/>
      <c r="WRN58" s="80"/>
      <c r="WRO58" s="80"/>
      <c r="WRP58" s="80"/>
      <c r="WRQ58" s="80"/>
      <c r="WRR58" s="80"/>
      <c r="WRS58" s="80"/>
      <c r="WRT58" s="80"/>
      <c r="WRU58" s="80"/>
      <c r="WRV58" s="80"/>
      <c r="WRW58" s="80"/>
      <c r="WRX58" s="80"/>
      <c r="WRY58" s="80"/>
      <c r="WRZ58" s="80"/>
      <c r="WSA58" s="80"/>
      <c r="WSB58" s="80"/>
      <c r="WSC58" s="80"/>
      <c r="WSD58" s="80"/>
      <c r="WSE58" s="80"/>
      <c r="WSF58" s="80"/>
      <c r="WSG58" s="80"/>
      <c r="WSH58" s="80"/>
      <c r="WSI58" s="80"/>
      <c r="WSJ58" s="80"/>
      <c r="WSK58" s="80"/>
      <c r="WSL58" s="80"/>
      <c r="WSM58" s="80"/>
      <c r="WSN58" s="80"/>
      <c r="WSO58" s="80"/>
      <c r="WSP58" s="80"/>
      <c r="WSQ58" s="80"/>
      <c r="WSR58" s="80"/>
      <c r="WSS58" s="80"/>
      <c r="WST58" s="80"/>
      <c r="WSU58" s="80"/>
      <c r="WSV58" s="80"/>
      <c r="WSW58" s="80"/>
      <c r="WSX58" s="80"/>
      <c r="WSY58" s="80"/>
      <c r="WSZ58" s="80"/>
      <c r="WTA58" s="80"/>
      <c r="WTB58" s="80"/>
      <c r="WTC58" s="80"/>
      <c r="WTD58" s="80"/>
      <c r="WTE58" s="80"/>
      <c r="WTF58" s="80"/>
      <c r="WTG58" s="80"/>
      <c r="WTH58" s="80"/>
      <c r="WTI58" s="80"/>
      <c r="WTJ58" s="80"/>
      <c r="WTK58" s="80"/>
      <c r="WTL58" s="80"/>
      <c r="WTM58" s="80"/>
      <c r="WTN58" s="80"/>
      <c r="WTO58" s="80"/>
      <c r="WTP58" s="80"/>
      <c r="WTQ58" s="80"/>
      <c r="WTR58" s="80"/>
      <c r="WTS58" s="80"/>
      <c r="WTT58" s="80"/>
      <c r="WTU58" s="80"/>
      <c r="WTV58" s="80"/>
      <c r="WTW58" s="80"/>
      <c r="WTX58" s="80"/>
      <c r="WTY58" s="80"/>
      <c r="WTZ58" s="80"/>
      <c r="WUA58" s="80"/>
      <c r="WUB58" s="80"/>
      <c r="WUC58" s="80"/>
      <c r="WUD58" s="80"/>
      <c r="WUE58" s="80"/>
      <c r="WUF58" s="80"/>
      <c r="WUG58" s="80"/>
      <c r="WUH58" s="80"/>
      <c r="WUI58" s="80"/>
      <c r="WUJ58" s="80"/>
      <c r="WUK58" s="80"/>
      <c r="WUL58" s="80"/>
      <c r="WUM58" s="80"/>
      <c r="WUN58" s="80"/>
      <c r="WUO58" s="80"/>
      <c r="WUP58" s="80"/>
      <c r="WUQ58" s="80"/>
      <c r="WUR58" s="80"/>
      <c r="WUS58" s="80"/>
      <c r="WUT58" s="80"/>
      <c r="WUU58" s="80"/>
      <c r="WUV58" s="80"/>
      <c r="WUW58" s="80"/>
      <c r="WUX58" s="80"/>
      <c r="WUY58" s="80"/>
      <c r="WUZ58" s="80"/>
      <c r="WVA58" s="80"/>
      <c r="WVB58" s="80"/>
      <c r="WVC58" s="80"/>
      <c r="WVD58" s="80"/>
      <c r="WVE58" s="80"/>
      <c r="WVF58" s="80"/>
      <c r="WVG58" s="80"/>
      <c r="WVH58" s="80"/>
      <c r="WVI58" s="80"/>
      <c r="WVJ58" s="80"/>
      <c r="WVK58" s="80"/>
      <c r="WVL58" s="80"/>
      <c r="WVM58" s="80"/>
      <c r="WVN58" s="80"/>
      <c r="WVO58" s="80"/>
      <c r="WVP58" s="80"/>
      <c r="WVQ58" s="80"/>
      <c r="WVR58" s="80"/>
      <c r="WVS58" s="80"/>
      <c r="WVT58" s="80"/>
      <c r="WVU58" s="80"/>
      <c r="WVV58" s="80"/>
      <c r="WVW58" s="80"/>
      <c r="WVX58" s="80"/>
      <c r="WVY58" s="80"/>
      <c r="WVZ58" s="80"/>
      <c r="WWA58" s="80"/>
      <c r="WWB58" s="80"/>
      <c r="WWC58" s="80"/>
      <c r="WWD58" s="80"/>
      <c r="WWE58" s="80"/>
      <c r="WWF58" s="80"/>
      <c r="WWG58" s="80"/>
      <c r="WWH58" s="80"/>
      <c r="WWI58" s="80"/>
      <c r="WWJ58" s="80"/>
      <c r="WWK58" s="80"/>
      <c r="WWL58" s="80"/>
      <c r="WWM58" s="80"/>
      <c r="WWN58" s="80"/>
      <c r="WWO58" s="80"/>
      <c r="WWP58" s="80"/>
      <c r="WWQ58" s="80"/>
      <c r="WWR58" s="80"/>
      <c r="WWS58" s="80"/>
      <c r="WWT58" s="80"/>
      <c r="WWU58" s="80"/>
      <c r="WWV58" s="80"/>
      <c r="WWW58" s="80"/>
      <c r="WWX58" s="80"/>
      <c r="WWY58" s="80"/>
      <c r="WWZ58" s="80"/>
      <c r="WXA58" s="80"/>
      <c r="WXB58" s="80"/>
      <c r="WXC58" s="80"/>
      <c r="WXD58" s="80"/>
      <c r="WXE58" s="80"/>
      <c r="WXF58" s="80"/>
      <c r="WXG58" s="80"/>
      <c r="WXH58" s="80"/>
      <c r="WXI58" s="80"/>
      <c r="WXJ58" s="80"/>
      <c r="WXK58" s="80"/>
      <c r="WXL58" s="80"/>
      <c r="WXM58" s="80"/>
      <c r="WXN58" s="80"/>
      <c r="WXO58" s="80"/>
      <c r="WXP58" s="80"/>
      <c r="WXQ58" s="80"/>
      <c r="WXR58" s="80"/>
      <c r="WXS58" s="80"/>
      <c r="WXT58" s="80"/>
      <c r="WXU58" s="80"/>
      <c r="WXV58" s="80"/>
      <c r="WXW58" s="80"/>
      <c r="WXX58" s="80"/>
      <c r="WXY58" s="80"/>
      <c r="WXZ58" s="80"/>
      <c r="WYA58" s="80"/>
      <c r="WYB58" s="80"/>
      <c r="WYC58" s="80"/>
      <c r="WYD58" s="80"/>
      <c r="WYE58" s="80"/>
      <c r="WYF58" s="80"/>
      <c r="WYG58" s="80"/>
      <c r="WYH58" s="80"/>
      <c r="WYI58" s="80"/>
      <c r="WYJ58" s="80"/>
      <c r="WYK58" s="80"/>
      <c r="WYL58" s="80"/>
      <c r="WYM58" s="80"/>
      <c r="WYN58" s="80"/>
      <c r="WYO58" s="80"/>
      <c r="WYP58" s="80"/>
      <c r="WYQ58" s="80"/>
      <c r="WYR58" s="80"/>
      <c r="WYS58" s="80"/>
      <c r="WYT58" s="80"/>
      <c r="WYU58" s="80"/>
      <c r="WYV58" s="80"/>
      <c r="WYW58" s="80"/>
      <c r="WYX58" s="80"/>
      <c r="WYY58" s="80"/>
      <c r="WYZ58" s="80"/>
      <c r="WZA58" s="80"/>
      <c r="WZB58" s="80"/>
      <c r="WZC58" s="80"/>
      <c r="WZD58" s="80"/>
      <c r="WZE58" s="80"/>
      <c r="WZF58" s="80"/>
      <c r="WZG58" s="80"/>
      <c r="WZH58" s="80"/>
      <c r="WZI58" s="80"/>
      <c r="WZJ58" s="80"/>
      <c r="WZK58" s="80"/>
      <c r="WZL58" s="80"/>
      <c r="WZM58" s="80"/>
      <c r="WZN58" s="80"/>
      <c r="WZO58" s="80"/>
      <c r="WZP58" s="80"/>
      <c r="WZQ58" s="80"/>
      <c r="WZR58" s="80"/>
      <c r="WZS58" s="80"/>
      <c r="WZT58" s="80"/>
      <c r="WZU58" s="80"/>
      <c r="WZV58" s="80"/>
      <c r="WZW58" s="80"/>
      <c r="WZX58" s="80"/>
      <c r="WZY58" s="80"/>
      <c r="WZZ58" s="80"/>
      <c r="XAA58" s="80"/>
      <c r="XAB58" s="80"/>
      <c r="XAC58" s="80"/>
      <c r="XAD58" s="80"/>
      <c r="XAE58" s="80"/>
      <c r="XAF58" s="80"/>
      <c r="XAG58" s="80"/>
      <c r="XAH58" s="80"/>
      <c r="XAI58" s="80"/>
      <c r="XAJ58" s="80"/>
      <c r="XAK58" s="80"/>
      <c r="XAL58" s="80"/>
      <c r="XAM58" s="80"/>
      <c r="XAN58" s="80"/>
      <c r="XAO58" s="80"/>
      <c r="XAP58" s="80"/>
      <c r="XAQ58" s="80"/>
      <c r="XAR58" s="80"/>
      <c r="XAS58" s="80"/>
      <c r="XAT58" s="80"/>
      <c r="XAU58" s="80"/>
      <c r="XAV58" s="80"/>
      <c r="XAW58" s="80"/>
      <c r="XAX58" s="80"/>
      <c r="XAY58" s="80"/>
      <c r="XAZ58" s="80"/>
      <c r="XBA58" s="80"/>
      <c r="XBB58" s="80"/>
      <c r="XBC58" s="80"/>
      <c r="XBD58" s="80"/>
      <c r="XBE58" s="80"/>
      <c r="XBF58" s="80"/>
      <c r="XBG58" s="80"/>
      <c r="XBH58" s="80"/>
      <c r="XBI58" s="80"/>
      <c r="XBJ58" s="80"/>
      <c r="XBK58" s="80"/>
      <c r="XBL58" s="80"/>
      <c r="XBM58" s="80"/>
      <c r="XBN58" s="80"/>
      <c r="XBO58" s="80"/>
      <c r="XBP58" s="80"/>
      <c r="XBQ58" s="80"/>
      <c r="XBR58" s="80"/>
      <c r="XBS58" s="80"/>
      <c r="XBT58" s="80"/>
      <c r="XBU58" s="80"/>
      <c r="XBV58" s="80"/>
      <c r="XBW58" s="80"/>
      <c r="XBX58" s="80"/>
      <c r="XBY58" s="80"/>
      <c r="XBZ58" s="80"/>
      <c r="XCA58" s="80"/>
      <c r="XCB58" s="80"/>
      <c r="XCC58" s="80"/>
      <c r="XCD58" s="80"/>
      <c r="XCE58" s="80"/>
      <c r="XCF58" s="80"/>
      <c r="XCG58" s="80"/>
      <c r="XCH58" s="80"/>
      <c r="XCI58" s="80"/>
      <c r="XCJ58" s="80"/>
      <c r="XCK58" s="80"/>
      <c r="XCL58" s="80"/>
      <c r="XCM58" s="80"/>
      <c r="XCN58" s="80"/>
      <c r="XCO58" s="80"/>
      <c r="XCP58" s="80"/>
      <c r="XCQ58" s="80"/>
      <c r="XCR58" s="80"/>
      <c r="XCS58" s="80"/>
      <c r="XCT58" s="80"/>
      <c r="XCU58" s="80"/>
      <c r="XCV58" s="80"/>
      <c r="XCW58" s="80"/>
      <c r="XCX58" s="80"/>
      <c r="XCY58" s="80"/>
      <c r="XCZ58" s="80"/>
      <c r="XDA58" s="80"/>
      <c r="XDB58" s="80"/>
      <c r="XDC58" s="80"/>
      <c r="XDD58" s="80"/>
      <c r="XDE58" s="80"/>
      <c r="XDF58" s="80"/>
      <c r="XDG58" s="80"/>
      <c r="XDH58" s="80"/>
      <c r="XDI58" s="80"/>
      <c r="XDJ58" s="80"/>
      <c r="XDK58" s="80"/>
      <c r="XDL58" s="80"/>
      <c r="XDM58" s="80"/>
      <c r="XDN58" s="80"/>
      <c r="XDO58" s="80"/>
      <c r="XDP58" s="80"/>
      <c r="XDQ58" s="80"/>
      <c r="XDR58" s="80"/>
      <c r="XDS58" s="80"/>
      <c r="XDT58" s="80"/>
      <c r="XDU58" s="80"/>
      <c r="XDV58" s="80"/>
      <c r="XDW58" s="80"/>
      <c r="XDX58" s="80"/>
      <c r="XDY58" s="80"/>
      <c r="XDZ58" s="80"/>
      <c r="XEA58" s="80"/>
      <c r="XEB58" s="80"/>
      <c r="XEC58" s="80"/>
      <c r="XED58" s="80"/>
      <c r="XEE58" s="80"/>
      <c r="XEF58" s="80"/>
      <c r="XEG58" s="80"/>
      <c r="XEH58" s="80"/>
      <c r="XEI58" s="80"/>
      <c r="XEJ58" s="80"/>
      <c r="XEK58" s="80"/>
      <c r="XEL58" s="80"/>
      <c r="XEM58" s="80"/>
      <c r="XEN58" s="80"/>
      <c r="XEO58" s="80"/>
      <c r="XEP58" s="80"/>
      <c r="XEQ58" s="80"/>
      <c r="XER58" s="80"/>
      <c r="XES58" s="80"/>
      <c r="XET58" s="80"/>
      <c r="XEU58" s="80"/>
      <c r="XEV58" s="80"/>
      <c r="XEW58" s="80"/>
      <c r="XEX58" s="80"/>
      <c r="XEY58" s="80"/>
    </row>
    <row r="59" spans="1:16379" s="81" customFormat="1" ht="15" customHeight="1">
      <c r="A59" s="90">
        <v>52</v>
      </c>
      <c r="B59" s="43" t="s">
        <v>117</v>
      </c>
      <c r="C59" s="65" t="s">
        <v>118</v>
      </c>
      <c r="D59" s="67">
        <v>13355.16388451728</v>
      </c>
      <c r="E59" s="67"/>
      <c r="F59" s="67">
        <v>14553.538232575858</v>
      </c>
      <c r="G59" s="67">
        <v>13338.421257766269</v>
      </c>
      <c r="H59" s="67">
        <v>13010.529809740292</v>
      </c>
      <c r="I59" s="67">
        <v>13268.146828460087</v>
      </c>
      <c r="J59" s="67">
        <v>11978.92384178121</v>
      </c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80"/>
      <c r="AD59" s="80"/>
      <c r="AE59" s="80"/>
      <c r="AF59" s="80"/>
      <c r="AG59" s="80"/>
      <c r="AH59" s="80"/>
      <c r="AI59" s="80"/>
      <c r="AJ59" s="80"/>
      <c r="AK59" s="80"/>
      <c r="AL59" s="80"/>
      <c r="AM59" s="80"/>
      <c r="AN59" s="80"/>
      <c r="AO59" s="80"/>
      <c r="AP59" s="80"/>
      <c r="AQ59" s="80"/>
      <c r="AR59" s="80"/>
      <c r="AS59" s="80"/>
      <c r="AT59" s="80"/>
      <c r="AU59" s="80"/>
      <c r="AV59" s="80"/>
      <c r="AW59" s="80"/>
      <c r="AX59" s="80"/>
      <c r="AY59" s="80"/>
      <c r="AZ59" s="80"/>
      <c r="BA59" s="80"/>
      <c r="BB59" s="80"/>
      <c r="BC59" s="80"/>
      <c r="BD59" s="80"/>
      <c r="BE59" s="80"/>
      <c r="BF59" s="80"/>
      <c r="BG59" s="80"/>
      <c r="BH59" s="80"/>
      <c r="BI59" s="80"/>
      <c r="BJ59" s="80"/>
      <c r="BK59" s="80"/>
      <c r="BL59" s="80"/>
      <c r="BM59" s="80"/>
      <c r="BN59" s="80"/>
      <c r="BO59" s="80"/>
      <c r="BP59" s="80"/>
      <c r="BQ59" s="80"/>
      <c r="BR59" s="80"/>
      <c r="BS59" s="80"/>
      <c r="BT59" s="80"/>
      <c r="BU59" s="80"/>
      <c r="BV59" s="80"/>
      <c r="BW59" s="80"/>
      <c r="BX59" s="80"/>
      <c r="BY59" s="80"/>
      <c r="BZ59" s="80"/>
      <c r="CA59" s="80"/>
      <c r="CB59" s="80"/>
      <c r="CC59" s="80"/>
      <c r="CD59" s="80"/>
      <c r="CE59" s="80"/>
      <c r="CF59" s="80"/>
      <c r="CG59" s="80"/>
      <c r="CH59" s="80"/>
      <c r="CI59" s="80"/>
      <c r="CJ59" s="80"/>
      <c r="CK59" s="80"/>
      <c r="CL59" s="80"/>
      <c r="CM59" s="80"/>
      <c r="CN59" s="80"/>
      <c r="CO59" s="80"/>
      <c r="CP59" s="80"/>
      <c r="CQ59" s="80"/>
      <c r="CR59" s="80"/>
      <c r="CS59" s="80"/>
      <c r="CT59" s="80"/>
      <c r="CU59" s="80"/>
      <c r="CV59" s="80"/>
      <c r="CW59" s="80"/>
      <c r="CX59" s="80"/>
      <c r="CY59" s="80"/>
      <c r="CZ59" s="80"/>
      <c r="DA59" s="80"/>
      <c r="DB59" s="80"/>
      <c r="DC59" s="80"/>
      <c r="DD59" s="80"/>
      <c r="DE59" s="80"/>
      <c r="DF59" s="80"/>
      <c r="DG59" s="80"/>
      <c r="DH59" s="80"/>
      <c r="DI59" s="80"/>
      <c r="DJ59" s="80"/>
      <c r="DK59" s="80"/>
      <c r="DL59" s="80"/>
      <c r="DM59" s="80"/>
      <c r="DN59" s="80"/>
      <c r="DO59" s="80"/>
      <c r="DP59" s="80"/>
      <c r="DQ59" s="80"/>
      <c r="DR59" s="80"/>
      <c r="DS59" s="80"/>
      <c r="DT59" s="80"/>
      <c r="DU59" s="80"/>
      <c r="DV59" s="80"/>
      <c r="DW59" s="80"/>
      <c r="DX59" s="80"/>
      <c r="DY59" s="80"/>
      <c r="DZ59" s="80"/>
      <c r="EA59" s="80"/>
      <c r="EB59" s="80"/>
      <c r="EC59" s="80"/>
      <c r="ED59" s="80"/>
      <c r="EE59" s="80"/>
      <c r="EF59" s="80"/>
      <c r="EG59" s="80"/>
      <c r="EH59" s="80"/>
      <c r="EI59" s="80"/>
      <c r="EJ59" s="80"/>
      <c r="EK59" s="80"/>
      <c r="EL59" s="80"/>
      <c r="EM59" s="80"/>
      <c r="EN59" s="80"/>
      <c r="EO59" s="80"/>
      <c r="EP59" s="80"/>
      <c r="EQ59" s="80"/>
      <c r="ER59" s="80"/>
      <c r="ES59" s="80"/>
      <c r="ET59" s="80"/>
      <c r="EU59" s="80"/>
      <c r="EV59" s="80"/>
      <c r="EW59" s="80"/>
      <c r="EX59" s="80"/>
      <c r="EY59" s="80"/>
      <c r="EZ59" s="80"/>
      <c r="FA59" s="80"/>
      <c r="FB59" s="80"/>
      <c r="FC59" s="80"/>
      <c r="FD59" s="80"/>
      <c r="FE59" s="80"/>
      <c r="FF59" s="80"/>
      <c r="FG59" s="80"/>
      <c r="FH59" s="80"/>
      <c r="FI59" s="80"/>
      <c r="FJ59" s="80"/>
      <c r="FK59" s="80"/>
      <c r="FL59" s="80"/>
      <c r="FM59" s="80"/>
      <c r="FN59" s="80"/>
      <c r="FO59" s="80"/>
      <c r="FP59" s="80"/>
      <c r="FQ59" s="80"/>
      <c r="FR59" s="80"/>
      <c r="FS59" s="80"/>
      <c r="FT59" s="80"/>
      <c r="FU59" s="80"/>
      <c r="FV59" s="80"/>
      <c r="FW59" s="80"/>
      <c r="FX59" s="80"/>
      <c r="FY59" s="80"/>
      <c r="FZ59" s="80"/>
      <c r="GA59" s="80"/>
      <c r="GB59" s="80"/>
      <c r="GC59" s="80"/>
      <c r="GD59" s="80"/>
      <c r="GE59" s="80"/>
      <c r="GF59" s="80"/>
      <c r="GG59" s="80"/>
      <c r="GH59" s="80"/>
      <c r="GI59" s="80"/>
      <c r="GJ59" s="80"/>
      <c r="GK59" s="80"/>
      <c r="GL59" s="80"/>
      <c r="GM59" s="80"/>
      <c r="GN59" s="80"/>
      <c r="GO59" s="80"/>
      <c r="GP59" s="80"/>
      <c r="GQ59" s="80"/>
      <c r="GR59" s="80"/>
      <c r="GS59" s="80"/>
      <c r="GT59" s="80"/>
      <c r="GU59" s="80"/>
      <c r="GV59" s="80"/>
      <c r="GW59" s="80"/>
      <c r="GX59" s="80"/>
      <c r="GY59" s="80"/>
      <c r="GZ59" s="80"/>
      <c r="HA59" s="80"/>
      <c r="HB59" s="80"/>
      <c r="HC59" s="80"/>
      <c r="HD59" s="80"/>
      <c r="HE59" s="80"/>
      <c r="HF59" s="80"/>
      <c r="HG59" s="80"/>
      <c r="HH59" s="80"/>
      <c r="HI59" s="80"/>
      <c r="HJ59" s="80"/>
      <c r="HK59" s="80"/>
      <c r="HL59" s="80"/>
      <c r="HM59" s="80"/>
      <c r="HN59" s="80"/>
      <c r="HO59" s="80"/>
      <c r="HP59" s="80"/>
      <c r="HQ59" s="80"/>
      <c r="HR59" s="80"/>
      <c r="HS59" s="80"/>
      <c r="HT59" s="80"/>
      <c r="HU59" s="80"/>
      <c r="HV59" s="80"/>
      <c r="HW59" s="80"/>
      <c r="HX59" s="80"/>
      <c r="HY59" s="80"/>
      <c r="HZ59" s="80"/>
      <c r="IA59" s="80"/>
      <c r="IB59" s="80"/>
      <c r="IC59" s="80"/>
      <c r="ID59" s="80"/>
      <c r="IE59" s="80"/>
      <c r="IF59" s="80"/>
      <c r="IG59" s="80"/>
      <c r="IH59" s="80"/>
      <c r="II59" s="80"/>
      <c r="IJ59" s="80"/>
      <c r="IK59" s="80"/>
      <c r="IL59" s="80"/>
      <c r="IM59" s="80"/>
      <c r="IN59" s="80"/>
      <c r="IO59" s="80"/>
      <c r="IP59" s="80"/>
      <c r="IQ59" s="80"/>
      <c r="IR59" s="80"/>
      <c r="IS59" s="80"/>
      <c r="IT59" s="80"/>
      <c r="IU59" s="80"/>
      <c r="IV59" s="80"/>
      <c r="IW59" s="80"/>
      <c r="IX59" s="80"/>
      <c r="IY59" s="80"/>
      <c r="IZ59" s="80"/>
      <c r="JA59" s="80"/>
      <c r="JB59" s="80"/>
      <c r="JC59" s="80"/>
      <c r="JD59" s="80"/>
      <c r="JE59" s="80"/>
      <c r="JF59" s="80"/>
      <c r="JG59" s="80"/>
      <c r="JH59" s="80"/>
      <c r="JI59" s="80"/>
      <c r="JJ59" s="80"/>
      <c r="JK59" s="80"/>
      <c r="JL59" s="80"/>
      <c r="JM59" s="80"/>
      <c r="JN59" s="80"/>
      <c r="JO59" s="80"/>
      <c r="JP59" s="80"/>
      <c r="JQ59" s="80"/>
      <c r="JR59" s="80"/>
      <c r="JS59" s="80"/>
      <c r="JT59" s="80"/>
      <c r="JU59" s="80"/>
      <c r="JV59" s="80"/>
      <c r="JW59" s="80"/>
      <c r="JX59" s="80"/>
      <c r="JY59" s="80"/>
      <c r="JZ59" s="80"/>
      <c r="KA59" s="80"/>
      <c r="KB59" s="80"/>
      <c r="KC59" s="80"/>
      <c r="KD59" s="80"/>
      <c r="KE59" s="80"/>
      <c r="KF59" s="80"/>
      <c r="KG59" s="80"/>
      <c r="KH59" s="80"/>
      <c r="KI59" s="80"/>
      <c r="KJ59" s="80"/>
      <c r="KK59" s="80"/>
      <c r="KL59" s="80"/>
      <c r="KM59" s="80"/>
      <c r="KN59" s="80"/>
      <c r="KO59" s="80"/>
      <c r="KP59" s="80"/>
      <c r="KQ59" s="80"/>
      <c r="KR59" s="80"/>
      <c r="KS59" s="80"/>
      <c r="KT59" s="80"/>
      <c r="KU59" s="80"/>
      <c r="KV59" s="80"/>
      <c r="KW59" s="80"/>
      <c r="KX59" s="80"/>
      <c r="KY59" s="80"/>
      <c r="KZ59" s="80"/>
      <c r="LA59" s="80"/>
      <c r="LB59" s="80"/>
      <c r="LC59" s="80"/>
      <c r="LD59" s="80"/>
      <c r="LE59" s="80"/>
      <c r="LF59" s="80"/>
      <c r="LG59" s="80"/>
      <c r="LH59" s="80"/>
      <c r="LI59" s="80"/>
      <c r="LJ59" s="80"/>
      <c r="LK59" s="80"/>
      <c r="LL59" s="80"/>
      <c r="LM59" s="80"/>
      <c r="LN59" s="80"/>
      <c r="LO59" s="80"/>
      <c r="LP59" s="80"/>
      <c r="LQ59" s="80"/>
      <c r="LR59" s="80"/>
      <c r="LS59" s="80"/>
      <c r="LT59" s="80"/>
      <c r="LU59" s="80"/>
      <c r="LV59" s="80"/>
      <c r="LW59" s="80"/>
      <c r="LX59" s="80"/>
      <c r="LY59" s="80"/>
      <c r="LZ59" s="80"/>
      <c r="MA59" s="80"/>
      <c r="MB59" s="80"/>
      <c r="MC59" s="80"/>
      <c r="MD59" s="80"/>
      <c r="ME59" s="80"/>
      <c r="MF59" s="80"/>
      <c r="MG59" s="80"/>
      <c r="MH59" s="80"/>
      <c r="MI59" s="80"/>
      <c r="MJ59" s="80"/>
      <c r="MK59" s="80"/>
      <c r="ML59" s="80"/>
      <c r="MM59" s="80"/>
      <c r="MN59" s="80"/>
      <c r="MO59" s="80"/>
      <c r="MP59" s="80"/>
      <c r="MQ59" s="80"/>
      <c r="MR59" s="80"/>
      <c r="MS59" s="80"/>
      <c r="MT59" s="80"/>
      <c r="MU59" s="80"/>
      <c r="MV59" s="80"/>
      <c r="MW59" s="80"/>
      <c r="MX59" s="80"/>
      <c r="MY59" s="80"/>
      <c r="MZ59" s="80"/>
      <c r="NA59" s="80"/>
      <c r="NB59" s="80"/>
      <c r="NC59" s="80"/>
      <c r="ND59" s="80"/>
      <c r="NE59" s="80"/>
      <c r="NF59" s="80"/>
      <c r="NG59" s="80"/>
      <c r="NH59" s="80"/>
      <c r="NI59" s="80"/>
      <c r="NJ59" s="80"/>
      <c r="NK59" s="80"/>
      <c r="NL59" s="80"/>
      <c r="NM59" s="80"/>
      <c r="NN59" s="80"/>
      <c r="NO59" s="80"/>
      <c r="NP59" s="80"/>
      <c r="NQ59" s="80"/>
      <c r="NR59" s="80"/>
      <c r="NS59" s="80"/>
      <c r="NT59" s="80"/>
      <c r="NU59" s="80"/>
      <c r="NV59" s="80"/>
      <c r="NW59" s="80"/>
      <c r="NX59" s="80"/>
      <c r="NY59" s="80"/>
      <c r="NZ59" s="80"/>
      <c r="OA59" s="80"/>
      <c r="OB59" s="80"/>
      <c r="OC59" s="80"/>
      <c r="OD59" s="80"/>
      <c r="OE59" s="80"/>
      <c r="OF59" s="80"/>
      <c r="OG59" s="80"/>
      <c r="OH59" s="80"/>
      <c r="OI59" s="80"/>
      <c r="OJ59" s="80"/>
      <c r="OK59" s="80"/>
      <c r="OL59" s="80"/>
      <c r="OM59" s="80"/>
      <c r="ON59" s="80"/>
      <c r="OO59" s="80"/>
      <c r="OP59" s="80"/>
      <c r="OQ59" s="80"/>
      <c r="OR59" s="80"/>
      <c r="OS59" s="80"/>
      <c r="OT59" s="80"/>
      <c r="OU59" s="80"/>
      <c r="OV59" s="80"/>
      <c r="OW59" s="80"/>
      <c r="OX59" s="80"/>
      <c r="OY59" s="80"/>
      <c r="OZ59" s="80"/>
      <c r="PA59" s="80"/>
      <c r="PB59" s="80"/>
      <c r="PC59" s="80"/>
      <c r="PD59" s="80"/>
      <c r="PE59" s="80"/>
      <c r="PF59" s="80"/>
      <c r="PG59" s="80"/>
      <c r="PH59" s="80"/>
      <c r="PI59" s="80"/>
      <c r="PJ59" s="80"/>
      <c r="PK59" s="80"/>
      <c r="PL59" s="80"/>
      <c r="PM59" s="80"/>
      <c r="PN59" s="80"/>
      <c r="PO59" s="80"/>
      <c r="PP59" s="80"/>
      <c r="PQ59" s="80"/>
      <c r="PR59" s="80"/>
      <c r="PS59" s="80"/>
      <c r="PT59" s="80"/>
      <c r="PU59" s="80"/>
      <c r="PV59" s="80"/>
      <c r="PW59" s="80"/>
      <c r="PX59" s="80"/>
      <c r="PY59" s="80"/>
      <c r="PZ59" s="80"/>
      <c r="QA59" s="80"/>
      <c r="QB59" s="80"/>
      <c r="QC59" s="80"/>
      <c r="QD59" s="80"/>
      <c r="QE59" s="80"/>
      <c r="QF59" s="80"/>
      <c r="QG59" s="80"/>
      <c r="QH59" s="80"/>
      <c r="QI59" s="80"/>
      <c r="QJ59" s="80"/>
      <c r="QK59" s="80"/>
      <c r="QL59" s="80"/>
      <c r="QM59" s="80"/>
      <c r="QN59" s="80"/>
      <c r="QO59" s="80"/>
      <c r="QP59" s="80"/>
      <c r="QQ59" s="80"/>
      <c r="QR59" s="80"/>
      <c r="QS59" s="80"/>
      <c r="QT59" s="80"/>
      <c r="QU59" s="80"/>
      <c r="QV59" s="80"/>
      <c r="QW59" s="80"/>
      <c r="QX59" s="80"/>
      <c r="QY59" s="80"/>
      <c r="QZ59" s="80"/>
      <c r="RA59" s="80"/>
      <c r="RB59" s="80"/>
      <c r="RC59" s="80"/>
      <c r="RD59" s="80"/>
      <c r="RE59" s="80"/>
      <c r="RF59" s="80"/>
      <c r="RG59" s="80"/>
      <c r="RH59" s="80"/>
      <c r="RI59" s="80"/>
      <c r="RJ59" s="80"/>
      <c r="RK59" s="80"/>
      <c r="RL59" s="80"/>
      <c r="RM59" s="80"/>
      <c r="RN59" s="80"/>
      <c r="RO59" s="80"/>
      <c r="RP59" s="80"/>
      <c r="RQ59" s="80"/>
      <c r="RR59" s="80"/>
      <c r="RS59" s="80"/>
      <c r="RT59" s="80"/>
      <c r="RU59" s="80"/>
      <c r="RV59" s="80"/>
      <c r="RW59" s="80"/>
      <c r="RX59" s="80"/>
      <c r="RY59" s="80"/>
      <c r="RZ59" s="80"/>
      <c r="SA59" s="80"/>
      <c r="SB59" s="80"/>
      <c r="SC59" s="80"/>
      <c r="SD59" s="80"/>
      <c r="SE59" s="80"/>
      <c r="SF59" s="80"/>
      <c r="SG59" s="80"/>
      <c r="SH59" s="80"/>
      <c r="SI59" s="80"/>
      <c r="SJ59" s="80"/>
      <c r="SK59" s="80"/>
      <c r="SL59" s="80"/>
      <c r="SM59" s="80"/>
      <c r="SN59" s="80"/>
      <c r="SO59" s="80"/>
      <c r="SP59" s="80"/>
      <c r="SQ59" s="80"/>
      <c r="SR59" s="80"/>
      <c r="SS59" s="80"/>
      <c r="ST59" s="80"/>
      <c r="SU59" s="80"/>
      <c r="SV59" s="80"/>
      <c r="SW59" s="80"/>
      <c r="SX59" s="80"/>
      <c r="SY59" s="80"/>
      <c r="SZ59" s="80"/>
      <c r="TA59" s="80"/>
      <c r="TB59" s="80"/>
      <c r="TC59" s="80"/>
      <c r="TD59" s="80"/>
      <c r="TE59" s="80"/>
      <c r="TF59" s="80"/>
      <c r="TG59" s="80"/>
      <c r="TH59" s="80"/>
      <c r="TI59" s="80"/>
      <c r="TJ59" s="80"/>
      <c r="TK59" s="80"/>
      <c r="TL59" s="80"/>
      <c r="TM59" s="80"/>
      <c r="TN59" s="80"/>
      <c r="TO59" s="80"/>
      <c r="TP59" s="80"/>
      <c r="TQ59" s="80"/>
      <c r="TR59" s="80"/>
      <c r="TS59" s="80"/>
      <c r="TT59" s="80"/>
      <c r="TU59" s="80"/>
      <c r="TV59" s="80"/>
      <c r="TW59" s="80"/>
      <c r="TX59" s="80"/>
      <c r="TY59" s="80"/>
      <c r="TZ59" s="80"/>
      <c r="UA59" s="80"/>
      <c r="UB59" s="80"/>
      <c r="UC59" s="80"/>
      <c r="UD59" s="80"/>
      <c r="UE59" s="80"/>
      <c r="UF59" s="80"/>
      <c r="UG59" s="80"/>
      <c r="UH59" s="80"/>
      <c r="UI59" s="80"/>
      <c r="UJ59" s="80"/>
      <c r="UK59" s="80"/>
      <c r="UL59" s="80"/>
      <c r="UM59" s="80"/>
      <c r="UN59" s="80"/>
      <c r="UO59" s="80"/>
      <c r="UP59" s="80"/>
      <c r="UQ59" s="80"/>
      <c r="UR59" s="80"/>
      <c r="US59" s="80"/>
      <c r="UT59" s="80"/>
      <c r="UU59" s="80"/>
      <c r="UV59" s="80"/>
      <c r="UW59" s="80"/>
      <c r="UX59" s="80"/>
      <c r="UY59" s="80"/>
      <c r="UZ59" s="80"/>
      <c r="VA59" s="80"/>
      <c r="VB59" s="80"/>
      <c r="VC59" s="80"/>
      <c r="VD59" s="80"/>
      <c r="VE59" s="80"/>
      <c r="VF59" s="80"/>
      <c r="VG59" s="80"/>
      <c r="VH59" s="80"/>
      <c r="VI59" s="80"/>
      <c r="VJ59" s="80"/>
      <c r="VK59" s="80"/>
      <c r="VL59" s="80"/>
      <c r="VM59" s="80"/>
      <c r="VN59" s="80"/>
      <c r="VO59" s="80"/>
      <c r="VP59" s="80"/>
      <c r="VQ59" s="80"/>
      <c r="VR59" s="80"/>
      <c r="VS59" s="80"/>
      <c r="VT59" s="80"/>
      <c r="VU59" s="80"/>
      <c r="VV59" s="80"/>
      <c r="VW59" s="80"/>
      <c r="VX59" s="80"/>
      <c r="VY59" s="80"/>
      <c r="VZ59" s="80"/>
      <c r="WA59" s="80"/>
      <c r="WB59" s="80"/>
      <c r="WC59" s="80"/>
      <c r="WD59" s="80"/>
      <c r="WE59" s="80"/>
      <c r="WF59" s="80"/>
      <c r="WG59" s="80"/>
      <c r="WH59" s="80"/>
      <c r="WI59" s="80"/>
      <c r="WJ59" s="80"/>
      <c r="WK59" s="80"/>
      <c r="WL59" s="80"/>
      <c r="WM59" s="80"/>
      <c r="WN59" s="80"/>
      <c r="WO59" s="80"/>
      <c r="WP59" s="80"/>
      <c r="WQ59" s="80"/>
      <c r="WR59" s="80"/>
      <c r="WS59" s="80"/>
      <c r="WT59" s="80"/>
      <c r="WU59" s="80"/>
      <c r="WV59" s="80"/>
      <c r="WW59" s="80"/>
      <c r="WX59" s="80"/>
      <c r="WY59" s="80"/>
      <c r="WZ59" s="80"/>
      <c r="XA59" s="80"/>
      <c r="XB59" s="80"/>
      <c r="XC59" s="80"/>
      <c r="XD59" s="80"/>
      <c r="XE59" s="80"/>
      <c r="XF59" s="80"/>
      <c r="XG59" s="80"/>
      <c r="XH59" s="80"/>
      <c r="XI59" s="80"/>
      <c r="XJ59" s="80"/>
      <c r="XK59" s="80"/>
      <c r="XL59" s="80"/>
      <c r="XM59" s="80"/>
      <c r="XN59" s="80"/>
      <c r="XO59" s="80"/>
      <c r="XP59" s="80"/>
      <c r="XQ59" s="80"/>
      <c r="XR59" s="80"/>
      <c r="XS59" s="80"/>
      <c r="XT59" s="80"/>
      <c r="XU59" s="80"/>
      <c r="XV59" s="80"/>
      <c r="XW59" s="80"/>
      <c r="XX59" s="80"/>
      <c r="XY59" s="80"/>
      <c r="XZ59" s="80"/>
      <c r="YA59" s="80"/>
      <c r="YB59" s="80"/>
      <c r="YC59" s="80"/>
      <c r="YD59" s="80"/>
      <c r="YE59" s="80"/>
      <c r="YF59" s="80"/>
      <c r="YG59" s="80"/>
      <c r="YH59" s="80"/>
      <c r="YI59" s="80"/>
      <c r="YJ59" s="80"/>
      <c r="YK59" s="80"/>
      <c r="YL59" s="80"/>
      <c r="YM59" s="80"/>
      <c r="YN59" s="80"/>
      <c r="YO59" s="80"/>
      <c r="YP59" s="80"/>
      <c r="YQ59" s="80"/>
      <c r="YR59" s="80"/>
      <c r="YS59" s="80"/>
      <c r="YT59" s="80"/>
      <c r="YU59" s="80"/>
      <c r="YV59" s="80"/>
      <c r="YW59" s="80"/>
      <c r="YX59" s="80"/>
      <c r="YY59" s="80"/>
      <c r="YZ59" s="80"/>
      <c r="ZA59" s="80"/>
      <c r="ZB59" s="80"/>
      <c r="ZC59" s="80"/>
      <c r="ZD59" s="80"/>
      <c r="ZE59" s="80"/>
      <c r="ZF59" s="80"/>
      <c r="ZG59" s="80"/>
      <c r="ZH59" s="80"/>
      <c r="ZI59" s="80"/>
      <c r="ZJ59" s="80"/>
      <c r="ZK59" s="80"/>
      <c r="ZL59" s="80"/>
      <c r="ZM59" s="80"/>
      <c r="ZN59" s="80"/>
      <c r="ZO59" s="80"/>
      <c r="ZP59" s="80"/>
      <c r="ZQ59" s="80"/>
      <c r="ZR59" s="80"/>
      <c r="ZS59" s="80"/>
      <c r="ZT59" s="80"/>
      <c r="ZU59" s="80"/>
      <c r="ZV59" s="80"/>
      <c r="ZW59" s="80"/>
      <c r="ZX59" s="80"/>
      <c r="ZY59" s="80"/>
      <c r="ZZ59" s="80"/>
      <c r="AAA59" s="80"/>
      <c r="AAB59" s="80"/>
      <c r="AAC59" s="80"/>
      <c r="AAD59" s="80"/>
      <c r="AAE59" s="80"/>
      <c r="AAF59" s="80"/>
      <c r="AAG59" s="80"/>
      <c r="AAH59" s="80"/>
      <c r="AAI59" s="80"/>
      <c r="AAJ59" s="80"/>
      <c r="AAK59" s="80"/>
      <c r="AAL59" s="80"/>
      <c r="AAM59" s="80"/>
      <c r="AAN59" s="80"/>
      <c r="AAO59" s="80"/>
      <c r="AAP59" s="80"/>
      <c r="AAQ59" s="80"/>
      <c r="AAR59" s="80"/>
      <c r="AAS59" s="80"/>
      <c r="AAT59" s="80"/>
      <c r="AAU59" s="80"/>
      <c r="AAV59" s="80"/>
      <c r="AAW59" s="80"/>
      <c r="AAX59" s="80"/>
      <c r="AAY59" s="80"/>
      <c r="AAZ59" s="80"/>
      <c r="ABA59" s="80"/>
      <c r="ABB59" s="80"/>
      <c r="ABC59" s="80"/>
      <c r="ABD59" s="80"/>
      <c r="ABE59" s="80"/>
      <c r="ABF59" s="80"/>
      <c r="ABG59" s="80"/>
      <c r="ABH59" s="80"/>
      <c r="ABI59" s="80"/>
      <c r="ABJ59" s="80"/>
      <c r="ABK59" s="80"/>
      <c r="ABL59" s="80"/>
      <c r="ABM59" s="80"/>
      <c r="ABN59" s="80"/>
      <c r="ABO59" s="80"/>
      <c r="ABP59" s="80"/>
      <c r="ABQ59" s="80"/>
      <c r="ABR59" s="80"/>
      <c r="ABS59" s="80"/>
      <c r="ABT59" s="80"/>
      <c r="ABU59" s="80"/>
      <c r="ABV59" s="80"/>
      <c r="ABW59" s="80"/>
      <c r="ABX59" s="80"/>
      <c r="ABY59" s="80"/>
      <c r="ABZ59" s="80"/>
      <c r="ACA59" s="80"/>
      <c r="ACB59" s="80"/>
      <c r="ACC59" s="80"/>
      <c r="ACD59" s="80"/>
      <c r="ACE59" s="80"/>
      <c r="ACF59" s="80"/>
      <c r="ACG59" s="80"/>
      <c r="ACH59" s="80"/>
      <c r="ACI59" s="80"/>
      <c r="ACJ59" s="80"/>
      <c r="ACK59" s="80"/>
      <c r="ACL59" s="80"/>
      <c r="ACM59" s="80"/>
      <c r="ACN59" s="80"/>
      <c r="ACO59" s="80"/>
      <c r="ACP59" s="80"/>
      <c r="ACQ59" s="80"/>
      <c r="ACR59" s="80"/>
      <c r="ACS59" s="80"/>
      <c r="ACT59" s="80"/>
      <c r="ACU59" s="80"/>
      <c r="ACV59" s="80"/>
      <c r="ACW59" s="80"/>
      <c r="ACX59" s="80"/>
      <c r="ACY59" s="80"/>
      <c r="ACZ59" s="80"/>
      <c r="ADA59" s="80"/>
      <c r="ADB59" s="80"/>
      <c r="ADC59" s="80"/>
      <c r="ADD59" s="80"/>
      <c r="ADE59" s="80"/>
      <c r="ADF59" s="80"/>
      <c r="ADG59" s="80"/>
      <c r="ADH59" s="80"/>
      <c r="ADI59" s="80"/>
      <c r="ADJ59" s="80"/>
      <c r="ADK59" s="80"/>
      <c r="ADL59" s="80"/>
      <c r="ADM59" s="80"/>
      <c r="ADN59" s="80"/>
      <c r="ADO59" s="80"/>
      <c r="ADP59" s="80"/>
      <c r="ADQ59" s="80"/>
      <c r="ADR59" s="80"/>
      <c r="ADS59" s="80"/>
      <c r="ADT59" s="80"/>
      <c r="ADU59" s="80"/>
      <c r="ADV59" s="80"/>
      <c r="ADW59" s="80"/>
      <c r="ADX59" s="80"/>
      <c r="ADY59" s="80"/>
      <c r="ADZ59" s="80"/>
      <c r="AEA59" s="80"/>
      <c r="AEB59" s="80"/>
      <c r="AEC59" s="80"/>
      <c r="AED59" s="80"/>
      <c r="AEE59" s="80"/>
      <c r="AEF59" s="80"/>
      <c r="AEG59" s="80"/>
      <c r="AEH59" s="80"/>
      <c r="AEI59" s="80"/>
      <c r="AEJ59" s="80"/>
      <c r="AEK59" s="80"/>
      <c r="AEL59" s="80"/>
      <c r="AEM59" s="80"/>
      <c r="AEN59" s="80"/>
      <c r="AEO59" s="80"/>
      <c r="AEP59" s="80"/>
      <c r="AEQ59" s="80"/>
      <c r="AER59" s="80"/>
      <c r="AES59" s="80"/>
      <c r="AET59" s="80"/>
      <c r="AEU59" s="80"/>
      <c r="AEV59" s="80"/>
      <c r="AEW59" s="80"/>
      <c r="AEX59" s="80"/>
      <c r="AEY59" s="80"/>
      <c r="AEZ59" s="80"/>
      <c r="AFA59" s="80"/>
      <c r="AFB59" s="80"/>
      <c r="AFC59" s="80"/>
      <c r="AFD59" s="80"/>
      <c r="AFE59" s="80"/>
      <c r="AFF59" s="80"/>
      <c r="AFG59" s="80"/>
      <c r="AFH59" s="80"/>
      <c r="AFI59" s="80"/>
      <c r="AFJ59" s="80"/>
      <c r="AFK59" s="80"/>
      <c r="AFL59" s="80"/>
      <c r="AFM59" s="80"/>
      <c r="AFN59" s="80"/>
      <c r="AFO59" s="80"/>
      <c r="AFP59" s="80"/>
      <c r="AFQ59" s="80"/>
      <c r="AFR59" s="80"/>
      <c r="AFS59" s="80"/>
      <c r="AFT59" s="80"/>
      <c r="AFU59" s="80"/>
      <c r="AFV59" s="80"/>
      <c r="AFW59" s="80"/>
      <c r="AFX59" s="80"/>
      <c r="AFY59" s="80"/>
      <c r="AFZ59" s="80"/>
      <c r="AGA59" s="80"/>
      <c r="AGB59" s="80"/>
      <c r="AGC59" s="80"/>
      <c r="AGD59" s="80"/>
      <c r="AGE59" s="80"/>
      <c r="AGF59" s="80"/>
      <c r="AGG59" s="80"/>
      <c r="AGH59" s="80"/>
      <c r="AGI59" s="80"/>
      <c r="AGJ59" s="80"/>
      <c r="AGK59" s="80"/>
      <c r="AGL59" s="80"/>
      <c r="AGM59" s="80"/>
      <c r="AGN59" s="80"/>
      <c r="AGO59" s="80"/>
      <c r="AGP59" s="80"/>
      <c r="AGQ59" s="80"/>
      <c r="AGR59" s="80"/>
      <c r="AGS59" s="80"/>
      <c r="AGT59" s="80"/>
      <c r="AGU59" s="80"/>
      <c r="AGV59" s="80"/>
      <c r="AGW59" s="80"/>
      <c r="AGX59" s="80"/>
      <c r="AGY59" s="80"/>
      <c r="AGZ59" s="80"/>
      <c r="AHA59" s="80"/>
      <c r="AHB59" s="80"/>
      <c r="AHC59" s="80"/>
      <c r="AHD59" s="80"/>
      <c r="AHE59" s="80"/>
      <c r="AHF59" s="80"/>
      <c r="AHG59" s="80"/>
      <c r="AHH59" s="80"/>
      <c r="AHI59" s="80"/>
      <c r="AHJ59" s="80"/>
      <c r="AHK59" s="80"/>
      <c r="AHL59" s="80"/>
      <c r="AHM59" s="80"/>
      <c r="AHN59" s="80"/>
      <c r="AHO59" s="80"/>
      <c r="AHP59" s="80"/>
      <c r="AHQ59" s="80"/>
      <c r="AHR59" s="80"/>
      <c r="AHS59" s="80"/>
      <c r="AHT59" s="80"/>
      <c r="AHU59" s="80"/>
      <c r="AHV59" s="80"/>
      <c r="AHW59" s="80"/>
      <c r="AHX59" s="80"/>
      <c r="AHY59" s="80"/>
      <c r="AHZ59" s="80"/>
      <c r="AIA59" s="80"/>
      <c r="AIB59" s="80"/>
      <c r="AIC59" s="80"/>
      <c r="AID59" s="80"/>
      <c r="AIE59" s="80"/>
      <c r="AIF59" s="80"/>
      <c r="AIG59" s="80"/>
      <c r="AIH59" s="80"/>
      <c r="AII59" s="80"/>
      <c r="AIJ59" s="80"/>
      <c r="AIK59" s="80"/>
      <c r="AIL59" s="80"/>
      <c r="AIM59" s="80"/>
      <c r="AIN59" s="80"/>
      <c r="AIO59" s="80"/>
      <c r="AIP59" s="80"/>
      <c r="AIQ59" s="80"/>
      <c r="AIR59" s="80"/>
      <c r="AIS59" s="80"/>
      <c r="AIT59" s="80"/>
      <c r="AIU59" s="80"/>
      <c r="AIV59" s="80"/>
      <c r="AIW59" s="80"/>
      <c r="AIX59" s="80"/>
      <c r="AIY59" s="80"/>
      <c r="AIZ59" s="80"/>
      <c r="AJA59" s="80"/>
      <c r="AJB59" s="80"/>
      <c r="AJC59" s="80"/>
      <c r="AJD59" s="80"/>
      <c r="AJE59" s="80"/>
      <c r="AJF59" s="80"/>
      <c r="AJG59" s="80"/>
      <c r="AJH59" s="80"/>
      <c r="AJI59" s="80"/>
      <c r="AJJ59" s="80"/>
      <c r="AJK59" s="80"/>
      <c r="AJL59" s="80"/>
      <c r="AJM59" s="80"/>
      <c r="AJN59" s="80"/>
      <c r="AJO59" s="80"/>
      <c r="AJP59" s="80"/>
      <c r="AJQ59" s="80"/>
      <c r="AJR59" s="80"/>
      <c r="AJS59" s="80"/>
      <c r="AJT59" s="80"/>
      <c r="AJU59" s="80"/>
      <c r="AJV59" s="80"/>
      <c r="AJW59" s="80"/>
      <c r="AJX59" s="80"/>
      <c r="AJY59" s="80"/>
      <c r="AJZ59" s="80"/>
      <c r="AKA59" s="80"/>
      <c r="AKB59" s="80"/>
      <c r="AKC59" s="80"/>
      <c r="AKD59" s="80"/>
      <c r="AKE59" s="80"/>
      <c r="AKF59" s="80"/>
      <c r="AKG59" s="80"/>
      <c r="AKH59" s="80"/>
      <c r="AKI59" s="80"/>
      <c r="AKJ59" s="80"/>
      <c r="AKK59" s="80"/>
      <c r="AKL59" s="80"/>
      <c r="AKM59" s="80"/>
      <c r="AKN59" s="80"/>
      <c r="AKO59" s="80"/>
      <c r="AKP59" s="80"/>
      <c r="AKQ59" s="80"/>
      <c r="AKR59" s="80"/>
      <c r="AKS59" s="80"/>
      <c r="AKT59" s="80"/>
      <c r="AKU59" s="80"/>
      <c r="AKV59" s="80"/>
      <c r="AKW59" s="80"/>
      <c r="AKX59" s="80"/>
      <c r="AKY59" s="80"/>
      <c r="AKZ59" s="80"/>
      <c r="ALA59" s="80"/>
      <c r="ALB59" s="80"/>
      <c r="ALC59" s="80"/>
      <c r="ALD59" s="80"/>
      <c r="ALE59" s="80"/>
      <c r="ALF59" s="80"/>
      <c r="ALG59" s="80"/>
      <c r="ALH59" s="80"/>
      <c r="ALI59" s="80"/>
      <c r="ALJ59" s="80"/>
      <c r="ALK59" s="80"/>
      <c r="ALL59" s="80"/>
      <c r="ALM59" s="80"/>
      <c r="ALN59" s="80"/>
      <c r="ALO59" s="80"/>
      <c r="ALP59" s="80"/>
      <c r="ALQ59" s="80"/>
      <c r="ALR59" s="80"/>
      <c r="ALS59" s="80"/>
      <c r="ALT59" s="80"/>
      <c r="ALU59" s="80"/>
      <c r="ALV59" s="80"/>
      <c r="ALW59" s="80"/>
      <c r="ALX59" s="80"/>
      <c r="ALY59" s="80"/>
      <c r="ALZ59" s="80"/>
      <c r="AMA59" s="80"/>
      <c r="AMB59" s="80"/>
      <c r="AMC59" s="80"/>
      <c r="AMD59" s="80"/>
      <c r="AME59" s="80"/>
      <c r="AMF59" s="80"/>
      <c r="AMG59" s="80"/>
      <c r="AMH59" s="80"/>
      <c r="AMI59" s="80"/>
      <c r="AMJ59" s="80"/>
      <c r="AMK59" s="80"/>
      <c r="AML59" s="80"/>
      <c r="AMM59" s="80"/>
      <c r="AMN59" s="80"/>
      <c r="AMO59" s="80"/>
      <c r="AMP59" s="80"/>
      <c r="AMQ59" s="80"/>
      <c r="AMR59" s="80"/>
      <c r="AMS59" s="80"/>
      <c r="AMT59" s="80"/>
      <c r="AMU59" s="80"/>
      <c r="AMV59" s="80"/>
      <c r="AMW59" s="80"/>
      <c r="AMX59" s="80"/>
      <c r="AMY59" s="80"/>
      <c r="AMZ59" s="80"/>
      <c r="ANA59" s="80"/>
      <c r="ANB59" s="80"/>
      <c r="ANC59" s="80"/>
      <c r="AND59" s="80"/>
      <c r="ANE59" s="80"/>
      <c r="ANF59" s="80"/>
      <c r="ANG59" s="80"/>
      <c r="ANH59" s="80"/>
      <c r="ANI59" s="80"/>
      <c r="ANJ59" s="80"/>
      <c r="ANK59" s="80"/>
      <c r="ANL59" s="80"/>
      <c r="ANM59" s="80"/>
      <c r="ANN59" s="80"/>
      <c r="ANO59" s="80"/>
      <c r="ANP59" s="80"/>
      <c r="ANQ59" s="80"/>
      <c r="ANR59" s="80"/>
      <c r="ANS59" s="80"/>
      <c r="ANT59" s="80"/>
      <c r="ANU59" s="80"/>
      <c r="ANV59" s="80"/>
      <c r="ANW59" s="80"/>
      <c r="ANX59" s="80"/>
      <c r="ANY59" s="80"/>
      <c r="ANZ59" s="80"/>
      <c r="AOA59" s="80"/>
      <c r="AOB59" s="80"/>
      <c r="AOC59" s="80"/>
      <c r="AOD59" s="80"/>
      <c r="AOE59" s="80"/>
      <c r="AOF59" s="80"/>
      <c r="AOG59" s="80"/>
      <c r="AOH59" s="80"/>
      <c r="AOI59" s="80"/>
      <c r="AOJ59" s="80"/>
      <c r="AOK59" s="80"/>
      <c r="AOL59" s="80"/>
      <c r="AOM59" s="80"/>
      <c r="AON59" s="80"/>
      <c r="AOO59" s="80"/>
      <c r="AOP59" s="80"/>
      <c r="AOQ59" s="80"/>
      <c r="AOR59" s="80"/>
      <c r="AOS59" s="80"/>
      <c r="AOT59" s="80"/>
      <c r="AOU59" s="80"/>
      <c r="AOV59" s="80"/>
      <c r="AOW59" s="80"/>
      <c r="AOX59" s="80"/>
      <c r="AOY59" s="80"/>
      <c r="AOZ59" s="80"/>
      <c r="APA59" s="80"/>
      <c r="APB59" s="80"/>
      <c r="APC59" s="80"/>
      <c r="APD59" s="80"/>
      <c r="APE59" s="80"/>
      <c r="APF59" s="80"/>
      <c r="APG59" s="80"/>
      <c r="APH59" s="80"/>
      <c r="API59" s="80"/>
      <c r="APJ59" s="80"/>
      <c r="APK59" s="80"/>
      <c r="APL59" s="80"/>
      <c r="APM59" s="80"/>
      <c r="APN59" s="80"/>
      <c r="APO59" s="80"/>
      <c r="APP59" s="80"/>
      <c r="APQ59" s="80"/>
      <c r="APR59" s="80"/>
      <c r="APS59" s="80"/>
      <c r="APT59" s="80"/>
      <c r="APU59" s="80"/>
      <c r="APV59" s="80"/>
      <c r="APW59" s="80"/>
      <c r="APX59" s="80"/>
      <c r="APY59" s="80"/>
      <c r="APZ59" s="80"/>
      <c r="AQA59" s="80"/>
      <c r="AQB59" s="80"/>
      <c r="AQC59" s="80"/>
      <c r="AQD59" s="80"/>
      <c r="AQE59" s="80"/>
      <c r="AQF59" s="80"/>
      <c r="AQG59" s="80"/>
      <c r="AQH59" s="80"/>
      <c r="AQI59" s="80"/>
      <c r="AQJ59" s="80"/>
      <c r="AQK59" s="80"/>
      <c r="AQL59" s="80"/>
      <c r="AQM59" s="80"/>
      <c r="AQN59" s="80"/>
      <c r="AQO59" s="80"/>
      <c r="AQP59" s="80"/>
      <c r="AQQ59" s="80"/>
      <c r="AQR59" s="80"/>
      <c r="AQS59" s="80"/>
      <c r="AQT59" s="80"/>
      <c r="AQU59" s="80"/>
      <c r="AQV59" s="80"/>
      <c r="AQW59" s="80"/>
      <c r="AQX59" s="80"/>
      <c r="AQY59" s="80"/>
      <c r="AQZ59" s="80"/>
      <c r="ARA59" s="80"/>
      <c r="ARB59" s="80"/>
      <c r="ARC59" s="80"/>
      <c r="ARD59" s="80"/>
      <c r="ARE59" s="80"/>
      <c r="ARF59" s="80"/>
      <c r="ARG59" s="80"/>
      <c r="ARH59" s="80"/>
      <c r="ARI59" s="80"/>
      <c r="ARJ59" s="80"/>
      <c r="ARK59" s="80"/>
      <c r="ARL59" s="80"/>
      <c r="ARM59" s="80"/>
      <c r="ARN59" s="80"/>
      <c r="ARO59" s="80"/>
      <c r="ARP59" s="80"/>
      <c r="ARQ59" s="80"/>
      <c r="ARR59" s="80"/>
      <c r="ARS59" s="80"/>
      <c r="ART59" s="80"/>
      <c r="ARU59" s="80"/>
      <c r="ARV59" s="80"/>
      <c r="ARW59" s="80"/>
      <c r="ARX59" s="80"/>
      <c r="ARY59" s="80"/>
      <c r="ARZ59" s="80"/>
      <c r="ASA59" s="80"/>
      <c r="ASB59" s="80"/>
      <c r="ASC59" s="80"/>
      <c r="ASD59" s="80"/>
      <c r="ASE59" s="80"/>
      <c r="ASF59" s="80"/>
      <c r="ASG59" s="80"/>
      <c r="ASH59" s="80"/>
      <c r="ASI59" s="80"/>
      <c r="ASJ59" s="80"/>
      <c r="ASK59" s="80"/>
      <c r="ASL59" s="80"/>
      <c r="ASM59" s="80"/>
      <c r="ASN59" s="80"/>
      <c r="ASO59" s="80"/>
      <c r="ASP59" s="80"/>
      <c r="ASQ59" s="80"/>
      <c r="ASR59" s="80"/>
      <c r="ASS59" s="80"/>
      <c r="AST59" s="80"/>
      <c r="ASU59" s="80"/>
      <c r="ASV59" s="80"/>
      <c r="ASW59" s="80"/>
      <c r="ASX59" s="80"/>
      <c r="ASY59" s="80"/>
      <c r="ASZ59" s="80"/>
      <c r="ATA59" s="80"/>
      <c r="ATB59" s="80"/>
      <c r="ATC59" s="80"/>
      <c r="ATD59" s="80"/>
      <c r="ATE59" s="80"/>
      <c r="ATF59" s="80"/>
      <c r="ATG59" s="80"/>
      <c r="ATH59" s="80"/>
      <c r="ATI59" s="80"/>
      <c r="ATJ59" s="80"/>
      <c r="ATK59" s="80"/>
      <c r="ATL59" s="80"/>
      <c r="ATM59" s="80"/>
      <c r="ATN59" s="80"/>
      <c r="ATO59" s="80"/>
      <c r="ATP59" s="80"/>
      <c r="ATQ59" s="80"/>
      <c r="ATR59" s="80"/>
      <c r="ATS59" s="80"/>
      <c r="ATT59" s="80"/>
      <c r="ATU59" s="80"/>
      <c r="ATV59" s="80"/>
      <c r="ATW59" s="80"/>
      <c r="ATX59" s="80"/>
      <c r="ATY59" s="80"/>
      <c r="ATZ59" s="80"/>
      <c r="AUA59" s="80"/>
      <c r="AUB59" s="80"/>
      <c r="AUC59" s="80"/>
      <c r="AUD59" s="80"/>
      <c r="AUE59" s="80"/>
      <c r="AUF59" s="80"/>
      <c r="AUG59" s="80"/>
      <c r="AUH59" s="80"/>
      <c r="AUI59" s="80"/>
      <c r="AUJ59" s="80"/>
      <c r="AUK59" s="80"/>
      <c r="AUL59" s="80"/>
      <c r="AUM59" s="80"/>
      <c r="AUN59" s="80"/>
      <c r="AUO59" s="80"/>
      <c r="AUP59" s="80"/>
      <c r="AUQ59" s="80"/>
      <c r="AUR59" s="80"/>
      <c r="AUS59" s="80"/>
      <c r="AUT59" s="80"/>
      <c r="AUU59" s="80"/>
      <c r="AUV59" s="80"/>
      <c r="AUW59" s="80"/>
      <c r="AUX59" s="80"/>
      <c r="AUY59" s="80"/>
      <c r="AUZ59" s="80"/>
      <c r="AVA59" s="80"/>
      <c r="AVB59" s="80"/>
      <c r="AVC59" s="80"/>
      <c r="AVD59" s="80"/>
      <c r="AVE59" s="80"/>
      <c r="AVF59" s="80"/>
      <c r="AVG59" s="80"/>
      <c r="AVH59" s="80"/>
      <c r="AVI59" s="80"/>
      <c r="AVJ59" s="80"/>
      <c r="AVK59" s="80"/>
      <c r="AVL59" s="80"/>
      <c r="AVM59" s="80"/>
      <c r="AVN59" s="80"/>
      <c r="AVO59" s="80"/>
      <c r="AVP59" s="80"/>
      <c r="AVQ59" s="80"/>
      <c r="AVR59" s="80"/>
      <c r="AVS59" s="80"/>
      <c r="AVT59" s="80"/>
      <c r="AVU59" s="80"/>
      <c r="AVV59" s="80"/>
      <c r="AVW59" s="80"/>
      <c r="AVX59" s="80"/>
      <c r="AVY59" s="80"/>
      <c r="AVZ59" s="80"/>
      <c r="AWA59" s="80"/>
      <c r="AWB59" s="80"/>
      <c r="AWC59" s="80"/>
      <c r="AWD59" s="80"/>
      <c r="AWE59" s="80"/>
      <c r="AWF59" s="80"/>
      <c r="AWG59" s="80"/>
      <c r="AWH59" s="80"/>
      <c r="AWI59" s="80"/>
      <c r="AWJ59" s="80"/>
      <c r="AWK59" s="80"/>
      <c r="AWL59" s="80"/>
      <c r="AWM59" s="80"/>
      <c r="AWN59" s="80"/>
      <c r="AWO59" s="80"/>
      <c r="AWP59" s="80"/>
      <c r="AWQ59" s="80"/>
      <c r="AWR59" s="80"/>
      <c r="AWS59" s="80"/>
      <c r="AWT59" s="80"/>
      <c r="AWU59" s="80"/>
      <c r="AWV59" s="80"/>
      <c r="AWW59" s="80"/>
      <c r="AWX59" s="80"/>
      <c r="AWY59" s="80"/>
      <c r="AWZ59" s="80"/>
      <c r="AXA59" s="80"/>
      <c r="AXB59" s="80"/>
      <c r="AXC59" s="80"/>
      <c r="AXD59" s="80"/>
      <c r="AXE59" s="80"/>
      <c r="AXF59" s="80"/>
      <c r="AXG59" s="80"/>
      <c r="AXH59" s="80"/>
      <c r="AXI59" s="80"/>
      <c r="AXJ59" s="80"/>
      <c r="AXK59" s="80"/>
      <c r="AXL59" s="80"/>
      <c r="AXM59" s="80"/>
      <c r="AXN59" s="80"/>
      <c r="AXO59" s="80"/>
      <c r="AXP59" s="80"/>
      <c r="AXQ59" s="80"/>
      <c r="AXR59" s="80"/>
      <c r="AXS59" s="80"/>
      <c r="AXT59" s="80"/>
      <c r="AXU59" s="80"/>
      <c r="AXV59" s="80"/>
      <c r="AXW59" s="80"/>
      <c r="AXX59" s="80"/>
      <c r="AXY59" s="80"/>
      <c r="AXZ59" s="80"/>
      <c r="AYA59" s="80"/>
      <c r="AYB59" s="80"/>
      <c r="AYC59" s="80"/>
      <c r="AYD59" s="80"/>
      <c r="AYE59" s="80"/>
      <c r="AYF59" s="80"/>
      <c r="AYG59" s="80"/>
      <c r="AYH59" s="80"/>
      <c r="AYI59" s="80"/>
      <c r="AYJ59" s="80"/>
      <c r="AYK59" s="80"/>
      <c r="AYL59" s="80"/>
      <c r="AYM59" s="80"/>
      <c r="AYN59" s="80"/>
      <c r="AYO59" s="80"/>
      <c r="AYP59" s="80"/>
      <c r="AYQ59" s="80"/>
      <c r="AYR59" s="80"/>
      <c r="AYS59" s="80"/>
      <c r="AYT59" s="80"/>
      <c r="AYU59" s="80"/>
      <c r="AYV59" s="80"/>
      <c r="AYW59" s="80"/>
      <c r="AYX59" s="80"/>
      <c r="AYY59" s="80"/>
      <c r="AYZ59" s="80"/>
      <c r="AZA59" s="80"/>
      <c r="AZB59" s="80"/>
      <c r="AZC59" s="80"/>
      <c r="AZD59" s="80"/>
      <c r="AZE59" s="80"/>
      <c r="AZF59" s="80"/>
      <c r="AZG59" s="80"/>
      <c r="AZH59" s="80"/>
      <c r="AZI59" s="80"/>
      <c r="AZJ59" s="80"/>
      <c r="AZK59" s="80"/>
      <c r="AZL59" s="80"/>
      <c r="AZM59" s="80"/>
      <c r="AZN59" s="80"/>
      <c r="AZO59" s="80"/>
      <c r="AZP59" s="80"/>
      <c r="AZQ59" s="80"/>
      <c r="AZR59" s="80"/>
      <c r="AZS59" s="80"/>
      <c r="AZT59" s="80"/>
      <c r="AZU59" s="80"/>
      <c r="AZV59" s="80"/>
      <c r="AZW59" s="80"/>
      <c r="AZX59" s="80"/>
      <c r="AZY59" s="80"/>
      <c r="AZZ59" s="80"/>
      <c r="BAA59" s="80"/>
      <c r="BAB59" s="80"/>
      <c r="BAC59" s="80"/>
      <c r="BAD59" s="80"/>
      <c r="BAE59" s="80"/>
      <c r="BAF59" s="80"/>
      <c r="BAG59" s="80"/>
      <c r="BAH59" s="80"/>
      <c r="BAI59" s="80"/>
      <c r="BAJ59" s="80"/>
      <c r="BAK59" s="80"/>
      <c r="BAL59" s="80"/>
      <c r="BAM59" s="80"/>
      <c r="BAN59" s="80"/>
      <c r="BAO59" s="80"/>
      <c r="BAP59" s="80"/>
      <c r="BAQ59" s="80"/>
      <c r="BAR59" s="80"/>
      <c r="BAS59" s="80"/>
      <c r="BAT59" s="80"/>
      <c r="BAU59" s="80"/>
      <c r="BAV59" s="80"/>
      <c r="BAW59" s="80"/>
      <c r="BAX59" s="80"/>
      <c r="BAY59" s="80"/>
      <c r="BAZ59" s="80"/>
      <c r="BBA59" s="80"/>
      <c r="BBB59" s="80"/>
      <c r="BBC59" s="80"/>
      <c r="BBD59" s="80"/>
      <c r="BBE59" s="80"/>
      <c r="BBF59" s="80"/>
      <c r="BBG59" s="80"/>
      <c r="BBH59" s="80"/>
      <c r="BBI59" s="80"/>
      <c r="BBJ59" s="80"/>
      <c r="BBK59" s="80"/>
      <c r="BBL59" s="80"/>
      <c r="BBM59" s="80"/>
      <c r="BBN59" s="80"/>
      <c r="BBO59" s="80"/>
      <c r="BBP59" s="80"/>
      <c r="BBQ59" s="80"/>
      <c r="BBR59" s="80"/>
      <c r="BBS59" s="80"/>
      <c r="BBT59" s="80"/>
      <c r="BBU59" s="80"/>
      <c r="BBV59" s="80"/>
      <c r="BBW59" s="80"/>
      <c r="BBX59" s="80"/>
      <c r="BBY59" s="80"/>
      <c r="BBZ59" s="80"/>
      <c r="BCA59" s="80"/>
      <c r="BCB59" s="80"/>
      <c r="BCC59" s="80"/>
      <c r="BCD59" s="80"/>
      <c r="BCE59" s="80"/>
      <c r="BCF59" s="80"/>
      <c r="BCG59" s="80"/>
      <c r="BCH59" s="80"/>
      <c r="BCI59" s="80"/>
      <c r="BCJ59" s="80"/>
      <c r="BCK59" s="80"/>
      <c r="BCL59" s="80"/>
      <c r="BCM59" s="80"/>
      <c r="BCN59" s="80"/>
      <c r="BCO59" s="80"/>
      <c r="BCP59" s="80"/>
      <c r="BCQ59" s="80"/>
      <c r="BCR59" s="80"/>
      <c r="BCS59" s="80"/>
      <c r="BCT59" s="80"/>
      <c r="BCU59" s="80"/>
      <c r="BCV59" s="80"/>
      <c r="BCW59" s="80"/>
      <c r="BCX59" s="80"/>
      <c r="BCY59" s="80"/>
      <c r="BCZ59" s="80"/>
      <c r="BDA59" s="80"/>
      <c r="BDB59" s="80"/>
      <c r="BDC59" s="80"/>
      <c r="BDD59" s="80"/>
      <c r="BDE59" s="80"/>
      <c r="BDF59" s="80"/>
      <c r="BDG59" s="80"/>
      <c r="BDH59" s="80"/>
      <c r="BDI59" s="80"/>
      <c r="BDJ59" s="80"/>
      <c r="BDK59" s="80"/>
      <c r="BDL59" s="80"/>
      <c r="BDM59" s="80"/>
      <c r="BDN59" s="80"/>
      <c r="BDO59" s="80"/>
      <c r="BDP59" s="80"/>
      <c r="BDQ59" s="80"/>
      <c r="BDR59" s="80"/>
      <c r="BDS59" s="80"/>
      <c r="BDT59" s="80"/>
      <c r="BDU59" s="80"/>
      <c r="BDV59" s="80"/>
      <c r="BDW59" s="80"/>
      <c r="BDX59" s="80"/>
      <c r="BDY59" s="80"/>
      <c r="BDZ59" s="80"/>
      <c r="BEA59" s="80"/>
      <c r="BEB59" s="80"/>
      <c r="BEC59" s="80"/>
      <c r="BED59" s="80"/>
      <c r="BEE59" s="80"/>
      <c r="BEF59" s="80"/>
      <c r="BEG59" s="80"/>
      <c r="BEH59" s="80"/>
      <c r="BEI59" s="80"/>
      <c r="BEJ59" s="80"/>
      <c r="BEK59" s="80"/>
      <c r="BEL59" s="80"/>
      <c r="BEM59" s="80"/>
      <c r="BEN59" s="80"/>
      <c r="BEO59" s="80"/>
      <c r="BEP59" s="80"/>
      <c r="BEQ59" s="80"/>
      <c r="BER59" s="80"/>
      <c r="BES59" s="80"/>
      <c r="BET59" s="80"/>
      <c r="BEU59" s="80"/>
      <c r="BEV59" s="80"/>
      <c r="BEW59" s="80"/>
      <c r="BEX59" s="80"/>
      <c r="BEY59" s="80"/>
      <c r="BEZ59" s="80"/>
      <c r="BFA59" s="80"/>
      <c r="BFB59" s="80"/>
      <c r="BFC59" s="80"/>
      <c r="BFD59" s="80"/>
      <c r="BFE59" s="80"/>
      <c r="BFF59" s="80"/>
      <c r="BFG59" s="80"/>
      <c r="BFH59" s="80"/>
      <c r="BFI59" s="80"/>
      <c r="BFJ59" s="80"/>
      <c r="BFK59" s="80"/>
      <c r="BFL59" s="80"/>
      <c r="BFM59" s="80"/>
      <c r="BFN59" s="80"/>
      <c r="BFO59" s="80"/>
      <c r="BFP59" s="80"/>
      <c r="BFQ59" s="80"/>
      <c r="BFR59" s="80"/>
      <c r="BFS59" s="80"/>
      <c r="BFT59" s="80"/>
      <c r="BFU59" s="80"/>
      <c r="BFV59" s="80"/>
      <c r="BFW59" s="80"/>
      <c r="BFX59" s="80"/>
      <c r="BFY59" s="80"/>
      <c r="BFZ59" s="80"/>
      <c r="BGA59" s="80"/>
      <c r="BGB59" s="80"/>
      <c r="BGC59" s="80"/>
      <c r="BGD59" s="80"/>
      <c r="BGE59" s="80"/>
      <c r="BGF59" s="80"/>
      <c r="BGG59" s="80"/>
      <c r="BGH59" s="80"/>
      <c r="BGI59" s="80"/>
      <c r="BGJ59" s="80"/>
      <c r="BGK59" s="80"/>
      <c r="BGL59" s="80"/>
      <c r="BGM59" s="80"/>
      <c r="BGN59" s="80"/>
      <c r="BGO59" s="80"/>
      <c r="BGP59" s="80"/>
      <c r="BGQ59" s="80"/>
      <c r="BGR59" s="80"/>
      <c r="BGS59" s="80"/>
      <c r="BGT59" s="80"/>
      <c r="BGU59" s="80"/>
      <c r="BGV59" s="80"/>
      <c r="BGW59" s="80"/>
      <c r="BGX59" s="80"/>
      <c r="BGY59" s="80"/>
      <c r="BGZ59" s="80"/>
      <c r="BHA59" s="80"/>
      <c r="BHB59" s="80"/>
      <c r="BHC59" s="80"/>
      <c r="BHD59" s="80"/>
      <c r="BHE59" s="80"/>
      <c r="BHF59" s="80"/>
      <c r="BHG59" s="80"/>
      <c r="BHH59" s="80"/>
      <c r="BHI59" s="80"/>
      <c r="BHJ59" s="80"/>
      <c r="BHK59" s="80"/>
      <c r="BHL59" s="80"/>
      <c r="BHM59" s="80"/>
      <c r="BHN59" s="80"/>
      <c r="BHO59" s="80"/>
      <c r="BHP59" s="80"/>
      <c r="BHQ59" s="80"/>
      <c r="BHR59" s="80"/>
      <c r="BHS59" s="80"/>
      <c r="BHT59" s="80"/>
      <c r="BHU59" s="80"/>
      <c r="BHV59" s="80"/>
      <c r="BHW59" s="80"/>
      <c r="BHX59" s="80"/>
      <c r="BHY59" s="80"/>
      <c r="BHZ59" s="80"/>
      <c r="BIA59" s="80"/>
      <c r="BIB59" s="80"/>
      <c r="BIC59" s="80"/>
      <c r="BID59" s="80"/>
      <c r="BIE59" s="80"/>
      <c r="BIF59" s="80"/>
      <c r="BIG59" s="80"/>
      <c r="BIH59" s="80"/>
      <c r="BII59" s="80"/>
      <c r="BIJ59" s="80"/>
      <c r="BIK59" s="80"/>
      <c r="BIL59" s="80"/>
      <c r="BIM59" s="80"/>
      <c r="BIN59" s="80"/>
      <c r="BIO59" s="80"/>
      <c r="BIP59" s="80"/>
      <c r="BIQ59" s="80"/>
      <c r="BIR59" s="80"/>
      <c r="BIS59" s="80"/>
      <c r="BIT59" s="80"/>
      <c r="BIU59" s="80"/>
      <c r="BIV59" s="80"/>
      <c r="BIW59" s="80"/>
      <c r="BIX59" s="80"/>
      <c r="BIY59" s="80"/>
      <c r="BIZ59" s="80"/>
      <c r="BJA59" s="80"/>
      <c r="BJB59" s="80"/>
      <c r="BJC59" s="80"/>
      <c r="BJD59" s="80"/>
      <c r="BJE59" s="80"/>
      <c r="BJF59" s="80"/>
      <c r="BJG59" s="80"/>
      <c r="BJH59" s="80"/>
      <c r="BJI59" s="80"/>
      <c r="BJJ59" s="80"/>
      <c r="BJK59" s="80"/>
      <c r="BJL59" s="80"/>
      <c r="BJM59" s="80"/>
      <c r="BJN59" s="80"/>
      <c r="BJO59" s="80"/>
      <c r="BJP59" s="80"/>
      <c r="BJQ59" s="80"/>
      <c r="BJR59" s="80"/>
      <c r="BJS59" s="80"/>
      <c r="BJT59" s="80"/>
      <c r="BJU59" s="80"/>
      <c r="BJV59" s="80"/>
      <c r="BJW59" s="80"/>
      <c r="BJX59" s="80"/>
      <c r="BJY59" s="80"/>
      <c r="BJZ59" s="80"/>
      <c r="BKA59" s="80"/>
      <c r="BKB59" s="80"/>
      <c r="BKC59" s="80"/>
      <c r="BKD59" s="80"/>
      <c r="BKE59" s="80"/>
      <c r="BKF59" s="80"/>
      <c r="BKG59" s="80"/>
      <c r="BKH59" s="80"/>
      <c r="BKI59" s="80"/>
      <c r="BKJ59" s="80"/>
      <c r="BKK59" s="80"/>
      <c r="BKL59" s="80"/>
      <c r="BKM59" s="80"/>
      <c r="BKN59" s="80"/>
      <c r="BKO59" s="80"/>
      <c r="BKP59" s="80"/>
      <c r="BKQ59" s="80"/>
      <c r="BKR59" s="80"/>
      <c r="BKS59" s="80"/>
      <c r="BKT59" s="80"/>
      <c r="BKU59" s="80"/>
      <c r="BKV59" s="80"/>
      <c r="BKW59" s="80"/>
      <c r="BKX59" s="80"/>
      <c r="BKY59" s="80"/>
      <c r="BKZ59" s="80"/>
      <c r="BLA59" s="80"/>
      <c r="BLB59" s="80"/>
      <c r="BLC59" s="80"/>
      <c r="BLD59" s="80"/>
      <c r="BLE59" s="80"/>
      <c r="BLF59" s="80"/>
      <c r="BLG59" s="80"/>
      <c r="BLH59" s="80"/>
      <c r="BLI59" s="80"/>
      <c r="BLJ59" s="80"/>
      <c r="BLK59" s="80"/>
      <c r="BLL59" s="80"/>
      <c r="BLM59" s="80"/>
      <c r="BLN59" s="80"/>
      <c r="BLO59" s="80"/>
      <c r="BLP59" s="80"/>
      <c r="BLQ59" s="80"/>
      <c r="BLR59" s="80"/>
      <c r="BLS59" s="80"/>
      <c r="BLT59" s="80"/>
      <c r="BLU59" s="80"/>
      <c r="BLV59" s="80"/>
      <c r="BLW59" s="80"/>
      <c r="BLX59" s="80"/>
      <c r="BLY59" s="80"/>
      <c r="BLZ59" s="80"/>
      <c r="BMA59" s="80"/>
      <c r="BMB59" s="80"/>
      <c r="BMC59" s="80"/>
      <c r="BMD59" s="80"/>
      <c r="BME59" s="80"/>
      <c r="BMF59" s="80"/>
      <c r="BMG59" s="80"/>
      <c r="BMH59" s="80"/>
      <c r="BMI59" s="80"/>
      <c r="BMJ59" s="80"/>
      <c r="BMK59" s="80"/>
      <c r="BML59" s="80"/>
      <c r="BMM59" s="80"/>
      <c r="BMN59" s="80"/>
      <c r="BMO59" s="80"/>
      <c r="BMP59" s="80"/>
      <c r="BMQ59" s="80"/>
      <c r="BMR59" s="80"/>
      <c r="BMS59" s="80"/>
      <c r="BMT59" s="80"/>
      <c r="BMU59" s="80"/>
      <c r="BMV59" s="80"/>
      <c r="BMW59" s="80"/>
      <c r="BMX59" s="80"/>
      <c r="BMY59" s="80"/>
      <c r="BMZ59" s="80"/>
      <c r="BNA59" s="80"/>
      <c r="BNB59" s="80"/>
      <c r="BNC59" s="80"/>
      <c r="BND59" s="80"/>
      <c r="BNE59" s="80"/>
      <c r="BNF59" s="80"/>
      <c r="BNG59" s="80"/>
      <c r="BNH59" s="80"/>
      <c r="BNI59" s="80"/>
      <c r="BNJ59" s="80"/>
      <c r="BNK59" s="80"/>
      <c r="BNL59" s="80"/>
      <c r="BNM59" s="80"/>
      <c r="BNN59" s="80"/>
      <c r="BNO59" s="80"/>
      <c r="BNP59" s="80"/>
      <c r="BNQ59" s="80"/>
      <c r="BNR59" s="80"/>
      <c r="BNS59" s="80"/>
      <c r="BNT59" s="80"/>
      <c r="BNU59" s="80"/>
      <c r="BNV59" s="80"/>
      <c r="BNW59" s="80"/>
      <c r="BNX59" s="80"/>
      <c r="BNY59" s="80"/>
      <c r="BNZ59" s="80"/>
      <c r="BOA59" s="80"/>
      <c r="BOB59" s="80"/>
      <c r="BOC59" s="80"/>
      <c r="BOD59" s="80"/>
      <c r="BOE59" s="80"/>
      <c r="BOF59" s="80"/>
      <c r="BOG59" s="80"/>
      <c r="BOH59" s="80"/>
      <c r="BOI59" s="80"/>
      <c r="BOJ59" s="80"/>
      <c r="BOK59" s="80"/>
      <c r="BOL59" s="80"/>
      <c r="BOM59" s="80"/>
      <c r="BON59" s="80"/>
      <c r="BOO59" s="80"/>
      <c r="BOP59" s="80"/>
      <c r="BOQ59" s="80"/>
      <c r="BOR59" s="80"/>
      <c r="BOS59" s="80"/>
      <c r="BOT59" s="80"/>
      <c r="BOU59" s="80"/>
      <c r="BOV59" s="80"/>
      <c r="BOW59" s="80"/>
      <c r="BOX59" s="80"/>
      <c r="BOY59" s="80"/>
      <c r="BOZ59" s="80"/>
      <c r="BPA59" s="80"/>
      <c r="BPB59" s="80"/>
      <c r="BPC59" s="80"/>
      <c r="BPD59" s="80"/>
      <c r="BPE59" s="80"/>
      <c r="BPF59" s="80"/>
      <c r="BPG59" s="80"/>
      <c r="BPH59" s="80"/>
      <c r="BPI59" s="80"/>
      <c r="BPJ59" s="80"/>
      <c r="BPK59" s="80"/>
      <c r="BPL59" s="80"/>
      <c r="BPM59" s="80"/>
      <c r="BPN59" s="80"/>
      <c r="BPO59" s="80"/>
      <c r="BPP59" s="80"/>
      <c r="BPQ59" s="80"/>
      <c r="BPR59" s="80"/>
      <c r="BPS59" s="80"/>
      <c r="BPT59" s="80"/>
      <c r="BPU59" s="80"/>
      <c r="BPV59" s="80"/>
      <c r="BPW59" s="80"/>
      <c r="BPX59" s="80"/>
      <c r="BPY59" s="80"/>
      <c r="BPZ59" s="80"/>
      <c r="BQA59" s="80"/>
      <c r="BQB59" s="80"/>
      <c r="BQC59" s="80"/>
      <c r="BQD59" s="80"/>
      <c r="BQE59" s="80"/>
      <c r="BQF59" s="80"/>
      <c r="BQG59" s="80"/>
      <c r="BQH59" s="80"/>
      <c r="BQI59" s="80"/>
      <c r="BQJ59" s="80"/>
      <c r="BQK59" s="80"/>
      <c r="BQL59" s="80"/>
      <c r="BQM59" s="80"/>
      <c r="BQN59" s="80"/>
      <c r="BQO59" s="80"/>
      <c r="BQP59" s="80"/>
      <c r="BQQ59" s="80"/>
      <c r="BQR59" s="80"/>
      <c r="BQS59" s="80"/>
      <c r="BQT59" s="80"/>
      <c r="BQU59" s="80"/>
      <c r="BQV59" s="80"/>
      <c r="BQW59" s="80"/>
      <c r="BQX59" s="80"/>
      <c r="BQY59" s="80"/>
      <c r="BQZ59" s="80"/>
      <c r="BRA59" s="80"/>
      <c r="BRB59" s="80"/>
      <c r="BRC59" s="80"/>
      <c r="BRD59" s="80"/>
      <c r="BRE59" s="80"/>
      <c r="BRF59" s="80"/>
      <c r="BRG59" s="80"/>
      <c r="BRH59" s="80"/>
      <c r="BRI59" s="80"/>
      <c r="BRJ59" s="80"/>
      <c r="BRK59" s="80"/>
      <c r="BRL59" s="80"/>
      <c r="BRM59" s="80"/>
      <c r="BRN59" s="80"/>
      <c r="BRO59" s="80"/>
      <c r="BRP59" s="80"/>
      <c r="BRQ59" s="80"/>
      <c r="BRR59" s="80"/>
      <c r="BRS59" s="80"/>
      <c r="BRT59" s="80"/>
      <c r="BRU59" s="80"/>
      <c r="BRV59" s="80"/>
      <c r="BRW59" s="80"/>
      <c r="BRX59" s="80"/>
      <c r="BRY59" s="80"/>
      <c r="BRZ59" s="80"/>
      <c r="BSA59" s="80"/>
      <c r="BSB59" s="80"/>
      <c r="BSC59" s="80"/>
      <c r="BSD59" s="80"/>
      <c r="BSE59" s="80"/>
      <c r="BSF59" s="80"/>
      <c r="BSG59" s="80"/>
      <c r="BSH59" s="80"/>
      <c r="BSI59" s="80"/>
      <c r="BSJ59" s="80"/>
      <c r="BSK59" s="80"/>
      <c r="BSL59" s="80"/>
      <c r="BSM59" s="80"/>
      <c r="BSN59" s="80"/>
      <c r="BSO59" s="80"/>
      <c r="BSP59" s="80"/>
      <c r="BSQ59" s="80"/>
      <c r="BSR59" s="80"/>
      <c r="BSS59" s="80"/>
      <c r="BST59" s="80"/>
      <c r="BSU59" s="80"/>
      <c r="BSV59" s="80"/>
      <c r="BSW59" s="80"/>
      <c r="BSX59" s="80"/>
      <c r="BSY59" s="80"/>
      <c r="BSZ59" s="80"/>
      <c r="BTA59" s="80"/>
      <c r="BTB59" s="80"/>
      <c r="BTC59" s="80"/>
      <c r="BTD59" s="80"/>
      <c r="BTE59" s="80"/>
      <c r="BTF59" s="80"/>
      <c r="BTG59" s="80"/>
      <c r="BTH59" s="80"/>
      <c r="BTI59" s="80"/>
      <c r="BTJ59" s="80"/>
      <c r="BTK59" s="80"/>
      <c r="BTL59" s="80"/>
      <c r="BTM59" s="80"/>
      <c r="BTN59" s="80"/>
      <c r="BTO59" s="80"/>
      <c r="BTP59" s="80"/>
      <c r="BTQ59" s="80"/>
      <c r="BTR59" s="80"/>
      <c r="BTS59" s="80"/>
      <c r="BTT59" s="80"/>
      <c r="BTU59" s="80"/>
      <c r="BTV59" s="80"/>
      <c r="BTW59" s="80"/>
      <c r="BTX59" s="80"/>
      <c r="BTY59" s="80"/>
      <c r="BTZ59" s="80"/>
      <c r="BUA59" s="80"/>
      <c r="BUB59" s="80"/>
      <c r="BUC59" s="80"/>
      <c r="BUD59" s="80"/>
      <c r="BUE59" s="80"/>
      <c r="BUF59" s="80"/>
      <c r="BUG59" s="80"/>
      <c r="BUH59" s="80"/>
      <c r="BUI59" s="80"/>
      <c r="BUJ59" s="80"/>
      <c r="BUK59" s="80"/>
      <c r="BUL59" s="80"/>
      <c r="BUM59" s="80"/>
      <c r="BUN59" s="80"/>
      <c r="BUO59" s="80"/>
      <c r="BUP59" s="80"/>
      <c r="BUQ59" s="80"/>
      <c r="BUR59" s="80"/>
      <c r="BUS59" s="80"/>
      <c r="BUT59" s="80"/>
      <c r="BUU59" s="80"/>
      <c r="BUV59" s="80"/>
      <c r="BUW59" s="80"/>
      <c r="BUX59" s="80"/>
      <c r="BUY59" s="80"/>
      <c r="BUZ59" s="80"/>
      <c r="BVA59" s="80"/>
      <c r="BVB59" s="80"/>
      <c r="BVC59" s="80"/>
      <c r="BVD59" s="80"/>
      <c r="BVE59" s="80"/>
      <c r="BVF59" s="80"/>
      <c r="BVG59" s="80"/>
      <c r="BVH59" s="80"/>
      <c r="BVI59" s="80"/>
      <c r="BVJ59" s="80"/>
      <c r="BVK59" s="80"/>
      <c r="BVL59" s="80"/>
      <c r="BVM59" s="80"/>
      <c r="BVN59" s="80"/>
      <c r="BVO59" s="80"/>
      <c r="BVP59" s="80"/>
      <c r="BVQ59" s="80"/>
      <c r="BVR59" s="80"/>
      <c r="BVS59" s="80"/>
      <c r="BVT59" s="80"/>
      <c r="BVU59" s="80"/>
      <c r="BVV59" s="80"/>
      <c r="BVW59" s="80"/>
      <c r="BVX59" s="80"/>
      <c r="BVY59" s="80"/>
      <c r="BVZ59" s="80"/>
      <c r="BWA59" s="80"/>
      <c r="BWB59" s="80"/>
      <c r="BWC59" s="80"/>
      <c r="BWD59" s="80"/>
      <c r="BWE59" s="80"/>
      <c r="BWF59" s="80"/>
      <c r="BWG59" s="80"/>
      <c r="BWH59" s="80"/>
      <c r="BWI59" s="80"/>
      <c r="BWJ59" s="80"/>
      <c r="BWK59" s="80"/>
      <c r="BWL59" s="80"/>
      <c r="BWM59" s="80"/>
      <c r="BWN59" s="80"/>
      <c r="BWO59" s="80"/>
      <c r="BWP59" s="80"/>
      <c r="BWQ59" s="80"/>
      <c r="BWR59" s="80"/>
      <c r="BWS59" s="80"/>
      <c r="BWT59" s="80"/>
      <c r="BWU59" s="80"/>
      <c r="BWV59" s="80"/>
      <c r="BWW59" s="80"/>
      <c r="BWX59" s="80"/>
      <c r="BWY59" s="80"/>
      <c r="BWZ59" s="80"/>
      <c r="BXA59" s="80"/>
      <c r="BXB59" s="80"/>
      <c r="BXC59" s="80"/>
      <c r="BXD59" s="80"/>
      <c r="BXE59" s="80"/>
      <c r="BXF59" s="80"/>
      <c r="BXG59" s="80"/>
      <c r="BXH59" s="80"/>
      <c r="BXI59" s="80"/>
      <c r="BXJ59" s="80"/>
      <c r="BXK59" s="80"/>
      <c r="BXL59" s="80"/>
      <c r="BXM59" s="80"/>
      <c r="BXN59" s="80"/>
      <c r="BXO59" s="80"/>
      <c r="BXP59" s="80"/>
      <c r="BXQ59" s="80"/>
      <c r="BXR59" s="80"/>
      <c r="BXS59" s="80"/>
      <c r="BXT59" s="80"/>
      <c r="BXU59" s="80"/>
      <c r="BXV59" s="80"/>
      <c r="BXW59" s="80"/>
      <c r="BXX59" s="80"/>
      <c r="BXY59" s="80"/>
      <c r="BXZ59" s="80"/>
      <c r="BYA59" s="80"/>
      <c r="BYB59" s="80"/>
      <c r="BYC59" s="80"/>
      <c r="BYD59" s="80"/>
      <c r="BYE59" s="80"/>
      <c r="BYF59" s="80"/>
      <c r="BYG59" s="80"/>
      <c r="BYH59" s="80"/>
      <c r="BYI59" s="80"/>
      <c r="BYJ59" s="80"/>
      <c r="BYK59" s="80"/>
      <c r="BYL59" s="80"/>
      <c r="BYM59" s="80"/>
      <c r="BYN59" s="80"/>
      <c r="BYO59" s="80"/>
      <c r="BYP59" s="80"/>
      <c r="BYQ59" s="80"/>
      <c r="BYR59" s="80"/>
      <c r="BYS59" s="80"/>
      <c r="BYT59" s="80"/>
      <c r="BYU59" s="80"/>
      <c r="BYV59" s="80"/>
      <c r="BYW59" s="80"/>
      <c r="BYX59" s="80"/>
      <c r="BYY59" s="80"/>
      <c r="BYZ59" s="80"/>
      <c r="BZA59" s="80"/>
      <c r="BZB59" s="80"/>
      <c r="BZC59" s="80"/>
      <c r="BZD59" s="80"/>
      <c r="BZE59" s="80"/>
      <c r="BZF59" s="80"/>
      <c r="BZG59" s="80"/>
      <c r="BZH59" s="80"/>
      <c r="BZI59" s="80"/>
      <c r="BZJ59" s="80"/>
      <c r="BZK59" s="80"/>
      <c r="BZL59" s="80"/>
      <c r="BZM59" s="80"/>
      <c r="BZN59" s="80"/>
      <c r="BZO59" s="80"/>
      <c r="BZP59" s="80"/>
      <c r="BZQ59" s="80"/>
      <c r="BZR59" s="80"/>
      <c r="BZS59" s="80"/>
      <c r="BZT59" s="80"/>
      <c r="BZU59" s="80"/>
      <c r="BZV59" s="80"/>
      <c r="BZW59" s="80"/>
      <c r="BZX59" s="80"/>
      <c r="BZY59" s="80"/>
      <c r="BZZ59" s="80"/>
      <c r="CAA59" s="80"/>
      <c r="CAB59" s="80"/>
      <c r="CAC59" s="80"/>
      <c r="CAD59" s="80"/>
      <c r="CAE59" s="80"/>
      <c r="CAF59" s="80"/>
      <c r="CAG59" s="80"/>
      <c r="CAH59" s="80"/>
      <c r="CAI59" s="80"/>
      <c r="CAJ59" s="80"/>
      <c r="CAK59" s="80"/>
      <c r="CAL59" s="80"/>
      <c r="CAM59" s="80"/>
      <c r="CAN59" s="80"/>
      <c r="CAO59" s="80"/>
      <c r="CAP59" s="80"/>
      <c r="CAQ59" s="80"/>
      <c r="CAR59" s="80"/>
      <c r="CAS59" s="80"/>
      <c r="CAT59" s="80"/>
      <c r="CAU59" s="80"/>
      <c r="CAV59" s="80"/>
      <c r="CAW59" s="80"/>
      <c r="CAX59" s="80"/>
      <c r="CAY59" s="80"/>
      <c r="CAZ59" s="80"/>
      <c r="CBA59" s="80"/>
      <c r="CBB59" s="80"/>
      <c r="CBC59" s="80"/>
      <c r="CBD59" s="80"/>
      <c r="CBE59" s="80"/>
      <c r="CBF59" s="80"/>
      <c r="CBG59" s="80"/>
      <c r="CBH59" s="80"/>
      <c r="CBI59" s="80"/>
      <c r="CBJ59" s="80"/>
      <c r="CBK59" s="80"/>
      <c r="CBL59" s="80"/>
      <c r="CBM59" s="80"/>
      <c r="CBN59" s="80"/>
      <c r="CBO59" s="80"/>
      <c r="CBP59" s="80"/>
      <c r="CBQ59" s="80"/>
      <c r="CBR59" s="80"/>
      <c r="CBS59" s="80"/>
      <c r="CBT59" s="80"/>
      <c r="CBU59" s="80"/>
      <c r="CBV59" s="80"/>
      <c r="CBW59" s="80"/>
      <c r="CBX59" s="80"/>
      <c r="CBY59" s="80"/>
      <c r="CBZ59" s="80"/>
      <c r="CCA59" s="80"/>
      <c r="CCB59" s="80"/>
      <c r="CCC59" s="80"/>
      <c r="CCD59" s="80"/>
      <c r="CCE59" s="80"/>
      <c r="CCF59" s="80"/>
      <c r="CCG59" s="80"/>
      <c r="CCH59" s="80"/>
      <c r="CCI59" s="80"/>
      <c r="CCJ59" s="80"/>
      <c r="CCK59" s="80"/>
      <c r="CCL59" s="80"/>
      <c r="CCM59" s="80"/>
      <c r="CCN59" s="80"/>
      <c r="CCO59" s="80"/>
      <c r="CCP59" s="80"/>
      <c r="CCQ59" s="80"/>
      <c r="CCR59" s="80"/>
      <c r="CCS59" s="80"/>
      <c r="CCT59" s="80"/>
      <c r="CCU59" s="80"/>
      <c r="CCV59" s="80"/>
      <c r="CCW59" s="80"/>
      <c r="CCX59" s="80"/>
      <c r="CCY59" s="80"/>
      <c r="CCZ59" s="80"/>
      <c r="CDA59" s="80"/>
      <c r="CDB59" s="80"/>
      <c r="CDC59" s="80"/>
      <c r="CDD59" s="80"/>
      <c r="CDE59" s="80"/>
      <c r="CDF59" s="80"/>
      <c r="CDG59" s="80"/>
      <c r="CDH59" s="80"/>
      <c r="CDI59" s="80"/>
      <c r="CDJ59" s="80"/>
      <c r="CDK59" s="80"/>
      <c r="CDL59" s="80"/>
      <c r="CDM59" s="80"/>
      <c r="CDN59" s="80"/>
      <c r="CDO59" s="80"/>
      <c r="CDP59" s="80"/>
      <c r="CDQ59" s="80"/>
      <c r="CDR59" s="80"/>
      <c r="CDS59" s="80"/>
      <c r="CDT59" s="80"/>
      <c r="CDU59" s="80"/>
      <c r="CDV59" s="80"/>
      <c r="CDW59" s="80"/>
      <c r="CDX59" s="80"/>
      <c r="CDY59" s="80"/>
      <c r="CDZ59" s="80"/>
      <c r="CEA59" s="80"/>
      <c r="CEB59" s="80"/>
      <c r="CEC59" s="80"/>
      <c r="CED59" s="80"/>
      <c r="CEE59" s="80"/>
      <c r="CEF59" s="80"/>
      <c r="CEG59" s="80"/>
      <c r="CEH59" s="80"/>
      <c r="CEI59" s="80"/>
      <c r="CEJ59" s="80"/>
      <c r="CEK59" s="80"/>
      <c r="CEL59" s="80"/>
      <c r="CEM59" s="80"/>
      <c r="CEN59" s="80"/>
      <c r="CEO59" s="80"/>
      <c r="CEP59" s="80"/>
      <c r="CEQ59" s="80"/>
      <c r="CER59" s="80"/>
      <c r="CES59" s="80"/>
      <c r="CET59" s="80"/>
      <c r="CEU59" s="80"/>
      <c r="CEV59" s="80"/>
      <c r="CEW59" s="80"/>
      <c r="CEX59" s="80"/>
      <c r="CEY59" s="80"/>
      <c r="CEZ59" s="80"/>
      <c r="CFA59" s="80"/>
      <c r="CFB59" s="80"/>
      <c r="CFC59" s="80"/>
      <c r="CFD59" s="80"/>
      <c r="CFE59" s="80"/>
      <c r="CFF59" s="80"/>
      <c r="CFG59" s="80"/>
      <c r="CFH59" s="80"/>
      <c r="CFI59" s="80"/>
      <c r="CFJ59" s="80"/>
      <c r="CFK59" s="80"/>
      <c r="CFL59" s="80"/>
      <c r="CFM59" s="80"/>
      <c r="CFN59" s="80"/>
      <c r="CFO59" s="80"/>
      <c r="CFP59" s="80"/>
      <c r="CFQ59" s="80"/>
      <c r="CFR59" s="80"/>
      <c r="CFS59" s="80"/>
      <c r="CFT59" s="80"/>
      <c r="CFU59" s="80"/>
      <c r="CFV59" s="80"/>
      <c r="CFW59" s="80"/>
      <c r="CFX59" s="80"/>
      <c r="CFY59" s="80"/>
      <c r="CFZ59" s="80"/>
      <c r="CGA59" s="80"/>
      <c r="CGB59" s="80"/>
      <c r="CGC59" s="80"/>
      <c r="CGD59" s="80"/>
      <c r="CGE59" s="80"/>
      <c r="CGF59" s="80"/>
      <c r="CGG59" s="80"/>
      <c r="CGH59" s="80"/>
      <c r="CGI59" s="80"/>
      <c r="CGJ59" s="80"/>
      <c r="CGK59" s="80"/>
      <c r="CGL59" s="80"/>
      <c r="CGM59" s="80"/>
      <c r="CGN59" s="80"/>
      <c r="CGO59" s="80"/>
      <c r="CGP59" s="80"/>
      <c r="CGQ59" s="80"/>
      <c r="CGR59" s="80"/>
      <c r="CGS59" s="80"/>
      <c r="CGT59" s="80"/>
      <c r="CGU59" s="80"/>
      <c r="CGV59" s="80"/>
      <c r="CGW59" s="80"/>
      <c r="CGX59" s="80"/>
      <c r="CGY59" s="80"/>
      <c r="CGZ59" s="80"/>
      <c r="CHA59" s="80"/>
      <c r="CHB59" s="80"/>
      <c r="CHC59" s="80"/>
      <c r="CHD59" s="80"/>
      <c r="CHE59" s="80"/>
      <c r="CHF59" s="80"/>
      <c r="CHG59" s="80"/>
      <c r="CHH59" s="80"/>
      <c r="CHI59" s="80"/>
      <c r="CHJ59" s="80"/>
      <c r="CHK59" s="80"/>
      <c r="CHL59" s="80"/>
      <c r="CHM59" s="80"/>
      <c r="CHN59" s="80"/>
      <c r="CHO59" s="80"/>
      <c r="CHP59" s="80"/>
      <c r="CHQ59" s="80"/>
      <c r="CHR59" s="80"/>
      <c r="CHS59" s="80"/>
      <c r="CHT59" s="80"/>
      <c r="CHU59" s="80"/>
      <c r="CHV59" s="80"/>
      <c r="CHW59" s="80"/>
      <c r="CHX59" s="80"/>
      <c r="CHY59" s="80"/>
      <c r="CHZ59" s="80"/>
      <c r="CIA59" s="80"/>
      <c r="CIB59" s="80"/>
      <c r="CIC59" s="80"/>
      <c r="CID59" s="80"/>
      <c r="CIE59" s="80"/>
      <c r="CIF59" s="80"/>
      <c r="CIG59" s="80"/>
      <c r="CIH59" s="80"/>
      <c r="CII59" s="80"/>
      <c r="CIJ59" s="80"/>
      <c r="CIK59" s="80"/>
      <c r="CIL59" s="80"/>
      <c r="CIM59" s="80"/>
      <c r="CIN59" s="80"/>
      <c r="CIO59" s="80"/>
      <c r="CIP59" s="80"/>
      <c r="CIQ59" s="80"/>
      <c r="CIR59" s="80"/>
      <c r="CIS59" s="80"/>
      <c r="CIT59" s="80"/>
      <c r="CIU59" s="80"/>
      <c r="CIV59" s="80"/>
      <c r="CIW59" s="80"/>
      <c r="CIX59" s="80"/>
      <c r="CIY59" s="80"/>
      <c r="CIZ59" s="80"/>
      <c r="CJA59" s="80"/>
      <c r="CJB59" s="80"/>
      <c r="CJC59" s="80"/>
      <c r="CJD59" s="80"/>
      <c r="CJE59" s="80"/>
      <c r="CJF59" s="80"/>
      <c r="CJG59" s="80"/>
      <c r="CJH59" s="80"/>
      <c r="CJI59" s="80"/>
      <c r="CJJ59" s="80"/>
      <c r="CJK59" s="80"/>
      <c r="CJL59" s="80"/>
      <c r="CJM59" s="80"/>
      <c r="CJN59" s="80"/>
      <c r="CJO59" s="80"/>
      <c r="CJP59" s="80"/>
      <c r="CJQ59" s="80"/>
      <c r="CJR59" s="80"/>
      <c r="CJS59" s="80"/>
      <c r="CJT59" s="80"/>
      <c r="CJU59" s="80"/>
      <c r="CJV59" s="80"/>
      <c r="CJW59" s="80"/>
      <c r="CJX59" s="80"/>
      <c r="CJY59" s="80"/>
      <c r="CJZ59" s="80"/>
      <c r="CKA59" s="80"/>
      <c r="CKB59" s="80"/>
      <c r="CKC59" s="80"/>
      <c r="CKD59" s="80"/>
      <c r="CKE59" s="80"/>
      <c r="CKF59" s="80"/>
      <c r="CKG59" s="80"/>
      <c r="CKH59" s="80"/>
      <c r="CKI59" s="80"/>
      <c r="CKJ59" s="80"/>
      <c r="CKK59" s="80"/>
      <c r="CKL59" s="80"/>
      <c r="CKM59" s="80"/>
      <c r="CKN59" s="80"/>
      <c r="CKO59" s="80"/>
      <c r="CKP59" s="80"/>
      <c r="CKQ59" s="80"/>
      <c r="CKR59" s="80"/>
      <c r="CKS59" s="80"/>
      <c r="CKT59" s="80"/>
      <c r="CKU59" s="80"/>
      <c r="CKV59" s="80"/>
      <c r="CKW59" s="80"/>
      <c r="CKX59" s="80"/>
      <c r="CKY59" s="80"/>
      <c r="CKZ59" s="80"/>
      <c r="CLA59" s="80"/>
      <c r="CLB59" s="80"/>
      <c r="CLC59" s="80"/>
      <c r="CLD59" s="80"/>
      <c r="CLE59" s="80"/>
      <c r="CLF59" s="80"/>
      <c r="CLG59" s="80"/>
      <c r="CLH59" s="80"/>
      <c r="CLI59" s="80"/>
      <c r="CLJ59" s="80"/>
      <c r="CLK59" s="80"/>
      <c r="CLL59" s="80"/>
      <c r="CLM59" s="80"/>
      <c r="CLN59" s="80"/>
      <c r="CLO59" s="80"/>
      <c r="CLP59" s="80"/>
      <c r="CLQ59" s="80"/>
      <c r="CLR59" s="80"/>
      <c r="CLS59" s="80"/>
      <c r="CLT59" s="80"/>
      <c r="CLU59" s="80"/>
      <c r="CLV59" s="80"/>
      <c r="CLW59" s="80"/>
      <c r="CLX59" s="80"/>
      <c r="CLY59" s="80"/>
      <c r="CLZ59" s="80"/>
      <c r="CMA59" s="80"/>
      <c r="CMB59" s="80"/>
      <c r="CMC59" s="80"/>
      <c r="CMD59" s="80"/>
      <c r="CME59" s="80"/>
      <c r="CMF59" s="80"/>
      <c r="CMG59" s="80"/>
      <c r="CMH59" s="80"/>
      <c r="CMI59" s="80"/>
      <c r="CMJ59" s="80"/>
      <c r="CMK59" s="80"/>
      <c r="CML59" s="80"/>
      <c r="CMM59" s="80"/>
      <c r="CMN59" s="80"/>
      <c r="CMO59" s="80"/>
      <c r="CMP59" s="80"/>
      <c r="CMQ59" s="80"/>
      <c r="CMR59" s="80"/>
      <c r="CMS59" s="80"/>
      <c r="CMT59" s="80"/>
      <c r="CMU59" s="80"/>
      <c r="CMV59" s="80"/>
      <c r="CMW59" s="80"/>
      <c r="CMX59" s="80"/>
      <c r="CMY59" s="80"/>
      <c r="CMZ59" s="80"/>
      <c r="CNA59" s="80"/>
      <c r="CNB59" s="80"/>
      <c r="CNC59" s="80"/>
      <c r="CND59" s="80"/>
      <c r="CNE59" s="80"/>
      <c r="CNF59" s="80"/>
      <c r="CNG59" s="80"/>
      <c r="CNH59" s="80"/>
      <c r="CNI59" s="80"/>
      <c r="CNJ59" s="80"/>
      <c r="CNK59" s="80"/>
      <c r="CNL59" s="80"/>
      <c r="CNM59" s="80"/>
      <c r="CNN59" s="80"/>
      <c r="CNO59" s="80"/>
      <c r="CNP59" s="80"/>
      <c r="CNQ59" s="80"/>
      <c r="CNR59" s="80"/>
      <c r="CNS59" s="80"/>
      <c r="CNT59" s="80"/>
      <c r="CNU59" s="80"/>
      <c r="CNV59" s="80"/>
      <c r="CNW59" s="80"/>
      <c r="CNX59" s="80"/>
      <c r="CNY59" s="80"/>
      <c r="CNZ59" s="80"/>
      <c r="COA59" s="80"/>
      <c r="COB59" s="80"/>
      <c r="COC59" s="80"/>
      <c r="COD59" s="80"/>
      <c r="COE59" s="80"/>
      <c r="COF59" s="80"/>
      <c r="COG59" s="80"/>
      <c r="COH59" s="80"/>
      <c r="COI59" s="80"/>
      <c r="COJ59" s="80"/>
      <c r="COK59" s="80"/>
      <c r="COL59" s="80"/>
      <c r="COM59" s="80"/>
      <c r="CON59" s="80"/>
      <c r="COO59" s="80"/>
      <c r="COP59" s="80"/>
      <c r="COQ59" s="80"/>
      <c r="COR59" s="80"/>
      <c r="COS59" s="80"/>
      <c r="COT59" s="80"/>
      <c r="COU59" s="80"/>
      <c r="COV59" s="80"/>
      <c r="COW59" s="80"/>
      <c r="COX59" s="80"/>
      <c r="COY59" s="80"/>
      <c r="COZ59" s="80"/>
      <c r="CPA59" s="80"/>
      <c r="CPB59" s="80"/>
      <c r="CPC59" s="80"/>
      <c r="CPD59" s="80"/>
      <c r="CPE59" s="80"/>
      <c r="CPF59" s="80"/>
      <c r="CPG59" s="80"/>
      <c r="CPH59" s="80"/>
      <c r="CPI59" s="80"/>
      <c r="CPJ59" s="80"/>
      <c r="CPK59" s="80"/>
      <c r="CPL59" s="80"/>
      <c r="CPM59" s="80"/>
      <c r="CPN59" s="80"/>
      <c r="CPO59" s="80"/>
      <c r="CPP59" s="80"/>
      <c r="CPQ59" s="80"/>
      <c r="CPR59" s="80"/>
      <c r="CPS59" s="80"/>
      <c r="CPT59" s="80"/>
      <c r="CPU59" s="80"/>
      <c r="CPV59" s="80"/>
      <c r="CPW59" s="80"/>
      <c r="CPX59" s="80"/>
      <c r="CPY59" s="80"/>
      <c r="CPZ59" s="80"/>
      <c r="CQA59" s="80"/>
      <c r="CQB59" s="80"/>
      <c r="CQC59" s="80"/>
      <c r="CQD59" s="80"/>
      <c r="CQE59" s="80"/>
      <c r="CQF59" s="80"/>
      <c r="CQG59" s="80"/>
      <c r="CQH59" s="80"/>
      <c r="CQI59" s="80"/>
      <c r="CQJ59" s="80"/>
      <c r="CQK59" s="80"/>
      <c r="CQL59" s="80"/>
      <c r="CQM59" s="80"/>
      <c r="CQN59" s="80"/>
      <c r="CQO59" s="80"/>
      <c r="CQP59" s="80"/>
      <c r="CQQ59" s="80"/>
      <c r="CQR59" s="80"/>
      <c r="CQS59" s="80"/>
      <c r="CQT59" s="80"/>
      <c r="CQU59" s="80"/>
      <c r="CQV59" s="80"/>
      <c r="CQW59" s="80"/>
      <c r="CQX59" s="80"/>
      <c r="CQY59" s="80"/>
      <c r="CQZ59" s="80"/>
      <c r="CRA59" s="80"/>
      <c r="CRB59" s="80"/>
      <c r="CRC59" s="80"/>
      <c r="CRD59" s="80"/>
      <c r="CRE59" s="80"/>
      <c r="CRF59" s="80"/>
      <c r="CRG59" s="80"/>
      <c r="CRH59" s="80"/>
      <c r="CRI59" s="80"/>
      <c r="CRJ59" s="80"/>
      <c r="CRK59" s="80"/>
      <c r="CRL59" s="80"/>
      <c r="CRM59" s="80"/>
      <c r="CRN59" s="80"/>
      <c r="CRO59" s="80"/>
      <c r="CRP59" s="80"/>
      <c r="CRQ59" s="80"/>
      <c r="CRR59" s="80"/>
      <c r="CRS59" s="80"/>
      <c r="CRT59" s="80"/>
      <c r="CRU59" s="80"/>
      <c r="CRV59" s="80"/>
      <c r="CRW59" s="80"/>
      <c r="CRX59" s="80"/>
      <c r="CRY59" s="80"/>
      <c r="CRZ59" s="80"/>
      <c r="CSA59" s="80"/>
      <c r="CSB59" s="80"/>
      <c r="CSC59" s="80"/>
      <c r="CSD59" s="80"/>
      <c r="CSE59" s="80"/>
      <c r="CSF59" s="80"/>
      <c r="CSG59" s="80"/>
      <c r="CSH59" s="80"/>
      <c r="CSI59" s="80"/>
      <c r="CSJ59" s="80"/>
      <c r="CSK59" s="80"/>
      <c r="CSL59" s="80"/>
      <c r="CSM59" s="80"/>
      <c r="CSN59" s="80"/>
      <c r="CSO59" s="80"/>
      <c r="CSP59" s="80"/>
      <c r="CSQ59" s="80"/>
      <c r="CSR59" s="80"/>
      <c r="CSS59" s="80"/>
      <c r="CST59" s="80"/>
      <c r="CSU59" s="80"/>
      <c r="CSV59" s="80"/>
      <c r="CSW59" s="80"/>
      <c r="CSX59" s="80"/>
      <c r="CSY59" s="80"/>
      <c r="CSZ59" s="80"/>
      <c r="CTA59" s="80"/>
      <c r="CTB59" s="80"/>
      <c r="CTC59" s="80"/>
      <c r="CTD59" s="80"/>
      <c r="CTE59" s="80"/>
      <c r="CTF59" s="80"/>
      <c r="CTG59" s="80"/>
      <c r="CTH59" s="80"/>
      <c r="CTI59" s="80"/>
      <c r="CTJ59" s="80"/>
      <c r="CTK59" s="80"/>
      <c r="CTL59" s="80"/>
      <c r="CTM59" s="80"/>
      <c r="CTN59" s="80"/>
      <c r="CTO59" s="80"/>
      <c r="CTP59" s="80"/>
      <c r="CTQ59" s="80"/>
      <c r="CTR59" s="80"/>
      <c r="CTS59" s="80"/>
      <c r="CTT59" s="80"/>
      <c r="CTU59" s="80"/>
      <c r="CTV59" s="80"/>
      <c r="CTW59" s="80"/>
      <c r="CTX59" s="80"/>
      <c r="CTY59" s="80"/>
      <c r="CTZ59" s="80"/>
      <c r="CUA59" s="80"/>
      <c r="CUB59" s="80"/>
      <c r="CUC59" s="80"/>
      <c r="CUD59" s="80"/>
      <c r="CUE59" s="80"/>
      <c r="CUF59" s="80"/>
      <c r="CUG59" s="80"/>
      <c r="CUH59" s="80"/>
      <c r="CUI59" s="80"/>
      <c r="CUJ59" s="80"/>
      <c r="CUK59" s="80"/>
      <c r="CUL59" s="80"/>
      <c r="CUM59" s="80"/>
      <c r="CUN59" s="80"/>
      <c r="CUO59" s="80"/>
      <c r="CUP59" s="80"/>
      <c r="CUQ59" s="80"/>
      <c r="CUR59" s="80"/>
      <c r="CUS59" s="80"/>
      <c r="CUT59" s="80"/>
      <c r="CUU59" s="80"/>
      <c r="CUV59" s="80"/>
      <c r="CUW59" s="80"/>
      <c r="CUX59" s="80"/>
      <c r="CUY59" s="80"/>
      <c r="CUZ59" s="80"/>
      <c r="CVA59" s="80"/>
      <c r="CVB59" s="80"/>
      <c r="CVC59" s="80"/>
      <c r="CVD59" s="80"/>
      <c r="CVE59" s="80"/>
      <c r="CVF59" s="80"/>
      <c r="CVG59" s="80"/>
      <c r="CVH59" s="80"/>
      <c r="CVI59" s="80"/>
      <c r="CVJ59" s="80"/>
      <c r="CVK59" s="80"/>
      <c r="CVL59" s="80"/>
      <c r="CVM59" s="80"/>
      <c r="CVN59" s="80"/>
      <c r="CVO59" s="80"/>
      <c r="CVP59" s="80"/>
      <c r="CVQ59" s="80"/>
      <c r="CVR59" s="80"/>
      <c r="CVS59" s="80"/>
      <c r="CVT59" s="80"/>
      <c r="CVU59" s="80"/>
      <c r="CVV59" s="80"/>
      <c r="CVW59" s="80"/>
      <c r="CVX59" s="80"/>
      <c r="CVY59" s="80"/>
      <c r="CVZ59" s="80"/>
      <c r="CWA59" s="80"/>
      <c r="CWB59" s="80"/>
      <c r="CWC59" s="80"/>
      <c r="CWD59" s="80"/>
      <c r="CWE59" s="80"/>
      <c r="CWF59" s="80"/>
      <c r="CWG59" s="80"/>
      <c r="CWH59" s="80"/>
      <c r="CWI59" s="80"/>
      <c r="CWJ59" s="80"/>
      <c r="CWK59" s="80"/>
      <c r="CWL59" s="80"/>
      <c r="CWM59" s="80"/>
      <c r="CWN59" s="80"/>
      <c r="CWO59" s="80"/>
      <c r="CWP59" s="80"/>
      <c r="CWQ59" s="80"/>
      <c r="CWR59" s="80"/>
      <c r="CWS59" s="80"/>
      <c r="CWT59" s="80"/>
      <c r="CWU59" s="80"/>
      <c r="CWV59" s="80"/>
      <c r="CWW59" s="80"/>
      <c r="CWX59" s="80"/>
      <c r="CWY59" s="80"/>
      <c r="CWZ59" s="80"/>
      <c r="CXA59" s="80"/>
      <c r="CXB59" s="80"/>
      <c r="CXC59" s="80"/>
      <c r="CXD59" s="80"/>
      <c r="CXE59" s="80"/>
      <c r="CXF59" s="80"/>
      <c r="CXG59" s="80"/>
      <c r="CXH59" s="80"/>
      <c r="CXI59" s="80"/>
      <c r="CXJ59" s="80"/>
      <c r="CXK59" s="80"/>
      <c r="CXL59" s="80"/>
      <c r="CXM59" s="80"/>
      <c r="CXN59" s="80"/>
      <c r="CXO59" s="80"/>
      <c r="CXP59" s="80"/>
      <c r="CXQ59" s="80"/>
      <c r="CXR59" s="80"/>
      <c r="CXS59" s="80"/>
      <c r="CXT59" s="80"/>
      <c r="CXU59" s="80"/>
      <c r="CXV59" s="80"/>
      <c r="CXW59" s="80"/>
      <c r="CXX59" s="80"/>
      <c r="CXY59" s="80"/>
      <c r="CXZ59" s="80"/>
      <c r="CYA59" s="80"/>
      <c r="CYB59" s="80"/>
      <c r="CYC59" s="80"/>
      <c r="CYD59" s="80"/>
      <c r="CYE59" s="80"/>
      <c r="CYF59" s="80"/>
      <c r="CYG59" s="80"/>
      <c r="CYH59" s="80"/>
      <c r="CYI59" s="80"/>
      <c r="CYJ59" s="80"/>
      <c r="CYK59" s="80"/>
      <c r="CYL59" s="80"/>
      <c r="CYM59" s="80"/>
      <c r="CYN59" s="80"/>
      <c r="CYO59" s="80"/>
      <c r="CYP59" s="80"/>
      <c r="CYQ59" s="80"/>
      <c r="CYR59" s="80"/>
      <c r="CYS59" s="80"/>
      <c r="CYT59" s="80"/>
      <c r="CYU59" s="80"/>
      <c r="CYV59" s="80"/>
      <c r="CYW59" s="80"/>
      <c r="CYX59" s="80"/>
      <c r="CYY59" s="80"/>
      <c r="CYZ59" s="80"/>
      <c r="CZA59" s="80"/>
      <c r="CZB59" s="80"/>
      <c r="CZC59" s="80"/>
      <c r="CZD59" s="80"/>
      <c r="CZE59" s="80"/>
      <c r="CZF59" s="80"/>
      <c r="CZG59" s="80"/>
      <c r="CZH59" s="80"/>
      <c r="CZI59" s="80"/>
      <c r="CZJ59" s="80"/>
      <c r="CZK59" s="80"/>
      <c r="CZL59" s="80"/>
      <c r="CZM59" s="80"/>
      <c r="CZN59" s="80"/>
      <c r="CZO59" s="80"/>
      <c r="CZP59" s="80"/>
      <c r="CZQ59" s="80"/>
      <c r="CZR59" s="80"/>
      <c r="CZS59" s="80"/>
      <c r="CZT59" s="80"/>
      <c r="CZU59" s="80"/>
      <c r="CZV59" s="80"/>
      <c r="CZW59" s="80"/>
      <c r="CZX59" s="80"/>
      <c r="CZY59" s="80"/>
      <c r="CZZ59" s="80"/>
      <c r="DAA59" s="80"/>
      <c r="DAB59" s="80"/>
      <c r="DAC59" s="80"/>
      <c r="DAD59" s="80"/>
      <c r="DAE59" s="80"/>
      <c r="DAF59" s="80"/>
      <c r="DAG59" s="80"/>
      <c r="DAH59" s="80"/>
      <c r="DAI59" s="80"/>
      <c r="DAJ59" s="80"/>
      <c r="DAK59" s="80"/>
      <c r="DAL59" s="80"/>
      <c r="DAM59" s="80"/>
      <c r="DAN59" s="80"/>
      <c r="DAO59" s="80"/>
      <c r="DAP59" s="80"/>
      <c r="DAQ59" s="80"/>
      <c r="DAR59" s="80"/>
      <c r="DAS59" s="80"/>
      <c r="DAT59" s="80"/>
      <c r="DAU59" s="80"/>
      <c r="DAV59" s="80"/>
      <c r="DAW59" s="80"/>
      <c r="DAX59" s="80"/>
      <c r="DAY59" s="80"/>
      <c r="DAZ59" s="80"/>
      <c r="DBA59" s="80"/>
      <c r="DBB59" s="80"/>
      <c r="DBC59" s="80"/>
      <c r="DBD59" s="80"/>
      <c r="DBE59" s="80"/>
      <c r="DBF59" s="80"/>
      <c r="DBG59" s="80"/>
      <c r="DBH59" s="80"/>
      <c r="DBI59" s="80"/>
      <c r="DBJ59" s="80"/>
      <c r="DBK59" s="80"/>
      <c r="DBL59" s="80"/>
      <c r="DBM59" s="80"/>
      <c r="DBN59" s="80"/>
      <c r="DBO59" s="80"/>
      <c r="DBP59" s="80"/>
      <c r="DBQ59" s="80"/>
      <c r="DBR59" s="80"/>
      <c r="DBS59" s="80"/>
      <c r="DBT59" s="80"/>
      <c r="DBU59" s="80"/>
      <c r="DBV59" s="80"/>
      <c r="DBW59" s="80"/>
      <c r="DBX59" s="80"/>
      <c r="DBY59" s="80"/>
      <c r="DBZ59" s="80"/>
      <c r="DCA59" s="80"/>
      <c r="DCB59" s="80"/>
      <c r="DCC59" s="80"/>
      <c r="DCD59" s="80"/>
      <c r="DCE59" s="80"/>
      <c r="DCF59" s="80"/>
      <c r="DCG59" s="80"/>
      <c r="DCH59" s="80"/>
      <c r="DCI59" s="80"/>
      <c r="DCJ59" s="80"/>
      <c r="DCK59" s="80"/>
      <c r="DCL59" s="80"/>
      <c r="DCM59" s="80"/>
      <c r="DCN59" s="80"/>
      <c r="DCO59" s="80"/>
      <c r="DCP59" s="80"/>
      <c r="DCQ59" s="80"/>
      <c r="DCR59" s="80"/>
      <c r="DCS59" s="80"/>
      <c r="DCT59" s="80"/>
      <c r="DCU59" s="80"/>
      <c r="DCV59" s="80"/>
      <c r="DCW59" s="80"/>
      <c r="DCX59" s="80"/>
      <c r="DCY59" s="80"/>
      <c r="DCZ59" s="80"/>
      <c r="DDA59" s="80"/>
      <c r="DDB59" s="80"/>
      <c r="DDC59" s="80"/>
      <c r="DDD59" s="80"/>
      <c r="DDE59" s="80"/>
      <c r="DDF59" s="80"/>
      <c r="DDG59" s="80"/>
      <c r="DDH59" s="80"/>
      <c r="DDI59" s="80"/>
      <c r="DDJ59" s="80"/>
      <c r="DDK59" s="80"/>
      <c r="DDL59" s="80"/>
      <c r="DDM59" s="80"/>
      <c r="DDN59" s="80"/>
      <c r="DDO59" s="80"/>
      <c r="DDP59" s="80"/>
      <c r="DDQ59" s="80"/>
      <c r="DDR59" s="80"/>
      <c r="DDS59" s="80"/>
      <c r="DDT59" s="80"/>
      <c r="DDU59" s="80"/>
      <c r="DDV59" s="80"/>
      <c r="DDW59" s="80"/>
      <c r="DDX59" s="80"/>
      <c r="DDY59" s="80"/>
      <c r="DDZ59" s="80"/>
      <c r="DEA59" s="80"/>
      <c r="DEB59" s="80"/>
      <c r="DEC59" s="80"/>
      <c r="DED59" s="80"/>
      <c r="DEE59" s="80"/>
      <c r="DEF59" s="80"/>
      <c r="DEG59" s="80"/>
      <c r="DEH59" s="80"/>
      <c r="DEI59" s="80"/>
      <c r="DEJ59" s="80"/>
      <c r="DEK59" s="80"/>
      <c r="DEL59" s="80"/>
      <c r="DEM59" s="80"/>
      <c r="DEN59" s="80"/>
      <c r="DEO59" s="80"/>
      <c r="DEP59" s="80"/>
      <c r="DEQ59" s="80"/>
      <c r="DER59" s="80"/>
      <c r="DES59" s="80"/>
      <c r="DET59" s="80"/>
      <c r="DEU59" s="80"/>
      <c r="DEV59" s="80"/>
      <c r="DEW59" s="80"/>
      <c r="DEX59" s="80"/>
      <c r="DEY59" s="80"/>
      <c r="DEZ59" s="80"/>
      <c r="DFA59" s="80"/>
      <c r="DFB59" s="80"/>
      <c r="DFC59" s="80"/>
      <c r="DFD59" s="80"/>
      <c r="DFE59" s="80"/>
      <c r="DFF59" s="80"/>
      <c r="DFG59" s="80"/>
      <c r="DFH59" s="80"/>
      <c r="DFI59" s="80"/>
      <c r="DFJ59" s="80"/>
      <c r="DFK59" s="80"/>
      <c r="DFL59" s="80"/>
      <c r="DFM59" s="80"/>
      <c r="DFN59" s="80"/>
      <c r="DFO59" s="80"/>
      <c r="DFP59" s="80"/>
      <c r="DFQ59" s="80"/>
      <c r="DFR59" s="80"/>
      <c r="DFS59" s="80"/>
      <c r="DFT59" s="80"/>
      <c r="DFU59" s="80"/>
      <c r="DFV59" s="80"/>
      <c r="DFW59" s="80"/>
      <c r="DFX59" s="80"/>
      <c r="DFY59" s="80"/>
      <c r="DFZ59" s="80"/>
      <c r="DGA59" s="80"/>
      <c r="DGB59" s="80"/>
      <c r="DGC59" s="80"/>
      <c r="DGD59" s="80"/>
      <c r="DGE59" s="80"/>
      <c r="DGF59" s="80"/>
      <c r="DGG59" s="80"/>
      <c r="DGH59" s="80"/>
      <c r="DGI59" s="80"/>
      <c r="DGJ59" s="80"/>
      <c r="DGK59" s="80"/>
      <c r="DGL59" s="80"/>
      <c r="DGM59" s="80"/>
      <c r="DGN59" s="80"/>
      <c r="DGO59" s="80"/>
      <c r="DGP59" s="80"/>
      <c r="DGQ59" s="80"/>
      <c r="DGR59" s="80"/>
      <c r="DGS59" s="80"/>
      <c r="DGT59" s="80"/>
      <c r="DGU59" s="80"/>
      <c r="DGV59" s="80"/>
      <c r="DGW59" s="80"/>
      <c r="DGX59" s="80"/>
      <c r="DGY59" s="80"/>
      <c r="DGZ59" s="80"/>
      <c r="DHA59" s="80"/>
      <c r="DHB59" s="80"/>
      <c r="DHC59" s="80"/>
      <c r="DHD59" s="80"/>
      <c r="DHE59" s="80"/>
      <c r="DHF59" s="80"/>
      <c r="DHG59" s="80"/>
      <c r="DHH59" s="80"/>
      <c r="DHI59" s="80"/>
      <c r="DHJ59" s="80"/>
      <c r="DHK59" s="80"/>
      <c r="DHL59" s="80"/>
      <c r="DHM59" s="80"/>
      <c r="DHN59" s="80"/>
      <c r="DHO59" s="80"/>
      <c r="DHP59" s="80"/>
      <c r="DHQ59" s="80"/>
      <c r="DHR59" s="80"/>
      <c r="DHS59" s="80"/>
      <c r="DHT59" s="80"/>
      <c r="DHU59" s="80"/>
      <c r="DHV59" s="80"/>
      <c r="DHW59" s="80"/>
      <c r="DHX59" s="80"/>
      <c r="DHY59" s="80"/>
      <c r="DHZ59" s="80"/>
      <c r="DIA59" s="80"/>
      <c r="DIB59" s="80"/>
      <c r="DIC59" s="80"/>
      <c r="DID59" s="80"/>
      <c r="DIE59" s="80"/>
      <c r="DIF59" s="80"/>
      <c r="DIG59" s="80"/>
      <c r="DIH59" s="80"/>
      <c r="DII59" s="80"/>
      <c r="DIJ59" s="80"/>
      <c r="DIK59" s="80"/>
      <c r="DIL59" s="80"/>
      <c r="DIM59" s="80"/>
      <c r="DIN59" s="80"/>
      <c r="DIO59" s="80"/>
      <c r="DIP59" s="80"/>
      <c r="DIQ59" s="80"/>
      <c r="DIR59" s="80"/>
      <c r="DIS59" s="80"/>
      <c r="DIT59" s="80"/>
      <c r="DIU59" s="80"/>
      <c r="DIV59" s="80"/>
      <c r="DIW59" s="80"/>
      <c r="DIX59" s="80"/>
      <c r="DIY59" s="80"/>
      <c r="DIZ59" s="80"/>
      <c r="DJA59" s="80"/>
      <c r="DJB59" s="80"/>
      <c r="DJC59" s="80"/>
      <c r="DJD59" s="80"/>
      <c r="DJE59" s="80"/>
      <c r="DJF59" s="80"/>
      <c r="DJG59" s="80"/>
      <c r="DJH59" s="80"/>
      <c r="DJI59" s="80"/>
      <c r="DJJ59" s="80"/>
      <c r="DJK59" s="80"/>
      <c r="DJL59" s="80"/>
      <c r="DJM59" s="80"/>
      <c r="DJN59" s="80"/>
      <c r="DJO59" s="80"/>
      <c r="DJP59" s="80"/>
      <c r="DJQ59" s="80"/>
      <c r="DJR59" s="80"/>
      <c r="DJS59" s="80"/>
      <c r="DJT59" s="80"/>
      <c r="DJU59" s="80"/>
      <c r="DJV59" s="80"/>
      <c r="DJW59" s="80"/>
      <c r="DJX59" s="80"/>
      <c r="DJY59" s="80"/>
      <c r="DJZ59" s="80"/>
      <c r="DKA59" s="80"/>
      <c r="DKB59" s="80"/>
      <c r="DKC59" s="80"/>
      <c r="DKD59" s="80"/>
      <c r="DKE59" s="80"/>
      <c r="DKF59" s="80"/>
      <c r="DKG59" s="80"/>
      <c r="DKH59" s="80"/>
      <c r="DKI59" s="80"/>
      <c r="DKJ59" s="80"/>
      <c r="DKK59" s="80"/>
      <c r="DKL59" s="80"/>
      <c r="DKM59" s="80"/>
      <c r="DKN59" s="80"/>
      <c r="DKO59" s="80"/>
      <c r="DKP59" s="80"/>
      <c r="DKQ59" s="80"/>
      <c r="DKR59" s="80"/>
      <c r="DKS59" s="80"/>
      <c r="DKT59" s="80"/>
      <c r="DKU59" s="80"/>
      <c r="DKV59" s="80"/>
      <c r="DKW59" s="80"/>
      <c r="DKX59" s="80"/>
      <c r="DKY59" s="80"/>
      <c r="DKZ59" s="80"/>
      <c r="DLA59" s="80"/>
      <c r="DLB59" s="80"/>
      <c r="DLC59" s="80"/>
      <c r="DLD59" s="80"/>
      <c r="DLE59" s="80"/>
      <c r="DLF59" s="80"/>
      <c r="DLG59" s="80"/>
      <c r="DLH59" s="80"/>
      <c r="DLI59" s="80"/>
      <c r="DLJ59" s="80"/>
      <c r="DLK59" s="80"/>
      <c r="DLL59" s="80"/>
      <c r="DLM59" s="80"/>
      <c r="DLN59" s="80"/>
      <c r="DLO59" s="80"/>
      <c r="DLP59" s="80"/>
      <c r="DLQ59" s="80"/>
      <c r="DLR59" s="80"/>
      <c r="DLS59" s="80"/>
      <c r="DLT59" s="80"/>
      <c r="DLU59" s="80"/>
      <c r="DLV59" s="80"/>
      <c r="DLW59" s="80"/>
      <c r="DLX59" s="80"/>
      <c r="DLY59" s="80"/>
      <c r="DLZ59" s="80"/>
      <c r="DMA59" s="80"/>
      <c r="DMB59" s="80"/>
      <c r="DMC59" s="80"/>
      <c r="DMD59" s="80"/>
      <c r="DME59" s="80"/>
      <c r="DMF59" s="80"/>
      <c r="DMG59" s="80"/>
      <c r="DMH59" s="80"/>
      <c r="DMI59" s="80"/>
      <c r="DMJ59" s="80"/>
      <c r="DMK59" s="80"/>
      <c r="DML59" s="80"/>
      <c r="DMM59" s="80"/>
      <c r="DMN59" s="80"/>
      <c r="DMO59" s="80"/>
      <c r="DMP59" s="80"/>
      <c r="DMQ59" s="80"/>
      <c r="DMR59" s="80"/>
      <c r="DMS59" s="80"/>
      <c r="DMT59" s="80"/>
      <c r="DMU59" s="80"/>
      <c r="DMV59" s="80"/>
      <c r="DMW59" s="80"/>
      <c r="DMX59" s="80"/>
      <c r="DMY59" s="80"/>
      <c r="DMZ59" s="80"/>
      <c r="DNA59" s="80"/>
      <c r="DNB59" s="80"/>
      <c r="DNC59" s="80"/>
      <c r="DND59" s="80"/>
      <c r="DNE59" s="80"/>
      <c r="DNF59" s="80"/>
      <c r="DNG59" s="80"/>
      <c r="DNH59" s="80"/>
      <c r="DNI59" s="80"/>
      <c r="DNJ59" s="80"/>
      <c r="DNK59" s="80"/>
      <c r="DNL59" s="80"/>
      <c r="DNM59" s="80"/>
      <c r="DNN59" s="80"/>
      <c r="DNO59" s="80"/>
      <c r="DNP59" s="80"/>
      <c r="DNQ59" s="80"/>
      <c r="DNR59" s="80"/>
      <c r="DNS59" s="80"/>
      <c r="DNT59" s="80"/>
      <c r="DNU59" s="80"/>
      <c r="DNV59" s="80"/>
      <c r="DNW59" s="80"/>
      <c r="DNX59" s="80"/>
      <c r="DNY59" s="80"/>
      <c r="DNZ59" s="80"/>
      <c r="DOA59" s="80"/>
      <c r="DOB59" s="80"/>
      <c r="DOC59" s="80"/>
      <c r="DOD59" s="80"/>
      <c r="DOE59" s="80"/>
      <c r="DOF59" s="80"/>
      <c r="DOG59" s="80"/>
      <c r="DOH59" s="80"/>
      <c r="DOI59" s="80"/>
      <c r="DOJ59" s="80"/>
      <c r="DOK59" s="80"/>
      <c r="DOL59" s="80"/>
      <c r="DOM59" s="80"/>
      <c r="DON59" s="80"/>
      <c r="DOO59" s="80"/>
      <c r="DOP59" s="80"/>
      <c r="DOQ59" s="80"/>
      <c r="DOR59" s="80"/>
      <c r="DOS59" s="80"/>
      <c r="DOT59" s="80"/>
      <c r="DOU59" s="80"/>
      <c r="DOV59" s="80"/>
      <c r="DOW59" s="80"/>
      <c r="DOX59" s="80"/>
      <c r="DOY59" s="80"/>
      <c r="DOZ59" s="80"/>
      <c r="DPA59" s="80"/>
      <c r="DPB59" s="80"/>
      <c r="DPC59" s="80"/>
      <c r="DPD59" s="80"/>
      <c r="DPE59" s="80"/>
      <c r="DPF59" s="80"/>
      <c r="DPG59" s="80"/>
      <c r="DPH59" s="80"/>
      <c r="DPI59" s="80"/>
      <c r="DPJ59" s="80"/>
      <c r="DPK59" s="80"/>
      <c r="DPL59" s="80"/>
      <c r="DPM59" s="80"/>
      <c r="DPN59" s="80"/>
      <c r="DPO59" s="80"/>
      <c r="DPP59" s="80"/>
      <c r="DPQ59" s="80"/>
      <c r="DPR59" s="80"/>
      <c r="DPS59" s="80"/>
      <c r="DPT59" s="80"/>
      <c r="DPU59" s="80"/>
      <c r="DPV59" s="80"/>
      <c r="DPW59" s="80"/>
      <c r="DPX59" s="80"/>
      <c r="DPY59" s="80"/>
      <c r="DPZ59" s="80"/>
      <c r="DQA59" s="80"/>
      <c r="DQB59" s="80"/>
      <c r="DQC59" s="80"/>
      <c r="DQD59" s="80"/>
      <c r="DQE59" s="80"/>
      <c r="DQF59" s="80"/>
      <c r="DQG59" s="80"/>
      <c r="DQH59" s="80"/>
      <c r="DQI59" s="80"/>
      <c r="DQJ59" s="80"/>
      <c r="DQK59" s="80"/>
      <c r="DQL59" s="80"/>
      <c r="DQM59" s="80"/>
      <c r="DQN59" s="80"/>
      <c r="DQO59" s="80"/>
      <c r="DQP59" s="80"/>
      <c r="DQQ59" s="80"/>
      <c r="DQR59" s="80"/>
      <c r="DQS59" s="80"/>
      <c r="DQT59" s="80"/>
      <c r="DQU59" s="80"/>
      <c r="DQV59" s="80"/>
      <c r="DQW59" s="80"/>
      <c r="DQX59" s="80"/>
      <c r="DQY59" s="80"/>
      <c r="DQZ59" s="80"/>
      <c r="DRA59" s="80"/>
      <c r="DRB59" s="80"/>
      <c r="DRC59" s="80"/>
      <c r="DRD59" s="80"/>
      <c r="DRE59" s="80"/>
      <c r="DRF59" s="80"/>
      <c r="DRG59" s="80"/>
      <c r="DRH59" s="80"/>
      <c r="DRI59" s="80"/>
      <c r="DRJ59" s="80"/>
      <c r="DRK59" s="80"/>
      <c r="DRL59" s="80"/>
      <c r="DRM59" s="80"/>
      <c r="DRN59" s="80"/>
      <c r="DRO59" s="80"/>
      <c r="DRP59" s="80"/>
      <c r="DRQ59" s="80"/>
      <c r="DRR59" s="80"/>
      <c r="DRS59" s="80"/>
      <c r="DRT59" s="80"/>
      <c r="DRU59" s="80"/>
      <c r="DRV59" s="80"/>
      <c r="DRW59" s="80"/>
      <c r="DRX59" s="80"/>
      <c r="DRY59" s="80"/>
      <c r="DRZ59" s="80"/>
      <c r="DSA59" s="80"/>
      <c r="DSB59" s="80"/>
      <c r="DSC59" s="80"/>
      <c r="DSD59" s="80"/>
      <c r="DSE59" s="80"/>
      <c r="DSF59" s="80"/>
      <c r="DSG59" s="80"/>
      <c r="DSH59" s="80"/>
      <c r="DSI59" s="80"/>
      <c r="DSJ59" s="80"/>
      <c r="DSK59" s="80"/>
      <c r="DSL59" s="80"/>
      <c r="DSM59" s="80"/>
      <c r="DSN59" s="80"/>
      <c r="DSO59" s="80"/>
      <c r="DSP59" s="80"/>
      <c r="DSQ59" s="80"/>
      <c r="DSR59" s="80"/>
      <c r="DSS59" s="80"/>
      <c r="DST59" s="80"/>
      <c r="DSU59" s="80"/>
      <c r="DSV59" s="80"/>
      <c r="DSW59" s="80"/>
      <c r="DSX59" s="80"/>
      <c r="DSY59" s="80"/>
      <c r="DSZ59" s="80"/>
      <c r="DTA59" s="80"/>
      <c r="DTB59" s="80"/>
      <c r="DTC59" s="80"/>
      <c r="DTD59" s="80"/>
      <c r="DTE59" s="80"/>
      <c r="DTF59" s="80"/>
      <c r="DTG59" s="80"/>
      <c r="DTH59" s="80"/>
      <c r="DTI59" s="80"/>
      <c r="DTJ59" s="80"/>
      <c r="DTK59" s="80"/>
      <c r="DTL59" s="80"/>
      <c r="DTM59" s="80"/>
      <c r="DTN59" s="80"/>
      <c r="DTO59" s="80"/>
      <c r="DTP59" s="80"/>
      <c r="DTQ59" s="80"/>
      <c r="DTR59" s="80"/>
      <c r="DTS59" s="80"/>
      <c r="DTT59" s="80"/>
      <c r="DTU59" s="80"/>
      <c r="DTV59" s="80"/>
      <c r="DTW59" s="80"/>
      <c r="DTX59" s="80"/>
      <c r="DTY59" s="80"/>
      <c r="DTZ59" s="80"/>
      <c r="DUA59" s="80"/>
      <c r="DUB59" s="80"/>
      <c r="DUC59" s="80"/>
      <c r="DUD59" s="80"/>
      <c r="DUE59" s="80"/>
      <c r="DUF59" s="80"/>
      <c r="DUG59" s="80"/>
      <c r="DUH59" s="80"/>
      <c r="DUI59" s="80"/>
      <c r="DUJ59" s="80"/>
      <c r="DUK59" s="80"/>
      <c r="DUL59" s="80"/>
      <c r="DUM59" s="80"/>
      <c r="DUN59" s="80"/>
      <c r="DUO59" s="80"/>
      <c r="DUP59" s="80"/>
      <c r="DUQ59" s="80"/>
      <c r="DUR59" s="80"/>
      <c r="DUS59" s="80"/>
      <c r="DUT59" s="80"/>
      <c r="DUU59" s="80"/>
      <c r="DUV59" s="80"/>
      <c r="DUW59" s="80"/>
      <c r="DUX59" s="80"/>
      <c r="DUY59" s="80"/>
      <c r="DUZ59" s="80"/>
      <c r="DVA59" s="80"/>
      <c r="DVB59" s="80"/>
      <c r="DVC59" s="80"/>
      <c r="DVD59" s="80"/>
      <c r="DVE59" s="80"/>
      <c r="DVF59" s="80"/>
      <c r="DVG59" s="80"/>
      <c r="DVH59" s="80"/>
      <c r="DVI59" s="80"/>
      <c r="DVJ59" s="80"/>
      <c r="DVK59" s="80"/>
      <c r="DVL59" s="80"/>
      <c r="DVM59" s="80"/>
      <c r="DVN59" s="80"/>
      <c r="DVO59" s="80"/>
      <c r="DVP59" s="80"/>
      <c r="DVQ59" s="80"/>
      <c r="DVR59" s="80"/>
      <c r="DVS59" s="80"/>
      <c r="DVT59" s="80"/>
      <c r="DVU59" s="80"/>
      <c r="DVV59" s="80"/>
      <c r="DVW59" s="80"/>
      <c r="DVX59" s="80"/>
      <c r="DVY59" s="80"/>
      <c r="DVZ59" s="80"/>
      <c r="DWA59" s="80"/>
      <c r="DWB59" s="80"/>
      <c r="DWC59" s="80"/>
      <c r="DWD59" s="80"/>
      <c r="DWE59" s="80"/>
      <c r="DWF59" s="80"/>
      <c r="DWG59" s="80"/>
      <c r="DWH59" s="80"/>
      <c r="DWI59" s="80"/>
      <c r="DWJ59" s="80"/>
      <c r="DWK59" s="80"/>
      <c r="DWL59" s="80"/>
      <c r="DWM59" s="80"/>
      <c r="DWN59" s="80"/>
      <c r="DWO59" s="80"/>
      <c r="DWP59" s="80"/>
      <c r="DWQ59" s="80"/>
      <c r="DWR59" s="80"/>
      <c r="DWS59" s="80"/>
      <c r="DWT59" s="80"/>
      <c r="DWU59" s="80"/>
      <c r="DWV59" s="80"/>
      <c r="DWW59" s="80"/>
      <c r="DWX59" s="80"/>
      <c r="DWY59" s="80"/>
      <c r="DWZ59" s="80"/>
      <c r="DXA59" s="80"/>
      <c r="DXB59" s="80"/>
      <c r="DXC59" s="80"/>
      <c r="DXD59" s="80"/>
      <c r="DXE59" s="80"/>
      <c r="DXF59" s="80"/>
      <c r="DXG59" s="80"/>
      <c r="DXH59" s="80"/>
      <c r="DXI59" s="80"/>
      <c r="DXJ59" s="80"/>
      <c r="DXK59" s="80"/>
      <c r="DXL59" s="80"/>
      <c r="DXM59" s="80"/>
      <c r="DXN59" s="80"/>
      <c r="DXO59" s="80"/>
      <c r="DXP59" s="80"/>
      <c r="DXQ59" s="80"/>
      <c r="DXR59" s="80"/>
      <c r="DXS59" s="80"/>
      <c r="DXT59" s="80"/>
      <c r="DXU59" s="80"/>
      <c r="DXV59" s="80"/>
      <c r="DXW59" s="80"/>
      <c r="DXX59" s="80"/>
      <c r="DXY59" s="80"/>
      <c r="DXZ59" s="80"/>
      <c r="DYA59" s="80"/>
      <c r="DYB59" s="80"/>
      <c r="DYC59" s="80"/>
      <c r="DYD59" s="80"/>
      <c r="DYE59" s="80"/>
      <c r="DYF59" s="80"/>
      <c r="DYG59" s="80"/>
      <c r="DYH59" s="80"/>
      <c r="DYI59" s="80"/>
      <c r="DYJ59" s="80"/>
      <c r="DYK59" s="80"/>
      <c r="DYL59" s="80"/>
      <c r="DYM59" s="80"/>
      <c r="DYN59" s="80"/>
      <c r="DYO59" s="80"/>
      <c r="DYP59" s="80"/>
      <c r="DYQ59" s="80"/>
      <c r="DYR59" s="80"/>
      <c r="DYS59" s="80"/>
      <c r="DYT59" s="80"/>
      <c r="DYU59" s="80"/>
      <c r="DYV59" s="80"/>
      <c r="DYW59" s="80"/>
      <c r="DYX59" s="80"/>
      <c r="DYY59" s="80"/>
      <c r="DYZ59" s="80"/>
      <c r="DZA59" s="80"/>
      <c r="DZB59" s="80"/>
      <c r="DZC59" s="80"/>
      <c r="DZD59" s="80"/>
      <c r="DZE59" s="80"/>
      <c r="DZF59" s="80"/>
      <c r="DZG59" s="80"/>
      <c r="DZH59" s="80"/>
      <c r="DZI59" s="80"/>
      <c r="DZJ59" s="80"/>
      <c r="DZK59" s="80"/>
      <c r="DZL59" s="80"/>
      <c r="DZM59" s="80"/>
      <c r="DZN59" s="80"/>
      <c r="DZO59" s="80"/>
      <c r="DZP59" s="80"/>
      <c r="DZQ59" s="80"/>
      <c r="DZR59" s="80"/>
      <c r="DZS59" s="80"/>
      <c r="DZT59" s="80"/>
      <c r="DZU59" s="80"/>
      <c r="DZV59" s="80"/>
      <c r="DZW59" s="80"/>
      <c r="DZX59" s="80"/>
      <c r="DZY59" s="80"/>
      <c r="DZZ59" s="80"/>
      <c r="EAA59" s="80"/>
      <c r="EAB59" s="80"/>
      <c r="EAC59" s="80"/>
      <c r="EAD59" s="80"/>
      <c r="EAE59" s="80"/>
      <c r="EAF59" s="80"/>
      <c r="EAG59" s="80"/>
      <c r="EAH59" s="80"/>
      <c r="EAI59" s="80"/>
      <c r="EAJ59" s="80"/>
      <c r="EAK59" s="80"/>
      <c r="EAL59" s="80"/>
      <c r="EAM59" s="80"/>
      <c r="EAN59" s="80"/>
      <c r="EAO59" s="80"/>
      <c r="EAP59" s="80"/>
      <c r="EAQ59" s="80"/>
      <c r="EAR59" s="80"/>
      <c r="EAS59" s="80"/>
      <c r="EAT59" s="80"/>
      <c r="EAU59" s="80"/>
      <c r="EAV59" s="80"/>
      <c r="EAW59" s="80"/>
      <c r="EAX59" s="80"/>
      <c r="EAY59" s="80"/>
      <c r="EAZ59" s="80"/>
      <c r="EBA59" s="80"/>
      <c r="EBB59" s="80"/>
      <c r="EBC59" s="80"/>
      <c r="EBD59" s="80"/>
      <c r="EBE59" s="80"/>
      <c r="EBF59" s="80"/>
      <c r="EBG59" s="80"/>
      <c r="EBH59" s="80"/>
      <c r="EBI59" s="80"/>
      <c r="EBJ59" s="80"/>
      <c r="EBK59" s="80"/>
      <c r="EBL59" s="80"/>
      <c r="EBM59" s="80"/>
      <c r="EBN59" s="80"/>
      <c r="EBO59" s="80"/>
      <c r="EBP59" s="80"/>
      <c r="EBQ59" s="80"/>
      <c r="EBR59" s="80"/>
      <c r="EBS59" s="80"/>
      <c r="EBT59" s="80"/>
      <c r="EBU59" s="80"/>
      <c r="EBV59" s="80"/>
      <c r="EBW59" s="80"/>
      <c r="EBX59" s="80"/>
      <c r="EBY59" s="80"/>
      <c r="EBZ59" s="80"/>
      <c r="ECA59" s="80"/>
      <c r="ECB59" s="80"/>
      <c r="ECC59" s="80"/>
      <c r="ECD59" s="80"/>
      <c r="ECE59" s="80"/>
      <c r="ECF59" s="80"/>
      <c r="ECG59" s="80"/>
      <c r="ECH59" s="80"/>
      <c r="ECI59" s="80"/>
      <c r="ECJ59" s="80"/>
      <c r="ECK59" s="80"/>
      <c r="ECL59" s="80"/>
      <c r="ECM59" s="80"/>
      <c r="ECN59" s="80"/>
      <c r="ECO59" s="80"/>
      <c r="ECP59" s="80"/>
      <c r="ECQ59" s="80"/>
      <c r="ECR59" s="80"/>
      <c r="ECS59" s="80"/>
      <c r="ECT59" s="80"/>
      <c r="ECU59" s="80"/>
      <c r="ECV59" s="80"/>
      <c r="ECW59" s="80"/>
      <c r="ECX59" s="80"/>
      <c r="ECY59" s="80"/>
      <c r="ECZ59" s="80"/>
      <c r="EDA59" s="80"/>
      <c r="EDB59" s="80"/>
      <c r="EDC59" s="80"/>
      <c r="EDD59" s="80"/>
      <c r="EDE59" s="80"/>
      <c r="EDF59" s="80"/>
      <c r="EDG59" s="80"/>
      <c r="EDH59" s="80"/>
      <c r="EDI59" s="80"/>
      <c r="EDJ59" s="80"/>
      <c r="EDK59" s="80"/>
      <c r="EDL59" s="80"/>
      <c r="EDM59" s="80"/>
      <c r="EDN59" s="80"/>
      <c r="EDO59" s="80"/>
      <c r="EDP59" s="80"/>
      <c r="EDQ59" s="80"/>
      <c r="EDR59" s="80"/>
      <c r="EDS59" s="80"/>
      <c r="EDT59" s="80"/>
      <c r="EDU59" s="80"/>
      <c r="EDV59" s="80"/>
      <c r="EDW59" s="80"/>
      <c r="EDX59" s="80"/>
      <c r="EDY59" s="80"/>
      <c r="EDZ59" s="80"/>
      <c r="EEA59" s="80"/>
      <c r="EEB59" s="80"/>
      <c r="EEC59" s="80"/>
      <c r="EED59" s="80"/>
      <c r="EEE59" s="80"/>
      <c r="EEF59" s="80"/>
      <c r="EEG59" s="80"/>
      <c r="EEH59" s="80"/>
      <c r="EEI59" s="80"/>
      <c r="EEJ59" s="80"/>
      <c r="EEK59" s="80"/>
      <c r="EEL59" s="80"/>
      <c r="EEM59" s="80"/>
      <c r="EEN59" s="80"/>
      <c r="EEO59" s="80"/>
      <c r="EEP59" s="80"/>
      <c r="EEQ59" s="80"/>
      <c r="EER59" s="80"/>
      <c r="EES59" s="80"/>
      <c r="EET59" s="80"/>
      <c r="EEU59" s="80"/>
      <c r="EEV59" s="80"/>
      <c r="EEW59" s="80"/>
      <c r="EEX59" s="80"/>
      <c r="EEY59" s="80"/>
      <c r="EEZ59" s="80"/>
      <c r="EFA59" s="80"/>
      <c r="EFB59" s="80"/>
      <c r="EFC59" s="80"/>
      <c r="EFD59" s="80"/>
      <c r="EFE59" s="80"/>
      <c r="EFF59" s="80"/>
      <c r="EFG59" s="80"/>
      <c r="EFH59" s="80"/>
      <c r="EFI59" s="80"/>
      <c r="EFJ59" s="80"/>
      <c r="EFK59" s="80"/>
      <c r="EFL59" s="80"/>
      <c r="EFM59" s="80"/>
      <c r="EFN59" s="80"/>
      <c r="EFO59" s="80"/>
      <c r="EFP59" s="80"/>
      <c r="EFQ59" s="80"/>
      <c r="EFR59" s="80"/>
      <c r="EFS59" s="80"/>
      <c r="EFT59" s="80"/>
      <c r="EFU59" s="80"/>
      <c r="EFV59" s="80"/>
      <c r="EFW59" s="80"/>
      <c r="EFX59" s="80"/>
      <c r="EFY59" s="80"/>
      <c r="EFZ59" s="80"/>
      <c r="EGA59" s="80"/>
      <c r="EGB59" s="80"/>
      <c r="EGC59" s="80"/>
      <c r="EGD59" s="80"/>
      <c r="EGE59" s="80"/>
      <c r="EGF59" s="80"/>
      <c r="EGG59" s="80"/>
      <c r="EGH59" s="80"/>
      <c r="EGI59" s="80"/>
      <c r="EGJ59" s="80"/>
      <c r="EGK59" s="80"/>
      <c r="EGL59" s="80"/>
      <c r="EGM59" s="80"/>
      <c r="EGN59" s="80"/>
      <c r="EGO59" s="80"/>
      <c r="EGP59" s="80"/>
      <c r="EGQ59" s="80"/>
      <c r="EGR59" s="80"/>
      <c r="EGS59" s="80"/>
      <c r="EGT59" s="80"/>
      <c r="EGU59" s="80"/>
      <c r="EGV59" s="80"/>
      <c r="EGW59" s="80"/>
      <c r="EGX59" s="80"/>
      <c r="EGY59" s="80"/>
      <c r="EGZ59" s="80"/>
      <c r="EHA59" s="80"/>
      <c r="EHB59" s="80"/>
      <c r="EHC59" s="80"/>
      <c r="EHD59" s="80"/>
      <c r="EHE59" s="80"/>
      <c r="EHF59" s="80"/>
      <c r="EHG59" s="80"/>
      <c r="EHH59" s="80"/>
      <c r="EHI59" s="80"/>
      <c r="EHJ59" s="80"/>
      <c r="EHK59" s="80"/>
      <c r="EHL59" s="80"/>
      <c r="EHM59" s="80"/>
      <c r="EHN59" s="80"/>
      <c r="EHO59" s="80"/>
      <c r="EHP59" s="80"/>
      <c r="EHQ59" s="80"/>
      <c r="EHR59" s="80"/>
      <c r="EHS59" s="80"/>
      <c r="EHT59" s="80"/>
      <c r="EHU59" s="80"/>
      <c r="EHV59" s="80"/>
      <c r="EHW59" s="80"/>
      <c r="EHX59" s="80"/>
      <c r="EHY59" s="80"/>
      <c r="EHZ59" s="80"/>
      <c r="EIA59" s="80"/>
      <c r="EIB59" s="80"/>
      <c r="EIC59" s="80"/>
      <c r="EID59" s="80"/>
      <c r="EIE59" s="80"/>
      <c r="EIF59" s="80"/>
      <c r="EIG59" s="80"/>
      <c r="EIH59" s="80"/>
      <c r="EII59" s="80"/>
      <c r="EIJ59" s="80"/>
      <c r="EIK59" s="80"/>
      <c r="EIL59" s="80"/>
      <c r="EIM59" s="80"/>
      <c r="EIN59" s="80"/>
      <c r="EIO59" s="80"/>
      <c r="EIP59" s="80"/>
      <c r="EIQ59" s="80"/>
      <c r="EIR59" s="80"/>
      <c r="EIS59" s="80"/>
      <c r="EIT59" s="80"/>
      <c r="EIU59" s="80"/>
      <c r="EIV59" s="80"/>
      <c r="EIW59" s="80"/>
      <c r="EIX59" s="80"/>
      <c r="EIY59" s="80"/>
      <c r="EIZ59" s="80"/>
      <c r="EJA59" s="80"/>
      <c r="EJB59" s="80"/>
      <c r="EJC59" s="80"/>
      <c r="EJD59" s="80"/>
      <c r="EJE59" s="80"/>
      <c r="EJF59" s="80"/>
      <c r="EJG59" s="80"/>
      <c r="EJH59" s="80"/>
      <c r="EJI59" s="80"/>
      <c r="EJJ59" s="80"/>
      <c r="EJK59" s="80"/>
      <c r="EJL59" s="80"/>
      <c r="EJM59" s="80"/>
      <c r="EJN59" s="80"/>
      <c r="EJO59" s="80"/>
      <c r="EJP59" s="80"/>
      <c r="EJQ59" s="80"/>
      <c r="EJR59" s="80"/>
      <c r="EJS59" s="80"/>
      <c r="EJT59" s="80"/>
      <c r="EJU59" s="80"/>
      <c r="EJV59" s="80"/>
      <c r="EJW59" s="80"/>
      <c r="EJX59" s="80"/>
      <c r="EJY59" s="80"/>
      <c r="EJZ59" s="80"/>
      <c r="EKA59" s="80"/>
      <c r="EKB59" s="80"/>
      <c r="EKC59" s="80"/>
      <c r="EKD59" s="80"/>
      <c r="EKE59" s="80"/>
      <c r="EKF59" s="80"/>
      <c r="EKG59" s="80"/>
      <c r="EKH59" s="80"/>
      <c r="EKI59" s="80"/>
      <c r="EKJ59" s="80"/>
      <c r="EKK59" s="80"/>
      <c r="EKL59" s="80"/>
      <c r="EKM59" s="80"/>
      <c r="EKN59" s="80"/>
      <c r="EKO59" s="80"/>
      <c r="EKP59" s="80"/>
      <c r="EKQ59" s="80"/>
      <c r="EKR59" s="80"/>
      <c r="EKS59" s="80"/>
      <c r="EKT59" s="80"/>
      <c r="EKU59" s="80"/>
      <c r="EKV59" s="80"/>
      <c r="EKW59" s="80"/>
      <c r="EKX59" s="80"/>
      <c r="EKY59" s="80"/>
      <c r="EKZ59" s="80"/>
      <c r="ELA59" s="80"/>
      <c r="ELB59" s="80"/>
      <c r="ELC59" s="80"/>
      <c r="ELD59" s="80"/>
      <c r="ELE59" s="80"/>
      <c r="ELF59" s="80"/>
      <c r="ELG59" s="80"/>
      <c r="ELH59" s="80"/>
      <c r="ELI59" s="80"/>
      <c r="ELJ59" s="80"/>
      <c r="ELK59" s="80"/>
      <c r="ELL59" s="80"/>
      <c r="ELM59" s="80"/>
      <c r="ELN59" s="80"/>
      <c r="ELO59" s="80"/>
      <c r="ELP59" s="80"/>
      <c r="ELQ59" s="80"/>
      <c r="ELR59" s="80"/>
      <c r="ELS59" s="80"/>
      <c r="ELT59" s="80"/>
      <c r="ELU59" s="80"/>
      <c r="ELV59" s="80"/>
      <c r="ELW59" s="80"/>
      <c r="ELX59" s="80"/>
      <c r="ELY59" s="80"/>
      <c r="ELZ59" s="80"/>
      <c r="EMA59" s="80"/>
      <c r="EMB59" s="80"/>
      <c r="EMC59" s="80"/>
      <c r="EMD59" s="80"/>
      <c r="EME59" s="80"/>
      <c r="EMF59" s="80"/>
      <c r="EMG59" s="80"/>
      <c r="EMH59" s="80"/>
      <c r="EMI59" s="80"/>
      <c r="EMJ59" s="80"/>
      <c r="EMK59" s="80"/>
      <c r="EML59" s="80"/>
      <c r="EMM59" s="80"/>
      <c r="EMN59" s="80"/>
      <c r="EMO59" s="80"/>
      <c r="EMP59" s="80"/>
      <c r="EMQ59" s="80"/>
      <c r="EMR59" s="80"/>
      <c r="EMS59" s="80"/>
      <c r="EMT59" s="80"/>
      <c r="EMU59" s="80"/>
      <c r="EMV59" s="80"/>
      <c r="EMW59" s="80"/>
      <c r="EMX59" s="80"/>
      <c r="EMY59" s="80"/>
      <c r="EMZ59" s="80"/>
      <c r="ENA59" s="80"/>
      <c r="ENB59" s="80"/>
      <c r="ENC59" s="80"/>
      <c r="END59" s="80"/>
      <c r="ENE59" s="80"/>
      <c r="ENF59" s="80"/>
      <c r="ENG59" s="80"/>
      <c r="ENH59" s="80"/>
      <c r="ENI59" s="80"/>
      <c r="ENJ59" s="80"/>
      <c r="ENK59" s="80"/>
      <c r="ENL59" s="80"/>
      <c r="ENM59" s="80"/>
      <c r="ENN59" s="80"/>
      <c r="ENO59" s="80"/>
      <c r="ENP59" s="80"/>
      <c r="ENQ59" s="80"/>
      <c r="ENR59" s="80"/>
      <c r="ENS59" s="80"/>
      <c r="ENT59" s="80"/>
      <c r="ENU59" s="80"/>
      <c r="ENV59" s="80"/>
      <c r="ENW59" s="80"/>
      <c r="ENX59" s="80"/>
      <c r="ENY59" s="80"/>
      <c r="ENZ59" s="80"/>
      <c r="EOA59" s="80"/>
      <c r="EOB59" s="80"/>
      <c r="EOC59" s="80"/>
      <c r="EOD59" s="80"/>
      <c r="EOE59" s="80"/>
      <c r="EOF59" s="80"/>
      <c r="EOG59" s="80"/>
      <c r="EOH59" s="80"/>
      <c r="EOI59" s="80"/>
      <c r="EOJ59" s="80"/>
      <c r="EOK59" s="80"/>
      <c r="EOL59" s="80"/>
      <c r="EOM59" s="80"/>
      <c r="EON59" s="80"/>
      <c r="EOO59" s="80"/>
      <c r="EOP59" s="80"/>
      <c r="EOQ59" s="80"/>
      <c r="EOR59" s="80"/>
      <c r="EOS59" s="80"/>
      <c r="EOT59" s="80"/>
      <c r="EOU59" s="80"/>
      <c r="EOV59" s="80"/>
      <c r="EOW59" s="80"/>
      <c r="EOX59" s="80"/>
      <c r="EOY59" s="80"/>
      <c r="EOZ59" s="80"/>
      <c r="EPA59" s="80"/>
      <c r="EPB59" s="80"/>
      <c r="EPC59" s="80"/>
      <c r="EPD59" s="80"/>
      <c r="EPE59" s="80"/>
      <c r="EPF59" s="80"/>
      <c r="EPG59" s="80"/>
      <c r="EPH59" s="80"/>
      <c r="EPI59" s="80"/>
      <c r="EPJ59" s="80"/>
      <c r="EPK59" s="80"/>
      <c r="EPL59" s="80"/>
      <c r="EPM59" s="80"/>
      <c r="EPN59" s="80"/>
      <c r="EPO59" s="80"/>
      <c r="EPP59" s="80"/>
      <c r="EPQ59" s="80"/>
      <c r="EPR59" s="80"/>
      <c r="EPS59" s="80"/>
      <c r="EPT59" s="80"/>
      <c r="EPU59" s="80"/>
      <c r="EPV59" s="80"/>
      <c r="EPW59" s="80"/>
      <c r="EPX59" s="80"/>
      <c r="EPY59" s="80"/>
      <c r="EPZ59" s="80"/>
      <c r="EQA59" s="80"/>
      <c r="EQB59" s="80"/>
      <c r="EQC59" s="80"/>
      <c r="EQD59" s="80"/>
      <c r="EQE59" s="80"/>
      <c r="EQF59" s="80"/>
      <c r="EQG59" s="80"/>
      <c r="EQH59" s="80"/>
      <c r="EQI59" s="80"/>
      <c r="EQJ59" s="80"/>
      <c r="EQK59" s="80"/>
      <c r="EQL59" s="80"/>
      <c r="EQM59" s="80"/>
      <c r="EQN59" s="80"/>
      <c r="EQO59" s="80"/>
      <c r="EQP59" s="80"/>
      <c r="EQQ59" s="80"/>
      <c r="EQR59" s="80"/>
      <c r="EQS59" s="80"/>
      <c r="EQT59" s="80"/>
      <c r="EQU59" s="80"/>
      <c r="EQV59" s="80"/>
      <c r="EQW59" s="80"/>
      <c r="EQX59" s="80"/>
      <c r="EQY59" s="80"/>
      <c r="EQZ59" s="80"/>
      <c r="ERA59" s="80"/>
      <c r="ERB59" s="80"/>
      <c r="ERC59" s="80"/>
      <c r="ERD59" s="80"/>
      <c r="ERE59" s="80"/>
      <c r="ERF59" s="80"/>
      <c r="ERG59" s="80"/>
      <c r="ERH59" s="80"/>
      <c r="ERI59" s="80"/>
      <c r="ERJ59" s="80"/>
      <c r="ERK59" s="80"/>
      <c r="ERL59" s="80"/>
      <c r="ERM59" s="80"/>
      <c r="ERN59" s="80"/>
      <c r="ERO59" s="80"/>
      <c r="ERP59" s="80"/>
      <c r="ERQ59" s="80"/>
      <c r="ERR59" s="80"/>
      <c r="ERS59" s="80"/>
      <c r="ERT59" s="80"/>
      <c r="ERU59" s="80"/>
      <c r="ERV59" s="80"/>
      <c r="ERW59" s="80"/>
      <c r="ERX59" s="80"/>
      <c r="ERY59" s="80"/>
      <c r="ERZ59" s="80"/>
      <c r="ESA59" s="80"/>
      <c r="ESB59" s="80"/>
      <c r="ESC59" s="80"/>
      <c r="ESD59" s="80"/>
      <c r="ESE59" s="80"/>
      <c r="ESF59" s="80"/>
      <c r="ESG59" s="80"/>
      <c r="ESH59" s="80"/>
      <c r="ESI59" s="80"/>
      <c r="ESJ59" s="80"/>
      <c r="ESK59" s="80"/>
      <c r="ESL59" s="80"/>
      <c r="ESM59" s="80"/>
      <c r="ESN59" s="80"/>
      <c r="ESO59" s="80"/>
      <c r="ESP59" s="80"/>
      <c r="ESQ59" s="80"/>
      <c r="ESR59" s="80"/>
      <c r="ESS59" s="80"/>
      <c r="EST59" s="80"/>
      <c r="ESU59" s="80"/>
      <c r="ESV59" s="80"/>
      <c r="ESW59" s="80"/>
      <c r="ESX59" s="80"/>
      <c r="ESY59" s="80"/>
      <c r="ESZ59" s="80"/>
      <c r="ETA59" s="80"/>
      <c r="ETB59" s="80"/>
      <c r="ETC59" s="80"/>
      <c r="ETD59" s="80"/>
      <c r="ETE59" s="80"/>
      <c r="ETF59" s="80"/>
      <c r="ETG59" s="80"/>
      <c r="ETH59" s="80"/>
      <c r="ETI59" s="80"/>
      <c r="ETJ59" s="80"/>
      <c r="ETK59" s="80"/>
      <c r="ETL59" s="80"/>
      <c r="ETM59" s="80"/>
      <c r="ETN59" s="80"/>
      <c r="ETO59" s="80"/>
      <c r="ETP59" s="80"/>
      <c r="ETQ59" s="80"/>
      <c r="ETR59" s="80"/>
      <c r="ETS59" s="80"/>
      <c r="ETT59" s="80"/>
      <c r="ETU59" s="80"/>
      <c r="ETV59" s="80"/>
      <c r="ETW59" s="80"/>
      <c r="ETX59" s="80"/>
      <c r="ETY59" s="80"/>
      <c r="ETZ59" s="80"/>
      <c r="EUA59" s="80"/>
      <c r="EUB59" s="80"/>
      <c r="EUC59" s="80"/>
      <c r="EUD59" s="80"/>
      <c r="EUE59" s="80"/>
      <c r="EUF59" s="80"/>
      <c r="EUG59" s="80"/>
      <c r="EUH59" s="80"/>
      <c r="EUI59" s="80"/>
      <c r="EUJ59" s="80"/>
      <c r="EUK59" s="80"/>
      <c r="EUL59" s="80"/>
      <c r="EUM59" s="80"/>
      <c r="EUN59" s="80"/>
      <c r="EUO59" s="80"/>
      <c r="EUP59" s="80"/>
      <c r="EUQ59" s="80"/>
      <c r="EUR59" s="80"/>
      <c r="EUS59" s="80"/>
      <c r="EUT59" s="80"/>
      <c r="EUU59" s="80"/>
      <c r="EUV59" s="80"/>
      <c r="EUW59" s="80"/>
      <c r="EUX59" s="80"/>
      <c r="EUY59" s="80"/>
      <c r="EUZ59" s="80"/>
      <c r="EVA59" s="80"/>
      <c r="EVB59" s="80"/>
      <c r="EVC59" s="80"/>
      <c r="EVD59" s="80"/>
      <c r="EVE59" s="80"/>
      <c r="EVF59" s="80"/>
      <c r="EVG59" s="80"/>
      <c r="EVH59" s="80"/>
      <c r="EVI59" s="80"/>
      <c r="EVJ59" s="80"/>
      <c r="EVK59" s="80"/>
      <c r="EVL59" s="80"/>
      <c r="EVM59" s="80"/>
      <c r="EVN59" s="80"/>
      <c r="EVO59" s="80"/>
      <c r="EVP59" s="80"/>
      <c r="EVQ59" s="80"/>
      <c r="EVR59" s="80"/>
      <c r="EVS59" s="80"/>
      <c r="EVT59" s="80"/>
      <c r="EVU59" s="80"/>
      <c r="EVV59" s="80"/>
      <c r="EVW59" s="80"/>
      <c r="EVX59" s="80"/>
      <c r="EVY59" s="80"/>
      <c r="EVZ59" s="80"/>
      <c r="EWA59" s="80"/>
      <c r="EWB59" s="80"/>
      <c r="EWC59" s="80"/>
      <c r="EWD59" s="80"/>
      <c r="EWE59" s="80"/>
      <c r="EWF59" s="80"/>
      <c r="EWG59" s="80"/>
      <c r="EWH59" s="80"/>
      <c r="EWI59" s="80"/>
      <c r="EWJ59" s="80"/>
      <c r="EWK59" s="80"/>
      <c r="EWL59" s="80"/>
      <c r="EWM59" s="80"/>
      <c r="EWN59" s="80"/>
      <c r="EWO59" s="80"/>
      <c r="EWP59" s="80"/>
      <c r="EWQ59" s="80"/>
      <c r="EWR59" s="80"/>
      <c r="EWS59" s="80"/>
      <c r="EWT59" s="80"/>
      <c r="EWU59" s="80"/>
      <c r="EWV59" s="80"/>
      <c r="EWW59" s="80"/>
      <c r="EWX59" s="80"/>
      <c r="EWY59" s="80"/>
      <c r="EWZ59" s="80"/>
      <c r="EXA59" s="80"/>
      <c r="EXB59" s="80"/>
      <c r="EXC59" s="80"/>
      <c r="EXD59" s="80"/>
      <c r="EXE59" s="80"/>
      <c r="EXF59" s="80"/>
      <c r="EXG59" s="80"/>
      <c r="EXH59" s="80"/>
      <c r="EXI59" s="80"/>
      <c r="EXJ59" s="80"/>
      <c r="EXK59" s="80"/>
      <c r="EXL59" s="80"/>
      <c r="EXM59" s="80"/>
      <c r="EXN59" s="80"/>
      <c r="EXO59" s="80"/>
      <c r="EXP59" s="80"/>
      <c r="EXQ59" s="80"/>
      <c r="EXR59" s="80"/>
      <c r="EXS59" s="80"/>
      <c r="EXT59" s="80"/>
      <c r="EXU59" s="80"/>
      <c r="EXV59" s="80"/>
      <c r="EXW59" s="80"/>
      <c r="EXX59" s="80"/>
      <c r="EXY59" s="80"/>
      <c r="EXZ59" s="80"/>
      <c r="EYA59" s="80"/>
      <c r="EYB59" s="80"/>
      <c r="EYC59" s="80"/>
      <c r="EYD59" s="80"/>
      <c r="EYE59" s="80"/>
      <c r="EYF59" s="80"/>
      <c r="EYG59" s="80"/>
      <c r="EYH59" s="80"/>
      <c r="EYI59" s="80"/>
      <c r="EYJ59" s="80"/>
      <c r="EYK59" s="80"/>
      <c r="EYL59" s="80"/>
      <c r="EYM59" s="80"/>
      <c r="EYN59" s="80"/>
      <c r="EYO59" s="80"/>
      <c r="EYP59" s="80"/>
      <c r="EYQ59" s="80"/>
      <c r="EYR59" s="80"/>
      <c r="EYS59" s="80"/>
      <c r="EYT59" s="80"/>
      <c r="EYU59" s="80"/>
      <c r="EYV59" s="80"/>
      <c r="EYW59" s="80"/>
      <c r="EYX59" s="80"/>
      <c r="EYY59" s="80"/>
      <c r="EYZ59" s="80"/>
      <c r="EZA59" s="80"/>
      <c r="EZB59" s="80"/>
      <c r="EZC59" s="80"/>
      <c r="EZD59" s="80"/>
      <c r="EZE59" s="80"/>
      <c r="EZF59" s="80"/>
      <c r="EZG59" s="80"/>
      <c r="EZH59" s="80"/>
      <c r="EZI59" s="80"/>
      <c r="EZJ59" s="80"/>
      <c r="EZK59" s="80"/>
      <c r="EZL59" s="80"/>
      <c r="EZM59" s="80"/>
      <c r="EZN59" s="80"/>
      <c r="EZO59" s="80"/>
      <c r="EZP59" s="80"/>
      <c r="EZQ59" s="80"/>
      <c r="EZR59" s="80"/>
      <c r="EZS59" s="80"/>
      <c r="EZT59" s="80"/>
      <c r="EZU59" s="80"/>
      <c r="EZV59" s="80"/>
      <c r="EZW59" s="80"/>
      <c r="EZX59" s="80"/>
      <c r="EZY59" s="80"/>
      <c r="EZZ59" s="80"/>
      <c r="FAA59" s="80"/>
      <c r="FAB59" s="80"/>
      <c r="FAC59" s="80"/>
      <c r="FAD59" s="80"/>
      <c r="FAE59" s="80"/>
      <c r="FAF59" s="80"/>
      <c r="FAG59" s="80"/>
      <c r="FAH59" s="80"/>
      <c r="FAI59" s="80"/>
      <c r="FAJ59" s="80"/>
      <c r="FAK59" s="80"/>
      <c r="FAL59" s="80"/>
      <c r="FAM59" s="80"/>
      <c r="FAN59" s="80"/>
      <c r="FAO59" s="80"/>
      <c r="FAP59" s="80"/>
      <c r="FAQ59" s="80"/>
      <c r="FAR59" s="80"/>
      <c r="FAS59" s="80"/>
      <c r="FAT59" s="80"/>
      <c r="FAU59" s="80"/>
      <c r="FAV59" s="80"/>
      <c r="FAW59" s="80"/>
      <c r="FAX59" s="80"/>
      <c r="FAY59" s="80"/>
      <c r="FAZ59" s="80"/>
      <c r="FBA59" s="80"/>
      <c r="FBB59" s="80"/>
      <c r="FBC59" s="80"/>
      <c r="FBD59" s="80"/>
      <c r="FBE59" s="80"/>
      <c r="FBF59" s="80"/>
      <c r="FBG59" s="80"/>
      <c r="FBH59" s="80"/>
      <c r="FBI59" s="80"/>
      <c r="FBJ59" s="80"/>
      <c r="FBK59" s="80"/>
      <c r="FBL59" s="80"/>
      <c r="FBM59" s="80"/>
      <c r="FBN59" s="80"/>
      <c r="FBO59" s="80"/>
      <c r="FBP59" s="80"/>
      <c r="FBQ59" s="80"/>
      <c r="FBR59" s="80"/>
      <c r="FBS59" s="80"/>
      <c r="FBT59" s="80"/>
      <c r="FBU59" s="80"/>
      <c r="FBV59" s="80"/>
      <c r="FBW59" s="80"/>
      <c r="FBX59" s="80"/>
      <c r="FBY59" s="80"/>
      <c r="FBZ59" s="80"/>
      <c r="FCA59" s="80"/>
      <c r="FCB59" s="80"/>
      <c r="FCC59" s="80"/>
      <c r="FCD59" s="80"/>
      <c r="FCE59" s="80"/>
      <c r="FCF59" s="80"/>
      <c r="FCG59" s="80"/>
      <c r="FCH59" s="80"/>
      <c r="FCI59" s="80"/>
      <c r="FCJ59" s="80"/>
      <c r="FCK59" s="80"/>
      <c r="FCL59" s="80"/>
      <c r="FCM59" s="80"/>
      <c r="FCN59" s="80"/>
      <c r="FCO59" s="80"/>
      <c r="FCP59" s="80"/>
      <c r="FCQ59" s="80"/>
      <c r="FCR59" s="80"/>
      <c r="FCS59" s="80"/>
      <c r="FCT59" s="80"/>
      <c r="FCU59" s="80"/>
      <c r="FCV59" s="80"/>
      <c r="FCW59" s="80"/>
      <c r="FCX59" s="80"/>
      <c r="FCY59" s="80"/>
      <c r="FCZ59" s="80"/>
      <c r="FDA59" s="80"/>
      <c r="FDB59" s="80"/>
      <c r="FDC59" s="80"/>
      <c r="FDD59" s="80"/>
      <c r="FDE59" s="80"/>
      <c r="FDF59" s="80"/>
      <c r="FDG59" s="80"/>
      <c r="FDH59" s="80"/>
      <c r="FDI59" s="80"/>
      <c r="FDJ59" s="80"/>
      <c r="FDK59" s="80"/>
      <c r="FDL59" s="80"/>
      <c r="FDM59" s="80"/>
      <c r="FDN59" s="80"/>
      <c r="FDO59" s="80"/>
      <c r="FDP59" s="80"/>
      <c r="FDQ59" s="80"/>
      <c r="FDR59" s="80"/>
      <c r="FDS59" s="80"/>
      <c r="FDT59" s="80"/>
      <c r="FDU59" s="80"/>
      <c r="FDV59" s="80"/>
      <c r="FDW59" s="80"/>
      <c r="FDX59" s="80"/>
      <c r="FDY59" s="80"/>
      <c r="FDZ59" s="80"/>
      <c r="FEA59" s="80"/>
      <c r="FEB59" s="80"/>
      <c r="FEC59" s="80"/>
      <c r="FED59" s="80"/>
      <c r="FEE59" s="80"/>
      <c r="FEF59" s="80"/>
      <c r="FEG59" s="80"/>
      <c r="FEH59" s="80"/>
      <c r="FEI59" s="80"/>
      <c r="FEJ59" s="80"/>
      <c r="FEK59" s="80"/>
      <c r="FEL59" s="80"/>
      <c r="FEM59" s="80"/>
      <c r="FEN59" s="80"/>
      <c r="FEO59" s="80"/>
      <c r="FEP59" s="80"/>
      <c r="FEQ59" s="80"/>
      <c r="FER59" s="80"/>
      <c r="FES59" s="80"/>
      <c r="FET59" s="80"/>
      <c r="FEU59" s="80"/>
      <c r="FEV59" s="80"/>
      <c r="FEW59" s="80"/>
      <c r="FEX59" s="80"/>
      <c r="FEY59" s="80"/>
      <c r="FEZ59" s="80"/>
      <c r="FFA59" s="80"/>
      <c r="FFB59" s="80"/>
      <c r="FFC59" s="80"/>
      <c r="FFD59" s="80"/>
      <c r="FFE59" s="80"/>
      <c r="FFF59" s="80"/>
      <c r="FFG59" s="80"/>
      <c r="FFH59" s="80"/>
      <c r="FFI59" s="80"/>
      <c r="FFJ59" s="80"/>
      <c r="FFK59" s="80"/>
      <c r="FFL59" s="80"/>
      <c r="FFM59" s="80"/>
      <c r="FFN59" s="80"/>
      <c r="FFO59" s="80"/>
      <c r="FFP59" s="80"/>
      <c r="FFQ59" s="80"/>
      <c r="FFR59" s="80"/>
      <c r="FFS59" s="80"/>
      <c r="FFT59" s="80"/>
      <c r="FFU59" s="80"/>
      <c r="FFV59" s="80"/>
      <c r="FFW59" s="80"/>
      <c r="FFX59" s="80"/>
      <c r="FFY59" s="80"/>
      <c r="FFZ59" s="80"/>
      <c r="FGA59" s="80"/>
      <c r="FGB59" s="80"/>
      <c r="FGC59" s="80"/>
      <c r="FGD59" s="80"/>
      <c r="FGE59" s="80"/>
      <c r="FGF59" s="80"/>
      <c r="FGG59" s="80"/>
      <c r="FGH59" s="80"/>
      <c r="FGI59" s="80"/>
      <c r="FGJ59" s="80"/>
      <c r="FGK59" s="80"/>
      <c r="FGL59" s="80"/>
      <c r="FGM59" s="80"/>
      <c r="FGN59" s="80"/>
      <c r="FGO59" s="80"/>
      <c r="FGP59" s="80"/>
      <c r="FGQ59" s="80"/>
      <c r="FGR59" s="80"/>
      <c r="FGS59" s="80"/>
      <c r="FGT59" s="80"/>
      <c r="FGU59" s="80"/>
      <c r="FGV59" s="80"/>
      <c r="FGW59" s="80"/>
      <c r="FGX59" s="80"/>
      <c r="FGY59" s="80"/>
      <c r="FGZ59" s="80"/>
      <c r="FHA59" s="80"/>
      <c r="FHB59" s="80"/>
      <c r="FHC59" s="80"/>
      <c r="FHD59" s="80"/>
      <c r="FHE59" s="80"/>
      <c r="FHF59" s="80"/>
      <c r="FHG59" s="80"/>
      <c r="FHH59" s="80"/>
      <c r="FHI59" s="80"/>
      <c r="FHJ59" s="80"/>
      <c r="FHK59" s="80"/>
      <c r="FHL59" s="80"/>
      <c r="FHM59" s="80"/>
      <c r="FHN59" s="80"/>
      <c r="FHO59" s="80"/>
      <c r="FHP59" s="80"/>
      <c r="FHQ59" s="80"/>
      <c r="FHR59" s="80"/>
      <c r="FHS59" s="80"/>
      <c r="FHT59" s="80"/>
      <c r="FHU59" s="80"/>
      <c r="FHV59" s="80"/>
      <c r="FHW59" s="80"/>
      <c r="FHX59" s="80"/>
      <c r="FHY59" s="80"/>
      <c r="FHZ59" s="80"/>
      <c r="FIA59" s="80"/>
      <c r="FIB59" s="80"/>
      <c r="FIC59" s="80"/>
      <c r="FID59" s="80"/>
      <c r="FIE59" s="80"/>
      <c r="FIF59" s="80"/>
      <c r="FIG59" s="80"/>
      <c r="FIH59" s="80"/>
      <c r="FII59" s="80"/>
      <c r="FIJ59" s="80"/>
      <c r="FIK59" s="80"/>
      <c r="FIL59" s="80"/>
      <c r="FIM59" s="80"/>
      <c r="FIN59" s="80"/>
      <c r="FIO59" s="80"/>
      <c r="FIP59" s="80"/>
      <c r="FIQ59" s="80"/>
      <c r="FIR59" s="80"/>
      <c r="FIS59" s="80"/>
      <c r="FIT59" s="80"/>
      <c r="FIU59" s="80"/>
      <c r="FIV59" s="80"/>
      <c r="FIW59" s="80"/>
      <c r="FIX59" s="80"/>
      <c r="FIY59" s="80"/>
      <c r="FIZ59" s="80"/>
      <c r="FJA59" s="80"/>
      <c r="FJB59" s="80"/>
      <c r="FJC59" s="80"/>
      <c r="FJD59" s="80"/>
      <c r="FJE59" s="80"/>
      <c r="FJF59" s="80"/>
      <c r="FJG59" s="80"/>
      <c r="FJH59" s="80"/>
      <c r="FJI59" s="80"/>
      <c r="FJJ59" s="80"/>
      <c r="FJK59" s="80"/>
      <c r="FJL59" s="80"/>
      <c r="FJM59" s="80"/>
      <c r="FJN59" s="80"/>
      <c r="FJO59" s="80"/>
      <c r="FJP59" s="80"/>
      <c r="FJQ59" s="80"/>
      <c r="FJR59" s="80"/>
      <c r="FJS59" s="80"/>
      <c r="FJT59" s="80"/>
      <c r="FJU59" s="80"/>
      <c r="FJV59" s="80"/>
      <c r="FJW59" s="80"/>
      <c r="FJX59" s="80"/>
      <c r="FJY59" s="80"/>
      <c r="FJZ59" s="80"/>
      <c r="FKA59" s="80"/>
      <c r="FKB59" s="80"/>
      <c r="FKC59" s="80"/>
      <c r="FKD59" s="80"/>
      <c r="FKE59" s="80"/>
      <c r="FKF59" s="80"/>
      <c r="FKG59" s="80"/>
      <c r="FKH59" s="80"/>
      <c r="FKI59" s="80"/>
      <c r="FKJ59" s="80"/>
      <c r="FKK59" s="80"/>
      <c r="FKL59" s="80"/>
      <c r="FKM59" s="80"/>
      <c r="FKN59" s="80"/>
      <c r="FKO59" s="80"/>
      <c r="FKP59" s="80"/>
      <c r="FKQ59" s="80"/>
      <c r="FKR59" s="80"/>
      <c r="FKS59" s="80"/>
      <c r="FKT59" s="80"/>
      <c r="FKU59" s="80"/>
      <c r="FKV59" s="80"/>
      <c r="FKW59" s="80"/>
      <c r="FKX59" s="80"/>
      <c r="FKY59" s="80"/>
      <c r="FKZ59" s="80"/>
      <c r="FLA59" s="80"/>
      <c r="FLB59" s="80"/>
      <c r="FLC59" s="80"/>
      <c r="FLD59" s="80"/>
      <c r="FLE59" s="80"/>
      <c r="FLF59" s="80"/>
      <c r="FLG59" s="80"/>
      <c r="FLH59" s="80"/>
      <c r="FLI59" s="80"/>
      <c r="FLJ59" s="80"/>
      <c r="FLK59" s="80"/>
      <c r="FLL59" s="80"/>
      <c r="FLM59" s="80"/>
      <c r="FLN59" s="80"/>
      <c r="FLO59" s="80"/>
      <c r="FLP59" s="80"/>
      <c r="FLQ59" s="80"/>
      <c r="FLR59" s="80"/>
      <c r="FLS59" s="80"/>
      <c r="FLT59" s="80"/>
      <c r="FLU59" s="80"/>
      <c r="FLV59" s="80"/>
      <c r="FLW59" s="80"/>
      <c r="FLX59" s="80"/>
      <c r="FLY59" s="80"/>
      <c r="FLZ59" s="80"/>
      <c r="FMA59" s="80"/>
      <c r="FMB59" s="80"/>
      <c r="FMC59" s="80"/>
      <c r="FMD59" s="80"/>
      <c r="FME59" s="80"/>
      <c r="FMF59" s="80"/>
      <c r="FMG59" s="80"/>
      <c r="FMH59" s="80"/>
      <c r="FMI59" s="80"/>
      <c r="FMJ59" s="80"/>
      <c r="FMK59" s="80"/>
      <c r="FML59" s="80"/>
      <c r="FMM59" s="80"/>
      <c r="FMN59" s="80"/>
      <c r="FMO59" s="80"/>
      <c r="FMP59" s="80"/>
      <c r="FMQ59" s="80"/>
      <c r="FMR59" s="80"/>
      <c r="FMS59" s="80"/>
      <c r="FMT59" s="80"/>
      <c r="FMU59" s="80"/>
      <c r="FMV59" s="80"/>
      <c r="FMW59" s="80"/>
      <c r="FMX59" s="80"/>
      <c r="FMY59" s="80"/>
      <c r="FMZ59" s="80"/>
      <c r="FNA59" s="80"/>
      <c r="FNB59" s="80"/>
      <c r="FNC59" s="80"/>
      <c r="FND59" s="80"/>
      <c r="FNE59" s="80"/>
      <c r="FNF59" s="80"/>
      <c r="FNG59" s="80"/>
      <c r="FNH59" s="80"/>
      <c r="FNI59" s="80"/>
      <c r="FNJ59" s="80"/>
      <c r="FNK59" s="80"/>
      <c r="FNL59" s="80"/>
      <c r="FNM59" s="80"/>
      <c r="FNN59" s="80"/>
      <c r="FNO59" s="80"/>
      <c r="FNP59" s="80"/>
      <c r="FNQ59" s="80"/>
      <c r="FNR59" s="80"/>
      <c r="FNS59" s="80"/>
      <c r="FNT59" s="80"/>
      <c r="FNU59" s="80"/>
      <c r="FNV59" s="80"/>
      <c r="FNW59" s="80"/>
      <c r="FNX59" s="80"/>
      <c r="FNY59" s="80"/>
      <c r="FNZ59" s="80"/>
      <c r="FOA59" s="80"/>
      <c r="FOB59" s="80"/>
      <c r="FOC59" s="80"/>
      <c r="FOD59" s="80"/>
      <c r="FOE59" s="80"/>
      <c r="FOF59" s="80"/>
      <c r="FOG59" s="80"/>
      <c r="FOH59" s="80"/>
      <c r="FOI59" s="80"/>
      <c r="FOJ59" s="80"/>
      <c r="FOK59" s="80"/>
      <c r="FOL59" s="80"/>
      <c r="FOM59" s="80"/>
      <c r="FON59" s="80"/>
      <c r="FOO59" s="80"/>
      <c r="FOP59" s="80"/>
      <c r="FOQ59" s="80"/>
      <c r="FOR59" s="80"/>
      <c r="FOS59" s="80"/>
      <c r="FOT59" s="80"/>
      <c r="FOU59" s="80"/>
      <c r="FOV59" s="80"/>
      <c r="FOW59" s="80"/>
      <c r="FOX59" s="80"/>
      <c r="FOY59" s="80"/>
      <c r="FOZ59" s="80"/>
      <c r="FPA59" s="80"/>
      <c r="FPB59" s="80"/>
      <c r="FPC59" s="80"/>
      <c r="FPD59" s="80"/>
      <c r="FPE59" s="80"/>
      <c r="FPF59" s="80"/>
      <c r="FPG59" s="80"/>
      <c r="FPH59" s="80"/>
      <c r="FPI59" s="80"/>
      <c r="FPJ59" s="80"/>
      <c r="FPK59" s="80"/>
      <c r="FPL59" s="80"/>
      <c r="FPM59" s="80"/>
      <c r="FPN59" s="80"/>
      <c r="FPO59" s="80"/>
      <c r="FPP59" s="80"/>
      <c r="FPQ59" s="80"/>
      <c r="FPR59" s="80"/>
      <c r="FPS59" s="80"/>
      <c r="FPT59" s="80"/>
      <c r="FPU59" s="80"/>
      <c r="FPV59" s="80"/>
      <c r="FPW59" s="80"/>
      <c r="FPX59" s="80"/>
      <c r="FPY59" s="80"/>
      <c r="FPZ59" s="80"/>
      <c r="FQA59" s="80"/>
      <c r="FQB59" s="80"/>
      <c r="FQC59" s="80"/>
      <c r="FQD59" s="80"/>
      <c r="FQE59" s="80"/>
      <c r="FQF59" s="80"/>
      <c r="FQG59" s="80"/>
      <c r="FQH59" s="80"/>
      <c r="FQI59" s="80"/>
      <c r="FQJ59" s="80"/>
      <c r="FQK59" s="80"/>
      <c r="FQL59" s="80"/>
      <c r="FQM59" s="80"/>
      <c r="FQN59" s="80"/>
      <c r="FQO59" s="80"/>
      <c r="FQP59" s="80"/>
      <c r="FQQ59" s="80"/>
      <c r="FQR59" s="80"/>
      <c r="FQS59" s="80"/>
      <c r="FQT59" s="80"/>
      <c r="FQU59" s="80"/>
      <c r="FQV59" s="80"/>
      <c r="FQW59" s="80"/>
      <c r="FQX59" s="80"/>
      <c r="FQY59" s="80"/>
      <c r="FQZ59" s="80"/>
      <c r="FRA59" s="80"/>
      <c r="FRB59" s="80"/>
      <c r="FRC59" s="80"/>
      <c r="FRD59" s="80"/>
      <c r="FRE59" s="80"/>
      <c r="FRF59" s="80"/>
      <c r="FRG59" s="80"/>
      <c r="FRH59" s="80"/>
      <c r="FRI59" s="80"/>
      <c r="FRJ59" s="80"/>
      <c r="FRK59" s="80"/>
      <c r="FRL59" s="80"/>
      <c r="FRM59" s="80"/>
      <c r="FRN59" s="80"/>
      <c r="FRO59" s="80"/>
      <c r="FRP59" s="80"/>
      <c r="FRQ59" s="80"/>
      <c r="FRR59" s="80"/>
      <c r="FRS59" s="80"/>
      <c r="FRT59" s="80"/>
      <c r="FRU59" s="80"/>
      <c r="FRV59" s="80"/>
      <c r="FRW59" s="80"/>
      <c r="FRX59" s="80"/>
      <c r="FRY59" s="80"/>
      <c r="FRZ59" s="80"/>
      <c r="FSA59" s="80"/>
      <c r="FSB59" s="80"/>
      <c r="FSC59" s="80"/>
      <c r="FSD59" s="80"/>
      <c r="FSE59" s="80"/>
      <c r="FSF59" s="80"/>
      <c r="FSG59" s="80"/>
      <c r="FSH59" s="80"/>
      <c r="FSI59" s="80"/>
      <c r="FSJ59" s="80"/>
      <c r="FSK59" s="80"/>
      <c r="FSL59" s="80"/>
      <c r="FSM59" s="80"/>
      <c r="FSN59" s="80"/>
      <c r="FSO59" s="80"/>
      <c r="FSP59" s="80"/>
      <c r="FSQ59" s="80"/>
      <c r="FSR59" s="80"/>
      <c r="FSS59" s="80"/>
      <c r="FST59" s="80"/>
      <c r="FSU59" s="80"/>
      <c r="FSV59" s="80"/>
      <c r="FSW59" s="80"/>
      <c r="FSX59" s="80"/>
      <c r="FSY59" s="80"/>
      <c r="FSZ59" s="80"/>
      <c r="FTA59" s="80"/>
      <c r="FTB59" s="80"/>
      <c r="FTC59" s="80"/>
      <c r="FTD59" s="80"/>
      <c r="FTE59" s="80"/>
      <c r="FTF59" s="80"/>
      <c r="FTG59" s="80"/>
      <c r="FTH59" s="80"/>
      <c r="FTI59" s="80"/>
      <c r="FTJ59" s="80"/>
      <c r="FTK59" s="80"/>
      <c r="FTL59" s="80"/>
      <c r="FTM59" s="80"/>
      <c r="FTN59" s="80"/>
      <c r="FTO59" s="80"/>
      <c r="FTP59" s="80"/>
      <c r="FTQ59" s="80"/>
      <c r="FTR59" s="80"/>
      <c r="FTS59" s="80"/>
      <c r="FTT59" s="80"/>
      <c r="FTU59" s="80"/>
      <c r="FTV59" s="80"/>
      <c r="FTW59" s="80"/>
      <c r="FTX59" s="80"/>
      <c r="FTY59" s="80"/>
      <c r="FTZ59" s="80"/>
      <c r="FUA59" s="80"/>
      <c r="FUB59" s="80"/>
      <c r="FUC59" s="80"/>
      <c r="FUD59" s="80"/>
      <c r="FUE59" s="80"/>
      <c r="FUF59" s="80"/>
      <c r="FUG59" s="80"/>
      <c r="FUH59" s="80"/>
      <c r="FUI59" s="80"/>
      <c r="FUJ59" s="80"/>
      <c r="FUK59" s="80"/>
      <c r="FUL59" s="80"/>
      <c r="FUM59" s="80"/>
      <c r="FUN59" s="80"/>
      <c r="FUO59" s="80"/>
      <c r="FUP59" s="80"/>
      <c r="FUQ59" s="80"/>
      <c r="FUR59" s="80"/>
      <c r="FUS59" s="80"/>
      <c r="FUT59" s="80"/>
      <c r="FUU59" s="80"/>
      <c r="FUV59" s="80"/>
      <c r="FUW59" s="80"/>
      <c r="FUX59" s="80"/>
      <c r="FUY59" s="80"/>
      <c r="FUZ59" s="80"/>
      <c r="FVA59" s="80"/>
      <c r="FVB59" s="80"/>
      <c r="FVC59" s="80"/>
      <c r="FVD59" s="80"/>
      <c r="FVE59" s="80"/>
      <c r="FVF59" s="80"/>
      <c r="FVG59" s="80"/>
      <c r="FVH59" s="80"/>
      <c r="FVI59" s="80"/>
      <c r="FVJ59" s="80"/>
      <c r="FVK59" s="80"/>
      <c r="FVL59" s="80"/>
      <c r="FVM59" s="80"/>
      <c r="FVN59" s="80"/>
      <c r="FVO59" s="80"/>
      <c r="FVP59" s="80"/>
      <c r="FVQ59" s="80"/>
      <c r="FVR59" s="80"/>
      <c r="FVS59" s="80"/>
      <c r="FVT59" s="80"/>
      <c r="FVU59" s="80"/>
      <c r="FVV59" s="80"/>
      <c r="FVW59" s="80"/>
      <c r="FVX59" s="80"/>
      <c r="FVY59" s="80"/>
      <c r="FVZ59" s="80"/>
      <c r="FWA59" s="80"/>
      <c r="FWB59" s="80"/>
      <c r="FWC59" s="80"/>
      <c r="FWD59" s="80"/>
      <c r="FWE59" s="80"/>
      <c r="FWF59" s="80"/>
      <c r="FWG59" s="80"/>
      <c r="FWH59" s="80"/>
      <c r="FWI59" s="80"/>
      <c r="FWJ59" s="80"/>
      <c r="FWK59" s="80"/>
      <c r="FWL59" s="80"/>
      <c r="FWM59" s="80"/>
      <c r="FWN59" s="80"/>
      <c r="FWO59" s="80"/>
      <c r="FWP59" s="80"/>
      <c r="FWQ59" s="80"/>
      <c r="FWR59" s="80"/>
      <c r="FWS59" s="80"/>
      <c r="FWT59" s="80"/>
      <c r="FWU59" s="80"/>
      <c r="FWV59" s="80"/>
      <c r="FWW59" s="80"/>
      <c r="FWX59" s="80"/>
      <c r="FWY59" s="80"/>
      <c r="FWZ59" s="80"/>
      <c r="FXA59" s="80"/>
      <c r="FXB59" s="80"/>
      <c r="FXC59" s="80"/>
      <c r="FXD59" s="80"/>
      <c r="FXE59" s="80"/>
      <c r="FXF59" s="80"/>
      <c r="FXG59" s="80"/>
      <c r="FXH59" s="80"/>
      <c r="FXI59" s="80"/>
      <c r="FXJ59" s="80"/>
      <c r="FXK59" s="80"/>
      <c r="FXL59" s="80"/>
      <c r="FXM59" s="80"/>
      <c r="FXN59" s="80"/>
      <c r="FXO59" s="80"/>
      <c r="FXP59" s="80"/>
      <c r="FXQ59" s="80"/>
      <c r="FXR59" s="80"/>
      <c r="FXS59" s="80"/>
      <c r="FXT59" s="80"/>
      <c r="FXU59" s="80"/>
      <c r="FXV59" s="80"/>
      <c r="FXW59" s="80"/>
      <c r="FXX59" s="80"/>
      <c r="FXY59" s="80"/>
      <c r="FXZ59" s="80"/>
      <c r="FYA59" s="80"/>
      <c r="FYB59" s="80"/>
      <c r="FYC59" s="80"/>
      <c r="FYD59" s="80"/>
      <c r="FYE59" s="80"/>
      <c r="FYF59" s="80"/>
      <c r="FYG59" s="80"/>
      <c r="FYH59" s="80"/>
      <c r="FYI59" s="80"/>
      <c r="FYJ59" s="80"/>
      <c r="FYK59" s="80"/>
      <c r="FYL59" s="80"/>
      <c r="FYM59" s="80"/>
      <c r="FYN59" s="80"/>
      <c r="FYO59" s="80"/>
      <c r="FYP59" s="80"/>
      <c r="FYQ59" s="80"/>
      <c r="FYR59" s="80"/>
      <c r="FYS59" s="80"/>
      <c r="FYT59" s="80"/>
      <c r="FYU59" s="80"/>
      <c r="FYV59" s="80"/>
      <c r="FYW59" s="80"/>
      <c r="FYX59" s="80"/>
      <c r="FYY59" s="80"/>
      <c r="FYZ59" s="80"/>
      <c r="FZA59" s="80"/>
      <c r="FZB59" s="80"/>
      <c r="FZC59" s="80"/>
      <c r="FZD59" s="80"/>
      <c r="FZE59" s="80"/>
      <c r="FZF59" s="80"/>
      <c r="FZG59" s="80"/>
      <c r="FZH59" s="80"/>
      <c r="FZI59" s="80"/>
      <c r="FZJ59" s="80"/>
      <c r="FZK59" s="80"/>
      <c r="FZL59" s="80"/>
      <c r="FZM59" s="80"/>
      <c r="FZN59" s="80"/>
      <c r="FZO59" s="80"/>
      <c r="FZP59" s="80"/>
      <c r="FZQ59" s="80"/>
      <c r="FZR59" s="80"/>
      <c r="FZS59" s="80"/>
      <c r="FZT59" s="80"/>
      <c r="FZU59" s="80"/>
      <c r="FZV59" s="80"/>
      <c r="FZW59" s="80"/>
      <c r="FZX59" s="80"/>
      <c r="FZY59" s="80"/>
      <c r="FZZ59" s="80"/>
      <c r="GAA59" s="80"/>
      <c r="GAB59" s="80"/>
      <c r="GAC59" s="80"/>
      <c r="GAD59" s="80"/>
      <c r="GAE59" s="80"/>
      <c r="GAF59" s="80"/>
      <c r="GAG59" s="80"/>
      <c r="GAH59" s="80"/>
      <c r="GAI59" s="80"/>
      <c r="GAJ59" s="80"/>
      <c r="GAK59" s="80"/>
      <c r="GAL59" s="80"/>
      <c r="GAM59" s="80"/>
      <c r="GAN59" s="80"/>
      <c r="GAO59" s="80"/>
      <c r="GAP59" s="80"/>
      <c r="GAQ59" s="80"/>
      <c r="GAR59" s="80"/>
      <c r="GAS59" s="80"/>
      <c r="GAT59" s="80"/>
      <c r="GAU59" s="80"/>
      <c r="GAV59" s="80"/>
      <c r="GAW59" s="80"/>
      <c r="GAX59" s="80"/>
      <c r="GAY59" s="80"/>
      <c r="GAZ59" s="80"/>
      <c r="GBA59" s="80"/>
      <c r="GBB59" s="80"/>
      <c r="GBC59" s="80"/>
      <c r="GBD59" s="80"/>
      <c r="GBE59" s="80"/>
      <c r="GBF59" s="80"/>
      <c r="GBG59" s="80"/>
      <c r="GBH59" s="80"/>
      <c r="GBI59" s="80"/>
      <c r="GBJ59" s="80"/>
      <c r="GBK59" s="80"/>
      <c r="GBL59" s="80"/>
      <c r="GBM59" s="80"/>
      <c r="GBN59" s="80"/>
      <c r="GBO59" s="80"/>
      <c r="GBP59" s="80"/>
      <c r="GBQ59" s="80"/>
      <c r="GBR59" s="80"/>
      <c r="GBS59" s="80"/>
      <c r="GBT59" s="80"/>
      <c r="GBU59" s="80"/>
      <c r="GBV59" s="80"/>
      <c r="GBW59" s="80"/>
      <c r="GBX59" s="80"/>
      <c r="GBY59" s="80"/>
      <c r="GBZ59" s="80"/>
      <c r="GCA59" s="80"/>
      <c r="GCB59" s="80"/>
      <c r="GCC59" s="80"/>
      <c r="GCD59" s="80"/>
      <c r="GCE59" s="80"/>
      <c r="GCF59" s="80"/>
      <c r="GCG59" s="80"/>
      <c r="GCH59" s="80"/>
      <c r="GCI59" s="80"/>
      <c r="GCJ59" s="80"/>
      <c r="GCK59" s="80"/>
      <c r="GCL59" s="80"/>
      <c r="GCM59" s="80"/>
      <c r="GCN59" s="80"/>
      <c r="GCO59" s="80"/>
      <c r="GCP59" s="80"/>
      <c r="GCQ59" s="80"/>
      <c r="GCR59" s="80"/>
      <c r="GCS59" s="80"/>
      <c r="GCT59" s="80"/>
      <c r="GCU59" s="80"/>
      <c r="GCV59" s="80"/>
      <c r="GCW59" s="80"/>
      <c r="GCX59" s="80"/>
      <c r="GCY59" s="80"/>
      <c r="GCZ59" s="80"/>
      <c r="GDA59" s="80"/>
      <c r="GDB59" s="80"/>
      <c r="GDC59" s="80"/>
      <c r="GDD59" s="80"/>
      <c r="GDE59" s="80"/>
      <c r="GDF59" s="80"/>
      <c r="GDG59" s="80"/>
      <c r="GDH59" s="80"/>
      <c r="GDI59" s="80"/>
      <c r="GDJ59" s="80"/>
      <c r="GDK59" s="80"/>
      <c r="GDL59" s="80"/>
      <c r="GDM59" s="80"/>
      <c r="GDN59" s="80"/>
      <c r="GDO59" s="80"/>
      <c r="GDP59" s="80"/>
      <c r="GDQ59" s="80"/>
      <c r="GDR59" s="80"/>
      <c r="GDS59" s="80"/>
      <c r="GDT59" s="80"/>
      <c r="GDU59" s="80"/>
      <c r="GDV59" s="80"/>
      <c r="GDW59" s="80"/>
      <c r="GDX59" s="80"/>
      <c r="GDY59" s="80"/>
      <c r="GDZ59" s="80"/>
      <c r="GEA59" s="80"/>
      <c r="GEB59" s="80"/>
      <c r="GEC59" s="80"/>
      <c r="GED59" s="80"/>
      <c r="GEE59" s="80"/>
      <c r="GEF59" s="80"/>
      <c r="GEG59" s="80"/>
      <c r="GEH59" s="80"/>
      <c r="GEI59" s="80"/>
      <c r="GEJ59" s="80"/>
      <c r="GEK59" s="80"/>
      <c r="GEL59" s="80"/>
      <c r="GEM59" s="80"/>
      <c r="GEN59" s="80"/>
      <c r="GEO59" s="80"/>
      <c r="GEP59" s="80"/>
      <c r="GEQ59" s="80"/>
      <c r="GER59" s="80"/>
      <c r="GES59" s="80"/>
      <c r="GET59" s="80"/>
      <c r="GEU59" s="80"/>
      <c r="GEV59" s="80"/>
      <c r="GEW59" s="80"/>
      <c r="GEX59" s="80"/>
      <c r="GEY59" s="80"/>
      <c r="GEZ59" s="80"/>
      <c r="GFA59" s="80"/>
      <c r="GFB59" s="80"/>
      <c r="GFC59" s="80"/>
      <c r="GFD59" s="80"/>
      <c r="GFE59" s="80"/>
      <c r="GFF59" s="80"/>
      <c r="GFG59" s="80"/>
      <c r="GFH59" s="80"/>
      <c r="GFI59" s="80"/>
      <c r="GFJ59" s="80"/>
      <c r="GFK59" s="80"/>
      <c r="GFL59" s="80"/>
      <c r="GFM59" s="80"/>
      <c r="GFN59" s="80"/>
      <c r="GFO59" s="80"/>
      <c r="GFP59" s="80"/>
      <c r="GFQ59" s="80"/>
      <c r="GFR59" s="80"/>
      <c r="GFS59" s="80"/>
      <c r="GFT59" s="80"/>
      <c r="GFU59" s="80"/>
      <c r="GFV59" s="80"/>
      <c r="GFW59" s="80"/>
      <c r="GFX59" s="80"/>
      <c r="GFY59" s="80"/>
      <c r="GFZ59" s="80"/>
      <c r="GGA59" s="80"/>
      <c r="GGB59" s="80"/>
      <c r="GGC59" s="80"/>
      <c r="GGD59" s="80"/>
      <c r="GGE59" s="80"/>
      <c r="GGF59" s="80"/>
      <c r="GGG59" s="80"/>
      <c r="GGH59" s="80"/>
      <c r="GGI59" s="80"/>
      <c r="GGJ59" s="80"/>
      <c r="GGK59" s="80"/>
      <c r="GGL59" s="80"/>
      <c r="GGM59" s="80"/>
      <c r="GGN59" s="80"/>
      <c r="GGO59" s="80"/>
      <c r="GGP59" s="80"/>
      <c r="GGQ59" s="80"/>
      <c r="GGR59" s="80"/>
      <c r="GGS59" s="80"/>
      <c r="GGT59" s="80"/>
      <c r="GGU59" s="80"/>
      <c r="GGV59" s="80"/>
      <c r="GGW59" s="80"/>
      <c r="GGX59" s="80"/>
      <c r="GGY59" s="80"/>
      <c r="GGZ59" s="80"/>
      <c r="GHA59" s="80"/>
      <c r="GHB59" s="80"/>
      <c r="GHC59" s="80"/>
      <c r="GHD59" s="80"/>
      <c r="GHE59" s="80"/>
      <c r="GHF59" s="80"/>
      <c r="GHG59" s="80"/>
      <c r="GHH59" s="80"/>
      <c r="GHI59" s="80"/>
      <c r="GHJ59" s="80"/>
      <c r="GHK59" s="80"/>
      <c r="GHL59" s="80"/>
      <c r="GHM59" s="80"/>
      <c r="GHN59" s="80"/>
      <c r="GHO59" s="80"/>
      <c r="GHP59" s="80"/>
      <c r="GHQ59" s="80"/>
      <c r="GHR59" s="80"/>
      <c r="GHS59" s="80"/>
      <c r="GHT59" s="80"/>
      <c r="GHU59" s="80"/>
      <c r="GHV59" s="80"/>
      <c r="GHW59" s="80"/>
      <c r="GHX59" s="80"/>
      <c r="GHY59" s="80"/>
      <c r="GHZ59" s="80"/>
      <c r="GIA59" s="80"/>
      <c r="GIB59" s="80"/>
      <c r="GIC59" s="80"/>
      <c r="GID59" s="80"/>
      <c r="GIE59" s="80"/>
      <c r="GIF59" s="80"/>
      <c r="GIG59" s="80"/>
      <c r="GIH59" s="80"/>
      <c r="GII59" s="80"/>
      <c r="GIJ59" s="80"/>
      <c r="GIK59" s="80"/>
      <c r="GIL59" s="80"/>
      <c r="GIM59" s="80"/>
      <c r="GIN59" s="80"/>
      <c r="GIO59" s="80"/>
      <c r="GIP59" s="80"/>
      <c r="GIQ59" s="80"/>
      <c r="GIR59" s="80"/>
      <c r="GIS59" s="80"/>
      <c r="GIT59" s="80"/>
      <c r="GIU59" s="80"/>
      <c r="GIV59" s="80"/>
      <c r="GIW59" s="80"/>
      <c r="GIX59" s="80"/>
      <c r="GIY59" s="80"/>
      <c r="GIZ59" s="80"/>
      <c r="GJA59" s="80"/>
      <c r="GJB59" s="80"/>
      <c r="GJC59" s="80"/>
      <c r="GJD59" s="80"/>
      <c r="GJE59" s="80"/>
      <c r="GJF59" s="80"/>
      <c r="GJG59" s="80"/>
      <c r="GJH59" s="80"/>
      <c r="GJI59" s="80"/>
      <c r="GJJ59" s="80"/>
      <c r="GJK59" s="80"/>
      <c r="GJL59" s="80"/>
      <c r="GJM59" s="80"/>
      <c r="GJN59" s="80"/>
      <c r="GJO59" s="80"/>
      <c r="GJP59" s="80"/>
      <c r="GJQ59" s="80"/>
      <c r="GJR59" s="80"/>
      <c r="GJS59" s="80"/>
      <c r="GJT59" s="80"/>
      <c r="GJU59" s="80"/>
      <c r="GJV59" s="80"/>
      <c r="GJW59" s="80"/>
      <c r="GJX59" s="80"/>
      <c r="GJY59" s="80"/>
      <c r="GJZ59" s="80"/>
      <c r="GKA59" s="80"/>
      <c r="GKB59" s="80"/>
      <c r="GKC59" s="80"/>
      <c r="GKD59" s="80"/>
      <c r="GKE59" s="80"/>
      <c r="GKF59" s="80"/>
      <c r="GKG59" s="80"/>
      <c r="GKH59" s="80"/>
      <c r="GKI59" s="80"/>
      <c r="GKJ59" s="80"/>
      <c r="GKK59" s="80"/>
      <c r="GKL59" s="80"/>
      <c r="GKM59" s="80"/>
      <c r="GKN59" s="80"/>
      <c r="GKO59" s="80"/>
      <c r="GKP59" s="80"/>
      <c r="GKQ59" s="80"/>
      <c r="GKR59" s="80"/>
      <c r="GKS59" s="80"/>
      <c r="GKT59" s="80"/>
      <c r="GKU59" s="80"/>
      <c r="GKV59" s="80"/>
      <c r="GKW59" s="80"/>
      <c r="GKX59" s="80"/>
      <c r="GKY59" s="80"/>
      <c r="GKZ59" s="80"/>
      <c r="GLA59" s="80"/>
      <c r="GLB59" s="80"/>
      <c r="GLC59" s="80"/>
      <c r="GLD59" s="80"/>
      <c r="GLE59" s="80"/>
      <c r="GLF59" s="80"/>
      <c r="GLG59" s="80"/>
      <c r="GLH59" s="80"/>
      <c r="GLI59" s="80"/>
      <c r="GLJ59" s="80"/>
      <c r="GLK59" s="80"/>
      <c r="GLL59" s="80"/>
      <c r="GLM59" s="80"/>
      <c r="GLN59" s="80"/>
      <c r="GLO59" s="80"/>
      <c r="GLP59" s="80"/>
      <c r="GLQ59" s="80"/>
      <c r="GLR59" s="80"/>
      <c r="GLS59" s="80"/>
      <c r="GLT59" s="80"/>
      <c r="GLU59" s="80"/>
      <c r="GLV59" s="80"/>
      <c r="GLW59" s="80"/>
      <c r="GLX59" s="80"/>
      <c r="GLY59" s="80"/>
      <c r="GLZ59" s="80"/>
      <c r="GMA59" s="80"/>
      <c r="GMB59" s="80"/>
      <c r="GMC59" s="80"/>
      <c r="GMD59" s="80"/>
      <c r="GME59" s="80"/>
      <c r="GMF59" s="80"/>
      <c r="GMG59" s="80"/>
      <c r="GMH59" s="80"/>
      <c r="GMI59" s="80"/>
      <c r="GMJ59" s="80"/>
      <c r="GMK59" s="80"/>
      <c r="GML59" s="80"/>
      <c r="GMM59" s="80"/>
      <c r="GMN59" s="80"/>
      <c r="GMO59" s="80"/>
      <c r="GMP59" s="80"/>
      <c r="GMQ59" s="80"/>
      <c r="GMR59" s="80"/>
      <c r="GMS59" s="80"/>
      <c r="GMT59" s="80"/>
      <c r="GMU59" s="80"/>
      <c r="GMV59" s="80"/>
      <c r="GMW59" s="80"/>
      <c r="GMX59" s="80"/>
      <c r="GMY59" s="80"/>
      <c r="GMZ59" s="80"/>
      <c r="GNA59" s="80"/>
      <c r="GNB59" s="80"/>
      <c r="GNC59" s="80"/>
      <c r="GND59" s="80"/>
      <c r="GNE59" s="80"/>
      <c r="GNF59" s="80"/>
      <c r="GNG59" s="80"/>
      <c r="GNH59" s="80"/>
      <c r="GNI59" s="80"/>
      <c r="GNJ59" s="80"/>
      <c r="GNK59" s="80"/>
      <c r="GNL59" s="80"/>
      <c r="GNM59" s="80"/>
      <c r="GNN59" s="80"/>
      <c r="GNO59" s="80"/>
      <c r="GNP59" s="80"/>
      <c r="GNQ59" s="80"/>
      <c r="GNR59" s="80"/>
      <c r="GNS59" s="80"/>
      <c r="GNT59" s="80"/>
      <c r="GNU59" s="80"/>
      <c r="GNV59" s="80"/>
      <c r="GNW59" s="80"/>
      <c r="GNX59" s="80"/>
      <c r="GNY59" s="80"/>
      <c r="GNZ59" s="80"/>
      <c r="GOA59" s="80"/>
      <c r="GOB59" s="80"/>
      <c r="GOC59" s="80"/>
      <c r="GOD59" s="80"/>
      <c r="GOE59" s="80"/>
      <c r="GOF59" s="80"/>
      <c r="GOG59" s="80"/>
      <c r="GOH59" s="80"/>
      <c r="GOI59" s="80"/>
      <c r="GOJ59" s="80"/>
      <c r="GOK59" s="80"/>
      <c r="GOL59" s="80"/>
      <c r="GOM59" s="80"/>
      <c r="GON59" s="80"/>
      <c r="GOO59" s="80"/>
      <c r="GOP59" s="80"/>
      <c r="GOQ59" s="80"/>
      <c r="GOR59" s="80"/>
      <c r="GOS59" s="80"/>
      <c r="GOT59" s="80"/>
      <c r="GOU59" s="80"/>
      <c r="GOV59" s="80"/>
      <c r="GOW59" s="80"/>
      <c r="GOX59" s="80"/>
      <c r="GOY59" s="80"/>
      <c r="GOZ59" s="80"/>
      <c r="GPA59" s="80"/>
      <c r="GPB59" s="80"/>
      <c r="GPC59" s="80"/>
      <c r="GPD59" s="80"/>
      <c r="GPE59" s="80"/>
      <c r="GPF59" s="80"/>
      <c r="GPG59" s="80"/>
      <c r="GPH59" s="80"/>
      <c r="GPI59" s="80"/>
      <c r="GPJ59" s="80"/>
      <c r="GPK59" s="80"/>
      <c r="GPL59" s="80"/>
      <c r="GPM59" s="80"/>
      <c r="GPN59" s="80"/>
      <c r="GPO59" s="80"/>
      <c r="GPP59" s="80"/>
      <c r="GPQ59" s="80"/>
      <c r="GPR59" s="80"/>
      <c r="GPS59" s="80"/>
      <c r="GPT59" s="80"/>
      <c r="GPU59" s="80"/>
      <c r="GPV59" s="80"/>
      <c r="GPW59" s="80"/>
      <c r="GPX59" s="80"/>
      <c r="GPY59" s="80"/>
      <c r="GPZ59" s="80"/>
      <c r="GQA59" s="80"/>
      <c r="GQB59" s="80"/>
      <c r="GQC59" s="80"/>
      <c r="GQD59" s="80"/>
      <c r="GQE59" s="80"/>
      <c r="GQF59" s="80"/>
      <c r="GQG59" s="80"/>
      <c r="GQH59" s="80"/>
      <c r="GQI59" s="80"/>
      <c r="GQJ59" s="80"/>
      <c r="GQK59" s="80"/>
      <c r="GQL59" s="80"/>
      <c r="GQM59" s="80"/>
      <c r="GQN59" s="80"/>
      <c r="GQO59" s="80"/>
      <c r="GQP59" s="80"/>
      <c r="GQQ59" s="80"/>
      <c r="GQR59" s="80"/>
      <c r="GQS59" s="80"/>
      <c r="GQT59" s="80"/>
      <c r="GQU59" s="80"/>
      <c r="GQV59" s="80"/>
      <c r="GQW59" s="80"/>
      <c r="GQX59" s="80"/>
      <c r="GQY59" s="80"/>
      <c r="GQZ59" s="80"/>
      <c r="GRA59" s="80"/>
      <c r="GRB59" s="80"/>
      <c r="GRC59" s="80"/>
      <c r="GRD59" s="80"/>
      <c r="GRE59" s="80"/>
      <c r="GRF59" s="80"/>
      <c r="GRG59" s="80"/>
      <c r="GRH59" s="80"/>
      <c r="GRI59" s="80"/>
      <c r="GRJ59" s="80"/>
      <c r="GRK59" s="80"/>
      <c r="GRL59" s="80"/>
      <c r="GRM59" s="80"/>
      <c r="GRN59" s="80"/>
      <c r="GRO59" s="80"/>
      <c r="GRP59" s="80"/>
      <c r="GRQ59" s="80"/>
      <c r="GRR59" s="80"/>
      <c r="GRS59" s="80"/>
      <c r="GRT59" s="80"/>
      <c r="GRU59" s="80"/>
      <c r="GRV59" s="80"/>
      <c r="GRW59" s="80"/>
      <c r="GRX59" s="80"/>
      <c r="GRY59" s="80"/>
      <c r="GRZ59" s="80"/>
      <c r="GSA59" s="80"/>
      <c r="GSB59" s="80"/>
      <c r="GSC59" s="80"/>
      <c r="GSD59" s="80"/>
      <c r="GSE59" s="80"/>
      <c r="GSF59" s="80"/>
      <c r="GSG59" s="80"/>
      <c r="GSH59" s="80"/>
      <c r="GSI59" s="80"/>
      <c r="GSJ59" s="80"/>
      <c r="GSK59" s="80"/>
      <c r="GSL59" s="80"/>
      <c r="GSM59" s="80"/>
      <c r="GSN59" s="80"/>
      <c r="GSO59" s="80"/>
      <c r="GSP59" s="80"/>
      <c r="GSQ59" s="80"/>
      <c r="GSR59" s="80"/>
      <c r="GSS59" s="80"/>
      <c r="GST59" s="80"/>
      <c r="GSU59" s="80"/>
      <c r="GSV59" s="80"/>
      <c r="GSW59" s="80"/>
      <c r="GSX59" s="80"/>
      <c r="GSY59" s="80"/>
      <c r="GSZ59" s="80"/>
      <c r="GTA59" s="80"/>
      <c r="GTB59" s="80"/>
      <c r="GTC59" s="80"/>
      <c r="GTD59" s="80"/>
      <c r="GTE59" s="80"/>
      <c r="GTF59" s="80"/>
      <c r="GTG59" s="80"/>
      <c r="GTH59" s="80"/>
      <c r="GTI59" s="80"/>
      <c r="GTJ59" s="80"/>
      <c r="GTK59" s="80"/>
      <c r="GTL59" s="80"/>
      <c r="GTM59" s="80"/>
      <c r="GTN59" s="80"/>
      <c r="GTO59" s="80"/>
      <c r="GTP59" s="80"/>
      <c r="GTQ59" s="80"/>
      <c r="GTR59" s="80"/>
      <c r="GTS59" s="80"/>
      <c r="GTT59" s="80"/>
      <c r="GTU59" s="80"/>
      <c r="GTV59" s="80"/>
      <c r="GTW59" s="80"/>
      <c r="GTX59" s="80"/>
      <c r="GTY59" s="80"/>
      <c r="GTZ59" s="80"/>
      <c r="GUA59" s="80"/>
      <c r="GUB59" s="80"/>
      <c r="GUC59" s="80"/>
      <c r="GUD59" s="80"/>
      <c r="GUE59" s="80"/>
      <c r="GUF59" s="80"/>
      <c r="GUG59" s="80"/>
      <c r="GUH59" s="80"/>
      <c r="GUI59" s="80"/>
      <c r="GUJ59" s="80"/>
      <c r="GUK59" s="80"/>
      <c r="GUL59" s="80"/>
      <c r="GUM59" s="80"/>
      <c r="GUN59" s="80"/>
      <c r="GUO59" s="80"/>
      <c r="GUP59" s="80"/>
      <c r="GUQ59" s="80"/>
      <c r="GUR59" s="80"/>
      <c r="GUS59" s="80"/>
      <c r="GUT59" s="80"/>
      <c r="GUU59" s="80"/>
      <c r="GUV59" s="80"/>
      <c r="GUW59" s="80"/>
      <c r="GUX59" s="80"/>
      <c r="GUY59" s="80"/>
      <c r="GUZ59" s="80"/>
      <c r="GVA59" s="80"/>
      <c r="GVB59" s="80"/>
      <c r="GVC59" s="80"/>
      <c r="GVD59" s="80"/>
      <c r="GVE59" s="80"/>
      <c r="GVF59" s="80"/>
      <c r="GVG59" s="80"/>
      <c r="GVH59" s="80"/>
      <c r="GVI59" s="80"/>
      <c r="GVJ59" s="80"/>
      <c r="GVK59" s="80"/>
      <c r="GVL59" s="80"/>
      <c r="GVM59" s="80"/>
      <c r="GVN59" s="80"/>
      <c r="GVO59" s="80"/>
      <c r="GVP59" s="80"/>
      <c r="GVQ59" s="80"/>
      <c r="GVR59" s="80"/>
      <c r="GVS59" s="80"/>
      <c r="GVT59" s="80"/>
      <c r="GVU59" s="80"/>
      <c r="GVV59" s="80"/>
      <c r="GVW59" s="80"/>
      <c r="GVX59" s="80"/>
      <c r="GVY59" s="80"/>
      <c r="GVZ59" s="80"/>
      <c r="GWA59" s="80"/>
      <c r="GWB59" s="80"/>
      <c r="GWC59" s="80"/>
      <c r="GWD59" s="80"/>
      <c r="GWE59" s="80"/>
      <c r="GWF59" s="80"/>
      <c r="GWG59" s="80"/>
      <c r="GWH59" s="80"/>
      <c r="GWI59" s="80"/>
      <c r="GWJ59" s="80"/>
      <c r="GWK59" s="80"/>
      <c r="GWL59" s="80"/>
      <c r="GWM59" s="80"/>
      <c r="GWN59" s="80"/>
      <c r="GWO59" s="80"/>
      <c r="GWP59" s="80"/>
      <c r="GWQ59" s="80"/>
      <c r="GWR59" s="80"/>
      <c r="GWS59" s="80"/>
      <c r="GWT59" s="80"/>
      <c r="GWU59" s="80"/>
      <c r="GWV59" s="80"/>
      <c r="GWW59" s="80"/>
      <c r="GWX59" s="80"/>
      <c r="GWY59" s="80"/>
      <c r="GWZ59" s="80"/>
      <c r="GXA59" s="80"/>
      <c r="GXB59" s="80"/>
      <c r="GXC59" s="80"/>
      <c r="GXD59" s="80"/>
      <c r="GXE59" s="80"/>
      <c r="GXF59" s="80"/>
      <c r="GXG59" s="80"/>
      <c r="GXH59" s="80"/>
      <c r="GXI59" s="80"/>
      <c r="GXJ59" s="80"/>
      <c r="GXK59" s="80"/>
      <c r="GXL59" s="80"/>
      <c r="GXM59" s="80"/>
      <c r="GXN59" s="80"/>
      <c r="GXO59" s="80"/>
      <c r="GXP59" s="80"/>
      <c r="GXQ59" s="80"/>
      <c r="GXR59" s="80"/>
      <c r="GXS59" s="80"/>
      <c r="GXT59" s="80"/>
      <c r="GXU59" s="80"/>
      <c r="GXV59" s="80"/>
      <c r="GXW59" s="80"/>
      <c r="GXX59" s="80"/>
      <c r="GXY59" s="80"/>
      <c r="GXZ59" s="80"/>
      <c r="GYA59" s="80"/>
      <c r="GYB59" s="80"/>
      <c r="GYC59" s="80"/>
      <c r="GYD59" s="80"/>
      <c r="GYE59" s="80"/>
      <c r="GYF59" s="80"/>
      <c r="GYG59" s="80"/>
      <c r="GYH59" s="80"/>
      <c r="GYI59" s="80"/>
      <c r="GYJ59" s="80"/>
      <c r="GYK59" s="80"/>
      <c r="GYL59" s="80"/>
      <c r="GYM59" s="80"/>
      <c r="GYN59" s="80"/>
      <c r="GYO59" s="80"/>
      <c r="GYP59" s="80"/>
      <c r="GYQ59" s="80"/>
      <c r="GYR59" s="80"/>
      <c r="GYS59" s="80"/>
      <c r="GYT59" s="80"/>
      <c r="GYU59" s="80"/>
      <c r="GYV59" s="80"/>
      <c r="GYW59" s="80"/>
      <c r="GYX59" s="80"/>
      <c r="GYY59" s="80"/>
      <c r="GYZ59" s="80"/>
      <c r="GZA59" s="80"/>
      <c r="GZB59" s="80"/>
      <c r="GZC59" s="80"/>
      <c r="GZD59" s="80"/>
      <c r="GZE59" s="80"/>
      <c r="GZF59" s="80"/>
      <c r="GZG59" s="80"/>
      <c r="GZH59" s="80"/>
      <c r="GZI59" s="80"/>
      <c r="GZJ59" s="80"/>
      <c r="GZK59" s="80"/>
      <c r="GZL59" s="80"/>
      <c r="GZM59" s="80"/>
      <c r="GZN59" s="80"/>
      <c r="GZO59" s="80"/>
      <c r="GZP59" s="80"/>
      <c r="GZQ59" s="80"/>
      <c r="GZR59" s="80"/>
      <c r="GZS59" s="80"/>
      <c r="GZT59" s="80"/>
      <c r="GZU59" s="80"/>
      <c r="GZV59" s="80"/>
      <c r="GZW59" s="80"/>
      <c r="GZX59" s="80"/>
      <c r="GZY59" s="80"/>
      <c r="GZZ59" s="80"/>
      <c r="HAA59" s="80"/>
      <c r="HAB59" s="80"/>
      <c r="HAC59" s="80"/>
      <c r="HAD59" s="80"/>
      <c r="HAE59" s="80"/>
      <c r="HAF59" s="80"/>
      <c r="HAG59" s="80"/>
      <c r="HAH59" s="80"/>
      <c r="HAI59" s="80"/>
      <c r="HAJ59" s="80"/>
      <c r="HAK59" s="80"/>
      <c r="HAL59" s="80"/>
      <c r="HAM59" s="80"/>
      <c r="HAN59" s="80"/>
      <c r="HAO59" s="80"/>
      <c r="HAP59" s="80"/>
      <c r="HAQ59" s="80"/>
      <c r="HAR59" s="80"/>
      <c r="HAS59" s="80"/>
      <c r="HAT59" s="80"/>
      <c r="HAU59" s="80"/>
      <c r="HAV59" s="80"/>
      <c r="HAW59" s="80"/>
      <c r="HAX59" s="80"/>
      <c r="HAY59" s="80"/>
      <c r="HAZ59" s="80"/>
      <c r="HBA59" s="80"/>
      <c r="HBB59" s="80"/>
      <c r="HBC59" s="80"/>
      <c r="HBD59" s="80"/>
      <c r="HBE59" s="80"/>
      <c r="HBF59" s="80"/>
      <c r="HBG59" s="80"/>
      <c r="HBH59" s="80"/>
      <c r="HBI59" s="80"/>
      <c r="HBJ59" s="80"/>
      <c r="HBK59" s="80"/>
      <c r="HBL59" s="80"/>
      <c r="HBM59" s="80"/>
      <c r="HBN59" s="80"/>
      <c r="HBO59" s="80"/>
      <c r="HBP59" s="80"/>
      <c r="HBQ59" s="80"/>
      <c r="HBR59" s="80"/>
      <c r="HBS59" s="80"/>
      <c r="HBT59" s="80"/>
      <c r="HBU59" s="80"/>
      <c r="HBV59" s="80"/>
      <c r="HBW59" s="80"/>
      <c r="HBX59" s="80"/>
      <c r="HBY59" s="80"/>
      <c r="HBZ59" s="80"/>
      <c r="HCA59" s="80"/>
      <c r="HCB59" s="80"/>
      <c r="HCC59" s="80"/>
      <c r="HCD59" s="80"/>
      <c r="HCE59" s="80"/>
      <c r="HCF59" s="80"/>
      <c r="HCG59" s="80"/>
      <c r="HCH59" s="80"/>
      <c r="HCI59" s="80"/>
      <c r="HCJ59" s="80"/>
      <c r="HCK59" s="80"/>
      <c r="HCL59" s="80"/>
      <c r="HCM59" s="80"/>
      <c r="HCN59" s="80"/>
      <c r="HCO59" s="80"/>
      <c r="HCP59" s="80"/>
      <c r="HCQ59" s="80"/>
      <c r="HCR59" s="80"/>
      <c r="HCS59" s="80"/>
      <c r="HCT59" s="80"/>
      <c r="HCU59" s="80"/>
      <c r="HCV59" s="80"/>
      <c r="HCW59" s="80"/>
      <c r="HCX59" s="80"/>
      <c r="HCY59" s="80"/>
      <c r="HCZ59" s="80"/>
      <c r="HDA59" s="80"/>
      <c r="HDB59" s="80"/>
      <c r="HDC59" s="80"/>
      <c r="HDD59" s="80"/>
      <c r="HDE59" s="80"/>
      <c r="HDF59" s="80"/>
      <c r="HDG59" s="80"/>
      <c r="HDH59" s="80"/>
      <c r="HDI59" s="80"/>
      <c r="HDJ59" s="80"/>
      <c r="HDK59" s="80"/>
      <c r="HDL59" s="80"/>
      <c r="HDM59" s="80"/>
      <c r="HDN59" s="80"/>
      <c r="HDO59" s="80"/>
      <c r="HDP59" s="80"/>
      <c r="HDQ59" s="80"/>
      <c r="HDR59" s="80"/>
      <c r="HDS59" s="80"/>
      <c r="HDT59" s="80"/>
      <c r="HDU59" s="80"/>
      <c r="HDV59" s="80"/>
      <c r="HDW59" s="80"/>
      <c r="HDX59" s="80"/>
      <c r="HDY59" s="80"/>
      <c r="HDZ59" s="80"/>
      <c r="HEA59" s="80"/>
      <c r="HEB59" s="80"/>
      <c r="HEC59" s="80"/>
      <c r="HED59" s="80"/>
      <c r="HEE59" s="80"/>
      <c r="HEF59" s="80"/>
      <c r="HEG59" s="80"/>
      <c r="HEH59" s="80"/>
      <c r="HEI59" s="80"/>
      <c r="HEJ59" s="80"/>
      <c r="HEK59" s="80"/>
      <c r="HEL59" s="80"/>
      <c r="HEM59" s="80"/>
      <c r="HEN59" s="80"/>
      <c r="HEO59" s="80"/>
      <c r="HEP59" s="80"/>
      <c r="HEQ59" s="80"/>
      <c r="HER59" s="80"/>
      <c r="HES59" s="80"/>
      <c r="HET59" s="80"/>
      <c r="HEU59" s="80"/>
      <c r="HEV59" s="80"/>
      <c r="HEW59" s="80"/>
      <c r="HEX59" s="80"/>
      <c r="HEY59" s="80"/>
      <c r="HEZ59" s="80"/>
      <c r="HFA59" s="80"/>
      <c r="HFB59" s="80"/>
      <c r="HFC59" s="80"/>
      <c r="HFD59" s="80"/>
      <c r="HFE59" s="80"/>
      <c r="HFF59" s="80"/>
      <c r="HFG59" s="80"/>
      <c r="HFH59" s="80"/>
      <c r="HFI59" s="80"/>
      <c r="HFJ59" s="80"/>
      <c r="HFK59" s="80"/>
      <c r="HFL59" s="80"/>
      <c r="HFM59" s="80"/>
      <c r="HFN59" s="80"/>
      <c r="HFO59" s="80"/>
      <c r="HFP59" s="80"/>
      <c r="HFQ59" s="80"/>
      <c r="HFR59" s="80"/>
      <c r="HFS59" s="80"/>
      <c r="HFT59" s="80"/>
      <c r="HFU59" s="80"/>
      <c r="HFV59" s="80"/>
      <c r="HFW59" s="80"/>
      <c r="HFX59" s="80"/>
      <c r="HFY59" s="80"/>
      <c r="HFZ59" s="80"/>
      <c r="HGA59" s="80"/>
      <c r="HGB59" s="80"/>
      <c r="HGC59" s="80"/>
      <c r="HGD59" s="80"/>
      <c r="HGE59" s="80"/>
      <c r="HGF59" s="80"/>
      <c r="HGG59" s="80"/>
      <c r="HGH59" s="80"/>
      <c r="HGI59" s="80"/>
      <c r="HGJ59" s="80"/>
      <c r="HGK59" s="80"/>
      <c r="HGL59" s="80"/>
      <c r="HGM59" s="80"/>
      <c r="HGN59" s="80"/>
      <c r="HGO59" s="80"/>
      <c r="HGP59" s="80"/>
      <c r="HGQ59" s="80"/>
      <c r="HGR59" s="80"/>
      <c r="HGS59" s="80"/>
      <c r="HGT59" s="80"/>
      <c r="HGU59" s="80"/>
      <c r="HGV59" s="80"/>
      <c r="HGW59" s="80"/>
      <c r="HGX59" s="80"/>
      <c r="HGY59" s="80"/>
      <c r="HGZ59" s="80"/>
      <c r="HHA59" s="80"/>
      <c r="HHB59" s="80"/>
      <c r="HHC59" s="80"/>
      <c r="HHD59" s="80"/>
      <c r="HHE59" s="80"/>
      <c r="HHF59" s="80"/>
      <c r="HHG59" s="80"/>
      <c r="HHH59" s="80"/>
      <c r="HHI59" s="80"/>
      <c r="HHJ59" s="80"/>
      <c r="HHK59" s="80"/>
      <c r="HHL59" s="80"/>
      <c r="HHM59" s="80"/>
      <c r="HHN59" s="80"/>
      <c r="HHO59" s="80"/>
      <c r="HHP59" s="80"/>
      <c r="HHQ59" s="80"/>
      <c r="HHR59" s="80"/>
      <c r="HHS59" s="80"/>
      <c r="HHT59" s="80"/>
      <c r="HHU59" s="80"/>
      <c r="HHV59" s="80"/>
      <c r="HHW59" s="80"/>
      <c r="HHX59" s="80"/>
      <c r="HHY59" s="80"/>
      <c r="HHZ59" s="80"/>
      <c r="HIA59" s="80"/>
      <c r="HIB59" s="80"/>
      <c r="HIC59" s="80"/>
      <c r="HID59" s="80"/>
      <c r="HIE59" s="80"/>
      <c r="HIF59" s="80"/>
      <c r="HIG59" s="80"/>
      <c r="HIH59" s="80"/>
      <c r="HII59" s="80"/>
      <c r="HIJ59" s="80"/>
      <c r="HIK59" s="80"/>
      <c r="HIL59" s="80"/>
      <c r="HIM59" s="80"/>
      <c r="HIN59" s="80"/>
      <c r="HIO59" s="80"/>
      <c r="HIP59" s="80"/>
      <c r="HIQ59" s="80"/>
      <c r="HIR59" s="80"/>
      <c r="HIS59" s="80"/>
      <c r="HIT59" s="80"/>
      <c r="HIU59" s="80"/>
      <c r="HIV59" s="80"/>
      <c r="HIW59" s="80"/>
      <c r="HIX59" s="80"/>
      <c r="HIY59" s="80"/>
      <c r="HIZ59" s="80"/>
      <c r="HJA59" s="80"/>
      <c r="HJB59" s="80"/>
      <c r="HJC59" s="80"/>
      <c r="HJD59" s="80"/>
      <c r="HJE59" s="80"/>
      <c r="HJF59" s="80"/>
      <c r="HJG59" s="80"/>
      <c r="HJH59" s="80"/>
      <c r="HJI59" s="80"/>
      <c r="HJJ59" s="80"/>
      <c r="HJK59" s="80"/>
      <c r="HJL59" s="80"/>
      <c r="HJM59" s="80"/>
      <c r="HJN59" s="80"/>
      <c r="HJO59" s="80"/>
      <c r="HJP59" s="80"/>
      <c r="HJQ59" s="80"/>
      <c r="HJR59" s="80"/>
      <c r="HJS59" s="80"/>
      <c r="HJT59" s="80"/>
      <c r="HJU59" s="80"/>
      <c r="HJV59" s="80"/>
      <c r="HJW59" s="80"/>
      <c r="HJX59" s="80"/>
      <c r="HJY59" s="80"/>
      <c r="HJZ59" s="80"/>
      <c r="HKA59" s="80"/>
      <c r="HKB59" s="80"/>
      <c r="HKC59" s="80"/>
      <c r="HKD59" s="80"/>
      <c r="HKE59" s="80"/>
      <c r="HKF59" s="80"/>
      <c r="HKG59" s="80"/>
      <c r="HKH59" s="80"/>
      <c r="HKI59" s="80"/>
      <c r="HKJ59" s="80"/>
      <c r="HKK59" s="80"/>
      <c r="HKL59" s="80"/>
      <c r="HKM59" s="80"/>
      <c r="HKN59" s="80"/>
      <c r="HKO59" s="80"/>
      <c r="HKP59" s="80"/>
      <c r="HKQ59" s="80"/>
      <c r="HKR59" s="80"/>
      <c r="HKS59" s="80"/>
      <c r="HKT59" s="80"/>
      <c r="HKU59" s="80"/>
      <c r="HKV59" s="80"/>
      <c r="HKW59" s="80"/>
      <c r="HKX59" s="80"/>
      <c r="HKY59" s="80"/>
      <c r="HKZ59" s="80"/>
      <c r="HLA59" s="80"/>
      <c r="HLB59" s="80"/>
      <c r="HLC59" s="80"/>
      <c r="HLD59" s="80"/>
      <c r="HLE59" s="80"/>
      <c r="HLF59" s="80"/>
      <c r="HLG59" s="80"/>
      <c r="HLH59" s="80"/>
      <c r="HLI59" s="80"/>
      <c r="HLJ59" s="80"/>
      <c r="HLK59" s="80"/>
      <c r="HLL59" s="80"/>
      <c r="HLM59" s="80"/>
      <c r="HLN59" s="80"/>
      <c r="HLO59" s="80"/>
      <c r="HLP59" s="80"/>
      <c r="HLQ59" s="80"/>
      <c r="HLR59" s="80"/>
      <c r="HLS59" s="80"/>
      <c r="HLT59" s="80"/>
      <c r="HLU59" s="80"/>
      <c r="HLV59" s="80"/>
      <c r="HLW59" s="80"/>
      <c r="HLX59" s="80"/>
      <c r="HLY59" s="80"/>
      <c r="HLZ59" s="80"/>
      <c r="HMA59" s="80"/>
      <c r="HMB59" s="80"/>
      <c r="HMC59" s="80"/>
      <c r="HMD59" s="80"/>
      <c r="HME59" s="80"/>
      <c r="HMF59" s="80"/>
      <c r="HMG59" s="80"/>
      <c r="HMH59" s="80"/>
      <c r="HMI59" s="80"/>
      <c r="HMJ59" s="80"/>
      <c r="HMK59" s="80"/>
      <c r="HML59" s="80"/>
      <c r="HMM59" s="80"/>
      <c r="HMN59" s="80"/>
      <c r="HMO59" s="80"/>
      <c r="HMP59" s="80"/>
      <c r="HMQ59" s="80"/>
      <c r="HMR59" s="80"/>
      <c r="HMS59" s="80"/>
      <c r="HMT59" s="80"/>
      <c r="HMU59" s="80"/>
      <c r="HMV59" s="80"/>
      <c r="HMW59" s="80"/>
      <c r="HMX59" s="80"/>
      <c r="HMY59" s="80"/>
      <c r="HMZ59" s="80"/>
      <c r="HNA59" s="80"/>
      <c r="HNB59" s="80"/>
      <c r="HNC59" s="80"/>
      <c r="HND59" s="80"/>
      <c r="HNE59" s="80"/>
      <c r="HNF59" s="80"/>
      <c r="HNG59" s="80"/>
      <c r="HNH59" s="80"/>
      <c r="HNI59" s="80"/>
      <c r="HNJ59" s="80"/>
      <c r="HNK59" s="80"/>
      <c r="HNL59" s="80"/>
      <c r="HNM59" s="80"/>
      <c r="HNN59" s="80"/>
      <c r="HNO59" s="80"/>
      <c r="HNP59" s="80"/>
      <c r="HNQ59" s="80"/>
      <c r="HNR59" s="80"/>
      <c r="HNS59" s="80"/>
      <c r="HNT59" s="80"/>
      <c r="HNU59" s="80"/>
      <c r="HNV59" s="80"/>
      <c r="HNW59" s="80"/>
      <c r="HNX59" s="80"/>
      <c r="HNY59" s="80"/>
      <c r="HNZ59" s="80"/>
      <c r="HOA59" s="80"/>
      <c r="HOB59" s="80"/>
      <c r="HOC59" s="80"/>
      <c r="HOD59" s="80"/>
      <c r="HOE59" s="80"/>
      <c r="HOF59" s="80"/>
      <c r="HOG59" s="80"/>
      <c r="HOH59" s="80"/>
      <c r="HOI59" s="80"/>
      <c r="HOJ59" s="80"/>
      <c r="HOK59" s="80"/>
      <c r="HOL59" s="80"/>
      <c r="HOM59" s="80"/>
      <c r="HON59" s="80"/>
      <c r="HOO59" s="80"/>
      <c r="HOP59" s="80"/>
      <c r="HOQ59" s="80"/>
      <c r="HOR59" s="80"/>
      <c r="HOS59" s="80"/>
      <c r="HOT59" s="80"/>
      <c r="HOU59" s="80"/>
      <c r="HOV59" s="80"/>
      <c r="HOW59" s="80"/>
      <c r="HOX59" s="80"/>
      <c r="HOY59" s="80"/>
      <c r="HOZ59" s="80"/>
      <c r="HPA59" s="80"/>
      <c r="HPB59" s="80"/>
      <c r="HPC59" s="80"/>
      <c r="HPD59" s="80"/>
      <c r="HPE59" s="80"/>
      <c r="HPF59" s="80"/>
      <c r="HPG59" s="80"/>
      <c r="HPH59" s="80"/>
      <c r="HPI59" s="80"/>
      <c r="HPJ59" s="80"/>
      <c r="HPK59" s="80"/>
      <c r="HPL59" s="80"/>
      <c r="HPM59" s="80"/>
      <c r="HPN59" s="80"/>
      <c r="HPO59" s="80"/>
      <c r="HPP59" s="80"/>
      <c r="HPQ59" s="80"/>
      <c r="HPR59" s="80"/>
      <c r="HPS59" s="80"/>
      <c r="HPT59" s="80"/>
      <c r="HPU59" s="80"/>
      <c r="HPV59" s="80"/>
      <c r="HPW59" s="80"/>
      <c r="HPX59" s="80"/>
      <c r="HPY59" s="80"/>
      <c r="HPZ59" s="80"/>
      <c r="HQA59" s="80"/>
      <c r="HQB59" s="80"/>
      <c r="HQC59" s="80"/>
      <c r="HQD59" s="80"/>
      <c r="HQE59" s="80"/>
      <c r="HQF59" s="80"/>
      <c r="HQG59" s="80"/>
      <c r="HQH59" s="80"/>
      <c r="HQI59" s="80"/>
      <c r="HQJ59" s="80"/>
      <c r="HQK59" s="80"/>
      <c r="HQL59" s="80"/>
      <c r="HQM59" s="80"/>
      <c r="HQN59" s="80"/>
      <c r="HQO59" s="80"/>
      <c r="HQP59" s="80"/>
      <c r="HQQ59" s="80"/>
      <c r="HQR59" s="80"/>
      <c r="HQS59" s="80"/>
      <c r="HQT59" s="80"/>
      <c r="HQU59" s="80"/>
      <c r="HQV59" s="80"/>
      <c r="HQW59" s="80"/>
      <c r="HQX59" s="80"/>
      <c r="HQY59" s="80"/>
      <c r="HQZ59" s="80"/>
      <c r="HRA59" s="80"/>
      <c r="HRB59" s="80"/>
      <c r="HRC59" s="80"/>
      <c r="HRD59" s="80"/>
      <c r="HRE59" s="80"/>
      <c r="HRF59" s="80"/>
      <c r="HRG59" s="80"/>
      <c r="HRH59" s="80"/>
      <c r="HRI59" s="80"/>
      <c r="HRJ59" s="80"/>
      <c r="HRK59" s="80"/>
      <c r="HRL59" s="80"/>
      <c r="HRM59" s="80"/>
      <c r="HRN59" s="80"/>
      <c r="HRO59" s="80"/>
      <c r="HRP59" s="80"/>
      <c r="HRQ59" s="80"/>
      <c r="HRR59" s="80"/>
      <c r="HRS59" s="80"/>
      <c r="HRT59" s="80"/>
      <c r="HRU59" s="80"/>
      <c r="HRV59" s="80"/>
      <c r="HRW59" s="80"/>
      <c r="HRX59" s="80"/>
      <c r="HRY59" s="80"/>
      <c r="HRZ59" s="80"/>
      <c r="HSA59" s="80"/>
      <c r="HSB59" s="80"/>
      <c r="HSC59" s="80"/>
      <c r="HSD59" s="80"/>
      <c r="HSE59" s="80"/>
      <c r="HSF59" s="80"/>
      <c r="HSG59" s="80"/>
      <c r="HSH59" s="80"/>
      <c r="HSI59" s="80"/>
      <c r="HSJ59" s="80"/>
      <c r="HSK59" s="80"/>
      <c r="HSL59" s="80"/>
      <c r="HSM59" s="80"/>
      <c r="HSN59" s="80"/>
      <c r="HSO59" s="80"/>
      <c r="HSP59" s="80"/>
      <c r="HSQ59" s="80"/>
      <c r="HSR59" s="80"/>
      <c r="HSS59" s="80"/>
      <c r="HST59" s="80"/>
      <c r="HSU59" s="80"/>
      <c r="HSV59" s="80"/>
      <c r="HSW59" s="80"/>
      <c r="HSX59" s="80"/>
      <c r="HSY59" s="80"/>
      <c r="HSZ59" s="80"/>
      <c r="HTA59" s="80"/>
      <c r="HTB59" s="80"/>
      <c r="HTC59" s="80"/>
      <c r="HTD59" s="80"/>
      <c r="HTE59" s="80"/>
      <c r="HTF59" s="80"/>
      <c r="HTG59" s="80"/>
      <c r="HTH59" s="80"/>
      <c r="HTI59" s="80"/>
      <c r="HTJ59" s="80"/>
      <c r="HTK59" s="80"/>
      <c r="HTL59" s="80"/>
      <c r="HTM59" s="80"/>
      <c r="HTN59" s="80"/>
      <c r="HTO59" s="80"/>
      <c r="HTP59" s="80"/>
      <c r="HTQ59" s="80"/>
      <c r="HTR59" s="80"/>
      <c r="HTS59" s="80"/>
      <c r="HTT59" s="80"/>
      <c r="HTU59" s="80"/>
      <c r="HTV59" s="80"/>
      <c r="HTW59" s="80"/>
      <c r="HTX59" s="80"/>
      <c r="HTY59" s="80"/>
      <c r="HTZ59" s="80"/>
      <c r="HUA59" s="80"/>
      <c r="HUB59" s="80"/>
      <c r="HUC59" s="80"/>
      <c r="HUD59" s="80"/>
      <c r="HUE59" s="80"/>
      <c r="HUF59" s="80"/>
      <c r="HUG59" s="80"/>
      <c r="HUH59" s="80"/>
      <c r="HUI59" s="80"/>
      <c r="HUJ59" s="80"/>
      <c r="HUK59" s="80"/>
      <c r="HUL59" s="80"/>
      <c r="HUM59" s="80"/>
      <c r="HUN59" s="80"/>
      <c r="HUO59" s="80"/>
      <c r="HUP59" s="80"/>
      <c r="HUQ59" s="80"/>
      <c r="HUR59" s="80"/>
      <c r="HUS59" s="80"/>
      <c r="HUT59" s="80"/>
      <c r="HUU59" s="80"/>
      <c r="HUV59" s="80"/>
      <c r="HUW59" s="80"/>
      <c r="HUX59" s="80"/>
      <c r="HUY59" s="80"/>
      <c r="HUZ59" s="80"/>
      <c r="HVA59" s="80"/>
      <c r="HVB59" s="80"/>
      <c r="HVC59" s="80"/>
      <c r="HVD59" s="80"/>
      <c r="HVE59" s="80"/>
      <c r="HVF59" s="80"/>
      <c r="HVG59" s="80"/>
      <c r="HVH59" s="80"/>
      <c r="HVI59" s="80"/>
      <c r="HVJ59" s="80"/>
      <c r="HVK59" s="80"/>
      <c r="HVL59" s="80"/>
      <c r="HVM59" s="80"/>
      <c r="HVN59" s="80"/>
      <c r="HVO59" s="80"/>
      <c r="HVP59" s="80"/>
      <c r="HVQ59" s="80"/>
      <c r="HVR59" s="80"/>
      <c r="HVS59" s="80"/>
      <c r="HVT59" s="80"/>
      <c r="HVU59" s="80"/>
      <c r="HVV59" s="80"/>
      <c r="HVW59" s="80"/>
      <c r="HVX59" s="80"/>
      <c r="HVY59" s="80"/>
      <c r="HVZ59" s="80"/>
      <c r="HWA59" s="80"/>
      <c r="HWB59" s="80"/>
      <c r="HWC59" s="80"/>
      <c r="HWD59" s="80"/>
      <c r="HWE59" s="80"/>
      <c r="HWF59" s="80"/>
      <c r="HWG59" s="80"/>
      <c r="HWH59" s="80"/>
      <c r="HWI59" s="80"/>
      <c r="HWJ59" s="80"/>
      <c r="HWK59" s="80"/>
      <c r="HWL59" s="80"/>
      <c r="HWM59" s="80"/>
      <c r="HWN59" s="80"/>
      <c r="HWO59" s="80"/>
      <c r="HWP59" s="80"/>
      <c r="HWQ59" s="80"/>
      <c r="HWR59" s="80"/>
      <c r="HWS59" s="80"/>
      <c r="HWT59" s="80"/>
      <c r="HWU59" s="80"/>
      <c r="HWV59" s="80"/>
      <c r="HWW59" s="80"/>
      <c r="HWX59" s="80"/>
      <c r="HWY59" s="80"/>
      <c r="HWZ59" s="80"/>
      <c r="HXA59" s="80"/>
      <c r="HXB59" s="80"/>
      <c r="HXC59" s="80"/>
      <c r="HXD59" s="80"/>
      <c r="HXE59" s="80"/>
      <c r="HXF59" s="80"/>
      <c r="HXG59" s="80"/>
      <c r="HXH59" s="80"/>
      <c r="HXI59" s="80"/>
      <c r="HXJ59" s="80"/>
      <c r="HXK59" s="80"/>
      <c r="HXL59" s="80"/>
      <c r="HXM59" s="80"/>
      <c r="HXN59" s="80"/>
      <c r="HXO59" s="80"/>
      <c r="HXP59" s="80"/>
      <c r="HXQ59" s="80"/>
      <c r="HXR59" s="80"/>
      <c r="HXS59" s="80"/>
      <c r="HXT59" s="80"/>
      <c r="HXU59" s="80"/>
      <c r="HXV59" s="80"/>
      <c r="HXW59" s="80"/>
      <c r="HXX59" s="80"/>
      <c r="HXY59" s="80"/>
      <c r="HXZ59" s="80"/>
      <c r="HYA59" s="80"/>
      <c r="HYB59" s="80"/>
      <c r="HYC59" s="80"/>
      <c r="HYD59" s="80"/>
      <c r="HYE59" s="80"/>
      <c r="HYF59" s="80"/>
      <c r="HYG59" s="80"/>
      <c r="HYH59" s="80"/>
      <c r="HYI59" s="80"/>
      <c r="HYJ59" s="80"/>
      <c r="HYK59" s="80"/>
      <c r="HYL59" s="80"/>
      <c r="HYM59" s="80"/>
      <c r="HYN59" s="80"/>
      <c r="HYO59" s="80"/>
      <c r="HYP59" s="80"/>
      <c r="HYQ59" s="80"/>
      <c r="HYR59" s="80"/>
      <c r="HYS59" s="80"/>
      <c r="HYT59" s="80"/>
      <c r="HYU59" s="80"/>
      <c r="HYV59" s="80"/>
      <c r="HYW59" s="80"/>
      <c r="HYX59" s="80"/>
      <c r="HYY59" s="80"/>
      <c r="HYZ59" s="80"/>
      <c r="HZA59" s="80"/>
      <c r="HZB59" s="80"/>
      <c r="HZC59" s="80"/>
      <c r="HZD59" s="80"/>
      <c r="HZE59" s="80"/>
      <c r="HZF59" s="80"/>
      <c r="HZG59" s="80"/>
      <c r="HZH59" s="80"/>
      <c r="HZI59" s="80"/>
      <c r="HZJ59" s="80"/>
      <c r="HZK59" s="80"/>
      <c r="HZL59" s="80"/>
      <c r="HZM59" s="80"/>
      <c r="HZN59" s="80"/>
      <c r="HZO59" s="80"/>
      <c r="HZP59" s="80"/>
      <c r="HZQ59" s="80"/>
      <c r="HZR59" s="80"/>
      <c r="HZS59" s="80"/>
      <c r="HZT59" s="80"/>
      <c r="HZU59" s="80"/>
      <c r="HZV59" s="80"/>
      <c r="HZW59" s="80"/>
      <c r="HZX59" s="80"/>
      <c r="HZY59" s="80"/>
      <c r="HZZ59" s="80"/>
      <c r="IAA59" s="80"/>
      <c r="IAB59" s="80"/>
      <c r="IAC59" s="80"/>
      <c r="IAD59" s="80"/>
      <c r="IAE59" s="80"/>
      <c r="IAF59" s="80"/>
      <c r="IAG59" s="80"/>
      <c r="IAH59" s="80"/>
      <c r="IAI59" s="80"/>
      <c r="IAJ59" s="80"/>
      <c r="IAK59" s="80"/>
      <c r="IAL59" s="80"/>
      <c r="IAM59" s="80"/>
      <c r="IAN59" s="80"/>
      <c r="IAO59" s="80"/>
      <c r="IAP59" s="80"/>
      <c r="IAQ59" s="80"/>
      <c r="IAR59" s="80"/>
      <c r="IAS59" s="80"/>
      <c r="IAT59" s="80"/>
      <c r="IAU59" s="80"/>
      <c r="IAV59" s="80"/>
      <c r="IAW59" s="80"/>
      <c r="IAX59" s="80"/>
      <c r="IAY59" s="80"/>
      <c r="IAZ59" s="80"/>
      <c r="IBA59" s="80"/>
      <c r="IBB59" s="80"/>
      <c r="IBC59" s="80"/>
      <c r="IBD59" s="80"/>
      <c r="IBE59" s="80"/>
      <c r="IBF59" s="80"/>
      <c r="IBG59" s="80"/>
      <c r="IBH59" s="80"/>
      <c r="IBI59" s="80"/>
      <c r="IBJ59" s="80"/>
      <c r="IBK59" s="80"/>
      <c r="IBL59" s="80"/>
      <c r="IBM59" s="80"/>
      <c r="IBN59" s="80"/>
      <c r="IBO59" s="80"/>
      <c r="IBP59" s="80"/>
      <c r="IBQ59" s="80"/>
      <c r="IBR59" s="80"/>
      <c r="IBS59" s="80"/>
      <c r="IBT59" s="80"/>
      <c r="IBU59" s="80"/>
      <c r="IBV59" s="80"/>
      <c r="IBW59" s="80"/>
      <c r="IBX59" s="80"/>
      <c r="IBY59" s="80"/>
      <c r="IBZ59" s="80"/>
      <c r="ICA59" s="80"/>
      <c r="ICB59" s="80"/>
      <c r="ICC59" s="80"/>
      <c r="ICD59" s="80"/>
      <c r="ICE59" s="80"/>
      <c r="ICF59" s="80"/>
      <c r="ICG59" s="80"/>
      <c r="ICH59" s="80"/>
      <c r="ICI59" s="80"/>
      <c r="ICJ59" s="80"/>
      <c r="ICK59" s="80"/>
      <c r="ICL59" s="80"/>
      <c r="ICM59" s="80"/>
      <c r="ICN59" s="80"/>
      <c r="ICO59" s="80"/>
      <c r="ICP59" s="80"/>
      <c r="ICQ59" s="80"/>
      <c r="ICR59" s="80"/>
      <c r="ICS59" s="80"/>
      <c r="ICT59" s="80"/>
      <c r="ICU59" s="80"/>
      <c r="ICV59" s="80"/>
      <c r="ICW59" s="80"/>
      <c r="ICX59" s="80"/>
      <c r="ICY59" s="80"/>
      <c r="ICZ59" s="80"/>
      <c r="IDA59" s="80"/>
      <c r="IDB59" s="80"/>
      <c r="IDC59" s="80"/>
      <c r="IDD59" s="80"/>
      <c r="IDE59" s="80"/>
      <c r="IDF59" s="80"/>
      <c r="IDG59" s="80"/>
      <c r="IDH59" s="80"/>
      <c r="IDI59" s="80"/>
      <c r="IDJ59" s="80"/>
      <c r="IDK59" s="80"/>
      <c r="IDL59" s="80"/>
      <c r="IDM59" s="80"/>
      <c r="IDN59" s="80"/>
      <c r="IDO59" s="80"/>
      <c r="IDP59" s="80"/>
      <c r="IDQ59" s="80"/>
      <c r="IDR59" s="80"/>
      <c r="IDS59" s="80"/>
      <c r="IDT59" s="80"/>
      <c r="IDU59" s="80"/>
      <c r="IDV59" s="80"/>
      <c r="IDW59" s="80"/>
      <c r="IDX59" s="80"/>
      <c r="IDY59" s="80"/>
      <c r="IDZ59" s="80"/>
      <c r="IEA59" s="80"/>
      <c r="IEB59" s="80"/>
      <c r="IEC59" s="80"/>
      <c r="IED59" s="80"/>
      <c r="IEE59" s="80"/>
      <c r="IEF59" s="80"/>
      <c r="IEG59" s="80"/>
      <c r="IEH59" s="80"/>
      <c r="IEI59" s="80"/>
      <c r="IEJ59" s="80"/>
      <c r="IEK59" s="80"/>
      <c r="IEL59" s="80"/>
      <c r="IEM59" s="80"/>
      <c r="IEN59" s="80"/>
      <c r="IEO59" s="80"/>
      <c r="IEP59" s="80"/>
      <c r="IEQ59" s="80"/>
      <c r="IER59" s="80"/>
      <c r="IES59" s="80"/>
      <c r="IET59" s="80"/>
      <c r="IEU59" s="80"/>
      <c r="IEV59" s="80"/>
      <c r="IEW59" s="80"/>
      <c r="IEX59" s="80"/>
      <c r="IEY59" s="80"/>
      <c r="IEZ59" s="80"/>
      <c r="IFA59" s="80"/>
      <c r="IFB59" s="80"/>
      <c r="IFC59" s="80"/>
      <c r="IFD59" s="80"/>
      <c r="IFE59" s="80"/>
      <c r="IFF59" s="80"/>
      <c r="IFG59" s="80"/>
      <c r="IFH59" s="80"/>
      <c r="IFI59" s="80"/>
      <c r="IFJ59" s="80"/>
      <c r="IFK59" s="80"/>
      <c r="IFL59" s="80"/>
      <c r="IFM59" s="80"/>
      <c r="IFN59" s="80"/>
      <c r="IFO59" s="80"/>
      <c r="IFP59" s="80"/>
      <c r="IFQ59" s="80"/>
      <c r="IFR59" s="80"/>
      <c r="IFS59" s="80"/>
      <c r="IFT59" s="80"/>
      <c r="IFU59" s="80"/>
      <c r="IFV59" s="80"/>
      <c r="IFW59" s="80"/>
      <c r="IFX59" s="80"/>
      <c r="IFY59" s="80"/>
      <c r="IFZ59" s="80"/>
      <c r="IGA59" s="80"/>
      <c r="IGB59" s="80"/>
      <c r="IGC59" s="80"/>
      <c r="IGD59" s="80"/>
      <c r="IGE59" s="80"/>
      <c r="IGF59" s="80"/>
      <c r="IGG59" s="80"/>
      <c r="IGH59" s="80"/>
      <c r="IGI59" s="80"/>
      <c r="IGJ59" s="80"/>
      <c r="IGK59" s="80"/>
      <c r="IGL59" s="80"/>
      <c r="IGM59" s="80"/>
      <c r="IGN59" s="80"/>
      <c r="IGO59" s="80"/>
      <c r="IGP59" s="80"/>
      <c r="IGQ59" s="80"/>
      <c r="IGR59" s="80"/>
      <c r="IGS59" s="80"/>
      <c r="IGT59" s="80"/>
      <c r="IGU59" s="80"/>
      <c r="IGV59" s="80"/>
      <c r="IGW59" s="80"/>
      <c r="IGX59" s="80"/>
      <c r="IGY59" s="80"/>
      <c r="IGZ59" s="80"/>
      <c r="IHA59" s="80"/>
      <c r="IHB59" s="80"/>
      <c r="IHC59" s="80"/>
      <c r="IHD59" s="80"/>
      <c r="IHE59" s="80"/>
      <c r="IHF59" s="80"/>
      <c r="IHG59" s="80"/>
      <c r="IHH59" s="80"/>
      <c r="IHI59" s="80"/>
      <c r="IHJ59" s="80"/>
      <c r="IHK59" s="80"/>
      <c r="IHL59" s="80"/>
      <c r="IHM59" s="80"/>
      <c r="IHN59" s="80"/>
      <c r="IHO59" s="80"/>
      <c r="IHP59" s="80"/>
      <c r="IHQ59" s="80"/>
      <c r="IHR59" s="80"/>
      <c r="IHS59" s="80"/>
      <c r="IHT59" s="80"/>
      <c r="IHU59" s="80"/>
      <c r="IHV59" s="80"/>
      <c r="IHW59" s="80"/>
      <c r="IHX59" s="80"/>
      <c r="IHY59" s="80"/>
      <c r="IHZ59" s="80"/>
      <c r="IIA59" s="80"/>
      <c r="IIB59" s="80"/>
      <c r="IIC59" s="80"/>
      <c r="IID59" s="80"/>
      <c r="IIE59" s="80"/>
      <c r="IIF59" s="80"/>
      <c r="IIG59" s="80"/>
      <c r="IIH59" s="80"/>
      <c r="III59" s="80"/>
      <c r="IIJ59" s="80"/>
      <c r="IIK59" s="80"/>
      <c r="IIL59" s="80"/>
      <c r="IIM59" s="80"/>
      <c r="IIN59" s="80"/>
      <c r="IIO59" s="80"/>
      <c r="IIP59" s="80"/>
      <c r="IIQ59" s="80"/>
      <c r="IIR59" s="80"/>
      <c r="IIS59" s="80"/>
      <c r="IIT59" s="80"/>
      <c r="IIU59" s="80"/>
      <c r="IIV59" s="80"/>
      <c r="IIW59" s="80"/>
      <c r="IIX59" s="80"/>
      <c r="IIY59" s="80"/>
      <c r="IIZ59" s="80"/>
      <c r="IJA59" s="80"/>
      <c r="IJB59" s="80"/>
      <c r="IJC59" s="80"/>
      <c r="IJD59" s="80"/>
      <c r="IJE59" s="80"/>
      <c r="IJF59" s="80"/>
      <c r="IJG59" s="80"/>
      <c r="IJH59" s="80"/>
      <c r="IJI59" s="80"/>
      <c r="IJJ59" s="80"/>
      <c r="IJK59" s="80"/>
      <c r="IJL59" s="80"/>
      <c r="IJM59" s="80"/>
      <c r="IJN59" s="80"/>
      <c r="IJO59" s="80"/>
      <c r="IJP59" s="80"/>
      <c r="IJQ59" s="80"/>
      <c r="IJR59" s="80"/>
      <c r="IJS59" s="80"/>
      <c r="IJT59" s="80"/>
      <c r="IJU59" s="80"/>
      <c r="IJV59" s="80"/>
      <c r="IJW59" s="80"/>
      <c r="IJX59" s="80"/>
      <c r="IJY59" s="80"/>
      <c r="IJZ59" s="80"/>
      <c r="IKA59" s="80"/>
      <c r="IKB59" s="80"/>
      <c r="IKC59" s="80"/>
      <c r="IKD59" s="80"/>
      <c r="IKE59" s="80"/>
      <c r="IKF59" s="80"/>
      <c r="IKG59" s="80"/>
      <c r="IKH59" s="80"/>
      <c r="IKI59" s="80"/>
      <c r="IKJ59" s="80"/>
      <c r="IKK59" s="80"/>
      <c r="IKL59" s="80"/>
      <c r="IKM59" s="80"/>
      <c r="IKN59" s="80"/>
      <c r="IKO59" s="80"/>
      <c r="IKP59" s="80"/>
      <c r="IKQ59" s="80"/>
      <c r="IKR59" s="80"/>
      <c r="IKS59" s="80"/>
      <c r="IKT59" s="80"/>
      <c r="IKU59" s="80"/>
      <c r="IKV59" s="80"/>
      <c r="IKW59" s="80"/>
      <c r="IKX59" s="80"/>
      <c r="IKY59" s="80"/>
      <c r="IKZ59" s="80"/>
      <c r="ILA59" s="80"/>
      <c r="ILB59" s="80"/>
      <c r="ILC59" s="80"/>
      <c r="ILD59" s="80"/>
      <c r="ILE59" s="80"/>
      <c r="ILF59" s="80"/>
      <c r="ILG59" s="80"/>
      <c r="ILH59" s="80"/>
      <c r="ILI59" s="80"/>
      <c r="ILJ59" s="80"/>
      <c r="ILK59" s="80"/>
      <c r="ILL59" s="80"/>
      <c r="ILM59" s="80"/>
      <c r="ILN59" s="80"/>
      <c r="ILO59" s="80"/>
      <c r="ILP59" s="80"/>
      <c r="ILQ59" s="80"/>
      <c r="ILR59" s="80"/>
      <c r="ILS59" s="80"/>
      <c r="ILT59" s="80"/>
      <c r="ILU59" s="80"/>
      <c r="ILV59" s="80"/>
      <c r="ILW59" s="80"/>
      <c r="ILX59" s="80"/>
      <c r="ILY59" s="80"/>
      <c r="ILZ59" s="80"/>
      <c r="IMA59" s="80"/>
      <c r="IMB59" s="80"/>
      <c r="IMC59" s="80"/>
      <c r="IMD59" s="80"/>
      <c r="IME59" s="80"/>
      <c r="IMF59" s="80"/>
      <c r="IMG59" s="80"/>
      <c r="IMH59" s="80"/>
      <c r="IMI59" s="80"/>
      <c r="IMJ59" s="80"/>
      <c r="IMK59" s="80"/>
      <c r="IML59" s="80"/>
      <c r="IMM59" s="80"/>
      <c r="IMN59" s="80"/>
      <c r="IMO59" s="80"/>
      <c r="IMP59" s="80"/>
      <c r="IMQ59" s="80"/>
      <c r="IMR59" s="80"/>
      <c r="IMS59" s="80"/>
      <c r="IMT59" s="80"/>
      <c r="IMU59" s="80"/>
      <c r="IMV59" s="80"/>
      <c r="IMW59" s="80"/>
      <c r="IMX59" s="80"/>
      <c r="IMY59" s="80"/>
      <c r="IMZ59" s="80"/>
      <c r="INA59" s="80"/>
      <c r="INB59" s="80"/>
      <c r="INC59" s="80"/>
      <c r="IND59" s="80"/>
      <c r="INE59" s="80"/>
      <c r="INF59" s="80"/>
      <c r="ING59" s="80"/>
      <c r="INH59" s="80"/>
      <c r="INI59" s="80"/>
      <c r="INJ59" s="80"/>
      <c r="INK59" s="80"/>
      <c r="INL59" s="80"/>
      <c r="INM59" s="80"/>
      <c r="INN59" s="80"/>
      <c r="INO59" s="80"/>
      <c r="INP59" s="80"/>
      <c r="INQ59" s="80"/>
      <c r="INR59" s="80"/>
      <c r="INS59" s="80"/>
      <c r="INT59" s="80"/>
      <c r="INU59" s="80"/>
      <c r="INV59" s="80"/>
      <c r="INW59" s="80"/>
      <c r="INX59" s="80"/>
      <c r="INY59" s="80"/>
      <c r="INZ59" s="80"/>
      <c r="IOA59" s="80"/>
      <c r="IOB59" s="80"/>
      <c r="IOC59" s="80"/>
      <c r="IOD59" s="80"/>
      <c r="IOE59" s="80"/>
      <c r="IOF59" s="80"/>
      <c r="IOG59" s="80"/>
      <c r="IOH59" s="80"/>
      <c r="IOI59" s="80"/>
      <c r="IOJ59" s="80"/>
      <c r="IOK59" s="80"/>
      <c r="IOL59" s="80"/>
      <c r="IOM59" s="80"/>
      <c r="ION59" s="80"/>
      <c r="IOO59" s="80"/>
      <c r="IOP59" s="80"/>
      <c r="IOQ59" s="80"/>
      <c r="IOR59" s="80"/>
      <c r="IOS59" s="80"/>
      <c r="IOT59" s="80"/>
      <c r="IOU59" s="80"/>
      <c r="IOV59" s="80"/>
      <c r="IOW59" s="80"/>
      <c r="IOX59" s="80"/>
      <c r="IOY59" s="80"/>
      <c r="IOZ59" s="80"/>
      <c r="IPA59" s="80"/>
      <c r="IPB59" s="80"/>
      <c r="IPC59" s="80"/>
      <c r="IPD59" s="80"/>
      <c r="IPE59" s="80"/>
      <c r="IPF59" s="80"/>
      <c r="IPG59" s="80"/>
      <c r="IPH59" s="80"/>
      <c r="IPI59" s="80"/>
      <c r="IPJ59" s="80"/>
      <c r="IPK59" s="80"/>
      <c r="IPL59" s="80"/>
      <c r="IPM59" s="80"/>
      <c r="IPN59" s="80"/>
      <c r="IPO59" s="80"/>
      <c r="IPP59" s="80"/>
      <c r="IPQ59" s="80"/>
      <c r="IPR59" s="80"/>
      <c r="IPS59" s="80"/>
      <c r="IPT59" s="80"/>
      <c r="IPU59" s="80"/>
      <c r="IPV59" s="80"/>
      <c r="IPW59" s="80"/>
      <c r="IPX59" s="80"/>
      <c r="IPY59" s="80"/>
      <c r="IPZ59" s="80"/>
      <c r="IQA59" s="80"/>
      <c r="IQB59" s="80"/>
      <c r="IQC59" s="80"/>
      <c r="IQD59" s="80"/>
      <c r="IQE59" s="80"/>
      <c r="IQF59" s="80"/>
      <c r="IQG59" s="80"/>
      <c r="IQH59" s="80"/>
      <c r="IQI59" s="80"/>
      <c r="IQJ59" s="80"/>
      <c r="IQK59" s="80"/>
      <c r="IQL59" s="80"/>
      <c r="IQM59" s="80"/>
      <c r="IQN59" s="80"/>
      <c r="IQO59" s="80"/>
      <c r="IQP59" s="80"/>
      <c r="IQQ59" s="80"/>
      <c r="IQR59" s="80"/>
      <c r="IQS59" s="80"/>
      <c r="IQT59" s="80"/>
      <c r="IQU59" s="80"/>
      <c r="IQV59" s="80"/>
      <c r="IQW59" s="80"/>
      <c r="IQX59" s="80"/>
      <c r="IQY59" s="80"/>
      <c r="IQZ59" s="80"/>
      <c r="IRA59" s="80"/>
      <c r="IRB59" s="80"/>
      <c r="IRC59" s="80"/>
      <c r="IRD59" s="80"/>
      <c r="IRE59" s="80"/>
      <c r="IRF59" s="80"/>
      <c r="IRG59" s="80"/>
      <c r="IRH59" s="80"/>
      <c r="IRI59" s="80"/>
      <c r="IRJ59" s="80"/>
      <c r="IRK59" s="80"/>
      <c r="IRL59" s="80"/>
      <c r="IRM59" s="80"/>
      <c r="IRN59" s="80"/>
      <c r="IRO59" s="80"/>
      <c r="IRP59" s="80"/>
      <c r="IRQ59" s="80"/>
      <c r="IRR59" s="80"/>
      <c r="IRS59" s="80"/>
      <c r="IRT59" s="80"/>
      <c r="IRU59" s="80"/>
      <c r="IRV59" s="80"/>
      <c r="IRW59" s="80"/>
      <c r="IRX59" s="80"/>
      <c r="IRY59" s="80"/>
      <c r="IRZ59" s="80"/>
      <c r="ISA59" s="80"/>
      <c r="ISB59" s="80"/>
      <c r="ISC59" s="80"/>
      <c r="ISD59" s="80"/>
      <c r="ISE59" s="80"/>
      <c r="ISF59" s="80"/>
      <c r="ISG59" s="80"/>
      <c r="ISH59" s="80"/>
      <c r="ISI59" s="80"/>
      <c r="ISJ59" s="80"/>
      <c r="ISK59" s="80"/>
      <c r="ISL59" s="80"/>
      <c r="ISM59" s="80"/>
      <c r="ISN59" s="80"/>
      <c r="ISO59" s="80"/>
      <c r="ISP59" s="80"/>
      <c r="ISQ59" s="80"/>
      <c r="ISR59" s="80"/>
      <c r="ISS59" s="80"/>
      <c r="IST59" s="80"/>
      <c r="ISU59" s="80"/>
      <c r="ISV59" s="80"/>
      <c r="ISW59" s="80"/>
      <c r="ISX59" s="80"/>
      <c r="ISY59" s="80"/>
      <c r="ISZ59" s="80"/>
      <c r="ITA59" s="80"/>
      <c r="ITB59" s="80"/>
      <c r="ITC59" s="80"/>
      <c r="ITD59" s="80"/>
      <c r="ITE59" s="80"/>
      <c r="ITF59" s="80"/>
      <c r="ITG59" s="80"/>
      <c r="ITH59" s="80"/>
      <c r="ITI59" s="80"/>
      <c r="ITJ59" s="80"/>
      <c r="ITK59" s="80"/>
      <c r="ITL59" s="80"/>
      <c r="ITM59" s="80"/>
      <c r="ITN59" s="80"/>
      <c r="ITO59" s="80"/>
      <c r="ITP59" s="80"/>
      <c r="ITQ59" s="80"/>
      <c r="ITR59" s="80"/>
      <c r="ITS59" s="80"/>
      <c r="ITT59" s="80"/>
      <c r="ITU59" s="80"/>
      <c r="ITV59" s="80"/>
      <c r="ITW59" s="80"/>
      <c r="ITX59" s="80"/>
      <c r="ITY59" s="80"/>
      <c r="ITZ59" s="80"/>
      <c r="IUA59" s="80"/>
      <c r="IUB59" s="80"/>
      <c r="IUC59" s="80"/>
      <c r="IUD59" s="80"/>
      <c r="IUE59" s="80"/>
      <c r="IUF59" s="80"/>
      <c r="IUG59" s="80"/>
      <c r="IUH59" s="80"/>
      <c r="IUI59" s="80"/>
      <c r="IUJ59" s="80"/>
      <c r="IUK59" s="80"/>
      <c r="IUL59" s="80"/>
      <c r="IUM59" s="80"/>
      <c r="IUN59" s="80"/>
      <c r="IUO59" s="80"/>
      <c r="IUP59" s="80"/>
      <c r="IUQ59" s="80"/>
      <c r="IUR59" s="80"/>
      <c r="IUS59" s="80"/>
      <c r="IUT59" s="80"/>
      <c r="IUU59" s="80"/>
      <c r="IUV59" s="80"/>
      <c r="IUW59" s="80"/>
      <c r="IUX59" s="80"/>
      <c r="IUY59" s="80"/>
      <c r="IUZ59" s="80"/>
      <c r="IVA59" s="80"/>
      <c r="IVB59" s="80"/>
      <c r="IVC59" s="80"/>
      <c r="IVD59" s="80"/>
      <c r="IVE59" s="80"/>
      <c r="IVF59" s="80"/>
      <c r="IVG59" s="80"/>
      <c r="IVH59" s="80"/>
      <c r="IVI59" s="80"/>
      <c r="IVJ59" s="80"/>
      <c r="IVK59" s="80"/>
      <c r="IVL59" s="80"/>
      <c r="IVM59" s="80"/>
      <c r="IVN59" s="80"/>
      <c r="IVO59" s="80"/>
      <c r="IVP59" s="80"/>
      <c r="IVQ59" s="80"/>
      <c r="IVR59" s="80"/>
      <c r="IVS59" s="80"/>
      <c r="IVT59" s="80"/>
      <c r="IVU59" s="80"/>
      <c r="IVV59" s="80"/>
      <c r="IVW59" s="80"/>
      <c r="IVX59" s="80"/>
      <c r="IVY59" s="80"/>
      <c r="IVZ59" s="80"/>
      <c r="IWA59" s="80"/>
      <c r="IWB59" s="80"/>
      <c r="IWC59" s="80"/>
      <c r="IWD59" s="80"/>
      <c r="IWE59" s="80"/>
      <c r="IWF59" s="80"/>
      <c r="IWG59" s="80"/>
      <c r="IWH59" s="80"/>
      <c r="IWI59" s="80"/>
      <c r="IWJ59" s="80"/>
      <c r="IWK59" s="80"/>
      <c r="IWL59" s="80"/>
      <c r="IWM59" s="80"/>
      <c r="IWN59" s="80"/>
      <c r="IWO59" s="80"/>
      <c r="IWP59" s="80"/>
      <c r="IWQ59" s="80"/>
      <c r="IWR59" s="80"/>
      <c r="IWS59" s="80"/>
      <c r="IWT59" s="80"/>
      <c r="IWU59" s="80"/>
      <c r="IWV59" s="80"/>
      <c r="IWW59" s="80"/>
      <c r="IWX59" s="80"/>
      <c r="IWY59" s="80"/>
      <c r="IWZ59" s="80"/>
      <c r="IXA59" s="80"/>
      <c r="IXB59" s="80"/>
      <c r="IXC59" s="80"/>
      <c r="IXD59" s="80"/>
      <c r="IXE59" s="80"/>
      <c r="IXF59" s="80"/>
      <c r="IXG59" s="80"/>
      <c r="IXH59" s="80"/>
      <c r="IXI59" s="80"/>
      <c r="IXJ59" s="80"/>
      <c r="IXK59" s="80"/>
      <c r="IXL59" s="80"/>
      <c r="IXM59" s="80"/>
      <c r="IXN59" s="80"/>
      <c r="IXO59" s="80"/>
      <c r="IXP59" s="80"/>
      <c r="IXQ59" s="80"/>
      <c r="IXR59" s="80"/>
      <c r="IXS59" s="80"/>
      <c r="IXT59" s="80"/>
      <c r="IXU59" s="80"/>
      <c r="IXV59" s="80"/>
      <c r="IXW59" s="80"/>
      <c r="IXX59" s="80"/>
      <c r="IXY59" s="80"/>
      <c r="IXZ59" s="80"/>
      <c r="IYA59" s="80"/>
      <c r="IYB59" s="80"/>
      <c r="IYC59" s="80"/>
      <c r="IYD59" s="80"/>
      <c r="IYE59" s="80"/>
      <c r="IYF59" s="80"/>
      <c r="IYG59" s="80"/>
      <c r="IYH59" s="80"/>
      <c r="IYI59" s="80"/>
      <c r="IYJ59" s="80"/>
      <c r="IYK59" s="80"/>
      <c r="IYL59" s="80"/>
      <c r="IYM59" s="80"/>
      <c r="IYN59" s="80"/>
      <c r="IYO59" s="80"/>
      <c r="IYP59" s="80"/>
      <c r="IYQ59" s="80"/>
      <c r="IYR59" s="80"/>
      <c r="IYS59" s="80"/>
      <c r="IYT59" s="80"/>
      <c r="IYU59" s="80"/>
      <c r="IYV59" s="80"/>
      <c r="IYW59" s="80"/>
      <c r="IYX59" s="80"/>
      <c r="IYY59" s="80"/>
      <c r="IYZ59" s="80"/>
      <c r="IZA59" s="80"/>
      <c r="IZB59" s="80"/>
      <c r="IZC59" s="80"/>
      <c r="IZD59" s="80"/>
      <c r="IZE59" s="80"/>
      <c r="IZF59" s="80"/>
      <c r="IZG59" s="80"/>
      <c r="IZH59" s="80"/>
      <c r="IZI59" s="80"/>
      <c r="IZJ59" s="80"/>
      <c r="IZK59" s="80"/>
      <c r="IZL59" s="80"/>
      <c r="IZM59" s="80"/>
      <c r="IZN59" s="80"/>
      <c r="IZO59" s="80"/>
      <c r="IZP59" s="80"/>
      <c r="IZQ59" s="80"/>
      <c r="IZR59" s="80"/>
      <c r="IZS59" s="80"/>
      <c r="IZT59" s="80"/>
      <c r="IZU59" s="80"/>
      <c r="IZV59" s="80"/>
      <c r="IZW59" s="80"/>
      <c r="IZX59" s="80"/>
      <c r="IZY59" s="80"/>
      <c r="IZZ59" s="80"/>
      <c r="JAA59" s="80"/>
      <c r="JAB59" s="80"/>
      <c r="JAC59" s="80"/>
      <c r="JAD59" s="80"/>
      <c r="JAE59" s="80"/>
      <c r="JAF59" s="80"/>
      <c r="JAG59" s="80"/>
      <c r="JAH59" s="80"/>
      <c r="JAI59" s="80"/>
      <c r="JAJ59" s="80"/>
      <c r="JAK59" s="80"/>
      <c r="JAL59" s="80"/>
      <c r="JAM59" s="80"/>
      <c r="JAN59" s="80"/>
      <c r="JAO59" s="80"/>
      <c r="JAP59" s="80"/>
      <c r="JAQ59" s="80"/>
      <c r="JAR59" s="80"/>
      <c r="JAS59" s="80"/>
      <c r="JAT59" s="80"/>
      <c r="JAU59" s="80"/>
      <c r="JAV59" s="80"/>
      <c r="JAW59" s="80"/>
      <c r="JAX59" s="80"/>
      <c r="JAY59" s="80"/>
      <c r="JAZ59" s="80"/>
      <c r="JBA59" s="80"/>
      <c r="JBB59" s="80"/>
      <c r="JBC59" s="80"/>
      <c r="JBD59" s="80"/>
      <c r="JBE59" s="80"/>
      <c r="JBF59" s="80"/>
      <c r="JBG59" s="80"/>
      <c r="JBH59" s="80"/>
      <c r="JBI59" s="80"/>
      <c r="JBJ59" s="80"/>
      <c r="JBK59" s="80"/>
      <c r="JBL59" s="80"/>
      <c r="JBM59" s="80"/>
      <c r="JBN59" s="80"/>
      <c r="JBO59" s="80"/>
      <c r="JBP59" s="80"/>
      <c r="JBQ59" s="80"/>
      <c r="JBR59" s="80"/>
      <c r="JBS59" s="80"/>
      <c r="JBT59" s="80"/>
      <c r="JBU59" s="80"/>
      <c r="JBV59" s="80"/>
      <c r="JBW59" s="80"/>
      <c r="JBX59" s="80"/>
      <c r="JBY59" s="80"/>
      <c r="JBZ59" s="80"/>
      <c r="JCA59" s="80"/>
      <c r="JCB59" s="80"/>
      <c r="JCC59" s="80"/>
      <c r="JCD59" s="80"/>
      <c r="JCE59" s="80"/>
      <c r="JCF59" s="80"/>
      <c r="JCG59" s="80"/>
      <c r="JCH59" s="80"/>
      <c r="JCI59" s="80"/>
      <c r="JCJ59" s="80"/>
      <c r="JCK59" s="80"/>
      <c r="JCL59" s="80"/>
      <c r="JCM59" s="80"/>
      <c r="JCN59" s="80"/>
      <c r="JCO59" s="80"/>
      <c r="JCP59" s="80"/>
      <c r="JCQ59" s="80"/>
      <c r="JCR59" s="80"/>
      <c r="JCS59" s="80"/>
      <c r="JCT59" s="80"/>
      <c r="JCU59" s="80"/>
      <c r="JCV59" s="80"/>
      <c r="JCW59" s="80"/>
      <c r="JCX59" s="80"/>
      <c r="JCY59" s="80"/>
      <c r="JCZ59" s="80"/>
      <c r="JDA59" s="80"/>
      <c r="JDB59" s="80"/>
      <c r="JDC59" s="80"/>
      <c r="JDD59" s="80"/>
      <c r="JDE59" s="80"/>
      <c r="JDF59" s="80"/>
      <c r="JDG59" s="80"/>
      <c r="JDH59" s="80"/>
      <c r="JDI59" s="80"/>
      <c r="JDJ59" s="80"/>
      <c r="JDK59" s="80"/>
      <c r="JDL59" s="80"/>
      <c r="JDM59" s="80"/>
      <c r="JDN59" s="80"/>
      <c r="JDO59" s="80"/>
      <c r="JDP59" s="80"/>
      <c r="JDQ59" s="80"/>
      <c r="JDR59" s="80"/>
      <c r="JDS59" s="80"/>
      <c r="JDT59" s="80"/>
      <c r="JDU59" s="80"/>
      <c r="JDV59" s="80"/>
      <c r="JDW59" s="80"/>
      <c r="JDX59" s="80"/>
      <c r="JDY59" s="80"/>
      <c r="JDZ59" s="80"/>
      <c r="JEA59" s="80"/>
      <c r="JEB59" s="80"/>
      <c r="JEC59" s="80"/>
      <c r="JED59" s="80"/>
      <c r="JEE59" s="80"/>
      <c r="JEF59" s="80"/>
      <c r="JEG59" s="80"/>
      <c r="JEH59" s="80"/>
      <c r="JEI59" s="80"/>
      <c r="JEJ59" s="80"/>
      <c r="JEK59" s="80"/>
      <c r="JEL59" s="80"/>
      <c r="JEM59" s="80"/>
      <c r="JEN59" s="80"/>
      <c r="JEO59" s="80"/>
      <c r="JEP59" s="80"/>
      <c r="JEQ59" s="80"/>
      <c r="JER59" s="80"/>
      <c r="JES59" s="80"/>
      <c r="JET59" s="80"/>
      <c r="JEU59" s="80"/>
      <c r="JEV59" s="80"/>
      <c r="JEW59" s="80"/>
      <c r="JEX59" s="80"/>
      <c r="JEY59" s="80"/>
      <c r="JEZ59" s="80"/>
      <c r="JFA59" s="80"/>
      <c r="JFB59" s="80"/>
      <c r="JFC59" s="80"/>
      <c r="JFD59" s="80"/>
      <c r="JFE59" s="80"/>
      <c r="JFF59" s="80"/>
      <c r="JFG59" s="80"/>
      <c r="JFH59" s="80"/>
      <c r="JFI59" s="80"/>
      <c r="JFJ59" s="80"/>
      <c r="JFK59" s="80"/>
      <c r="JFL59" s="80"/>
      <c r="JFM59" s="80"/>
      <c r="JFN59" s="80"/>
      <c r="JFO59" s="80"/>
      <c r="JFP59" s="80"/>
      <c r="JFQ59" s="80"/>
      <c r="JFR59" s="80"/>
      <c r="JFS59" s="80"/>
      <c r="JFT59" s="80"/>
      <c r="JFU59" s="80"/>
      <c r="JFV59" s="80"/>
      <c r="JFW59" s="80"/>
      <c r="JFX59" s="80"/>
      <c r="JFY59" s="80"/>
      <c r="JFZ59" s="80"/>
      <c r="JGA59" s="80"/>
      <c r="JGB59" s="80"/>
      <c r="JGC59" s="80"/>
      <c r="JGD59" s="80"/>
      <c r="JGE59" s="80"/>
      <c r="JGF59" s="80"/>
      <c r="JGG59" s="80"/>
      <c r="JGH59" s="80"/>
      <c r="JGI59" s="80"/>
      <c r="JGJ59" s="80"/>
      <c r="JGK59" s="80"/>
      <c r="JGL59" s="80"/>
      <c r="JGM59" s="80"/>
      <c r="JGN59" s="80"/>
      <c r="JGO59" s="80"/>
      <c r="JGP59" s="80"/>
      <c r="JGQ59" s="80"/>
      <c r="JGR59" s="80"/>
      <c r="JGS59" s="80"/>
      <c r="JGT59" s="80"/>
      <c r="JGU59" s="80"/>
      <c r="JGV59" s="80"/>
      <c r="JGW59" s="80"/>
      <c r="JGX59" s="80"/>
      <c r="JGY59" s="80"/>
      <c r="JGZ59" s="80"/>
      <c r="JHA59" s="80"/>
      <c r="JHB59" s="80"/>
      <c r="JHC59" s="80"/>
      <c r="JHD59" s="80"/>
      <c r="JHE59" s="80"/>
      <c r="JHF59" s="80"/>
      <c r="JHG59" s="80"/>
      <c r="JHH59" s="80"/>
      <c r="JHI59" s="80"/>
      <c r="JHJ59" s="80"/>
      <c r="JHK59" s="80"/>
      <c r="JHL59" s="80"/>
      <c r="JHM59" s="80"/>
      <c r="JHN59" s="80"/>
      <c r="JHO59" s="80"/>
      <c r="JHP59" s="80"/>
      <c r="JHQ59" s="80"/>
      <c r="JHR59" s="80"/>
      <c r="JHS59" s="80"/>
      <c r="JHT59" s="80"/>
      <c r="JHU59" s="80"/>
      <c r="JHV59" s="80"/>
      <c r="JHW59" s="80"/>
      <c r="JHX59" s="80"/>
      <c r="JHY59" s="80"/>
      <c r="JHZ59" s="80"/>
      <c r="JIA59" s="80"/>
      <c r="JIB59" s="80"/>
      <c r="JIC59" s="80"/>
      <c r="JID59" s="80"/>
      <c r="JIE59" s="80"/>
      <c r="JIF59" s="80"/>
      <c r="JIG59" s="80"/>
      <c r="JIH59" s="80"/>
      <c r="JII59" s="80"/>
      <c r="JIJ59" s="80"/>
      <c r="JIK59" s="80"/>
      <c r="JIL59" s="80"/>
      <c r="JIM59" s="80"/>
      <c r="JIN59" s="80"/>
      <c r="JIO59" s="80"/>
      <c r="JIP59" s="80"/>
      <c r="JIQ59" s="80"/>
      <c r="JIR59" s="80"/>
      <c r="JIS59" s="80"/>
      <c r="JIT59" s="80"/>
      <c r="JIU59" s="80"/>
      <c r="JIV59" s="80"/>
      <c r="JIW59" s="80"/>
      <c r="JIX59" s="80"/>
      <c r="JIY59" s="80"/>
      <c r="JIZ59" s="80"/>
      <c r="JJA59" s="80"/>
      <c r="JJB59" s="80"/>
      <c r="JJC59" s="80"/>
      <c r="JJD59" s="80"/>
      <c r="JJE59" s="80"/>
      <c r="JJF59" s="80"/>
      <c r="JJG59" s="80"/>
      <c r="JJH59" s="80"/>
      <c r="JJI59" s="80"/>
      <c r="JJJ59" s="80"/>
      <c r="JJK59" s="80"/>
      <c r="JJL59" s="80"/>
      <c r="JJM59" s="80"/>
      <c r="JJN59" s="80"/>
      <c r="JJO59" s="80"/>
      <c r="JJP59" s="80"/>
      <c r="JJQ59" s="80"/>
      <c r="JJR59" s="80"/>
      <c r="JJS59" s="80"/>
      <c r="JJT59" s="80"/>
      <c r="JJU59" s="80"/>
      <c r="JJV59" s="80"/>
      <c r="JJW59" s="80"/>
      <c r="JJX59" s="80"/>
      <c r="JJY59" s="80"/>
      <c r="JJZ59" s="80"/>
      <c r="JKA59" s="80"/>
      <c r="JKB59" s="80"/>
      <c r="JKC59" s="80"/>
      <c r="JKD59" s="80"/>
      <c r="JKE59" s="80"/>
      <c r="JKF59" s="80"/>
      <c r="JKG59" s="80"/>
      <c r="JKH59" s="80"/>
      <c r="JKI59" s="80"/>
      <c r="JKJ59" s="80"/>
      <c r="JKK59" s="80"/>
      <c r="JKL59" s="80"/>
      <c r="JKM59" s="80"/>
      <c r="JKN59" s="80"/>
      <c r="JKO59" s="80"/>
      <c r="JKP59" s="80"/>
      <c r="JKQ59" s="80"/>
      <c r="JKR59" s="80"/>
      <c r="JKS59" s="80"/>
      <c r="JKT59" s="80"/>
      <c r="JKU59" s="80"/>
      <c r="JKV59" s="80"/>
      <c r="JKW59" s="80"/>
      <c r="JKX59" s="80"/>
      <c r="JKY59" s="80"/>
      <c r="JKZ59" s="80"/>
      <c r="JLA59" s="80"/>
      <c r="JLB59" s="80"/>
      <c r="JLC59" s="80"/>
      <c r="JLD59" s="80"/>
      <c r="JLE59" s="80"/>
      <c r="JLF59" s="80"/>
      <c r="JLG59" s="80"/>
      <c r="JLH59" s="80"/>
      <c r="JLI59" s="80"/>
      <c r="JLJ59" s="80"/>
      <c r="JLK59" s="80"/>
      <c r="JLL59" s="80"/>
      <c r="JLM59" s="80"/>
      <c r="JLN59" s="80"/>
      <c r="JLO59" s="80"/>
      <c r="JLP59" s="80"/>
      <c r="JLQ59" s="80"/>
      <c r="JLR59" s="80"/>
      <c r="JLS59" s="80"/>
      <c r="JLT59" s="80"/>
      <c r="JLU59" s="80"/>
      <c r="JLV59" s="80"/>
      <c r="JLW59" s="80"/>
      <c r="JLX59" s="80"/>
      <c r="JLY59" s="80"/>
      <c r="JLZ59" s="80"/>
      <c r="JMA59" s="80"/>
      <c r="JMB59" s="80"/>
      <c r="JMC59" s="80"/>
      <c r="JMD59" s="80"/>
      <c r="JME59" s="80"/>
      <c r="JMF59" s="80"/>
      <c r="JMG59" s="80"/>
      <c r="JMH59" s="80"/>
      <c r="JMI59" s="80"/>
      <c r="JMJ59" s="80"/>
      <c r="JMK59" s="80"/>
      <c r="JML59" s="80"/>
      <c r="JMM59" s="80"/>
      <c r="JMN59" s="80"/>
      <c r="JMO59" s="80"/>
      <c r="JMP59" s="80"/>
      <c r="JMQ59" s="80"/>
      <c r="JMR59" s="80"/>
      <c r="JMS59" s="80"/>
      <c r="JMT59" s="80"/>
      <c r="JMU59" s="80"/>
      <c r="JMV59" s="80"/>
      <c r="JMW59" s="80"/>
      <c r="JMX59" s="80"/>
      <c r="JMY59" s="80"/>
      <c r="JMZ59" s="80"/>
      <c r="JNA59" s="80"/>
      <c r="JNB59" s="80"/>
      <c r="JNC59" s="80"/>
      <c r="JND59" s="80"/>
      <c r="JNE59" s="80"/>
      <c r="JNF59" s="80"/>
      <c r="JNG59" s="80"/>
      <c r="JNH59" s="80"/>
      <c r="JNI59" s="80"/>
      <c r="JNJ59" s="80"/>
      <c r="JNK59" s="80"/>
      <c r="JNL59" s="80"/>
      <c r="JNM59" s="80"/>
      <c r="JNN59" s="80"/>
      <c r="JNO59" s="80"/>
      <c r="JNP59" s="80"/>
      <c r="JNQ59" s="80"/>
      <c r="JNR59" s="80"/>
      <c r="JNS59" s="80"/>
      <c r="JNT59" s="80"/>
      <c r="JNU59" s="80"/>
      <c r="JNV59" s="80"/>
      <c r="JNW59" s="80"/>
      <c r="JNX59" s="80"/>
      <c r="JNY59" s="80"/>
      <c r="JNZ59" s="80"/>
      <c r="JOA59" s="80"/>
      <c r="JOB59" s="80"/>
      <c r="JOC59" s="80"/>
      <c r="JOD59" s="80"/>
      <c r="JOE59" s="80"/>
      <c r="JOF59" s="80"/>
      <c r="JOG59" s="80"/>
      <c r="JOH59" s="80"/>
      <c r="JOI59" s="80"/>
      <c r="JOJ59" s="80"/>
      <c r="JOK59" s="80"/>
      <c r="JOL59" s="80"/>
      <c r="JOM59" s="80"/>
      <c r="JON59" s="80"/>
      <c r="JOO59" s="80"/>
      <c r="JOP59" s="80"/>
      <c r="JOQ59" s="80"/>
      <c r="JOR59" s="80"/>
      <c r="JOS59" s="80"/>
      <c r="JOT59" s="80"/>
      <c r="JOU59" s="80"/>
      <c r="JOV59" s="80"/>
      <c r="JOW59" s="80"/>
      <c r="JOX59" s="80"/>
      <c r="JOY59" s="80"/>
      <c r="JOZ59" s="80"/>
      <c r="JPA59" s="80"/>
      <c r="JPB59" s="80"/>
      <c r="JPC59" s="80"/>
      <c r="JPD59" s="80"/>
      <c r="JPE59" s="80"/>
      <c r="JPF59" s="80"/>
      <c r="JPG59" s="80"/>
      <c r="JPH59" s="80"/>
      <c r="JPI59" s="80"/>
      <c r="JPJ59" s="80"/>
      <c r="JPK59" s="80"/>
      <c r="JPL59" s="80"/>
      <c r="JPM59" s="80"/>
      <c r="JPN59" s="80"/>
      <c r="JPO59" s="80"/>
      <c r="JPP59" s="80"/>
      <c r="JPQ59" s="80"/>
      <c r="JPR59" s="80"/>
      <c r="JPS59" s="80"/>
      <c r="JPT59" s="80"/>
      <c r="JPU59" s="80"/>
      <c r="JPV59" s="80"/>
      <c r="JPW59" s="80"/>
      <c r="JPX59" s="80"/>
      <c r="JPY59" s="80"/>
      <c r="JPZ59" s="80"/>
      <c r="JQA59" s="80"/>
      <c r="JQB59" s="80"/>
      <c r="JQC59" s="80"/>
      <c r="JQD59" s="80"/>
      <c r="JQE59" s="80"/>
      <c r="JQF59" s="80"/>
      <c r="JQG59" s="80"/>
      <c r="JQH59" s="80"/>
      <c r="JQI59" s="80"/>
      <c r="JQJ59" s="80"/>
      <c r="JQK59" s="80"/>
      <c r="JQL59" s="80"/>
      <c r="JQM59" s="80"/>
      <c r="JQN59" s="80"/>
      <c r="JQO59" s="80"/>
      <c r="JQP59" s="80"/>
      <c r="JQQ59" s="80"/>
      <c r="JQR59" s="80"/>
      <c r="JQS59" s="80"/>
      <c r="JQT59" s="80"/>
      <c r="JQU59" s="80"/>
      <c r="JQV59" s="80"/>
      <c r="JQW59" s="80"/>
      <c r="JQX59" s="80"/>
      <c r="JQY59" s="80"/>
      <c r="JQZ59" s="80"/>
      <c r="JRA59" s="80"/>
      <c r="JRB59" s="80"/>
      <c r="JRC59" s="80"/>
      <c r="JRD59" s="80"/>
      <c r="JRE59" s="80"/>
      <c r="JRF59" s="80"/>
      <c r="JRG59" s="80"/>
      <c r="JRH59" s="80"/>
      <c r="JRI59" s="80"/>
      <c r="JRJ59" s="80"/>
      <c r="JRK59" s="80"/>
      <c r="JRL59" s="80"/>
      <c r="JRM59" s="80"/>
      <c r="JRN59" s="80"/>
      <c r="JRO59" s="80"/>
      <c r="JRP59" s="80"/>
      <c r="JRQ59" s="80"/>
      <c r="JRR59" s="80"/>
      <c r="JRS59" s="80"/>
      <c r="JRT59" s="80"/>
      <c r="JRU59" s="80"/>
      <c r="JRV59" s="80"/>
      <c r="JRW59" s="80"/>
      <c r="JRX59" s="80"/>
      <c r="JRY59" s="80"/>
      <c r="JRZ59" s="80"/>
      <c r="JSA59" s="80"/>
      <c r="JSB59" s="80"/>
      <c r="JSC59" s="80"/>
      <c r="JSD59" s="80"/>
      <c r="JSE59" s="80"/>
      <c r="JSF59" s="80"/>
      <c r="JSG59" s="80"/>
      <c r="JSH59" s="80"/>
      <c r="JSI59" s="80"/>
      <c r="JSJ59" s="80"/>
      <c r="JSK59" s="80"/>
      <c r="JSL59" s="80"/>
      <c r="JSM59" s="80"/>
      <c r="JSN59" s="80"/>
      <c r="JSO59" s="80"/>
      <c r="JSP59" s="80"/>
      <c r="JSQ59" s="80"/>
      <c r="JSR59" s="80"/>
      <c r="JSS59" s="80"/>
      <c r="JST59" s="80"/>
      <c r="JSU59" s="80"/>
      <c r="JSV59" s="80"/>
      <c r="JSW59" s="80"/>
      <c r="JSX59" s="80"/>
      <c r="JSY59" s="80"/>
      <c r="JSZ59" s="80"/>
      <c r="JTA59" s="80"/>
      <c r="JTB59" s="80"/>
      <c r="JTC59" s="80"/>
      <c r="JTD59" s="80"/>
      <c r="JTE59" s="80"/>
      <c r="JTF59" s="80"/>
      <c r="JTG59" s="80"/>
      <c r="JTH59" s="80"/>
      <c r="JTI59" s="80"/>
      <c r="JTJ59" s="80"/>
      <c r="JTK59" s="80"/>
      <c r="JTL59" s="80"/>
      <c r="JTM59" s="80"/>
      <c r="JTN59" s="80"/>
      <c r="JTO59" s="80"/>
      <c r="JTP59" s="80"/>
      <c r="JTQ59" s="80"/>
      <c r="JTR59" s="80"/>
      <c r="JTS59" s="80"/>
      <c r="JTT59" s="80"/>
      <c r="JTU59" s="80"/>
      <c r="JTV59" s="80"/>
      <c r="JTW59" s="80"/>
      <c r="JTX59" s="80"/>
      <c r="JTY59" s="80"/>
      <c r="JTZ59" s="80"/>
      <c r="JUA59" s="80"/>
      <c r="JUB59" s="80"/>
      <c r="JUC59" s="80"/>
      <c r="JUD59" s="80"/>
      <c r="JUE59" s="80"/>
      <c r="JUF59" s="80"/>
      <c r="JUG59" s="80"/>
      <c r="JUH59" s="80"/>
      <c r="JUI59" s="80"/>
      <c r="JUJ59" s="80"/>
      <c r="JUK59" s="80"/>
      <c r="JUL59" s="80"/>
      <c r="JUM59" s="80"/>
      <c r="JUN59" s="80"/>
      <c r="JUO59" s="80"/>
      <c r="JUP59" s="80"/>
      <c r="JUQ59" s="80"/>
      <c r="JUR59" s="80"/>
      <c r="JUS59" s="80"/>
      <c r="JUT59" s="80"/>
      <c r="JUU59" s="80"/>
      <c r="JUV59" s="80"/>
      <c r="JUW59" s="80"/>
      <c r="JUX59" s="80"/>
      <c r="JUY59" s="80"/>
      <c r="JUZ59" s="80"/>
      <c r="JVA59" s="80"/>
      <c r="JVB59" s="80"/>
      <c r="JVC59" s="80"/>
      <c r="JVD59" s="80"/>
      <c r="JVE59" s="80"/>
      <c r="JVF59" s="80"/>
      <c r="JVG59" s="80"/>
      <c r="JVH59" s="80"/>
      <c r="JVI59" s="80"/>
      <c r="JVJ59" s="80"/>
      <c r="JVK59" s="80"/>
      <c r="JVL59" s="80"/>
      <c r="JVM59" s="80"/>
      <c r="JVN59" s="80"/>
      <c r="JVO59" s="80"/>
      <c r="JVP59" s="80"/>
      <c r="JVQ59" s="80"/>
      <c r="JVR59" s="80"/>
      <c r="JVS59" s="80"/>
      <c r="JVT59" s="80"/>
      <c r="JVU59" s="80"/>
      <c r="JVV59" s="80"/>
      <c r="JVW59" s="80"/>
      <c r="JVX59" s="80"/>
      <c r="JVY59" s="80"/>
      <c r="JVZ59" s="80"/>
      <c r="JWA59" s="80"/>
      <c r="JWB59" s="80"/>
      <c r="JWC59" s="80"/>
      <c r="JWD59" s="80"/>
      <c r="JWE59" s="80"/>
      <c r="JWF59" s="80"/>
      <c r="JWG59" s="80"/>
      <c r="JWH59" s="80"/>
      <c r="JWI59" s="80"/>
      <c r="JWJ59" s="80"/>
      <c r="JWK59" s="80"/>
      <c r="JWL59" s="80"/>
      <c r="JWM59" s="80"/>
      <c r="JWN59" s="80"/>
      <c r="JWO59" s="80"/>
      <c r="JWP59" s="80"/>
      <c r="JWQ59" s="80"/>
      <c r="JWR59" s="80"/>
      <c r="JWS59" s="80"/>
      <c r="JWT59" s="80"/>
      <c r="JWU59" s="80"/>
      <c r="JWV59" s="80"/>
      <c r="JWW59" s="80"/>
      <c r="JWX59" s="80"/>
      <c r="JWY59" s="80"/>
      <c r="JWZ59" s="80"/>
      <c r="JXA59" s="80"/>
      <c r="JXB59" s="80"/>
      <c r="JXC59" s="80"/>
      <c r="JXD59" s="80"/>
      <c r="JXE59" s="80"/>
      <c r="JXF59" s="80"/>
      <c r="JXG59" s="80"/>
      <c r="JXH59" s="80"/>
      <c r="JXI59" s="80"/>
      <c r="JXJ59" s="80"/>
      <c r="JXK59" s="80"/>
      <c r="JXL59" s="80"/>
      <c r="JXM59" s="80"/>
      <c r="JXN59" s="80"/>
      <c r="JXO59" s="80"/>
      <c r="JXP59" s="80"/>
      <c r="JXQ59" s="80"/>
      <c r="JXR59" s="80"/>
      <c r="JXS59" s="80"/>
      <c r="JXT59" s="80"/>
      <c r="JXU59" s="80"/>
      <c r="JXV59" s="80"/>
      <c r="JXW59" s="80"/>
      <c r="JXX59" s="80"/>
      <c r="JXY59" s="80"/>
      <c r="JXZ59" s="80"/>
      <c r="JYA59" s="80"/>
      <c r="JYB59" s="80"/>
      <c r="JYC59" s="80"/>
      <c r="JYD59" s="80"/>
      <c r="JYE59" s="80"/>
      <c r="JYF59" s="80"/>
      <c r="JYG59" s="80"/>
      <c r="JYH59" s="80"/>
      <c r="JYI59" s="80"/>
      <c r="JYJ59" s="80"/>
      <c r="JYK59" s="80"/>
      <c r="JYL59" s="80"/>
      <c r="JYM59" s="80"/>
      <c r="JYN59" s="80"/>
      <c r="JYO59" s="80"/>
      <c r="JYP59" s="80"/>
      <c r="JYQ59" s="80"/>
      <c r="JYR59" s="80"/>
      <c r="JYS59" s="80"/>
      <c r="JYT59" s="80"/>
      <c r="JYU59" s="80"/>
      <c r="JYV59" s="80"/>
      <c r="JYW59" s="80"/>
      <c r="JYX59" s="80"/>
      <c r="JYY59" s="80"/>
      <c r="JYZ59" s="80"/>
      <c r="JZA59" s="80"/>
      <c r="JZB59" s="80"/>
      <c r="JZC59" s="80"/>
      <c r="JZD59" s="80"/>
      <c r="JZE59" s="80"/>
      <c r="JZF59" s="80"/>
      <c r="JZG59" s="80"/>
      <c r="JZH59" s="80"/>
      <c r="JZI59" s="80"/>
      <c r="JZJ59" s="80"/>
      <c r="JZK59" s="80"/>
      <c r="JZL59" s="80"/>
      <c r="JZM59" s="80"/>
      <c r="JZN59" s="80"/>
      <c r="JZO59" s="80"/>
      <c r="JZP59" s="80"/>
      <c r="JZQ59" s="80"/>
      <c r="JZR59" s="80"/>
      <c r="JZS59" s="80"/>
      <c r="JZT59" s="80"/>
      <c r="JZU59" s="80"/>
      <c r="JZV59" s="80"/>
      <c r="JZW59" s="80"/>
      <c r="JZX59" s="80"/>
      <c r="JZY59" s="80"/>
      <c r="JZZ59" s="80"/>
      <c r="KAA59" s="80"/>
      <c r="KAB59" s="80"/>
      <c r="KAC59" s="80"/>
      <c r="KAD59" s="80"/>
      <c r="KAE59" s="80"/>
      <c r="KAF59" s="80"/>
      <c r="KAG59" s="80"/>
      <c r="KAH59" s="80"/>
      <c r="KAI59" s="80"/>
      <c r="KAJ59" s="80"/>
      <c r="KAK59" s="80"/>
      <c r="KAL59" s="80"/>
      <c r="KAM59" s="80"/>
      <c r="KAN59" s="80"/>
      <c r="KAO59" s="80"/>
      <c r="KAP59" s="80"/>
      <c r="KAQ59" s="80"/>
      <c r="KAR59" s="80"/>
      <c r="KAS59" s="80"/>
      <c r="KAT59" s="80"/>
      <c r="KAU59" s="80"/>
      <c r="KAV59" s="80"/>
      <c r="KAW59" s="80"/>
      <c r="KAX59" s="80"/>
      <c r="KAY59" s="80"/>
      <c r="KAZ59" s="80"/>
      <c r="KBA59" s="80"/>
      <c r="KBB59" s="80"/>
      <c r="KBC59" s="80"/>
      <c r="KBD59" s="80"/>
      <c r="KBE59" s="80"/>
      <c r="KBF59" s="80"/>
      <c r="KBG59" s="80"/>
      <c r="KBH59" s="80"/>
      <c r="KBI59" s="80"/>
      <c r="KBJ59" s="80"/>
      <c r="KBK59" s="80"/>
      <c r="KBL59" s="80"/>
      <c r="KBM59" s="80"/>
      <c r="KBN59" s="80"/>
      <c r="KBO59" s="80"/>
      <c r="KBP59" s="80"/>
      <c r="KBQ59" s="80"/>
      <c r="KBR59" s="80"/>
      <c r="KBS59" s="80"/>
      <c r="KBT59" s="80"/>
      <c r="KBU59" s="80"/>
      <c r="KBV59" s="80"/>
      <c r="KBW59" s="80"/>
      <c r="KBX59" s="80"/>
      <c r="KBY59" s="80"/>
      <c r="KBZ59" s="80"/>
      <c r="KCA59" s="80"/>
      <c r="KCB59" s="80"/>
      <c r="KCC59" s="80"/>
      <c r="KCD59" s="80"/>
      <c r="KCE59" s="80"/>
      <c r="KCF59" s="80"/>
      <c r="KCG59" s="80"/>
      <c r="KCH59" s="80"/>
      <c r="KCI59" s="80"/>
      <c r="KCJ59" s="80"/>
      <c r="KCK59" s="80"/>
      <c r="KCL59" s="80"/>
      <c r="KCM59" s="80"/>
      <c r="KCN59" s="80"/>
      <c r="KCO59" s="80"/>
      <c r="KCP59" s="80"/>
      <c r="KCQ59" s="80"/>
      <c r="KCR59" s="80"/>
      <c r="KCS59" s="80"/>
      <c r="KCT59" s="80"/>
      <c r="KCU59" s="80"/>
      <c r="KCV59" s="80"/>
      <c r="KCW59" s="80"/>
      <c r="KCX59" s="80"/>
      <c r="KCY59" s="80"/>
      <c r="KCZ59" s="80"/>
      <c r="KDA59" s="80"/>
      <c r="KDB59" s="80"/>
      <c r="KDC59" s="80"/>
      <c r="KDD59" s="80"/>
      <c r="KDE59" s="80"/>
      <c r="KDF59" s="80"/>
      <c r="KDG59" s="80"/>
      <c r="KDH59" s="80"/>
      <c r="KDI59" s="80"/>
      <c r="KDJ59" s="80"/>
      <c r="KDK59" s="80"/>
      <c r="KDL59" s="80"/>
      <c r="KDM59" s="80"/>
      <c r="KDN59" s="80"/>
      <c r="KDO59" s="80"/>
      <c r="KDP59" s="80"/>
      <c r="KDQ59" s="80"/>
      <c r="KDR59" s="80"/>
      <c r="KDS59" s="80"/>
      <c r="KDT59" s="80"/>
      <c r="KDU59" s="80"/>
      <c r="KDV59" s="80"/>
      <c r="KDW59" s="80"/>
      <c r="KDX59" s="80"/>
      <c r="KDY59" s="80"/>
      <c r="KDZ59" s="80"/>
      <c r="KEA59" s="80"/>
      <c r="KEB59" s="80"/>
      <c r="KEC59" s="80"/>
      <c r="KED59" s="80"/>
      <c r="KEE59" s="80"/>
      <c r="KEF59" s="80"/>
      <c r="KEG59" s="80"/>
      <c r="KEH59" s="80"/>
      <c r="KEI59" s="80"/>
      <c r="KEJ59" s="80"/>
      <c r="KEK59" s="80"/>
      <c r="KEL59" s="80"/>
      <c r="KEM59" s="80"/>
      <c r="KEN59" s="80"/>
      <c r="KEO59" s="80"/>
      <c r="KEP59" s="80"/>
      <c r="KEQ59" s="80"/>
      <c r="KER59" s="80"/>
      <c r="KES59" s="80"/>
      <c r="KET59" s="80"/>
      <c r="KEU59" s="80"/>
      <c r="KEV59" s="80"/>
      <c r="KEW59" s="80"/>
      <c r="KEX59" s="80"/>
      <c r="KEY59" s="80"/>
      <c r="KEZ59" s="80"/>
      <c r="KFA59" s="80"/>
      <c r="KFB59" s="80"/>
      <c r="KFC59" s="80"/>
      <c r="KFD59" s="80"/>
      <c r="KFE59" s="80"/>
      <c r="KFF59" s="80"/>
      <c r="KFG59" s="80"/>
      <c r="KFH59" s="80"/>
      <c r="KFI59" s="80"/>
      <c r="KFJ59" s="80"/>
      <c r="KFK59" s="80"/>
      <c r="KFL59" s="80"/>
      <c r="KFM59" s="80"/>
      <c r="KFN59" s="80"/>
      <c r="KFO59" s="80"/>
      <c r="KFP59" s="80"/>
      <c r="KFQ59" s="80"/>
      <c r="KFR59" s="80"/>
      <c r="KFS59" s="80"/>
      <c r="KFT59" s="80"/>
      <c r="KFU59" s="80"/>
      <c r="KFV59" s="80"/>
      <c r="KFW59" s="80"/>
      <c r="KFX59" s="80"/>
      <c r="KFY59" s="80"/>
      <c r="KFZ59" s="80"/>
      <c r="KGA59" s="80"/>
      <c r="KGB59" s="80"/>
      <c r="KGC59" s="80"/>
      <c r="KGD59" s="80"/>
      <c r="KGE59" s="80"/>
      <c r="KGF59" s="80"/>
      <c r="KGG59" s="80"/>
      <c r="KGH59" s="80"/>
      <c r="KGI59" s="80"/>
      <c r="KGJ59" s="80"/>
      <c r="KGK59" s="80"/>
      <c r="KGL59" s="80"/>
      <c r="KGM59" s="80"/>
      <c r="KGN59" s="80"/>
      <c r="KGO59" s="80"/>
      <c r="KGP59" s="80"/>
      <c r="KGQ59" s="80"/>
      <c r="KGR59" s="80"/>
      <c r="KGS59" s="80"/>
      <c r="KGT59" s="80"/>
      <c r="KGU59" s="80"/>
      <c r="KGV59" s="80"/>
      <c r="KGW59" s="80"/>
      <c r="KGX59" s="80"/>
      <c r="KGY59" s="80"/>
      <c r="KGZ59" s="80"/>
      <c r="KHA59" s="80"/>
      <c r="KHB59" s="80"/>
      <c r="KHC59" s="80"/>
      <c r="KHD59" s="80"/>
      <c r="KHE59" s="80"/>
      <c r="KHF59" s="80"/>
      <c r="KHG59" s="80"/>
      <c r="KHH59" s="80"/>
      <c r="KHI59" s="80"/>
      <c r="KHJ59" s="80"/>
      <c r="KHK59" s="80"/>
      <c r="KHL59" s="80"/>
      <c r="KHM59" s="80"/>
      <c r="KHN59" s="80"/>
      <c r="KHO59" s="80"/>
      <c r="KHP59" s="80"/>
      <c r="KHQ59" s="80"/>
      <c r="KHR59" s="80"/>
      <c r="KHS59" s="80"/>
      <c r="KHT59" s="80"/>
      <c r="KHU59" s="80"/>
      <c r="KHV59" s="80"/>
      <c r="KHW59" s="80"/>
      <c r="KHX59" s="80"/>
      <c r="KHY59" s="80"/>
      <c r="KHZ59" s="80"/>
      <c r="KIA59" s="80"/>
      <c r="KIB59" s="80"/>
      <c r="KIC59" s="80"/>
      <c r="KID59" s="80"/>
      <c r="KIE59" s="80"/>
      <c r="KIF59" s="80"/>
      <c r="KIG59" s="80"/>
      <c r="KIH59" s="80"/>
      <c r="KII59" s="80"/>
      <c r="KIJ59" s="80"/>
      <c r="KIK59" s="80"/>
      <c r="KIL59" s="80"/>
      <c r="KIM59" s="80"/>
      <c r="KIN59" s="80"/>
      <c r="KIO59" s="80"/>
      <c r="KIP59" s="80"/>
      <c r="KIQ59" s="80"/>
      <c r="KIR59" s="80"/>
      <c r="KIS59" s="80"/>
      <c r="KIT59" s="80"/>
      <c r="KIU59" s="80"/>
      <c r="KIV59" s="80"/>
      <c r="KIW59" s="80"/>
      <c r="KIX59" s="80"/>
      <c r="KIY59" s="80"/>
      <c r="KIZ59" s="80"/>
      <c r="KJA59" s="80"/>
      <c r="KJB59" s="80"/>
      <c r="KJC59" s="80"/>
      <c r="KJD59" s="80"/>
      <c r="KJE59" s="80"/>
      <c r="KJF59" s="80"/>
      <c r="KJG59" s="80"/>
      <c r="KJH59" s="80"/>
      <c r="KJI59" s="80"/>
      <c r="KJJ59" s="80"/>
      <c r="KJK59" s="80"/>
      <c r="KJL59" s="80"/>
      <c r="KJM59" s="80"/>
      <c r="KJN59" s="80"/>
      <c r="KJO59" s="80"/>
      <c r="KJP59" s="80"/>
      <c r="KJQ59" s="80"/>
      <c r="KJR59" s="80"/>
      <c r="KJS59" s="80"/>
      <c r="KJT59" s="80"/>
      <c r="KJU59" s="80"/>
      <c r="KJV59" s="80"/>
      <c r="KJW59" s="80"/>
      <c r="KJX59" s="80"/>
      <c r="KJY59" s="80"/>
      <c r="KJZ59" s="80"/>
      <c r="KKA59" s="80"/>
      <c r="KKB59" s="80"/>
      <c r="KKC59" s="80"/>
      <c r="KKD59" s="80"/>
      <c r="KKE59" s="80"/>
      <c r="KKF59" s="80"/>
      <c r="KKG59" s="80"/>
      <c r="KKH59" s="80"/>
      <c r="KKI59" s="80"/>
      <c r="KKJ59" s="80"/>
      <c r="KKK59" s="80"/>
      <c r="KKL59" s="80"/>
      <c r="KKM59" s="80"/>
      <c r="KKN59" s="80"/>
      <c r="KKO59" s="80"/>
      <c r="KKP59" s="80"/>
      <c r="KKQ59" s="80"/>
      <c r="KKR59" s="80"/>
      <c r="KKS59" s="80"/>
      <c r="KKT59" s="80"/>
      <c r="KKU59" s="80"/>
      <c r="KKV59" s="80"/>
      <c r="KKW59" s="80"/>
      <c r="KKX59" s="80"/>
      <c r="KKY59" s="80"/>
      <c r="KKZ59" s="80"/>
      <c r="KLA59" s="80"/>
      <c r="KLB59" s="80"/>
      <c r="KLC59" s="80"/>
      <c r="KLD59" s="80"/>
      <c r="KLE59" s="80"/>
      <c r="KLF59" s="80"/>
      <c r="KLG59" s="80"/>
      <c r="KLH59" s="80"/>
      <c r="KLI59" s="80"/>
      <c r="KLJ59" s="80"/>
      <c r="KLK59" s="80"/>
      <c r="KLL59" s="80"/>
      <c r="KLM59" s="80"/>
      <c r="KLN59" s="80"/>
      <c r="KLO59" s="80"/>
      <c r="KLP59" s="80"/>
      <c r="KLQ59" s="80"/>
      <c r="KLR59" s="80"/>
      <c r="KLS59" s="80"/>
      <c r="KLT59" s="80"/>
      <c r="KLU59" s="80"/>
      <c r="KLV59" s="80"/>
      <c r="KLW59" s="80"/>
      <c r="KLX59" s="80"/>
      <c r="KLY59" s="80"/>
      <c r="KLZ59" s="80"/>
      <c r="KMA59" s="80"/>
      <c r="KMB59" s="80"/>
      <c r="KMC59" s="80"/>
      <c r="KMD59" s="80"/>
      <c r="KME59" s="80"/>
      <c r="KMF59" s="80"/>
      <c r="KMG59" s="80"/>
      <c r="KMH59" s="80"/>
      <c r="KMI59" s="80"/>
      <c r="KMJ59" s="80"/>
      <c r="KMK59" s="80"/>
      <c r="KML59" s="80"/>
      <c r="KMM59" s="80"/>
      <c r="KMN59" s="80"/>
      <c r="KMO59" s="80"/>
      <c r="KMP59" s="80"/>
      <c r="KMQ59" s="80"/>
      <c r="KMR59" s="80"/>
      <c r="KMS59" s="80"/>
      <c r="KMT59" s="80"/>
      <c r="KMU59" s="80"/>
      <c r="KMV59" s="80"/>
      <c r="KMW59" s="80"/>
      <c r="KMX59" s="80"/>
      <c r="KMY59" s="80"/>
      <c r="KMZ59" s="80"/>
      <c r="KNA59" s="80"/>
      <c r="KNB59" s="80"/>
      <c r="KNC59" s="80"/>
      <c r="KND59" s="80"/>
      <c r="KNE59" s="80"/>
      <c r="KNF59" s="80"/>
      <c r="KNG59" s="80"/>
      <c r="KNH59" s="80"/>
      <c r="KNI59" s="80"/>
      <c r="KNJ59" s="80"/>
      <c r="KNK59" s="80"/>
      <c r="KNL59" s="80"/>
      <c r="KNM59" s="80"/>
      <c r="KNN59" s="80"/>
      <c r="KNO59" s="80"/>
      <c r="KNP59" s="80"/>
      <c r="KNQ59" s="80"/>
      <c r="KNR59" s="80"/>
      <c r="KNS59" s="80"/>
      <c r="KNT59" s="80"/>
      <c r="KNU59" s="80"/>
      <c r="KNV59" s="80"/>
      <c r="KNW59" s="80"/>
      <c r="KNX59" s="80"/>
      <c r="KNY59" s="80"/>
      <c r="KNZ59" s="80"/>
      <c r="KOA59" s="80"/>
      <c r="KOB59" s="80"/>
      <c r="KOC59" s="80"/>
      <c r="KOD59" s="80"/>
      <c r="KOE59" s="80"/>
      <c r="KOF59" s="80"/>
      <c r="KOG59" s="80"/>
      <c r="KOH59" s="80"/>
      <c r="KOI59" s="80"/>
      <c r="KOJ59" s="80"/>
      <c r="KOK59" s="80"/>
      <c r="KOL59" s="80"/>
      <c r="KOM59" s="80"/>
      <c r="KON59" s="80"/>
      <c r="KOO59" s="80"/>
      <c r="KOP59" s="80"/>
      <c r="KOQ59" s="80"/>
      <c r="KOR59" s="80"/>
      <c r="KOS59" s="80"/>
      <c r="KOT59" s="80"/>
      <c r="KOU59" s="80"/>
      <c r="KOV59" s="80"/>
      <c r="KOW59" s="80"/>
      <c r="KOX59" s="80"/>
      <c r="KOY59" s="80"/>
      <c r="KOZ59" s="80"/>
      <c r="KPA59" s="80"/>
      <c r="KPB59" s="80"/>
      <c r="KPC59" s="80"/>
      <c r="KPD59" s="80"/>
      <c r="KPE59" s="80"/>
      <c r="KPF59" s="80"/>
      <c r="KPG59" s="80"/>
      <c r="KPH59" s="80"/>
      <c r="KPI59" s="80"/>
      <c r="KPJ59" s="80"/>
      <c r="KPK59" s="80"/>
      <c r="KPL59" s="80"/>
      <c r="KPM59" s="80"/>
      <c r="KPN59" s="80"/>
      <c r="KPO59" s="80"/>
      <c r="KPP59" s="80"/>
      <c r="KPQ59" s="80"/>
      <c r="KPR59" s="80"/>
      <c r="KPS59" s="80"/>
      <c r="KPT59" s="80"/>
      <c r="KPU59" s="80"/>
      <c r="KPV59" s="80"/>
      <c r="KPW59" s="80"/>
      <c r="KPX59" s="80"/>
      <c r="KPY59" s="80"/>
      <c r="KPZ59" s="80"/>
      <c r="KQA59" s="80"/>
      <c r="KQB59" s="80"/>
      <c r="KQC59" s="80"/>
      <c r="KQD59" s="80"/>
      <c r="KQE59" s="80"/>
      <c r="KQF59" s="80"/>
      <c r="KQG59" s="80"/>
      <c r="KQH59" s="80"/>
      <c r="KQI59" s="80"/>
      <c r="KQJ59" s="80"/>
      <c r="KQK59" s="80"/>
      <c r="KQL59" s="80"/>
      <c r="KQM59" s="80"/>
      <c r="KQN59" s="80"/>
      <c r="KQO59" s="80"/>
      <c r="KQP59" s="80"/>
      <c r="KQQ59" s="80"/>
      <c r="KQR59" s="80"/>
      <c r="KQS59" s="80"/>
      <c r="KQT59" s="80"/>
      <c r="KQU59" s="80"/>
      <c r="KQV59" s="80"/>
      <c r="KQW59" s="80"/>
      <c r="KQX59" s="80"/>
      <c r="KQY59" s="80"/>
      <c r="KQZ59" s="80"/>
      <c r="KRA59" s="80"/>
      <c r="KRB59" s="80"/>
      <c r="KRC59" s="80"/>
      <c r="KRD59" s="80"/>
      <c r="KRE59" s="80"/>
      <c r="KRF59" s="80"/>
      <c r="KRG59" s="80"/>
      <c r="KRH59" s="80"/>
      <c r="KRI59" s="80"/>
      <c r="KRJ59" s="80"/>
      <c r="KRK59" s="80"/>
      <c r="KRL59" s="80"/>
      <c r="KRM59" s="80"/>
      <c r="KRN59" s="80"/>
      <c r="KRO59" s="80"/>
      <c r="KRP59" s="80"/>
      <c r="KRQ59" s="80"/>
      <c r="KRR59" s="80"/>
      <c r="KRS59" s="80"/>
      <c r="KRT59" s="80"/>
      <c r="KRU59" s="80"/>
      <c r="KRV59" s="80"/>
      <c r="KRW59" s="80"/>
      <c r="KRX59" s="80"/>
      <c r="KRY59" s="80"/>
      <c r="KRZ59" s="80"/>
      <c r="KSA59" s="80"/>
      <c r="KSB59" s="80"/>
      <c r="KSC59" s="80"/>
      <c r="KSD59" s="80"/>
      <c r="KSE59" s="80"/>
      <c r="KSF59" s="80"/>
      <c r="KSG59" s="80"/>
      <c r="KSH59" s="80"/>
      <c r="KSI59" s="80"/>
      <c r="KSJ59" s="80"/>
      <c r="KSK59" s="80"/>
      <c r="KSL59" s="80"/>
      <c r="KSM59" s="80"/>
      <c r="KSN59" s="80"/>
      <c r="KSO59" s="80"/>
      <c r="KSP59" s="80"/>
      <c r="KSQ59" s="80"/>
      <c r="KSR59" s="80"/>
      <c r="KSS59" s="80"/>
      <c r="KST59" s="80"/>
      <c r="KSU59" s="80"/>
      <c r="KSV59" s="80"/>
      <c r="KSW59" s="80"/>
      <c r="KSX59" s="80"/>
      <c r="KSY59" s="80"/>
      <c r="KSZ59" s="80"/>
      <c r="KTA59" s="80"/>
      <c r="KTB59" s="80"/>
      <c r="KTC59" s="80"/>
      <c r="KTD59" s="80"/>
      <c r="KTE59" s="80"/>
      <c r="KTF59" s="80"/>
      <c r="KTG59" s="80"/>
      <c r="KTH59" s="80"/>
      <c r="KTI59" s="80"/>
      <c r="KTJ59" s="80"/>
      <c r="KTK59" s="80"/>
      <c r="KTL59" s="80"/>
      <c r="KTM59" s="80"/>
      <c r="KTN59" s="80"/>
      <c r="KTO59" s="80"/>
      <c r="KTP59" s="80"/>
      <c r="KTQ59" s="80"/>
      <c r="KTR59" s="80"/>
      <c r="KTS59" s="80"/>
      <c r="KTT59" s="80"/>
      <c r="KTU59" s="80"/>
      <c r="KTV59" s="80"/>
      <c r="KTW59" s="80"/>
      <c r="KTX59" s="80"/>
      <c r="KTY59" s="80"/>
      <c r="KTZ59" s="80"/>
      <c r="KUA59" s="80"/>
      <c r="KUB59" s="80"/>
      <c r="KUC59" s="80"/>
      <c r="KUD59" s="80"/>
      <c r="KUE59" s="80"/>
      <c r="KUF59" s="80"/>
      <c r="KUG59" s="80"/>
      <c r="KUH59" s="80"/>
      <c r="KUI59" s="80"/>
      <c r="KUJ59" s="80"/>
      <c r="KUK59" s="80"/>
      <c r="KUL59" s="80"/>
      <c r="KUM59" s="80"/>
      <c r="KUN59" s="80"/>
      <c r="KUO59" s="80"/>
      <c r="KUP59" s="80"/>
      <c r="KUQ59" s="80"/>
      <c r="KUR59" s="80"/>
      <c r="KUS59" s="80"/>
      <c r="KUT59" s="80"/>
      <c r="KUU59" s="80"/>
      <c r="KUV59" s="80"/>
      <c r="KUW59" s="80"/>
      <c r="KUX59" s="80"/>
      <c r="KUY59" s="80"/>
      <c r="KUZ59" s="80"/>
      <c r="KVA59" s="80"/>
      <c r="KVB59" s="80"/>
      <c r="KVC59" s="80"/>
      <c r="KVD59" s="80"/>
      <c r="KVE59" s="80"/>
      <c r="KVF59" s="80"/>
      <c r="KVG59" s="80"/>
      <c r="KVH59" s="80"/>
      <c r="KVI59" s="80"/>
      <c r="KVJ59" s="80"/>
      <c r="KVK59" s="80"/>
      <c r="KVL59" s="80"/>
      <c r="KVM59" s="80"/>
      <c r="KVN59" s="80"/>
      <c r="KVO59" s="80"/>
      <c r="KVP59" s="80"/>
      <c r="KVQ59" s="80"/>
      <c r="KVR59" s="80"/>
      <c r="KVS59" s="80"/>
      <c r="KVT59" s="80"/>
      <c r="KVU59" s="80"/>
      <c r="KVV59" s="80"/>
      <c r="KVW59" s="80"/>
      <c r="KVX59" s="80"/>
      <c r="KVY59" s="80"/>
      <c r="KVZ59" s="80"/>
      <c r="KWA59" s="80"/>
      <c r="KWB59" s="80"/>
      <c r="KWC59" s="80"/>
      <c r="KWD59" s="80"/>
      <c r="KWE59" s="80"/>
      <c r="KWF59" s="80"/>
      <c r="KWG59" s="80"/>
      <c r="KWH59" s="80"/>
      <c r="KWI59" s="80"/>
      <c r="KWJ59" s="80"/>
      <c r="KWK59" s="80"/>
      <c r="KWL59" s="80"/>
      <c r="KWM59" s="80"/>
      <c r="KWN59" s="80"/>
      <c r="KWO59" s="80"/>
      <c r="KWP59" s="80"/>
      <c r="KWQ59" s="80"/>
      <c r="KWR59" s="80"/>
      <c r="KWS59" s="80"/>
      <c r="KWT59" s="80"/>
      <c r="KWU59" s="80"/>
      <c r="KWV59" s="80"/>
      <c r="KWW59" s="80"/>
      <c r="KWX59" s="80"/>
      <c r="KWY59" s="80"/>
      <c r="KWZ59" s="80"/>
      <c r="KXA59" s="80"/>
      <c r="KXB59" s="80"/>
      <c r="KXC59" s="80"/>
      <c r="KXD59" s="80"/>
      <c r="KXE59" s="80"/>
      <c r="KXF59" s="80"/>
      <c r="KXG59" s="80"/>
      <c r="KXH59" s="80"/>
      <c r="KXI59" s="80"/>
      <c r="KXJ59" s="80"/>
      <c r="KXK59" s="80"/>
      <c r="KXL59" s="80"/>
      <c r="KXM59" s="80"/>
      <c r="KXN59" s="80"/>
      <c r="KXO59" s="80"/>
      <c r="KXP59" s="80"/>
      <c r="KXQ59" s="80"/>
      <c r="KXR59" s="80"/>
      <c r="KXS59" s="80"/>
      <c r="KXT59" s="80"/>
      <c r="KXU59" s="80"/>
      <c r="KXV59" s="80"/>
      <c r="KXW59" s="80"/>
      <c r="KXX59" s="80"/>
      <c r="KXY59" s="80"/>
      <c r="KXZ59" s="80"/>
      <c r="KYA59" s="80"/>
      <c r="KYB59" s="80"/>
      <c r="KYC59" s="80"/>
      <c r="KYD59" s="80"/>
      <c r="KYE59" s="80"/>
      <c r="KYF59" s="80"/>
      <c r="KYG59" s="80"/>
      <c r="KYH59" s="80"/>
      <c r="KYI59" s="80"/>
      <c r="KYJ59" s="80"/>
      <c r="KYK59" s="80"/>
      <c r="KYL59" s="80"/>
      <c r="KYM59" s="80"/>
      <c r="KYN59" s="80"/>
      <c r="KYO59" s="80"/>
      <c r="KYP59" s="80"/>
      <c r="KYQ59" s="80"/>
      <c r="KYR59" s="80"/>
      <c r="KYS59" s="80"/>
      <c r="KYT59" s="80"/>
      <c r="KYU59" s="80"/>
      <c r="KYV59" s="80"/>
      <c r="KYW59" s="80"/>
      <c r="KYX59" s="80"/>
      <c r="KYY59" s="80"/>
      <c r="KYZ59" s="80"/>
      <c r="KZA59" s="80"/>
      <c r="KZB59" s="80"/>
      <c r="KZC59" s="80"/>
      <c r="KZD59" s="80"/>
      <c r="KZE59" s="80"/>
      <c r="KZF59" s="80"/>
      <c r="KZG59" s="80"/>
      <c r="KZH59" s="80"/>
      <c r="KZI59" s="80"/>
      <c r="KZJ59" s="80"/>
      <c r="KZK59" s="80"/>
      <c r="KZL59" s="80"/>
      <c r="KZM59" s="80"/>
      <c r="KZN59" s="80"/>
      <c r="KZO59" s="80"/>
      <c r="KZP59" s="80"/>
      <c r="KZQ59" s="80"/>
      <c r="KZR59" s="80"/>
      <c r="KZS59" s="80"/>
      <c r="KZT59" s="80"/>
      <c r="KZU59" s="80"/>
      <c r="KZV59" s="80"/>
      <c r="KZW59" s="80"/>
      <c r="KZX59" s="80"/>
      <c r="KZY59" s="80"/>
      <c r="KZZ59" s="80"/>
      <c r="LAA59" s="80"/>
      <c r="LAB59" s="80"/>
      <c r="LAC59" s="80"/>
      <c r="LAD59" s="80"/>
      <c r="LAE59" s="80"/>
      <c r="LAF59" s="80"/>
      <c r="LAG59" s="80"/>
      <c r="LAH59" s="80"/>
      <c r="LAI59" s="80"/>
      <c r="LAJ59" s="80"/>
      <c r="LAK59" s="80"/>
      <c r="LAL59" s="80"/>
      <c r="LAM59" s="80"/>
      <c r="LAN59" s="80"/>
      <c r="LAO59" s="80"/>
      <c r="LAP59" s="80"/>
      <c r="LAQ59" s="80"/>
      <c r="LAR59" s="80"/>
      <c r="LAS59" s="80"/>
      <c r="LAT59" s="80"/>
      <c r="LAU59" s="80"/>
      <c r="LAV59" s="80"/>
      <c r="LAW59" s="80"/>
      <c r="LAX59" s="80"/>
      <c r="LAY59" s="80"/>
      <c r="LAZ59" s="80"/>
      <c r="LBA59" s="80"/>
      <c r="LBB59" s="80"/>
      <c r="LBC59" s="80"/>
      <c r="LBD59" s="80"/>
      <c r="LBE59" s="80"/>
      <c r="LBF59" s="80"/>
      <c r="LBG59" s="80"/>
      <c r="LBH59" s="80"/>
      <c r="LBI59" s="80"/>
      <c r="LBJ59" s="80"/>
      <c r="LBK59" s="80"/>
      <c r="LBL59" s="80"/>
      <c r="LBM59" s="80"/>
      <c r="LBN59" s="80"/>
      <c r="LBO59" s="80"/>
      <c r="LBP59" s="80"/>
      <c r="LBQ59" s="80"/>
      <c r="LBR59" s="80"/>
      <c r="LBS59" s="80"/>
      <c r="LBT59" s="80"/>
      <c r="LBU59" s="80"/>
      <c r="LBV59" s="80"/>
      <c r="LBW59" s="80"/>
      <c r="LBX59" s="80"/>
      <c r="LBY59" s="80"/>
      <c r="LBZ59" s="80"/>
      <c r="LCA59" s="80"/>
      <c r="LCB59" s="80"/>
      <c r="LCC59" s="80"/>
      <c r="LCD59" s="80"/>
      <c r="LCE59" s="80"/>
      <c r="LCF59" s="80"/>
      <c r="LCG59" s="80"/>
      <c r="LCH59" s="80"/>
      <c r="LCI59" s="80"/>
      <c r="LCJ59" s="80"/>
      <c r="LCK59" s="80"/>
      <c r="LCL59" s="80"/>
      <c r="LCM59" s="80"/>
      <c r="LCN59" s="80"/>
      <c r="LCO59" s="80"/>
      <c r="LCP59" s="80"/>
      <c r="LCQ59" s="80"/>
      <c r="LCR59" s="80"/>
      <c r="LCS59" s="80"/>
      <c r="LCT59" s="80"/>
      <c r="LCU59" s="80"/>
      <c r="LCV59" s="80"/>
      <c r="LCW59" s="80"/>
      <c r="LCX59" s="80"/>
      <c r="LCY59" s="80"/>
      <c r="LCZ59" s="80"/>
      <c r="LDA59" s="80"/>
      <c r="LDB59" s="80"/>
      <c r="LDC59" s="80"/>
      <c r="LDD59" s="80"/>
      <c r="LDE59" s="80"/>
      <c r="LDF59" s="80"/>
      <c r="LDG59" s="80"/>
      <c r="LDH59" s="80"/>
      <c r="LDI59" s="80"/>
      <c r="LDJ59" s="80"/>
      <c r="LDK59" s="80"/>
      <c r="LDL59" s="80"/>
      <c r="LDM59" s="80"/>
      <c r="LDN59" s="80"/>
      <c r="LDO59" s="80"/>
      <c r="LDP59" s="80"/>
      <c r="LDQ59" s="80"/>
      <c r="LDR59" s="80"/>
      <c r="LDS59" s="80"/>
      <c r="LDT59" s="80"/>
      <c r="LDU59" s="80"/>
      <c r="LDV59" s="80"/>
      <c r="LDW59" s="80"/>
      <c r="LDX59" s="80"/>
      <c r="LDY59" s="80"/>
      <c r="LDZ59" s="80"/>
      <c r="LEA59" s="80"/>
      <c r="LEB59" s="80"/>
      <c r="LEC59" s="80"/>
      <c r="LED59" s="80"/>
      <c r="LEE59" s="80"/>
      <c r="LEF59" s="80"/>
      <c r="LEG59" s="80"/>
      <c r="LEH59" s="80"/>
      <c r="LEI59" s="80"/>
      <c r="LEJ59" s="80"/>
      <c r="LEK59" s="80"/>
      <c r="LEL59" s="80"/>
      <c r="LEM59" s="80"/>
      <c r="LEN59" s="80"/>
      <c r="LEO59" s="80"/>
      <c r="LEP59" s="80"/>
      <c r="LEQ59" s="80"/>
      <c r="LER59" s="80"/>
      <c r="LES59" s="80"/>
      <c r="LET59" s="80"/>
      <c r="LEU59" s="80"/>
      <c r="LEV59" s="80"/>
      <c r="LEW59" s="80"/>
      <c r="LEX59" s="80"/>
      <c r="LEY59" s="80"/>
      <c r="LEZ59" s="80"/>
      <c r="LFA59" s="80"/>
      <c r="LFB59" s="80"/>
      <c r="LFC59" s="80"/>
      <c r="LFD59" s="80"/>
      <c r="LFE59" s="80"/>
      <c r="LFF59" s="80"/>
      <c r="LFG59" s="80"/>
      <c r="LFH59" s="80"/>
      <c r="LFI59" s="80"/>
      <c r="LFJ59" s="80"/>
      <c r="LFK59" s="80"/>
      <c r="LFL59" s="80"/>
      <c r="LFM59" s="80"/>
      <c r="LFN59" s="80"/>
      <c r="LFO59" s="80"/>
      <c r="LFP59" s="80"/>
      <c r="LFQ59" s="80"/>
      <c r="LFR59" s="80"/>
      <c r="LFS59" s="80"/>
      <c r="LFT59" s="80"/>
      <c r="LFU59" s="80"/>
      <c r="LFV59" s="80"/>
      <c r="LFW59" s="80"/>
      <c r="LFX59" s="80"/>
      <c r="LFY59" s="80"/>
      <c r="LFZ59" s="80"/>
      <c r="LGA59" s="80"/>
      <c r="LGB59" s="80"/>
      <c r="LGC59" s="80"/>
      <c r="LGD59" s="80"/>
      <c r="LGE59" s="80"/>
      <c r="LGF59" s="80"/>
      <c r="LGG59" s="80"/>
      <c r="LGH59" s="80"/>
      <c r="LGI59" s="80"/>
      <c r="LGJ59" s="80"/>
      <c r="LGK59" s="80"/>
      <c r="LGL59" s="80"/>
      <c r="LGM59" s="80"/>
      <c r="LGN59" s="80"/>
      <c r="LGO59" s="80"/>
      <c r="LGP59" s="80"/>
      <c r="LGQ59" s="80"/>
      <c r="LGR59" s="80"/>
      <c r="LGS59" s="80"/>
      <c r="LGT59" s="80"/>
      <c r="LGU59" s="80"/>
      <c r="LGV59" s="80"/>
      <c r="LGW59" s="80"/>
      <c r="LGX59" s="80"/>
      <c r="LGY59" s="80"/>
      <c r="LGZ59" s="80"/>
      <c r="LHA59" s="80"/>
      <c r="LHB59" s="80"/>
      <c r="LHC59" s="80"/>
      <c r="LHD59" s="80"/>
      <c r="LHE59" s="80"/>
      <c r="LHF59" s="80"/>
      <c r="LHG59" s="80"/>
      <c r="LHH59" s="80"/>
      <c r="LHI59" s="80"/>
      <c r="LHJ59" s="80"/>
      <c r="LHK59" s="80"/>
      <c r="LHL59" s="80"/>
      <c r="LHM59" s="80"/>
      <c r="LHN59" s="80"/>
      <c r="LHO59" s="80"/>
      <c r="LHP59" s="80"/>
      <c r="LHQ59" s="80"/>
      <c r="LHR59" s="80"/>
      <c r="LHS59" s="80"/>
      <c r="LHT59" s="80"/>
      <c r="LHU59" s="80"/>
      <c r="LHV59" s="80"/>
      <c r="LHW59" s="80"/>
      <c r="LHX59" s="80"/>
      <c r="LHY59" s="80"/>
      <c r="LHZ59" s="80"/>
      <c r="LIA59" s="80"/>
      <c r="LIB59" s="80"/>
      <c r="LIC59" s="80"/>
      <c r="LID59" s="80"/>
      <c r="LIE59" s="80"/>
      <c r="LIF59" s="80"/>
      <c r="LIG59" s="80"/>
      <c r="LIH59" s="80"/>
      <c r="LII59" s="80"/>
      <c r="LIJ59" s="80"/>
      <c r="LIK59" s="80"/>
      <c r="LIL59" s="80"/>
      <c r="LIM59" s="80"/>
      <c r="LIN59" s="80"/>
      <c r="LIO59" s="80"/>
      <c r="LIP59" s="80"/>
      <c r="LIQ59" s="80"/>
      <c r="LIR59" s="80"/>
      <c r="LIS59" s="80"/>
      <c r="LIT59" s="80"/>
      <c r="LIU59" s="80"/>
      <c r="LIV59" s="80"/>
      <c r="LIW59" s="80"/>
      <c r="LIX59" s="80"/>
      <c r="LIY59" s="80"/>
      <c r="LIZ59" s="80"/>
      <c r="LJA59" s="80"/>
      <c r="LJB59" s="80"/>
      <c r="LJC59" s="80"/>
      <c r="LJD59" s="80"/>
      <c r="LJE59" s="80"/>
      <c r="LJF59" s="80"/>
      <c r="LJG59" s="80"/>
      <c r="LJH59" s="80"/>
      <c r="LJI59" s="80"/>
      <c r="LJJ59" s="80"/>
      <c r="LJK59" s="80"/>
      <c r="LJL59" s="80"/>
      <c r="LJM59" s="80"/>
      <c r="LJN59" s="80"/>
      <c r="LJO59" s="80"/>
      <c r="LJP59" s="80"/>
      <c r="LJQ59" s="80"/>
      <c r="LJR59" s="80"/>
      <c r="LJS59" s="80"/>
      <c r="LJT59" s="80"/>
      <c r="LJU59" s="80"/>
      <c r="LJV59" s="80"/>
      <c r="LJW59" s="80"/>
      <c r="LJX59" s="80"/>
      <c r="LJY59" s="80"/>
      <c r="LJZ59" s="80"/>
      <c r="LKA59" s="80"/>
      <c r="LKB59" s="80"/>
      <c r="LKC59" s="80"/>
      <c r="LKD59" s="80"/>
      <c r="LKE59" s="80"/>
      <c r="LKF59" s="80"/>
      <c r="LKG59" s="80"/>
      <c r="LKH59" s="80"/>
      <c r="LKI59" s="80"/>
      <c r="LKJ59" s="80"/>
      <c r="LKK59" s="80"/>
      <c r="LKL59" s="80"/>
      <c r="LKM59" s="80"/>
      <c r="LKN59" s="80"/>
      <c r="LKO59" s="80"/>
      <c r="LKP59" s="80"/>
      <c r="LKQ59" s="80"/>
      <c r="LKR59" s="80"/>
      <c r="LKS59" s="80"/>
      <c r="LKT59" s="80"/>
      <c r="LKU59" s="80"/>
      <c r="LKV59" s="80"/>
      <c r="LKW59" s="80"/>
      <c r="LKX59" s="80"/>
      <c r="LKY59" s="80"/>
      <c r="LKZ59" s="80"/>
      <c r="LLA59" s="80"/>
      <c r="LLB59" s="80"/>
      <c r="LLC59" s="80"/>
      <c r="LLD59" s="80"/>
      <c r="LLE59" s="80"/>
      <c r="LLF59" s="80"/>
      <c r="LLG59" s="80"/>
      <c r="LLH59" s="80"/>
      <c r="LLI59" s="80"/>
      <c r="LLJ59" s="80"/>
      <c r="LLK59" s="80"/>
      <c r="LLL59" s="80"/>
      <c r="LLM59" s="80"/>
      <c r="LLN59" s="80"/>
      <c r="LLO59" s="80"/>
      <c r="LLP59" s="80"/>
      <c r="LLQ59" s="80"/>
      <c r="LLR59" s="80"/>
      <c r="LLS59" s="80"/>
      <c r="LLT59" s="80"/>
      <c r="LLU59" s="80"/>
      <c r="LLV59" s="80"/>
      <c r="LLW59" s="80"/>
      <c r="LLX59" s="80"/>
      <c r="LLY59" s="80"/>
      <c r="LLZ59" s="80"/>
      <c r="LMA59" s="80"/>
      <c r="LMB59" s="80"/>
      <c r="LMC59" s="80"/>
      <c r="LMD59" s="80"/>
      <c r="LME59" s="80"/>
      <c r="LMF59" s="80"/>
      <c r="LMG59" s="80"/>
      <c r="LMH59" s="80"/>
      <c r="LMI59" s="80"/>
      <c r="LMJ59" s="80"/>
      <c r="LMK59" s="80"/>
      <c r="LML59" s="80"/>
      <c r="LMM59" s="80"/>
      <c r="LMN59" s="80"/>
      <c r="LMO59" s="80"/>
      <c r="LMP59" s="80"/>
      <c r="LMQ59" s="80"/>
      <c r="LMR59" s="80"/>
      <c r="LMS59" s="80"/>
      <c r="LMT59" s="80"/>
      <c r="LMU59" s="80"/>
      <c r="LMV59" s="80"/>
      <c r="LMW59" s="80"/>
      <c r="LMX59" s="80"/>
      <c r="LMY59" s="80"/>
      <c r="LMZ59" s="80"/>
      <c r="LNA59" s="80"/>
      <c r="LNB59" s="80"/>
      <c r="LNC59" s="80"/>
      <c r="LND59" s="80"/>
      <c r="LNE59" s="80"/>
      <c r="LNF59" s="80"/>
      <c r="LNG59" s="80"/>
      <c r="LNH59" s="80"/>
      <c r="LNI59" s="80"/>
      <c r="LNJ59" s="80"/>
      <c r="LNK59" s="80"/>
      <c r="LNL59" s="80"/>
      <c r="LNM59" s="80"/>
      <c r="LNN59" s="80"/>
      <c r="LNO59" s="80"/>
      <c r="LNP59" s="80"/>
      <c r="LNQ59" s="80"/>
      <c r="LNR59" s="80"/>
      <c r="LNS59" s="80"/>
      <c r="LNT59" s="80"/>
      <c r="LNU59" s="80"/>
      <c r="LNV59" s="80"/>
      <c r="LNW59" s="80"/>
      <c r="LNX59" s="80"/>
      <c r="LNY59" s="80"/>
      <c r="LNZ59" s="80"/>
      <c r="LOA59" s="80"/>
      <c r="LOB59" s="80"/>
      <c r="LOC59" s="80"/>
      <c r="LOD59" s="80"/>
      <c r="LOE59" s="80"/>
      <c r="LOF59" s="80"/>
      <c r="LOG59" s="80"/>
      <c r="LOH59" s="80"/>
      <c r="LOI59" s="80"/>
      <c r="LOJ59" s="80"/>
      <c r="LOK59" s="80"/>
      <c r="LOL59" s="80"/>
      <c r="LOM59" s="80"/>
      <c r="LON59" s="80"/>
      <c r="LOO59" s="80"/>
      <c r="LOP59" s="80"/>
      <c r="LOQ59" s="80"/>
      <c r="LOR59" s="80"/>
      <c r="LOS59" s="80"/>
      <c r="LOT59" s="80"/>
      <c r="LOU59" s="80"/>
      <c r="LOV59" s="80"/>
      <c r="LOW59" s="80"/>
      <c r="LOX59" s="80"/>
      <c r="LOY59" s="80"/>
      <c r="LOZ59" s="80"/>
      <c r="LPA59" s="80"/>
      <c r="LPB59" s="80"/>
      <c r="LPC59" s="80"/>
      <c r="LPD59" s="80"/>
      <c r="LPE59" s="80"/>
      <c r="LPF59" s="80"/>
      <c r="LPG59" s="80"/>
      <c r="LPH59" s="80"/>
      <c r="LPI59" s="80"/>
      <c r="LPJ59" s="80"/>
      <c r="LPK59" s="80"/>
      <c r="LPL59" s="80"/>
      <c r="LPM59" s="80"/>
      <c r="LPN59" s="80"/>
      <c r="LPO59" s="80"/>
      <c r="LPP59" s="80"/>
      <c r="LPQ59" s="80"/>
      <c r="LPR59" s="80"/>
      <c r="LPS59" s="80"/>
      <c r="LPT59" s="80"/>
      <c r="LPU59" s="80"/>
      <c r="LPV59" s="80"/>
      <c r="LPW59" s="80"/>
      <c r="LPX59" s="80"/>
      <c r="LPY59" s="80"/>
      <c r="LPZ59" s="80"/>
      <c r="LQA59" s="80"/>
      <c r="LQB59" s="80"/>
      <c r="LQC59" s="80"/>
      <c r="LQD59" s="80"/>
      <c r="LQE59" s="80"/>
      <c r="LQF59" s="80"/>
      <c r="LQG59" s="80"/>
      <c r="LQH59" s="80"/>
      <c r="LQI59" s="80"/>
      <c r="LQJ59" s="80"/>
      <c r="LQK59" s="80"/>
      <c r="LQL59" s="80"/>
      <c r="LQM59" s="80"/>
      <c r="LQN59" s="80"/>
      <c r="LQO59" s="80"/>
      <c r="LQP59" s="80"/>
      <c r="LQQ59" s="80"/>
      <c r="LQR59" s="80"/>
      <c r="LQS59" s="80"/>
      <c r="LQT59" s="80"/>
      <c r="LQU59" s="80"/>
      <c r="LQV59" s="80"/>
      <c r="LQW59" s="80"/>
      <c r="LQX59" s="80"/>
      <c r="LQY59" s="80"/>
      <c r="LQZ59" s="80"/>
      <c r="LRA59" s="80"/>
      <c r="LRB59" s="80"/>
      <c r="LRC59" s="80"/>
      <c r="LRD59" s="80"/>
      <c r="LRE59" s="80"/>
      <c r="LRF59" s="80"/>
      <c r="LRG59" s="80"/>
      <c r="LRH59" s="80"/>
      <c r="LRI59" s="80"/>
      <c r="LRJ59" s="80"/>
      <c r="LRK59" s="80"/>
      <c r="LRL59" s="80"/>
      <c r="LRM59" s="80"/>
      <c r="LRN59" s="80"/>
      <c r="LRO59" s="80"/>
      <c r="LRP59" s="80"/>
      <c r="LRQ59" s="80"/>
      <c r="LRR59" s="80"/>
      <c r="LRS59" s="80"/>
      <c r="LRT59" s="80"/>
      <c r="LRU59" s="80"/>
      <c r="LRV59" s="80"/>
      <c r="LRW59" s="80"/>
      <c r="LRX59" s="80"/>
      <c r="LRY59" s="80"/>
      <c r="LRZ59" s="80"/>
      <c r="LSA59" s="80"/>
      <c r="LSB59" s="80"/>
      <c r="LSC59" s="80"/>
      <c r="LSD59" s="80"/>
      <c r="LSE59" s="80"/>
      <c r="LSF59" s="80"/>
      <c r="LSG59" s="80"/>
      <c r="LSH59" s="80"/>
      <c r="LSI59" s="80"/>
      <c r="LSJ59" s="80"/>
      <c r="LSK59" s="80"/>
      <c r="LSL59" s="80"/>
      <c r="LSM59" s="80"/>
      <c r="LSN59" s="80"/>
      <c r="LSO59" s="80"/>
      <c r="LSP59" s="80"/>
      <c r="LSQ59" s="80"/>
      <c r="LSR59" s="80"/>
      <c r="LSS59" s="80"/>
      <c r="LST59" s="80"/>
      <c r="LSU59" s="80"/>
      <c r="LSV59" s="80"/>
      <c r="LSW59" s="80"/>
      <c r="LSX59" s="80"/>
      <c r="LSY59" s="80"/>
      <c r="LSZ59" s="80"/>
      <c r="LTA59" s="80"/>
      <c r="LTB59" s="80"/>
      <c r="LTC59" s="80"/>
      <c r="LTD59" s="80"/>
      <c r="LTE59" s="80"/>
      <c r="LTF59" s="80"/>
      <c r="LTG59" s="80"/>
      <c r="LTH59" s="80"/>
      <c r="LTI59" s="80"/>
      <c r="LTJ59" s="80"/>
      <c r="LTK59" s="80"/>
      <c r="LTL59" s="80"/>
      <c r="LTM59" s="80"/>
      <c r="LTN59" s="80"/>
      <c r="LTO59" s="80"/>
      <c r="LTP59" s="80"/>
      <c r="LTQ59" s="80"/>
      <c r="LTR59" s="80"/>
      <c r="LTS59" s="80"/>
      <c r="LTT59" s="80"/>
      <c r="LTU59" s="80"/>
      <c r="LTV59" s="80"/>
      <c r="LTW59" s="80"/>
      <c r="LTX59" s="80"/>
      <c r="LTY59" s="80"/>
      <c r="LTZ59" s="80"/>
      <c r="LUA59" s="80"/>
      <c r="LUB59" s="80"/>
      <c r="LUC59" s="80"/>
      <c r="LUD59" s="80"/>
      <c r="LUE59" s="80"/>
      <c r="LUF59" s="80"/>
      <c r="LUG59" s="80"/>
      <c r="LUH59" s="80"/>
      <c r="LUI59" s="80"/>
      <c r="LUJ59" s="80"/>
      <c r="LUK59" s="80"/>
      <c r="LUL59" s="80"/>
      <c r="LUM59" s="80"/>
      <c r="LUN59" s="80"/>
      <c r="LUO59" s="80"/>
      <c r="LUP59" s="80"/>
      <c r="LUQ59" s="80"/>
      <c r="LUR59" s="80"/>
      <c r="LUS59" s="80"/>
      <c r="LUT59" s="80"/>
      <c r="LUU59" s="80"/>
      <c r="LUV59" s="80"/>
      <c r="LUW59" s="80"/>
      <c r="LUX59" s="80"/>
      <c r="LUY59" s="80"/>
      <c r="LUZ59" s="80"/>
      <c r="LVA59" s="80"/>
      <c r="LVB59" s="80"/>
      <c r="LVC59" s="80"/>
      <c r="LVD59" s="80"/>
      <c r="LVE59" s="80"/>
      <c r="LVF59" s="80"/>
      <c r="LVG59" s="80"/>
      <c r="LVH59" s="80"/>
      <c r="LVI59" s="80"/>
      <c r="LVJ59" s="80"/>
      <c r="LVK59" s="80"/>
      <c r="LVL59" s="80"/>
      <c r="LVM59" s="80"/>
      <c r="LVN59" s="80"/>
      <c r="LVO59" s="80"/>
      <c r="LVP59" s="80"/>
      <c r="LVQ59" s="80"/>
      <c r="LVR59" s="80"/>
      <c r="LVS59" s="80"/>
      <c r="LVT59" s="80"/>
      <c r="LVU59" s="80"/>
      <c r="LVV59" s="80"/>
      <c r="LVW59" s="80"/>
      <c r="LVX59" s="80"/>
      <c r="LVY59" s="80"/>
      <c r="LVZ59" s="80"/>
      <c r="LWA59" s="80"/>
      <c r="LWB59" s="80"/>
      <c r="LWC59" s="80"/>
      <c r="LWD59" s="80"/>
      <c r="LWE59" s="80"/>
      <c r="LWF59" s="80"/>
      <c r="LWG59" s="80"/>
      <c r="LWH59" s="80"/>
      <c r="LWI59" s="80"/>
      <c r="LWJ59" s="80"/>
      <c r="LWK59" s="80"/>
      <c r="LWL59" s="80"/>
      <c r="LWM59" s="80"/>
      <c r="LWN59" s="80"/>
      <c r="LWO59" s="80"/>
      <c r="LWP59" s="80"/>
      <c r="LWQ59" s="80"/>
      <c r="LWR59" s="80"/>
      <c r="LWS59" s="80"/>
      <c r="LWT59" s="80"/>
      <c r="LWU59" s="80"/>
      <c r="LWV59" s="80"/>
      <c r="LWW59" s="80"/>
      <c r="LWX59" s="80"/>
      <c r="LWY59" s="80"/>
      <c r="LWZ59" s="80"/>
      <c r="LXA59" s="80"/>
      <c r="LXB59" s="80"/>
      <c r="LXC59" s="80"/>
      <c r="LXD59" s="80"/>
      <c r="LXE59" s="80"/>
      <c r="LXF59" s="80"/>
      <c r="LXG59" s="80"/>
      <c r="LXH59" s="80"/>
      <c r="LXI59" s="80"/>
      <c r="LXJ59" s="80"/>
      <c r="LXK59" s="80"/>
      <c r="LXL59" s="80"/>
      <c r="LXM59" s="80"/>
      <c r="LXN59" s="80"/>
      <c r="LXO59" s="80"/>
      <c r="LXP59" s="80"/>
      <c r="LXQ59" s="80"/>
      <c r="LXR59" s="80"/>
      <c r="LXS59" s="80"/>
      <c r="LXT59" s="80"/>
      <c r="LXU59" s="80"/>
      <c r="LXV59" s="80"/>
      <c r="LXW59" s="80"/>
      <c r="LXX59" s="80"/>
      <c r="LXY59" s="80"/>
      <c r="LXZ59" s="80"/>
      <c r="LYA59" s="80"/>
      <c r="LYB59" s="80"/>
      <c r="LYC59" s="80"/>
      <c r="LYD59" s="80"/>
      <c r="LYE59" s="80"/>
      <c r="LYF59" s="80"/>
      <c r="LYG59" s="80"/>
      <c r="LYH59" s="80"/>
      <c r="LYI59" s="80"/>
      <c r="LYJ59" s="80"/>
      <c r="LYK59" s="80"/>
      <c r="LYL59" s="80"/>
      <c r="LYM59" s="80"/>
      <c r="LYN59" s="80"/>
      <c r="LYO59" s="80"/>
      <c r="LYP59" s="80"/>
      <c r="LYQ59" s="80"/>
      <c r="LYR59" s="80"/>
      <c r="LYS59" s="80"/>
      <c r="LYT59" s="80"/>
      <c r="LYU59" s="80"/>
      <c r="LYV59" s="80"/>
      <c r="LYW59" s="80"/>
      <c r="LYX59" s="80"/>
      <c r="LYY59" s="80"/>
      <c r="LYZ59" s="80"/>
      <c r="LZA59" s="80"/>
      <c r="LZB59" s="80"/>
      <c r="LZC59" s="80"/>
      <c r="LZD59" s="80"/>
      <c r="LZE59" s="80"/>
      <c r="LZF59" s="80"/>
      <c r="LZG59" s="80"/>
      <c r="LZH59" s="80"/>
      <c r="LZI59" s="80"/>
      <c r="LZJ59" s="80"/>
      <c r="LZK59" s="80"/>
      <c r="LZL59" s="80"/>
      <c r="LZM59" s="80"/>
      <c r="LZN59" s="80"/>
      <c r="LZO59" s="80"/>
      <c r="LZP59" s="80"/>
      <c r="LZQ59" s="80"/>
      <c r="LZR59" s="80"/>
      <c r="LZS59" s="80"/>
      <c r="LZT59" s="80"/>
      <c r="LZU59" s="80"/>
      <c r="LZV59" s="80"/>
      <c r="LZW59" s="80"/>
      <c r="LZX59" s="80"/>
      <c r="LZY59" s="80"/>
      <c r="LZZ59" s="80"/>
      <c r="MAA59" s="80"/>
      <c r="MAB59" s="80"/>
      <c r="MAC59" s="80"/>
      <c r="MAD59" s="80"/>
      <c r="MAE59" s="80"/>
      <c r="MAF59" s="80"/>
      <c r="MAG59" s="80"/>
      <c r="MAH59" s="80"/>
      <c r="MAI59" s="80"/>
      <c r="MAJ59" s="80"/>
      <c r="MAK59" s="80"/>
      <c r="MAL59" s="80"/>
      <c r="MAM59" s="80"/>
      <c r="MAN59" s="80"/>
      <c r="MAO59" s="80"/>
      <c r="MAP59" s="80"/>
      <c r="MAQ59" s="80"/>
      <c r="MAR59" s="80"/>
      <c r="MAS59" s="80"/>
      <c r="MAT59" s="80"/>
      <c r="MAU59" s="80"/>
      <c r="MAV59" s="80"/>
      <c r="MAW59" s="80"/>
      <c r="MAX59" s="80"/>
      <c r="MAY59" s="80"/>
      <c r="MAZ59" s="80"/>
      <c r="MBA59" s="80"/>
      <c r="MBB59" s="80"/>
      <c r="MBC59" s="80"/>
      <c r="MBD59" s="80"/>
      <c r="MBE59" s="80"/>
      <c r="MBF59" s="80"/>
      <c r="MBG59" s="80"/>
      <c r="MBH59" s="80"/>
      <c r="MBI59" s="80"/>
      <c r="MBJ59" s="80"/>
      <c r="MBK59" s="80"/>
      <c r="MBL59" s="80"/>
      <c r="MBM59" s="80"/>
      <c r="MBN59" s="80"/>
      <c r="MBO59" s="80"/>
      <c r="MBP59" s="80"/>
      <c r="MBQ59" s="80"/>
      <c r="MBR59" s="80"/>
      <c r="MBS59" s="80"/>
      <c r="MBT59" s="80"/>
      <c r="MBU59" s="80"/>
      <c r="MBV59" s="80"/>
      <c r="MBW59" s="80"/>
      <c r="MBX59" s="80"/>
      <c r="MBY59" s="80"/>
      <c r="MBZ59" s="80"/>
      <c r="MCA59" s="80"/>
      <c r="MCB59" s="80"/>
      <c r="MCC59" s="80"/>
      <c r="MCD59" s="80"/>
      <c r="MCE59" s="80"/>
      <c r="MCF59" s="80"/>
      <c r="MCG59" s="80"/>
      <c r="MCH59" s="80"/>
      <c r="MCI59" s="80"/>
      <c r="MCJ59" s="80"/>
      <c r="MCK59" s="80"/>
      <c r="MCL59" s="80"/>
      <c r="MCM59" s="80"/>
      <c r="MCN59" s="80"/>
      <c r="MCO59" s="80"/>
      <c r="MCP59" s="80"/>
      <c r="MCQ59" s="80"/>
      <c r="MCR59" s="80"/>
      <c r="MCS59" s="80"/>
      <c r="MCT59" s="80"/>
      <c r="MCU59" s="80"/>
      <c r="MCV59" s="80"/>
      <c r="MCW59" s="80"/>
      <c r="MCX59" s="80"/>
      <c r="MCY59" s="80"/>
      <c r="MCZ59" s="80"/>
      <c r="MDA59" s="80"/>
      <c r="MDB59" s="80"/>
      <c r="MDC59" s="80"/>
      <c r="MDD59" s="80"/>
      <c r="MDE59" s="80"/>
      <c r="MDF59" s="80"/>
      <c r="MDG59" s="80"/>
      <c r="MDH59" s="80"/>
      <c r="MDI59" s="80"/>
      <c r="MDJ59" s="80"/>
      <c r="MDK59" s="80"/>
      <c r="MDL59" s="80"/>
      <c r="MDM59" s="80"/>
      <c r="MDN59" s="80"/>
      <c r="MDO59" s="80"/>
      <c r="MDP59" s="80"/>
      <c r="MDQ59" s="80"/>
      <c r="MDR59" s="80"/>
      <c r="MDS59" s="80"/>
      <c r="MDT59" s="80"/>
      <c r="MDU59" s="80"/>
      <c r="MDV59" s="80"/>
      <c r="MDW59" s="80"/>
      <c r="MDX59" s="80"/>
      <c r="MDY59" s="80"/>
      <c r="MDZ59" s="80"/>
      <c r="MEA59" s="80"/>
      <c r="MEB59" s="80"/>
      <c r="MEC59" s="80"/>
      <c r="MED59" s="80"/>
      <c r="MEE59" s="80"/>
      <c r="MEF59" s="80"/>
      <c r="MEG59" s="80"/>
      <c r="MEH59" s="80"/>
      <c r="MEI59" s="80"/>
      <c r="MEJ59" s="80"/>
      <c r="MEK59" s="80"/>
      <c r="MEL59" s="80"/>
      <c r="MEM59" s="80"/>
      <c r="MEN59" s="80"/>
      <c r="MEO59" s="80"/>
      <c r="MEP59" s="80"/>
      <c r="MEQ59" s="80"/>
      <c r="MER59" s="80"/>
      <c r="MES59" s="80"/>
      <c r="MET59" s="80"/>
      <c r="MEU59" s="80"/>
      <c r="MEV59" s="80"/>
      <c r="MEW59" s="80"/>
      <c r="MEX59" s="80"/>
      <c r="MEY59" s="80"/>
      <c r="MEZ59" s="80"/>
      <c r="MFA59" s="80"/>
      <c r="MFB59" s="80"/>
      <c r="MFC59" s="80"/>
      <c r="MFD59" s="80"/>
      <c r="MFE59" s="80"/>
      <c r="MFF59" s="80"/>
      <c r="MFG59" s="80"/>
      <c r="MFH59" s="80"/>
      <c r="MFI59" s="80"/>
      <c r="MFJ59" s="80"/>
      <c r="MFK59" s="80"/>
      <c r="MFL59" s="80"/>
      <c r="MFM59" s="80"/>
      <c r="MFN59" s="80"/>
      <c r="MFO59" s="80"/>
      <c r="MFP59" s="80"/>
      <c r="MFQ59" s="80"/>
      <c r="MFR59" s="80"/>
      <c r="MFS59" s="80"/>
      <c r="MFT59" s="80"/>
      <c r="MFU59" s="80"/>
      <c r="MFV59" s="80"/>
      <c r="MFW59" s="80"/>
      <c r="MFX59" s="80"/>
      <c r="MFY59" s="80"/>
      <c r="MFZ59" s="80"/>
      <c r="MGA59" s="80"/>
      <c r="MGB59" s="80"/>
      <c r="MGC59" s="80"/>
      <c r="MGD59" s="80"/>
      <c r="MGE59" s="80"/>
      <c r="MGF59" s="80"/>
      <c r="MGG59" s="80"/>
      <c r="MGH59" s="80"/>
      <c r="MGI59" s="80"/>
      <c r="MGJ59" s="80"/>
      <c r="MGK59" s="80"/>
      <c r="MGL59" s="80"/>
      <c r="MGM59" s="80"/>
      <c r="MGN59" s="80"/>
      <c r="MGO59" s="80"/>
      <c r="MGP59" s="80"/>
      <c r="MGQ59" s="80"/>
      <c r="MGR59" s="80"/>
      <c r="MGS59" s="80"/>
      <c r="MGT59" s="80"/>
      <c r="MGU59" s="80"/>
      <c r="MGV59" s="80"/>
      <c r="MGW59" s="80"/>
      <c r="MGX59" s="80"/>
      <c r="MGY59" s="80"/>
      <c r="MGZ59" s="80"/>
      <c r="MHA59" s="80"/>
      <c r="MHB59" s="80"/>
      <c r="MHC59" s="80"/>
      <c r="MHD59" s="80"/>
      <c r="MHE59" s="80"/>
      <c r="MHF59" s="80"/>
      <c r="MHG59" s="80"/>
      <c r="MHH59" s="80"/>
      <c r="MHI59" s="80"/>
      <c r="MHJ59" s="80"/>
      <c r="MHK59" s="80"/>
      <c r="MHL59" s="80"/>
      <c r="MHM59" s="80"/>
      <c r="MHN59" s="80"/>
      <c r="MHO59" s="80"/>
      <c r="MHP59" s="80"/>
      <c r="MHQ59" s="80"/>
      <c r="MHR59" s="80"/>
      <c r="MHS59" s="80"/>
      <c r="MHT59" s="80"/>
      <c r="MHU59" s="80"/>
      <c r="MHV59" s="80"/>
      <c r="MHW59" s="80"/>
      <c r="MHX59" s="80"/>
      <c r="MHY59" s="80"/>
      <c r="MHZ59" s="80"/>
      <c r="MIA59" s="80"/>
      <c r="MIB59" s="80"/>
      <c r="MIC59" s="80"/>
      <c r="MID59" s="80"/>
      <c r="MIE59" s="80"/>
      <c r="MIF59" s="80"/>
      <c r="MIG59" s="80"/>
      <c r="MIH59" s="80"/>
      <c r="MII59" s="80"/>
      <c r="MIJ59" s="80"/>
      <c r="MIK59" s="80"/>
      <c r="MIL59" s="80"/>
      <c r="MIM59" s="80"/>
      <c r="MIN59" s="80"/>
      <c r="MIO59" s="80"/>
      <c r="MIP59" s="80"/>
      <c r="MIQ59" s="80"/>
      <c r="MIR59" s="80"/>
      <c r="MIS59" s="80"/>
      <c r="MIT59" s="80"/>
      <c r="MIU59" s="80"/>
      <c r="MIV59" s="80"/>
      <c r="MIW59" s="80"/>
      <c r="MIX59" s="80"/>
      <c r="MIY59" s="80"/>
      <c r="MIZ59" s="80"/>
      <c r="MJA59" s="80"/>
      <c r="MJB59" s="80"/>
      <c r="MJC59" s="80"/>
      <c r="MJD59" s="80"/>
      <c r="MJE59" s="80"/>
      <c r="MJF59" s="80"/>
      <c r="MJG59" s="80"/>
      <c r="MJH59" s="80"/>
      <c r="MJI59" s="80"/>
      <c r="MJJ59" s="80"/>
      <c r="MJK59" s="80"/>
      <c r="MJL59" s="80"/>
      <c r="MJM59" s="80"/>
      <c r="MJN59" s="80"/>
      <c r="MJO59" s="80"/>
      <c r="MJP59" s="80"/>
      <c r="MJQ59" s="80"/>
      <c r="MJR59" s="80"/>
      <c r="MJS59" s="80"/>
      <c r="MJT59" s="80"/>
      <c r="MJU59" s="80"/>
      <c r="MJV59" s="80"/>
      <c r="MJW59" s="80"/>
      <c r="MJX59" s="80"/>
      <c r="MJY59" s="80"/>
      <c r="MJZ59" s="80"/>
      <c r="MKA59" s="80"/>
      <c r="MKB59" s="80"/>
      <c r="MKC59" s="80"/>
      <c r="MKD59" s="80"/>
      <c r="MKE59" s="80"/>
      <c r="MKF59" s="80"/>
      <c r="MKG59" s="80"/>
      <c r="MKH59" s="80"/>
      <c r="MKI59" s="80"/>
      <c r="MKJ59" s="80"/>
      <c r="MKK59" s="80"/>
      <c r="MKL59" s="80"/>
      <c r="MKM59" s="80"/>
      <c r="MKN59" s="80"/>
      <c r="MKO59" s="80"/>
      <c r="MKP59" s="80"/>
      <c r="MKQ59" s="80"/>
      <c r="MKR59" s="80"/>
      <c r="MKS59" s="80"/>
      <c r="MKT59" s="80"/>
      <c r="MKU59" s="80"/>
      <c r="MKV59" s="80"/>
      <c r="MKW59" s="80"/>
      <c r="MKX59" s="80"/>
      <c r="MKY59" s="80"/>
      <c r="MKZ59" s="80"/>
      <c r="MLA59" s="80"/>
      <c r="MLB59" s="80"/>
      <c r="MLC59" s="80"/>
      <c r="MLD59" s="80"/>
      <c r="MLE59" s="80"/>
      <c r="MLF59" s="80"/>
      <c r="MLG59" s="80"/>
      <c r="MLH59" s="80"/>
      <c r="MLI59" s="80"/>
      <c r="MLJ59" s="80"/>
      <c r="MLK59" s="80"/>
      <c r="MLL59" s="80"/>
      <c r="MLM59" s="80"/>
      <c r="MLN59" s="80"/>
      <c r="MLO59" s="80"/>
      <c r="MLP59" s="80"/>
      <c r="MLQ59" s="80"/>
      <c r="MLR59" s="80"/>
      <c r="MLS59" s="80"/>
      <c r="MLT59" s="80"/>
      <c r="MLU59" s="80"/>
      <c r="MLV59" s="80"/>
      <c r="MLW59" s="80"/>
      <c r="MLX59" s="80"/>
      <c r="MLY59" s="80"/>
      <c r="MLZ59" s="80"/>
      <c r="MMA59" s="80"/>
      <c r="MMB59" s="80"/>
      <c r="MMC59" s="80"/>
      <c r="MMD59" s="80"/>
      <c r="MME59" s="80"/>
      <c r="MMF59" s="80"/>
      <c r="MMG59" s="80"/>
      <c r="MMH59" s="80"/>
      <c r="MMI59" s="80"/>
      <c r="MMJ59" s="80"/>
      <c r="MMK59" s="80"/>
      <c r="MML59" s="80"/>
      <c r="MMM59" s="80"/>
      <c r="MMN59" s="80"/>
      <c r="MMO59" s="80"/>
      <c r="MMP59" s="80"/>
      <c r="MMQ59" s="80"/>
      <c r="MMR59" s="80"/>
      <c r="MMS59" s="80"/>
      <c r="MMT59" s="80"/>
      <c r="MMU59" s="80"/>
      <c r="MMV59" s="80"/>
      <c r="MMW59" s="80"/>
      <c r="MMX59" s="80"/>
      <c r="MMY59" s="80"/>
      <c r="MMZ59" s="80"/>
      <c r="MNA59" s="80"/>
      <c r="MNB59" s="80"/>
      <c r="MNC59" s="80"/>
      <c r="MND59" s="80"/>
      <c r="MNE59" s="80"/>
      <c r="MNF59" s="80"/>
      <c r="MNG59" s="80"/>
      <c r="MNH59" s="80"/>
      <c r="MNI59" s="80"/>
      <c r="MNJ59" s="80"/>
      <c r="MNK59" s="80"/>
      <c r="MNL59" s="80"/>
      <c r="MNM59" s="80"/>
      <c r="MNN59" s="80"/>
      <c r="MNO59" s="80"/>
      <c r="MNP59" s="80"/>
      <c r="MNQ59" s="80"/>
      <c r="MNR59" s="80"/>
      <c r="MNS59" s="80"/>
      <c r="MNT59" s="80"/>
      <c r="MNU59" s="80"/>
      <c r="MNV59" s="80"/>
      <c r="MNW59" s="80"/>
      <c r="MNX59" s="80"/>
      <c r="MNY59" s="80"/>
      <c r="MNZ59" s="80"/>
      <c r="MOA59" s="80"/>
      <c r="MOB59" s="80"/>
      <c r="MOC59" s="80"/>
      <c r="MOD59" s="80"/>
      <c r="MOE59" s="80"/>
      <c r="MOF59" s="80"/>
      <c r="MOG59" s="80"/>
      <c r="MOH59" s="80"/>
      <c r="MOI59" s="80"/>
      <c r="MOJ59" s="80"/>
      <c r="MOK59" s="80"/>
      <c r="MOL59" s="80"/>
      <c r="MOM59" s="80"/>
      <c r="MON59" s="80"/>
      <c r="MOO59" s="80"/>
      <c r="MOP59" s="80"/>
      <c r="MOQ59" s="80"/>
      <c r="MOR59" s="80"/>
      <c r="MOS59" s="80"/>
      <c r="MOT59" s="80"/>
      <c r="MOU59" s="80"/>
      <c r="MOV59" s="80"/>
      <c r="MOW59" s="80"/>
      <c r="MOX59" s="80"/>
      <c r="MOY59" s="80"/>
      <c r="MOZ59" s="80"/>
      <c r="MPA59" s="80"/>
      <c r="MPB59" s="80"/>
      <c r="MPC59" s="80"/>
      <c r="MPD59" s="80"/>
      <c r="MPE59" s="80"/>
      <c r="MPF59" s="80"/>
      <c r="MPG59" s="80"/>
      <c r="MPH59" s="80"/>
      <c r="MPI59" s="80"/>
      <c r="MPJ59" s="80"/>
      <c r="MPK59" s="80"/>
      <c r="MPL59" s="80"/>
      <c r="MPM59" s="80"/>
      <c r="MPN59" s="80"/>
      <c r="MPO59" s="80"/>
      <c r="MPP59" s="80"/>
      <c r="MPQ59" s="80"/>
      <c r="MPR59" s="80"/>
      <c r="MPS59" s="80"/>
      <c r="MPT59" s="80"/>
      <c r="MPU59" s="80"/>
      <c r="MPV59" s="80"/>
      <c r="MPW59" s="80"/>
      <c r="MPX59" s="80"/>
      <c r="MPY59" s="80"/>
      <c r="MPZ59" s="80"/>
      <c r="MQA59" s="80"/>
      <c r="MQB59" s="80"/>
      <c r="MQC59" s="80"/>
      <c r="MQD59" s="80"/>
      <c r="MQE59" s="80"/>
      <c r="MQF59" s="80"/>
      <c r="MQG59" s="80"/>
      <c r="MQH59" s="80"/>
      <c r="MQI59" s="80"/>
      <c r="MQJ59" s="80"/>
      <c r="MQK59" s="80"/>
      <c r="MQL59" s="80"/>
      <c r="MQM59" s="80"/>
      <c r="MQN59" s="80"/>
      <c r="MQO59" s="80"/>
      <c r="MQP59" s="80"/>
      <c r="MQQ59" s="80"/>
      <c r="MQR59" s="80"/>
      <c r="MQS59" s="80"/>
      <c r="MQT59" s="80"/>
      <c r="MQU59" s="80"/>
      <c r="MQV59" s="80"/>
      <c r="MQW59" s="80"/>
      <c r="MQX59" s="80"/>
      <c r="MQY59" s="80"/>
      <c r="MQZ59" s="80"/>
      <c r="MRA59" s="80"/>
      <c r="MRB59" s="80"/>
      <c r="MRC59" s="80"/>
      <c r="MRD59" s="80"/>
      <c r="MRE59" s="80"/>
      <c r="MRF59" s="80"/>
      <c r="MRG59" s="80"/>
      <c r="MRH59" s="80"/>
      <c r="MRI59" s="80"/>
      <c r="MRJ59" s="80"/>
      <c r="MRK59" s="80"/>
      <c r="MRL59" s="80"/>
      <c r="MRM59" s="80"/>
      <c r="MRN59" s="80"/>
      <c r="MRO59" s="80"/>
      <c r="MRP59" s="80"/>
      <c r="MRQ59" s="80"/>
      <c r="MRR59" s="80"/>
      <c r="MRS59" s="80"/>
      <c r="MRT59" s="80"/>
      <c r="MRU59" s="80"/>
      <c r="MRV59" s="80"/>
      <c r="MRW59" s="80"/>
      <c r="MRX59" s="80"/>
      <c r="MRY59" s="80"/>
      <c r="MRZ59" s="80"/>
      <c r="MSA59" s="80"/>
      <c r="MSB59" s="80"/>
      <c r="MSC59" s="80"/>
      <c r="MSD59" s="80"/>
      <c r="MSE59" s="80"/>
      <c r="MSF59" s="80"/>
      <c r="MSG59" s="80"/>
      <c r="MSH59" s="80"/>
      <c r="MSI59" s="80"/>
      <c r="MSJ59" s="80"/>
      <c r="MSK59" s="80"/>
      <c r="MSL59" s="80"/>
      <c r="MSM59" s="80"/>
      <c r="MSN59" s="80"/>
      <c r="MSO59" s="80"/>
      <c r="MSP59" s="80"/>
      <c r="MSQ59" s="80"/>
      <c r="MSR59" s="80"/>
      <c r="MSS59" s="80"/>
      <c r="MST59" s="80"/>
      <c r="MSU59" s="80"/>
      <c r="MSV59" s="80"/>
      <c r="MSW59" s="80"/>
      <c r="MSX59" s="80"/>
      <c r="MSY59" s="80"/>
      <c r="MSZ59" s="80"/>
      <c r="MTA59" s="80"/>
      <c r="MTB59" s="80"/>
      <c r="MTC59" s="80"/>
      <c r="MTD59" s="80"/>
      <c r="MTE59" s="80"/>
      <c r="MTF59" s="80"/>
      <c r="MTG59" s="80"/>
      <c r="MTH59" s="80"/>
      <c r="MTI59" s="80"/>
      <c r="MTJ59" s="80"/>
      <c r="MTK59" s="80"/>
      <c r="MTL59" s="80"/>
      <c r="MTM59" s="80"/>
      <c r="MTN59" s="80"/>
      <c r="MTO59" s="80"/>
      <c r="MTP59" s="80"/>
      <c r="MTQ59" s="80"/>
      <c r="MTR59" s="80"/>
      <c r="MTS59" s="80"/>
      <c r="MTT59" s="80"/>
      <c r="MTU59" s="80"/>
      <c r="MTV59" s="80"/>
      <c r="MTW59" s="80"/>
      <c r="MTX59" s="80"/>
      <c r="MTY59" s="80"/>
      <c r="MTZ59" s="80"/>
      <c r="MUA59" s="80"/>
      <c r="MUB59" s="80"/>
      <c r="MUC59" s="80"/>
      <c r="MUD59" s="80"/>
      <c r="MUE59" s="80"/>
      <c r="MUF59" s="80"/>
      <c r="MUG59" s="80"/>
      <c r="MUH59" s="80"/>
      <c r="MUI59" s="80"/>
      <c r="MUJ59" s="80"/>
      <c r="MUK59" s="80"/>
      <c r="MUL59" s="80"/>
      <c r="MUM59" s="80"/>
      <c r="MUN59" s="80"/>
      <c r="MUO59" s="80"/>
      <c r="MUP59" s="80"/>
      <c r="MUQ59" s="80"/>
      <c r="MUR59" s="80"/>
      <c r="MUS59" s="80"/>
      <c r="MUT59" s="80"/>
      <c r="MUU59" s="80"/>
      <c r="MUV59" s="80"/>
      <c r="MUW59" s="80"/>
      <c r="MUX59" s="80"/>
      <c r="MUY59" s="80"/>
      <c r="MUZ59" s="80"/>
      <c r="MVA59" s="80"/>
      <c r="MVB59" s="80"/>
      <c r="MVC59" s="80"/>
      <c r="MVD59" s="80"/>
      <c r="MVE59" s="80"/>
      <c r="MVF59" s="80"/>
      <c r="MVG59" s="80"/>
      <c r="MVH59" s="80"/>
      <c r="MVI59" s="80"/>
      <c r="MVJ59" s="80"/>
      <c r="MVK59" s="80"/>
      <c r="MVL59" s="80"/>
      <c r="MVM59" s="80"/>
      <c r="MVN59" s="80"/>
      <c r="MVO59" s="80"/>
      <c r="MVP59" s="80"/>
      <c r="MVQ59" s="80"/>
      <c r="MVR59" s="80"/>
      <c r="MVS59" s="80"/>
      <c r="MVT59" s="80"/>
      <c r="MVU59" s="80"/>
      <c r="MVV59" s="80"/>
      <c r="MVW59" s="80"/>
      <c r="MVX59" s="80"/>
      <c r="MVY59" s="80"/>
      <c r="MVZ59" s="80"/>
      <c r="MWA59" s="80"/>
      <c r="MWB59" s="80"/>
      <c r="MWC59" s="80"/>
      <c r="MWD59" s="80"/>
      <c r="MWE59" s="80"/>
      <c r="MWF59" s="80"/>
      <c r="MWG59" s="80"/>
      <c r="MWH59" s="80"/>
      <c r="MWI59" s="80"/>
      <c r="MWJ59" s="80"/>
      <c r="MWK59" s="80"/>
      <c r="MWL59" s="80"/>
      <c r="MWM59" s="80"/>
      <c r="MWN59" s="80"/>
      <c r="MWO59" s="80"/>
      <c r="MWP59" s="80"/>
      <c r="MWQ59" s="80"/>
      <c r="MWR59" s="80"/>
      <c r="MWS59" s="80"/>
      <c r="MWT59" s="80"/>
      <c r="MWU59" s="80"/>
      <c r="MWV59" s="80"/>
      <c r="MWW59" s="80"/>
      <c r="MWX59" s="80"/>
      <c r="MWY59" s="80"/>
      <c r="MWZ59" s="80"/>
      <c r="MXA59" s="80"/>
      <c r="MXB59" s="80"/>
      <c r="MXC59" s="80"/>
      <c r="MXD59" s="80"/>
      <c r="MXE59" s="80"/>
      <c r="MXF59" s="80"/>
      <c r="MXG59" s="80"/>
      <c r="MXH59" s="80"/>
      <c r="MXI59" s="80"/>
      <c r="MXJ59" s="80"/>
      <c r="MXK59" s="80"/>
      <c r="MXL59" s="80"/>
      <c r="MXM59" s="80"/>
      <c r="MXN59" s="80"/>
      <c r="MXO59" s="80"/>
      <c r="MXP59" s="80"/>
      <c r="MXQ59" s="80"/>
      <c r="MXR59" s="80"/>
      <c r="MXS59" s="80"/>
      <c r="MXT59" s="80"/>
      <c r="MXU59" s="80"/>
      <c r="MXV59" s="80"/>
      <c r="MXW59" s="80"/>
      <c r="MXX59" s="80"/>
      <c r="MXY59" s="80"/>
      <c r="MXZ59" s="80"/>
      <c r="MYA59" s="80"/>
      <c r="MYB59" s="80"/>
      <c r="MYC59" s="80"/>
      <c r="MYD59" s="80"/>
      <c r="MYE59" s="80"/>
      <c r="MYF59" s="80"/>
      <c r="MYG59" s="80"/>
      <c r="MYH59" s="80"/>
      <c r="MYI59" s="80"/>
      <c r="MYJ59" s="80"/>
      <c r="MYK59" s="80"/>
      <c r="MYL59" s="80"/>
      <c r="MYM59" s="80"/>
      <c r="MYN59" s="80"/>
      <c r="MYO59" s="80"/>
      <c r="MYP59" s="80"/>
      <c r="MYQ59" s="80"/>
      <c r="MYR59" s="80"/>
      <c r="MYS59" s="80"/>
      <c r="MYT59" s="80"/>
      <c r="MYU59" s="80"/>
      <c r="MYV59" s="80"/>
      <c r="MYW59" s="80"/>
      <c r="MYX59" s="80"/>
      <c r="MYY59" s="80"/>
      <c r="MYZ59" s="80"/>
      <c r="MZA59" s="80"/>
      <c r="MZB59" s="80"/>
      <c r="MZC59" s="80"/>
      <c r="MZD59" s="80"/>
      <c r="MZE59" s="80"/>
      <c r="MZF59" s="80"/>
      <c r="MZG59" s="80"/>
      <c r="MZH59" s="80"/>
      <c r="MZI59" s="80"/>
      <c r="MZJ59" s="80"/>
      <c r="MZK59" s="80"/>
      <c r="MZL59" s="80"/>
      <c r="MZM59" s="80"/>
      <c r="MZN59" s="80"/>
      <c r="MZO59" s="80"/>
      <c r="MZP59" s="80"/>
      <c r="MZQ59" s="80"/>
      <c r="MZR59" s="80"/>
      <c r="MZS59" s="80"/>
      <c r="MZT59" s="80"/>
      <c r="MZU59" s="80"/>
      <c r="MZV59" s="80"/>
      <c r="MZW59" s="80"/>
      <c r="MZX59" s="80"/>
      <c r="MZY59" s="80"/>
      <c r="MZZ59" s="80"/>
      <c r="NAA59" s="80"/>
      <c r="NAB59" s="80"/>
      <c r="NAC59" s="80"/>
      <c r="NAD59" s="80"/>
      <c r="NAE59" s="80"/>
      <c r="NAF59" s="80"/>
      <c r="NAG59" s="80"/>
      <c r="NAH59" s="80"/>
      <c r="NAI59" s="80"/>
      <c r="NAJ59" s="80"/>
      <c r="NAK59" s="80"/>
      <c r="NAL59" s="80"/>
      <c r="NAM59" s="80"/>
      <c r="NAN59" s="80"/>
      <c r="NAO59" s="80"/>
      <c r="NAP59" s="80"/>
      <c r="NAQ59" s="80"/>
      <c r="NAR59" s="80"/>
      <c r="NAS59" s="80"/>
      <c r="NAT59" s="80"/>
      <c r="NAU59" s="80"/>
      <c r="NAV59" s="80"/>
      <c r="NAW59" s="80"/>
      <c r="NAX59" s="80"/>
      <c r="NAY59" s="80"/>
      <c r="NAZ59" s="80"/>
      <c r="NBA59" s="80"/>
      <c r="NBB59" s="80"/>
      <c r="NBC59" s="80"/>
      <c r="NBD59" s="80"/>
      <c r="NBE59" s="80"/>
      <c r="NBF59" s="80"/>
      <c r="NBG59" s="80"/>
      <c r="NBH59" s="80"/>
      <c r="NBI59" s="80"/>
      <c r="NBJ59" s="80"/>
      <c r="NBK59" s="80"/>
      <c r="NBL59" s="80"/>
      <c r="NBM59" s="80"/>
      <c r="NBN59" s="80"/>
      <c r="NBO59" s="80"/>
      <c r="NBP59" s="80"/>
      <c r="NBQ59" s="80"/>
      <c r="NBR59" s="80"/>
      <c r="NBS59" s="80"/>
      <c r="NBT59" s="80"/>
      <c r="NBU59" s="80"/>
      <c r="NBV59" s="80"/>
      <c r="NBW59" s="80"/>
      <c r="NBX59" s="80"/>
      <c r="NBY59" s="80"/>
      <c r="NBZ59" s="80"/>
      <c r="NCA59" s="80"/>
      <c r="NCB59" s="80"/>
      <c r="NCC59" s="80"/>
      <c r="NCD59" s="80"/>
      <c r="NCE59" s="80"/>
      <c r="NCF59" s="80"/>
      <c r="NCG59" s="80"/>
      <c r="NCH59" s="80"/>
      <c r="NCI59" s="80"/>
      <c r="NCJ59" s="80"/>
      <c r="NCK59" s="80"/>
      <c r="NCL59" s="80"/>
      <c r="NCM59" s="80"/>
      <c r="NCN59" s="80"/>
      <c r="NCO59" s="80"/>
      <c r="NCP59" s="80"/>
      <c r="NCQ59" s="80"/>
      <c r="NCR59" s="80"/>
      <c r="NCS59" s="80"/>
      <c r="NCT59" s="80"/>
      <c r="NCU59" s="80"/>
      <c r="NCV59" s="80"/>
      <c r="NCW59" s="80"/>
      <c r="NCX59" s="80"/>
      <c r="NCY59" s="80"/>
      <c r="NCZ59" s="80"/>
      <c r="NDA59" s="80"/>
      <c r="NDB59" s="80"/>
      <c r="NDC59" s="80"/>
      <c r="NDD59" s="80"/>
      <c r="NDE59" s="80"/>
      <c r="NDF59" s="80"/>
      <c r="NDG59" s="80"/>
      <c r="NDH59" s="80"/>
      <c r="NDI59" s="80"/>
      <c r="NDJ59" s="80"/>
      <c r="NDK59" s="80"/>
      <c r="NDL59" s="80"/>
      <c r="NDM59" s="80"/>
      <c r="NDN59" s="80"/>
      <c r="NDO59" s="80"/>
      <c r="NDP59" s="80"/>
      <c r="NDQ59" s="80"/>
      <c r="NDR59" s="80"/>
      <c r="NDS59" s="80"/>
      <c r="NDT59" s="80"/>
      <c r="NDU59" s="80"/>
      <c r="NDV59" s="80"/>
      <c r="NDW59" s="80"/>
      <c r="NDX59" s="80"/>
      <c r="NDY59" s="80"/>
      <c r="NDZ59" s="80"/>
      <c r="NEA59" s="80"/>
      <c r="NEB59" s="80"/>
      <c r="NEC59" s="80"/>
      <c r="NED59" s="80"/>
      <c r="NEE59" s="80"/>
      <c r="NEF59" s="80"/>
      <c r="NEG59" s="80"/>
      <c r="NEH59" s="80"/>
      <c r="NEI59" s="80"/>
      <c r="NEJ59" s="80"/>
      <c r="NEK59" s="80"/>
      <c r="NEL59" s="80"/>
      <c r="NEM59" s="80"/>
      <c r="NEN59" s="80"/>
      <c r="NEO59" s="80"/>
      <c r="NEP59" s="80"/>
      <c r="NEQ59" s="80"/>
      <c r="NER59" s="80"/>
      <c r="NES59" s="80"/>
      <c r="NET59" s="80"/>
      <c r="NEU59" s="80"/>
      <c r="NEV59" s="80"/>
      <c r="NEW59" s="80"/>
      <c r="NEX59" s="80"/>
      <c r="NEY59" s="80"/>
      <c r="NEZ59" s="80"/>
      <c r="NFA59" s="80"/>
      <c r="NFB59" s="80"/>
      <c r="NFC59" s="80"/>
      <c r="NFD59" s="80"/>
      <c r="NFE59" s="80"/>
      <c r="NFF59" s="80"/>
      <c r="NFG59" s="80"/>
      <c r="NFH59" s="80"/>
      <c r="NFI59" s="80"/>
      <c r="NFJ59" s="80"/>
      <c r="NFK59" s="80"/>
      <c r="NFL59" s="80"/>
      <c r="NFM59" s="80"/>
      <c r="NFN59" s="80"/>
      <c r="NFO59" s="80"/>
      <c r="NFP59" s="80"/>
      <c r="NFQ59" s="80"/>
      <c r="NFR59" s="80"/>
      <c r="NFS59" s="80"/>
      <c r="NFT59" s="80"/>
      <c r="NFU59" s="80"/>
      <c r="NFV59" s="80"/>
      <c r="NFW59" s="80"/>
      <c r="NFX59" s="80"/>
      <c r="NFY59" s="80"/>
      <c r="NFZ59" s="80"/>
      <c r="NGA59" s="80"/>
      <c r="NGB59" s="80"/>
      <c r="NGC59" s="80"/>
      <c r="NGD59" s="80"/>
      <c r="NGE59" s="80"/>
      <c r="NGF59" s="80"/>
      <c r="NGG59" s="80"/>
      <c r="NGH59" s="80"/>
      <c r="NGI59" s="80"/>
      <c r="NGJ59" s="80"/>
      <c r="NGK59" s="80"/>
      <c r="NGL59" s="80"/>
      <c r="NGM59" s="80"/>
      <c r="NGN59" s="80"/>
      <c r="NGO59" s="80"/>
      <c r="NGP59" s="80"/>
      <c r="NGQ59" s="80"/>
      <c r="NGR59" s="80"/>
      <c r="NGS59" s="80"/>
      <c r="NGT59" s="80"/>
      <c r="NGU59" s="80"/>
      <c r="NGV59" s="80"/>
      <c r="NGW59" s="80"/>
      <c r="NGX59" s="80"/>
      <c r="NGY59" s="80"/>
      <c r="NGZ59" s="80"/>
      <c r="NHA59" s="80"/>
      <c r="NHB59" s="80"/>
      <c r="NHC59" s="80"/>
      <c r="NHD59" s="80"/>
      <c r="NHE59" s="80"/>
      <c r="NHF59" s="80"/>
      <c r="NHG59" s="80"/>
      <c r="NHH59" s="80"/>
      <c r="NHI59" s="80"/>
      <c r="NHJ59" s="80"/>
      <c r="NHK59" s="80"/>
      <c r="NHL59" s="80"/>
      <c r="NHM59" s="80"/>
      <c r="NHN59" s="80"/>
      <c r="NHO59" s="80"/>
      <c r="NHP59" s="80"/>
      <c r="NHQ59" s="80"/>
      <c r="NHR59" s="80"/>
      <c r="NHS59" s="80"/>
      <c r="NHT59" s="80"/>
      <c r="NHU59" s="80"/>
      <c r="NHV59" s="80"/>
      <c r="NHW59" s="80"/>
      <c r="NHX59" s="80"/>
      <c r="NHY59" s="80"/>
      <c r="NHZ59" s="80"/>
      <c r="NIA59" s="80"/>
      <c r="NIB59" s="80"/>
      <c r="NIC59" s="80"/>
      <c r="NID59" s="80"/>
      <c r="NIE59" s="80"/>
      <c r="NIF59" s="80"/>
      <c r="NIG59" s="80"/>
      <c r="NIH59" s="80"/>
      <c r="NII59" s="80"/>
      <c r="NIJ59" s="80"/>
      <c r="NIK59" s="80"/>
      <c r="NIL59" s="80"/>
      <c r="NIM59" s="80"/>
      <c r="NIN59" s="80"/>
      <c r="NIO59" s="80"/>
      <c r="NIP59" s="80"/>
      <c r="NIQ59" s="80"/>
      <c r="NIR59" s="80"/>
      <c r="NIS59" s="80"/>
      <c r="NIT59" s="80"/>
      <c r="NIU59" s="80"/>
      <c r="NIV59" s="80"/>
      <c r="NIW59" s="80"/>
      <c r="NIX59" s="80"/>
      <c r="NIY59" s="80"/>
      <c r="NIZ59" s="80"/>
      <c r="NJA59" s="80"/>
      <c r="NJB59" s="80"/>
      <c r="NJC59" s="80"/>
      <c r="NJD59" s="80"/>
      <c r="NJE59" s="80"/>
      <c r="NJF59" s="80"/>
      <c r="NJG59" s="80"/>
      <c r="NJH59" s="80"/>
      <c r="NJI59" s="80"/>
      <c r="NJJ59" s="80"/>
      <c r="NJK59" s="80"/>
      <c r="NJL59" s="80"/>
      <c r="NJM59" s="80"/>
      <c r="NJN59" s="80"/>
      <c r="NJO59" s="80"/>
      <c r="NJP59" s="80"/>
      <c r="NJQ59" s="80"/>
      <c r="NJR59" s="80"/>
      <c r="NJS59" s="80"/>
      <c r="NJT59" s="80"/>
      <c r="NJU59" s="80"/>
      <c r="NJV59" s="80"/>
      <c r="NJW59" s="80"/>
      <c r="NJX59" s="80"/>
      <c r="NJY59" s="80"/>
      <c r="NJZ59" s="80"/>
      <c r="NKA59" s="80"/>
      <c r="NKB59" s="80"/>
      <c r="NKC59" s="80"/>
      <c r="NKD59" s="80"/>
      <c r="NKE59" s="80"/>
      <c r="NKF59" s="80"/>
      <c r="NKG59" s="80"/>
      <c r="NKH59" s="80"/>
      <c r="NKI59" s="80"/>
      <c r="NKJ59" s="80"/>
      <c r="NKK59" s="80"/>
      <c r="NKL59" s="80"/>
      <c r="NKM59" s="80"/>
      <c r="NKN59" s="80"/>
      <c r="NKO59" s="80"/>
      <c r="NKP59" s="80"/>
      <c r="NKQ59" s="80"/>
      <c r="NKR59" s="80"/>
      <c r="NKS59" s="80"/>
      <c r="NKT59" s="80"/>
      <c r="NKU59" s="80"/>
      <c r="NKV59" s="80"/>
      <c r="NKW59" s="80"/>
      <c r="NKX59" s="80"/>
      <c r="NKY59" s="80"/>
      <c r="NKZ59" s="80"/>
      <c r="NLA59" s="80"/>
      <c r="NLB59" s="80"/>
      <c r="NLC59" s="80"/>
      <c r="NLD59" s="80"/>
      <c r="NLE59" s="80"/>
      <c r="NLF59" s="80"/>
      <c r="NLG59" s="80"/>
      <c r="NLH59" s="80"/>
      <c r="NLI59" s="80"/>
      <c r="NLJ59" s="80"/>
      <c r="NLK59" s="80"/>
      <c r="NLL59" s="80"/>
      <c r="NLM59" s="80"/>
      <c r="NLN59" s="80"/>
      <c r="NLO59" s="80"/>
      <c r="NLP59" s="80"/>
      <c r="NLQ59" s="80"/>
      <c r="NLR59" s="80"/>
      <c r="NLS59" s="80"/>
      <c r="NLT59" s="80"/>
      <c r="NLU59" s="80"/>
      <c r="NLV59" s="80"/>
      <c r="NLW59" s="80"/>
      <c r="NLX59" s="80"/>
      <c r="NLY59" s="80"/>
      <c r="NLZ59" s="80"/>
      <c r="NMA59" s="80"/>
      <c r="NMB59" s="80"/>
      <c r="NMC59" s="80"/>
      <c r="NMD59" s="80"/>
      <c r="NME59" s="80"/>
      <c r="NMF59" s="80"/>
      <c r="NMG59" s="80"/>
      <c r="NMH59" s="80"/>
      <c r="NMI59" s="80"/>
      <c r="NMJ59" s="80"/>
      <c r="NMK59" s="80"/>
      <c r="NML59" s="80"/>
      <c r="NMM59" s="80"/>
      <c r="NMN59" s="80"/>
      <c r="NMO59" s="80"/>
      <c r="NMP59" s="80"/>
      <c r="NMQ59" s="80"/>
      <c r="NMR59" s="80"/>
      <c r="NMS59" s="80"/>
      <c r="NMT59" s="80"/>
      <c r="NMU59" s="80"/>
      <c r="NMV59" s="80"/>
      <c r="NMW59" s="80"/>
      <c r="NMX59" s="80"/>
      <c r="NMY59" s="80"/>
      <c r="NMZ59" s="80"/>
      <c r="NNA59" s="80"/>
      <c r="NNB59" s="80"/>
      <c r="NNC59" s="80"/>
      <c r="NND59" s="80"/>
      <c r="NNE59" s="80"/>
      <c r="NNF59" s="80"/>
      <c r="NNG59" s="80"/>
      <c r="NNH59" s="80"/>
      <c r="NNI59" s="80"/>
      <c r="NNJ59" s="80"/>
      <c r="NNK59" s="80"/>
      <c r="NNL59" s="80"/>
      <c r="NNM59" s="80"/>
      <c r="NNN59" s="80"/>
      <c r="NNO59" s="80"/>
      <c r="NNP59" s="80"/>
      <c r="NNQ59" s="80"/>
      <c r="NNR59" s="80"/>
      <c r="NNS59" s="80"/>
      <c r="NNT59" s="80"/>
      <c r="NNU59" s="80"/>
      <c r="NNV59" s="80"/>
      <c r="NNW59" s="80"/>
      <c r="NNX59" s="80"/>
      <c r="NNY59" s="80"/>
      <c r="NNZ59" s="80"/>
      <c r="NOA59" s="80"/>
      <c r="NOB59" s="80"/>
      <c r="NOC59" s="80"/>
      <c r="NOD59" s="80"/>
      <c r="NOE59" s="80"/>
      <c r="NOF59" s="80"/>
      <c r="NOG59" s="80"/>
      <c r="NOH59" s="80"/>
      <c r="NOI59" s="80"/>
      <c r="NOJ59" s="80"/>
      <c r="NOK59" s="80"/>
      <c r="NOL59" s="80"/>
      <c r="NOM59" s="80"/>
      <c r="NON59" s="80"/>
      <c r="NOO59" s="80"/>
      <c r="NOP59" s="80"/>
      <c r="NOQ59" s="80"/>
      <c r="NOR59" s="80"/>
      <c r="NOS59" s="80"/>
      <c r="NOT59" s="80"/>
      <c r="NOU59" s="80"/>
      <c r="NOV59" s="80"/>
      <c r="NOW59" s="80"/>
      <c r="NOX59" s="80"/>
      <c r="NOY59" s="80"/>
      <c r="NOZ59" s="80"/>
      <c r="NPA59" s="80"/>
      <c r="NPB59" s="80"/>
      <c r="NPC59" s="80"/>
      <c r="NPD59" s="80"/>
      <c r="NPE59" s="80"/>
      <c r="NPF59" s="80"/>
      <c r="NPG59" s="80"/>
      <c r="NPH59" s="80"/>
      <c r="NPI59" s="80"/>
      <c r="NPJ59" s="80"/>
      <c r="NPK59" s="80"/>
      <c r="NPL59" s="80"/>
      <c r="NPM59" s="80"/>
      <c r="NPN59" s="80"/>
      <c r="NPO59" s="80"/>
      <c r="NPP59" s="80"/>
      <c r="NPQ59" s="80"/>
      <c r="NPR59" s="80"/>
      <c r="NPS59" s="80"/>
      <c r="NPT59" s="80"/>
      <c r="NPU59" s="80"/>
      <c r="NPV59" s="80"/>
      <c r="NPW59" s="80"/>
      <c r="NPX59" s="80"/>
      <c r="NPY59" s="80"/>
      <c r="NPZ59" s="80"/>
      <c r="NQA59" s="80"/>
      <c r="NQB59" s="80"/>
      <c r="NQC59" s="80"/>
      <c r="NQD59" s="80"/>
      <c r="NQE59" s="80"/>
      <c r="NQF59" s="80"/>
      <c r="NQG59" s="80"/>
      <c r="NQH59" s="80"/>
      <c r="NQI59" s="80"/>
      <c r="NQJ59" s="80"/>
      <c r="NQK59" s="80"/>
      <c r="NQL59" s="80"/>
      <c r="NQM59" s="80"/>
      <c r="NQN59" s="80"/>
      <c r="NQO59" s="80"/>
      <c r="NQP59" s="80"/>
      <c r="NQQ59" s="80"/>
      <c r="NQR59" s="80"/>
      <c r="NQS59" s="80"/>
      <c r="NQT59" s="80"/>
      <c r="NQU59" s="80"/>
      <c r="NQV59" s="80"/>
      <c r="NQW59" s="80"/>
      <c r="NQX59" s="80"/>
      <c r="NQY59" s="80"/>
      <c r="NQZ59" s="80"/>
      <c r="NRA59" s="80"/>
      <c r="NRB59" s="80"/>
      <c r="NRC59" s="80"/>
      <c r="NRD59" s="80"/>
      <c r="NRE59" s="80"/>
      <c r="NRF59" s="80"/>
      <c r="NRG59" s="80"/>
      <c r="NRH59" s="80"/>
      <c r="NRI59" s="80"/>
      <c r="NRJ59" s="80"/>
      <c r="NRK59" s="80"/>
      <c r="NRL59" s="80"/>
      <c r="NRM59" s="80"/>
      <c r="NRN59" s="80"/>
      <c r="NRO59" s="80"/>
      <c r="NRP59" s="80"/>
      <c r="NRQ59" s="80"/>
      <c r="NRR59" s="80"/>
      <c r="NRS59" s="80"/>
      <c r="NRT59" s="80"/>
      <c r="NRU59" s="80"/>
      <c r="NRV59" s="80"/>
      <c r="NRW59" s="80"/>
      <c r="NRX59" s="80"/>
      <c r="NRY59" s="80"/>
      <c r="NRZ59" s="80"/>
      <c r="NSA59" s="80"/>
      <c r="NSB59" s="80"/>
      <c r="NSC59" s="80"/>
      <c r="NSD59" s="80"/>
      <c r="NSE59" s="80"/>
      <c r="NSF59" s="80"/>
      <c r="NSG59" s="80"/>
      <c r="NSH59" s="80"/>
      <c r="NSI59" s="80"/>
      <c r="NSJ59" s="80"/>
      <c r="NSK59" s="80"/>
      <c r="NSL59" s="80"/>
      <c r="NSM59" s="80"/>
      <c r="NSN59" s="80"/>
      <c r="NSO59" s="80"/>
      <c r="NSP59" s="80"/>
      <c r="NSQ59" s="80"/>
      <c r="NSR59" s="80"/>
      <c r="NSS59" s="80"/>
      <c r="NST59" s="80"/>
      <c r="NSU59" s="80"/>
      <c r="NSV59" s="80"/>
      <c r="NSW59" s="80"/>
      <c r="NSX59" s="80"/>
      <c r="NSY59" s="80"/>
      <c r="NSZ59" s="80"/>
      <c r="NTA59" s="80"/>
      <c r="NTB59" s="80"/>
      <c r="NTC59" s="80"/>
      <c r="NTD59" s="80"/>
      <c r="NTE59" s="80"/>
      <c r="NTF59" s="80"/>
      <c r="NTG59" s="80"/>
      <c r="NTH59" s="80"/>
      <c r="NTI59" s="80"/>
      <c r="NTJ59" s="80"/>
      <c r="NTK59" s="80"/>
      <c r="NTL59" s="80"/>
      <c r="NTM59" s="80"/>
      <c r="NTN59" s="80"/>
      <c r="NTO59" s="80"/>
      <c r="NTP59" s="80"/>
      <c r="NTQ59" s="80"/>
      <c r="NTR59" s="80"/>
      <c r="NTS59" s="80"/>
      <c r="NTT59" s="80"/>
      <c r="NTU59" s="80"/>
      <c r="NTV59" s="80"/>
      <c r="NTW59" s="80"/>
      <c r="NTX59" s="80"/>
      <c r="NTY59" s="80"/>
      <c r="NTZ59" s="80"/>
      <c r="NUA59" s="80"/>
      <c r="NUB59" s="80"/>
      <c r="NUC59" s="80"/>
      <c r="NUD59" s="80"/>
      <c r="NUE59" s="80"/>
      <c r="NUF59" s="80"/>
      <c r="NUG59" s="80"/>
      <c r="NUH59" s="80"/>
      <c r="NUI59" s="80"/>
      <c r="NUJ59" s="80"/>
      <c r="NUK59" s="80"/>
      <c r="NUL59" s="80"/>
      <c r="NUM59" s="80"/>
      <c r="NUN59" s="80"/>
      <c r="NUO59" s="80"/>
      <c r="NUP59" s="80"/>
      <c r="NUQ59" s="80"/>
      <c r="NUR59" s="80"/>
      <c r="NUS59" s="80"/>
      <c r="NUT59" s="80"/>
      <c r="NUU59" s="80"/>
      <c r="NUV59" s="80"/>
      <c r="NUW59" s="80"/>
      <c r="NUX59" s="80"/>
      <c r="NUY59" s="80"/>
      <c r="NUZ59" s="80"/>
      <c r="NVA59" s="80"/>
      <c r="NVB59" s="80"/>
      <c r="NVC59" s="80"/>
      <c r="NVD59" s="80"/>
      <c r="NVE59" s="80"/>
      <c r="NVF59" s="80"/>
      <c r="NVG59" s="80"/>
      <c r="NVH59" s="80"/>
      <c r="NVI59" s="80"/>
      <c r="NVJ59" s="80"/>
      <c r="NVK59" s="80"/>
      <c r="NVL59" s="80"/>
      <c r="NVM59" s="80"/>
      <c r="NVN59" s="80"/>
      <c r="NVO59" s="80"/>
      <c r="NVP59" s="80"/>
      <c r="NVQ59" s="80"/>
      <c r="NVR59" s="80"/>
      <c r="NVS59" s="80"/>
      <c r="NVT59" s="80"/>
      <c r="NVU59" s="80"/>
      <c r="NVV59" s="80"/>
      <c r="NVW59" s="80"/>
      <c r="NVX59" s="80"/>
      <c r="NVY59" s="80"/>
      <c r="NVZ59" s="80"/>
      <c r="NWA59" s="80"/>
      <c r="NWB59" s="80"/>
      <c r="NWC59" s="80"/>
      <c r="NWD59" s="80"/>
      <c r="NWE59" s="80"/>
      <c r="NWF59" s="80"/>
      <c r="NWG59" s="80"/>
      <c r="NWH59" s="80"/>
      <c r="NWI59" s="80"/>
      <c r="NWJ59" s="80"/>
      <c r="NWK59" s="80"/>
      <c r="NWL59" s="80"/>
      <c r="NWM59" s="80"/>
      <c r="NWN59" s="80"/>
      <c r="NWO59" s="80"/>
      <c r="NWP59" s="80"/>
      <c r="NWQ59" s="80"/>
      <c r="NWR59" s="80"/>
      <c r="NWS59" s="80"/>
      <c r="NWT59" s="80"/>
      <c r="NWU59" s="80"/>
      <c r="NWV59" s="80"/>
      <c r="NWW59" s="80"/>
      <c r="NWX59" s="80"/>
      <c r="NWY59" s="80"/>
      <c r="NWZ59" s="80"/>
      <c r="NXA59" s="80"/>
      <c r="NXB59" s="80"/>
      <c r="NXC59" s="80"/>
      <c r="NXD59" s="80"/>
      <c r="NXE59" s="80"/>
      <c r="NXF59" s="80"/>
      <c r="NXG59" s="80"/>
      <c r="NXH59" s="80"/>
      <c r="NXI59" s="80"/>
      <c r="NXJ59" s="80"/>
      <c r="NXK59" s="80"/>
      <c r="NXL59" s="80"/>
      <c r="NXM59" s="80"/>
      <c r="NXN59" s="80"/>
      <c r="NXO59" s="80"/>
      <c r="NXP59" s="80"/>
      <c r="NXQ59" s="80"/>
      <c r="NXR59" s="80"/>
      <c r="NXS59" s="80"/>
      <c r="NXT59" s="80"/>
      <c r="NXU59" s="80"/>
      <c r="NXV59" s="80"/>
      <c r="NXW59" s="80"/>
      <c r="NXX59" s="80"/>
      <c r="NXY59" s="80"/>
      <c r="NXZ59" s="80"/>
      <c r="NYA59" s="80"/>
      <c r="NYB59" s="80"/>
      <c r="NYC59" s="80"/>
      <c r="NYD59" s="80"/>
      <c r="NYE59" s="80"/>
      <c r="NYF59" s="80"/>
      <c r="NYG59" s="80"/>
      <c r="NYH59" s="80"/>
      <c r="NYI59" s="80"/>
      <c r="NYJ59" s="80"/>
      <c r="NYK59" s="80"/>
      <c r="NYL59" s="80"/>
      <c r="NYM59" s="80"/>
      <c r="NYN59" s="80"/>
      <c r="NYO59" s="80"/>
      <c r="NYP59" s="80"/>
      <c r="NYQ59" s="80"/>
      <c r="NYR59" s="80"/>
      <c r="NYS59" s="80"/>
      <c r="NYT59" s="80"/>
      <c r="NYU59" s="80"/>
      <c r="NYV59" s="80"/>
      <c r="NYW59" s="80"/>
      <c r="NYX59" s="80"/>
      <c r="NYY59" s="80"/>
      <c r="NYZ59" s="80"/>
      <c r="NZA59" s="80"/>
      <c r="NZB59" s="80"/>
      <c r="NZC59" s="80"/>
      <c r="NZD59" s="80"/>
      <c r="NZE59" s="80"/>
      <c r="NZF59" s="80"/>
      <c r="NZG59" s="80"/>
      <c r="NZH59" s="80"/>
      <c r="NZI59" s="80"/>
      <c r="NZJ59" s="80"/>
      <c r="NZK59" s="80"/>
      <c r="NZL59" s="80"/>
      <c r="NZM59" s="80"/>
      <c r="NZN59" s="80"/>
      <c r="NZO59" s="80"/>
      <c r="NZP59" s="80"/>
      <c r="NZQ59" s="80"/>
      <c r="NZR59" s="80"/>
      <c r="NZS59" s="80"/>
      <c r="NZT59" s="80"/>
      <c r="NZU59" s="80"/>
      <c r="NZV59" s="80"/>
      <c r="NZW59" s="80"/>
      <c r="NZX59" s="80"/>
      <c r="NZY59" s="80"/>
      <c r="NZZ59" s="80"/>
      <c r="OAA59" s="80"/>
      <c r="OAB59" s="80"/>
      <c r="OAC59" s="80"/>
      <c r="OAD59" s="80"/>
      <c r="OAE59" s="80"/>
      <c r="OAF59" s="80"/>
      <c r="OAG59" s="80"/>
      <c r="OAH59" s="80"/>
      <c r="OAI59" s="80"/>
      <c r="OAJ59" s="80"/>
      <c r="OAK59" s="80"/>
      <c r="OAL59" s="80"/>
      <c r="OAM59" s="80"/>
      <c r="OAN59" s="80"/>
      <c r="OAO59" s="80"/>
      <c r="OAP59" s="80"/>
      <c r="OAQ59" s="80"/>
      <c r="OAR59" s="80"/>
      <c r="OAS59" s="80"/>
      <c r="OAT59" s="80"/>
      <c r="OAU59" s="80"/>
      <c r="OAV59" s="80"/>
      <c r="OAW59" s="80"/>
      <c r="OAX59" s="80"/>
      <c r="OAY59" s="80"/>
      <c r="OAZ59" s="80"/>
      <c r="OBA59" s="80"/>
      <c r="OBB59" s="80"/>
      <c r="OBC59" s="80"/>
      <c r="OBD59" s="80"/>
      <c r="OBE59" s="80"/>
      <c r="OBF59" s="80"/>
      <c r="OBG59" s="80"/>
      <c r="OBH59" s="80"/>
      <c r="OBI59" s="80"/>
      <c r="OBJ59" s="80"/>
      <c r="OBK59" s="80"/>
      <c r="OBL59" s="80"/>
      <c r="OBM59" s="80"/>
      <c r="OBN59" s="80"/>
      <c r="OBO59" s="80"/>
      <c r="OBP59" s="80"/>
      <c r="OBQ59" s="80"/>
      <c r="OBR59" s="80"/>
      <c r="OBS59" s="80"/>
      <c r="OBT59" s="80"/>
      <c r="OBU59" s="80"/>
      <c r="OBV59" s="80"/>
      <c r="OBW59" s="80"/>
      <c r="OBX59" s="80"/>
      <c r="OBY59" s="80"/>
      <c r="OBZ59" s="80"/>
      <c r="OCA59" s="80"/>
      <c r="OCB59" s="80"/>
      <c r="OCC59" s="80"/>
      <c r="OCD59" s="80"/>
      <c r="OCE59" s="80"/>
      <c r="OCF59" s="80"/>
      <c r="OCG59" s="80"/>
      <c r="OCH59" s="80"/>
      <c r="OCI59" s="80"/>
      <c r="OCJ59" s="80"/>
      <c r="OCK59" s="80"/>
      <c r="OCL59" s="80"/>
      <c r="OCM59" s="80"/>
      <c r="OCN59" s="80"/>
      <c r="OCO59" s="80"/>
      <c r="OCP59" s="80"/>
      <c r="OCQ59" s="80"/>
      <c r="OCR59" s="80"/>
      <c r="OCS59" s="80"/>
      <c r="OCT59" s="80"/>
      <c r="OCU59" s="80"/>
      <c r="OCV59" s="80"/>
      <c r="OCW59" s="80"/>
      <c r="OCX59" s="80"/>
      <c r="OCY59" s="80"/>
      <c r="OCZ59" s="80"/>
      <c r="ODA59" s="80"/>
      <c r="ODB59" s="80"/>
      <c r="ODC59" s="80"/>
      <c r="ODD59" s="80"/>
      <c r="ODE59" s="80"/>
      <c r="ODF59" s="80"/>
      <c r="ODG59" s="80"/>
      <c r="ODH59" s="80"/>
      <c r="ODI59" s="80"/>
      <c r="ODJ59" s="80"/>
      <c r="ODK59" s="80"/>
      <c r="ODL59" s="80"/>
      <c r="ODM59" s="80"/>
      <c r="ODN59" s="80"/>
      <c r="ODO59" s="80"/>
      <c r="ODP59" s="80"/>
      <c r="ODQ59" s="80"/>
      <c r="ODR59" s="80"/>
      <c r="ODS59" s="80"/>
      <c r="ODT59" s="80"/>
      <c r="ODU59" s="80"/>
      <c r="ODV59" s="80"/>
      <c r="ODW59" s="80"/>
      <c r="ODX59" s="80"/>
      <c r="ODY59" s="80"/>
      <c r="ODZ59" s="80"/>
      <c r="OEA59" s="80"/>
      <c r="OEB59" s="80"/>
      <c r="OEC59" s="80"/>
      <c r="OED59" s="80"/>
      <c r="OEE59" s="80"/>
      <c r="OEF59" s="80"/>
      <c r="OEG59" s="80"/>
      <c r="OEH59" s="80"/>
      <c r="OEI59" s="80"/>
      <c r="OEJ59" s="80"/>
      <c r="OEK59" s="80"/>
      <c r="OEL59" s="80"/>
      <c r="OEM59" s="80"/>
      <c r="OEN59" s="80"/>
      <c r="OEO59" s="80"/>
      <c r="OEP59" s="80"/>
      <c r="OEQ59" s="80"/>
      <c r="OER59" s="80"/>
      <c r="OES59" s="80"/>
      <c r="OET59" s="80"/>
      <c r="OEU59" s="80"/>
      <c r="OEV59" s="80"/>
      <c r="OEW59" s="80"/>
      <c r="OEX59" s="80"/>
      <c r="OEY59" s="80"/>
      <c r="OEZ59" s="80"/>
      <c r="OFA59" s="80"/>
      <c r="OFB59" s="80"/>
      <c r="OFC59" s="80"/>
      <c r="OFD59" s="80"/>
      <c r="OFE59" s="80"/>
      <c r="OFF59" s="80"/>
      <c r="OFG59" s="80"/>
      <c r="OFH59" s="80"/>
      <c r="OFI59" s="80"/>
      <c r="OFJ59" s="80"/>
      <c r="OFK59" s="80"/>
      <c r="OFL59" s="80"/>
      <c r="OFM59" s="80"/>
      <c r="OFN59" s="80"/>
      <c r="OFO59" s="80"/>
      <c r="OFP59" s="80"/>
      <c r="OFQ59" s="80"/>
      <c r="OFR59" s="80"/>
      <c r="OFS59" s="80"/>
      <c r="OFT59" s="80"/>
      <c r="OFU59" s="80"/>
      <c r="OFV59" s="80"/>
      <c r="OFW59" s="80"/>
      <c r="OFX59" s="80"/>
      <c r="OFY59" s="80"/>
      <c r="OFZ59" s="80"/>
      <c r="OGA59" s="80"/>
      <c r="OGB59" s="80"/>
      <c r="OGC59" s="80"/>
      <c r="OGD59" s="80"/>
      <c r="OGE59" s="80"/>
      <c r="OGF59" s="80"/>
      <c r="OGG59" s="80"/>
      <c r="OGH59" s="80"/>
      <c r="OGI59" s="80"/>
      <c r="OGJ59" s="80"/>
      <c r="OGK59" s="80"/>
      <c r="OGL59" s="80"/>
      <c r="OGM59" s="80"/>
      <c r="OGN59" s="80"/>
      <c r="OGO59" s="80"/>
      <c r="OGP59" s="80"/>
      <c r="OGQ59" s="80"/>
      <c r="OGR59" s="80"/>
      <c r="OGS59" s="80"/>
      <c r="OGT59" s="80"/>
      <c r="OGU59" s="80"/>
      <c r="OGV59" s="80"/>
      <c r="OGW59" s="80"/>
      <c r="OGX59" s="80"/>
      <c r="OGY59" s="80"/>
      <c r="OGZ59" s="80"/>
      <c r="OHA59" s="80"/>
      <c r="OHB59" s="80"/>
      <c r="OHC59" s="80"/>
      <c r="OHD59" s="80"/>
      <c r="OHE59" s="80"/>
      <c r="OHF59" s="80"/>
      <c r="OHG59" s="80"/>
      <c r="OHH59" s="80"/>
      <c r="OHI59" s="80"/>
      <c r="OHJ59" s="80"/>
      <c r="OHK59" s="80"/>
      <c r="OHL59" s="80"/>
      <c r="OHM59" s="80"/>
      <c r="OHN59" s="80"/>
      <c r="OHO59" s="80"/>
      <c r="OHP59" s="80"/>
      <c r="OHQ59" s="80"/>
      <c r="OHR59" s="80"/>
      <c r="OHS59" s="80"/>
      <c r="OHT59" s="80"/>
      <c r="OHU59" s="80"/>
      <c r="OHV59" s="80"/>
      <c r="OHW59" s="80"/>
      <c r="OHX59" s="80"/>
      <c r="OHY59" s="80"/>
      <c r="OHZ59" s="80"/>
      <c r="OIA59" s="80"/>
      <c r="OIB59" s="80"/>
      <c r="OIC59" s="80"/>
      <c r="OID59" s="80"/>
      <c r="OIE59" s="80"/>
      <c r="OIF59" s="80"/>
      <c r="OIG59" s="80"/>
      <c r="OIH59" s="80"/>
      <c r="OII59" s="80"/>
      <c r="OIJ59" s="80"/>
      <c r="OIK59" s="80"/>
      <c r="OIL59" s="80"/>
      <c r="OIM59" s="80"/>
      <c r="OIN59" s="80"/>
      <c r="OIO59" s="80"/>
      <c r="OIP59" s="80"/>
      <c r="OIQ59" s="80"/>
      <c r="OIR59" s="80"/>
      <c r="OIS59" s="80"/>
      <c r="OIT59" s="80"/>
      <c r="OIU59" s="80"/>
      <c r="OIV59" s="80"/>
      <c r="OIW59" s="80"/>
      <c r="OIX59" s="80"/>
      <c r="OIY59" s="80"/>
      <c r="OIZ59" s="80"/>
      <c r="OJA59" s="80"/>
      <c r="OJB59" s="80"/>
      <c r="OJC59" s="80"/>
      <c r="OJD59" s="80"/>
      <c r="OJE59" s="80"/>
      <c r="OJF59" s="80"/>
      <c r="OJG59" s="80"/>
      <c r="OJH59" s="80"/>
      <c r="OJI59" s="80"/>
      <c r="OJJ59" s="80"/>
      <c r="OJK59" s="80"/>
      <c r="OJL59" s="80"/>
      <c r="OJM59" s="80"/>
      <c r="OJN59" s="80"/>
      <c r="OJO59" s="80"/>
      <c r="OJP59" s="80"/>
      <c r="OJQ59" s="80"/>
      <c r="OJR59" s="80"/>
      <c r="OJS59" s="80"/>
      <c r="OJT59" s="80"/>
      <c r="OJU59" s="80"/>
      <c r="OJV59" s="80"/>
      <c r="OJW59" s="80"/>
      <c r="OJX59" s="80"/>
      <c r="OJY59" s="80"/>
      <c r="OJZ59" s="80"/>
      <c r="OKA59" s="80"/>
      <c r="OKB59" s="80"/>
      <c r="OKC59" s="80"/>
      <c r="OKD59" s="80"/>
      <c r="OKE59" s="80"/>
      <c r="OKF59" s="80"/>
      <c r="OKG59" s="80"/>
      <c r="OKH59" s="80"/>
      <c r="OKI59" s="80"/>
      <c r="OKJ59" s="80"/>
      <c r="OKK59" s="80"/>
      <c r="OKL59" s="80"/>
      <c r="OKM59" s="80"/>
      <c r="OKN59" s="80"/>
      <c r="OKO59" s="80"/>
      <c r="OKP59" s="80"/>
      <c r="OKQ59" s="80"/>
      <c r="OKR59" s="80"/>
      <c r="OKS59" s="80"/>
      <c r="OKT59" s="80"/>
      <c r="OKU59" s="80"/>
      <c r="OKV59" s="80"/>
      <c r="OKW59" s="80"/>
      <c r="OKX59" s="80"/>
      <c r="OKY59" s="80"/>
      <c r="OKZ59" s="80"/>
      <c r="OLA59" s="80"/>
      <c r="OLB59" s="80"/>
      <c r="OLC59" s="80"/>
      <c r="OLD59" s="80"/>
      <c r="OLE59" s="80"/>
      <c r="OLF59" s="80"/>
      <c r="OLG59" s="80"/>
      <c r="OLH59" s="80"/>
      <c r="OLI59" s="80"/>
      <c r="OLJ59" s="80"/>
      <c r="OLK59" s="80"/>
      <c r="OLL59" s="80"/>
      <c r="OLM59" s="80"/>
      <c r="OLN59" s="80"/>
      <c r="OLO59" s="80"/>
      <c r="OLP59" s="80"/>
      <c r="OLQ59" s="80"/>
      <c r="OLR59" s="80"/>
      <c r="OLS59" s="80"/>
      <c r="OLT59" s="80"/>
      <c r="OLU59" s="80"/>
      <c r="OLV59" s="80"/>
      <c r="OLW59" s="80"/>
      <c r="OLX59" s="80"/>
      <c r="OLY59" s="80"/>
      <c r="OLZ59" s="80"/>
      <c r="OMA59" s="80"/>
      <c r="OMB59" s="80"/>
      <c r="OMC59" s="80"/>
      <c r="OMD59" s="80"/>
      <c r="OME59" s="80"/>
      <c r="OMF59" s="80"/>
      <c r="OMG59" s="80"/>
      <c r="OMH59" s="80"/>
      <c r="OMI59" s="80"/>
      <c r="OMJ59" s="80"/>
      <c r="OMK59" s="80"/>
      <c r="OML59" s="80"/>
      <c r="OMM59" s="80"/>
      <c r="OMN59" s="80"/>
      <c r="OMO59" s="80"/>
      <c r="OMP59" s="80"/>
      <c r="OMQ59" s="80"/>
      <c r="OMR59" s="80"/>
      <c r="OMS59" s="80"/>
      <c r="OMT59" s="80"/>
      <c r="OMU59" s="80"/>
      <c r="OMV59" s="80"/>
      <c r="OMW59" s="80"/>
      <c r="OMX59" s="80"/>
      <c r="OMY59" s="80"/>
      <c r="OMZ59" s="80"/>
      <c r="ONA59" s="80"/>
      <c r="ONB59" s="80"/>
      <c r="ONC59" s="80"/>
      <c r="OND59" s="80"/>
      <c r="ONE59" s="80"/>
      <c r="ONF59" s="80"/>
      <c r="ONG59" s="80"/>
      <c r="ONH59" s="80"/>
      <c r="ONI59" s="80"/>
      <c r="ONJ59" s="80"/>
      <c r="ONK59" s="80"/>
      <c r="ONL59" s="80"/>
      <c r="ONM59" s="80"/>
      <c r="ONN59" s="80"/>
      <c r="ONO59" s="80"/>
      <c r="ONP59" s="80"/>
      <c r="ONQ59" s="80"/>
      <c r="ONR59" s="80"/>
      <c r="ONS59" s="80"/>
      <c r="ONT59" s="80"/>
      <c r="ONU59" s="80"/>
      <c r="ONV59" s="80"/>
      <c r="ONW59" s="80"/>
      <c r="ONX59" s="80"/>
      <c r="ONY59" s="80"/>
      <c r="ONZ59" s="80"/>
      <c r="OOA59" s="80"/>
      <c r="OOB59" s="80"/>
      <c r="OOC59" s="80"/>
      <c r="OOD59" s="80"/>
      <c r="OOE59" s="80"/>
      <c r="OOF59" s="80"/>
      <c r="OOG59" s="80"/>
      <c r="OOH59" s="80"/>
      <c r="OOI59" s="80"/>
      <c r="OOJ59" s="80"/>
      <c r="OOK59" s="80"/>
      <c r="OOL59" s="80"/>
      <c r="OOM59" s="80"/>
      <c r="OON59" s="80"/>
      <c r="OOO59" s="80"/>
      <c r="OOP59" s="80"/>
      <c r="OOQ59" s="80"/>
      <c r="OOR59" s="80"/>
      <c r="OOS59" s="80"/>
      <c r="OOT59" s="80"/>
      <c r="OOU59" s="80"/>
      <c r="OOV59" s="80"/>
      <c r="OOW59" s="80"/>
      <c r="OOX59" s="80"/>
      <c r="OOY59" s="80"/>
      <c r="OOZ59" s="80"/>
      <c r="OPA59" s="80"/>
      <c r="OPB59" s="80"/>
      <c r="OPC59" s="80"/>
      <c r="OPD59" s="80"/>
      <c r="OPE59" s="80"/>
      <c r="OPF59" s="80"/>
      <c r="OPG59" s="80"/>
      <c r="OPH59" s="80"/>
      <c r="OPI59" s="80"/>
      <c r="OPJ59" s="80"/>
      <c r="OPK59" s="80"/>
      <c r="OPL59" s="80"/>
      <c r="OPM59" s="80"/>
      <c r="OPN59" s="80"/>
      <c r="OPO59" s="80"/>
      <c r="OPP59" s="80"/>
      <c r="OPQ59" s="80"/>
      <c r="OPR59" s="80"/>
      <c r="OPS59" s="80"/>
      <c r="OPT59" s="80"/>
      <c r="OPU59" s="80"/>
      <c r="OPV59" s="80"/>
      <c r="OPW59" s="80"/>
      <c r="OPX59" s="80"/>
      <c r="OPY59" s="80"/>
      <c r="OPZ59" s="80"/>
      <c r="OQA59" s="80"/>
      <c r="OQB59" s="80"/>
      <c r="OQC59" s="80"/>
      <c r="OQD59" s="80"/>
      <c r="OQE59" s="80"/>
      <c r="OQF59" s="80"/>
      <c r="OQG59" s="80"/>
      <c r="OQH59" s="80"/>
      <c r="OQI59" s="80"/>
      <c r="OQJ59" s="80"/>
      <c r="OQK59" s="80"/>
      <c r="OQL59" s="80"/>
      <c r="OQM59" s="80"/>
      <c r="OQN59" s="80"/>
      <c r="OQO59" s="80"/>
      <c r="OQP59" s="80"/>
      <c r="OQQ59" s="80"/>
      <c r="OQR59" s="80"/>
      <c r="OQS59" s="80"/>
      <c r="OQT59" s="80"/>
      <c r="OQU59" s="80"/>
      <c r="OQV59" s="80"/>
      <c r="OQW59" s="80"/>
      <c r="OQX59" s="80"/>
      <c r="OQY59" s="80"/>
      <c r="OQZ59" s="80"/>
      <c r="ORA59" s="80"/>
      <c r="ORB59" s="80"/>
      <c r="ORC59" s="80"/>
      <c r="ORD59" s="80"/>
      <c r="ORE59" s="80"/>
      <c r="ORF59" s="80"/>
      <c r="ORG59" s="80"/>
      <c r="ORH59" s="80"/>
      <c r="ORI59" s="80"/>
      <c r="ORJ59" s="80"/>
      <c r="ORK59" s="80"/>
      <c r="ORL59" s="80"/>
      <c r="ORM59" s="80"/>
      <c r="ORN59" s="80"/>
      <c r="ORO59" s="80"/>
      <c r="ORP59" s="80"/>
      <c r="ORQ59" s="80"/>
      <c r="ORR59" s="80"/>
      <c r="ORS59" s="80"/>
      <c r="ORT59" s="80"/>
      <c r="ORU59" s="80"/>
      <c r="ORV59" s="80"/>
      <c r="ORW59" s="80"/>
      <c r="ORX59" s="80"/>
      <c r="ORY59" s="80"/>
      <c r="ORZ59" s="80"/>
      <c r="OSA59" s="80"/>
      <c r="OSB59" s="80"/>
      <c r="OSC59" s="80"/>
      <c r="OSD59" s="80"/>
      <c r="OSE59" s="80"/>
      <c r="OSF59" s="80"/>
      <c r="OSG59" s="80"/>
      <c r="OSH59" s="80"/>
      <c r="OSI59" s="80"/>
      <c r="OSJ59" s="80"/>
      <c r="OSK59" s="80"/>
      <c r="OSL59" s="80"/>
      <c r="OSM59" s="80"/>
      <c r="OSN59" s="80"/>
      <c r="OSO59" s="80"/>
      <c r="OSP59" s="80"/>
      <c r="OSQ59" s="80"/>
      <c r="OSR59" s="80"/>
      <c r="OSS59" s="80"/>
      <c r="OST59" s="80"/>
      <c r="OSU59" s="80"/>
      <c r="OSV59" s="80"/>
      <c r="OSW59" s="80"/>
      <c r="OSX59" s="80"/>
      <c r="OSY59" s="80"/>
      <c r="OSZ59" s="80"/>
      <c r="OTA59" s="80"/>
      <c r="OTB59" s="80"/>
      <c r="OTC59" s="80"/>
      <c r="OTD59" s="80"/>
      <c r="OTE59" s="80"/>
      <c r="OTF59" s="80"/>
      <c r="OTG59" s="80"/>
      <c r="OTH59" s="80"/>
      <c r="OTI59" s="80"/>
      <c r="OTJ59" s="80"/>
      <c r="OTK59" s="80"/>
      <c r="OTL59" s="80"/>
      <c r="OTM59" s="80"/>
      <c r="OTN59" s="80"/>
      <c r="OTO59" s="80"/>
      <c r="OTP59" s="80"/>
      <c r="OTQ59" s="80"/>
      <c r="OTR59" s="80"/>
      <c r="OTS59" s="80"/>
      <c r="OTT59" s="80"/>
      <c r="OTU59" s="80"/>
      <c r="OTV59" s="80"/>
      <c r="OTW59" s="80"/>
      <c r="OTX59" s="80"/>
      <c r="OTY59" s="80"/>
      <c r="OTZ59" s="80"/>
      <c r="OUA59" s="80"/>
      <c r="OUB59" s="80"/>
      <c r="OUC59" s="80"/>
      <c r="OUD59" s="80"/>
      <c r="OUE59" s="80"/>
      <c r="OUF59" s="80"/>
      <c r="OUG59" s="80"/>
      <c r="OUH59" s="80"/>
      <c r="OUI59" s="80"/>
      <c r="OUJ59" s="80"/>
      <c r="OUK59" s="80"/>
      <c r="OUL59" s="80"/>
      <c r="OUM59" s="80"/>
      <c r="OUN59" s="80"/>
      <c r="OUO59" s="80"/>
      <c r="OUP59" s="80"/>
      <c r="OUQ59" s="80"/>
      <c r="OUR59" s="80"/>
      <c r="OUS59" s="80"/>
      <c r="OUT59" s="80"/>
      <c r="OUU59" s="80"/>
      <c r="OUV59" s="80"/>
      <c r="OUW59" s="80"/>
      <c r="OUX59" s="80"/>
      <c r="OUY59" s="80"/>
      <c r="OUZ59" s="80"/>
      <c r="OVA59" s="80"/>
      <c r="OVB59" s="80"/>
      <c r="OVC59" s="80"/>
      <c r="OVD59" s="80"/>
      <c r="OVE59" s="80"/>
      <c r="OVF59" s="80"/>
      <c r="OVG59" s="80"/>
      <c r="OVH59" s="80"/>
      <c r="OVI59" s="80"/>
      <c r="OVJ59" s="80"/>
      <c r="OVK59" s="80"/>
      <c r="OVL59" s="80"/>
      <c r="OVM59" s="80"/>
      <c r="OVN59" s="80"/>
      <c r="OVO59" s="80"/>
      <c r="OVP59" s="80"/>
      <c r="OVQ59" s="80"/>
      <c r="OVR59" s="80"/>
      <c r="OVS59" s="80"/>
      <c r="OVT59" s="80"/>
      <c r="OVU59" s="80"/>
      <c r="OVV59" s="80"/>
      <c r="OVW59" s="80"/>
      <c r="OVX59" s="80"/>
      <c r="OVY59" s="80"/>
      <c r="OVZ59" s="80"/>
      <c r="OWA59" s="80"/>
      <c r="OWB59" s="80"/>
      <c r="OWC59" s="80"/>
      <c r="OWD59" s="80"/>
      <c r="OWE59" s="80"/>
      <c r="OWF59" s="80"/>
      <c r="OWG59" s="80"/>
      <c r="OWH59" s="80"/>
      <c r="OWI59" s="80"/>
      <c r="OWJ59" s="80"/>
      <c r="OWK59" s="80"/>
      <c r="OWL59" s="80"/>
      <c r="OWM59" s="80"/>
      <c r="OWN59" s="80"/>
      <c r="OWO59" s="80"/>
      <c r="OWP59" s="80"/>
      <c r="OWQ59" s="80"/>
      <c r="OWR59" s="80"/>
      <c r="OWS59" s="80"/>
      <c r="OWT59" s="80"/>
      <c r="OWU59" s="80"/>
      <c r="OWV59" s="80"/>
      <c r="OWW59" s="80"/>
      <c r="OWX59" s="80"/>
      <c r="OWY59" s="80"/>
      <c r="OWZ59" s="80"/>
      <c r="OXA59" s="80"/>
      <c r="OXB59" s="80"/>
      <c r="OXC59" s="80"/>
      <c r="OXD59" s="80"/>
      <c r="OXE59" s="80"/>
      <c r="OXF59" s="80"/>
      <c r="OXG59" s="80"/>
      <c r="OXH59" s="80"/>
      <c r="OXI59" s="80"/>
      <c r="OXJ59" s="80"/>
      <c r="OXK59" s="80"/>
      <c r="OXL59" s="80"/>
      <c r="OXM59" s="80"/>
      <c r="OXN59" s="80"/>
      <c r="OXO59" s="80"/>
      <c r="OXP59" s="80"/>
      <c r="OXQ59" s="80"/>
      <c r="OXR59" s="80"/>
      <c r="OXS59" s="80"/>
      <c r="OXT59" s="80"/>
      <c r="OXU59" s="80"/>
      <c r="OXV59" s="80"/>
      <c r="OXW59" s="80"/>
      <c r="OXX59" s="80"/>
      <c r="OXY59" s="80"/>
      <c r="OXZ59" s="80"/>
      <c r="OYA59" s="80"/>
      <c r="OYB59" s="80"/>
      <c r="OYC59" s="80"/>
      <c r="OYD59" s="80"/>
      <c r="OYE59" s="80"/>
      <c r="OYF59" s="80"/>
      <c r="OYG59" s="80"/>
      <c r="OYH59" s="80"/>
      <c r="OYI59" s="80"/>
      <c r="OYJ59" s="80"/>
      <c r="OYK59" s="80"/>
      <c r="OYL59" s="80"/>
      <c r="OYM59" s="80"/>
      <c r="OYN59" s="80"/>
      <c r="OYO59" s="80"/>
      <c r="OYP59" s="80"/>
      <c r="OYQ59" s="80"/>
      <c r="OYR59" s="80"/>
      <c r="OYS59" s="80"/>
      <c r="OYT59" s="80"/>
      <c r="OYU59" s="80"/>
      <c r="OYV59" s="80"/>
      <c r="OYW59" s="80"/>
      <c r="OYX59" s="80"/>
      <c r="OYY59" s="80"/>
      <c r="OYZ59" s="80"/>
      <c r="OZA59" s="80"/>
      <c r="OZB59" s="80"/>
      <c r="OZC59" s="80"/>
      <c r="OZD59" s="80"/>
      <c r="OZE59" s="80"/>
      <c r="OZF59" s="80"/>
      <c r="OZG59" s="80"/>
      <c r="OZH59" s="80"/>
      <c r="OZI59" s="80"/>
      <c r="OZJ59" s="80"/>
      <c r="OZK59" s="80"/>
      <c r="OZL59" s="80"/>
      <c r="OZM59" s="80"/>
      <c r="OZN59" s="80"/>
      <c r="OZO59" s="80"/>
      <c r="OZP59" s="80"/>
      <c r="OZQ59" s="80"/>
      <c r="OZR59" s="80"/>
      <c r="OZS59" s="80"/>
      <c r="OZT59" s="80"/>
      <c r="OZU59" s="80"/>
      <c r="OZV59" s="80"/>
      <c r="OZW59" s="80"/>
      <c r="OZX59" s="80"/>
      <c r="OZY59" s="80"/>
      <c r="OZZ59" s="80"/>
      <c r="PAA59" s="80"/>
      <c r="PAB59" s="80"/>
      <c r="PAC59" s="80"/>
      <c r="PAD59" s="80"/>
      <c r="PAE59" s="80"/>
      <c r="PAF59" s="80"/>
      <c r="PAG59" s="80"/>
      <c r="PAH59" s="80"/>
      <c r="PAI59" s="80"/>
      <c r="PAJ59" s="80"/>
      <c r="PAK59" s="80"/>
      <c r="PAL59" s="80"/>
      <c r="PAM59" s="80"/>
      <c r="PAN59" s="80"/>
      <c r="PAO59" s="80"/>
      <c r="PAP59" s="80"/>
      <c r="PAQ59" s="80"/>
      <c r="PAR59" s="80"/>
      <c r="PAS59" s="80"/>
      <c r="PAT59" s="80"/>
      <c r="PAU59" s="80"/>
      <c r="PAV59" s="80"/>
      <c r="PAW59" s="80"/>
      <c r="PAX59" s="80"/>
      <c r="PAY59" s="80"/>
      <c r="PAZ59" s="80"/>
      <c r="PBA59" s="80"/>
      <c r="PBB59" s="80"/>
      <c r="PBC59" s="80"/>
      <c r="PBD59" s="80"/>
      <c r="PBE59" s="80"/>
      <c r="PBF59" s="80"/>
      <c r="PBG59" s="80"/>
      <c r="PBH59" s="80"/>
      <c r="PBI59" s="80"/>
      <c r="PBJ59" s="80"/>
      <c r="PBK59" s="80"/>
      <c r="PBL59" s="80"/>
      <c r="PBM59" s="80"/>
      <c r="PBN59" s="80"/>
      <c r="PBO59" s="80"/>
      <c r="PBP59" s="80"/>
      <c r="PBQ59" s="80"/>
      <c r="PBR59" s="80"/>
      <c r="PBS59" s="80"/>
      <c r="PBT59" s="80"/>
      <c r="PBU59" s="80"/>
      <c r="PBV59" s="80"/>
      <c r="PBW59" s="80"/>
      <c r="PBX59" s="80"/>
      <c r="PBY59" s="80"/>
      <c r="PBZ59" s="80"/>
      <c r="PCA59" s="80"/>
      <c r="PCB59" s="80"/>
      <c r="PCC59" s="80"/>
      <c r="PCD59" s="80"/>
      <c r="PCE59" s="80"/>
      <c r="PCF59" s="80"/>
      <c r="PCG59" s="80"/>
      <c r="PCH59" s="80"/>
      <c r="PCI59" s="80"/>
      <c r="PCJ59" s="80"/>
      <c r="PCK59" s="80"/>
      <c r="PCL59" s="80"/>
      <c r="PCM59" s="80"/>
      <c r="PCN59" s="80"/>
      <c r="PCO59" s="80"/>
      <c r="PCP59" s="80"/>
      <c r="PCQ59" s="80"/>
      <c r="PCR59" s="80"/>
      <c r="PCS59" s="80"/>
      <c r="PCT59" s="80"/>
      <c r="PCU59" s="80"/>
      <c r="PCV59" s="80"/>
      <c r="PCW59" s="80"/>
      <c r="PCX59" s="80"/>
      <c r="PCY59" s="80"/>
      <c r="PCZ59" s="80"/>
      <c r="PDA59" s="80"/>
      <c r="PDB59" s="80"/>
      <c r="PDC59" s="80"/>
      <c r="PDD59" s="80"/>
      <c r="PDE59" s="80"/>
      <c r="PDF59" s="80"/>
      <c r="PDG59" s="80"/>
      <c r="PDH59" s="80"/>
      <c r="PDI59" s="80"/>
      <c r="PDJ59" s="80"/>
      <c r="PDK59" s="80"/>
      <c r="PDL59" s="80"/>
      <c r="PDM59" s="80"/>
      <c r="PDN59" s="80"/>
      <c r="PDO59" s="80"/>
      <c r="PDP59" s="80"/>
      <c r="PDQ59" s="80"/>
      <c r="PDR59" s="80"/>
      <c r="PDS59" s="80"/>
      <c r="PDT59" s="80"/>
      <c r="PDU59" s="80"/>
      <c r="PDV59" s="80"/>
      <c r="PDW59" s="80"/>
      <c r="PDX59" s="80"/>
      <c r="PDY59" s="80"/>
      <c r="PDZ59" s="80"/>
      <c r="PEA59" s="80"/>
      <c r="PEB59" s="80"/>
      <c r="PEC59" s="80"/>
      <c r="PED59" s="80"/>
      <c r="PEE59" s="80"/>
      <c r="PEF59" s="80"/>
      <c r="PEG59" s="80"/>
      <c r="PEH59" s="80"/>
      <c r="PEI59" s="80"/>
      <c r="PEJ59" s="80"/>
      <c r="PEK59" s="80"/>
      <c r="PEL59" s="80"/>
      <c r="PEM59" s="80"/>
      <c r="PEN59" s="80"/>
      <c r="PEO59" s="80"/>
      <c r="PEP59" s="80"/>
      <c r="PEQ59" s="80"/>
      <c r="PER59" s="80"/>
      <c r="PES59" s="80"/>
      <c r="PET59" s="80"/>
      <c r="PEU59" s="80"/>
      <c r="PEV59" s="80"/>
      <c r="PEW59" s="80"/>
      <c r="PEX59" s="80"/>
      <c r="PEY59" s="80"/>
      <c r="PEZ59" s="80"/>
      <c r="PFA59" s="80"/>
      <c r="PFB59" s="80"/>
      <c r="PFC59" s="80"/>
      <c r="PFD59" s="80"/>
      <c r="PFE59" s="80"/>
      <c r="PFF59" s="80"/>
      <c r="PFG59" s="80"/>
      <c r="PFH59" s="80"/>
      <c r="PFI59" s="80"/>
      <c r="PFJ59" s="80"/>
      <c r="PFK59" s="80"/>
      <c r="PFL59" s="80"/>
      <c r="PFM59" s="80"/>
      <c r="PFN59" s="80"/>
      <c r="PFO59" s="80"/>
      <c r="PFP59" s="80"/>
      <c r="PFQ59" s="80"/>
      <c r="PFR59" s="80"/>
      <c r="PFS59" s="80"/>
      <c r="PFT59" s="80"/>
      <c r="PFU59" s="80"/>
      <c r="PFV59" s="80"/>
      <c r="PFW59" s="80"/>
      <c r="PFX59" s="80"/>
      <c r="PFY59" s="80"/>
      <c r="PFZ59" s="80"/>
      <c r="PGA59" s="80"/>
      <c r="PGB59" s="80"/>
      <c r="PGC59" s="80"/>
      <c r="PGD59" s="80"/>
      <c r="PGE59" s="80"/>
      <c r="PGF59" s="80"/>
      <c r="PGG59" s="80"/>
      <c r="PGH59" s="80"/>
      <c r="PGI59" s="80"/>
      <c r="PGJ59" s="80"/>
      <c r="PGK59" s="80"/>
      <c r="PGL59" s="80"/>
      <c r="PGM59" s="80"/>
      <c r="PGN59" s="80"/>
      <c r="PGO59" s="80"/>
      <c r="PGP59" s="80"/>
      <c r="PGQ59" s="80"/>
      <c r="PGR59" s="80"/>
      <c r="PGS59" s="80"/>
      <c r="PGT59" s="80"/>
      <c r="PGU59" s="80"/>
      <c r="PGV59" s="80"/>
      <c r="PGW59" s="80"/>
      <c r="PGX59" s="80"/>
      <c r="PGY59" s="80"/>
      <c r="PGZ59" s="80"/>
      <c r="PHA59" s="80"/>
      <c r="PHB59" s="80"/>
      <c r="PHC59" s="80"/>
      <c r="PHD59" s="80"/>
      <c r="PHE59" s="80"/>
      <c r="PHF59" s="80"/>
      <c r="PHG59" s="80"/>
      <c r="PHH59" s="80"/>
      <c r="PHI59" s="80"/>
      <c r="PHJ59" s="80"/>
      <c r="PHK59" s="80"/>
      <c r="PHL59" s="80"/>
      <c r="PHM59" s="80"/>
      <c r="PHN59" s="80"/>
      <c r="PHO59" s="80"/>
      <c r="PHP59" s="80"/>
      <c r="PHQ59" s="80"/>
      <c r="PHR59" s="80"/>
      <c r="PHS59" s="80"/>
      <c r="PHT59" s="80"/>
      <c r="PHU59" s="80"/>
      <c r="PHV59" s="80"/>
      <c r="PHW59" s="80"/>
      <c r="PHX59" s="80"/>
      <c r="PHY59" s="80"/>
      <c r="PHZ59" s="80"/>
      <c r="PIA59" s="80"/>
      <c r="PIB59" s="80"/>
      <c r="PIC59" s="80"/>
      <c r="PID59" s="80"/>
      <c r="PIE59" s="80"/>
      <c r="PIF59" s="80"/>
      <c r="PIG59" s="80"/>
      <c r="PIH59" s="80"/>
      <c r="PII59" s="80"/>
      <c r="PIJ59" s="80"/>
      <c r="PIK59" s="80"/>
      <c r="PIL59" s="80"/>
      <c r="PIM59" s="80"/>
      <c r="PIN59" s="80"/>
      <c r="PIO59" s="80"/>
      <c r="PIP59" s="80"/>
      <c r="PIQ59" s="80"/>
      <c r="PIR59" s="80"/>
      <c r="PIS59" s="80"/>
      <c r="PIT59" s="80"/>
      <c r="PIU59" s="80"/>
      <c r="PIV59" s="80"/>
      <c r="PIW59" s="80"/>
      <c r="PIX59" s="80"/>
      <c r="PIY59" s="80"/>
      <c r="PIZ59" s="80"/>
      <c r="PJA59" s="80"/>
      <c r="PJB59" s="80"/>
      <c r="PJC59" s="80"/>
      <c r="PJD59" s="80"/>
      <c r="PJE59" s="80"/>
      <c r="PJF59" s="80"/>
      <c r="PJG59" s="80"/>
      <c r="PJH59" s="80"/>
      <c r="PJI59" s="80"/>
      <c r="PJJ59" s="80"/>
      <c r="PJK59" s="80"/>
      <c r="PJL59" s="80"/>
      <c r="PJM59" s="80"/>
      <c r="PJN59" s="80"/>
      <c r="PJO59" s="80"/>
      <c r="PJP59" s="80"/>
      <c r="PJQ59" s="80"/>
      <c r="PJR59" s="80"/>
      <c r="PJS59" s="80"/>
      <c r="PJT59" s="80"/>
      <c r="PJU59" s="80"/>
      <c r="PJV59" s="80"/>
      <c r="PJW59" s="80"/>
      <c r="PJX59" s="80"/>
      <c r="PJY59" s="80"/>
      <c r="PJZ59" s="80"/>
      <c r="PKA59" s="80"/>
      <c r="PKB59" s="80"/>
      <c r="PKC59" s="80"/>
      <c r="PKD59" s="80"/>
      <c r="PKE59" s="80"/>
      <c r="PKF59" s="80"/>
      <c r="PKG59" s="80"/>
      <c r="PKH59" s="80"/>
      <c r="PKI59" s="80"/>
      <c r="PKJ59" s="80"/>
      <c r="PKK59" s="80"/>
      <c r="PKL59" s="80"/>
      <c r="PKM59" s="80"/>
      <c r="PKN59" s="80"/>
      <c r="PKO59" s="80"/>
      <c r="PKP59" s="80"/>
      <c r="PKQ59" s="80"/>
      <c r="PKR59" s="80"/>
      <c r="PKS59" s="80"/>
      <c r="PKT59" s="80"/>
      <c r="PKU59" s="80"/>
      <c r="PKV59" s="80"/>
      <c r="PKW59" s="80"/>
      <c r="PKX59" s="80"/>
      <c r="PKY59" s="80"/>
      <c r="PKZ59" s="80"/>
      <c r="PLA59" s="80"/>
      <c r="PLB59" s="80"/>
      <c r="PLC59" s="80"/>
      <c r="PLD59" s="80"/>
      <c r="PLE59" s="80"/>
      <c r="PLF59" s="80"/>
      <c r="PLG59" s="80"/>
      <c r="PLH59" s="80"/>
      <c r="PLI59" s="80"/>
      <c r="PLJ59" s="80"/>
      <c r="PLK59" s="80"/>
      <c r="PLL59" s="80"/>
      <c r="PLM59" s="80"/>
      <c r="PLN59" s="80"/>
      <c r="PLO59" s="80"/>
      <c r="PLP59" s="80"/>
      <c r="PLQ59" s="80"/>
      <c r="PLR59" s="80"/>
      <c r="PLS59" s="80"/>
      <c r="PLT59" s="80"/>
      <c r="PLU59" s="80"/>
      <c r="PLV59" s="80"/>
      <c r="PLW59" s="80"/>
      <c r="PLX59" s="80"/>
      <c r="PLY59" s="80"/>
      <c r="PLZ59" s="80"/>
      <c r="PMA59" s="80"/>
      <c r="PMB59" s="80"/>
      <c r="PMC59" s="80"/>
      <c r="PMD59" s="80"/>
      <c r="PME59" s="80"/>
      <c r="PMF59" s="80"/>
      <c r="PMG59" s="80"/>
      <c r="PMH59" s="80"/>
      <c r="PMI59" s="80"/>
      <c r="PMJ59" s="80"/>
      <c r="PMK59" s="80"/>
      <c r="PML59" s="80"/>
      <c r="PMM59" s="80"/>
      <c r="PMN59" s="80"/>
      <c r="PMO59" s="80"/>
      <c r="PMP59" s="80"/>
      <c r="PMQ59" s="80"/>
      <c r="PMR59" s="80"/>
      <c r="PMS59" s="80"/>
      <c r="PMT59" s="80"/>
      <c r="PMU59" s="80"/>
      <c r="PMV59" s="80"/>
      <c r="PMW59" s="80"/>
      <c r="PMX59" s="80"/>
      <c r="PMY59" s="80"/>
      <c r="PMZ59" s="80"/>
      <c r="PNA59" s="80"/>
      <c r="PNB59" s="80"/>
      <c r="PNC59" s="80"/>
      <c r="PND59" s="80"/>
      <c r="PNE59" s="80"/>
      <c r="PNF59" s="80"/>
      <c r="PNG59" s="80"/>
      <c r="PNH59" s="80"/>
      <c r="PNI59" s="80"/>
      <c r="PNJ59" s="80"/>
      <c r="PNK59" s="80"/>
      <c r="PNL59" s="80"/>
      <c r="PNM59" s="80"/>
      <c r="PNN59" s="80"/>
      <c r="PNO59" s="80"/>
      <c r="PNP59" s="80"/>
      <c r="PNQ59" s="80"/>
      <c r="PNR59" s="80"/>
      <c r="PNS59" s="80"/>
      <c r="PNT59" s="80"/>
      <c r="PNU59" s="80"/>
      <c r="PNV59" s="80"/>
      <c r="PNW59" s="80"/>
      <c r="PNX59" s="80"/>
      <c r="PNY59" s="80"/>
      <c r="PNZ59" s="80"/>
      <c r="POA59" s="80"/>
      <c r="POB59" s="80"/>
      <c r="POC59" s="80"/>
      <c r="POD59" s="80"/>
      <c r="POE59" s="80"/>
      <c r="POF59" s="80"/>
      <c r="POG59" s="80"/>
      <c r="POH59" s="80"/>
      <c r="POI59" s="80"/>
      <c r="POJ59" s="80"/>
      <c r="POK59" s="80"/>
      <c r="POL59" s="80"/>
      <c r="POM59" s="80"/>
      <c r="PON59" s="80"/>
      <c r="POO59" s="80"/>
      <c r="POP59" s="80"/>
      <c r="POQ59" s="80"/>
      <c r="POR59" s="80"/>
      <c r="POS59" s="80"/>
      <c r="POT59" s="80"/>
      <c r="POU59" s="80"/>
      <c r="POV59" s="80"/>
      <c r="POW59" s="80"/>
      <c r="POX59" s="80"/>
      <c r="POY59" s="80"/>
      <c r="POZ59" s="80"/>
      <c r="PPA59" s="80"/>
      <c r="PPB59" s="80"/>
      <c r="PPC59" s="80"/>
      <c r="PPD59" s="80"/>
      <c r="PPE59" s="80"/>
      <c r="PPF59" s="80"/>
      <c r="PPG59" s="80"/>
      <c r="PPH59" s="80"/>
      <c r="PPI59" s="80"/>
      <c r="PPJ59" s="80"/>
      <c r="PPK59" s="80"/>
      <c r="PPL59" s="80"/>
      <c r="PPM59" s="80"/>
      <c r="PPN59" s="80"/>
      <c r="PPO59" s="80"/>
      <c r="PPP59" s="80"/>
      <c r="PPQ59" s="80"/>
      <c r="PPR59" s="80"/>
      <c r="PPS59" s="80"/>
      <c r="PPT59" s="80"/>
      <c r="PPU59" s="80"/>
      <c r="PPV59" s="80"/>
      <c r="PPW59" s="80"/>
      <c r="PPX59" s="80"/>
      <c r="PPY59" s="80"/>
      <c r="PPZ59" s="80"/>
      <c r="PQA59" s="80"/>
      <c r="PQB59" s="80"/>
      <c r="PQC59" s="80"/>
      <c r="PQD59" s="80"/>
      <c r="PQE59" s="80"/>
      <c r="PQF59" s="80"/>
      <c r="PQG59" s="80"/>
      <c r="PQH59" s="80"/>
      <c r="PQI59" s="80"/>
      <c r="PQJ59" s="80"/>
      <c r="PQK59" s="80"/>
      <c r="PQL59" s="80"/>
      <c r="PQM59" s="80"/>
      <c r="PQN59" s="80"/>
      <c r="PQO59" s="80"/>
      <c r="PQP59" s="80"/>
      <c r="PQQ59" s="80"/>
      <c r="PQR59" s="80"/>
      <c r="PQS59" s="80"/>
      <c r="PQT59" s="80"/>
      <c r="PQU59" s="80"/>
      <c r="PQV59" s="80"/>
      <c r="PQW59" s="80"/>
      <c r="PQX59" s="80"/>
      <c r="PQY59" s="80"/>
      <c r="PQZ59" s="80"/>
      <c r="PRA59" s="80"/>
      <c r="PRB59" s="80"/>
      <c r="PRC59" s="80"/>
      <c r="PRD59" s="80"/>
      <c r="PRE59" s="80"/>
      <c r="PRF59" s="80"/>
      <c r="PRG59" s="80"/>
      <c r="PRH59" s="80"/>
      <c r="PRI59" s="80"/>
      <c r="PRJ59" s="80"/>
      <c r="PRK59" s="80"/>
      <c r="PRL59" s="80"/>
      <c r="PRM59" s="80"/>
      <c r="PRN59" s="80"/>
      <c r="PRO59" s="80"/>
      <c r="PRP59" s="80"/>
      <c r="PRQ59" s="80"/>
      <c r="PRR59" s="80"/>
      <c r="PRS59" s="80"/>
      <c r="PRT59" s="80"/>
      <c r="PRU59" s="80"/>
      <c r="PRV59" s="80"/>
      <c r="PRW59" s="80"/>
      <c r="PRX59" s="80"/>
      <c r="PRY59" s="80"/>
      <c r="PRZ59" s="80"/>
      <c r="PSA59" s="80"/>
      <c r="PSB59" s="80"/>
      <c r="PSC59" s="80"/>
      <c r="PSD59" s="80"/>
      <c r="PSE59" s="80"/>
      <c r="PSF59" s="80"/>
      <c r="PSG59" s="80"/>
      <c r="PSH59" s="80"/>
      <c r="PSI59" s="80"/>
      <c r="PSJ59" s="80"/>
      <c r="PSK59" s="80"/>
      <c r="PSL59" s="80"/>
      <c r="PSM59" s="80"/>
      <c r="PSN59" s="80"/>
      <c r="PSO59" s="80"/>
      <c r="PSP59" s="80"/>
      <c r="PSQ59" s="80"/>
      <c r="PSR59" s="80"/>
      <c r="PSS59" s="80"/>
      <c r="PST59" s="80"/>
      <c r="PSU59" s="80"/>
      <c r="PSV59" s="80"/>
      <c r="PSW59" s="80"/>
      <c r="PSX59" s="80"/>
      <c r="PSY59" s="80"/>
      <c r="PSZ59" s="80"/>
      <c r="PTA59" s="80"/>
      <c r="PTB59" s="80"/>
      <c r="PTC59" s="80"/>
      <c r="PTD59" s="80"/>
      <c r="PTE59" s="80"/>
      <c r="PTF59" s="80"/>
      <c r="PTG59" s="80"/>
      <c r="PTH59" s="80"/>
      <c r="PTI59" s="80"/>
      <c r="PTJ59" s="80"/>
      <c r="PTK59" s="80"/>
      <c r="PTL59" s="80"/>
      <c r="PTM59" s="80"/>
      <c r="PTN59" s="80"/>
      <c r="PTO59" s="80"/>
      <c r="PTP59" s="80"/>
      <c r="PTQ59" s="80"/>
      <c r="PTR59" s="80"/>
      <c r="PTS59" s="80"/>
      <c r="PTT59" s="80"/>
      <c r="PTU59" s="80"/>
      <c r="PTV59" s="80"/>
      <c r="PTW59" s="80"/>
      <c r="PTX59" s="80"/>
      <c r="PTY59" s="80"/>
      <c r="PTZ59" s="80"/>
      <c r="PUA59" s="80"/>
      <c r="PUB59" s="80"/>
      <c r="PUC59" s="80"/>
      <c r="PUD59" s="80"/>
      <c r="PUE59" s="80"/>
      <c r="PUF59" s="80"/>
      <c r="PUG59" s="80"/>
      <c r="PUH59" s="80"/>
      <c r="PUI59" s="80"/>
      <c r="PUJ59" s="80"/>
      <c r="PUK59" s="80"/>
      <c r="PUL59" s="80"/>
      <c r="PUM59" s="80"/>
      <c r="PUN59" s="80"/>
      <c r="PUO59" s="80"/>
      <c r="PUP59" s="80"/>
      <c r="PUQ59" s="80"/>
      <c r="PUR59" s="80"/>
      <c r="PUS59" s="80"/>
      <c r="PUT59" s="80"/>
      <c r="PUU59" s="80"/>
      <c r="PUV59" s="80"/>
      <c r="PUW59" s="80"/>
      <c r="PUX59" s="80"/>
      <c r="PUY59" s="80"/>
      <c r="PUZ59" s="80"/>
      <c r="PVA59" s="80"/>
      <c r="PVB59" s="80"/>
      <c r="PVC59" s="80"/>
      <c r="PVD59" s="80"/>
      <c r="PVE59" s="80"/>
      <c r="PVF59" s="80"/>
      <c r="PVG59" s="80"/>
      <c r="PVH59" s="80"/>
      <c r="PVI59" s="80"/>
      <c r="PVJ59" s="80"/>
      <c r="PVK59" s="80"/>
      <c r="PVL59" s="80"/>
      <c r="PVM59" s="80"/>
      <c r="PVN59" s="80"/>
      <c r="PVO59" s="80"/>
      <c r="PVP59" s="80"/>
      <c r="PVQ59" s="80"/>
      <c r="PVR59" s="80"/>
      <c r="PVS59" s="80"/>
      <c r="PVT59" s="80"/>
      <c r="PVU59" s="80"/>
      <c r="PVV59" s="80"/>
      <c r="PVW59" s="80"/>
      <c r="PVX59" s="80"/>
      <c r="PVY59" s="80"/>
      <c r="PVZ59" s="80"/>
      <c r="PWA59" s="80"/>
      <c r="PWB59" s="80"/>
      <c r="PWC59" s="80"/>
      <c r="PWD59" s="80"/>
      <c r="PWE59" s="80"/>
      <c r="PWF59" s="80"/>
      <c r="PWG59" s="80"/>
      <c r="PWH59" s="80"/>
      <c r="PWI59" s="80"/>
      <c r="PWJ59" s="80"/>
      <c r="PWK59" s="80"/>
      <c r="PWL59" s="80"/>
      <c r="PWM59" s="80"/>
      <c r="PWN59" s="80"/>
      <c r="PWO59" s="80"/>
      <c r="PWP59" s="80"/>
      <c r="PWQ59" s="80"/>
      <c r="PWR59" s="80"/>
      <c r="PWS59" s="80"/>
      <c r="PWT59" s="80"/>
      <c r="PWU59" s="80"/>
      <c r="PWV59" s="80"/>
      <c r="PWW59" s="80"/>
      <c r="PWX59" s="80"/>
      <c r="PWY59" s="80"/>
      <c r="PWZ59" s="80"/>
      <c r="PXA59" s="80"/>
      <c r="PXB59" s="80"/>
      <c r="PXC59" s="80"/>
      <c r="PXD59" s="80"/>
      <c r="PXE59" s="80"/>
      <c r="PXF59" s="80"/>
      <c r="PXG59" s="80"/>
      <c r="PXH59" s="80"/>
      <c r="PXI59" s="80"/>
      <c r="PXJ59" s="80"/>
      <c r="PXK59" s="80"/>
      <c r="PXL59" s="80"/>
      <c r="PXM59" s="80"/>
      <c r="PXN59" s="80"/>
      <c r="PXO59" s="80"/>
      <c r="PXP59" s="80"/>
      <c r="PXQ59" s="80"/>
      <c r="PXR59" s="80"/>
      <c r="PXS59" s="80"/>
      <c r="PXT59" s="80"/>
      <c r="PXU59" s="80"/>
      <c r="PXV59" s="80"/>
      <c r="PXW59" s="80"/>
      <c r="PXX59" s="80"/>
      <c r="PXY59" s="80"/>
      <c r="PXZ59" s="80"/>
      <c r="PYA59" s="80"/>
      <c r="PYB59" s="80"/>
      <c r="PYC59" s="80"/>
      <c r="PYD59" s="80"/>
      <c r="PYE59" s="80"/>
      <c r="PYF59" s="80"/>
      <c r="PYG59" s="80"/>
      <c r="PYH59" s="80"/>
      <c r="PYI59" s="80"/>
      <c r="PYJ59" s="80"/>
      <c r="PYK59" s="80"/>
      <c r="PYL59" s="80"/>
      <c r="PYM59" s="80"/>
      <c r="PYN59" s="80"/>
      <c r="PYO59" s="80"/>
      <c r="PYP59" s="80"/>
      <c r="PYQ59" s="80"/>
      <c r="PYR59" s="80"/>
      <c r="PYS59" s="80"/>
      <c r="PYT59" s="80"/>
      <c r="PYU59" s="80"/>
      <c r="PYV59" s="80"/>
      <c r="PYW59" s="80"/>
      <c r="PYX59" s="80"/>
      <c r="PYY59" s="80"/>
      <c r="PYZ59" s="80"/>
      <c r="PZA59" s="80"/>
      <c r="PZB59" s="80"/>
      <c r="PZC59" s="80"/>
      <c r="PZD59" s="80"/>
      <c r="PZE59" s="80"/>
      <c r="PZF59" s="80"/>
      <c r="PZG59" s="80"/>
      <c r="PZH59" s="80"/>
      <c r="PZI59" s="80"/>
      <c r="PZJ59" s="80"/>
      <c r="PZK59" s="80"/>
      <c r="PZL59" s="80"/>
      <c r="PZM59" s="80"/>
      <c r="PZN59" s="80"/>
      <c r="PZO59" s="80"/>
      <c r="PZP59" s="80"/>
      <c r="PZQ59" s="80"/>
      <c r="PZR59" s="80"/>
      <c r="PZS59" s="80"/>
      <c r="PZT59" s="80"/>
      <c r="PZU59" s="80"/>
      <c r="PZV59" s="80"/>
      <c r="PZW59" s="80"/>
      <c r="PZX59" s="80"/>
      <c r="PZY59" s="80"/>
      <c r="PZZ59" s="80"/>
      <c r="QAA59" s="80"/>
      <c r="QAB59" s="80"/>
      <c r="QAC59" s="80"/>
      <c r="QAD59" s="80"/>
      <c r="QAE59" s="80"/>
      <c r="QAF59" s="80"/>
      <c r="QAG59" s="80"/>
      <c r="QAH59" s="80"/>
      <c r="QAI59" s="80"/>
      <c r="QAJ59" s="80"/>
      <c r="QAK59" s="80"/>
      <c r="QAL59" s="80"/>
      <c r="QAM59" s="80"/>
      <c r="QAN59" s="80"/>
      <c r="QAO59" s="80"/>
      <c r="QAP59" s="80"/>
      <c r="QAQ59" s="80"/>
      <c r="QAR59" s="80"/>
      <c r="QAS59" s="80"/>
      <c r="QAT59" s="80"/>
      <c r="QAU59" s="80"/>
      <c r="QAV59" s="80"/>
      <c r="QAW59" s="80"/>
      <c r="QAX59" s="80"/>
      <c r="QAY59" s="80"/>
      <c r="QAZ59" s="80"/>
      <c r="QBA59" s="80"/>
      <c r="QBB59" s="80"/>
      <c r="QBC59" s="80"/>
      <c r="QBD59" s="80"/>
      <c r="QBE59" s="80"/>
      <c r="QBF59" s="80"/>
      <c r="QBG59" s="80"/>
      <c r="QBH59" s="80"/>
      <c r="QBI59" s="80"/>
      <c r="QBJ59" s="80"/>
      <c r="QBK59" s="80"/>
      <c r="QBL59" s="80"/>
      <c r="QBM59" s="80"/>
      <c r="QBN59" s="80"/>
      <c r="QBO59" s="80"/>
      <c r="QBP59" s="80"/>
      <c r="QBQ59" s="80"/>
      <c r="QBR59" s="80"/>
      <c r="QBS59" s="80"/>
      <c r="QBT59" s="80"/>
      <c r="QBU59" s="80"/>
      <c r="QBV59" s="80"/>
      <c r="QBW59" s="80"/>
      <c r="QBX59" s="80"/>
      <c r="QBY59" s="80"/>
      <c r="QBZ59" s="80"/>
      <c r="QCA59" s="80"/>
      <c r="QCB59" s="80"/>
      <c r="QCC59" s="80"/>
      <c r="QCD59" s="80"/>
      <c r="QCE59" s="80"/>
      <c r="QCF59" s="80"/>
      <c r="QCG59" s="80"/>
      <c r="QCH59" s="80"/>
      <c r="QCI59" s="80"/>
      <c r="QCJ59" s="80"/>
      <c r="QCK59" s="80"/>
      <c r="QCL59" s="80"/>
      <c r="QCM59" s="80"/>
      <c r="QCN59" s="80"/>
      <c r="QCO59" s="80"/>
      <c r="QCP59" s="80"/>
      <c r="QCQ59" s="80"/>
      <c r="QCR59" s="80"/>
      <c r="QCS59" s="80"/>
      <c r="QCT59" s="80"/>
      <c r="QCU59" s="80"/>
      <c r="QCV59" s="80"/>
      <c r="QCW59" s="80"/>
      <c r="QCX59" s="80"/>
      <c r="QCY59" s="80"/>
      <c r="QCZ59" s="80"/>
      <c r="QDA59" s="80"/>
      <c r="QDB59" s="80"/>
      <c r="QDC59" s="80"/>
      <c r="QDD59" s="80"/>
      <c r="QDE59" s="80"/>
      <c r="QDF59" s="80"/>
      <c r="QDG59" s="80"/>
      <c r="QDH59" s="80"/>
      <c r="QDI59" s="80"/>
      <c r="QDJ59" s="80"/>
      <c r="QDK59" s="80"/>
      <c r="QDL59" s="80"/>
      <c r="QDM59" s="80"/>
      <c r="QDN59" s="80"/>
      <c r="QDO59" s="80"/>
      <c r="QDP59" s="80"/>
      <c r="QDQ59" s="80"/>
      <c r="QDR59" s="80"/>
      <c r="QDS59" s="80"/>
      <c r="QDT59" s="80"/>
      <c r="QDU59" s="80"/>
      <c r="QDV59" s="80"/>
      <c r="QDW59" s="80"/>
      <c r="QDX59" s="80"/>
      <c r="QDY59" s="80"/>
      <c r="QDZ59" s="80"/>
      <c r="QEA59" s="80"/>
      <c r="QEB59" s="80"/>
      <c r="QEC59" s="80"/>
      <c r="QED59" s="80"/>
      <c r="QEE59" s="80"/>
      <c r="QEF59" s="80"/>
      <c r="QEG59" s="80"/>
      <c r="QEH59" s="80"/>
      <c r="QEI59" s="80"/>
      <c r="QEJ59" s="80"/>
      <c r="QEK59" s="80"/>
      <c r="QEL59" s="80"/>
      <c r="QEM59" s="80"/>
      <c r="QEN59" s="80"/>
      <c r="QEO59" s="80"/>
      <c r="QEP59" s="80"/>
      <c r="QEQ59" s="80"/>
      <c r="QER59" s="80"/>
      <c r="QES59" s="80"/>
      <c r="QET59" s="80"/>
      <c r="QEU59" s="80"/>
      <c r="QEV59" s="80"/>
      <c r="QEW59" s="80"/>
      <c r="QEX59" s="80"/>
      <c r="QEY59" s="80"/>
      <c r="QEZ59" s="80"/>
      <c r="QFA59" s="80"/>
      <c r="QFB59" s="80"/>
      <c r="QFC59" s="80"/>
      <c r="QFD59" s="80"/>
      <c r="QFE59" s="80"/>
      <c r="QFF59" s="80"/>
      <c r="QFG59" s="80"/>
      <c r="QFH59" s="80"/>
      <c r="QFI59" s="80"/>
      <c r="QFJ59" s="80"/>
      <c r="QFK59" s="80"/>
      <c r="QFL59" s="80"/>
      <c r="QFM59" s="80"/>
      <c r="QFN59" s="80"/>
      <c r="QFO59" s="80"/>
      <c r="QFP59" s="80"/>
      <c r="QFQ59" s="80"/>
      <c r="QFR59" s="80"/>
      <c r="QFS59" s="80"/>
      <c r="QFT59" s="80"/>
      <c r="QFU59" s="80"/>
      <c r="QFV59" s="80"/>
      <c r="QFW59" s="80"/>
      <c r="QFX59" s="80"/>
      <c r="QFY59" s="80"/>
      <c r="QFZ59" s="80"/>
      <c r="QGA59" s="80"/>
      <c r="QGB59" s="80"/>
      <c r="QGC59" s="80"/>
      <c r="QGD59" s="80"/>
      <c r="QGE59" s="80"/>
      <c r="QGF59" s="80"/>
      <c r="QGG59" s="80"/>
      <c r="QGH59" s="80"/>
      <c r="QGI59" s="80"/>
      <c r="QGJ59" s="80"/>
      <c r="QGK59" s="80"/>
      <c r="QGL59" s="80"/>
      <c r="QGM59" s="80"/>
      <c r="QGN59" s="80"/>
      <c r="QGO59" s="80"/>
      <c r="QGP59" s="80"/>
      <c r="QGQ59" s="80"/>
      <c r="QGR59" s="80"/>
      <c r="QGS59" s="80"/>
      <c r="QGT59" s="80"/>
      <c r="QGU59" s="80"/>
      <c r="QGV59" s="80"/>
      <c r="QGW59" s="80"/>
      <c r="QGX59" s="80"/>
      <c r="QGY59" s="80"/>
      <c r="QGZ59" s="80"/>
      <c r="QHA59" s="80"/>
      <c r="QHB59" s="80"/>
      <c r="QHC59" s="80"/>
      <c r="QHD59" s="80"/>
      <c r="QHE59" s="80"/>
      <c r="QHF59" s="80"/>
      <c r="QHG59" s="80"/>
      <c r="QHH59" s="80"/>
      <c r="QHI59" s="80"/>
      <c r="QHJ59" s="80"/>
      <c r="QHK59" s="80"/>
      <c r="QHL59" s="80"/>
      <c r="QHM59" s="80"/>
      <c r="QHN59" s="80"/>
      <c r="QHO59" s="80"/>
      <c r="QHP59" s="80"/>
      <c r="QHQ59" s="80"/>
      <c r="QHR59" s="80"/>
      <c r="QHS59" s="80"/>
      <c r="QHT59" s="80"/>
      <c r="QHU59" s="80"/>
      <c r="QHV59" s="80"/>
      <c r="QHW59" s="80"/>
      <c r="QHX59" s="80"/>
      <c r="QHY59" s="80"/>
      <c r="QHZ59" s="80"/>
      <c r="QIA59" s="80"/>
      <c r="QIB59" s="80"/>
      <c r="QIC59" s="80"/>
      <c r="QID59" s="80"/>
      <c r="QIE59" s="80"/>
      <c r="QIF59" s="80"/>
      <c r="QIG59" s="80"/>
      <c r="QIH59" s="80"/>
      <c r="QII59" s="80"/>
      <c r="QIJ59" s="80"/>
      <c r="QIK59" s="80"/>
      <c r="QIL59" s="80"/>
      <c r="QIM59" s="80"/>
      <c r="QIN59" s="80"/>
      <c r="QIO59" s="80"/>
      <c r="QIP59" s="80"/>
      <c r="QIQ59" s="80"/>
      <c r="QIR59" s="80"/>
      <c r="QIS59" s="80"/>
      <c r="QIT59" s="80"/>
      <c r="QIU59" s="80"/>
      <c r="QIV59" s="80"/>
      <c r="QIW59" s="80"/>
      <c r="QIX59" s="80"/>
      <c r="QIY59" s="80"/>
      <c r="QIZ59" s="80"/>
      <c r="QJA59" s="80"/>
      <c r="QJB59" s="80"/>
      <c r="QJC59" s="80"/>
      <c r="QJD59" s="80"/>
      <c r="QJE59" s="80"/>
      <c r="QJF59" s="80"/>
      <c r="QJG59" s="80"/>
      <c r="QJH59" s="80"/>
      <c r="QJI59" s="80"/>
      <c r="QJJ59" s="80"/>
      <c r="QJK59" s="80"/>
      <c r="QJL59" s="80"/>
      <c r="QJM59" s="80"/>
      <c r="QJN59" s="80"/>
      <c r="QJO59" s="80"/>
      <c r="QJP59" s="80"/>
      <c r="QJQ59" s="80"/>
      <c r="QJR59" s="80"/>
      <c r="QJS59" s="80"/>
      <c r="QJT59" s="80"/>
      <c r="QJU59" s="80"/>
      <c r="QJV59" s="80"/>
      <c r="QJW59" s="80"/>
      <c r="QJX59" s="80"/>
      <c r="QJY59" s="80"/>
      <c r="QJZ59" s="80"/>
      <c r="QKA59" s="80"/>
      <c r="QKB59" s="80"/>
      <c r="QKC59" s="80"/>
      <c r="QKD59" s="80"/>
      <c r="QKE59" s="80"/>
      <c r="QKF59" s="80"/>
      <c r="QKG59" s="80"/>
      <c r="QKH59" s="80"/>
      <c r="QKI59" s="80"/>
      <c r="QKJ59" s="80"/>
      <c r="QKK59" s="80"/>
      <c r="QKL59" s="80"/>
      <c r="QKM59" s="80"/>
      <c r="QKN59" s="80"/>
      <c r="QKO59" s="80"/>
      <c r="QKP59" s="80"/>
      <c r="QKQ59" s="80"/>
      <c r="QKR59" s="80"/>
      <c r="QKS59" s="80"/>
      <c r="QKT59" s="80"/>
      <c r="QKU59" s="80"/>
      <c r="QKV59" s="80"/>
      <c r="QKW59" s="80"/>
      <c r="QKX59" s="80"/>
      <c r="QKY59" s="80"/>
      <c r="QKZ59" s="80"/>
      <c r="QLA59" s="80"/>
      <c r="QLB59" s="80"/>
      <c r="QLC59" s="80"/>
      <c r="QLD59" s="80"/>
      <c r="QLE59" s="80"/>
      <c r="QLF59" s="80"/>
      <c r="QLG59" s="80"/>
      <c r="QLH59" s="80"/>
      <c r="QLI59" s="80"/>
      <c r="QLJ59" s="80"/>
      <c r="QLK59" s="80"/>
      <c r="QLL59" s="80"/>
      <c r="QLM59" s="80"/>
      <c r="QLN59" s="80"/>
      <c r="QLO59" s="80"/>
      <c r="QLP59" s="80"/>
      <c r="QLQ59" s="80"/>
      <c r="QLR59" s="80"/>
      <c r="QLS59" s="80"/>
      <c r="QLT59" s="80"/>
      <c r="QLU59" s="80"/>
      <c r="QLV59" s="80"/>
      <c r="QLW59" s="80"/>
      <c r="QLX59" s="80"/>
      <c r="QLY59" s="80"/>
      <c r="QLZ59" s="80"/>
      <c r="QMA59" s="80"/>
      <c r="QMB59" s="80"/>
      <c r="QMC59" s="80"/>
      <c r="QMD59" s="80"/>
      <c r="QME59" s="80"/>
      <c r="QMF59" s="80"/>
      <c r="QMG59" s="80"/>
      <c r="QMH59" s="80"/>
      <c r="QMI59" s="80"/>
      <c r="QMJ59" s="80"/>
      <c r="QMK59" s="80"/>
      <c r="QML59" s="80"/>
      <c r="QMM59" s="80"/>
      <c r="QMN59" s="80"/>
      <c r="QMO59" s="80"/>
      <c r="QMP59" s="80"/>
      <c r="QMQ59" s="80"/>
      <c r="QMR59" s="80"/>
      <c r="QMS59" s="80"/>
      <c r="QMT59" s="80"/>
      <c r="QMU59" s="80"/>
      <c r="QMV59" s="80"/>
      <c r="QMW59" s="80"/>
      <c r="QMX59" s="80"/>
      <c r="QMY59" s="80"/>
      <c r="QMZ59" s="80"/>
      <c r="QNA59" s="80"/>
      <c r="QNB59" s="80"/>
      <c r="QNC59" s="80"/>
      <c r="QND59" s="80"/>
      <c r="QNE59" s="80"/>
      <c r="QNF59" s="80"/>
      <c r="QNG59" s="80"/>
      <c r="QNH59" s="80"/>
      <c r="QNI59" s="80"/>
      <c r="QNJ59" s="80"/>
      <c r="QNK59" s="80"/>
      <c r="QNL59" s="80"/>
      <c r="QNM59" s="80"/>
      <c r="QNN59" s="80"/>
      <c r="QNO59" s="80"/>
      <c r="QNP59" s="80"/>
      <c r="QNQ59" s="80"/>
      <c r="QNR59" s="80"/>
      <c r="QNS59" s="80"/>
      <c r="QNT59" s="80"/>
      <c r="QNU59" s="80"/>
      <c r="QNV59" s="80"/>
      <c r="QNW59" s="80"/>
      <c r="QNX59" s="80"/>
      <c r="QNY59" s="80"/>
      <c r="QNZ59" s="80"/>
      <c r="QOA59" s="80"/>
      <c r="QOB59" s="80"/>
      <c r="QOC59" s="80"/>
      <c r="QOD59" s="80"/>
      <c r="QOE59" s="80"/>
      <c r="QOF59" s="80"/>
      <c r="QOG59" s="80"/>
      <c r="QOH59" s="80"/>
      <c r="QOI59" s="80"/>
      <c r="QOJ59" s="80"/>
      <c r="QOK59" s="80"/>
      <c r="QOL59" s="80"/>
      <c r="QOM59" s="80"/>
      <c r="QON59" s="80"/>
      <c r="QOO59" s="80"/>
      <c r="QOP59" s="80"/>
      <c r="QOQ59" s="80"/>
      <c r="QOR59" s="80"/>
      <c r="QOS59" s="80"/>
      <c r="QOT59" s="80"/>
      <c r="QOU59" s="80"/>
      <c r="QOV59" s="80"/>
      <c r="QOW59" s="80"/>
      <c r="QOX59" s="80"/>
      <c r="QOY59" s="80"/>
      <c r="QOZ59" s="80"/>
      <c r="QPA59" s="80"/>
      <c r="QPB59" s="80"/>
      <c r="QPC59" s="80"/>
      <c r="QPD59" s="80"/>
      <c r="QPE59" s="80"/>
      <c r="QPF59" s="80"/>
      <c r="QPG59" s="80"/>
      <c r="QPH59" s="80"/>
      <c r="QPI59" s="80"/>
      <c r="QPJ59" s="80"/>
      <c r="QPK59" s="80"/>
      <c r="QPL59" s="80"/>
      <c r="QPM59" s="80"/>
      <c r="QPN59" s="80"/>
      <c r="QPO59" s="80"/>
      <c r="QPP59" s="80"/>
      <c r="QPQ59" s="80"/>
      <c r="QPR59" s="80"/>
      <c r="QPS59" s="80"/>
      <c r="QPT59" s="80"/>
      <c r="QPU59" s="80"/>
      <c r="QPV59" s="80"/>
      <c r="QPW59" s="80"/>
      <c r="QPX59" s="80"/>
      <c r="QPY59" s="80"/>
      <c r="QPZ59" s="80"/>
      <c r="QQA59" s="80"/>
      <c r="QQB59" s="80"/>
      <c r="QQC59" s="80"/>
      <c r="QQD59" s="80"/>
      <c r="QQE59" s="80"/>
      <c r="QQF59" s="80"/>
      <c r="QQG59" s="80"/>
      <c r="QQH59" s="80"/>
      <c r="QQI59" s="80"/>
      <c r="QQJ59" s="80"/>
      <c r="QQK59" s="80"/>
      <c r="QQL59" s="80"/>
      <c r="QQM59" s="80"/>
      <c r="QQN59" s="80"/>
      <c r="QQO59" s="80"/>
      <c r="QQP59" s="80"/>
      <c r="QQQ59" s="80"/>
      <c r="QQR59" s="80"/>
      <c r="QQS59" s="80"/>
      <c r="QQT59" s="80"/>
      <c r="QQU59" s="80"/>
      <c r="QQV59" s="80"/>
      <c r="QQW59" s="80"/>
      <c r="QQX59" s="80"/>
      <c r="QQY59" s="80"/>
      <c r="QQZ59" s="80"/>
      <c r="QRA59" s="80"/>
      <c r="QRB59" s="80"/>
      <c r="QRC59" s="80"/>
      <c r="QRD59" s="80"/>
      <c r="QRE59" s="80"/>
      <c r="QRF59" s="80"/>
      <c r="QRG59" s="80"/>
      <c r="QRH59" s="80"/>
      <c r="QRI59" s="80"/>
      <c r="QRJ59" s="80"/>
      <c r="QRK59" s="80"/>
      <c r="QRL59" s="80"/>
      <c r="QRM59" s="80"/>
      <c r="QRN59" s="80"/>
      <c r="QRO59" s="80"/>
      <c r="QRP59" s="80"/>
      <c r="QRQ59" s="80"/>
      <c r="QRR59" s="80"/>
      <c r="QRS59" s="80"/>
      <c r="QRT59" s="80"/>
      <c r="QRU59" s="80"/>
      <c r="QRV59" s="80"/>
      <c r="QRW59" s="80"/>
      <c r="QRX59" s="80"/>
      <c r="QRY59" s="80"/>
      <c r="QRZ59" s="80"/>
      <c r="QSA59" s="80"/>
      <c r="QSB59" s="80"/>
      <c r="QSC59" s="80"/>
      <c r="QSD59" s="80"/>
      <c r="QSE59" s="80"/>
      <c r="QSF59" s="80"/>
      <c r="QSG59" s="80"/>
      <c r="QSH59" s="80"/>
      <c r="QSI59" s="80"/>
      <c r="QSJ59" s="80"/>
      <c r="QSK59" s="80"/>
      <c r="QSL59" s="80"/>
      <c r="QSM59" s="80"/>
      <c r="QSN59" s="80"/>
      <c r="QSO59" s="80"/>
      <c r="QSP59" s="80"/>
      <c r="QSQ59" s="80"/>
      <c r="QSR59" s="80"/>
      <c r="QSS59" s="80"/>
      <c r="QST59" s="80"/>
      <c r="QSU59" s="80"/>
      <c r="QSV59" s="80"/>
      <c r="QSW59" s="80"/>
      <c r="QSX59" s="80"/>
      <c r="QSY59" s="80"/>
      <c r="QSZ59" s="80"/>
      <c r="QTA59" s="80"/>
      <c r="QTB59" s="80"/>
      <c r="QTC59" s="80"/>
      <c r="QTD59" s="80"/>
      <c r="QTE59" s="80"/>
      <c r="QTF59" s="80"/>
      <c r="QTG59" s="80"/>
      <c r="QTH59" s="80"/>
      <c r="QTI59" s="80"/>
      <c r="QTJ59" s="80"/>
      <c r="QTK59" s="80"/>
      <c r="QTL59" s="80"/>
      <c r="QTM59" s="80"/>
      <c r="QTN59" s="80"/>
      <c r="QTO59" s="80"/>
      <c r="QTP59" s="80"/>
      <c r="QTQ59" s="80"/>
      <c r="QTR59" s="80"/>
      <c r="QTS59" s="80"/>
      <c r="QTT59" s="80"/>
      <c r="QTU59" s="80"/>
      <c r="QTV59" s="80"/>
      <c r="QTW59" s="80"/>
      <c r="QTX59" s="80"/>
      <c r="QTY59" s="80"/>
      <c r="QTZ59" s="80"/>
      <c r="QUA59" s="80"/>
      <c r="QUB59" s="80"/>
      <c r="QUC59" s="80"/>
      <c r="QUD59" s="80"/>
      <c r="QUE59" s="80"/>
      <c r="QUF59" s="80"/>
      <c r="QUG59" s="80"/>
      <c r="QUH59" s="80"/>
      <c r="QUI59" s="80"/>
      <c r="QUJ59" s="80"/>
      <c r="QUK59" s="80"/>
      <c r="QUL59" s="80"/>
      <c r="QUM59" s="80"/>
      <c r="QUN59" s="80"/>
      <c r="QUO59" s="80"/>
      <c r="QUP59" s="80"/>
      <c r="QUQ59" s="80"/>
      <c r="QUR59" s="80"/>
      <c r="QUS59" s="80"/>
      <c r="QUT59" s="80"/>
      <c r="QUU59" s="80"/>
      <c r="QUV59" s="80"/>
      <c r="QUW59" s="80"/>
      <c r="QUX59" s="80"/>
      <c r="QUY59" s="80"/>
      <c r="QUZ59" s="80"/>
      <c r="QVA59" s="80"/>
      <c r="QVB59" s="80"/>
      <c r="QVC59" s="80"/>
      <c r="QVD59" s="80"/>
      <c r="QVE59" s="80"/>
      <c r="QVF59" s="80"/>
      <c r="QVG59" s="80"/>
      <c r="QVH59" s="80"/>
      <c r="QVI59" s="80"/>
      <c r="QVJ59" s="80"/>
      <c r="QVK59" s="80"/>
      <c r="QVL59" s="80"/>
      <c r="QVM59" s="80"/>
      <c r="QVN59" s="80"/>
      <c r="QVO59" s="80"/>
      <c r="QVP59" s="80"/>
      <c r="QVQ59" s="80"/>
      <c r="QVR59" s="80"/>
      <c r="QVS59" s="80"/>
      <c r="QVT59" s="80"/>
      <c r="QVU59" s="80"/>
      <c r="QVV59" s="80"/>
      <c r="QVW59" s="80"/>
      <c r="QVX59" s="80"/>
      <c r="QVY59" s="80"/>
      <c r="QVZ59" s="80"/>
      <c r="QWA59" s="80"/>
      <c r="QWB59" s="80"/>
      <c r="QWC59" s="80"/>
      <c r="QWD59" s="80"/>
      <c r="QWE59" s="80"/>
      <c r="QWF59" s="80"/>
      <c r="QWG59" s="80"/>
      <c r="QWH59" s="80"/>
      <c r="QWI59" s="80"/>
      <c r="QWJ59" s="80"/>
      <c r="QWK59" s="80"/>
      <c r="QWL59" s="80"/>
      <c r="QWM59" s="80"/>
      <c r="QWN59" s="80"/>
      <c r="QWO59" s="80"/>
      <c r="QWP59" s="80"/>
      <c r="QWQ59" s="80"/>
      <c r="QWR59" s="80"/>
      <c r="QWS59" s="80"/>
      <c r="QWT59" s="80"/>
      <c r="QWU59" s="80"/>
      <c r="QWV59" s="80"/>
      <c r="QWW59" s="80"/>
      <c r="QWX59" s="80"/>
      <c r="QWY59" s="80"/>
      <c r="QWZ59" s="80"/>
      <c r="QXA59" s="80"/>
      <c r="QXB59" s="80"/>
      <c r="QXC59" s="80"/>
      <c r="QXD59" s="80"/>
      <c r="QXE59" s="80"/>
      <c r="QXF59" s="80"/>
      <c r="QXG59" s="80"/>
      <c r="QXH59" s="80"/>
      <c r="QXI59" s="80"/>
      <c r="QXJ59" s="80"/>
      <c r="QXK59" s="80"/>
      <c r="QXL59" s="80"/>
      <c r="QXM59" s="80"/>
      <c r="QXN59" s="80"/>
      <c r="QXO59" s="80"/>
      <c r="QXP59" s="80"/>
      <c r="QXQ59" s="80"/>
      <c r="QXR59" s="80"/>
      <c r="QXS59" s="80"/>
      <c r="QXT59" s="80"/>
      <c r="QXU59" s="80"/>
      <c r="QXV59" s="80"/>
      <c r="QXW59" s="80"/>
      <c r="QXX59" s="80"/>
      <c r="QXY59" s="80"/>
      <c r="QXZ59" s="80"/>
      <c r="QYA59" s="80"/>
      <c r="QYB59" s="80"/>
      <c r="QYC59" s="80"/>
      <c r="QYD59" s="80"/>
      <c r="QYE59" s="80"/>
      <c r="QYF59" s="80"/>
      <c r="QYG59" s="80"/>
      <c r="QYH59" s="80"/>
      <c r="QYI59" s="80"/>
      <c r="QYJ59" s="80"/>
      <c r="QYK59" s="80"/>
      <c r="QYL59" s="80"/>
      <c r="QYM59" s="80"/>
      <c r="QYN59" s="80"/>
      <c r="QYO59" s="80"/>
      <c r="QYP59" s="80"/>
      <c r="QYQ59" s="80"/>
      <c r="QYR59" s="80"/>
      <c r="QYS59" s="80"/>
      <c r="QYT59" s="80"/>
      <c r="QYU59" s="80"/>
      <c r="QYV59" s="80"/>
      <c r="QYW59" s="80"/>
      <c r="QYX59" s="80"/>
      <c r="QYY59" s="80"/>
      <c r="QYZ59" s="80"/>
      <c r="QZA59" s="80"/>
      <c r="QZB59" s="80"/>
      <c r="QZC59" s="80"/>
      <c r="QZD59" s="80"/>
      <c r="QZE59" s="80"/>
      <c r="QZF59" s="80"/>
      <c r="QZG59" s="80"/>
      <c r="QZH59" s="80"/>
      <c r="QZI59" s="80"/>
      <c r="QZJ59" s="80"/>
      <c r="QZK59" s="80"/>
      <c r="QZL59" s="80"/>
      <c r="QZM59" s="80"/>
      <c r="QZN59" s="80"/>
      <c r="QZO59" s="80"/>
      <c r="QZP59" s="80"/>
      <c r="QZQ59" s="80"/>
      <c r="QZR59" s="80"/>
      <c r="QZS59" s="80"/>
      <c r="QZT59" s="80"/>
      <c r="QZU59" s="80"/>
      <c r="QZV59" s="80"/>
      <c r="QZW59" s="80"/>
      <c r="QZX59" s="80"/>
      <c r="QZY59" s="80"/>
      <c r="QZZ59" s="80"/>
      <c r="RAA59" s="80"/>
      <c r="RAB59" s="80"/>
      <c r="RAC59" s="80"/>
      <c r="RAD59" s="80"/>
      <c r="RAE59" s="80"/>
      <c r="RAF59" s="80"/>
      <c r="RAG59" s="80"/>
      <c r="RAH59" s="80"/>
      <c r="RAI59" s="80"/>
      <c r="RAJ59" s="80"/>
      <c r="RAK59" s="80"/>
      <c r="RAL59" s="80"/>
      <c r="RAM59" s="80"/>
      <c r="RAN59" s="80"/>
      <c r="RAO59" s="80"/>
      <c r="RAP59" s="80"/>
      <c r="RAQ59" s="80"/>
      <c r="RAR59" s="80"/>
      <c r="RAS59" s="80"/>
      <c r="RAT59" s="80"/>
      <c r="RAU59" s="80"/>
      <c r="RAV59" s="80"/>
      <c r="RAW59" s="80"/>
      <c r="RAX59" s="80"/>
      <c r="RAY59" s="80"/>
      <c r="RAZ59" s="80"/>
      <c r="RBA59" s="80"/>
      <c r="RBB59" s="80"/>
      <c r="RBC59" s="80"/>
      <c r="RBD59" s="80"/>
      <c r="RBE59" s="80"/>
      <c r="RBF59" s="80"/>
      <c r="RBG59" s="80"/>
      <c r="RBH59" s="80"/>
      <c r="RBI59" s="80"/>
      <c r="RBJ59" s="80"/>
      <c r="RBK59" s="80"/>
      <c r="RBL59" s="80"/>
      <c r="RBM59" s="80"/>
      <c r="RBN59" s="80"/>
      <c r="RBO59" s="80"/>
      <c r="RBP59" s="80"/>
      <c r="RBQ59" s="80"/>
      <c r="RBR59" s="80"/>
      <c r="RBS59" s="80"/>
      <c r="RBT59" s="80"/>
      <c r="RBU59" s="80"/>
      <c r="RBV59" s="80"/>
      <c r="RBW59" s="80"/>
      <c r="RBX59" s="80"/>
      <c r="RBY59" s="80"/>
      <c r="RBZ59" s="80"/>
      <c r="RCA59" s="80"/>
      <c r="RCB59" s="80"/>
      <c r="RCC59" s="80"/>
      <c r="RCD59" s="80"/>
      <c r="RCE59" s="80"/>
      <c r="RCF59" s="80"/>
      <c r="RCG59" s="80"/>
      <c r="RCH59" s="80"/>
      <c r="RCI59" s="80"/>
      <c r="RCJ59" s="80"/>
      <c r="RCK59" s="80"/>
      <c r="RCL59" s="80"/>
      <c r="RCM59" s="80"/>
      <c r="RCN59" s="80"/>
      <c r="RCO59" s="80"/>
      <c r="RCP59" s="80"/>
      <c r="RCQ59" s="80"/>
      <c r="RCR59" s="80"/>
      <c r="RCS59" s="80"/>
      <c r="RCT59" s="80"/>
      <c r="RCU59" s="80"/>
      <c r="RCV59" s="80"/>
      <c r="RCW59" s="80"/>
      <c r="RCX59" s="80"/>
      <c r="RCY59" s="80"/>
      <c r="RCZ59" s="80"/>
      <c r="RDA59" s="80"/>
      <c r="RDB59" s="80"/>
      <c r="RDC59" s="80"/>
      <c r="RDD59" s="80"/>
      <c r="RDE59" s="80"/>
      <c r="RDF59" s="80"/>
      <c r="RDG59" s="80"/>
      <c r="RDH59" s="80"/>
      <c r="RDI59" s="80"/>
      <c r="RDJ59" s="80"/>
      <c r="RDK59" s="80"/>
      <c r="RDL59" s="80"/>
      <c r="RDM59" s="80"/>
      <c r="RDN59" s="80"/>
      <c r="RDO59" s="80"/>
      <c r="RDP59" s="80"/>
      <c r="RDQ59" s="80"/>
      <c r="RDR59" s="80"/>
      <c r="RDS59" s="80"/>
      <c r="RDT59" s="80"/>
      <c r="RDU59" s="80"/>
      <c r="RDV59" s="80"/>
      <c r="RDW59" s="80"/>
      <c r="RDX59" s="80"/>
      <c r="RDY59" s="80"/>
      <c r="RDZ59" s="80"/>
      <c r="REA59" s="80"/>
      <c r="REB59" s="80"/>
      <c r="REC59" s="80"/>
      <c r="RED59" s="80"/>
      <c r="REE59" s="80"/>
      <c r="REF59" s="80"/>
      <c r="REG59" s="80"/>
      <c r="REH59" s="80"/>
      <c r="REI59" s="80"/>
      <c r="REJ59" s="80"/>
      <c r="REK59" s="80"/>
      <c r="REL59" s="80"/>
      <c r="REM59" s="80"/>
      <c r="REN59" s="80"/>
      <c r="REO59" s="80"/>
      <c r="REP59" s="80"/>
      <c r="REQ59" s="80"/>
      <c r="RER59" s="80"/>
      <c r="RES59" s="80"/>
      <c r="RET59" s="80"/>
      <c r="REU59" s="80"/>
      <c r="REV59" s="80"/>
      <c r="REW59" s="80"/>
      <c r="REX59" s="80"/>
      <c r="REY59" s="80"/>
      <c r="REZ59" s="80"/>
      <c r="RFA59" s="80"/>
      <c r="RFB59" s="80"/>
      <c r="RFC59" s="80"/>
      <c r="RFD59" s="80"/>
      <c r="RFE59" s="80"/>
      <c r="RFF59" s="80"/>
      <c r="RFG59" s="80"/>
      <c r="RFH59" s="80"/>
      <c r="RFI59" s="80"/>
      <c r="RFJ59" s="80"/>
      <c r="RFK59" s="80"/>
      <c r="RFL59" s="80"/>
      <c r="RFM59" s="80"/>
      <c r="RFN59" s="80"/>
      <c r="RFO59" s="80"/>
      <c r="RFP59" s="80"/>
      <c r="RFQ59" s="80"/>
      <c r="RFR59" s="80"/>
      <c r="RFS59" s="80"/>
      <c r="RFT59" s="80"/>
      <c r="RFU59" s="80"/>
      <c r="RFV59" s="80"/>
      <c r="RFW59" s="80"/>
      <c r="RFX59" s="80"/>
      <c r="RFY59" s="80"/>
      <c r="RFZ59" s="80"/>
      <c r="RGA59" s="80"/>
      <c r="RGB59" s="80"/>
      <c r="RGC59" s="80"/>
      <c r="RGD59" s="80"/>
      <c r="RGE59" s="80"/>
      <c r="RGF59" s="80"/>
      <c r="RGG59" s="80"/>
      <c r="RGH59" s="80"/>
      <c r="RGI59" s="80"/>
      <c r="RGJ59" s="80"/>
      <c r="RGK59" s="80"/>
      <c r="RGL59" s="80"/>
      <c r="RGM59" s="80"/>
      <c r="RGN59" s="80"/>
      <c r="RGO59" s="80"/>
      <c r="RGP59" s="80"/>
      <c r="RGQ59" s="80"/>
      <c r="RGR59" s="80"/>
      <c r="RGS59" s="80"/>
      <c r="RGT59" s="80"/>
      <c r="RGU59" s="80"/>
      <c r="RGV59" s="80"/>
      <c r="RGW59" s="80"/>
      <c r="RGX59" s="80"/>
      <c r="RGY59" s="80"/>
      <c r="RGZ59" s="80"/>
      <c r="RHA59" s="80"/>
      <c r="RHB59" s="80"/>
      <c r="RHC59" s="80"/>
      <c r="RHD59" s="80"/>
      <c r="RHE59" s="80"/>
      <c r="RHF59" s="80"/>
      <c r="RHG59" s="80"/>
      <c r="RHH59" s="80"/>
      <c r="RHI59" s="80"/>
      <c r="RHJ59" s="80"/>
      <c r="RHK59" s="80"/>
      <c r="RHL59" s="80"/>
      <c r="RHM59" s="80"/>
      <c r="RHN59" s="80"/>
      <c r="RHO59" s="80"/>
      <c r="RHP59" s="80"/>
      <c r="RHQ59" s="80"/>
      <c r="RHR59" s="80"/>
      <c r="RHS59" s="80"/>
      <c r="RHT59" s="80"/>
      <c r="RHU59" s="80"/>
      <c r="RHV59" s="80"/>
      <c r="RHW59" s="80"/>
      <c r="RHX59" s="80"/>
      <c r="RHY59" s="80"/>
      <c r="RHZ59" s="80"/>
      <c r="RIA59" s="80"/>
      <c r="RIB59" s="80"/>
      <c r="RIC59" s="80"/>
      <c r="RID59" s="80"/>
      <c r="RIE59" s="80"/>
      <c r="RIF59" s="80"/>
      <c r="RIG59" s="80"/>
      <c r="RIH59" s="80"/>
      <c r="RII59" s="80"/>
      <c r="RIJ59" s="80"/>
      <c r="RIK59" s="80"/>
      <c r="RIL59" s="80"/>
      <c r="RIM59" s="80"/>
      <c r="RIN59" s="80"/>
      <c r="RIO59" s="80"/>
      <c r="RIP59" s="80"/>
      <c r="RIQ59" s="80"/>
      <c r="RIR59" s="80"/>
      <c r="RIS59" s="80"/>
      <c r="RIT59" s="80"/>
      <c r="RIU59" s="80"/>
      <c r="RIV59" s="80"/>
      <c r="RIW59" s="80"/>
      <c r="RIX59" s="80"/>
      <c r="RIY59" s="80"/>
      <c r="RIZ59" s="80"/>
      <c r="RJA59" s="80"/>
      <c r="RJB59" s="80"/>
      <c r="RJC59" s="80"/>
      <c r="RJD59" s="80"/>
      <c r="RJE59" s="80"/>
      <c r="RJF59" s="80"/>
      <c r="RJG59" s="80"/>
      <c r="RJH59" s="80"/>
      <c r="RJI59" s="80"/>
      <c r="RJJ59" s="80"/>
      <c r="RJK59" s="80"/>
      <c r="RJL59" s="80"/>
      <c r="RJM59" s="80"/>
      <c r="RJN59" s="80"/>
      <c r="RJO59" s="80"/>
      <c r="RJP59" s="80"/>
      <c r="RJQ59" s="80"/>
      <c r="RJR59" s="80"/>
      <c r="RJS59" s="80"/>
      <c r="RJT59" s="80"/>
      <c r="RJU59" s="80"/>
      <c r="RJV59" s="80"/>
      <c r="RJW59" s="80"/>
      <c r="RJX59" s="80"/>
      <c r="RJY59" s="80"/>
      <c r="RJZ59" s="80"/>
      <c r="RKA59" s="80"/>
      <c r="RKB59" s="80"/>
      <c r="RKC59" s="80"/>
      <c r="RKD59" s="80"/>
      <c r="RKE59" s="80"/>
      <c r="RKF59" s="80"/>
      <c r="RKG59" s="80"/>
      <c r="RKH59" s="80"/>
      <c r="RKI59" s="80"/>
      <c r="RKJ59" s="80"/>
      <c r="RKK59" s="80"/>
      <c r="RKL59" s="80"/>
      <c r="RKM59" s="80"/>
      <c r="RKN59" s="80"/>
      <c r="RKO59" s="80"/>
      <c r="RKP59" s="80"/>
      <c r="RKQ59" s="80"/>
      <c r="RKR59" s="80"/>
      <c r="RKS59" s="80"/>
      <c r="RKT59" s="80"/>
      <c r="RKU59" s="80"/>
      <c r="RKV59" s="80"/>
      <c r="RKW59" s="80"/>
      <c r="RKX59" s="80"/>
      <c r="RKY59" s="80"/>
      <c r="RKZ59" s="80"/>
      <c r="RLA59" s="80"/>
      <c r="RLB59" s="80"/>
      <c r="RLC59" s="80"/>
      <c r="RLD59" s="80"/>
      <c r="RLE59" s="80"/>
      <c r="RLF59" s="80"/>
      <c r="RLG59" s="80"/>
      <c r="RLH59" s="80"/>
      <c r="RLI59" s="80"/>
      <c r="RLJ59" s="80"/>
      <c r="RLK59" s="80"/>
      <c r="RLL59" s="80"/>
      <c r="RLM59" s="80"/>
      <c r="RLN59" s="80"/>
      <c r="RLO59" s="80"/>
      <c r="RLP59" s="80"/>
      <c r="RLQ59" s="80"/>
      <c r="RLR59" s="80"/>
      <c r="RLS59" s="80"/>
      <c r="RLT59" s="80"/>
      <c r="RLU59" s="80"/>
      <c r="RLV59" s="80"/>
      <c r="RLW59" s="80"/>
      <c r="RLX59" s="80"/>
      <c r="RLY59" s="80"/>
      <c r="RLZ59" s="80"/>
      <c r="RMA59" s="80"/>
      <c r="RMB59" s="80"/>
      <c r="RMC59" s="80"/>
      <c r="RMD59" s="80"/>
      <c r="RME59" s="80"/>
      <c r="RMF59" s="80"/>
      <c r="RMG59" s="80"/>
      <c r="RMH59" s="80"/>
      <c r="RMI59" s="80"/>
      <c r="RMJ59" s="80"/>
      <c r="RMK59" s="80"/>
      <c r="RML59" s="80"/>
      <c r="RMM59" s="80"/>
      <c r="RMN59" s="80"/>
      <c r="RMO59" s="80"/>
      <c r="RMP59" s="80"/>
      <c r="RMQ59" s="80"/>
      <c r="RMR59" s="80"/>
      <c r="RMS59" s="80"/>
      <c r="RMT59" s="80"/>
      <c r="RMU59" s="80"/>
      <c r="RMV59" s="80"/>
      <c r="RMW59" s="80"/>
      <c r="RMX59" s="80"/>
      <c r="RMY59" s="80"/>
      <c r="RMZ59" s="80"/>
      <c r="RNA59" s="80"/>
      <c r="RNB59" s="80"/>
      <c r="RNC59" s="80"/>
      <c r="RND59" s="80"/>
      <c r="RNE59" s="80"/>
      <c r="RNF59" s="80"/>
      <c r="RNG59" s="80"/>
      <c r="RNH59" s="80"/>
      <c r="RNI59" s="80"/>
      <c r="RNJ59" s="80"/>
      <c r="RNK59" s="80"/>
      <c r="RNL59" s="80"/>
      <c r="RNM59" s="80"/>
      <c r="RNN59" s="80"/>
      <c r="RNO59" s="80"/>
      <c r="RNP59" s="80"/>
      <c r="RNQ59" s="80"/>
      <c r="RNR59" s="80"/>
      <c r="RNS59" s="80"/>
      <c r="RNT59" s="80"/>
      <c r="RNU59" s="80"/>
      <c r="RNV59" s="80"/>
      <c r="RNW59" s="80"/>
      <c r="RNX59" s="80"/>
      <c r="RNY59" s="80"/>
      <c r="RNZ59" s="80"/>
      <c r="ROA59" s="80"/>
      <c r="ROB59" s="80"/>
      <c r="ROC59" s="80"/>
      <c r="ROD59" s="80"/>
      <c r="ROE59" s="80"/>
      <c r="ROF59" s="80"/>
      <c r="ROG59" s="80"/>
      <c r="ROH59" s="80"/>
      <c r="ROI59" s="80"/>
      <c r="ROJ59" s="80"/>
      <c r="ROK59" s="80"/>
      <c r="ROL59" s="80"/>
      <c r="ROM59" s="80"/>
      <c r="RON59" s="80"/>
      <c r="ROO59" s="80"/>
      <c r="ROP59" s="80"/>
      <c r="ROQ59" s="80"/>
      <c r="ROR59" s="80"/>
      <c r="ROS59" s="80"/>
      <c r="ROT59" s="80"/>
      <c r="ROU59" s="80"/>
      <c r="ROV59" s="80"/>
      <c r="ROW59" s="80"/>
      <c r="ROX59" s="80"/>
      <c r="ROY59" s="80"/>
      <c r="ROZ59" s="80"/>
      <c r="RPA59" s="80"/>
      <c r="RPB59" s="80"/>
      <c r="RPC59" s="80"/>
      <c r="RPD59" s="80"/>
      <c r="RPE59" s="80"/>
      <c r="RPF59" s="80"/>
      <c r="RPG59" s="80"/>
      <c r="RPH59" s="80"/>
      <c r="RPI59" s="80"/>
      <c r="RPJ59" s="80"/>
      <c r="RPK59" s="80"/>
      <c r="RPL59" s="80"/>
      <c r="RPM59" s="80"/>
      <c r="RPN59" s="80"/>
      <c r="RPO59" s="80"/>
      <c r="RPP59" s="80"/>
      <c r="RPQ59" s="80"/>
      <c r="RPR59" s="80"/>
      <c r="RPS59" s="80"/>
      <c r="RPT59" s="80"/>
      <c r="RPU59" s="80"/>
      <c r="RPV59" s="80"/>
      <c r="RPW59" s="80"/>
      <c r="RPX59" s="80"/>
      <c r="RPY59" s="80"/>
      <c r="RPZ59" s="80"/>
      <c r="RQA59" s="80"/>
      <c r="RQB59" s="80"/>
      <c r="RQC59" s="80"/>
      <c r="RQD59" s="80"/>
      <c r="RQE59" s="80"/>
      <c r="RQF59" s="80"/>
      <c r="RQG59" s="80"/>
      <c r="RQH59" s="80"/>
      <c r="RQI59" s="80"/>
      <c r="RQJ59" s="80"/>
      <c r="RQK59" s="80"/>
      <c r="RQL59" s="80"/>
      <c r="RQM59" s="80"/>
      <c r="RQN59" s="80"/>
      <c r="RQO59" s="80"/>
      <c r="RQP59" s="80"/>
      <c r="RQQ59" s="80"/>
      <c r="RQR59" s="80"/>
      <c r="RQS59" s="80"/>
      <c r="RQT59" s="80"/>
      <c r="RQU59" s="80"/>
      <c r="RQV59" s="80"/>
      <c r="RQW59" s="80"/>
      <c r="RQX59" s="80"/>
      <c r="RQY59" s="80"/>
      <c r="RQZ59" s="80"/>
      <c r="RRA59" s="80"/>
      <c r="RRB59" s="80"/>
      <c r="RRC59" s="80"/>
      <c r="RRD59" s="80"/>
      <c r="RRE59" s="80"/>
      <c r="RRF59" s="80"/>
      <c r="RRG59" s="80"/>
      <c r="RRH59" s="80"/>
      <c r="RRI59" s="80"/>
      <c r="RRJ59" s="80"/>
      <c r="RRK59" s="80"/>
      <c r="RRL59" s="80"/>
      <c r="RRM59" s="80"/>
      <c r="RRN59" s="80"/>
      <c r="RRO59" s="80"/>
      <c r="RRP59" s="80"/>
      <c r="RRQ59" s="80"/>
      <c r="RRR59" s="80"/>
      <c r="RRS59" s="80"/>
      <c r="RRT59" s="80"/>
      <c r="RRU59" s="80"/>
      <c r="RRV59" s="80"/>
      <c r="RRW59" s="80"/>
      <c r="RRX59" s="80"/>
      <c r="RRY59" s="80"/>
      <c r="RRZ59" s="80"/>
      <c r="RSA59" s="80"/>
      <c r="RSB59" s="80"/>
      <c r="RSC59" s="80"/>
      <c r="RSD59" s="80"/>
      <c r="RSE59" s="80"/>
      <c r="RSF59" s="80"/>
      <c r="RSG59" s="80"/>
      <c r="RSH59" s="80"/>
      <c r="RSI59" s="80"/>
      <c r="RSJ59" s="80"/>
      <c r="RSK59" s="80"/>
      <c r="RSL59" s="80"/>
      <c r="RSM59" s="80"/>
      <c r="RSN59" s="80"/>
      <c r="RSO59" s="80"/>
      <c r="RSP59" s="80"/>
      <c r="RSQ59" s="80"/>
      <c r="RSR59" s="80"/>
      <c r="RSS59" s="80"/>
      <c r="RST59" s="80"/>
      <c r="RSU59" s="80"/>
      <c r="RSV59" s="80"/>
      <c r="RSW59" s="80"/>
      <c r="RSX59" s="80"/>
      <c r="RSY59" s="80"/>
      <c r="RSZ59" s="80"/>
      <c r="RTA59" s="80"/>
      <c r="RTB59" s="80"/>
      <c r="RTC59" s="80"/>
      <c r="RTD59" s="80"/>
      <c r="RTE59" s="80"/>
      <c r="RTF59" s="80"/>
      <c r="RTG59" s="80"/>
      <c r="RTH59" s="80"/>
      <c r="RTI59" s="80"/>
      <c r="RTJ59" s="80"/>
      <c r="RTK59" s="80"/>
      <c r="RTL59" s="80"/>
      <c r="RTM59" s="80"/>
      <c r="RTN59" s="80"/>
      <c r="RTO59" s="80"/>
      <c r="RTP59" s="80"/>
      <c r="RTQ59" s="80"/>
      <c r="RTR59" s="80"/>
      <c r="RTS59" s="80"/>
      <c r="RTT59" s="80"/>
      <c r="RTU59" s="80"/>
      <c r="RTV59" s="80"/>
      <c r="RTW59" s="80"/>
      <c r="RTX59" s="80"/>
      <c r="RTY59" s="80"/>
      <c r="RTZ59" s="80"/>
      <c r="RUA59" s="80"/>
      <c r="RUB59" s="80"/>
      <c r="RUC59" s="80"/>
      <c r="RUD59" s="80"/>
      <c r="RUE59" s="80"/>
      <c r="RUF59" s="80"/>
      <c r="RUG59" s="80"/>
      <c r="RUH59" s="80"/>
      <c r="RUI59" s="80"/>
      <c r="RUJ59" s="80"/>
      <c r="RUK59" s="80"/>
      <c r="RUL59" s="80"/>
      <c r="RUM59" s="80"/>
      <c r="RUN59" s="80"/>
      <c r="RUO59" s="80"/>
      <c r="RUP59" s="80"/>
      <c r="RUQ59" s="80"/>
      <c r="RUR59" s="80"/>
      <c r="RUS59" s="80"/>
      <c r="RUT59" s="80"/>
      <c r="RUU59" s="80"/>
      <c r="RUV59" s="80"/>
      <c r="RUW59" s="80"/>
      <c r="RUX59" s="80"/>
      <c r="RUY59" s="80"/>
      <c r="RUZ59" s="80"/>
      <c r="RVA59" s="80"/>
      <c r="RVB59" s="80"/>
      <c r="RVC59" s="80"/>
      <c r="RVD59" s="80"/>
      <c r="RVE59" s="80"/>
      <c r="RVF59" s="80"/>
      <c r="RVG59" s="80"/>
      <c r="RVH59" s="80"/>
      <c r="RVI59" s="80"/>
      <c r="RVJ59" s="80"/>
      <c r="RVK59" s="80"/>
      <c r="RVL59" s="80"/>
      <c r="RVM59" s="80"/>
      <c r="RVN59" s="80"/>
      <c r="RVO59" s="80"/>
      <c r="RVP59" s="80"/>
      <c r="RVQ59" s="80"/>
      <c r="RVR59" s="80"/>
      <c r="RVS59" s="80"/>
      <c r="RVT59" s="80"/>
      <c r="RVU59" s="80"/>
      <c r="RVV59" s="80"/>
      <c r="RVW59" s="80"/>
      <c r="RVX59" s="80"/>
      <c r="RVY59" s="80"/>
      <c r="RVZ59" s="80"/>
      <c r="RWA59" s="80"/>
      <c r="RWB59" s="80"/>
      <c r="RWC59" s="80"/>
      <c r="RWD59" s="80"/>
      <c r="RWE59" s="80"/>
      <c r="RWF59" s="80"/>
      <c r="RWG59" s="80"/>
      <c r="RWH59" s="80"/>
      <c r="RWI59" s="80"/>
      <c r="RWJ59" s="80"/>
      <c r="RWK59" s="80"/>
      <c r="RWL59" s="80"/>
      <c r="RWM59" s="80"/>
      <c r="RWN59" s="80"/>
      <c r="RWO59" s="80"/>
      <c r="RWP59" s="80"/>
      <c r="RWQ59" s="80"/>
      <c r="RWR59" s="80"/>
      <c r="RWS59" s="80"/>
      <c r="RWT59" s="80"/>
      <c r="RWU59" s="80"/>
      <c r="RWV59" s="80"/>
      <c r="RWW59" s="80"/>
      <c r="RWX59" s="80"/>
      <c r="RWY59" s="80"/>
      <c r="RWZ59" s="80"/>
      <c r="RXA59" s="80"/>
      <c r="RXB59" s="80"/>
      <c r="RXC59" s="80"/>
      <c r="RXD59" s="80"/>
      <c r="RXE59" s="80"/>
      <c r="RXF59" s="80"/>
      <c r="RXG59" s="80"/>
      <c r="RXH59" s="80"/>
      <c r="RXI59" s="80"/>
      <c r="RXJ59" s="80"/>
      <c r="RXK59" s="80"/>
      <c r="RXL59" s="80"/>
      <c r="RXM59" s="80"/>
      <c r="RXN59" s="80"/>
      <c r="RXO59" s="80"/>
      <c r="RXP59" s="80"/>
      <c r="RXQ59" s="80"/>
      <c r="RXR59" s="80"/>
      <c r="RXS59" s="80"/>
      <c r="RXT59" s="80"/>
      <c r="RXU59" s="80"/>
      <c r="RXV59" s="80"/>
      <c r="RXW59" s="80"/>
      <c r="RXX59" s="80"/>
      <c r="RXY59" s="80"/>
      <c r="RXZ59" s="80"/>
      <c r="RYA59" s="80"/>
      <c r="RYB59" s="80"/>
      <c r="RYC59" s="80"/>
      <c r="RYD59" s="80"/>
      <c r="RYE59" s="80"/>
      <c r="RYF59" s="80"/>
      <c r="RYG59" s="80"/>
      <c r="RYH59" s="80"/>
      <c r="RYI59" s="80"/>
      <c r="RYJ59" s="80"/>
      <c r="RYK59" s="80"/>
      <c r="RYL59" s="80"/>
      <c r="RYM59" s="80"/>
      <c r="RYN59" s="80"/>
      <c r="RYO59" s="80"/>
      <c r="RYP59" s="80"/>
      <c r="RYQ59" s="80"/>
      <c r="RYR59" s="80"/>
      <c r="RYS59" s="80"/>
      <c r="RYT59" s="80"/>
      <c r="RYU59" s="80"/>
      <c r="RYV59" s="80"/>
      <c r="RYW59" s="80"/>
      <c r="RYX59" s="80"/>
      <c r="RYY59" s="80"/>
      <c r="RYZ59" s="80"/>
      <c r="RZA59" s="80"/>
      <c r="RZB59" s="80"/>
      <c r="RZC59" s="80"/>
      <c r="RZD59" s="80"/>
      <c r="RZE59" s="80"/>
      <c r="RZF59" s="80"/>
      <c r="RZG59" s="80"/>
      <c r="RZH59" s="80"/>
      <c r="RZI59" s="80"/>
      <c r="RZJ59" s="80"/>
      <c r="RZK59" s="80"/>
      <c r="RZL59" s="80"/>
      <c r="RZM59" s="80"/>
      <c r="RZN59" s="80"/>
      <c r="RZO59" s="80"/>
      <c r="RZP59" s="80"/>
      <c r="RZQ59" s="80"/>
      <c r="RZR59" s="80"/>
      <c r="RZS59" s="80"/>
      <c r="RZT59" s="80"/>
      <c r="RZU59" s="80"/>
      <c r="RZV59" s="80"/>
      <c r="RZW59" s="80"/>
      <c r="RZX59" s="80"/>
      <c r="RZY59" s="80"/>
      <c r="RZZ59" s="80"/>
      <c r="SAA59" s="80"/>
      <c r="SAB59" s="80"/>
      <c r="SAC59" s="80"/>
      <c r="SAD59" s="80"/>
      <c r="SAE59" s="80"/>
      <c r="SAF59" s="80"/>
      <c r="SAG59" s="80"/>
      <c r="SAH59" s="80"/>
      <c r="SAI59" s="80"/>
      <c r="SAJ59" s="80"/>
      <c r="SAK59" s="80"/>
      <c r="SAL59" s="80"/>
      <c r="SAM59" s="80"/>
      <c r="SAN59" s="80"/>
      <c r="SAO59" s="80"/>
      <c r="SAP59" s="80"/>
      <c r="SAQ59" s="80"/>
      <c r="SAR59" s="80"/>
      <c r="SAS59" s="80"/>
      <c r="SAT59" s="80"/>
      <c r="SAU59" s="80"/>
      <c r="SAV59" s="80"/>
      <c r="SAW59" s="80"/>
      <c r="SAX59" s="80"/>
      <c r="SAY59" s="80"/>
      <c r="SAZ59" s="80"/>
      <c r="SBA59" s="80"/>
      <c r="SBB59" s="80"/>
      <c r="SBC59" s="80"/>
      <c r="SBD59" s="80"/>
      <c r="SBE59" s="80"/>
      <c r="SBF59" s="80"/>
      <c r="SBG59" s="80"/>
      <c r="SBH59" s="80"/>
      <c r="SBI59" s="80"/>
      <c r="SBJ59" s="80"/>
      <c r="SBK59" s="80"/>
      <c r="SBL59" s="80"/>
      <c r="SBM59" s="80"/>
      <c r="SBN59" s="80"/>
      <c r="SBO59" s="80"/>
      <c r="SBP59" s="80"/>
      <c r="SBQ59" s="80"/>
      <c r="SBR59" s="80"/>
      <c r="SBS59" s="80"/>
      <c r="SBT59" s="80"/>
      <c r="SBU59" s="80"/>
      <c r="SBV59" s="80"/>
      <c r="SBW59" s="80"/>
      <c r="SBX59" s="80"/>
      <c r="SBY59" s="80"/>
      <c r="SBZ59" s="80"/>
      <c r="SCA59" s="80"/>
      <c r="SCB59" s="80"/>
      <c r="SCC59" s="80"/>
      <c r="SCD59" s="80"/>
      <c r="SCE59" s="80"/>
      <c r="SCF59" s="80"/>
      <c r="SCG59" s="80"/>
      <c r="SCH59" s="80"/>
      <c r="SCI59" s="80"/>
      <c r="SCJ59" s="80"/>
      <c r="SCK59" s="80"/>
      <c r="SCL59" s="80"/>
      <c r="SCM59" s="80"/>
      <c r="SCN59" s="80"/>
      <c r="SCO59" s="80"/>
      <c r="SCP59" s="80"/>
      <c r="SCQ59" s="80"/>
      <c r="SCR59" s="80"/>
      <c r="SCS59" s="80"/>
      <c r="SCT59" s="80"/>
      <c r="SCU59" s="80"/>
      <c r="SCV59" s="80"/>
      <c r="SCW59" s="80"/>
      <c r="SCX59" s="80"/>
      <c r="SCY59" s="80"/>
      <c r="SCZ59" s="80"/>
      <c r="SDA59" s="80"/>
      <c r="SDB59" s="80"/>
      <c r="SDC59" s="80"/>
      <c r="SDD59" s="80"/>
      <c r="SDE59" s="80"/>
      <c r="SDF59" s="80"/>
      <c r="SDG59" s="80"/>
      <c r="SDH59" s="80"/>
      <c r="SDI59" s="80"/>
      <c r="SDJ59" s="80"/>
      <c r="SDK59" s="80"/>
      <c r="SDL59" s="80"/>
      <c r="SDM59" s="80"/>
      <c r="SDN59" s="80"/>
      <c r="SDO59" s="80"/>
      <c r="SDP59" s="80"/>
      <c r="SDQ59" s="80"/>
      <c r="SDR59" s="80"/>
      <c r="SDS59" s="80"/>
      <c r="SDT59" s="80"/>
      <c r="SDU59" s="80"/>
      <c r="SDV59" s="80"/>
      <c r="SDW59" s="80"/>
      <c r="SDX59" s="80"/>
      <c r="SDY59" s="80"/>
      <c r="SDZ59" s="80"/>
      <c r="SEA59" s="80"/>
      <c r="SEB59" s="80"/>
      <c r="SEC59" s="80"/>
      <c r="SED59" s="80"/>
      <c r="SEE59" s="80"/>
      <c r="SEF59" s="80"/>
      <c r="SEG59" s="80"/>
      <c r="SEH59" s="80"/>
      <c r="SEI59" s="80"/>
      <c r="SEJ59" s="80"/>
      <c r="SEK59" s="80"/>
      <c r="SEL59" s="80"/>
      <c r="SEM59" s="80"/>
      <c r="SEN59" s="80"/>
      <c r="SEO59" s="80"/>
      <c r="SEP59" s="80"/>
      <c r="SEQ59" s="80"/>
      <c r="SER59" s="80"/>
      <c r="SES59" s="80"/>
      <c r="SET59" s="80"/>
      <c r="SEU59" s="80"/>
      <c r="SEV59" s="80"/>
      <c r="SEW59" s="80"/>
      <c r="SEX59" s="80"/>
      <c r="SEY59" s="80"/>
      <c r="SEZ59" s="80"/>
      <c r="SFA59" s="80"/>
      <c r="SFB59" s="80"/>
      <c r="SFC59" s="80"/>
      <c r="SFD59" s="80"/>
      <c r="SFE59" s="80"/>
      <c r="SFF59" s="80"/>
      <c r="SFG59" s="80"/>
      <c r="SFH59" s="80"/>
      <c r="SFI59" s="80"/>
      <c r="SFJ59" s="80"/>
      <c r="SFK59" s="80"/>
      <c r="SFL59" s="80"/>
      <c r="SFM59" s="80"/>
      <c r="SFN59" s="80"/>
      <c r="SFO59" s="80"/>
      <c r="SFP59" s="80"/>
      <c r="SFQ59" s="80"/>
      <c r="SFR59" s="80"/>
      <c r="SFS59" s="80"/>
      <c r="SFT59" s="80"/>
      <c r="SFU59" s="80"/>
      <c r="SFV59" s="80"/>
      <c r="SFW59" s="80"/>
      <c r="SFX59" s="80"/>
      <c r="SFY59" s="80"/>
      <c r="SFZ59" s="80"/>
      <c r="SGA59" s="80"/>
      <c r="SGB59" s="80"/>
      <c r="SGC59" s="80"/>
      <c r="SGD59" s="80"/>
      <c r="SGE59" s="80"/>
      <c r="SGF59" s="80"/>
      <c r="SGG59" s="80"/>
      <c r="SGH59" s="80"/>
      <c r="SGI59" s="80"/>
      <c r="SGJ59" s="80"/>
      <c r="SGK59" s="80"/>
      <c r="SGL59" s="80"/>
      <c r="SGM59" s="80"/>
      <c r="SGN59" s="80"/>
      <c r="SGO59" s="80"/>
      <c r="SGP59" s="80"/>
      <c r="SGQ59" s="80"/>
      <c r="SGR59" s="80"/>
      <c r="SGS59" s="80"/>
      <c r="SGT59" s="80"/>
      <c r="SGU59" s="80"/>
      <c r="SGV59" s="80"/>
      <c r="SGW59" s="80"/>
      <c r="SGX59" s="80"/>
      <c r="SGY59" s="80"/>
      <c r="SGZ59" s="80"/>
      <c r="SHA59" s="80"/>
      <c r="SHB59" s="80"/>
      <c r="SHC59" s="80"/>
      <c r="SHD59" s="80"/>
      <c r="SHE59" s="80"/>
      <c r="SHF59" s="80"/>
      <c r="SHG59" s="80"/>
      <c r="SHH59" s="80"/>
      <c r="SHI59" s="80"/>
      <c r="SHJ59" s="80"/>
      <c r="SHK59" s="80"/>
      <c r="SHL59" s="80"/>
      <c r="SHM59" s="80"/>
      <c r="SHN59" s="80"/>
      <c r="SHO59" s="80"/>
      <c r="SHP59" s="80"/>
      <c r="SHQ59" s="80"/>
      <c r="SHR59" s="80"/>
      <c r="SHS59" s="80"/>
      <c r="SHT59" s="80"/>
      <c r="SHU59" s="80"/>
      <c r="SHV59" s="80"/>
      <c r="SHW59" s="80"/>
      <c r="SHX59" s="80"/>
      <c r="SHY59" s="80"/>
      <c r="SHZ59" s="80"/>
      <c r="SIA59" s="80"/>
      <c r="SIB59" s="80"/>
      <c r="SIC59" s="80"/>
      <c r="SID59" s="80"/>
      <c r="SIE59" s="80"/>
      <c r="SIF59" s="80"/>
      <c r="SIG59" s="80"/>
      <c r="SIH59" s="80"/>
      <c r="SII59" s="80"/>
      <c r="SIJ59" s="80"/>
      <c r="SIK59" s="80"/>
      <c r="SIL59" s="80"/>
      <c r="SIM59" s="80"/>
      <c r="SIN59" s="80"/>
      <c r="SIO59" s="80"/>
      <c r="SIP59" s="80"/>
      <c r="SIQ59" s="80"/>
      <c r="SIR59" s="80"/>
      <c r="SIS59" s="80"/>
      <c r="SIT59" s="80"/>
      <c r="SIU59" s="80"/>
      <c r="SIV59" s="80"/>
      <c r="SIW59" s="80"/>
      <c r="SIX59" s="80"/>
      <c r="SIY59" s="80"/>
      <c r="SIZ59" s="80"/>
      <c r="SJA59" s="80"/>
      <c r="SJB59" s="80"/>
      <c r="SJC59" s="80"/>
      <c r="SJD59" s="80"/>
      <c r="SJE59" s="80"/>
      <c r="SJF59" s="80"/>
      <c r="SJG59" s="80"/>
      <c r="SJH59" s="80"/>
      <c r="SJI59" s="80"/>
      <c r="SJJ59" s="80"/>
      <c r="SJK59" s="80"/>
      <c r="SJL59" s="80"/>
      <c r="SJM59" s="80"/>
      <c r="SJN59" s="80"/>
      <c r="SJO59" s="80"/>
      <c r="SJP59" s="80"/>
      <c r="SJQ59" s="80"/>
      <c r="SJR59" s="80"/>
      <c r="SJS59" s="80"/>
      <c r="SJT59" s="80"/>
      <c r="SJU59" s="80"/>
      <c r="SJV59" s="80"/>
      <c r="SJW59" s="80"/>
      <c r="SJX59" s="80"/>
      <c r="SJY59" s="80"/>
      <c r="SJZ59" s="80"/>
      <c r="SKA59" s="80"/>
      <c r="SKB59" s="80"/>
      <c r="SKC59" s="80"/>
      <c r="SKD59" s="80"/>
      <c r="SKE59" s="80"/>
      <c r="SKF59" s="80"/>
      <c r="SKG59" s="80"/>
      <c r="SKH59" s="80"/>
      <c r="SKI59" s="80"/>
      <c r="SKJ59" s="80"/>
      <c r="SKK59" s="80"/>
      <c r="SKL59" s="80"/>
      <c r="SKM59" s="80"/>
      <c r="SKN59" s="80"/>
      <c r="SKO59" s="80"/>
      <c r="SKP59" s="80"/>
      <c r="SKQ59" s="80"/>
      <c r="SKR59" s="80"/>
      <c r="SKS59" s="80"/>
      <c r="SKT59" s="80"/>
      <c r="SKU59" s="80"/>
      <c r="SKV59" s="80"/>
      <c r="SKW59" s="80"/>
      <c r="SKX59" s="80"/>
      <c r="SKY59" s="80"/>
      <c r="SKZ59" s="80"/>
      <c r="SLA59" s="80"/>
      <c r="SLB59" s="80"/>
      <c r="SLC59" s="80"/>
      <c r="SLD59" s="80"/>
      <c r="SLE59" s="80"/>
      <c r="SLF59" s="80"/>
      <c r="SLG59" s="80"/>
      <c r="SLH59" s="80"/>
      <c r="SLI59" s="80"/>
      <c r="SLJ59" s="80"/>
      <c r="SLK59" s="80"/>
      <c r="SLL59" s="80"/>
      <c r="SLM59" s="80"/>
      <c r="SLN59" s="80"/>
      <c r="SLO59" s="80"/>
      <c r="SLP59" s="80"/>
      <c r="SLQ59" s="80"/>
      <c r="SLR59" s="80"/>
      <c r="SLS59" s="80"/>
      <c r="SLT59" s="80"/>
      <c r="SLU59" s="80"/>
      <c r="SLV59" s="80"/>
      <c r="SLW59" s="80"/>
      <c r="SLX59" s="80"/>
      <c r="SLY59" s="80"/>
      <c r="SLZ59" s="80"/>
      <c r="SMA59" s="80"/>
      <c r="SMB59" s="80"/>
      <c r="SMC59" s="80"/>
      <c r="SMD59" s="80"/>
      <c r="SME59" s="80"/>
      <c r="SMF59" s="80"/>
      <c r="SMG59" s="80"/>
      <c r="SMH59" s="80"/>
      <c r="SMI59" s="80"/>
      <c r="SMJ59" s="80"/>
      <c r="SMK59" s="80"/>
      <c r="SML59" s="80"/>
      <c r="SMM59" s="80"/>
      <c r="SMN59" s="80"/>
      <c r="SMO59" s="80"/>
      <c r="SMP59" s="80"/>
      <c r="SMQ59" s="80"/>
      <c r="SMR59" s="80"/>
      <c r="SMS59" s="80"/>
      <c r="SMT59" s="80"/>
      <c r="SMU59" s="80"/>
      <c r="SMV59" s="80"/>
      <c r="SMW59" s="80"/>
      <c r="SMX59" s="80"/>
      <c r="SMY59" s="80"/>
      <c r="SMZ59" s="80"/>
      <c r="SNA59" s="80"/>
      <c r="SNB59" s="80"/>
      <c r="SNC59" s="80"/>
      <c r="SND59" s="80"/>
      <c r="SNE59" s="80"/>
      <c r="SNF59" s="80"/>
      <c r="SNG59" s="80"/>
      <c r="SNH59" s="80"/>
      <c r="SNI59" s="80"/>
      <c r="SNJ59" s="80"/>
      <c r="SNK59" s="80"/>
      <c r="SNL59" s="80"/>
      <c r="SNM59" s="80"/>
      <c r="SNN59" s="80"/>
      <c r="SNO59" s="80"/>
      <c r="SNP59" s="80"/>
      <c r="SNQ59" s="80"/>
      <c r="SNR59" s="80"/>
      <c r="SNS59" s="80"/>
      <c r="SNT59" s="80"/>
      <c r="SNU59" s="80"/>
      <c r="SNV59" s="80"/>
      <c r="SNW59" s="80"/>
      <c r="SNX59" s="80"/>
      <c r="SNY59" s="80"/>
      <c r="SNZ59" s="80"/>
      <c r="SOA59" s="80"/>
      <c r="SOB59" s="80"/>
      <c r="SOC59" s="80"/>
      <c r="SOD59" s="80"/>
      <c r="SOE59" s="80"/>
      <c r="SOF59" s="80"/>
      <c r="SOG59" s="80"/>
      <c r="SOH59" s="80"/>
      <c r="SOI59" s="80"/>
      <c r="SOJ59" s="80"/>
      <c r="SOK59" s="80"/>
      <c r="SOL59" s="80"/>
      <c r="SOM59" s="80"/>
      <c r="SON59" s="80"/>
      <c r="SOO59" s="80"/>
      <c r="SOP59" s="80"/>
      <c r="SOQ59" s="80"/>
      <c r="SOR59" s="80"/>
      <c r="SOS59" s="80"/>
      <c r="SOT59" s="80"/>
      <c r="SOU59" s="80"/>
      <c r="SOV59" s="80"/>
      <c r="SOW59" s="80"/>
      <c r="SOX59" s="80"/>
      <c r="SOY59" s="80"/>
      <c r="SOZ59" s="80"/>
      <c r="SPA59" s="80"/>
      <c r="SPB59" s="80"/>
      <c r="SPC59" s="80"/>
      <c r="SPD59" s="80"/>
      <c r="SPE59" s="80"/>
      <c r="SPF59" s="80"/>
      <c r="SPG59" s="80"/>
      <c r="SPH59" s="80"/>
      <c r="SPI59" s="80"/>
      <c r="SPJ59" s="80"/>
      <c r="SPK59" s="80"/>
      <c r="SPL59" s="80"/>
      <c r="SPM59" s="80"/>
      <c r="SPN59" s="80"/>
      <c r="SPO59" s="80"/>
      <c r="SPP59" s="80"/>
      <c r="SPQ59" s="80"/>
      <c r="SPR59" s="80"/>
      <c r="SPS59" s="80"/>
      <c r="SPT59" s="80"/>
      <c r="SPU59" s="80"/>
      <c r="SPV59" s="80"/>
      <c r="SPW59" s="80"/>
      <c r="SPX59" s="80"/>
      <c r="SPY59" s="80"/>
      <c r="SPZ59" s="80"/>
      <c r="SQA59" s="80"/>
      <c r="SQB59" s="80"/>
      <c r="SQC59" s="80"/>
      <c r="SQD59" s="80"/>
      <c r="SQE59" s="80"/>
      <c r="SQF59" s="80"/>
      <c r="SQG59" s="80"/>
      <c r="SQH59" s="80"/>
      <c r="SQI59" s="80"/>
      <c r="SQJ59" s="80"/>
      <c r="SQK59" s="80"/>
      <c r="SQL59" s="80"/>
      <c r="SQM59" s="80"/>
      <c r="SQN59" s="80"/>
      <c r="SQO59" s="80"/>
      <c r="SQP59" s="80"/>
      <c r="SQQ59" s="80"/>
      <c r="SQR59" s="80"/>
      <c r="SQS59" s="80"/>
      <c r="SQT59" s="80"/>
      <c r="SQU59" s="80"/>
      <c r="SQV59" s="80"/>
      <c r="SQW59" s="80"/>
      <c r="SQX59" s="80"/>
      <c r="SQY59" s="80"/>
      <c r="SQZ59" s="80"/>
      <c r="SRA59" s="80"/>
      <c r="SRB59" s="80"/>
      <c r="SRC59" s="80"/>
      <c r="SRD59" s="80"/>
      <c r="SRE59" s="80"/>
      <c r="SRF59" s="80"/>
      <c r="SRG59" s="80"/>
      <c r="SRH59" s="80"/>
      <c r="SRI59" s="80"/>
      <c r="SRJ59" s="80"/>
      <c r="SRK59" s="80"/>
      <c r="SRL59" s="80"/>
      <c r="SRM59" s="80"/>
      <c r="SRN59" s="80"/>
      <c r="SRO59" s="80"/>
      <c r="SRP59" s="80"/>
      <c r="SRQ59" s="80"/>
      <c r="SRR59" s="80"/>
      <c r="SRS59" s="80"/>
      <c r="SRT59" s="80"/>
      <c r="SRU59" s="80"/>
      <c r="SRV59" s="80"/>
      <c r="SRW59" s="80"/>
      <c r="SRX59" s="80"/>
      <c r="SRY59" s="80"/>
      <c r="SRZ59" s="80"/>
      <c r="SSA59" s="80"/>
      <c r="SSB59" s="80"/>
      <c r="SSC59" s="80"/>
      <c r="SSD59" s="80"/>
      <c r="SSE59" s="80"/>
      <c r="SSF59" s="80"/>
      <c r="SSG59" s="80"/>
      <c r="SSH59" s="80"/>
      <c r="SSI59" s="80"/>
      <c r="SSJ59" s="80"/>
      <c r="SSK59" s="80"/>
      <c r="SSL59" s="80"/>
      <c r="SSM59" s="80"/>
      <c r="SSN59" s="80"/>
      <c r="SSO59" s="80"/>
      <c r="SSP59" s="80"/>
      <c r="SSQ59" s="80"/>
      <c r="SSR59" s="80"/>
      <c r="SSS59" s="80"/>
      <c r="SST59" s="80"/>
      <c r="SSU59" s="80"/>
      <c r="SSV59" s="80"/>
      <c r="SSW59" s="80"/>
      <c r="SSX59" s="80"/>
      <c r="SSY59" s="80"/>
      <c r="SSZ59" s="80"/>
      <c r="STA59" s="80"/>
      <c r="STB59" s="80"/>
      <c r="STC59" s="80"/>
      <c r="STD59" s="80"/>
      <c r="STE59" s="80"/>
      <c r="STF59" s="80"/>
      <c r="STG59" s="80"/>
      <c r="STH59" s="80"/>
      <c r="STI59" s="80"/>
      <c r="STJ59" s="80"/>
      <c r="STK59" s="80"/>
      <c r="STL59" s="80"/>
      <c r="STM59" s="80"/>
      <c r="STN59" s="80"/>
      <c r="STO59" s="80"/>
      <c r="STP59" s="80"/>
      <c r="STQ59" s="80"/>
      <c r="STR59" s="80"/>
      <c r="STS59" s="80"/>
      <c r="STT59" s="80"/>
      <c r="STU59" s="80"/>
      <c r="STV59" s="80"/>
      <c r="STW59" s="80"/>
      <c r="STX59" s="80"/>
      <c r="STY59" s="80"/>
      <c r="STZ59" s="80"/>
      <c r="SUA59" s="80"/>
      <c r="SUB59" s="80"/>
      <c r="SUC59" s="80"/>
      <c r="SUD59" s="80"/>
      <c r="SUE59" s="80"/>
      <c r="SUF59" s="80"/>
      <c r="SUG59" s="80"/>
      <c r="SUH59" s="80"/>
      <c r="SUI59" s="80"/>
      <c r="SUJ59" s="80"/>
      <c r="SUK59" s="80"/>
      <c r="SUL59" s="80"/>
      <c r="SUM59" s="80"/>
      <c r="SUN59" s="80"/>
      <c r="SUO59" s="80"/>
      <c r="SUP59" s="80"/>
      <c r="SUQ59" s="80"/>
      <c r="SUR59" s="80"/>
      <c r="SUS59" s="80"/>
      <c r="SUT59" s="80"/>
      <c r="SUU59" s="80"/>
      <c r="SUV59" s="80"/>
      <c r="SUW59" s="80"/>
      <c r="SUX59" s="80"/>
      <c r="SUY59" s="80"/>
      <c r="SUZ59" s="80"/>
      <c r="SVA59" s="80"/>
      <c r="SVB59" s="80"/>
      <c r="SVC59" s="80"/>
      <c r="SVD59" s="80"/>
      <c r="SVE59" s="80"/>
      <c r="SVF59" s="80"/>
      <c r="SVG59" s="80"/>
      <c r="SVH59" s="80"/>
      <c r="SVI59" s="80"/>
      <c r="SVJ59" s="80"/>
      <c r="SVK59" s="80"/>
      <c r="SVL59" s="80"/>
      <c r="SVM59" s="80"/>
      <c r="SVN59" s="80"/>
      <c r="SVO59" s="80"/>
      <c r="SVP59" s="80"/>
      <c r="SVQ59" s="80"/>
      <c r="SVR59" s="80"/>
      <c r="SVS59" s="80"/>
      <c r="SVT59" s="80"/>
      <c r="SVU59" s="80"/>
      <c r="SVV59" s="80"/>
      <c r="SVW59" s="80"/>
      <c r="SVX59" s="80"/>
      <c r="SVY59" s="80"/>
      <c r="SVZ59" s="80"/>
      <c r="SWA59" s="80"/>
      <c r="SWB59" s="80"/>
      <c r="SWC59" s="80"/>
      <c r="SWD59" s="80"/>
      <c r="SWE59" s="80"/>
      <c r="SWF59" s="80"/>
      <c r="SWG59" s="80"/>
      <c r="SWH59" s="80"/>
      <c r="SWI59" s="80"/>
      <c r="SWJ59" s="80"/>
      <c r="SWK59" s="80"/>
      <c r="SWL59" s="80"/>
      <c r="SWM59" s="80"/>
      <c r="SWN59" s="80"/>
      <c r="SWO59" s="80"/>
      <c r="SWP59" s="80"/>
      <c r="SWQ59" s="80"/>
      <c r="SWR59" s="80"/>
      <c r="SWS59" s="80"/>
      <c r="SWT59" s="80"/>
      <c r="SWU59" s="80"/>
      <c r="SWV59" s="80"/>
      <c r="SWW59" s="80"/>
      <c r="SWX59" s="80"/>
      <c r="SWY59" s="80"/>
      <c r="SWZ59" s="80"/>
      <c r="SXA59" s="80"/>
      <c r="SXB59" s="80"/>
      <c r="SXC59" s="80"/>
      <c r="SXD59" s="80"/>
      <c r="SXE59" s="80"/>
      <c r="SXF59" s="80"/>
      <c r="SXG59" s="80"/>
      <c r="SXH59" s="80"/>
      <c r="SXI59" s="80"/>
      <c r="SXJ59" s="80"/>
      <c r="SXK59" s="80"/>
      <c r="SXL59" s="80"/>
      <c r="SXM59" s="80"/>
      <c r="SXN59" s="80"/>
      <c r="SXO59" s="80"/>
      <c r="SXP59" s="80"/>
      <c r="SXQ59" s="80"/>
      <c r="SXR59" s="80"/>
      <c r="SXS59" s="80"/>
      <c r="SXT59" s="80"/>
      <c r="SXU59" s="80"/>
      <c r="SXV59" s="80"/>
      <c r="SXW59" s="80"/>
      <c r="SXX59" s="80"/>
      <c r="SXY59" s="80"/>
      <c r="SXZ59" s="80"/>
      <c r="SYA59" s="80"/>
      <c r="SYB59" s="80"/>
      <c r="SYC59" s="80"/>
      <c r="SYD59" s="80"/>
      <c r="SYE59" s="80"/>
      <c r="SYF59" s="80"/>
      <c r="SYG59" s="80"/>
      <c r="SYH59" s="80"/>
      <c r="SYI59" s="80"/>
      <c r="SYJ59" s="80"/>
      <c r="SYK59" s="80"/>
      <c r="SYL59" s="80"/>
      <c r="SYM59" s="80"/>
      <c r="SYN59" s="80"/>
      <c r="SYO59" s="80"/>
      <c r="SYP59" s="80"/>
      <c r="SYQ59" s="80"/>
      <c r="SYR59" s="80"/>
      <c r="SYS59" s="80"/>
      <c r="SYT59" s="80"/>
      <c r="SYU59" s="80"/>
      <c r="SYV59" s="80"/>
      <c r="SYW59" s="80"/>
      <c r="SYX59" s="80"/>
      <c r="SYY59" s="80"/>
      <c r="SYZ59" s="80"/>
      <c r="SZA59" s="80"/>
      <c r="SZB59" s="80"/>
      <c r="SZC59" s="80"/>
      <c r="SZD59" s="80"/>
      <c r="SZE59" s="80"/>
      <c r="SZF59" s="80"/>
      <c r="SZG59" s="80"/>
      <c r="SZH59" s="80"/>
      <c r="SZI59" s="80"/>
      <c r="SZJ59" s="80"/>
      <c r="SZK59" s="80"/>
      <c r="SZL59" s="80"/>
      <c r="SZM59" s="80"/>
      <c r="SZN59" s="80"/>
      <c r="SZO59" s="80"/>
      <c r="SZP59" s="80"/>
      <c r="SZQ59" s="80"/>
      <c r="SZR59" s="80"/>
      <c r="SZS59" s="80"/>
      <c r="SZT59" s="80"/>
      <c r="SZU59" s="80"/>
      <c r="SZV59" s="80"/>
      <c r="SZW59" s="80"/>
      <c r="SZX59" s="80"/>
      <c r="SZY59" s="80"/>
      <c r="SZZ59" s="80"/>
      <c r="TAA59" s="80"/>
      <c r="TAB59" s="80"/>
      <c r="TAC59" s="80"/>
      <c r="TAD59" s="80"/>
      <c r="TAE59" s="80"/>
      <c r="TAF59" s="80"/>
      <c r="TAG59" s="80"/>
      <c r="TAH59" s="80"/>
      <c r="TAI59" s="80"/>
      <c r="TAJ59" s="80"/>
      <c r="TAK59" s="80"/>
      <c r="TAL59" s="80"/>
      <c r="TAM59" s="80"/>
      <c r="TAN59" s="80"/>
      <c r="TAO59" s="80"/>
      <c r="TAP59" s="80"/>
      <c r="TAQ59" s="80"/>
      <c r="TAR59" s="80"/>
      <c r="TAS59" s="80"/>
      <c r="TAT59" s="80"/>
      <c r="TAU59" s="80"/>
      <c r="TAV59" s="80"/>
      <c r="TAW59" s="80"/>
      <c r="TAX59" s="80"/>
      <c r="TAY59" s="80"/>
      <c r="TAZ59" s="80"/>
      <c r="TBA59" s="80"/>
      <c r="TBB59" s="80"/>
      <c r="TBC59" s="80"/>
      <c r="TBD59" s="80"/>
      <c r="TBE59" s="80"/>
      <c r="TBF59" s="80"/>
      <c r="TBG59" s="80"/>
      <c r="TBH59" s="80"/>
      <c r="TBI59" s="80"/>
      <c r="TBJ59" s="80"/>
      <c r="TBK59" s="80"/>
      <c r="TBL59" s="80"/>
      <c r="TBM59" s="80"/>
      <c r="TBN59" s="80"/>
      <c r="TBO59" s="80"/>
      <c r="TBP59" s="80"/>
      <c r="TBQ59" s="80"/>
      <c r="TBR59" s="80"/>
      <c r="TBS59" s="80"/>
      <c r="TBT59" s="80"/>
      <c r="TBU59" s="80"/>
      <c r="TBV59" s="80"/>
      <c r="TBW59" s="80"/>
      <c r="TBX59" s="80"/>
      <c r="TBY59" s="80"/>
      <c r="TBZ59" s="80"/>
      <c r="TCA59" s="80"/>
      <c r="TCB59" s="80"/>
      <c r="TCC59" s="80"/>
      <c r="TCD59" s="80"/>
      <c r="TCE59" s="80"/>
      <c r="TCF59" s="80"/>
      <c r="TCG59" s="80"/>
      <c r="TCH59" s="80"/>
      <c r="TCI59" s="80"/>
      <c r="TCJ59" s="80"/>
      <c r="TCK59" s="80"/>
      <c r="TCL59" s="80"/>
      <c r="TCM59" s="80"/>
      <c r="TCN59" s="80"/>
      <c r="TCO59" s="80"/>
      <c r="TCP59" s="80"/>
      <c r="TCQ59" s="80"/>
      <c r="TCR59" s="80"/>
      <c r="TCS59" s="80"/>
      <c r="TCT59" s="80"/>
      <c r="TCU59" s="80"/>
      <c r="TCV59" s="80"/>
      <c r="TCW59" s="80"/>
      <c r="TCX59" s="80"/>
      <c r="TCY59" s="80"/>
      <c r="TCZ59" s="80"/>
      <c r="TDA59" s="80"/>
      <c r="TDB59" s="80"/>
      <c r="TDC59" s="80"/>
      <c r="TDD59" s="80"/>
      <c r="TDE59" s="80"/>
      <c r="TDF59" s="80"/>
      <c r="TDG59" s="80"/>
      <c r="TDH59" s="80"/>
      <c r="TDI59" s="80"/>
      <c r="TDJ59" s="80"/>
      <c r="TDK59" s="80"/>
      <c r="TDL59" s="80"/>
      <c r="TDM59" s="80"/>
      <c r="TDN59" s="80"/>
      <c r="TDO59" s="80"/>
      <c r="TDP59" s="80"/>
      <c r="TDQ59" s="80"/>
      <c r="TDR59" s="80"/>
      <c r="TDS59" s="80"/>
      <c r="TDT59" s="80"/>
      <c r="TDU59" s="80"/>
      <c r="TDV59" s="80"/>
      <c r="TDW59" s="80"/>
      <c r="TDX59" s="80"/>
      <c r="TDY59" s="80"/>
      <c r="TDZ59" s="80"/>
      <c r="TEA59" s="80"/>
      <c r="TEB59" s="80"/>
      <c r="TEC59" s="80"/>
      <c r="TED59" s="80"/>
      <c r="TEE59" s="80"/>
      <c r="TEF59" s="80"/>
      <c r="TEG59" s="80"/>
      <c r="TEH59" s="80"/>
      <c r="TEI59" s="80"/>
      <c r="TEJ59" s="80"/>
      <c r="TEK59" s="80"/>
      <c r="TEL59" s="80"/>
      <c r="TEM59" s="80"/>
      <c r="TEN59" s="80"/>
      <c r="TEO59" s="80"/>
      <c r="TEP59" s="80"/>
      <c r="TEQ59" s="80"/>
      <c r="TER59" s="80"/>
      <c r="TES59" s="80"/>
      <c r="TET59" s="80"/>
      <c r="TEU59" s="80"/>
      <c r="TEV59" s="80"/>
      <c r="TEW59" s="80"/>
      <c r="TEX59" s="80"/>
      <c r="TEY59" s="80"/>
      <c r="TEZ59" s="80"/>
      <c r="TFA59" s="80"/>
      <c r="TFB59" s="80"/>
      <c r="TFC59" s="80"/>
      <c r="TFD59" s="80"/>
      <c r="TFE59" s="80"/>
      <c r="TFF59" s="80"/>
      <c r="TFG59" s="80"/>
      <c r="TFH59" s="80"/>
      <c r="TFI59" s="80"/>
      <c r="TFJ59" s="80"/>
      <c r="TFK59" s="80"/>
      <c r="TFL59" s="80"/>
      <c r="TFM59" s="80"/>
      <c r="TFN59" s="80"/>
      <c r="TFO59" s="80"/>
      <c r="TFP59" s="80"/>
      <c r="TFQ59" s="80"/>
      <c r="TFR59" s="80"/>
      <c r="TFS59" s="80"/>
      <c r="TFT59" s="80"/>
      <c r="TFU59" s="80"/>
      <c r="TFV59" s="80"/>
      <c r="TFW59" s="80"/>
      <c r="TFX59" s="80"/>
      <c r="TFY59" s="80"/>
      <c r="TFZ59" s="80"/>
      <c r="TGA59" s="80"/>
      <c r="TGB59" s="80"/>
      <c r="TGC59" s="80"/>
      <c r="TGD59" s="80"/>
      <c r="TGE59" s="80"/>
      <c r="TGF59" s="80"/>
      <c r="TGG59" s="80"/>
      <c r="TGH59" s="80"/>
      <c r="TGI59" s="80"/>
      <c r="TGJ59" s="80"/>
      <c r="TGK59" s="80"/>
      <c r="TGL59" s="80"/>
      <c r="TGM59" s="80"/>
      <c r="TGN59" s="80"/>
      <c r="TGO59" s="80"/>
      <c r="TGP59" s="80"/>
      <c r="TGQ59" s="80"/>
      <c r="TGR59" s="80"/>
      <c r="TGS59" s="80"/>
      <c r="TGT59" s="80"/>
      <c r="TGU59" s="80"/>
      <c r="TGV59" s="80"/>
      <c r="TGW59" s="80"/>
      <c r="TGX59" s="80"/>
      <c r="TGY59" s="80"/>
      <c r="TGZ59" s="80"/>
      <c r="THA59" s="80"/>
      <c r="THB59" s="80"/>
      <c r="THC59" s="80"/>
      <c r="THD59" s="80"/>
      <c r="THE59" s="80"/>
      <c r="THF59" s="80"/>
      <c r="THG59" s="80"/>
      <c r="THH59" s="80"/>
      <c r="THI59" s="80"/>
      <c r="THJ59" s="80"/>
      <c r="THK59" s="80"/>
      <c r="THL59" s="80"/>
      <c r="THM59" s="80"/>
      <c r="THN59" s="80"/>
      <c r="THO59" s="80"/>
      <c r="THP59" s="80"/>
      <c r="THQ59" s="80"/>
      <c r="THR59" s="80"/>
      <c r="THS59" s="80"/>
      <c r="THT59" s="80"/>
      <c r="THU59" s="80"/>
      <c r="THV59" s="80"/>
      <c r="THW59" s="80"/>
      <c r="THX59" s="80"/>
      <c r="THY59" s="80"/>
      <c r="THZ59" s="80"/>
      <c r="TIA59" s="80"/>
      <c r="TIB59" s="80"/>
      <c r="TIC59" s="80"/>
      <c r="TID59" s="80"/>
      <c r="TIE59" s="80"/>
      <c r="TIF59" s="80"/>
      <c r="TIG59" s="80"/>
      <c r="TIH59" s="80"/>
      <c r="TII59" s="80"/>
      <c r="TIJ59" s="80"/>
      <c r="TIK59" s="80"/>
      <c r="TIL59" s="80"/>
      <c r="TIM59" s="80"/>
      <c r="TIN59" s="80"/>
      <c r="TIO59" s="80"/>
      <c r="TIP59" s="80"/>
      <c r="TIQ59" s="80"/>
      <c r="TIR59" s="80"/>
      <c r="TIS59" s="80"/>
      <c r="TIT59" s="80"/>
      <c r="TIU59" s="80"/>
      <c r="TIV59" s="80"/>
      <c r="TIW59" s="80"/>
      <c r="TIX59" s="80"/>
      <c r="TIY59" s="80"/>
      <c r="TIZ59" s="80"/>
      <c r="TJA59" s="80"/>
      <c r="TJB59" s="80"/>
      <c r="TJC59" s="80"/>
      <c r="TJD59" s="80"/>
      <c r="TJE59" s="80"/>
      <c r="TJF59" s="80"/>
      <c r="TJG59" s="80"/>
      <c r="TJH59" s="80"/>
      <c r="TJI59" s="80"/>
      <c r="TJJ59" s="80"/>
      <c r="TJK59" s="80"/>
      <c r="TJL59" s="80"/>
      <c r="TJM59" s="80"/>
      <c r="TJN59" s="80"/>
      <c r="TJO59" s="80"/>
      <c r="TJP59" s="80"/>
      <c r="TJQ59" s="80"/>
      <c r="TJR59" s="80"/>
      <c r="TJS59" s="80"/>
      <c r="TJT59" s="80"/>
      <c r="TJU59" s="80"/>
      <c r="TJV59" s="80"/>
      <c r="TJW59" s="80"/>
      <c r="TJX59" s="80"/>
      <c r="TJY59" s="80"/>
      <c r="TJZ59" s="80"/>
      <c r="TKA59" s="80"/>
      <c r="TKB59" s="80"/>
      <c r="TKC59" s="80"/>
      <c r="TKD59" s="80"/>
      <c r="TKE59" s="80"/>
      <c r="TKF59" s="80"/>
      <c r="TKG59" s="80"/>
      <c r="TKH59" s="80"/>
      <c r="TKI59" s="80"/>
      <c r="TKJ59" s="80"/>
      <c r="TKK59" s="80"/>
      <c r="TKL59" s="80"/>
      <c r="TKM59" s="80"/>
      <c r="TKN59" s="80"/>
      <c r="TKO59" s="80"/>
      <c r="TKP59" s="80"/>
      <c r="TKQ59" s="80"/>
      <c r="TKR59" s="80"/>
      <c r="TKS59" s="80"/>
      <c r="TKT59" s="80"/>
      <c r="TKU59" s="80"/>
      <c r="TKV59" s="80"/>
      <c r="TKW59" s="80"/>
      <c r="TKX59" s="80"/>
      <c r="TKY59" s="80"/>
      <c r="TKZ59" s="80"/>
      <c r="TLA59" s="80"/>
      <c r="TLB59" s="80"/>
      <c r="TLC59" s="80"/>
      <c r="TLD59" s="80"/>
      <c r="TLE59" s="80"/>
      <c r="TLF59" s="80"/>
      <c r="TLG59" s="80"/>
      <c r="TLH59" s="80"/>
      <c r="TLI59" s="80"/>
      <c r="TLJ59" s="80"/>
      <c r="TLK59" s="80"/>
      <c r="TLL59" s="80"/>
      <c r="TLM59" s="80"/>
      <c r="TLN59" s="80"/>
      <c r="TLO59" s="80"/>
      <c r="TLP59" s="80"/>
      <c r="TLQ59" s="80"/>
      <c r="TLR59" s="80"/>
      <c r="TLS59" s="80"/>
      <c r="TLT59" s="80"/>
      <c r="TLU59" s="80"/>
      <c r="TLV59" s="80"/>
      <c r="TLW59" s="80"/>
      <c r="TLX59" s="80"/>
      <c r="TLY59" s="80"/>
      <c r="TLZ59" s="80"/>
      <c r="TMA59" s="80"/>
      <c r="TMB59" s="80"/>
      <c r="TMC59" s="80"/>
      <c r="TMD59" s="80"/>
      <c r="TME59" s="80"/>
      <c r="TMF59" s="80"/>
      <c r="TMG59" s="80"/>
      <c r="TMH59" s="80"/>
      <c r="TMI59" s="80"/>
      <c r="TMJ59" s="80"/>
      <c r="TMK59" s="80"/>
      <c r="TML59" s="80"/>
      <c r="TMM59" s="80"/>
      <c r="TMN59" s="80"/>
      <c r="TMO59" s="80"/>
      <c r="TMP59" s="80"/>
      <c r="TMQ59" s="80"/>
      <c r="TMR59" s="80"/>
      <c r="TMS59" s="80"/>
      <c r="TMT59" s="80"/>
      <c r="TMU59" s="80"/>
      <c r="TMV59" s="80"/>
      <c r="TMW59" s="80"/>
      <c r="TMX59" s="80"/>
      <c r="TMY59" s="80"/>
      <c r="TMZ59" s="80"/>
      <c r="TNA59" s="80"/>
      <c r="TNB59" s="80"/>
      <c r="TNC59" s="80"/>
      <c r="TND59" s="80"/>
      <c r="TNE59" s="80"/>
      <c r="TNF59" s="80"/>
      <c r="TNG59" s="80"/>
      <c r="TNH59" s="80"/>
      <c r="TNI59" s="80"/>
      <c r="TNJ59" s="80"/>
      <c r="TNK59" s="80"/>
      <c r="TNL59" s="80"/>
      <c r="TNM59" s="80"/>
      <c r="TNN59" s="80"/>
      <c r="TNO59" s="80"/>
      <c r="TNP59" s="80"/>
      <c r="TNQ59" s="80"/>
      <c r="TNR59" s="80"/>
      <c r="TNS59" s="80"/>
      <c r="TNT59" s="80"/>
      <c r="TNU59" s="80"/>
      <c r="TNV59" s="80"/>
      <c r="TNW59" s="80"/>
      <c r="TNX59" s="80"/>
      <c r="TNY59" s="80"/>
      <c r="TNZ59" s="80"/>
      <c r="TOA59" s="80"/>
      <c r="TOB59" s="80"/>
      <c r="TOC59" s="80"/>
      <c r="TOD59" s="80"/>
      <c r="TOE59" s="80"/>
      <c r="TOF59" s="80"/>
      <c r="TOG59" s="80"/>
      <c r="TOH59" s="80"/>
      <c r="TOI59" s="80"/>
      <c r="TOJ59" s="80"/>
      <c r="TOK59" s="80"/>
      <c r="TOL59" s="80"/>
      <c r="TOM59" s="80"/>
      <c r="TON59" s="80"/>
      <c r="TOO59" s="80"/>
      <c r="TOP59" s="80"/>
      <c r="TOQ59" s="80"/>
      <c r="TOR59" s="80"/>
      <c r="TOS59" s="80"/>
      <c r="TOT59" s="80"/>
      <c r="TOU59" s="80"/>
      <c r="TOV59" s="80"/>
      <c r="TOW59" s="80"/>
      <c r="TOX59" s="80"/>
      <c r="TOY59" s="80"/>
      <c r="TOZ59" s="80"/>
      <c r="TPA59" s="80"/>
      <c r="TPB59" s="80"/>
      <c r="TPC59" s="80"/>
      <c r="TPD59" s="80"/>
      <c r="TPE59" s="80"/>
      <c r="TPF59" s="80"/>
      <c r="TPG59" s="80"/>
      <c r="TPH59" s="80"/>
      <c r="TPI59" s="80"/>
      <c r="TPJ59" s="80"/>
      <c r="TPK59" s="80"/>
      <c r="TPL59" s="80"/>
      <c r="TPM59" s="80"/>
      <c r="TPN59" s="80"/>
      <c r="TPO59" s="80"/>
      <c r="TPP59" s="80"/>
      <c r="TPQ59" s="80"/>
      <c r="TPR59" s="80"/>
      <c r="TPS59" s="80"/>
      <c r="TPT59" s="80"/>
      <c r="TPU59" s="80"/>
      <c r="TPV59" s="80"/>
      <c r="TPW59" s="80"/>
      <c r="TPX59" s="80"/>
      <c r="TPY59" s="80"/>
      <c r="TPZ59" s="80"/>
      <c r="TQA59" s="80"/>
      <c r="TQB59" s="80"/>
      <c r="TQC59" s="80"/>
      <c r="TQD59" s="80"/>
      <c r="TQE59" s="80"/>
      <c r="TQF59" s="80"/>
      <c r="TQG59" s="80"/>
      <c r="TQH59" s="80"/>
      <c r="TQI59" s="80"/>
      <c r="TQJ59" s="80"/>
      <c r="TQK59" s="80"/>
      <c r="TQL59" s="80"/>
      <c r="TQM59" s="80"/>
      <c r="TQN59" s="80"/>
      <c r="TQO59" s="80"/>
      <c r="TQP59" s="80"/>
      <c r="TQQ59" s="80"/>
      <c r="TQR59" s="80"/>
      <c r="TQS59" s="80"/>
      <c r="TQT59" s="80"/>
      <c r="TQU59" s="80"/>
      <c r="TQV59" s="80"/>
      <c r="TQW59" s="80"/>
      <c r="TQX59" s="80"/>
      <c r="TQY59" s="80"/>
      <c r="TQZ59" s="80"/>
      <c r="TRA59" s="80"/>
      <c r="TRB59" s="80"/>
      <c r="TRC59" s="80"/>
      <c r="TRD59" s="80"/>
      <c r="TRE59" s="80"/>
      <c r="TRF59" s="80"/>
      <c r="TRG59" s="80"/>
      <c r="TRH59" s="80"/>
      <c r="TRI59" s="80"/>
      <c r="TRJ59" s="80"/>
      <c r="TRK59" s="80"/>
      <c r="TRL59" s="80"/>
      <c r="TRM59" s="80"/>
      <c r="TRN59" s="80"/>
      <c r="TRO59" s="80"/>
      <c r="TRP59" s="80"/>
      <c r="TRQ59" s="80"/>
      <c r="TRR59" s="80"/>
      <c r="TRS59" s="80"/>
      <c r="TRT59" s="80"/>
      <c r="TRU59" s="80"/>
      <c r="TRV59" s="80"/>
      <c r="TRW59" s="80"/>
      <c r="TRX59" s="80"/>
      <c r="TRY59" s="80"/>
      <c r="TRZ59" s="80"/>
      <c r="TSA59" s="80"/>
      <c r="TSB59" s="80"/>
      <c r="TSC59" s="80"/>
      <c r="TSD59" s="80"/>
      <c r="TSE59" s="80"/>
      <c r="TSF59" s="80"/>
      <c r="TSG59" s="80"/>
      <c r="TSH59" s="80"/>
      <c r="TSI59" s="80"/>
      <c r="TSJ59" s="80"/>
      <c r="TSK59" s="80"/>
      <c r="TSL59" s="80"/>
      <c r="TSM59" s="80"/>
      <c r="TSN59" s="80"/>
      <c r="TSO59" s="80"/>
      <c r="TSP59" s="80"/>
      <c r="TSQ59" s="80"/>
      <c r="TSR59" s="80"/>
      <c r="TSS59" s="80"/>
      <c r="TST59" s="80"/>
      <c r="TSU59" s="80"/>
      <c r="TSV59" s="80"/>
      <c r="TSW59" s="80"/>
      <c r="TSX59" s="80"/>
      <c r="TSY59" s="80"/>
      <c r="TSZ59" s="80"/>
      <c r="TTA59" s="80"/>
      <c r="TTB59" s="80"/>
      <c r="TTC59" s="80"/>
      <c r="TTD59" s="80"/>
      <c r="TTE59" s="80"/>
      <c r="TTF59" s="80"/>
      <c r="TTG59" s="80"/>
      <c r="TTH59" s="80"/>
      <c r="TTI59" s="80"/>
      <c r="TTJ59" s="80"/>
      <c r="TTK59" s="80"/>
      <c r="TTL59" s="80"/>
      <c r="TTM59" s="80"/>
      <c r="TTN59" s="80"/>
      <c r="TTO59" s="80"/>
      <c r="TTP59" s="80"/>
      <c r="TTQ59" s="80"/>
      <c r="TTR59" s="80"/>
      <c r="TTS59" s="80"/>
      <c r="TTT59" s="80"/>
      <c r="TTU59" s="80"/>
      <c r="TTV59" s="80"/>
      <c r="TTW59" s="80"/>
      <c r="TTX59" s="80"/>
      <c r="TTY59" s="80"/>
      <c r="TTZ59" s="80"/>
      <c r="TUA59" s="80"/>
      <c r="TUB59" s="80"/>
      <c r="TUC59" s="80"/>
      <c r="TUD59" s="80"/>
      <c r="TUE59" s="80"/>
      <c r="TUF59" s="80"/>
      <c r="TUG59" s="80"/>
      <c r="TUH59" s="80"/>
      <c r="TUI59" s="80"/>
      <c r="TUJ59" s="80"/>
      <c r="TUK59" s="80"/>
      <c r="TUL59" s="80"/>
      <c r="TUM59" s="80"/>
      <c r="TUN59" s="80"/>
      <c r="TUO59" s="80"/>
      <c r="TUP59" s="80"/>
      <c r="TUQ59" s="80"/>
      <c r="TUR59" s="80"/>
      <c r="TUS59" s="80"/>
      <c r="TUT59" s="80"/>
      <c r="TUU59" s="80"/>
      <c r="TUV59" s="80"/>
      <c r="TUW59" s="80"/>
      <c r="TUX59" s="80"/>
      <c r="TUY59" s="80"/>
      <c r="TUZ59" s="80"/>
      <c r="TVA59" s="80"/>
      <c r="TVB59" s="80"/>
      <c r="TVC59" s="80"/>
      <c r="TVD59" s="80"/>
      <c r="TVE59" s="80"/>
      <c r="TVF59" s="80"/>
      <c r="TVG59" s="80"/>
      <c r="TVH59" s="80"/>
      <c r="TVI59" s="80"/>
      <c r="TVJ59" s="80"/>
      <c r="TVK59" s="80"/>
      <c r="TVL59" s="80"/>
      <c r="TVM59" s="80"/>
      <c r="TVN59" s="80"/>
      <c r="TVO59" s="80"/>
      <c r="TVP59" s="80"/>
      <c r="TVQ59" s="80"/>
      <c r="TVR59" s="80"/>
      <c r="TVS59" s="80"/>
      <c r="TVT59" s="80"/>
      <c r="TVU59" s="80"/>
      <c r="TVV59" s="80"/>
      <c r="TVW59" s="80"/>
      <c r="TVX59" s="80"/>
      <c r="TVY59" s="80"/>
      <c r="TVZ59" s="80"/>
      <c r="TWA59" s="80"/>
      <c r="TWB59" s="80"/>
      <c r="TWC59" s="80"/>
      <c r="TWD59" s="80"/>
      <c r="TWE59" s="80"/>
      <c r="TWF59" s="80"/>
      <c r="TWG59" s="80"/>
      <c r="TWH59" s="80"/>
      <c r="TWI59" s="80"/>
      <c r="TWJ59" s="80"/>
      <c r="TWK59" s="80"/>
      <c r="TWL59" s="80"/>
      <c r="TWM59" s="80"/>
      <c r="TWN59" s="80"/>
      <c r="TWO59" s="80"/>
      <c r="TWP59" s="80"/>
      <c r="TWQ59" s="80"/>
      <c r="TWR59" s="80"/>
      <c r="TWS59" s="80"/>
      <c r="TWT59" s="80"/>
      <c r="TWU59" s="80"/>
      <c r="TWV59" s="80"/>
      <c r="TWW59" s="80"/>
      <c r="TWX59" s="80"/>
      <c r="TWY59" s="80"/>
      <c r="TWZ59" s="80"/>
      <c r="TXA59" s="80"/>
      <c r="TXB59" s="80"/>
      <c r="TXC59" s="80"/>
      <c r="TXD59" s="80"/>
      <c r="TXE59" s="80"/>
      <c r="TXF59" s="80"/>
      <c r="TXG59" s="80"/>
      <c r="TXH59" s="80"/>
      <c r="TXI59" s="80"/>
      <c r="TXJ59" s="80"/>
      <c r="TXK59" s="80"/>
      <c r="TXL59" s="80"/>
      <c r="TXM59" s="80"/>
      <c r="TXN59" s="80"/>
      <c r="TXO59" s="80"/>
      <c r="TXP59" s="80"/>
      <c r="TXQ59" s="80"/>
      <c r="TXR59" s="80"/>
      <c r="TXS59" s="80"/>
      <c r="TXT59" s="80"/>
      <c r="TXU59" s="80"/>
      <c r="TXV59" s="80"/>
      <c r="TXW59" s="80"/>
      <c r="TXX59" s="80"/>
      <c r="TXY59" s="80"/>
      <c r="TXZ59" s="80"/>
      <c r="TYA59" s="80"/>
      <c r="TYB59" s="80"/>
      <c r="TYC59" s="80"/>
      <c r="TYD59" s="80"/>
      <c r="TYE59" s="80"/>
      <c r="TYF59" s="80"/>
      <c r="TYG59" s="80"/>
      <c r="TYH59" s="80"/>
      <c r="TYI59" s="80"/>
      <c r="TYJ59" s="80"/>
      <c r="TYK59" s="80"/>
      <c r="TYL59" s="80"/>
      <c r="TYM59" s="80"/>
      <c r="TYN59" s="80"/>
      <c r="TYO59" s="80"/>
      <c r="TYP59" s="80"/>
      <c r="TYQ59" s="80"/>
      <c r="TYR59" s="80"/>
      <c r="TYS59" s="80"/>
      <c r="TYT59" s="80"/>
      <c r="TYU59" s="80"/>
      <c r="TYV59" s="80"/>
      <c r="TYW59" s="80"/>
      <c r="TYX59" s="80"/>
      <c r="TYY59" s="80"/>
      <c r="TYZ59" s="80"/>
      <c r="TZA59" s="80"/>
      <c r="TZB59" s="80"/>
      <c r="TZC59" s="80"/>
      <c r="TZD59" s="80"/>
      <c r="TZE59" s="80"/>
      <c r="TZF59" s="80"/>
      <c r="TZG59" s="80"/>
      <c r="TZH59" s="80"/>
      <c r="TZI59" s="80"/>
      <c r="TZJ59" s="80"/>
      <c r="TZK59" s="80"/>
      <c r="TZL59" s="80"/>
      <c r="TZM59" s="80"/>
      <c r="TZN59" s="80"/>
      <c r="TZO59" s="80"/>
      <c r="TZP59" s="80"/>
      <c r="TZQ59" s="80"/>
      <c r="TZR59" s="80"/>
      <c r="TZS59" s="80"/>
      <c r="TZT59" s="80"/>
      <c r="TZU59" s="80"/>
      <c r="TZV59" s="80"/>
      <c r="TZW59" s="80"/>
      <c r="TZX59" s="80"/>
      <c r="TZY59" s="80"/>
      <c r="TZZ59" s="80"/>
      <c r="UAA59" s="80"/>
      <c r="UAB59" s="80"/>
      <c r="UAC59" s="80"/>
      <c r="UAD59" s="80"/>
      <c r="UAE59" s="80"/>
      <c r="UAF59" s="80"/>
      <c r="UAG59" s="80"/>
      <c r="UAH59" s="80"/>
      <c r="UAI59" s="80"/>
      <c r="UAJ59" s="80"/>
      <c r="UAK59" s="80"/>
      <c r="UAL59" s="80"/>
      <c r="UAM59" s="80"/>
      <c r="UAN59" s="80"/>
      <c r="UAO59" s="80"/>
      <c r="UAP59" s="80"/>
      <c r="UAQ59" s="80"/>
      <c r="UAR59" s="80"/>
      <c r="UAS59" s="80"/>
      <c r="UAT59" s="80"/>
      <c r="UAU59" s="80"/>
      <c r="UAV59" s="80"/>
      <c r="UAW59" s="80"/>
      <c r="UAX59" s="80"/>
      <c r="UAY59" s="80"/>
      <c r="UAZ59" s="80"/>
      <c r="UBA59" s="80"/>
      <c r="UBB59" s="80"/>
      <c r="UBC59" s="80"/>
      <c r="UBD59" s="80"/>
      <c r="UBE59" s="80"/>
      <c r="UBF59" s="80"/>
      <c r="UBG59" s="80"/>
      <c r="UBH59" s="80"/>
      <c r="UBI59" s="80"/>
      <c r="UBJ59" s="80"/>
      <c r="UBK59" s="80"/>
      <c r="UBL59" s="80"/>
      <c r="UBM59" s="80"/>
      <c r="UBN59" s="80"/>
      <c r="UBO59" s="80"/>
      <c r="UBP59" s="80"/>
      <c r="UBQ59" s="80"/>
      <c r="UBR59" s="80"/>
      <c r="UBS59" s="80"/>
      <c r="UBT59" s="80"/>
      <c r="UBU59" s="80"/>
      <c r="UBV59" s="80"/>
      <c r="UBW59" s="80"/>
      <c r="UBX59" s="80"/>
      <c r="UBY59" s="80"/>
      <c r="UBZ59" s="80"/>
      <c r="UCA59" s="80"/>
      <c r="UCB59" s="80"/>
      <c r="UCC59" s="80"/>
      <c r="UCD59" s="80"/>
      <c r="UCE59" s="80"/>
      <c r="UCF59" s="80"/>
      <c r="UCG59" s="80"/>
      <c r="UCH59" s="80"/>
      <c r="UCI59" s="80"/>
      <c r="UCJ59" s="80"/>
      <c r="UCK59" s="80"/>
      <c r="UCL59" s="80"/>
      <c r="UCM59" s="80"/>
      <c r="UCN59" s="80"/>
      <c r="UCO59" s="80"/>
      <c r="UCP59" s="80"/>
      <c r="UCQ59" s="80"/>
      <c r="UCR59" s="80"/>
      <c r="UCS59" s="80"/>
      <c r="UCT59" s="80"/>
      <c r="UCU59" s="80"/>
      <c r="UCV59" s="80"/>
      <c r="UCW59" s="80"/>
      <c r="UCX59" s="80"/>
      <c r="UCY59" s="80"/>
      <c r="UCZ59" s="80"/>
      <c r="UDA59" s="80"/>
      <c r="UDB59" s="80"/>
      <c r="UDC59" s="80"/>
      <c r="UDD59" s="80"/>
      <c r="UDE59" s="80"/>
      <c r="UDF59" s="80"/>
      <c r="UDG59" s="80"/>
      <c r="UDH59" s="80"/>
      <c r="UDI59" s="80"/>
      <c r="UDJ59" s="80"/>
      <c r="UDK59" s="80"/>
      <c r="UDL59" s="80"/>
      <c r="UDM59" s="80"/>
      <c r="UDN59" s="80"/>
      <c r="UDO59" s="80"/>
      <c r="UDP59" s="80"/>
      <c r="UDQ59" s="80"/>
      <c r="UDR59" s="80"/>
      <c r="UDS59" s="80"/>
      <c r="UDT59" s="80"/>
      <c r="UDU59" s="80"/>
      <c r="UDV59" s="80"/>
      <c r="UDW59" s="80"/>
      <c r="UDX59" s="80"/>
      <c r="UDY59" s="80"/>
      <c r="UDZ59" s="80"/>
      <c r="UEA59" s="80"/>
      <c r="UEB59" s="80"/>
      <c r="UEC59" s="80"/>
      <c r="UED59" s="80"/>
      <c r="UEE59" s="80"/>
      <c r="UEF59" s="80"/>
      <c r="UEG59" s="80"/>
      <c r="UEH59" s="80"/>
      <c r="UEI59" s="80"/>
      <c r="UEJ59" s="80"/>
      <c r="UEK59" s="80"/>
      <c r="UEL59" s="80"/>
      <c r="UEM59" s="80"/>
      <c r="UEN59" s="80"/>
      <c r="UEO59" s="80"/>
      <c r="UEP59" s="80"/>
      <c r="UEQ59" s="80"/>
      <c r="UER59" s="80"/>
      <c r="UES59" s="80"/>
      <c r="UET59" s="80"/>
      <c r="UEU59" s="80"/>
      <c r="UEV59" s="80"/>
      <c r="UEW59" s="80"/>
      <c r="UEX59" s="80"/>
      <c r="UEY59" s="80"/>
      <c r="UEZ59" s="80"/>
      <c r="UFA59" s="80"/>
      <c r="UFB59" s="80"/>
      <c r="UFC59" s="80"/>
      <c r="UFD59" s="80"/>
      <c r="UFE59" s="80"/>
      <c r="UFF59" s="80"/>
      <c r="UFG59" s="80"/>
      <c r="UFH59" s="80"/>
      <c r="UFI59" s="80"/>
      <c r="UFJ59" s="80"/>
      <c r="UFK59" s="80"/>
      <c r="UFL59" s="80"/>
      <c r="UFM59" s="80"/>
      <c r="UFN59" s="80"/>
      <c r="UFO59" s="80"/>
      <c r="UFP59" s="80"/>
      <c r="UFQ59" s="80"/>
      <c r="UFR59" s="80"/>
      <c r="UFS59" s="80"/>
      <c r="UFT59" s="80"/>
      <c r="UFU59" s="80"/>
      <c r="UFV59" s="80"/>
      <c r="UFW59" s="80"/>
      <c r="UFX59" s="80"/>
      <c r="UFY59" s="80"/>
      <c r="UFZ59" s="80"/>
      <c r="UGA59" s="80"/>
      <c r="UGB59" s="80"/>
      <c r="UGC59" s="80"/>
      <c r="UGD59" s="80"/>
      <c r="UGE59" s="80"/>
      <c r="UGF59" s="80"/>
      <c r="UGG59" s="80"/>
      <c r="UGH59" s="80"/>
      <c r="UGI59" s="80"/>
      <c r="UGJ59" s="80"/>
      <c r="UGK59" s="80"/>
      <c r="UGL59" s="80"/>
      <c r="UGM59" s="80"/>
      <c r="UGN59" s="80"/>
      <c r="UGO59" s="80"/>
      <c r="UGP59" s="80"/>
      <c r="UGQ59" s="80"/>
      <c r="UGR59" s="80"/>
      <c r="UGS59" s="80"/>
      <c r="UGT59" s="80"/>
      <c r="UGU59" s="80"/>
      <c r="UGV59" s="80"/>
      <c r="UGW59" s="80"/>
      <c r="UGX59" s="80"/>
      <c r="UGY59" s="80"/>
      <c r="UGZ59" s="80"/>
      <c r="UHA59" s="80"/>
      <c r="UHB59" s="80"/>
      <c r="UHC59" s="80"/>
      <c r="UHD59" s="80"/>
      <c r="UHE59" s="80"/>
      <c r="UHF59" s="80"/>
      <c r="UHG59" s="80"/>
      <c r="UHH59" s="80"/>
      <c r="UHI59" s="80"/>
      <c r="UHJ59" s="80"/>
      <c r="UHK59" s="80"/>
      <c r="UHL59" s="80"/>
      <c r="UHM59" s="80"/>
      <c r="UHN59" s="80"/>
      <c r="UHO59" s="80"/>
      <c r="UHP59" s="80"/>
      <c r="UHQ59" s="80"/>
      <c r="UHR59" s="80"/>
      <c r="UHS59" s="80"/>
      <c r="UHT59" s="80"/>
      <c r="UHU59" s="80"/>
      <c r="UHV59" s="80"/>
      <c r="UHW59" s="80"/>
      <c r="UHX59" s="80"/>
      <c r="UHY59" s="80"/>
      <c r="UHZ59" s="80"/>
      <c r="UIA59" s="80"/>
      <c r="UIB59" s="80"/>
      <c r="UIC59" s="80"/>
      <c r="UID59" s="80"/>
      <c r="UIE59" s="80"/>
      <c r="UIF59" s="80"/>
      <c r="UIG59" s="80"/>
      <c r="UIH59" s="80"/>
      <c r="UII59" s="80"/>
      <c r="UIJ59" s="80"/>
      <c r="UIK59" s="80"/>
      <c r="UIL59" s="80"/>
      <c r="UIM59" s="80"/>
      <c r="UIN59" s="80"/>
      <c r="UIO59" s="80"/>
      <c r="UIP59" s="80"/>
      <c r="UIQ59" s="80"/>
      <c r="UIR59" s="80"/>
      <c r="UIS59" s="80"/>
      <c r="UIT59" s="80"/>
      <c r="UIU59" s="80"/>
      <c r="UIV59" s="80"/>
      <c r="UIW59" s="80"/>
      <c r="UIX59" s="80"/>
      <c r="UIY59" s="80"/>
      <c r="UIZ59" s="80"/>
      <c r="UJA59" s="80"/>
      <c r="UJB59" s="80"/>
      <c r="UJC59" s="80"/>
      <c r="UJD59" s="80"/>
      <c r="UJE59" s="80"/>
      <c r="UJF59" s="80"/>
      <c r="UJG59" s="80"/>
      <c r="UJH59" s="80"/>
      <c r="UJI59" s="80"/>
      <c r="UJJ59" s="80"/>
      <c r="UJK59" s="80"/>
      <c r="UJL59" s="80"/>
      <c r="UJM59" s="80"/>
      <c r="UJN59" s="80"/>
      <c r="UJO59" s="80"/>
      <c r="UJP59" s="80"/>
      <c r="UJQ59" s="80"/>
      <c r="UJR59" s="80"/>
      <c r="UJS59" s="80"/>
      <c r="UJT59" s="80"/>
      <c r="UJU59" s="80"/>
      <c r="UJV59" s="80"/>
      <c r="UJW59" s="80"/>
      <c r="UJX59" s="80"/>
      <c r="UJY59" s="80"/>
      <c r="UJZ59" s="80"/>
      <c r="UKA59" s="80"/>
      <c r="UKB59" s="80"/>
      <c r="UKC59" s="80"/>
      <c r="UKD59" s="80"/>
      <c r="UKE59" s="80"/>
      <c r="UKF59" s="80"/>
      <c r="UKG59" s="80"/>
      <c r="UKH59" s="80"/>
      <c r="UKI59" s="80"/>
      <c r="UKJ59" s="80"/>
      <c r="UKK59" s="80"/>
      <c r="UKL59" s="80"/>
      <c r="UKM59" s="80"/>
      <c r="UKN59" s="80"/>
      <c r="UKO59" s="80"/>
      <c r="UKP59" s="80"/>
      <c r="UKQ59" s="80"/>
      <c r="UKR59" s="80"/>
      <c r="UKS59" s="80"/>
      <c r="UKT59" s="80"/>
      <c r="UKU59" s="80"/>
      <c r="UKV59" s="80"/>
      <c r="UKW59" s="80"/>
      <c r="UKX59" s="80"/>
      <c r="UKY59" s="80"/>
      <c r="UKZ59" s="80"/>
      <c r="ULA59" s="80"/>
      <c r="ULB59" s="80"/>
      <c r="ULC59" s="80"/>
      <c r="ULD59" s="80"/>
      <c r="ULE59" s="80"/>
      <c r="ULF59" s="80"/>
      <c r="ULG59" s="80"/>
      <c r="ULH59" s="80"/>
      <c r="ULI59" s="80"/>
      <c r="ULJ59" s="80"/>
      <c r="ULK59" s="80"/>
      <c r="ULL59" s="80"/>
      <c r="ULM59" s="80"/>
      <c r="ULN59" s="80"/>
      <c r="ULO59" s="80"/>
      <c r="ULP59" s="80"/>
      <c r="ULQ59" s="80"/>
      <c r="ULR59" s="80"/>
      <c r="ULS59" s="80"/>
      <c r="ULT59" s="80"/>
      <c r="ULU59" s="80"/>
      <c r="ULV59" s="80"/>
      <c r="ULW59" s="80"/>
      <c r="ULX59" s="80"/>
      <c r="ULY59" s="80"/>
      <c r="ULZ59" s="80"/>
      <c r="UMA59" s="80"/>
      <c r="UMB59" s="80"/>
      <c r="UMC59" s="80"/>
      <c r="UMD59" s="80"/>
      <c r="UME59" s="80"/>
      <c r="UMF59" s="80"/>
      <c r="UMG59" s="80"/>
      <c r="UMH59" s="80"/>
      <c r="UMI59" s="80"/>
      <c r="UMJ59" s="80"/>
      <c r="UMK59" s="80"/>
      <c r="UML59" s="80"/>
      <c r="UMM59" s="80"/>
      <c r="UMN59" s="80"/>
      <c r="UMO59" s="80"/>
      <c r="UMP59" s="80"/>
      <c r="UMQ59" s="80"/>
      <c r="UMR59" s="80"/>
      <c r="UMS59" s="80"/>
      <c r="UMT59" s="80"/>
      <c r="UMU59" s="80"/>
      <c r="UMV59" s="80"/>
      <c r="UMW59" s="80"/>
      <c r="UMX59" s="80"/>
      <c r="UMY59" s="80"/>
      <c r="UMZ59" s="80"/>
      <c r="UNA59" s="80"/>
      <c r="UNB59" s="80"/>
      <c r="UNC59" s="80"/>
      <c r="UND59" s="80"/>
      <c r="UNE59" s="80"/>
      <c r="UNF59" s="80"/>
      <c r="UNG59" s="80"/>
      <c r="UNH59" s="80"/>
      <c r="UNI59" s="80"/>
      <c r="UNJ59" s="80"/>
      <c r="UNK59" s="80"/>
      <c r="UNL59" s="80"/>
      <c r="UNM59" s="80"/>
      <c r="UNN59" s="80"/>
      <c r="UNO59" s="80"/>
      <c r="UNP59" s="80"/>
      <c r="UNQ59" s="80"/>
      <c r="UNR59" s="80"/>
      <c r="UNS59" s="80"/>
      <c r="UNT59" s="80"/>
      <c r="UNU59" s="80"/>
      <c r="UNV59" s="80"/>
      <c r="UNW59" s="80"/>
      <c r="UNX59" s="80"/>
      <c r="UNY59" s="80"/>
      <c r="UNZ59" s="80"/>
      <c r="UOA59" s="80"/>
      <c r="UOB59" s="80"/>
      <c r="UOC59" s="80"/>
      <c r="UOD59" s="80"/>
      <c r="UOE59" s="80"/>
      <c r="UOF59" s="80"/>
      <c r="UOG59" s="80"/>
      <c r="UOH59" s="80"/>
      <c r="UOI59" s="80"/>
      <c r="UOJ59" s="80"/>
      <c r="UOK59" s="80"/>
      <c r="UOL59" s="80"/>
      <c r="UOM59" s="80"/>
      <c r="UON59" s="80"/>
      <c r="UOO59" s="80"/>
      <c r="UOP59" s="80"/>
      <c r="UOQ59" s="80"/>
      <c r="UOR59" s="80"/>
      <c r="UOS59" s="80"/>
      <c r="UOT59" s="80"/>
      <c r="UOU59" s="80"/>
      <c r="UOV59" s="80"/>
      <c r="UOW59" s="80"/>
      <c r="UOX59" s="80"/>
      <c r="UOY59" s="80"/>
      <c r="UOZ59" s="80"/>
      <c r="UPA59" s="80"/>
      <c r="UPB59" s="80"/>
      <c r="UPC59" s="80"/>
      <c r="UPD59" s="80"/>
      <c r="UPE59" s="80"/>
      <c r="UPF59" s="80"/>
      <c r="UPG59" s="80"/>
      <c r="UPH59" s="80"/>
      <c r="UPI59" s="80"/>
      <c r="UPJ59" s="80"/>
      <c r="UPK59" s="80"/>
      <c r="UPL59" s="80"/>
      <c r="UPM59" s="80"/>
      <c r="UPN59" s="80"/>
      <c r="UPO59" s="80"/>
      <c r="UPP59" s="80"/>
      <c r="UPQ59" s="80"/>
      <c r="UPR59" s="80"/>
      <c r="UPS59" s="80"/>
      <c r="UPT59" s="80"/>
      <c r="UPU59" s="80"/>
      <c r="UPV59" s="80"/>
      <c r="UPW59" s="80"/>
      <c r="UPX59" s="80"/>
      <c r="UPY59" s="80"/>
      <c r="UPZ59" s="80"/>
      <c r="UQA59" s="80"/>
      <c r="UQB59" s="80"/>
      <c r="UQC59" s="80"/>
      <c r="UQD59" s="80"/>
      <c r="UQE59" s="80"/>
      <c r="UQF59" s="80"/>
      <c r="UQG59" s="80"/>
      <c r="UQH59" s="80"/>
      <c r="UQI59" s="80"/>
      <c r="UQJ59" s="80"/>
      <c r="UQK59" s="80"/>
      <c r="UQL59" s="80"/>
      <c r="UQM59" s="80"/>
      <c r="UQN59" s="80"/>
      <c r="UQO59" s="80"/>
      <c r="UQP59" s="80"/>
      <c r="UQQ59" s="80"/>
      <c r="UQR59" s="80"/>
      <c r="UQS59" s="80"/>
      <c r="UQT59" s="80"/>
      <c r="UQU59" s="80"/>
      <c r="UQV59" s="80"/>
      <c r="UQW59" s="80"/>
      <c r="UQX59" s="80"/>
      <c r="UQY59" s="80"/>
      <c r="UQZ59" s="80"/>
      <c r="URA59" s="80"/>
      <c r="URB59" s="80"/>
      <c r="URC59" s="80"/>
      <c r="URD59" s="80"/>
      <c r="URE59" s="80"/>
      <c r="URF59" s="80"/>
      <c r="URG59" s="80"/>
      <c r="URH59" s="80"/>
      <c r="URI59" s="80"/>
      <c r="URJ59" s="80"/>
      <c r="URK59" s="80"/>
      <c r="URL59" s="80"/>
      <c r="URM59" s="80"/>
      <c r="URN59" s="80"/>
      <c r="URO59" s="80"/>
      <c r="URP59" s="80"/>
      <c r="URQ59" s="80"/>
      <c r="URR59" s="80"/>
      <c r="URS59" s="80"/>
      <c r="URT59" s="80"/>
      <c r="URU59" s="80"/>
      <c r="URV59" s="80"/>
      <c r="URW59" s="80"/>
      <c r="URX59" s="80"/>
      <c r="URY59" s="80"/>
      <c r="URZ59" s="80"/>
      <c r="USA59" s="80"/>
      <c r="USB59" s="80"/>
      <c r="USC59" s="80"/>
      <c r="USD59" s="80"/>
      <c r="USE59" s="80"/>
      <c r="USF59" s="80"/>
      <c r="USG59" s="80"/>
      <c r="USH59" s="80"/>
      <c r="USI59" s="80"/>
      <c r="USJ59" s="80"/>
      <c r="USK59" s="80"/>
      <c r="USL59" s="80"/>
      <c r="USM59" s="80"/>
      <c r="USN59" s="80"/>
      <c r="USO59" s="80"/>
      <c r="USP59" s="80"/>
      <c r="USQ59" s="80"/>
      <c r="USR59" s="80"/>
      <c r="USS59" s="80"/>
      <c r="UST59" s="80"/>
      <c r="USU59" s="80"/>
      <c r="USV59" s="80"/>
      <c r="USW59" s="80"/>
      <c r="USX59" s="80"/>
      <c r="USY59" s="80"/>
      <c r="USZ59" s="80"/>
      <c r="UTA59" s="80"/>
      <c r="UTB59" s="80"/>
      <c r="UTC59" s="80"/>
      <c r="UTD59" s="80"/>
      <c r="UTE59" s="80"/>
      <c r="UTF59" s="80"/>
      <c r="UTG59" s="80"/>
      <c r="UTH59" s="80"/>
      <c r="UTI59" s="80"/>
      <c r="UTJ59" s="80"/>
      <c r="UTK59" s="80"/>
      <c r="UTL59" s="80"/>
      <c r="UTM59" s="80"/>
      <c r="UTN59" s="80"/>
      <c r="UTO59" s="80"/>
      <c r="UTP59" s="80"/>
      <c r="UTQ59" s="80"/>
      <c r="UTR59" s="80"/>
      <c r="UTS59" s="80"/>
      <c r="UTT59" s="80"/>
      <c r="UTU59" s="80"/>
      <c r="UTV59" s="80"/>
      <c r="UTW59" s="80"/>
      <c r="UTX59" s="80"/>
      <c r="UTY59" s="80"/>
      <c r="UTZ59" s="80"/>
      <c r="UUA59" s="80"/>
      <c r="UUB59" s="80"/>
      <c r="UUC59" s="80"/>
      <c r="UUD59" s="80"/>
      <c r="UUE59" s="80"/>
      <c r="UUF59" s="80"/>
      <c r="UUG59" s="80"/>
      <c r="UUH59" s="80"/>
      <c r="UUI59" s="80"/>
      <c r="UUJ59" s="80"/>
      <c r="UUK59" s="80"/>
      <c r="UUL59" s="80"/>
      <c r="UUM59" s="80"/>
      <c r="UUN59" s="80"/>
      <c r="UUO59" s="80"/>
      <c r="UUP59" s="80"/>
      <c r="UUQ59" s="80"/>
      <c r="UUR59" s="80"/>
      <c r="UUS59" s="80"/>
      <c r="UUT59" s="80"/>
      <c r="UUU59" s="80"/>
      <c r="UUV59" s="80"/>
      <c r="UUW59" s="80"/>
      <c r="UUX59" s="80"/>
      <c r="UUY59" s="80"/>
      <c r="UUZ59" s="80"/>
      <c r="UVA59" s="80"/>
      <c r="UVB59" s="80"/>
      <c r="UVC59" s="80"/>
      <c r="UVD59" s="80"/>
      <c r="UVE59" s="80"/>
      <c r="UVF59" s="80"/>
      <c r="UVG59" s="80"/>
      <c r="UVH59" s="80"/>
      <c r="UVI59" s="80"/>
      <c r="UVJ59" s="80"/>
      <c r="UVK59" s="80"/>
      <c r="UVL59" s="80"/>
      <c r="UVM59" s="80"/>
      <c r="UVN59" s="80"/>
      <c r="UVO59" s="80"/>
      <c r="UVP59" s="80"/>
      <c r="UVQ59" s="80"/>
      <c r="UVR59" s="80"/>
      <c r="UVS59" s="80"/>
      <c r="UVT59" s="80"/>
      <c r="UVU59" s="80"/>
      <c r="UVV59" s="80"/>
      <c r="UVW59" s="80"/>
      <c r="UVX59" s="80"/>
      <c r="UVY59" s="80"/>
      <c r="UVZ59" s="80"/>
      <c r="UWA59" s="80"/>
      <c r="UWB59" s="80"/>
      <c r="UWC59" s="80"/>
      <c r="UWD59" s="80"/>
      <c r="UWE59" s="80"/>
      <c r="UWF59" s="80"/>
      <c r="UWG59" s="80"/>
      <c r="UWH59" s="80"/>
      <c r="UWI59" s="80"/>
      <c r="UWJ59" s="80"/>
      <c r="UWK59" s="80"/>
      <c r="UWL59" s="80"/>
      <c r="UWM59" s="80"/>
      <c r="UWN59" s="80"/>
      <c r="UWO59" s="80"/>
      <c r="UWP59" s="80"/>
      <c r="UWQ59" s="80"/>
      <c r="UWR59" s="80"/>
      <c r="UWS59" s="80"/>
      <c r="UWT59" s="80"/>
      <c r="UWU59" s="80"/>
      <c r="UWV59" s="80"/>
      <c r="UWW59" s="80"/>
      <c r="UWX59" s="80"/>
      <c r="UWY59" s="80"/>
      <c r="UWZ59" s="80"/>
      <c r="UXA59" s="80"/>
      <c r="UXB59" s="80"/>
      <c r="UXC59" s="80"/>
      <c r="UXD59" s="80"/>
      <c r="UXE59" s="80"/>
      <c r="UXF59" s="80"/>
      <c r="UXG59" s="80"/>
      <c r="UXH59" s="80"/>
      <c r="UXI59" s="80"/>
      <c r="UXJ59" s="80"/>
      <c r="UXK59" s="80"/>
      <c r="UXL59" s="80"/>
      <c r="UXM59" s="80"/>
      <c r="UXN59" s="80"/>
      <c r="UXO59" s="80"/>
      <c r="UXP59" s="80"/>
      <c r="UXQ59" s="80"/>
      <c r="UXR59" s="80"/>
      <c r="UXS59" s="80"/>
      <c r="UXT59" s="80"/>
      <c r="UXU59" s="80"/>
      <c r="UXV59" s="80"/>
      <c r="UXW59" s="80"/>
      <c r="UXX59" s="80"/>
      <c r="UXY59" s="80"/>
      <c r="UXZ59" s="80"/>
      <c r="UYA59" s="80"/>
      <c r="UYB59" s="80"/>
      <c r="UYC59" s="80"/>
      <c r="UYD59" s="80"/>
      <c r="UYE59" s="80"/>
      <c r="UYF59" s="80"/>
      <c r="UYG59" s="80"/>
      <c r="UYH59" s="80"/>
      <c r="UYI59" s="80"/>
      <c r="UYJ59" s="80"/>
      <c r="UYK59" s="80"/>
      <c r="UYL59" s="80"/>
      <c r="UYM59" s="80"/>
      <c r="UYN59" s="80"/>
      <c r="UYO59" s="80"/>
      <c r="UYP59" s="80"/>
      <c r="UYQ59" s="80"/>
      <c r="UYR59" s="80"/>
      <c r="UYS59" s="80"/>
      <c r="UYT59" s="80"/>
      <c r="UYU59" s="80"/>
      <c r="UYV59" s="80"/>
      <c r="UYW59" s="80"/>
      <c r="UYX59" s="80"/>
      <c r="UYY59" s="80"/>
      <c r="UYZ59" s="80"/>
      <c r="UZA59" s="80"/>
      <c r="UZB59" s="80"/>
      <c r="UZC59" s="80"/>
      <c r="UZD59" s="80"/>
      <c r="UZE59" s="80"/>
      <c r="UZF59" s="80"/>
      <c r="UZG59" s="80"/>
      <c r="UZH59" s="80"/>
      <c r="UZI59" s="80"/>
      <c r="UZJ59" s="80"/>
      <c r="UZK59" s="80"/>
      <c r="UZL59" s="80"/>
      <c r="UZM59" s="80"/>
      <c r="UZN59" s="80"/>
      <c r="UZO59" s="80"/>
      <c r="UZP59" s="80"/>
      <c r="UZQ59" s="80"/>
      <c r="UZR59" s="80"/>
      <c r="UZS59" s="80"/>
      <c r="UZT59" s="80"/>
      <c r="UZU59" s="80"/>
      <c r="UZV59" s="80"/>
      <c r="UZW59" s="80"/>
      <c r="UZX59" s="80"/>
      <c r="UZY59" s="80"/>
      <c r="UZZ59" s="80"/>
      <c r="VAA59" s="80"/>
      <c r="VAB59" s="80"/>
      <c r="VAC59" s="80"/>
      <c r="VAD59" s="80"/>
      <c r="VAE59" s="80"/>
      <c r="VAF59" s="80"/>
      <c r="VAG59" s="80"/>
      <c r="VAH59" s="80"/>
      <c r="VAI59" s="80"/>
      <c r="VAJ59" s="80"/>
      <c r="VAK59" s="80"/>
      <c r="VAL59" s="80"/>
      <c r="VAM59" s="80"/>
      <c r="VAN59" s="80"/>
      <c r="VAO59" s="80"/>
      <c r="VAP59" s="80"/>
      <c r="VAQ59" s="80"/>
      <c r="VAR59" s="80"/>
      <c r="VAS59" s="80"/>
      <c r="VAT59" s="80"/>
      <c r="VAU59" s="80"/>
      <c r="VAV59" s="80"/>
      <c r="VAW59" s="80"/>
      <c r="VAX59" s="80"/>
      <c r="VAY59" s="80"/>
      <c r="VAZ59" s="80"/>
      <c r="VBA59" s="80"/>
      <c r="VBB59" s="80"/>
      <c r="VBC59" s="80"/>
      <c r="VBD59" s="80"/>
      <c r="VBE59" s="80"/>
      <c r="VBF59" s="80"/>
      <c r="VBG59" s="80"/>
      <c r="VBH59" s="80"/>
      <c r="VBI59" s="80"/>
      <c r="VBJ59" s="80"/>
      <c r="VBK59" s="80"/>
      <c r="VBL59" s="80"/>
      <c r="VBM59" s="80"/>
      <c r="VBN59" s="80"/>
      <c r="VBO59" s="80"/>
      <c r="VBP59" s="80"/>
      <c r="VBQ59" s="80"/>
      <c r="VBR59" s="80"/>
      <c r="VBS59" s="80"/>
      <c r="VBT59" s="80"/>
      <c r="VBU59" s="80"/>
      <c r="VBV59" s="80"/>
      <c r="VBW59" s="80"/>
      <c r="VBX59" s="80"/>
      <c r="VBY59" s="80"/>
      <c r="VBZ59" s="80"/>
      <c r="VCA59" s="80"/>
      <c r="VCB59" s="80"/>
      <c r="VCC59" s="80"/>
      <c r="VCD59" s="80"/>
      <c r="VCE59" s="80"/>
      <c r="VCF59" s="80"/>
      <c r="VCG59" s="80"/>
      <c r="VCH59" s="80"/>
      <c r="VCI59" s="80"/>
      <c r="VCJ59" s="80"/>
      <c r="VCK59" s="80"/>
      <c r="VCL59" s="80"/>
      <c r="VCM59" s="80"/>
      <c r="VCN59" s="80"/>
      <c r="VCO59" s="80"/>
      <c r="VCP59" s="80"/>
      <c r="VCQ59" s="80"/>
      <c r="VCR59" s="80"/>
      <c r="VCS59" s="80"/>
      <c r="VCT59" s="80"/>
      <c r="VCU59" s="80"/>
      <c r="VCV59" s="80"/>
      <c r="VCW59" s="80"/>
      <c r="VCX59" s="80"/>
      <c r="VCY59" s="80"/>
      <c r="VCZ59" s="80"/>
      <c r="VDA59" s="80"/>
      <c r="VDB59" s="80"/>
      <c r="VDC59" s="80"/>
      <c r="VDD59" s="80"/>
      <c r="VDE59" s="80"/>
      <c r="VDF59" s="80"/>
      <c r="VDG59" s="80"/>
      <c r="VDH59" s="80"/>
      <c r="VDI59" s="80"/>
      <c r="VDJ59" s="80"/>
      <c r="VDK59" s="80"/>
      <c r="VDL59" s="80"/>
      <c r="VDM59" s="80"/>
      <c r="VDN59" s="80"/>
      <c r="VDO59" s="80"/>
      <c r="VDP59" s="80"/>
      <c r="VDQ59" s="80"/>
      <c r="VDR59" s="80"/>
      <c r="VDS59" s="80"/>
      <c r="VDT59" s="80"/>
      <c r="VDU59" s="80"/>
      <c r="VDV59" s="80"/>
      <c r="VDW59" s="80"/>
      <c r="VDX59" s="80"/>
      <c r="VDY59" s="80"/>
      <c r="VDZ59" s="80"/>
      <c r="VEA59" s="80"/>
      <c r="VEB59" s="80"/>
      <c r="VEC59" s="80"/>
      <c r="VED59" s="80"/>
      <c r="VEE59" s="80"/>
      <c r="VEF59" s="80"/>
      <c r="VEG59" s="80"/>
      <c r="VEH59" s="80"/>
      <c r="VEI59" s="80"/>
      <c r="VEJ59" s="80"/>
      <c r="VEK59" s="80"/>
      <c r="VEL59" s="80"/>
      <c r="VEM59" s="80"/>
      <c r="VEN59" s="80"/>
      <c r="VEO59" s="80"/>
      <c r="VEP59" s="80"/>
      <c r="VEQ59" s="80"/>
      <c r="VER59" s="80"/>
      <c r="VES59" s="80"/>
      <c r="VET59" s="80"/>
      <c r="VEU59" s="80"/>
      <c r="VEV59" s="80"/>
      <c r="VEW59" s="80"/>
      <c r="VEX59" s="80"/>
      <c r="VEY59" s="80"/>
      <c r="VEZ59" s="80"/>
      <c r="VFA59" s="80"/>
      <c r="VFB59" s="80"/>
      <c r="VFC59" s="80"/>
      <c r="VFD59" s="80"/>
      <c r="VFE59" s="80"/>
      <c r="VFF59" s="80"/>
      <c r="VFG59" s="80"/>
      <c r="VFH59" s="80"/>
      <c r="VFI59" s="80"/>
      <c r="VFJ59" s="80"/>
      <c r="VFK59" s="80"/>
      <c r="VFL59" s="80"/>
      <c r="VFM59" s="80"/>
      <c r="VFN59" s="80"/>
      <c r="VFO59" s="80"/>
      <c r="VFP59" s="80"/>
      <c r="VFQ59" s="80"/>
      <c r="VFR59" s="80"/>
      <c r="VFS59" s="80"/>
      <c r="VFT59" s="80"/>
      <c r="VFU59" s="80"/>
      <c r="VFV59" s="80"/>
      <c r="VFW59" s="80"/>
      <c r="VFX59" s="80"/>
      <c r="VFY59" s="80"/>
      <c r="VFZ59" s="80"/>
      <c r="VGA59" s="80"/>
      <c r="VGB59" s="80"/>
      <c r="VGC59" s="80"/>
      <c r="VGD59" s="80"/>
      <c r="VGE59" s="80"/>
      <c r="VGF59" s="80"/>
      <c r="VGG59" s="80"/>
      <c r="VGH59" s="80"/>
      <c r="VGI59" s="80"/>
      <c r="VGJ59" s="80"/>
      <c r="VGK59" s="80"/>
      <c r="VGL59" s="80"/>
      <c r="VGM59" s="80"/>
      <c r="VGN59" s="80"/>
      <c r="VGO59" s="80"/>
      <c r="VGP59" s="80"/>
      <c r="VGQ59" s="80"/>
      <c r="VGR59" s="80"/>
      <c r="VGS59" s="80"/>
      <c r="VGT59" s="80"/>
      <c r="VGU59" s="80"/>
      <c r="VGV59" s="80"/>
      <c r="VGW59" s="80"/>
      <c r="VGX59" s="80"/>
      <c r="VGY59" s="80"/>
      <c r="VGZ59" s="80"/>
      <c r="VHA59" s="80"/>
      <c r="VHB59" s="80"/>
      <c r="VHC59" s="80"/>
      <c r="VHD59" s="80"/>
      <c r="VHE59" s="80"/>
      <c r="VHF59" s="80"/>
      <c r="VHG59" s="80"/>
      <c r="VHH59" s="80"/>
      <c r="VHI59" s="80"/>
      <c r="VHJ59" s="80"/>
      <c r="VHK59" s="80"/>
      <c r="VHL59" s="80"/>
      <c r="VHM59" s="80"/>
      <c r="VHN59" s="80"/>
      <c r="VHO59" s="80"/>
      <c r="VHP59" s="80"/>
      <c r="VHQ59" s="80"/>
      <c r="VHR59" s="80"/>
      <c r="VHS59" s="80"/>
      <c r="VHT59" s="80"/>
      <c r="VHU59" s="80"/>
      <c r="VHV59" s="80"/>
      <c r="VHW59" s="80"/>
      <c r="VHX59" s="80"/>
      <c r="VHY59" s="80"/>
      <c r="VHZ59" s="80"/>
      <c r="VIA59" s="80"/>
      <c r="VIB59" s="80"/>
      <c r="VIC59" s="80"/>
      <c r="VID59" s="80"/>
      <c r="VIE59" s="80"/>
      <c r="VIF59" s="80"/>
      <c r="VIG59" s="80"/>
      <c r="VIH59" s="80"/>
      <c r="VII59" s="80"/>
      <c r="VIJ59" s="80"/>
      <c r="VIK59" s="80"/>
      <c r="VIL59" s="80"/>
      <c r="VIM59" s="80"/>
      <c r="VIN59" s="80"/>
      <c r="VIO59" s="80"/>
      <c r="VIP59" s="80"/>
      <c r="VIQ59" s="80"/>
      <c r="VIR59" s="80"/>
      <c r="VIS59" s="80"/>
      <c r="VIT59" s="80"/>
      <c r="VIU59" s="80"/>
      <c r="VIV59" s="80"/>
      <c r="VIW59" s="80"/>
      <c r="VIX59" s="80"/>
      <c r="VIY59" s="80"/>
      <c r="VIZ59" s="80"/>
      <c r="VJA59" s="80"/>
      <c r="VJB59" s="80"/>
      <c r="VJC59" s="80"/>
      <c r="VJD59" s="80"/>
      <c r="VJE59" s="80"/>
      <c r="VJF59" s="80"/>
      <c r="VJG59" s="80"/>
      <c r="VJH59" s="80"/>
      <c r="VJI59" s="80"/>
      <c r="VJJ59" s="80"/>
      <c r="VJK59" s="80"/>
      <c r="VJL59" s="80"/>
      <c r="VJM59" s="80"/>
      <c r="VJN59" s="80"/>
      <c r="VJO59" s="80"/>
      <c r="VJP59" s="80"/>
      <c r="VJQ59" s="80"/>
      <c r="VJR59" s="80"/>
      <c r="VJS59" s="80"/>
      <c r="VJT59" s="80"/>
      <c r="VJU59" s="80"/>
      <c r="VJV59" s="80"/>
      <c r="VJW59" s="80"/>
      <c r="VJX59" s="80"/>
      <c r="VJY59" s="80"/>
      <c r="VJZ59" s="80"/>
      <c r="VKA59" s="80"/>
      <c r="VKB59" s="80"/>
      <c r="VKC59" s="80"/>
      <c r="VKD59" s="80"/>
      <c r="VKE59" s="80"/>
      <c r="VKF59" s="80"/>
      <c r="VKG59" s="80"/>
      <c r="VKH59" s="80"/>
      <c r="VKI59" s="80"/>
      <c r="VKJ59" s="80"/>
      <c r="VKK59" s="80"/>
      <c r="VKL59" s="80"/>
      <c r="VKM59" s="80"/>
      <c r="VKN59" s="80"/>
      <c r="VKO59" s="80"/>
      <c r="VKP59" s="80"/>
      <c r="VKQ59" s="80"/>
      <c r="VKR59" s="80"/>
      <c r="VKS59" s="80"/>
      <c r="VKT59" s="80"/>
      <c r="VKU59" s="80"/>
      <c r="VKV59" s="80"/>
      <c r="VKW59" s="80"/>
      <c r="VKX59" s="80"/>
      <c r="VKY59" s="80"/>
      <c r="VKZ59" s="80"/>
      <c r="VLA59" s="80"/>
      <c r="VLB59" s="80"/>
      <c r="VLC59" s="80"/>
      <c r="VLD59" s="80"/>
      <c r="VLE59" s="80"/>
      <c r="VLF59" s="80"/>
      <c r="VLG59" s="80"/>
      <c r="VLH59" s="80"/>
      <c r="VLI59" s="80"/>
      <c r="VLJ59" s="80"/>
      <c r="VLK59" s="80"/>
      <c r="VLL59" s="80"/>
      <c r="VLM59" s="80"/>
      <c r="VLN59" s="80"/>
      <c r="VLO59" s="80"/>
      <c r="VLP59" s="80"/>
      <c r="VLQ59" s="80"/>
      <c r="VLR59" s="80"/>
      <c r="VLS59" s="80"/>
      <c r="VLT59" s="80"/>
      <c r="VLU59" s="80"/>
      <c r="VLV59" s="80"/>
      <c r="VLW59" s="80"/>
      <c r="VLX59" s="80"/>
      <c r="VLY59" s="80"/>
      <c r="VLZ59" s="80"/>
      <c r="VMA59" s="80"/>
      <c r="VMB59" s="80"/>
      <c r="VMC59" s="80"/>
      <c r="VMD59" s="80"/>
      <c r="VME59" s="80"/>
      <c r="VMF59" s="80"/>
      <c r="VMG59" s="80"/>
      <c r="VMH59" s="80"/>
      <c r="VMI59" s="80"/>
      <c r="VMJ59" s="80"/>
      <c r="VMK59" s="80"/>
      <c r="VML59" s="80"/>
      <c r="VMM59" s="80"/>
      <c r="VMN59" s="80"/>
      <c r="VMO59" s="80"/>
      <c r="VMP59" s="80"/>
      <c r="VMQ59" s="80"/>
      <c r="VMR59" s="80"/>
      <c r="VMS59" s="80"/>
      <c r="VMT59" s="80"/>
      <c r="VMU59" s="80"/>
      <c r="VMV59" s="80"/>
      <c r="VMW59" s="80"/>
      <c r="VMX59" s="80"/>
      <c r="VMY59" s="80"/>
      <c r="VMZ59" s="80"/>
      <c r="VNA59" s="80"/>
      <c r="VNB59" s="80"/>
      <c r="VNC59" s="80"/>
      <c r="VND59" s="80"/>
      <c r="VNE59" s="80"/>
      <c r="VNF59" s="80"/>
      <c r="VNG59" s="80"/>
      <c r="VNH59" s="80"/>
      <c r="VNI59" s="80"/>
      <c r="VNJ59" s="80"/>
      <c r="VNK59" s="80"/>
      <c r="VNL59" s="80"/>
      <c r="VNM59" s="80"/>
      <c r="VNN59" s="80"/>
      <c r="VNO59" s="80"/>
      <c r="VNP59" s="80"/>
      <c r="VNQ59" s="80"/>
      <c r="VNR59" s="80"/>
      <c r="VNS59" s="80"/>
      <c r="VNT59" s="80"/>
      <c r="VNU59" s="80"/>
      <c r="VNV59" s="80"/>
      <c r="VNW59" s="80"/>
      <c r="VNX59" s="80"/>
      <c r="VNY59" s="80"/>
      <c r="VNZ59" s="80"/>
      <c r="VOA59" s="80"/>
      <c r="VOB59" s="80"/>
      <c r="VOC59" s="80"/>
      <c r="VOD59" s="80"/>
      <c r="VOE59" s="80"/>
      <c r="VOF59" s="80"/>
      <c r="VOG59" s="80"/>
      <c r="VOH59" s="80"/>
      <c r="VOI59" s="80"/>
      <c r="VOJ59" s="80"/>
      <c r="VOK59" s="80"/>
      <c r="VOL59" s="80"/>
      <c r="VOM59" s="80"/>
      <c r="VON59" s="80"/>
      <c r="VOO59" s="80"/>
      <c r="VOP59" s="80"/>
      <c r="VOQ59" s="80"/>
      <c r="VOR59" s="80"/>
      <c r="VOS59" s="80"/>
      <c r="VOT59" s="80"/>
      <c r="VOU59" s="80"/>
      <c r="VOV59" s="80"/>
      <c r="VOW59" s="80"/>
      <c r="VOX59" s="80"/>
      <c r="VOY59" s="80"/>
      <c r="VOZ59" s="80"/>
      <c r="VPA59" s="80"/>
      <c r="VPB59" s="80"/>
      <c r="VPC59" s="80"/>
      <c r="VPD59" s="80"/>
      <c r="VPE59" s="80"/>
      <c r="VPF59" s="80"/>
      <c r="VPG59" s="80"/>
      <c r="VPH59" s="80"/>
      <c r="VPI59" s="80"/>
      <c r="VPJ59" s="80"/>
      <c r="VPK59" s="80"/>
      <c r="VPL59" s="80"/>
      <c r="VPM59" s="80"/>
      <c r="VPN59" s="80"/>
      <c r="VPO59" s="80"/>
      <c r="VPP59" s="80"/>
      <c r="VPQ59" s="80"/>
      <c r="VPR59" s="80"/>
      <c r="VPS59" s="80"/>
      <c r="VPT59" s="80"/>
      <c r="VPU59" s="80"/>
      <c r="VPV59" s="80"/>
      <c r="VPW59" s="80"/>
      <c r="VPX59" s="80"/>
      <c r="VPY59" s="80"/>
      <c r="VPZ59" s="80"/>
      <c r="VQA59" s="80"/>
      <c r="VQB59" s="80"/>
      <c r="VQC59" s="80"/>
      <c r="VQD59" s="80"/>
      <c r="VQE59" s="80"/>
      <c r="VQF59" s="80"/>
      <c r="VQG59" s="80"/>
      <c r="VQH59" s="80"/>
      <c r="VQI59" s="80"/>
      <c r="VQJ59" s="80"/>
      <c r="VQK59" s="80"/>
      <c r="VQL59" s="80"/>
      <c r="VQM59" s="80"/>
      <c r="VQN59" s="80"/>
      <c r="VQO59" s="80"/>
      <c r="VQP59" s="80"/>
      <c r="VQQ59" s="80"/>
      <c r="VQR59" s="80"/>
      <c r="VQS59" s="80"/>
      <c r="VQT59" s="80"/>
      <c r="VQU59" s="80"/>
      <c r="VQV59" s="80"/>
      <c r="VQW59" s="80"/>
      <c r="VQX59" s="80"/>
      <c r="VQY59" s="80"/>
      <c r="VQZ59" s="80"/>
      <c r="VRA59" s="80"/>
      <c r="VRB59" s="80"/>
      <c r="VRC59" s="80"/>
      <c r="VRD59" s="80"/>
      <c r="VRE59" s="80"/>
      <c r="VRF59" s="80"/>
      <c r="VRG59" s="80"/>
      <c r="VRH59" s="80"/>
      <c r="VRI59" s="80"/>
      <c r="VRJ59" s="80"/>
      <c r="VRK59" s="80"/>
      <c r="VRL59" s="80"/>
      <c r="VRM59" s="80"/>
      <c r="VRN59" s="80"/>
      <c r="VRO59" s="80"/>
      <c r="VRP59" s="80"/>
      <c r="VRQ59" s="80"/>
      <c r="VRR59" s="80"/>
      <c r="VRS59" s="80"/>
      <c r="VRT59" s="80"/>
      <c r="VRU59" s="80"/>
      <c r="VRV59" s="80"/>
      <c r="VRW59" s="80"/>
      <c r="VRX59" s="80"/>
      <c r="VRY59" s="80"/>
      <c r="VRZ59" s="80"/>
      <c r="VSA59" s="80"/>
      <c r="VSB59" s="80"/>
      <c r="VSC59" s="80"/>
      <c r="VSD59" s="80"/>
      <c r="VSE59" s="80"/>
      <c r="VSF59" s="80"/>
      <c r="VSG59" s="80"/>
      <c r="VSH59" s="80"/>
      <c r="VSI59" s="80"/>
      <c r="VSJ59" s="80"/>
      <c r="VSK59" s="80"/>
      <c r="VSL59" s="80"/>
      <c r="VSM59" s="80"/>
      <c r="VSN59" s="80"/>
      <c r="VSO59" s="80"/>
      <c r="VSP59" s="80"/>
      <c r="VSQ59" s="80"/>
      <c r="VSR59" s="80"/>
      <c r="VSS59" s="80"/>
      <c r="VST59" s="80"/>
      <c r="VSU59" s="80"/>
      <c r="VSV59" s="80"/>
      <c r="VSW59" s="80"/>
      <c r="VSX59" s="80"/>
      <c r="VSY59" s="80"/>
      <c r="VSZ59" s="80"/>
      <c r="VTA59" s="80"/>
      <c r="VTB59" s="80"/>
      <c r="VTC59" s="80"/>
      <c r="VTD59" s="80"/>
      <c r="VTE59" s="80"/>
      <c r="VTF59" s="80"/>
      <c r="VTG59" s="80"/>
      <c r="VTH59" s="80"/>
      <c r="VTI59" s="80"/>
      <c r="VTJ59" s="80"/>
      <c r="VTK59" s="80"/>
      <c r="VTL59" s="80"/>
      <c r="VTM59" s="80"/>
      <c r="VTN59" s="80"/>
      <c r="VTO59" s="80"/>
      <c r="VTP59" s="80"/>
      <c r="VTQ59" s="80"/>
      <c r="VTR59" s="80"/>
      <c r="VTS59" s="80"/>
      <c r="VTT59" s="80"/>
      <c r="VTU59" s="80"/>
      <c r="VTV59" s="80"/>
      <c r="VTW59" s="80"/>
      <c r="VTX59" s="80"/>
      <c r="VTY59" s="80"/>
      <c r="VTZ59" s="80"/>
      <c r="VUA59" s="80"/>
      <c r="VUB59" s="80"/>
      <c r="VUC59" s="80"/>
      <c r="VUD59" s="80"/>
      <c r="VUE59" s="80"/>
      <c r="VUF59" s="80"/>
      <c r="VUG59" s="80"/>
      <c r="VUH59" s="80"/>
      <c r="VUI59" s="80"/>
      <c r="VUJ59" s="80"/>
      <c r="VUK59" s="80"/>
      <c r="VUL59" s="80"/>
      <c r="VUM59" s="80"/>
      <c r="VUN59" s="80"/>
      <c r="VUO59" s="80"/>
      <c r="VUP59" s="80"/>
      <c r="VUQ59" s="80"/>
      <c r="VUR59" s="80"/>
      <c r="VUS59" s="80"/>
      <c r="VUT59" s="80"/>
      <c r="VUU59" s="80"/>
      <c r="VUV59" s="80"/>
      <c r="VUW59" s="80"/>
      <c r="VUX59" s="80"/>
      <c r="VUY59" s="80"/>
      <c r="VUZ59" s="80"/>
      <c r="VVA59" s="80"/>
      <c r="VVB59" s="80"/>
      <c r="VVC59" s="80"/>
      <c r="VVD59" s="80"/>
      <c r="VVE59" s="80"/>
      <c r="VVF59" s="80"/>
      <c r="VVG59" s="80"/>
      <c r="VVH59" s="80"/>
      <c r="VVI59" s="80"/>
      <c r="VVJ59" s="80"/>
      <c r="VVK59" s="80"/>
      <c r="VVL59" s="80"/>
      <c r="VVM59" s="80"/>
      <c r="VVN59" s="80"/>
      <c r="VVO59" s="80"/>
      <c r="VVP59" s="80"/>
      <c r="VVQ59" s="80"/>
      <c r="VVR59" s="80"/>
      <c r="VVS59" s="80"/>
      <c r="VVT59" s="80"/>
      <c r="VVU59" s="80"/>
      <c r="VVV59" s="80"/>
      <c r="VVW59" s="80"/>
      <c r="VVX59" s="80"/>
      <c r="VVY59" s="80"/>
      <c r="VVZ59" s="80"/>
      <c r="VWA59" s="80"/>
      <c r="VWB59" s="80"/>
      <c r="VWC59" s="80"/>
      <c r="VWD59" s="80"/>
      <c r="VWE59" s="80"/>
      <c r="VWF59" s="80"/>
      <c r="VWG59" s="80"/>
      <c r="VWH59" s="80"/>
      <c r="VWI59" s="80"/>
      <c r="VWJ59" s="80"/>
      <c r="VWK59" s="80"/>
      <c r="VWL59" s="80"/>
      <c r="VWM59" s="80"/>
      <c r="VWN59" s="80"/>
      <c r="VWO59" s="80"/>
      <c r="VWP59" s="80"/>
      <c r="VWQ59" s="80"/>
      <c r="VWR59" s="80"/>
      <c r="VWS59" s="80"/>
      <c r="VWT59" s="80"/>
      <c r="VWU59" s="80"/>
      <c r="VWV59" s="80"/>
      <c r="VWW59" s="80"/>
      <c r="VWX59" s="80"/>
      <c r="VWY59" s="80"/>
      <c r="VWZ59" s="80"/>
      <c r="VXA59" s="80"/>
      <c r="VXB59" s="80"/>
      <c r="VXC59" s="80"/>
      <c r="VXD59" s="80"/>
      <c r="VXE59" s="80"/>
      <c r="VXF59" s="80"/>
      <c r="VXG59" s="80"/>
      <c r="VXH59" s="80"/>
      <c r="VXI59" s="80"/>
      <c r="VXJ59" s="80"/>
      <c r="VXK59" s="80"/>
      <c r="VXL59" s="80"/>
      <c r="VXM59" s="80"/>
      <c r="VXN59" s="80"/>
      <c r="VXO59" s="80"/>
      <c r="VXP59" s="80"/>
      <c r="VXQ59" s="80"/>
      <c r="VXR59" s="80"/>
      <c r="VXS59" s="80"/>
      <c r="VXT59" s="80"/>
      <c r="VXU59" s="80"/>
      <c r="VXV59" s="80"/>
      <c r="VXW59" s="80"/>
      <c r="VXX59" s="80"/>
      <c r="VXY59" s="80"/>
      <c r="VXZ59" s="80"/>
      <c r="VYA59" s="80"/>
      <c r="VYB59" s="80"/>
      <c r="VYC59" s="80"/>
      <c r="VYD59" s="80"/>
      <c r="VYE59" s="80"/>
      <c r="VYF59" s="80"/>
      <c r="VYG59" s="80"/>
      <c r="VYH59" s="80"/>
      <c r="VYI59" s="80"/>
      <c r="VYJ59" s="80"/>
      <c r="VYK59" s="80"/>
      <c r="VYL59" s="80"/>
      <c r="VYM59" s="80"/>
      <c r="VYN59" s="80"/>
      <c r="VYO59" s="80"/>
      <c r="VYP59" s="80"/>
      <c r="VYQ59" s="80"/>
      <c r="VYR59" s="80"/>
      <c r="VYS59" s="80"/>
      <c r="VYT59" s="80"/>
      <c r="VYU59" s="80"/>
      <c r="VYV59" s="80"/>
      <c r="VYW59" s="80"/>
      <c r="VYX59" s="80"/>
      <c r="VYY59" s="80"/>
      <c r="VYZ59" s="80"/>
      <c r="VZA59" s="80"/>
      <c r="VZB59" s="80"/>
      <c r="VZC59" s="80"/>
      <c r="VZD59" s="80"/>
      <c r="VZE59" s="80"/>
      <c r="VZF59" s="80"/>
      <c r="VZG59" s="80"/>
      <c r="VZH59" s="80"/>
      <c r="VZI59" s="80"/>
      <c r="VZJ59" s="80"/>
      <c r="VZK59" s="80"/>
      <c r="VZL59" s="80"/>
      <c r="VZM59" s="80"/>
      <c r="VZN59" s="80"/>
      <c r="VZO59" s="80"/>
      <c r="VZP59" s="80"/>
      <c r="VZQ59" s="80"/>
      <c r="VZR59" s="80"/>
      <c r="VZS59" s="80"/>
      <c r="VZT59" s="80"/>
      <c r="VZU59" s="80"/>
      <c r="VZV59" s="80"/>
      <c r="VZW59" s="80"/>
      <c r="VZX59" s="80"/>
      <c r="VZY59" s="80"/>
      <c r="VZZ59" s="80"/>
      <c r="WAA59" s="80"/>
      <c r="WAB59" s="80"/>
      <c r="WAC59" s="80"/>
      <c r="WAD59" s="80"/>
      <c r="WAE59" s="80"/>
      <c r="WAF59" s="80"/>
      <c r="WAG59" s="80"/>
      <c r="WAH59" s="80"/>
      <c r="WAI59" s="80"/>
      <c r="WAJ59" s="80"/>
      <c r="WAK59" s="80"/>
      <c r="WAL59" s="80"/>
      <c r="WAM59" s="80"/>
      <c r="WAN59" s="80"/>
      <c r="WAO59" s="80"/>
      <c r="WAP59" s="80"/>
      <c r="WAQ59" s="80"/>
      <c r="WAR59" s="80"/>
      <c r="WAS59" s="80"/>
      <c r="WAT59" s="80"/>
      <c r="WAU59" s="80"/>
      <c r="WAV59" s="80"/>
      <c r="WAW59" s="80"/>
      <c r="WAX59" s="80"/>
      <c r="WAY59" s="80"/>
      <c r="WAZ59" s="80"/>
      <c r="WBA59" s="80"/>
      <c r="WBB59" s="80"/>
      <c r="WBC59" s="80"/>
      <c r="WBD59" s="80"/>
      <c r="WBE59" s="80"/>
      <c r="WBF59" s="80"/>
      <c r="WBG59" s="80"/>
      <c r="WBH59" s="80"/>
      <c r="WBI59" s="80"/>
      <c r="WBJ59" s="80"/>
      <c r="WBK59" s="80"/>
      <c r="WBL59" s="80"/>
      <c r="WBM59" s="80"/>
      <c r="WBN59" s="80"/>
      <c r="WBO59" s="80"/>
      <c r="WBP59" s="80"/>
      <c r="WBQ59" s="80"/>
      <c r="WBR59" s="80"/>
      <c r="WBS59" s="80"/>
      <c r="WBT59" s="80"/>
      <c r="WBU59" s="80"/>
      <c r="WBV59" s="80"/>
      <c r="WBW59" s="80"/>
      <c r="WBX59" s="80"/>
      <c r="WBY59" s="80"/>
      <c r="WBZ59" s="80"/>
      <c r="WCA59" s="80"/>
      <c r="WCB59" s="80"/>
      <c r="WCC59" s="80"/>
      <c r="WCD59" s="80"/>
      <c r="WCE59" s="80"/>
      <c r="WCF59" s="80"/>
      <c r="WCG59" s="80"/>
      <c r="WCH59" s="80"/>
      <c r="WCI59" s="80"/>
      <c r="WCJ59" s="80"/>
      <c r="WCK59" s="80"/>
      <c r="WCL59" s="80"/>
      <c r="WCM59" s="80"/>
      <c r="WCN59" s="80"/>
      <c r="WCO59" s="80"/>
      <c r="WCP59" s="80"/>
      <c r="WCQ59" s="80"/>
      <c r="WCR59" s="80"/>
      <c r="WCS59" s="80"/>
      <c r="WCT59" s="80"/>
      <c r="WCU59" s="80"/>
      <c r="WCV59" s="80"/>
      <c r="WCW59" s="80"/>
      <c r="WCX59" s="80"/>
      <c r="WCY59" s="80"/>
      <c r="WCZ59" s="80"/>
      <c r="WDA59" s="80"/>
      <c r="WDB59" s="80"/>
      <c r="WDC59" s="80"/>
      <c r="WDD59" s="80"/>
      <c r="WDE59" s="80"/>
      <c r="WDF59" s="80"/>
      <c r="WDG59" s="80"/>
      <c r="WDH59" s="80"/>
      <c r="WDI59" s="80"/>
      <c r="WDJ59" s="80"/>
      <c r="WDK59" s="80"/>
      <c r="WDL59" s="80"/>
      <c r="WDM59" s="80"/>
      <c r="WDN59" s="80"/>
      <c r="WDO59" s="80"/>
      <c r="WDP59" s="80"/>
      <c r="WDQ59" s="80"/>
      <c r="WDR59" s="80"/>
      <c r="WDS59" s="80"/>
      <c r="WDT59" s="80"/>
      <c r="WDU59" s="80"/>
      <c r="WDV59" s="80"/>
      <c r="WDW59" s="80"/>
      <c r="WDX59" s="80"/>
      <c r="WDY59" s="80"/>
      <c r="WDZ59" s="80"/>
      <c r="WEA59" s="80"/>
      <c r="WEB59" s="80"/>
      <c r="WEC59" s="80"/>
      <c r="WED59" s="80"/>
      <c r="WEE59" s="80"/>
      <c r="WEF59" s="80"/>
      <c r="WEG59" s="80"/>
      <c r="WEH59" s="80"/>
      <c r="WEI59" s="80"/>
      <c r="WEJ59" s="80"/>
      <c r="WEK59" s="80"/>
      <c r="WEL59" s="80"/>
      <c r="WEM59" s="80"/>
      <c r="WEN59" s="80"/>
      <c r="WEO59" s="80"/>
      <c r="WEP59" s="80"/>
      <c r="WEQ59" s="80"/>
      <c r="WER59" s="80"/>
      <c r="WES59" s="80"/>
      <c r="WET59" s="80"/>
      <c r="WEU59" s="80"/>
      <c r="WEV59" s="80"/>
      <c r="WEW59" s="80"/>
      <c r="WEX59" s="80"/>
      <c r="WEY59" s="80"/>
      <c r="WEZ59" s="80"/>
      <c r="WFA59" s="80"/>
      <c r="WFB59" s="80"/>
      <c r="WFC59" s="80"/>
      <c r="WFD59" s="80"/>
      <c r="WFE59" s="80"/>
      <c r="WFF59" s="80"/>
      <c r="WFG59" s="80"/>
      <c r="WFH59" s="80"/>
      <c r="WFI59" s="80"/>
      <c r="WFJ59" s="80"/>
      <c r="WFK59" s="80"/>
      <c r="WFL59" s="80"/>
      <c r="WFM59" s="80"/>
      <c r="WFN59" s="80"/>
      <c r="WFO59" s="80"/>
      <c r="WFP59" s="80"/>
      <c r="WFQ59" s="80"/>
      <c r="WFR59" s="80"/>
      <c r="WFS59" s="80"/>
      <c r="WFT59" s="80"/>
      <c r="WFU59" s="80"/>
      <c r="WFV59" s="80"/>
      <c r="WFW59" s="80"/>
      <c r="WFX59" s="80"/>
      <c r="WFY59" s="80"/>
      <c r="WFZ59" s="80"/>
      <c r="WGA59" s="80"/>
      <c r="WGB59" s="80"/>
      <c r="WGC59" s="80"/>
      <c r="WGD59" s="80"/>
      <c r="WGE59" s="80"/>
      <c r="WGF59" s="80"/>
      <c r="WGG59" s="80"/>
      <c r="WGH59" s="80"/>
      <c r="WGI59" s="80"/>
      <c r="WGJ59" s="80"/>
      <c r="WGK59" s="80"/>
      <c r="WGL59" s="80"/>
      <c r="WGM59" s="80"/>
      <c r="WGN59" s="80"/>
      <c r="WGO59" s="80"/>
      <c r="WGP59" s="80"/>
      <c r="WGQ59" s="80"/>
      <c r="WGR59" s="80"/>
      <c r="WGS59" s="80"/>
      <c r="WGT59" s="80"/>
      <c r="WGU59" s="80"/>
      <c r="WGV59" s="80"/>
      <c r="WGW59" s="80"/>
      <c r="WGX59" s="80"/>
      <c r="WGY59" s="80"/>
      <c r="WGZ59" s="80"/>
      <c r="WHA59" s="80"/>
      <c r="WHB59" s="80"/>
      <c r="WHC59" s="80"/>
      <c r="WHD59" s="80"/>
      <c r="WHE59" s="80"/>
      <c r="WHF59" s="80"/>
      <c r="WHG59" s="80"/>
      <c r="WHH59" s="80"/>
      <c r="WHI59" s="80"/>
      <c r="WHJ59" s="80"/>
      <c r="WHK59" s="80"/>
      <c r="WHL59" s="80"/>
      <c r="WHM59" s="80"/>
      <c r="WHN59" s="80"/>
      <c r="WHO59" s="80"/>
      <c r="WHP59" s="80"/>
      <c r="WHQ59" s="80"/>
      <c r="WHR59" s="80"/>
      <c r="WHS59" s="80"/>
      <c r="WHT59" s="80"/>
      <c r="WHU59" s="80"/>
      <c r="WHV59" s="80"/>
      <c r="WHW59" s="80"/>
      <c r="WHX59" s="80"/>
      <c r="WHY59" s="80"/>
      <c r="WHZ59" s="80"/>
      <c r="WIA59" s="80"/>
      <c r="WIB59" s="80"/>
      <c r="WIC59" s="80"/>
      <c r="WID59" s="80"/>
      <c r="WIE59" s="80"/>
      <c r="WIF59" s="80"/>
      <c r="WIG59" s="80"/>
      <c r="WIH59" s="80"/>
      <c r="WII59" s="80"/>
      <c r="WIJ59" s="80"/>
      <c r="WIK59" s="80"/>
      <c r="WIL59" s="80"/>
      <c r="WIM59" s="80"/>
      <c r="WIN59" s="80"/>
      <c r="WIO59" s="80"/>
      <c r="WIP59" s="80"/>
      <c r="WIQ59" s="80"/>
      <c r="WIR59" s="80"/>
      <c r="WIS59" s="80"/>
      <c r="WIT59" s="80"/>
      <c r="WIU59" s="80"/>
      <c r="WIV59" s="80"/>
      <c r="WIW59" s="80"/>
      <c r="WIX59" s="80"/>
      <c r="WIY59" s="80"/>
      <c r="WIZ59" s="80"/>
      <c r="WJA59" s="80"/>
      <c r="WJB59" s="80"/>
      <c r="WJC59" s="80"/>
      <c r="WJD59" s="80"/>
      <c r="WJE59" s="80"/>
      <c r="WJF59" s="80"/>
      <c r="WJG59" s="80"/>
      <c r="WJH59" s="80"/>
      <c r="WJI59" s="80"/>
      <c r="WJJ59" s="80"/>
      <c r="WJK59" s="80"/>
      <c r="WJL59" s="80"/>
      <c r="WJM59" s="80"/>
      <c r="WJN59" s="80"/>
      <c r="WJO59" s="80"/>
      <c r="WJP59" s="80"/>
      <c r="WJQ59" s="80"/>
      <c r="WJR59" s="80"/>
      <c r="WJS59" s="80"/>
      <c r="WJT59" s="80"/>
      <c r="WJU59" s="80"/>
      <c r="WJV59" s="80"/>
      <c r="WJW59" s="80"/>
      <c r="WJX59" s="80"/>
      <c r="WJY59" s="80"/>
      <c r="WJZ59" s="80"/>
      <c r="WKA59" s="80"/>
      <c r="WKB59" s="80"/>
      <c r="WKC59" s="80"/>
      <c r="WKD59" s="80"/>
      <c r="WKE59" s="80"/>
      <c r="WKF59" s="80"/>
      <c r="WKG59" s="80"/>
      <c r="WKH59" s="80"/>
      <c r="WKI59" s="80"/>
      <c r="WKJ59" s="80"/>
      <c r="WKK59" s="80"/>
      <c r="WKL59" s="80"/>
      <c r="WKM59" s="80"/>
      <c r="WKN59" s="80"/>
      <c r="WKO59" s="80"/>
      <c r="WKP59" s="80"/>
      <c r="WKQ59" s="80"/>
      <c r="WKR59" s="80"/>
      <c r="WKS59" s="80"/>
      <c r="WKT59" s="80"/>
      <c r="WKU59" s="80"/>
      <c r="WKV59" s="80"/>
      <c r="WKW59" s="80"/>
      <c r="WKX59" s="80"/>
      <c r="WKY59" s="80"/>
      <c r="WKZ59" s="80"/>
      <c r="WLA59" s="80"/>
      <c r="WLB59" s="80"/>
      <c r="WLC59" s="80"/>
      <c r="WLD59" s="80"/>
      <c r="WLE59" s="80"/>
      <c r="WLF59" s="80"/>
      <c r="WLG59" s="80"/>
      <c r="WLH59" s="80"/>
      <c r="WLI59" s="80"/>
      <c r="WLJ59" s="80"/>
      <c r="WLK59" s="80"/>
      <c r="WLL59" s="80"/>
      <c r="WLM59" s="80"/>
      <c r="WLN59" s="80"/>
      <c r="WLO59" s="80"/>
      <c r="WLP59" s="80"/>
      <c r="WLQ59" s="80"/>
      <c r="WLR59" s="80"/>
      <c r="WLS59" s="80"/>
      <c r="WLT59" s="80"/>
      <c r="WLU59" s="80"/>
      <c r="WLV59" s="80"/>
      <c r="WLW59" s="80"/>
      <c r="WLX59" s="80"/>
      <c r="WLY59" s="80"/>
      <c r="WLZ59" s="80"/>
      <c r="WMA59" s="80"/>
      <c r="WMB59" s="80"/>
      <c r="WMC59" s="80"/>
      <c r="WMD59" s="80"/>
      <c r="WME59" s="80"/>
      <c r="WMF59" s="80"/>
      <c r="WMG59" s="80"/>
      <c r="WMH59" s="80"/>
      <c r="WMI59" s="80"/>
      <c r="WMJ59" s="80"/>
      <c r="WMK59" s="80"/>
      <c r="WML59" s="80"/>
      <c r="WMM59" s="80"/>
      <c r="WMN59" s="80"/>
      <c r="WMO59" s="80"/>
      <c r="WMP59" s="80"/>
      <c r="WMQ59" s="80"/>
      <c r="WMR59" s="80"/>
      <c r="WMS59" s="80"/>
      <c r="WMT59" s="80"/>
      <c r="WMU59" s="80"/>
      <c r="WMV59" s="80"/>
      <c r="WMW59" s="80"/>
      <c r="WMX59" s="80"/>
      <c r="WMY59" s="80"/>
      <c r="WMZ59" s="80"/>
      <c r="WNA59" s="80"/>
      <c r="WNB59" s="80"/>
      <c r="WNC59" s="80"/>
      <c r="WND59" s="80"/>
      <c r="WNE59" s="80"/>
      <c r="WNF59" s="80"/>
      <c r="WNG59" s="80"/>
      <c r="WNH59" s="80"/>
      <c r="WNI59" s="80"/>
      <c r="WNJ59" s="80"/>
      <c r="WNK59" s="80"/>
      <c r="WNL59" s="80"/>
      <c r="WNM59" s="80"/>
      <c r="WNN59" s="80"/>
      <c r="WNO59" s="80"/>
      <c r="WNP59" s="80"/>
      <c r="WNQ59" s="80"/>
      <c r="WNR59" s="80"/>
      <c r="WNS59" s="80"/>
      <c r="WNT59" s="80"/>
      <c r="WNU59" s="80"/>
      <c r="WNV59" s="80"/>
      <c r="WNW59" s="80"/>
      <c r="WNX59" s="80"/>
      <c r="WNY59" s="80"/>
      <c r="WNZ59" s="80"/>
      <c r="WOA59" s="80"/>
      <c r="WOB59" s="80"/>
      <c r="WOC59" s="80"/>
      <c r="WOD59" s="80"/>
      <c r="WOE59" s="80"/>
      <c r="WOF59" s="80"/>
      <c r="WOG59" s="80"/>
      <c r="WOH59" s="80"/>
      <c r="WOI59" s="80"/>
      <c r="WOJ59" s="80"/>
      <c r="WOK59" s="80"/>
      <c r="WOL59" s="80"/>
      <c r="WOM59" s="80"/>
      <c r="WON59" s="80"/>
      <c r="WOO59" s="80"/>
      <c r="WOP59" s="80"/>
      <c r="WOQ59" s="80"/>
      <c r="WOR59" s="80"/>
      <c r="WOS59" s="80"/>
      <c r="WOT59" s="80"/>
      <c r="WOU59" s="80"/>
      <c r="WOV59" s="80"/>
      <c r="WOW59" s="80"/>
      <c r="WOX59" s="80"/>
      <c r="WOY59" s="80"/>
      <c r="WOZ59" s="80"/>
      <c r="WPA59" s="80"/>
      <c r="WPB59" s="80"/>
      <c r="WPC59" s="80"/>
      <c r="WPD59" s="80"/>
      <c r="WPE59" s="80"/>
      <c r="WPF59" s="80"/>
      <c r="WPG59" s="80"/>
      <c r="WPH59" s="80"/>
      <c r="WPI59" s="80"/>
      <c r="WPJ59" s="80"/>
      <c r="WPK59" s="80"/>
      <c r="WPL59" s="80"/>
      <c r="WPM59" s="80"/>
      <c r="WPN59" s="80"/>
      <c r="WPO59" s="80"/>
      <c r="WPP59" s="80"/>
      <c r="WPQ59" s="80"/>
      <c r="WPR59" s="80"/>
      <c r="WPS59" s="80"/>
      <c r="WPT59" s="80"/>
      <c r="WPU59" s="80"/>
      <c r="WPV59" s="80"/>
      <c r="WPW59" s="80"/>
      <c r="WPX59" s="80"/>
      <c r="WPY59" s="80"/>
      <c r="WPZ59" s="80"/>
      <c r="WQA59" s="80"/>
      <c r="WQB59" s="80"/>
      <c r="WQC59" s="80"/>
      <c r="WQD59" s="80"/>
      <c r="WQE59" s="80"/>
      <c r="WQF59" s="80"/>
      <c r="WQG59" s="80"/>
      <c r="WQH59" s="80"/>
      <c r="WQI59" s="80"/>
      <c r="WQJ59" s="80"/>
      <c r="WQK59" s="80"/>
      <c r="WQL59" s="80"/>
      <c r="WQM59" s="80"/>
      <c r="WQN59" s="80"/>
      <c r="WQO59" s="80"/>
      <c r="WQP59" s="80"/>
      <c r="WQQ59" s="80"/>
      <c r="WQR59" s="80"/>
      <c r="WQS59" s="80"/>
      <c r="WQT59" s="80"/>
      <c r="WQU59" s="80"/>
      <c r="WQV59" s="80"/>
      <c r="WQW59" s="80"/>
      <c r="WQX59" s="80"/>
      <c r="WQY59" s="80"/>
      <c r="WQZ59" s="80"/>
      <c r="WRA59" s="80"/>
      <c r="WRB59" s="80"/>
      <c r="WRC59" s="80"/>
      <c r="WRD59" s="80"/>
      <c r="WRE59" s="80"/>
      <c r="WRF59" s="80"/>
      <c r="WRG59" s="80"/>
      <c r="WRH59" s="80"/>
      <c r="WRI59" s="80"/>
      <c r="WRJ59" s="80"/>
      <c r="WRK59" s="80"/>
      <c r="WRL59" s="80"/>
      <c r="WRM59" s="80"/>
      <c r="WRN59" s="80"/>
      <c r="WRO59" s="80"/>
      <c r="WRP59" s="80"/>
      <c r="WRQ59" s="80"/>
      <c r="WRR59" s="80"/>
      <c r="WRS59" s="80"/>
      <c r="WRT59" s="80"/>
      <c r="WRU59" s="80"/>
      <c r="WRV59" s="80"/>
      <c r="WRW59" s="80"/>
      <c r="WRX59" s="80"/>
      <c r="WRY59" s="80"/>
      <c r="WRZ59" s="80"/>
      <c r="WSA59" s="80"/>
      <c r="WSB59" s="80"/>
      <c r="WSC59" s="80"/>
      <c r="WSD59" s="80"/>
      <c r="WSE59" s="80"/>
      <c r="WSF59" s="80"/>
      <c r="WSG59" s="80"/>
      <c r="WSH59" s="80"/>
      <c r="WSI59" s="80"/>
      <c r="WSJ59" s="80"/>
      <c r="WSK59" s="80"/>
      <c r="WSL59" s="80"/>
      <c r="WSM59" s="80"/>
      <c r="WSN59" s="80"/>
      <c r="WSO59" s="80"/>
      <c r="WSP59" s="80"/>
      <c r="WSQ59" s="80"/>
      <c r="WSR59" s="80"/>
      <c r="WSS59" s="80"/>
      <c r="WST59" s="80"/>
      <c r="WSU59" s="80"/>
      <c r="WSV59" s="80"/>
      <c r="WSW59" s="80"/>
      <c r="WSX59" s="80"/>
      <c r="WSY59" s="80"/>
      <c r="WSZ59" s="80"/>
      <c r="WTA59" s="80"/>
      <c r="WTB59" s="80"/>
      <c r="WTC59" s="80"/>
      <c r="WTD59" s="80"/>
      <c r="WTE59" s="80"/>
      <c r="WTF59" s="80"/>
      <c r="WTG59" s="80"/>
      <c r="WTH59" s="80"/>
      <c r="WTI59" s="80"/>
      <c r="WTJ59" s="80"/>
      <c r="WTK59" s="80"/>
      <c r="WTL59" s="80"/>
      <c r="WTM59" s="80"/>
      <c r="WTN59" s="80"/>
      <c r="WTO59" s="80"/>
      <c r="WTP59" s="80"/>
      <c r="WTQ59" s="80"/>
      <c r="WTR59" s="80"/>
      <c r="WTS59" s="80"/>
      <c r="WTT59" s="80"/>
      <c r="WTU59" s="80"/>
      <c r="WTV59" s="80"/>
      <c r="WTW59" s="80"/>
      <c r="WTX59" s="80"/>
      <c r="WTY59" s="80"/>
      <c r="WTZ59" s="80"/>
      <c r="WUA59" s="80"/>
      <c r="WUB59" s="80"/>
      <c r="WUC59" s="80"/>
      <c r="WUD59" s="80"/>
      <c r="WUE59" s="80"/>
      <c r="WUF59" s="80"/>
      <c r="WUG59" s="80"/>
      <c r="WUH59" s="80"/>
      <c r="WUI59" s="80"/>
      <c r="WUJ59" s="80"/>
      <c r="WUK59" s="80"/>
      <c r="WUL59" s="80"/>
      <c r="WUM59" s="80"/>
      <c r="WUN59" s="80"/>
      <c r="WUO59" s="80"/>
      <c r="WUP59" s="80"/>
      <c r="WUQ59" s="80"/>
      <c r="WUR59" s="80"/>
      <c r="WUS59" s="80"/>
      <c r="WUT59" s="80"/>
      <c r="WUU59" s="80"/>
      <c r="WUV59" s="80"/>
      <c r="WUW59" s="80"/>
      <c r="WUX59" s="80"/>
      <c r="WUY59" s="80"/>
      <c r="WUZ59" s="80"/>
      <c r="WVA59" s="80"/>
      <c r="WVB59" s="80"/>
      <c r="WVC59" s="80"/>
      <c r="WVD59" s="80"/>
      <c r="WVE59" s="80"/>
      <c r="WVF59" s="80"/>
      <c r="WVG59" s="80"/>
      <c r="WVH59" s="80"/>
      <c r="WVI59" s="80"/>
      <c r="WVJ59" s="80"/>
      <c r="WVK59" s="80"/>
      <c r="WVL59" s="80"/>
      <c r="WVM59" s="80"/>
      <c r="WVN59" s="80"/>
      <c r="WVO59" s="80"/>
      <c r="WVP59" s="80"/>
      <c r="WVQ59" s="80"/>
      <c r="WVR59" s="80"/>
      <c r="WVS59" s="80"/>
      <c r="WVT59" s="80"/>
      <c r="WVU59" s="80"/>
      <c r="WVV59" s="80"/>
      <c r="WVW59" s="80"/>
      <c r="WVX59" s="80"/>
      <c r="WVY59" s="80"/>
      <c r="WVZ59" s="80"/>
      <c r="WWA59" s="80"/>
      <c r="WWB59" s="80"/>
      <c r="WWC59" s="80"/>
      <c r="WWD59" s="80"/>
      <c r="WWE59" s="80"/>
      <c r="WWF59" s="80"/>
      <c r="WWG59" s="80"/>
      <c r="WWH59" s="80"/>
      <c r="WWI59" s="80"/>
      <c r="WWJ59" s="80"/>
      <c r="WWK59" s="80"/>
      <c r="WWL59" s="80"/>
      <c r="WWM59" s="80"/>
      <c r="WWN59" s="80"/>
      <c r="WWO59" s="80"/>
      <c r="WWP59" s="80"/>
      <c r="WWQ59" s="80"/>
      <c r="WWR59" s="80"/>
      <c r="WWS59" s="80"/>
      <c r="WWT59" s="80"/>
      <c r="WWU59" s="80"/>
      <c r="WWV59" s="80"/>
      <c r="WWW59" s="80"/>
      <c r="WWX59" s="80"/>
      <c r="WWY59" s="80"/>
      <c r="WWZ59" s="80"/>
      <c r="WXA59" s="80"/>
      <c r="WXB59" s="80"/>
      <c r="WXC59" s="80"/>
      <c r="WXD59" s="80"/>
      <c r="WXE59" s="80"/>
      <c r="WXF59" s="80"/>
      <c r="WXG59" s="80"/>
      <c r="WXH59" s="80"/>
      <c r="WXI59" s="80"/>
      <c r="WXJ59" s="80"/>
      <c r="WXK59" s="80"/>
      <c r="WXL59" s="80"/>
      <c r="WXM59" s="80"/>
      <c r="WXN59" s="80"/>
      <c r="WXO59" s="80"/>
      <c r="WXP59" s="80"/>
      <c r="WXQ59" s="80"/>
      <c r="WXR59" s="80"/>
      <c r="WXS59" s="80"/>
      <c r="WXT59" s="80"/>
      <c r="WXU59" s="80"/>
      <c r="WXV59" s="80"/>
      <c r="WXW59" s="80"/>
      <c r="WXX59" s="80"/>
      <c r="WXY59" s="80"/>
      <c r="WXZ59" s="80"/>
      <c r="WYA59" s="80"/>
      <c r="WYB59" s="80"/>
      <c r="WYC59" s="80"/>
      <c r="WYD59" s="80"/>
      <c r="WYE59" s="80"/>
      <c r="WYF59" s="80"/>
      <c r="WYG59" s="80"/>
      <c r="WYH59" s="80"/>
      <c r="WYI59" s="80"/>
      <c r="WYJ59" s="80"/>
      <c r="WYK59" s="80"/>
      <c r="WYL59" s="80"/>
      <c r="WYM59" s="80"/>
      <c r="WYN59" s="80"/>
      <c r="WYO59" s="80"/>
      <c r="WYP59" s="80"/>
      <c r="WYQ59" s="80"/>
      <c r="WYR59" s="80"/>
      <c r="WYS59" s="80"/>
      <c r="WYT59" s="80"/>
      <c r="WYU59" s="80"/>
      <c r="WYV59" s="80"/>
      <c r="WYW59" s="80"/>
      <c r="WYX59" s="80"/>
      <c r="WYY59" s="80"/>
      <c r="WYZ59" s="80"/>
      <c r="WZA59" s="80"/>
      <c r="WZB59" s="80"/>
      <c r="WZC59" s="80"/>
      <c r="WZD59" s="80"/>
      <c r="WZE59" s="80"/>
      <c r="WZF59" s="80"/>
      <c r="WZG59" s="80"/>
      <c r="WZH59" s="80"/>
      <c r="WZI59" s="80"/>
      <c r="WZJ59" s="80"/>
      <c r="WZK59" s="80"/>
      <c r="WZL59" s="80"/>
      <c r="WZM59" s="80"/>
      <c r="WZN59" s="80"/>
      <c r="WZO59" s="80"/>
      <c r="WZP59" s="80"/>
      <c r="WZQ59" s="80"/>
      <c r="WZR59" s="80"/>
      <c r="WZS59" s="80"/>
      <c r="WZT59" s="80"/>
      <c r="WZU59" s="80"/>
      <c r="WZV59" s="80"/>
      <c r="WZW59" s="80"/>
      <c r="WZX59" s="80"/>
      <c r="WZY59" s="80"/>
      <c r="WZZ59" s="80"/>
      <c r="XAA59" s="80"/>
      <c r="XAB59" s="80"/>
      <c r="XAC59" s="80"/>
      <c r="XAD59" s="80"/>
      <c r="XAE59" s="80"/>
      <c r="XAF59" s="80"/>
      <c r="XAG59" s="80"/>
      <c r="XAH59" s="80"/>
      <c r="XAI59" s="80"/>
      <c r="XAJ59" s="80"/>
      <c r="XAK59" s="80"/>
      <c r="XAL59" s="80"/>
      <c r="XAM59" s="80"/>
      <c r="XAN59" s="80"/>
      <c r="XAO59" s="80"/>
      <c r="XAP59" s="80"/>
      <c r="XAQ59" s="80"/>
      <c r="XAR59" s="80"/>
      <c r="XAS59" s="80"/>
      <c r="XAT59" s="80"/>
      <c r="XAU59" s="80"/>
      <c r="XAV59" s="80"/>
      <c r="XAW59" s="80"/>
      <c r="XAX59" s="80"/>
      <c r="XAY59" s="80"/>
      <c r="XAZ59" s="80"/>
      <c r="XBA59" s="80"/>
      <c r="XBB59" s="80"/>
      <c r="XBC59" s="80"/>
      <c r="XBD59" s="80"/>
      <c r="XBE59" s="80"/>
      <c r="XBF59" s="80"/>
      <c r="XBG59" s="80"/>
      <c r="XBH59" s="80"/>
      <c r="XBI59" s="80"/>
      <c r="XBJ59" s="80"/>
      <c r="XBK59" s="80"/>
      <c r="XBL59" s="80"/>
      <c r="XBM59" s="80"/>
      <c r="XBN59" s="80"/>
      <c r="XBO59" s="80"/>
      <c r="XBP59" s="80"/>
      <c r="XBQ59" s="80"/>
      <c r="XBR59" s="80"/>
      <c r="XBS59" s="80"/>
      <c r="XBT59" s="80"/>
      <c r="XBU59" s="80"/>
      <c r="XBV59" s="80"/>
      <c r="XBW59" s="80"/>
      <c r="XBX59" s="80"/>
      <c r="XBY59" s="80"/>
      <c r="XBZ59" s="80"/>
      <c r="XCA59" s="80"/>
      <c r="XCB59" s="80"/>
      <c r="XCC59" s="80"/>
      <c r="XCD59" s="80"/>
      <c r="XCE59" s="80"/>
      <c r="XCF59" s="80"/>
      <c r="XCG59" s="80"/>
      <c r="XCH59" s="80"/>
      <c r="XCI59" s="80"/>
      <c r="XCJ59" s="80"/>
      <c r="XCK59" s="80"/>
      <c r="XCL59" s="80"/>
      <c r="XCM59" s="80"/>
      <c r="XCN59" s="80"/>
      <c r="XCO59" s="80"/>
      <c r="XCP59" s="80"/>
      <c r="XCQ59" s="80"/>
      <c r="XCR59" s="80"/>
      <c r="XCS59" s="80"/>
      <c r="XCT59" s="80"/>
      <c r="XCU59" s="80"/>
      <c r="XCV59" s="80"/>
      <c r="XCW59" s="80"/>
      <c r="XCX59" s="80"/>
      <c r="XCY59" s="80"/>
      <c r="XCZ59" s="80"/>
      <c r="XDA59" s="80"/>
      <c r="XDB59" s="80"/>
      <c r="XDC59" s="80"/>
      <c r="XDD59" s="80"/>
      <c r="XDE59" s="80"/>
      <c r="XDF59" s="80"/>
      <c r="XDG59" s="80"/>
      <c r="XDH59" s="80"/>
      <c r="XDI59" s="80"/>
      <c r="XDJ59" s="80"/>
      <c r="XDK59" s="80"/>
      <c r="XDL59" s="80"/>
      <c r="XDM59" s="80"/>
      <c r="XDN59" s="80"/>
      <c r="XDO59" s="80"/>
      <c r="XDP59" s="80"/>
      <c r="XDQ59" s="80"/>
      <c r="XDR59" s="80"/>
      <c r="XDS59" s="80"/>
      <c r="XDT59" s="80"/>
      <c r="XDU59" s="80"/>
      <c r="XDV59" s="80"/>
      <c r="XDW59" s="80"/>
      <c r="XDX59" s="80"/>
      <c r="XDY59" s="80"/>
      <c r="XDZ59" s="80"/>
      <c r="XEA59" s="80"/>
      <c r="XEB59" s="80"/>
      <c r="XEC59" s="80"/>
      <c r="XED59" s="80"/>
      <c r="XEE59" s="80"/>
      <c r="XEF59" s="80"/>
      <c r="XEG59" s="80"/>
      <c r="XEH59" s="80"/>
      <c r="XEI59" s="80"/>
      <c r="XEJ59" s="80"/>
      <c r="XEK59" s="80"/>
      <c r="XEL59" s="80"/>
      <c r="XEM59" s="80"/>
      <c r="XEN59" s="80"/>
      <c r="XEO59" s="80"/>
      <c r="XEP59" s="80"/>
      <c r="XEQ59" s="80"/>
      <c r="XER59" s="80"/>
      <c r="XES59" s="80"/>
      <c r="XET59" s="80"/>
      <c r="XEU59" s="80"/>
      <c r="XEV59" s="80"/>
      <c r="XEW59" s="80"/>
      <c r="XEX59" s="80"/>
      <c r="XEY59" s="80"/>
    </row>
    <row r="60" spans="1:16379" s="81" customFormat="1" ht="15" customHeight="1">
      <c r="A60" s="90">
        <v>53</v>
      </c>
      <c r="B60" s="45"/>
      <c r="C60" s="66" t="s">
        <v>119</v>
      </c>
      <c r="D60" s="68">
        <f>SUM(D8:D59)</f>
        <v>775232.04195252585</v>
      </c>
      <c r="E60" s="68"/>
      <c r="F60" s="68">
        <f t="shared" ref="F60:J60" si="0">SUM(F8:F59)</f>
        <v>760934.8622684204</v>
      </c>
      <c r="G60" s="68">
        <f t="shared" si="0"/>
        <v>757362.19650945638</v>
      </c>
      <c r="H60" s="68">
        <f t="shared" si="0"/>
        <v>750151.05937010294</v>
      </c>
      <c r="I60" s="68">
        <f t="shared" si="0"/>
        <v>759763.5657496613</v>
      </c>
      <c r="J60" s="68">
        <f t="shared" si="0"/>
        <v>738404.85887522832</v>
      </c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80"/>
      <c r="AD60" s="80"/>
      <c r="AE60" s="80"/>
      <c r="AF60" s="80"/>
      <c r="AG60" s="80"/>
      <c r="AH60" s="80"/>
      <c r="AI60" s="80"/>
      <c r="AJ60" s="80"/>
      <c r="AK60" s="80"/>
      <c r="AL60" s="80"/>
      <c r="AM60" s="80"/>
      <c r="AN60" s="80"/>
      <c r="AO60" s="80"/>
      <c r="AP60" s="80"/>
      <c r="AQ60" s="80"/>
      <c r="AR60" s="80"/>
      <c r="AS60" s="80"/>
      <c r="AT60" s="80"/>
      <c r="AU60" s="80"/>
      <c r="AV60" s="80"/>
      <c r="AW60" s="80"/>
      <c r="AX60" s="80"/>
      <c r="AY60" s="80"/>
      <c r="AZ60" s="80"/>
      <c r="BA60" s="80"/>
      <c r="BB60" s="80"/>
      <c r="BC60" s="80"/>
      <c r="BD60" s="80"/>
      <c r="BE60" s="80"/>
      <c r="BF60" s="80"/>
      <c r="BG60" s="80"/>
      <c r="BH60" s="80"/>
      <c r="BI60" s="80"/>
      <c r="BJ60" s="80"/>
      <c r="BK60" s="80"/>
      <c r="BL60" s="80"/>
      <c r="BM60" s="80"/>
      <c r="BN60" s="80"/>
      <c r="BO60" s="80"/>
      <c r="BP60" s="80"/>
      <c r="BQ60" s="80"/>
      <c r="BR60" s="80"/>
      <c r="BS60" s="80"/>
      <c r="BT60" s="80"/>
      <c r="BU60" s="80"/>
      <c r="BV60" s="80"/>
      <c r="BW60" s="80"/>
      <c r="BX60" s="80"/>
      <c r="BY60" s="80"/>
      <c r="BZ60" s="80"/>
      <c r="CA60" s="80"/>
      <c r="CB60" s="80"/>
      <c r="CC60" s="80"/>
      <c r="CD60" s="80"/>
      <c r="CE60" s="80"/>
      <c r="CF60" s="80"/>
      <c r="CG60" s="80"/>
      <c r="CH60" s="80"/>
      <c r="CI60" s="80"/>
      <c r="CJ60" s="80"/>
      <c r="CK60" s="80"/>
      <c r="CL60" s="80"/>
      <c r="CM60" s="80"/>
      <c r="CN60" s="80"/>
      <c r="CO60" s="80"/>
      <c r="CP60" s="80"/>
      <c r="CQ60" s="80"/>
      <c r="CR60" s="80"/>
      <c r="CS60" s="80"/>
      <c r="CT60" s="80"/>
      <c r="CU60" s="80"/>
      <c r="CV60" s="80"/>
      <c r="CW60" s="80"/>
      <c r="CX60" s="80"/>
      <c r="CY60" s="80"/>
      <c r="CZ60" s="80"/>
      <c r="DA60" s="80"/>
      <c r="DB60" s="80"/>
      <c r="DC60" s="80"/>
      <c r="DD60" s="80"/>
      <c r="DE60" s="80"/>
      <c r="DF60" s="80"/>
      <c r="DG60" s="80"/>
      <c r="DH60" s="80"/>
      <c r="DI60" s="80"/>
      <c r="DJ60" s="80"/>
      <c r="DK60" s="80"/>
      <c r="DL60" s="80"/>
      <c r="DM60" s="80"/>
      <c r="DN60" s="80"/>
      <c r="DO60" s="80"/>
      <c r="DP60" s="80"/>
      <c r="DQ60" s="80"/>
      <c r="DR60" s="80"/>
      <c r="DS60" s="80"/>
      <c r="DT60" s="80"/>
      <c r="DU60" s="80"/>
      <c r="DV60" s="80"/>
      <c r="DW60" s="80"/>
      <c r="DX60" s="80"/>
      <c r="DY60" s="80"/>
      <c r="DZ60" s="80"/>
      <c r="EA60" s="80"/>
      <c r="EB60" s="80"/>
      <c r="EC60" s="80"/>
      <c r="ED60" s="80"/>
      <c r="EE60" s="80"/>
      <c r="EF60" s="80"/>
      <c r="EG60" s="80"/>
      <c r="EH60" s="80"/>
      <c r="EI60" s="80"/>
      <c r="EJ60" s="80"/>
      <c r="EK60" s="80"/>
      <c r="EL60" s="80"/>
      <c r="EM60" s="80"/>
      <c r="EN60" s="80"/>
      <c r="EO60" s="80"/>
      <c r="EP60" s="80"/>
      <c r="EQ60" s="80"/>
      <c r="ER60" s="80"/>
      <c r="ES60" s="80"/>
      <c r="ET60" s="80"/>
      <c r="EU60" s="80"/>
      <c r="EV60" s="80"/>
      <c r="EW60" s="80"/>
      <c r="EX60" s="80"/>
      <c r="EY60" s="80"/>
      <c r="EZ60" s="80"/>
      <c r="FA60" s="80"/>
      <c r="FB60" s="80"/>
      <c r="FC60" s="80"/>
      <c r="FD60" s="80"/>
      <c r="FE60" s="80"/>
      <c r="FF60" s="80"/>
      <c r="FG60" s="80"/>
      <c r="FH60" s="80"/>
      <c r="FI60" s="80"/>
      <c r="FJ60" s="80"/>
      <c r="FK60" s="80"/>
      <c r="FL60" s="80"/>
      <c r="FM60" s="80"/>
      <c r="FN60" s="80"/>
      <c r="FO60" s="80"/>
      <c r="FP60" s="80"/>
      <c r="FQ60" s="80"/>
      <c r="FR60" s="80"/>
      <c r="FS60" s="80"/>
      <c r="FT60" s="80"/>
      <c r="FU60" s="80"/>
      <c r="FV60" s="80"/>
      <c r="FW60" s="80"/>
      <c r="FX60" s="80"/>
      <c r="FY60" s="80"/>
      <c r="FZ60" s="80"/>
      <c r="GA60" s="80"/>
      <c r="GB60" s="80"/>
      <c r="GC60" s="80"/>
      <c r="GD60" s="80"/>
      <c r="GE60" s="80"/>
      <c r="GF60" s="80"/>
      <c r="GG60" s="80"/>
      <c r="GH60" s="80"/>
      <c r="GI60" s="80"/>
      <c r="GJ60" s="80"/>
      <c r="GK60" s="80"/>
      <c r="GL60" s="80"/>
      <c r="GM60" s="80"/>
      <c r="GN60" s="80"/>
      <c r="GO60" s="80"/>
      <c r="GP60" s="80"/>
      <c r="GQ60" s="80"/>
      <c r="GR60" s="80"/>
      <c r="GS60" s="80"/>
      <c r="GT60" s="80"/>
      <c r="GU60" s="80"/>
      <c r="GV60" s="80"/>
      <c r="GW60" s="80"/>
      <c r="GX60" s="80"/>
      <c r="GY60" s="80"/>
      <c r="GZ60" s="80"/>
      <c r="HA60" s="80"/>
      <c r="HB60" s="80"/>
      <c r="HC60" s="80"/>
      <c r="HD60" s="80"/>
      <c r="HE60" s="80"/>
      <c r="HF60" s="80"/>
      <c r="HG60" s="80"/>
      <c r="HH60" s="80"/>
      <c r="HI60" s="80"/>
      <c r="HJ60" s="80"/>
      <c r="HK60" s="80"/>
      <c r="HL60" s="80"/>
      <c r="HM60" s="80"/>
      <c r="HN60" s="80"/>
      <c r="HO60" s="80"/>
      <c r="HP60" s="80"/>
      <c r="HQ60" s="80"/>
      <c r="HR60" s="80"/>
      <c r="HS60" s="80"/>
      <c r="HT60" s="80"/>
      <c r="HU60" s="80"/>
      <c r="HV60" s="80"/>
      <c r="HW60" s="80"/>
      <c r="HX60" s="80"/>
      <c r="HY60" s="80"/>
      <c r="HZ60" s="80"/>
      <c r="IA60" s="80"/>
      <c r="IB60" s="80"/>
      <c r="IC60" s="80"/>
      <c r="ID60" s="80"/>
      <c r="IE60" s="80"/>
      <c r="IF60" s="80"/>
      <c r="IG60" s="80"/>
      <c r="IH60" s="80"/>
      <c r="II60" s="80"/>
      <c r="IJ60" s="80"/>
      <c r="IK60" s="80"/>
      <c r="IL60" s="80"/>
      <c r="IM60" s="80"/>
      <c r="IN60" s="80"/>
      <c r="IO60" s="80"/>
      <c r="IP60" s="80"/>
      <c r="IQ60" s="80"/>
      <c r="IR60" s="80"/>
      <c r="IS60" s="80"/>
      <c r="IT60" s="80"/>
      <c r="IU60" s="80"/>
      <c r="IV60" s="80"/>
      <c r="IW60" s="80"/>
      <c r="IX60" s="80"/>
      <c r="IY60" s="80"/>
      <c r="IZ60" s="80"/>
      <c r="JA60" s="80"/>
      <c r="JB60" s="80"/>
      <c r="JC60" s="80"/>
      <c r="JD60" s="80"/>
      <c r="JE60" s="80"/>
      <c r="JF60" s="80"/>
      <c r="JG60" s="80"/>
      <c r="JH60" s="80"/>
      <c r="JI60" s="80"/>
      <c r="JJ60" s="80"/>
      <c r="JK60" s="80"/>
      <c r="JL60" s="80"/>
      <c r="JM60" s="80"/>
      <c r="JN60" s="80"/>
      <c r="JO60" s="80"/>
      <c r="JP60" s="80"/>
      <c r="JQ60" s="80"/>
      <c r="JR60" s="80"/>
      <c r="JS60" s="80"/>
      <c r="JT60" s="80"/>
      <c r="JU60" s="80"/>
      <c r="JV60" s="80"/>
      <c r="JW60" s="80"/>
      <c r="JX60" s="80"/>
      <c r="JY60" s="80"/>
      <c r="JZ60" s="80"/>
      <c r="KA60" s="80"/>
      <c r="KB60" s="80"/>
      <c r="KC60" s="80"/>
      <c r="KD60" s="80"/>
      <c r="KE60" s="80"/>
      <c r="KF60" s="80"/>
      <c r="KG60" s="80"/>
      <c r="KH60" s="80"/>
      <c r="KI60" s="80"/>
      <c r="KJ60" s="80"/>
      <c r="KK60" s="80"/>
      <c r="KL60" s="80"/>
      <c r="KM60" s="80"/>
      <c r="KN60" s="80"/>
      <c r="KO60" s="80"/>
      <c r="KP60" s="80"/>
      <c r="KQ60" s="80"/>
      <c r="KR60" s="80"/>
      <c r="KS60" s="80"/>
      <c r="KT60" s="80"/>
      <c r="KU60" s="80"/>
      <c r="KV60" s="80"/>
      <c r="KW60" s="80"/>
      <c r="KX60" s="80"/>
      <c r="KY60" s="80"/>
      <c r="KZ60" s="80"/>
      <c r="LA60" s="80"/>
      <c r="LB60" s="80"/>
      <c r="LC60" s="80"/>
      <c r="LD60" s="80"/>
      <c r="LE60" s="80"/>
      <c r="LF60" s="80"/>
      <c r="LG60" s="80"/>
      <c r="LH60" s="80"/>
      <c r="LI60" s="80"/>
      <c r="LJ60" s="80"/>
      <c r="LK60" s="80"/>
      <c r="LL60" s="80"/>
      <c r="LM60" s="80"/>
      <c r="LN60" s="80"/>
      <c r="LO60" s="80"/>
      <c r="LP60" s="80"/>
      <c r="LQ60" s="80"/>
      <c r="LR60" s="80"/>
      <c r="LS60" s="80"/>
      <c r="LT60" s="80"/>
      <c r="LU60" s="80"/>
      <c r="LV60" s="80"/>
      <c r="LW60" s="80"/>
      <c r="LX60" s="80"/>
      <c r="LY60" s="80"/>
      <c r="LZ60" s="80"/>
      <c r="MA60" s="80"/>
      <c r="MB60" s="80"/>
      <c r="MC60" s="80"/>
      <c r="MD60" s="80"/>
      <c r="ME60" s="80"/>
      <c r="MF60" s="80"/>
      <c r="MG60" s="80"/>
      <c r="MH60" s="80"/>
      <c r="MI60" s="80"/>
      <c r="MJ60" s="80"/>
      <c r="MK60" s="80"/>
      <c r="ML60" s="80"/>
      <c r="MM60" s="80"/>
      <c r="MN60" s="80"/>
      <c r="MO60" s="80"/>
      <c r="MP60" s="80"/>
      <c r="MQ60" s="80"/>
      <c r="MR60" s="80"/>
      <c r="MS60" s="80"/>
      <c r="MT60" s="80"/>
      <c r="MU60" s="80"/>
      <c r="MV60" s="80"/>
      <c r="MW60" s="80"/>
      <c r="MX60" s="80"/>
      <c r="MY60" s="80"/>
      <c r="MZ60" s="80"/>
      <c r="NA60" s="80"/>
      <c r="NB60" s="80"/>
      <c r="NC60" s="80"/>
      <c r="ND60" s="80"/>
      <c r="NE60" s="80"/>
      <c r="NF60" s="80"/>
      <c r="NG60" s="80"/>
      <c r="NH60" s="80"/>
      <c r="NI60" s="80"/>
      <c r="NJ60" s="80"/>
      <c r="NK60" s="80"/>
      <c r="NL60" s="80"/>
      <c r="NM60" s="80"/>
      <c r="NN60" s="80"/>
      <c r="NO60" s="80"/>
      <c r="NP60" s="80"/>
      <c r="NQ60" s="80"/>
      <c r="NR60" s="80"/>
      <c r="NS60" s="80"/>
      <c r="NT60" s="80"/>
      <c r="NU60" s="80"/>
      <c r="NV60" s="80"/>
      <c r="NW60" s="80"/>
      <c r="NX60" s="80"/>
      <c r="NY60" s="80"/>
      <c r="NZ60" s="80"/>
      <c r="OA60" s="80"/>
      <c r="OB60" s="80"/>
      <c r="OC60" s="80"/>
      <c r="OD60" s="80"/>
      <c r="OE60" s="80"/>
      <c r="OF60" s="80"/>
      <c r="OG60" s="80"/>
      <c r="OH60" s="80"/>
      <c r="OI60" s="80"/>
      <c r="OJ60" s="80"/>
      <c r="OK60" s="80"/>
      <c r="OL60" s="80"/>
      <c r="OM60" s="80"/>
      <c r="ON60" s="80"/>
      <c r="OO60" s="80"/>
      <c r="OP60" s="80"/>
      <c r="OQ60" s="80"/>
      <c r="OR60" s="80"/>
      <c r="OS60" s="80"/>
      <c r="OT60" s="80"/>
      <c r="OU60" s="80"/>
      <c r="OV60" s="80"/>
      <c r="OW60" s="80"/>
      <c r="OX60" s="80"/>
      <c r="OY60" s="80"/>
      <c r="OZ60" s="80"/>
      <c r="PA60" s="80"/>
      <c r="PB60" s="80"/>
      <c r="PC60" s="80"/>
      <c r="PD60" s="80"/>
      <c r="PE60" s="80"/>
      <c r="PF60" s="80"/>
      <c r="PG60" s="80"/>
      <c r="PH60" s="80"/>
      <c r="PI60" s="80"/>
      <c r="PJ60" s="80"/>
      <c r="PK60" s="80"/>
      <c r="PL60" s="80"/>
      <c r="PM60" s="80"/>
      <c r="PN60" s="80"/>
      <c r="PO60" s="80"/>
      <c r="PP60" s="80"/>
      <c r="PQ60" s="80"/>
      <c r="PR60" s="80"/>
      <c r="PS60" s="80"/>
      <c r="PT60" s="80"/>
      <c r="PU60" s="80"/>
      <c r="PV60" s="80"/>
      <c r="PW60" s="80"/>
      <c r="PX60" s="80"/>
      <c r="PY60" s="80"/>
      <c r="PZ60" s="80"/>
      <c r="QA60" s="80"/>
      <c r="QB60" s="80"/>
      <c r="QC60" s="80"/>
      <c r="QD60" s="80"/>
      <c r="QE60" s="80"/>
      <c r="QF60" s="80"/>
      <c r="QG60" s="80"/>
      <c r="QH60" s="80"/>
      <c r="QI60" s="80"/>
      <c r="QJ60" s="80"/>
      <c r="QK60" s="80"/>
      <c r="QL60" s="80"/>
      <c r="QM60" s="80"/>
      <c r="QN60" s="80"/>
      <c r="QO60" s="80"/>
      <c r="QP60" s="80"/>
      <c r="QQ60" s="80"/>
      <c r="QR60" s="80"/>
      <c r="QS60" s="80"/>
      <c r="QT60" s="80"/>
      <c r="QU60" s="80"/>
      <c r="QV60" s="80"/>
      <c r="QW60" s="80"/>
      <c r="QX60" s="80"/>
      <c r="QY60" s="80"/>
      <c r="QZ60" s="80"/>
      <c r="RA60" s="80"/>
      <c r="RB60" s="80"/>
      <c r="RC60" s="80"/>
      <c r="RD60" s="80"/>
      <c r="RE60" s="80"/>
      <c r="RF60" s="80"/>
      <c r="RG60" s="80"/>
      <c r="RH60" s="80"/>
      <c r="RI60" s="80"/>
      <c r="RJ60" s="80"/>
      <c r="RK60" s="80"/>
      <c r="RL60" s="80"/>
      <c r="RM60" s="80"/>
      <c r="RN60" s="80"/>
      <c r="RO60" s="80"/>
      <c r="RP60" s="80"/>
      <c r="RQ60" s="80"/>
      <c r="RR60" s="80"/>
      <c r="RS60" s="80"/>
      <c r="RT60" s="80"/>
      <c r="RU60" s="80"/>
      <c r="RV60" s="80"/>
      <c r="RW60" s="80"/>
      <c r="RX60" s="80"/>
      <c r="RY60" s="80"/>
      <c r="RZ60" s="80"/>
      <c r="SA60" s="80"/>
      <c r="SB60" s="80"/>
      <c r="SC60" s="80"/>
      <c r="SD60" s="80"/>
      <c r="SE60" s="80"/>
      <c r="SF60" s="80"/>
      <c r="SG60" s="80"/>
      <c r="SH60" s="80"/>
      <c r="SI60" s="80"/>
      <c r="SJ60" s="80"/>
      <c r="SK60" s="80"/>
      <c r="SL60" s="80"/>
      <c r="SM60" s="80"/>
      <c r="SN60" s="80"/>
      <c r="SO60" s="80"/>
      <c r="SP60" s="80"/>
      <c r="SQ60" s="80"/>
      <c r="SR60" s="80"/>
      <c r="SS60" s="80"/>
      <c r="ST60" s="80"/>
      <c r="SU60" s="80"/>
      <c r="SV60" s="80"/>
      <c r="SW60" s="80"/>
      <c r="SX60" s="80"/>
      <c r="SY60" s="80"/>
      <c r="SZ60" s="80"/>
      <c r="TA60" s="80"/>
      <c r="TB60" s="80"/>
      <c r="TC60" s="80"/>
      <c r="TD60" s="80"/>
      <c r="TE60" s="80"/>
      <c r="TF60" s="80"/>
      <c r="TG60" s="80"/>
      <c r="TH60" s="80"/>
      <c r="TI60" s="80"/>
      <c r="TJ60" s="80"/>
      <c r="TK60" s="80"/>
      <c r="TL60" s="80"/>
      <c r="TM60" s="80"/>
      <c r="TN60" s="80"/>
      <c r="TO60" s="80"/>
      <c r="TP60" s="80"/>
      <c r="TQ60" s="80"/>
      <c r="TR60" s="80"/>
      <c r="TS60" s="80"/>
      <c r="TT60" s="80"/>
      <c r="TU60" s="80"/>
      <c r="TV60" s="80"/>
      <c r="TW60" s="80"/>
      <c r="TX60" s="80"/>
      <c r="TY60" s="80"/>
      <c r="TZ60" s="80"/>
      <c r="UA60" s="80"/>
      <c r="UB60" s="80"/>
      <c r="UC60" s="80"/>
      <c r="UD60" s="80"/>
      <c r="UE60" s="80"/>
      <c r="UF60" s="80"/>
      <c r="UG60" s="80"/>
      <c r="UH60" s="80"/>
      <c r="UI60" s="80"/>
      <c r="UJ60" s="80"/>
      <c r="UK60" s="80"/>
      <c r="UL60" s="80"/>
      <c r="UM60" s="80"/>
      <c r="UN60" s="80"/>
      <c r="UO60" s="80"/>
      <c r="UP60" s="80"/>
      <c r="UQ60" s="80"/>
      <c r="UR60" s="80"/>
      <c r="US60" s="80"/>
      <c r="UT60" s="80"/>
      <c r="UU60" s="80"/>
      <c r="UV60" s="80"/>
      <c r="UW60" s="80"/>
      <c r="UX60" s="80"/>
      <c r="UY60" s="80"/>
      <c r="UZ60" s="80"/>
      <c r="VA60" s="80"/>
      <c r="VB60" s="80"/>
      <c r="VC60" s="80"/>
      <c r="VD60" s="80"/>
      <c r="VE60" s="80"/>
      <c r="VF60" s="80"/>
      <c r="VG60" s="80"/>
      <c r="VH60" s="80"/>
      <c r="VI60" s="80"/>
      <c r="VJ60" s="80"/>
      <c r="VK60" s="80"/>
      <c r="VL60" s="80"/>
      <c r="VM60" s="80"/>
      <c r="VN60" s="80"/>
      <c r="VO60" s="80"/>
      <c r="VP60" s="80"/>
      <c r="VQ60" s="80"/>
      <c r="VR60" s="80"/>
      <c r="VS60" s="80"/>
      <c r="VT60" s="80"/>
      <c r="VU60" s="80"/>
      <c r="VV60" s="80"/>
      <c r="VW60" s="80"/>
      <c r="VX60" s="80"/>
      <c r="VY60" s="80"/>
      <c r="VZ60" s="80"/>
      <c r="WA60" s="80"/>
      <c r="WB60" s="80"/>
      <c r="WC60" s="80"/>
      <c r="WD60" s="80"/>
      <c r="WE60" s="80"/>
      <c r="WF60" s="80"/>
      <c r="WG60" s="80"/>
      <c r="WH60" s="80"/>
      <c r="WI60" s="80"/>
      <c r="WJ60" s="80"/>
      <c r="WK60" s="80"/>
      <c r="WL60" s="80"/>
      <c r="WM60" s="80"/>
      <c r="WN60" s="80"/>
      <c r="WO60" s="80"/>
      <c r="WP60" s="80"/>
      <c r="WQ60" s="80"/>
      <c r="WR60" s="80"/>
      <c r="WS60" s="80"/>
      <c r="WT60" s="80"/>
      <c r="WU60" s="80"/>
      <c r="WV60" s="80"/>
      <c r="WW60" s="80"/>
      <c r="WX60" s="80"/>
      <c r="WY60" s="80"/>
      <c r="WZ60" s="80"/>
      <c r="XA60" s="80"/>
      <c r="XB60" s="80"/>
      <c r="XC60" s="80"/>
      <c r="XD60" s="80"/>
      <c r="XE60" s="80"/>
      <c r="XF60" s="80"/>
      <c r="XG60" s="80"/>
      <c r="XH60" s="80"/>
      <c r="XI60" s="80"/>
      <c r="XJ60" s="80"/>
      <c r="XK60" s="80"/>
      <c r="XL60" s="80"/>
      <c r="XM60" s="80"/>
      <c r="XN60" s="80"/>
      <c r="XO60" s="80"/>
      <c r="XP60" s="80"/>
      <c r="XQ60" s="80"/>
      <c r="XR60" s="80"/>
      <c r="XS60" s="80"/>
      <c r="XT60" s="80"/>
      <c r="XU60" s="80"/>
      <c r="XV60" s="80"/>
      <c r="XW60" s="80"/>
      <c r="XX60" s="80"/>
      <c r="XY60" s="80"/>
      <c r="XZ60" s="80"/>
      <c r="YA60" s="80"/>
      <c r="YB60" s="80"/>
      <c r="YC60" s="80"/>
      <c r="YD60" s="80"/>
      <c r="YE60" s="80"/>
      <c r="YF60" s="80"/>
      <c r="YG60" s="80"/>
      <c r="YH60" s="80"/>
      <c r="YI60" s="80"/>
      <c r="YJ60" s="80"/>
      <c r="YK60" s="80"/>
      <c r="YL60" s="80"/>
      <c r="YM60" s="80"/>
      <c r="YN60" s="80"/>
      <c r="YO60" s="80"/>
      <c r="YP60" s="80"/>
      <c r="YQ60" s="80"/>
      <c r="YR60" s="80"/>
      <c r="YS60" s="80"/>
      <c r="YT60" s="80"/>
      <c r="YU60" s="80"/>
      <c r="YV60" s="80"/>
      <c r="YW60" s="80"/>
      <c r="YX60" s="80"/>
      <c r="YY60" s="80"/>
      <c r="YZ60" s="80"/>
      <c r="ZA60" s="80"/>
      <c r="ZB60" s="80"/>
      <c r="ZC60" s="80"/>
      <c r="ZD60" s="80"/>
      <c r="ZE60" s="80"/>
      <c r="ZF60" s="80"/>
      <c r="ZG60" s="80"/>
      <c r="ZH60" s="80"/>
      <c r="ZI60" s="80"/>
      <c r="ZJ60" s="80"/>
      <c r="ZK60" s="80"/>
      <c r="ZL60" s="80"/>
      <c r="ZM60" s="80"/>
      <c r="ZN60" s="80"/>
      <c r="ZO60" s="80"/>
      <c r="ZP60" s="80"/>
      <c r="ZQ60" s="80"/>
      <c r="ZR60" s="80"/>
      <c r="ZS60" s="80"/>
      <c r="ZT60" s="80"/>
      <c r="ZU60" s="80"/>
      <c r="ZV60" s="80"/>
      <c r="ZW60" s="80"/>
      <c r="ZX60" s="80"/>
      <c r="ZY60" s="80"/>
      <c r="ZZ60" s="80"/>
      <c r="AAA60" s="80"/>
      <c r="AAB60" s="80"/>
      <c r="AAC60" s="80"/>
      <c r="AAD60" s="80"/>
      <c r="AAE60" s="80"/>
      <c r="AAF60" s="80"/>
      <c r="AAG60" s="80"/>
      <c r="AAH60" s="80"/>
      <c r="AAI60" s="80"/>
      <c r="AAJ60" s="80"/>
      <c r="AAK60" s="80"/>
      <c r="AAL60" s="80"/>
      <c r="AAM60" s="80"/>
      <c r="AAN60" s="80"/>
      <c r="AAO60" s="80"/>
      <c r="AAP60" s="80"/>
      <c r="AAQ60" s="80"/>
      <c r="AAR60" s="80"/>
      <c r="AAS60" s="80"/>
      <c r="AAT60" s="80"/>
      <c r="AAU60" s="80"/>
      <c r="AAV60" s="80"/>
      <c r="AAW60" s="80"/>
      <c r="AAX60" s="80"/>
      <c r="AAY60" s="80"/>
      <c r="AAZ60" s="80"/>
      <c r="ABA60" s="80"/>
      <c r="ABB60" s="80"/>
      <c r="ABC60" s="80"/>
      <c r="ABD60" s="80"/>
      <c r="ABE60" s="80"/>
      <c r="ABF60" s="80"/>
      <c r="ABG60" s="80"/>
      <c r="ABH60" s="80"/>
      <c r="ABI60" s="80"/>
      <c r="ABJ60" s="80"/>
      <c r="ABK60" s="80"/>
      <c r="ABL60" s="80"/>
      <c r="ABM60" s="80"/>
      <c r="ABN60" s="80"/>
      <c r="ABO60" s="80"/>
      <c r="ABP60" s="80"/>
      <c r="ABQ60" s="80"/>
      <c r="ABR60" s="80"/>
      <c r="ABS60" s="80"/>
      <c r="ABT60" s="80"/>
      <c r="ABU60" s="80"/>
      <c r="ABV60" s="80"/>
      <c r="ABW60" s="80"/>
      <c r="ABX60" s="80"/>
      <c r="ABY60" s="80"/>
      <c r="ABZ60" s="80"/>
      <c r="ACA60" s="80"/>
      <c r="ACB60" s="80"/>
      <c r="ACC60" s="80"/>
      <c r="ACD60" s="80"/>
      <c r="ACE60" s="80"/>
      <c r="ACF60" s="80"/>
      <c r="ACG60" s="80"/>
      <c r="ACH60" s="80"/>
      <c r="ACI60" s="80"/>
      <c r="ACJ60" s="80"/>
      <c r="ACK60" s="80"/>
      <c r="ACL60" s="80"/>
      <c r="ACM60" s="80"/>
      <c r="ACN60" s="80"/>
      <c r="ACO60" s="80"/>
      <c r="ACP60" s="80"/>
      <c r="ACQ60" s="80"/>
      <c r="ACR60" s="80"/>
      <c r="ACS60" s="80"/>
      <c r="ACT60" s="80"/>
      <c r="ACU60" s="80"/>
      <c r="ACV60" s="80"/>
      <c r="ACW60" s="80"/>
      <c r="ACX60" s="80"/>
      <c r="ACY60" s="80"/>
      <c r="ACZ60" s="80"/>
      <c r="ADA60" s="80"/>
      <c r="ADB60" s="80"/>
      <c r="ADC60" s="80"/>
      <c r="ADD60" s="80"/>
      <c r="ADE60" s="80"/>
      <c r="ADF60" s="80"/>
      <c r="ADG60" s="80"/>
      <c r="ADH60" s="80"/>
      <c r="ADI60" s="80"/>
      <c r="ADJ60" s="80"/>
      <c r="ADK60" s="80"/>
      <c r="ADL60" s="80"/>
      <c r="ADM60" s="80"/>
      <c r="ADN60" s="80"/>
      <c r="ADO60" s="80"/>
      <c r="ADP60" s="80"/>
      <c r="ADQ60" s="80"/>
      <c r="ADR60" s="80"/>
      <c r="ADS60" s="80"/>
      <c r="ADT60" s="80"/>
      <c r="ADU60" s="80"/>
      <c r="ADV60" s="80"/>
      <c r="ADW60" s="80"/>
      <c r="ADX60" s="80"/>
      <c r="ADY60" s="80"/>
      <c r="ADZ60" s="80"/>
      <c r="AEA60" s="80"/>
      <c r="AEB60" s="80"/>
      <c r="AEC60" s="80"/>
      <c r="AED60" s="80"/>
      <c r="AEE60" s="80"/>
      <c r="AEF60" s="80"/>
      <c r="AEG60" s="80"/>
      <c r="AEH60" s="80"/>
      <c r="AEI60" s="80"/>
      <c r="AEJ60" s="80"/>
      <c r="AEK60" s="80"/>
      <c r="AEL60" s="80"/>
      <c r="AEM60" s="80"/>
      <c r="AEN60" s="80"/>
      <c r="AEO60" s="80"/>
      <c r="AEP60" s="80"/>
      <c r="AEQ60" s="80"/>
      <c r="AER60" s="80"/>
      <c r="AES60" s="80"/>
      <c r="AET60" s="80"/>
      <c r="AEU60" s="80"/>
      <c r="AEV60" s="80"/>
      <c r="AEW60" s="80"/>
      <c r="AEX60" s="80"/>
      <c r="AEY60" s="80"/>
      <c r="AEZ60" s="80"/>
      <c r="AFA60" s="80"/>
      <c r="AFB60" s="80"/>
      <c r="AFC60" s="80"/>
      <c r="AFD60" s="80"/>
      <c r="AFE60" s="80"/>
      <c r="AFF60" s="80"/>
      <c r="AFG60" s="80"/>
      <c r="AFH60" s="80"/>
      <c r="AFI60" s="80"/>
      <c r="AFJ60" s="80"/>
      <c r="AFK60" s="80"/>
      <c r="AFL60" s="80"/>
      <c r="AFM60" s="80"/>
      <c r="AFN60" s="80"/>
      <c r="AFO60" s="80"/>
      <c r="AFP60" s="80"/>
      <c r="AFQ60" s="80"/>
      <c r="AFR60" s="80"/>
      <c r="AFS60" s="80"/>
      <c r="AFT60" s="80"/>
      <c r="AFU60" s="80"/>
      <c r="AFV60" s="80"/>
      <c r="AFW60" s="80"/>
      <c r="AFX60" s="80"/>
      <c r="AFY60" s="80"/>
      <c r="AFZ60" s="80"/>
      <c r="AGA60" s="80"/>
      <c r="AGB60" s="80"/>
      <c r="AGC60" s="80"/>
      <c r="AGD60" s="80"/>
      <c r="AGE60" s="80"/>
      <c r="AGF60" s="80"/>
      <c r="AGG60" s="80"/>
      <c r="AGH60" s="80"/>
      <c r="AGI60" s="80"/>
      <c r="AGJ60" s="80"/>
      <c r="AGK60" s="80"/>
      <c r="AGL60" s="80"/>
      <c r="AGM60" s="80"/>
      <c r="AGN60" s="80"/>
      <c r="AGO60" s="80"/>
      <c r="AGP60" s="80"/>
      <c r="AGQ60" s="80"/>
      <c r="AGR60" s="80"/>
      <c r="AGS60" s="80"/>
      <c r="AGT60" s="80"/>
      <c r="AGU60" s="80"/>
      <c r="AGV60" s="80"/>
      <c r="AGW60" s="80"/>
      <c r="AGX60" s="80"/>
      <c r="AGY60" s="80"/>
      <c r="AGZ60" s="80"/>
      <c r="AHA60" s="80"/>
      <c r="AHB60" s="80"/>
      <c r="AHC60" s="80"/>
      <c r="AHD60" s="80"/>
      <c r="AHE60" s="80"/>
      <c r="AHF60" s="80"/>
      <c r="AHG60" s="80"/>
      <c r="AHH60" s="80"/>
      <c r="AHI60" s="80"/>
      <c r="AHJ60" s="80"/>
      <c r="AHK60" s="80"/>
      <c r="AHL60" s="80"/>
      <c r="AHM60" s="80"/>
      <c r="AHN60" s="80"/>
      <c r="AHO60" s="80"/>
      <c r="AHP60" s="80"/>
      <c r="AHQ60" s="80"/>
      <c r="AHR60" s="80"/>
      <c r="AHS60" s="80"/>
      <c r="AHT60" s="80"/>
      <c r="AHU60" s="80"/>
      <c r="AHV60" s="80"/>
      <c r="AHW60" s="80"/>
      <c r="AHX60" s="80"/>
      <c r="AHY60" s="80"/>
      <c r="AHZ60" s="80"/>
      <c r="AIA60" s="80"/>
      <c r="AIB60" s="80"/>
      <c r="AIC60" s="80"/>
      <c r="AID60" s="80"/>
      <c r="AIE60" s="80"/>
      <c r="AIF60" s="80"/>
      <c r="AIG60" s="80"/>
      <c r="AIH60" s="80"/>
      <c r="AII60" s="80"/>
      <c r="AIJ60" s="80"/>
      <c r="AIK60" s="80"/>
      <c r="AIL60" s="80"/>
      <c r="AIM60" s="80"/>
      <c r="AIN60" s="80"/>
      <c r="AIO60" s="80"/>
      <c r="AIP60" s="80"/>
      <c r="AIQ60" s="80"/>
      <c r="AIR60" s="80"/>
      <c r="AIS60" s="80"/>
      <c r="AIT60" s="80"/>
      <c r="AIU60" s="80"/>
      <c r="AIV60" s="80"/>
      <c r="AIW60" s="80"/>
      <c r="AIX60" s="80"/>
      <c r="AIY60" s="80"/>
      <c r="AIZ60" s="80"/>
      <c r="AJA60" s="80"/>
      <c r="AJB60" s="80"/>
      <c r="AJC60" s="80"/>
      <c r="AJD60" s="80"/>
      <c r="AJE60" s="80"/>
      <c r="AJF60" s="80"/>
      <c r="AJG60" s="80"/>
      <c r="AJH60" s="80"/>
      <c r="AJI60" s="80"/>
      <c r="AJJ60" s="80"/>
      <c r="AJK60" s="80"/>
      <c r="AJL60" s="80"/>
      <c r="AJM60" s="80"/>
      <c r="AJN60" s="80"/>
      <c r="AJO60" s="80"/>
      <c r="AJP60" s="80"/>
      <c r="AJQ60" s="80"/>
      <c r="AJR60" s="80"/>
      <c r="AJS60" s="80"/>
      <c r="AJT60" s="80"/>
      <c r="AJU60" s="80"/>
      <c r="AJV60" s="80"/>
      <c r="AJW60" s="80"/>
      <c r="AJX60" s="80"/>
      <c r="AJY60" s="80"/>
      <c r="AJZ60" s="80"/>
      <c r="AKA60" s="80"/>
      <c r="AKB60" s="80"/>
      <c r="AKC60" s="80"/>
      <c r="AKD60" s="80"/>
      <c r="AKE60" s="80"/>
      <c r="AKF60" s="80"/>
      <c r="AKG60" s="80"/>
      <c r="AKH60" s="80"/>
      <c r="AKI60" s="80"/>
      <c r="AKJ60" s="80"/>
      <c r="AKK60" s="80"/>
      <c r="AKL60" s="80"/>
      <c r="AKM60" s="80"/>
      <c r="AKN60" s="80"/>
      <c r="AKO60" s="80"/>
      <c r="AKP60" s="80"/>
      <c r="AKQ60" s="80"/>
      <c r="AKR60" s="80"/>
      <c r="AKS60" s="80"/>
      <c r="AKT60" s="80"/>
      <c r="AKU60" s="80"/>
      <c r="AKV60" s="80"/>
      <c r="AKW60" s="80"/>
      <c r="AKX60" s="80"/>
      <c r="AKY60" s="80"/>
      <c r="AKZ60" s="80"/>
      <c r="ALA60" s="80"/>
      <c r="ALB60" s="80"/>
      <c r="ALC60" s="80"/>
      <c r="ALD60" s="80"/>
      <c r="ALE60" s="80"/>
      <c r="ALF60" s="80"/>
      <c r="ALG60" s="80"/>
      <c r="ALH60" s="80"/>
      <c r="ALI60" s="80"/>
      <c r="ALJ60" s="80"/>
      <c r="ALK60" s="80"/>
      <c r="ALL60" s="80"/>
      <c r="ALM60" s="80"/>
      <c r="ALN60" s="80"/>
      <c r="ALO60" s="80"/>
      <c r="ALP60" s="80"/>
      <c r="ALQ60" s="80"/>
      <c r="ALR60" s="80"/>
      <c r="ALS60" s="80"/>
      <c r="ALT60" s="80"/>
      <c r="ALU60" s="80"/>
      <c r="ALV60" s="80"/>
      <c r="ALW60" s="80"/>
      <c r="ALX60" s="80"/>
      <c r="ALY60" s="80"/>
      <c r="ALZ60" s="80"/>
      <c r="AMA60" s="80"/>
      <c r="AMB60" s="80"/>
      <c r="AMC60" s="80"/>
      <c r="AMD60" s="80"/>
      <c r="AME60" s="80"/>
      <c r="AMF60" s="80"/>
      <c r="AMG60" s="80"/>
      <c r="AMH60" s="80"/>
      <c r="AMI60" s="80"/>
      <c r="AMJ60" s="80"/>
      <c r="AMK60" s="80"/>
      <c r="AML60" s="80"/>
      <c r="AMM60" s="80"/>
      <c r="AMN60" s="80"/>
      <c r="AMO60" s="80"/>
      <c r="AMP60" s="80"/>
      <c r="AMQ60" s="80"/>
      <c r="AMR60" s="80"/>
      <c r="AMS60" s="80"/>
      <c r="AMT60" s="80"/>
      <c r="AMU60" s="80"/>
      <c r="AMV60" s="80"/>
      <c r="AMW60" s="80"/>
      <c r="AMX60" s="80"/>
      <c r="AMY60" s="80"/>
      <c r="AMZ60" s="80"/>
      <c r="ANA60" s="80"/>
      <c r="ANB60" s="80"/>
      <c r="ANC60" s="80"/>
      <c r="AND60" s="80"/>
      <c r="ANE60" s="80"/>
      <c r="ANF60" s="80"/>
      <c r="ANG60" s="80"/>
      <c r="ANH60" s="80"/>
      <c r="ANI60" s="80"/>
      <c r="ANJ60" s="80"/>
      <c r="ANK60" s="80"/>
      <c r="ANL60" s="80"/>
      <c r="ANM60" s="80"/>
      <c r="ANN60" s="80"/>
      <c r="ANO60" s="80"/>
      <c r="ANP60" s="80"/>
      <c r="ANQ60" s="80"/>
      <c r="ANR60" s="80"/>
      <c r="ANS60" s="80"/>
      <c r="ANT60" s="80"/>
      <c r="ANU60" s="80"/>
      <c r="ANV60" s="80"/>
      <c r="ANW60" s="80"/>
      <c r="ANX60" s="80"/>
      <c r="ANY60" s="80"/>
      <c r="ANZ60" s="80"/>
      <c r="AOA60" s="80"/>
      <c r="AOB60" s="80"/>
      <c r="AOC60" s="80"/>
      <c r="AOD60" s="80"/>
      <c r="AOE60" s="80"/>
      <c r="AOF60" s="80"/>
      <c r="AOG60" s="80"/>
      <c r="AOH60" s="80"/>
      <c r="AOI60" s="80"/>
      <c r="AOJ60" s="80"/>
      <c r="AOK60" s="80"/>
      <c r="AOL60" s="80"/>
      <c r="AOM60" s="80"/>
      <c r="AON60" s="80"/>
      <c r="AOO60" s="80"/>
      <c r="AOP60" s="80"/>
      <c r="AOQ60" s="80"/>
      <c r="AOR60" s="80"/>
      <c r="AOS60" s="80"/>
      <c r="AOT60" s="80"/>
      <c r="AOU60" s="80"/>
      <c r="AOV60" s="80"/>
      <c r="AOW60" s="80"/>
      <c r="AOX60" s="80"/>
      <c r="AOY60" s="80"/>
      <c r="AOZ60" s="80"/>
      <c r="APA60" s="80"/>
      <c r="APB60" s="80"/>
      <c r="APC60" s="80"/>
      <c r="APD60" s="80"/>
      <c r="APE60" s="80"/>
      <c r="APF60" s="80"/>
      <c r="APG60" s="80"/>
      <c r="APH60" s="80"/>
      <c r="API60" s="80"/>
      <c r="APJ60" s="80"/>
      <c r="APK60" s="80"/>
      <c r="APL60" s="80"/>
      <c r="APM60" s="80"/>
      <c r="APN60" s="80"/>
      <c r="APO60" s="80"/>
      <c r="APP60" s="80"/>
      <c r="APQ60" s="80"/>
      <c r="APR60" s="80"/>
      <c r="APS60" s="80"/>
      <c r="APT60" s="80"/>
      <c r="APU60" s="80"/>
      <c r="APV60" s="80"/>
      <c r="APW60" s="80"/>
      <c r="APX60" s="80"/>
      <c r="APY60" s="80"/>
      <c r="APZ60" s="80"/>
      <c r="AQA60" s="80"/>
      <c r="AQB60" s="80"/>
      <c r="AQC60" s="80"/>
      <c r="AQD60" s="80"/>
      <c r="AQE60" s="80"/>
      <c r="AQF60" s="80"/>
      <c r="AQG60" s="80"/>
      <c r="AQH60" s="80"/>
      <c r="AQI60" s="80"/>
      <c r="AQJ60" s="80"/>
      <c r="AQK60" s="80"/>
      <c r="AQL60" s="80"/>
      <c r="AQM60" s="80"/>
      <c r="AQN60" s="80"/>
      <c r="AQO60" s="80"/>
      <c r="AQP60" s="80"/>
      <c r="AQQ60" s="80"/>
      <c r="AQR60" s="80"/>
      <c r="AQS60" s="80"/>
      <c r="AQT60" s="80"/>
      <c r="AQU60" s="80"/>
      <c r="AQV60" s="80"/>
      <c r="AQW60" s="80"/>
      <c r="AQX60" s="80"/>
      <c r="AQY60" s="80"/>
      <c r="AQZ60" s="80"/>
      <c r="ARA60" s="80"/>
      <c r="ARB60" s="80"/>
      <c r="ARC60" s="80"/>
      <c r="ARD60" s="80"/>
      <c r="ARE60" s="80"/>
      <c r="ARF60" s="80"/>
      <c r="ARG60" s="80"/>
      <c r="ARH60" s="80"/>
      <c r="ARI60" s="80"/>
      <c r="ARJ60" s="80"/>
      <c r="ARK60" s="80"/>
      <c r="ARL60" s="80"/>
      <c r="ARM60" s="80"/>
      <c r="ARN60" s="80"/>
      <c r="ARO60" s="80"/>
      <c r="ARP60" s="80"/>
      <c r="ARQ60" s="80"/>
      <c r="ARR60" s="80"/>
      <c r="ARS60" s="80"/>
      <c r="ART60" s="80"/>
      <c r="ARU60" s="80"/>
      <c r="ARV60" s="80"/>
      <c r="ARW60" s="80"/>
      <c r="ARX60" s="80"/>
      <c r="ARY60" s="80"/>
      <c r="ARZ60" s="80"/>
      <c r="ASA60" s="80"/>
      <c r="ASB60" s="80"/>
      <c r="ASC60" s="80"/>
      <c r="ASD60" s="80"/>
      <c r="ASE60" s="80"/>
      <c r="ASF60" s="80"/>
      <c r="ASG60" s="80"/>
      <c r="ASH60" s="80"/>
      <c r="ASI60" s="80"/>
      <c r="ASJ60" s="80"/>
      <c r="ASK60" s="80"/>
      <c r="ASL60" s="80"/>
      <c r="ASM60" s="80"/>
      <c r="ASN60" s="80"/>
      <c r="ASO60" s="80"/>
      <c r="ASP60" s="80"/>
      <c r="ASQ60" s="80"/>
      <c r="ASR60" s="80"/>
      <c r="ASS60" s="80"/>
      <c r="AST60" s="80"/>
      <c r="ASU60" s="80"/>
      <c r="ASV60" s="80"/>
      <c r="ASW60" s="80"/>
      <c r="ASX60" s="80"/>
      <c r="ASY60" s="80"/>
      <c r="ASZ60" s="80"/>
      <c r="ATA60" s="80"/>
      <c r="ATB60" s="80"/>
      <c r="ATC60" s="80"/>
      <c r="ATD60" s="80"/>
      <c r="ATE60" s="80"/>
      <c r="ATF60" s="80"/>
      <c r="ATG60" s="80"/>
      <c r="ATH60" s="80"/>
      <c r="ATI60" s="80"/>
      <c r="ATJ60" s="80"/>
      <c r="ATK60" s="80"/>
      <c r="ATL60" s="80"/>
      <c r="ATM60" s="80"/>
      <c r="ATN60" s="80"/>
      <c r="ATO60" s="80"/>
      <c r="ATP60" s="80"/>
      <c r="ATQ60" s="80"/>
      <c r="ATR60" s="80"/>
      <c r="ATS60" s="80"/>
      <c r="ATT60" s="80"/>
      <c r="ATU60" s="80"/>
      <c r="ATV60" s="80"/>
      <c r="ATW60" s="80"/>
      <c r="ATX60" s="80"/>
      <c r="ATY60" s="80"/>
      <c r="ATZ60" s="80"/>
      <c r="AUA60" s="80"/>
      <c r="AUB60" s="80"/>
      <c r="AUC60" s="80"/>
      <c r="AUD60" s="80"/>
      <c r="AUE60" s="80"/>
      <c r="AUF60" s="80"/>
      <c r="AUG60" s="80"/>
      <c r="AUH60" s="80"/>
      <c r="AUI60" s="80"/>
      <c r="AUJ60" s="80"/>
      <c r="AUK60" s="80"/>
      <c r="AUL60" s="80"/>
      <c r="AUM60" s="80"/>
      <c r="AUN60" s="80"/>
      <c r="AUO60" s="80"/>
      <c r="AUP60" s="80"/>
      <c r="AUQ60" s="80"/>
      <c r="AUR60" s="80"/>
      <c r="AUS60" s="80"/>
      <c r="AUT60" s="80"/>
      <c r="AUU60" s="80"/>
      <c r="AUV60" s="80"/>
      <c r="AUW60" s="80"/>
      <c r="AUX60" s="80"/>
      <c r="AUY60" s="80"/>
      <c r="AUZ60" s="80"/>
      <c r="AVA60" s="80"/>
      <c r="AVB60" s="80"/>
      <c r="AVC60" s="80"/>
      <c r="AVD60" s="80"/>
      <c r="AVE60" s="80"/>
      <c r="AVF60" s="80"/>
      <c r="AVG60" s="80"/>
      <c r="AVH60" s="80"/>
      <c r="AVI60" s="80"/>
      <c r="AVJ60" s="80"/>
      <c r="AVK60" s="80"/>
      <c r="AVL60" s="80"/>
      <c r="AVM60" s="80"/>
      <c r="AVN60" s="80"/>
      <c r="AVO60" s="80"/>
      <c r="AVP60" s="80"/>
      <c r="AVQ60" s="80"/>
      <c r="AVR60" s="80"/>
      <c r="AVS60" s="80"/>
      <c r="AVT60" s="80"/>
      <c r="AVU60" s="80"/>
      <c r="AVV60" s="80"/>
      <c r="AVW60" s="80"/>
      <c r="AVX60" s="80"/>
      <c r="AVY60" s="80"/>
      <c r="AVZ60" s="80"/>
      <c r="AWA60" s="80"/>
      <c r="AWB60" s="80"/>
      <c r="AWC60" s="80"/>
      <c r="AWD60" s="80"/>
      <c r="AWE60" s="80"/>
      <c r="AWF60" s="80"/>
      <c r="AWG60" s="80"/>
      <c r="AWH60" s="80"/>
      <c r="AWI60" s="80"/>
      <c r="AWJ60" s="80"/>
      <c r="AWK60" s="80"/>
      <c r="AWL60" s="80"/>
      <c r="AWM60" s="80"/>
      <c r="AWN60" s="80"/>
      <c r="AWO60" s="80"/>
      <c r="AWP60" s="80"/>
      <c r="AWQ60" s="80"/>
      <c r="AWR60" s="80"/>
      <c r="AWS60" s="80"/>
      <c r="AWT60" s="80"/>
      <c r="AWU60" s="80"/>
      <c r="AWV60" s="80"/>
      <c r="AWW60" s="80"/>
      <c r="AWX60" s="80"/>
      <c r="AWY60" s="80"/>
      <c r="AWZ60" s="80"/>
      <c r="AXA60" s="80"/>
      <c r="AXB60" s="80"/>
      <c r="AXC60" s="80"/>
      <c r="AXD60" s="80"/>
      <c r="AXE60" s="80"/>
      <c r="AXF60" s="80"/>
      <c r="AXG60" s="80"/>
      <c r="AXH60" s="80"/>
      <c r="AXI60" s="80"/>
      <c r="AXJ60" s="80"/>
      <c r="AXK60" s="80"/>
      <c r="AXL60" s="80"/>
      <c r="AXM60" s="80"/>
      <c r="AXN60" s="80"/>
      <c r="AXO60" s="80"/>
      <c r="AXP60" s="80"/>
      <c r="AXQ60" s="80"/>
      <c r="AXR60" s="80"/>
      <c r="AXS60" s="80"/>
      <c r="AXT60" s="80"/>
      <c r="AXU60" s="80"/>
      <c r="AXV60" s="80"/>
      <c r="AXW60" s="80"/>
      <c r="AXX60" s="80"/>
      <c r="AXY60" s="80"/>
      <c r="AXZ60" s="80"/>
      <c r="AYA60" s="80"/>
      <c r="AYB60" s="80"/>
      <c r="AYC60" s="80"/>
      <c r="AYD60" s="80"/>
      <c r="AYE60" s="80"/>
      <c r="AYF60" s="80"/>
      <c r="AYG60" s="80"/>
      <c r="AYH60" s="80"/>
      <c r="AYI60" s="80"/>
      <c r="AYJ60" s="80"/>
      <c r="AYK60" s="80"/>
      <c r="AYL60" s="80"/>
      <c r="AYM60" s="80"/>
      <c r="AYN60" s="80"/>
      <c r="AYO60" s="80"/>
      <c r="AYP60" s="80"/>
      <c r="AYQ60" s="80"/>
      <c r="AYR60" s="80"/>
      <c r="AYS60" s="80"/>
      <c r="AYT60" s="80"/>
      <c r="AYU60" s="80"/>
      <c r="AYV60" s="80"/>
      <c r="AYW60" s="80"/>
      <c r="AYX60" s="80"/>
      <c r="AYY60" s="80"/>
      <c r="AYZ60" s="80"/>
      <c r="AZA60" s="80"/>
      <c r="AZB60" s="80"/>
      <c r="AZC60" s="80"/>
      <c r="AZD60" s="80"/>
      <c r="AZE60" s="80"/>
      <c r="AZF60" s="80"/>
      <c r="AZG60" s="80"/>
      <c r="AZH60" s="80"/>
      <c r="AZI60" s="80"/>
      <c r="AZJ60" s="80"/>
      <c r="AZK60" s="80"/>
      <c r="AZL60" s="80"/>
      <c r="AZM60" s="80"/>
      <c r="AZN60" s="80"/>
      <c r="AZO60" s="80"/>
      <c r="AZP60" s="80"/>
      <c r="AZQ60" s="80"/>
      <c r="AZR60" s="80"/>
      <c r="AZS60" s="80"/>
      <c r="AZT60" s="80"/>
      <c r="AZU60" s="80"/>
      <c r="AZV60" s="80"/>
      <c r="AZW60" s="80"/>
      <c r="AZX60" s="80"/>
      <c r="AZY60" s="80"/>
      <c r="AZZ60" s="80"/>
      <c r="BAA60" s="80"/>
      <c r="BAB60" s="80"/>
      <c r="BAC60" s="80"/>
      <c r="BAD60" s="80"/>
      <c r="BAE60" s="80"/>
      <c r="BAF60" s="80"/>
      <c r="BAG60" s="80"/>
      <c r="BAH60" s="80"/>
      <c r="BAI60" s="80"/>
      <c r="BAJ60" s="80"/>
      <c r="BAK60" s="80"/>
      <c r="BAL60" s="80"/>
      <c r="BAM60" s="80"/>
      <c r="BAN60" s="80"/>
      <c r="BAO60" s="80"/>
      <c r="BAP60" s="80"/>
      <c r="BAQ60" s="80"/>
      <c r="BAR60" s="80"/>
      <c r="BAS60" s="80"/>
      <c r="BAT60" s="80"/>
      <c r="BAU60" s="80"/>
      <c r="BAV60" s="80"/>
      <c r="BAW60" s="80"/>
      <c r="BAX60" s="80"/>
      <c r="BAY60" s="80"/>
      <c r="BAZ60" s="80"/>
      <c r="BBA60" s="80"/>
      <c r="BBB60" s="80"/>
      <c r="BBC60" s="80"/>
      <c r="BBD60" s="80"/>
      <c r="BBE60" s="80"/>
      <c r="BBF60" s="80"/>
      <c r="BBG60" s="80"/>
      <c r="BBH60" s="80"/>
      <c r="BBI60" s="80"/>
      <c r="BBJ60" s="80"/>
      <c r="BBK60" s="80"/>
      <c r="BBL60" s="80"/>
      <c r="BBM60" s="80"/>
      <c r="BBN60" s="80"/>
      <c r="BBO60" s="80"/>
      <c r="BBP60" s="80"/>
      <c r="BBQ60" s="80"/>
      <c r="BBR60" s="80"/>
      <c r="BBS60" s="80"/>
      <c r="BBT60" s="80"/>
      <c r="BBU60" s="80"/>
      <c r="BBV60" s="80"/>
      <c r="BBW60" s="80"/>
      <c r="BBX60" s="80"/>
      <c r="BBY60" s="80"/>
      <c r="BBZ60" s="80"/>
      <c r="BCA60" s="80"/>
      <c r="BCB60" s="80"/>
      <c r="BCC60" s="80"/>
      <c r="BCD60" s="80"/>
      <c r="BCE60" s="80"/>
      <c r="BCF60" s="80"/>
      <c r="BCG60" s="80"/>
      <c r="BCH60" s="80"/>
      <c r="BCI60" s="80"/>
      <c r="BCJ60" s="80"/>
      <c r="BCK60" s="80"/>
      <c r="BCL60" s="80"/>
      <c r="BCM60" s="80"/>
      <c r="BCN60" s="80"/>
      <c r="BCO60" s="80"/>
      <c r="BCP60" s="80"/>
      <c r="BCQ60" s="80"/>
      <c r="BCR60" s="80"/>
      <c r="BCS60" s="80"/>
      <c r="BCT60" s="80"/>
      <c r="BCU60" s="80"/>
      <c r="BCV60" s="80"/>
      <c r="BCW60" s="80"/>
      <c r="BCX60" s="80"/>
      <c r="BCY60" s="80"/>
      <c r="BCZ60" s="80"/>
      <c r="BDA60" s="80"/>
      <c r="BDB60" s="80"/>
      <c r="BDC60" s="80"/>
      <c r="BDD60" s="80"/>
      <c r="BDE60" s="80"/>
      <c r="BDF60" s="80"/>
      <c r="BDG60" s="80"/>
      <c r="BDH60" s="80"/>
      <c r="BDI60" s="80"/>
      <c r="BDJ60" s="80"/>
      <c r="BDK60" s="80"/>
      <c r="BDL60" s="80"/>
      <c r="BDM60" s="80"/>
      <c r="BDN60" s="80"/>
      <c r="BDO60" s="80"/>
      <c r="BDP60" s="80"/>
      <c r="BDQ60" s="80"/>
      <c r="BDR60" s="80"/>
      <c r="BDS60" s="80"/>
      <c r="BDT60" s="80"/>
      <c r="BDU60" s="80"/>
      <c r="BDV60" s="80"/>
      <c r="BDW60" s="80"/>
      <c r="BDX60" s="80"/>
      <c r="BDY60" s="80"/>
      <c r="BDZ60" s="80"/>
      <c r="BEA60" s="80"/>
      <c r="BEB60" s="80"/>
      <c r="BEC60" s="80"/>
      <c r="BED60" s="80"/>
      <c r="BEE60" s="80"/>
      <c r="BEF60" s="80"/>
      <c r="BEG60" s="80"/>
      <c r="BEH60" s="80"/>
      <c r="BEI60" s="80"/>
      <c r="BEJ60" s="80"/>
      <c r="BEK60" s="80"/>
      <c r="BEL60" s="80"/>
      <c r="BEM60" s="80"/>
      <c r="BEN60" s="80"/>
      <c r="BEO60" s="80"/>
      <c r="BEP60" s="80"/>
      <c r="BEQ60" s="80"/>
      <c r="BER60" s="80"/>
      <c r="BES60" s="80"/>
      <c r="BET60" s="80"/>
      <c r="BEU60" s="80"/>
      <c r="BEV60" s="80"/>
      <c r="BEW60" s="80"/>
      <c r="BEX60" s="80"/>
      <c r="BEY60" s="80"/>
      <c r="BEZ60" s="80"/>
      <c r="BFA60" s="80"/>
      <c r="BFB60" s="80"/>
      <c r="BFC60" s="80"/>
      <c r="BFD60" s="80"/>
      <c r="BFE60" s="80"/>
      <c r="BFF60" s="80"/>
      <c r="BFG60" s="80"/>
      <c r="BFH60" s="80"/>
      <c r="BFI60" s="80"/>
      <c r="BFJ60" s="80"/>
      <c r="BFK60" s="80"/>
      <c r="BFL60" s="80"/>
      <c r="BFM60" s="80"/>
      <c r="BFN60" s="80"/>
      <c r="BFO60" s="80"/>
      <c r="BFP60" s="80"/>
      <c r="BFQ60" s="80"/>
      <c r="BFR60" s="80"/>
      <c r="BFS60" s="80"/>
      <c r="BFT60" s="80"/>
      <c r="BFU60" s="80"/>
      <c r="BFV60" s="80"/>
      <c r="BFW60" s="80"/>
      <c r="BFX60" s="80"/>
      <c r="BFY60" s="80"/>
      <c r="BFZ60" s="80"/>
      <c r="BGA60" s="80"/>
      <c r="BGB60" s="80"/>
      <c r="BGC60" s="80"/>
      <c r="BGD60" s="80"/>
      <c r="BGE60" s="80"/>
      <c r="BGF60" s="80"/>
      <c r="BGG60" s="80"/>
      <c r="BGH60" s="80"/>
      <c r="BGI60" s="80"/>
      <c r="BGJ60" s="80"/>
      <c r="BGK60" s="80"/>
      <c r="BGL60" s="80"/>
      <c r="BGM60" s="80"/>
      <c r="BGN60" s="80"/>
      <c r="BGO60" s="80"/>
      <c r="BGP60" s="80"/>
      <c r="BGQ60" s="80"/>
      <c r="BGR60" s="80"/>
      <c r="BGS60" s="80"/>
      <c r="BGT60" s="80"/>
      <c r="BGU60" s="80"/>
      <c r="BGV60" s="80"/>
      <c r="BGW60" s="80"/>
      <c r="BGX60" s="80"/>
      <c r="BGY60" s="80"/>
      <c r="BGZ60" s="80"/>
      <c r="BHA60" s="80"/>
      <c r="BHB60" s="80"/>
      <c r="BHC60" s="80"/>
      <c r="BHD60" s="80"/>
      <c r="BHE60" s="80"/>
      <c r="BHF60" s="80"/>
      <c r="BHG60" s="80"/>
      <c r="BHH60" s="80"/>
      <c r="BHI60" s="80"/>
      <c r="BHJ60" s="80"/>
      <c r="BHK60" s="80"/>
      <c r="BHL60" s="80"/>
      <c r="BHM60" s="80"/>
      <c r="BHN60" s="80"/>
      <c r="BHO60" s="80"/>
      <c r="BHP60" s="80"/>
      <c r="BHQ60" s="80"/>
      <c r="BHR60" s="80"/>
      <c r="BHS60" s="80"/>
      <c r="BHT60" s="80"/>
      <c r="BHU60" s="80"/>
      <c r="BHV60" s="80"/>
      <c r="BHW60" s="80"/>
      <c r="BHX60" s="80"/>
      <c r="BHY60" s="80"/>
      <c r="BHZ60" s="80"/>
      <c r="BIA60" s="80"/>
      <c r="BIB60" s="80"/>
      <c r="BIC60" s="80"/>
      <c r="BID60" s="80"/>
      <c r="BIE60" s="80"/>
      <c r="BIF60" s="80"/>
      <c r="BIG60" s="80"/>
      <c r="BIH60" s="80"/>
      <c r="BII60" s="80"/>
      <c r="BIJ60" s="80"/>
      <c r="BIK60" s="80"/>
      <c r="BIL60" s="80"/>
      <c r="BIM60" s="80"/>
      <c r="BIN60" s="80"/>
      <c r="BIO60" s="80"/>
      <c r="BIP60" s="80"/>
      <c r="BIQ60" s="80"/>
      <c r="BIR60" s="80"/>
      <c r="BIS60" s="80"/>
      <c r="BIT60" s="80"/>
      <c r="BIU60" s="80"/>
      <c r="BIV60" s="80"/>
      <c r="BIW60" s="80"/>
      <c r="BIX60" s="80"/>
      <c r="BIY60" s="80"/>
      <c r="BIZ60" s="80"/>
      <c r="BJA60" s="80"/>
      <c r="BJB60" s="80"/>
      <c r="BJC60" s="80"/>
      <c r="BJD60" s="80"/>
      <c r="BJE60" s="80"/>
      <c r="BJF60" s="80"/>
      <c r="BJG60" s="80"/>
      <c r="BJH60" s="80"/>
      <c r="BJI60" s="80"/>
      <c r="BJJ60" s="80"/>
      <c r="BJK60" s="80"/>
      <c r="BJL60" s="80"/>
      <c r="BJM60" s="80"/>
      <c r="BJN60" s="80"/>
      <c r="BJO60" s="80"/>
      <c r="BJP60" s="80"/>
      <c r="BJQ60" s="80"/>
      <c r="BJR60" s="80"/>
      <c r="BJS60" s="80"/>
      <c r="BJT60" s="80"/>
      <c r="BJU60" s="80"/>
      <c r="BJV60" s="80"/>
      <c r="BJW60" s="80"/>
      <c r="BJX60" s="80"/>
      <c r="BJY60" s="80"/>
      <c r="BJZ60" s="80"/>
      <c r="BKA60" s="80"/>
      <c r="BKB60" s="80"/>
      <c r="BKC60" s="80"/>
      <c r="BKD60" s="80"/>
      <c r="BKE60" s="80"/>
      <c r="BKF60" s="80"/>
      <c r="BKG60" s="80"/>
      <c r="BKH60" s="80"/>
      <c r="BKI60" s="80"/>
      <c r="BKJ60" s="80"/>
      <c r="BKK60" s="80"/>
      <c r="BKL60" s="80"/>
      <c r="BKM60" s="80"/>
      <c r="BKN60" s="80"/>
      <c r="BKO60" s="80"/>
      <c r="BKP60" s="80"/>
      <c r="BKQ60" s="80"/>
      <c r="BKR60" s="80"/>
      <c r="BKS60" s="80"/>
      <c r="BKT60" s="80"/>
      <c r="BKU60" s="80"/>
      <c r="BKV60" s="80"/>
      <c r="BKW60" s="80"/>
      <c r="BKX60" s="80"/>
      <c r="BKY60" s="80"/>
      <c r="BKZ60" s="80"/>
      <c r="BLA60" s="80"/>
      <c r="BLB60" s="80"/>
      <c r="BLC60" s="80"/>
      <c r="BLD60" s="80"/>
      <c r="BLE60" s="80"/>
      <c r="BLF60" s="80"/>
      <c r="BLG60" s="80"/>
      <c r="BLH60" s="80"/>
      <c r="BLI60" s="80"/>
      <c r="BLJ60" s="80"/>
      <c r="BLK60" s="80"/>
      <c r="BLL60" s="80"/>
      <c r="BLM60" s="80"/>
      <c r="BLN60" s="80"/>
      <c r="BLO60" s="80"/>
      <c r="BLP60" s="80"/>
      <c r="BLQ60" s="80"/>
      <c r="BLR60" s="80"/>
      <c r="BLS60" s="80"/>
      <c r="BLT60" s="80"/>
      <c r="BLU60" s="80"/>
      <c r="BLV60" s="80"/>
      <c r="BLW60" s="80"/>
      <c r="BLX60" s="80"/>
      <c r="BLY60" s="80"/>
      <c r="BLZ60" s="80"/>
      <c r="BMA60" s="80"/>
      <c r="BMB60" s="80"/>
      <c r="BMC60" s="80"/>
      <c r="BMD60" s="80"/>
      <c r="BME60" s="80"/>
      <c r="BMF60" s="80"/>
      <c r="BMG60" s="80"/>
      <c r="BMH60" s="80"/>
      <c r="BMI60" s="80"/>
      <c r="BMJ60" s="80"/>
      <c r="BMK60" s="80"/>
      <c r="BML60" s="80"/>
      <c r="BMM60" s="80"/>
      <c r="BMN60" s="80"/>
      <c r="BMO60" s="80"/>
      <c r="BMP60" s="80"/>
      <c r="BMQ60" s="80"/>
      <c r="BMR60" s="80"/>
      <c r="BMS60" s="80"/>
      <c r="BMT60" s="80"/>
      <c r="BMU60" s="80"/>
      <c r="BMV60" s="80"/>
      <c r="BMW60" s="80"/>
      <c r="BMX60" s="80"/>
      <c r="BMY60" s="80"/>
      <c r="BMZ60" s="80"/>
      <c r="BNA60" s="80"/>
      <c r="BNB60" s="80"/>
      <c r="BNC60" s="80"/>
      <c r="BND60" s="80"/>
      <c r="BNE60" s="80"/>
      <c r="BNF60" s="80"/>
      <c r="BNG60" s="80"/>
      <c r="BNH60" s="80"/>
      <c r="BNI60" s="80"/>
      <c r="BNJ60" s="80"/>
      <c r="BNK60" s="80"/>
      <c r="BNL60" s="80"/>
      <c r="BNM60" s="80"/>
      <c r="BNN60" s="80"/>
      <c r="BNO60" s="80"/>
      <c r="BNP60" s="80"/>
      <c r="BNQ60" s="80"/>
      <c r="BNR60" s="80"/>
      <c r="BNS60" s="80"/>
      <c r="BNT60" s="80"/>
      <c r="BNU60" s="80"/>
      <c r="BNV60" s="80"/>
      <c r="BNW60" s="80"/>
      <c r="BNX60" s="80"/>
      <c r="BNY60" s="80"/>
      <c r="BNZ60" s="80"/>
      <c r="BOA60" s="80"/>
      <c r="BOB60" s="80"/>
      <c r="BOC60" s="80"/>
      <c r="BOD60" s="80"/>
      <c r="BOE60" s="80"/>
      <c r="BOF60" s="80"/>
      <c r="BOG60" s="80"/>
      <c r="BOH60" s="80"/>
      <c r="BOI60" s="80"/>
      <c r="BOJ60" s="80"/>
      <c r="BOK60" s="80"/>
      <c r="BOL60" s="80"/>
      <c r="BOM60" s="80"/>
      <c r="BON60" s="80"/>
      <c r="BOO60" s="80"/>
      <c r="BOP60" s="80"/>
      <c r="BOQ60" s="80"/>
      <c r="BOR60" s="80"/>
      <c r="BOS60" s="80"/>
      <c r="BOT60" s="80"/>
      <c r="BOU60" s="80"/>
      <c r="BOV60" s="80"/>
      <c r="BOW60" s="80"/>
      <c r="BOX60" s="80"/>
      <c r="BOY60" s="80"/>
      <c r="BOZ60" s="80"/>
      <c r="BPA60" s="80"/>
      <c r="BPB60" s="80"/>
      <c r="BPC60" s="80"/>
      <c r="BPD60" s="80"/>
      <c r="BPE60" s="80"/>
      <c r="BPF60" s="80"/>
      <c r="BPG60" s="80"/>
      <c r="BPH60" s="80"/>
      <c r="BPI60" s="80"/>
      <c r="BPJ60" s="80"/>
      <c r="BPK60" s="80"/>
      <c r="BPL60" s="80"/>
      <c r="BPM60" s="80"/>
      <c r="BPN60" s="80"/>
      <c r="BPO60" s="80"/>
      <c r="BPP60" s="80"/>
      <c r="BPQ60" s="80"/>
      <c r="BPR60" s="80"/>
      <c r="BPS60" s="80"/>
      <c r="BPT60" s="80"/>
      <c r="BPU60" s="80"/>
      <c r="BPV60" s="80"/>
      <c r="BPW60" s="80"/>
      <c r="BPX60" s="80"/>
      <c r="BPY60" s="80"/>
      <c r="BPZ60" s="80"/>
      <c r="BQA60" s="80"/>
      <c r="BQB60" s="80"/>
      <c r="BQC60" s="80"/>
      <c r="BQD60" s="80"/>
      <c r="BQE60" s="80"/>
      <c r="BQF60" s="80"/>
      <c r="BQG60" s="80"/>
      <c r="BQH60" s="80"/>
      <c r="BQI60" s="80"/>
      <c r="BQJ60" s="80"/>
      <c r="BQK60" s="80"/>
      <c r="BQL60" s="80"/>
      <c r="BQM60" s="80"/>
      <c r="BQN60" s="80"/>
      <c r="BQO60" s="80"/>
      <c r="BQP60" s="80"/>
      <c r="BQQ60" s="80"/>
      <c r="BQR60" s="80"/>
      <c r="BQS60" s="80"/>
      <c r="BQT60" s="80"/>
      <c r="BQU60" s="80"/>
      <c r="BQV60" s="80"/>
      <c r="BQW60" s="80"/>
      <c r="BQX60" s="80"/>
      <c r="BQY60" s="80"/>
      <c r="BQZ60" s="80"/>
      <c r="BRA60" s="80"/>
      <c r="BRB60" s="80"/>
      <c r="BRC60" s="80"/>
      <c r="BRD60" s="80"/>
      <c r="BRE60" s="80"/>
      <c r="BRF60" s="80"/>
      <c r="BRG60" s="80"/>
      <c r="BRH60" s="80"/>
      <c r="BRI60" s="80"/>
      <c r="BRJ60" s="80"/>
      <c r="BRK60" s="80"/>
      <c r="BRL60" s="80"/>
      <c r="BRM60" s="80"/>
      <c r="BRN60" s="80"/>
      <c r="BRO60" s="80"/>
      <c r="BRP60" s="80"/>
      <c r="BRQ60" s="80"/>
      <c r="BRR60" s="80"/>
      <c r="BRS60" s="80"/>
      <c r="BRT60" s="80"/>
      <c r="BRU60" s="80"/>
      <c r="BRV60" s="80"/>
      <c r="BRW60" s="80"/>
      <c r="BRX60" s="80"/>
      <c r="BRY60" s="80"/>
      <c r="BRZ60" s="80"/>
      <c r="BSA60" s="80"/>
      <c r="BSB60" s="80"/>
      <c r="BSC60" s="80"/>
      <c r="BSD60" s="80"/>
      <c r="BSE60" s="80"/>
      <c r="BSF60" s="80"/>
      <c r="BSG60" s="80"/>
      <c r="BSH60" s="80"/>
      <c r="BSI60" s="80"/>
      <c r="BSJ60" s="80"/>
      <c r="BSK60" s="80"/>
      <c r="BSL60" s="80"/>
      <c r="BSM60" s="80"/>
      <c r="BSN60" s="80"/>
      <c r="BSO60" s="80"/>
      <c r="BSP60" s="80"/>
      <c r="BSQ60" s="80"/>
      <c r="BSR60" s="80"/>
      <c r="BSS60" s="80"/>
      <c r="BST60" s="80"/>
      <c r="BSU60" s="80"/>
      <c r="BSV60" s="80"/>
      <c r="BSW60" s="80"/>
      <c r="BSX60" s="80"/>
      <c r="BSY60" s="80"/>
      <c r="BSZ60" s="80"/>
      <c r="BTA60" s="80"/>
      <c r="BTB60" s="80"/>
      <c r="BTC60" s="80"/>
      <c r="BTD60" s="80"/>
      <c r="BTE60" s="80"/>
      <c r="BTF60" s="80"/>
      <c r="BTG60" s="80"/>
      <c r="BTH60" s="80"/>
      <c r="BTI60" s="80"/>
      <c r="BTJ60" s="80"/>
      <c r="BTK60" s="80"/>
      <c r="BTL60" s="80"/>
      <c r="BTM60" s="80"/>
      <c r="BTN60" s="80"/>
      <c r="BTO60" s="80"/>
      <c r="BTP60" s="80"/>
      <c r="BTQ60" s="80"/>
      <c r="BTR60" s="80"/>
      <c r="BTS60" s="80"/>
      <c r="BTT60" s="80"/>
      <c r="BTU60" s="80"/>
      <c r="BTV60" s="80"/>
      <c r="BTW60" s="80"/>
      <c r="BTX60" s="80"/>
      <c r="BTY60" s="80"/>
      <c r="BTZ60" s="80"/>
      <c r="BUA60" s="80"/>
      <c r="BUB60" s="80"/>
      <c r="BUC60" s="80"/>
      <c r="BUD60" s="80"/>
      <c r="BUE60" s="80"/>
      <c r="BUF60" s="80"/>
      <c r="BUG60" s="80"/>
      <c r="BUH60" s="80"/>
      <c r="BUI60" s="80"/>
      <c r="BUJ60" s="80"/>
      <c r="BUK60" s="80"/>
      <c r="BUL60" s="80"/>
      <c r="BUM60" s="80"/>
      <c r="BUN60" s="80"/>
      <c r="BUO60" s="80"/>
      <c r="BUP60" s="80"/>
      <c r="BUQ60" s="80"/>
      <c r="BUR60" s="80"/>
      <c r="BUS60" s="80"/>
      <c r="BUT60" s="80"/>
      <c r="BUU60" s="80"/>
      <c r="BUV60" s="80"/>
      <c r="BUW60" s="80"/>
      <c r="BUX60" s="80"/>
      <c r="BUY60" s="80"/>
      <c r="BUZ60" s="80"/>
      <c r="BVA60" s="80"/>
      <c r="BVB60" s="80"/>
      <c r="BVC60" s="80"/>
      <c r="BVD60" s="80"/>
      <c r="BVE60" s="80"/>
      <c r="BVF60" s="80"/>
      <c r="BVG60" s="80"/>
      <c r="BVH60" s="80"/>
      <c r="BVI60" s="80"/>
      <c r="BVJ60" s="80"/>
      <c r="BVK60" s="80"/>
      <c r="BVL60" s="80"/>
      <c r="BVM60" s="80"/>
      <c r="BVN60" s="80"/>
      <c r="BVO60" s="80"/>
      <c r="BVP60" s="80"/>
      <c r="BVQ60" s="80"/>
      <c r="BVR60" s="80"/>
      <c r="BVS60" s="80"/>
      <c r="BVT60" s="80"/>
      <c r="BVU60" s="80"/>
      <c r="BVV60" s="80"/>
      <c r="BVW60" s="80"/>
      <c r="BVX60" s="80"/>
      <c r="BVY60" s="80"/>
      <c r="BVZ60" s="80"/>
      <c r="BWA60" s="80"/>
      <c r="BWB60" s="80"/>
      <c r="BWC60" s="80"/>
      <c r="BWD60" s="80"/>
      <c r="BWE60" s="80"/>
      <c r="BWF60" s="80"/>
      <c r="BWG60" s="80"/>
      <c r="BWH60" s="80"/>
      <c r="BWI60" s="80"/>
      <c r="BWJ60" s="80"/>
      <c r="BWK60" s="80"/>
      <c r="BWL60" s="80"/>
      <c r="BWM60" s="80"/>
      <c r="BWN60" s="80"/>
      <c r="BWO60" s="80"/>
      <c r="BWP60" s="80"/>
      <c r="BWQ60" s="80"/>
      <c r="BWR60" s="80"/>
      <c r="BWS60" s="80"/>
      <c r="BWT60" s="80"/>
      <c r="BWU60" s="80"/>
      <c r="BWV60" s="80"/>
      <c r="BWW60" s="80"/>
      <c r="BWX60" s="80"/>
      <c r="BWY60" s="80"/>
      <c r="BWZ60" s="80"/>
      <c r="BXA60" s="80"/>
      <c r="BXB60" s="80"/>
      <c r="BXC60" s="80"/>
      <c r="BXD60" s="80"/>
      <c r="BXE60" s="80"/>
      <c r="BXF60" s="80"/>
      <c r="BXG60" s="80"/>
      <c r="BXH60" s="80"/>
      <c r="BXI60" s="80"/>
      <c r="BXJ60" s="80"/>
      <c r="BXK60" s="80"/>
      <c r="BXL60" s="80"/>
      <c r="BXM60" s="80"/>
      <c r="BXN60" s="80"/>
      <c r="BXO60" s="80"/>
      <c r="BXP60" s="80"/>
      <c r="BXQ60" s="80"/>
      <c r="BXR60" s="80"/>
      <c r="BXS60" s="80"/>
      <c r="BXT60" s="80"/>
      <c r="BXU60" s="80"/>
      <c r="BXV60" s="80"/>
      <c r="BXW60" s="80"/>
      <c r="BXX60" s="80"/>
      <c r="BXY60" s="80"/>
      <c r="BXZ60" s="80"/>
      <c r="BYA60" s="80"/>
      <c r="BYB60" s="80"/>
      <c r="BYC60" s="80"/>
      <c r="BYD60" s="80"/>
      <c r="BYE60" s="80"/>
      <c r="BYF60" s="80"/>
      <c r="BYG60" s="80"/>
      <c r="BYH60" s="80"/>
      <c r="BYI60" s="80"/>
      <c r="BYJ60" s="80"/>
      <c r="BYK60" s="80"/>
      <c r="BYL60" s="80"/>
      <c r="BYM60" s="80"/>
      <c r="BYN60" s="80"/>
      <c r="BYO60" s="80"/>
      <c r="BYP60" s="80"/>
      <c r="BYQ60" s="80"/>
      <c r="BYR60" s="80"/>
      <c r="BYS60" s="80"/>
      <c r="BYT60" s="80"/>
      <c r="BYU60" s="80"/>
      <c r="BYV60" s="80"/>
      <c r="BYW60" s="80"/>
      <c r="BYX60" s="80"/>
      <c r="BYY60" s="80"/>
      <c r="BYZ60" s="80"/>
      <c r="BZA60" s="80"/>
      <c r="BZB60" s="80"/>
      <c r="BZC60" s="80"/>
      <c r="BZD60" s="80"/>
      <c r="BZE60" s="80"/>
      <c r="BZF60" s="80"/>
      <c r="BZG60" s="80"/>
      <c r="BZH60" s="80"/>
      <c r="BZI60" s="80"/>
      <c r="BZJ60" s="80"/>
      <c r="BZK60" s="80"/>
      <c r="BZL60" s="80"/>
      <c r="BZM60" s="80"/>
      <c r="BZN60" s="80"/>
      <c r="BZO60" s="80"/>
      <c r="BZP60" s="80"/>
      <c r="BZQ60" s="80"/>
      <c r="BZR60" s="80"/>
      <c r="BZS60" s="80"/>
      <c r="BZT60" s="80"/>
      <c r="BZU60" s="80"/>
      <c r="BZV60" s="80"/>
      <c r="BZW60" s="80"/>
      <c r="BZX60" s="80"/>
      <c r="BZY60" s="80"/>
      <c r="BZZ60" s="80"/>
      <c r="CAA60" s="80"/>
      <c r="CAB60" s="80"/>
      <c r="CAC60" s="80"/>
      <c r="CAD60" s="80"/>
      <c r="CAE60" s="80"/>
      <c r="CAF60" s="80"/>
      <c r="CAG60" s="80"/>
      <c r="CAH60" s="80"/>
      <c r="CAI60" s="80"/>
      <c r="CAJ60" s="80"/>
      <c r="CAK60" s="80"/>
      <c r="CAL60" s="80"/>
      <c r="CAM60" s="80"/>
      <c r="CAN60" s="80"/>
      <c r="CAO60" s="80"/>
      <c r="CAP60" s="80"/>
      <c r="CAQ60" s="80"/>
      <c r="CAR60" s="80"/>
      <c r="CAS60" s="80"/>
      <c r="CAT60" s="80"/>
      <c r="CAU60" s="80"/>
      <c r="CAV60" s="80"/>
      <c r="CAW60" s="80"/>
      <c r="CAX60" s="80"/>
      <c r="CAY60" s="80"/>
      <c r="CAZ60" s="80"/>
      <c r="CBA60" s="80"/>
      <c r="CBB60" s="80"/>
      <c r="CBC60" s="80"/>
      <c r="CBD60" s="80"/>
      <c r="CBE60" s="80"/>
      <c r="CBF60" s="80"/>
      <c r="CBG60" s="80"/>
      <c r="CBH60" s="80"/>
      <c r="CBI60" s="80"/>
      <c r="CBJ60" s="80"/>
      <c r="CBK60" s="80"/>
      <c r="CBL60" s="80"/>
      <c r="CBM60" s="80"/>
      <c r="CBN60" s="80"/>
      <c r="CBO60" s="80"/>
      <c r="CBP60" s="80"/>
      <c r="CBQ60" s="80"/>
      <c r="CBR60" s="80"/>
      <c r="CBS60" s="80"/>
      <c r="CBT60" s="80"/>
      <c r="CBU60" s="80"/>
      <c r="CBV60" s="80"/>
      <c r="CBW60" s="80"/>
      <c r="CBX60" s="80"/>
      <c r="CBY60" s="80"/>
      <c r="CBZ60" s="80"/>
      <c r="CCA60" s="80"/>
      <c r="CCB60" s="80"/>
      <c r="CCC60" s="80"/>
      <c r="CCD60" s="80"/>
      <c r="CCE60" s="80"/>
      <c r="CCF60" s="80"/>
      <c r="CCG60" s="80"/>
      <c r="CCH60" s="80"/>
      <c r="CCI60" s="80"/>
      <c r="CCJ60" s="80"/>
      <c r="CCK60" s="80"/>
      <c r="CCL60" s="80"/>
      <c r="CCM60" s="80"/>
      <c r="CCN60" s="80"/>
      <c r="CCO60" s="80"/>
      <c r="CCP60" s="80"/>
      <c r="CCQ60" s="80"/>
      <c r="CCR60" s="80"/>
      <c r="CCS60" s="80"/>
      <c r="CCT60" s="80"/>
      <c r="CCU60" s="80"/>
      <c r="CCV60" s="80"/>
      <c r="CCW60" s="80"/>
      <c r="CCX60" s="80"/>
      <c r="CCY60" s="80"/>
      <c r="CCZ60" s="80"/>
      <c r="CDA60" s="80"/>
      <c r="CDB60" s="80"/>
      <c r="CDC60" s="80"/>
      <c r="CDD60" s="80"/>
      <c r="CDE60" s="80"/>
      <c r="CDF60" s="80"/>
      <c r="CDG60" s="80"/>
      <c r="CDH60" s="80"/>
      <c r="CDI60" s="80"/>
      <c r="CDJ60" s="80"/>
      <c r="CDK60" s="80"/>
      <c r="CDL60" s="80"/>
      <c r="CDM60" s="80"/>
      <c r="CDN60" s="80"/>
      <c r="CDO60" s="80"/>
      <c r="CDP60" s="80"/>
      <c r="CDQ60" s="80"/>
      <c r="CDR60" s="80"/>
      <c r="CDS60" s="80"/>
      <c r="CDT60" s="80"/>
      <c r="CDU60" s="80"/>
      <c r="CDV60" s="80"/>
      <c r="CDW60" s="80"/>
      <c r="CDX60" s="80"/>
      <c r="CDY60" s="80"/>
      <c r="CDZ60" s="80"/>
      <c r="CEA60" s="80"/>
      <c r="CEB60" s="80"/>
      <c r="CEC60" s="80"/>
      <c r="CED60" s="80"/>
      <c r="CEE60" s="80"/>
      <c r="CEF60" s="80"/>
      <c r="CEG60" s="80"/>
      <c r="CEH60" s="80"/>
      <c r="CEI60" s="80"/>
      <c r="CEJ60" s="80"/>
      <c r="CEK60" s="80"/>
      <c r="CEL60" s="80"/>
      <c r="CEM60" s="80"/>
      <c r="CEN60" s="80"/>
      <c r="CEO60" s="80"/>
      <c r="CEP60" s="80"/>
      <c r="CEQ60" s="80"/>
      <c r="CER60" s="80"/>
      <c r="CES60" s="80"/>
      <c r="CET60" s="80"/>
      <c r="CEU60" s="80"/>
      <c r="CEV60" s="80"/>
      <c r="CEW60" s="80"/>
      <c r="CEX60" s="80"/>
      <c r="CEY60" s="80"/>
      <c r="CEZ60" s="80"/>
      <c r="CFA60" s="80"/>
      <c r="CFB60" s="80"/>
      <c r="CFC60" s="80"/>
      <c r="CFD60" s="80"/>
      <c r="CFE60" s="80"/>
      <c r="CFF60" s="80"/>
      <c r="CFG60" s="80"/>
      <c r="CFH60" s="80"/>
      <c r="CFI60" s="80"/>
      <c r="CFJ60" s="80"/>
      <c r="CFK60" s="80"/>
      <c r="CFL60" s="80"/>
      <c r="CFM60" s="80"/>
      <c r="CFN60" s="80"/>
      <c r="CFO60" s="80"/>
      <c r="CFP60" s="80"/>
      <c r="CFQ60" s="80"/>
      <c r="CFR60" s="80"/>
      <c r="CFS60" s="80"/>
      <c r="CFT60" s="80"/>
      <c r="CFU60" s="80"/>
      <c r="CFV60" s="80"/>
      <c r="CFW60" s="80"/>
      <c r="CFX60" s="80"/>
      <c r="CFY60" s="80"/>
      <c r="CFZ60" s="80"/>
      <c r="CGA60" s="80"/>
      <c r="CGB60" s="80"/>
      <c r="CGC60" s="80"/>
      <c r="CGD60" s="80"/>
      <c r="CGE60" s="80"/>
      <c r="CGF60" s="80"/>
      <c r="CGG60" s="80"/>
      <c r="CGH60" s="80"/>
      <c r="CGI60" s="80"/>
      <c r="CGJ60" s="80"/>
      <c r="CGK60" s="80"/>
      <c r="CGL60" s="80"/>
      <c r="CGM60" s="80"/>
      <c r="CGN60" s="80"/>
      <c r="CGO60" s="80"/>
      <c r="CGP60" s="80"/>
      <c r="CGQ60" s="80"/>
      <c r="CGR60" s="80"/>
      <c r="CGS60" s="80"/>
      <c r="CGT60" s="80"/>
      <c r="CGU60" s="80"/>
      <c r="CGV60" s="80"/>
      <c r="CGW60" s="80"/>
      <c r="CGX60" s="80"/>
      <c r="CGY60" s="80"/>
      <c r="CGZ60" s="80"/>
      <c r="CHA60" s="80"/>
      <c r="CHB60" s="80"/>
      <c r="CHC60" s="80"/>
      <c r="CHD60" s="80"/>
      <c r="CHE60" s="80"/>
      <c r="CHF60" s="80"/>
      <c r="CHG60" s="80"/>
      <c r="CHH60" s="80"/>
      <c r="CHI60" s="80"/>
      <c r="CHJ60" s="80"/>
      <c r="CHK60" s="80"/>
      <c r="CHL60" s="80"/>
      <c r="CHM60" s="80"/>
      <c r="CHN60" s="80"/>
      <c r="CHO60" s="80"/>
      <c r="CHP60" s="80"/>
      <c r="CHQ60" s="80"/>
      <c r="CHR60" s="80"/>
      <c r="CHS60" s="80"/>
      <c r="CHT60" s="80"/>
      <c r="CHU60" s="80"/>
      <c r="CHV60" s="80"/>
      <c r="CHW60" s="80"/>
      <c r="CHX60" s="80"/>
      <c r="CHY60" s="80"/>
      <c r="CHZ60" s="80"/>
      <c r="CIA60" s="80"/>
      <c r="CIB60" s="80"/>
      <c r="CIC60" s="80"/>
      <c r="CID60" s="80"/>
      <c r="CIE60" s="80"/>
      <c r="CIF60" s="80"/>
      <c r="CIG60" s="80"/>
      <c r="CIH60" s="80"/>
      <c r="CII60" s="80"/>
      <c r="CIJ60" s="80"/>
      <c r="CIK60" s="80"/>
      <c r="CIL60" s="80"/>
      <c r="CIM60" s="80"/>
      <c r="CIN60" s="80"/>
      <c r="CIO60" s="80"/>
      <c r="CIP60" s="80"/>
      <c r="CIQ60" s="80"/>
      <c r="CIR60" s="80"/>
      <c r="CIS60" s="80"/>
      <c r="CIT60" s="80"/>
      <c r="CIU60" s="80"/>
      <c r="CIV60" s="80"/>
      <c r="CIW60" s="80"/>
      <c r="CIX60" s="80"/>
      <c r="CIY60" s="80"/>
      <c r="CIZ60" s="80"/>
      <c r="CJA60" s="80"/>
      <c r="CJB60" s="80"/>
      <c r="CJC60" s="80"/>
      <c r="CJD60" s="80"/>
      <c r="CJE60" s="80"/>
      <c r="CJF60" s="80"/>
      <c r="CJG60" s="80"/>
      <c r="CJH60" s="80"/>
      <c r="CJI60" s="80"/>
      <c r="CJJ60" s="80"/>
      <c r="CJK60" s="80"/>
      <c r="CJL60" s="80"/>
      <c r="CJM60" s="80"/>
      <c r="CJN60" s="80"/>
      <c r="CJO60" s="80"/>
      <c r="CJP60" s="80"/>
      <c r="CJQ60" s="80"/>
      <c r="CJR60" s="80"/>
      <c r="CJS60" s="80"/>
      <c r="CJT60" s="80"/>
      <c r="CJU60" s="80"/>
      <c r="CJV60" s="80"/>
      <c r="CJW60" s="80"/>
      <c r="CJX60" s="80"/>
      <c r="CJY60" s="80"/>
      <c r="CJZ60" s="80"/>
      <c r="CKA60" s="80"/>
      <c r="CKB60" s="80"/>
      <c r="CKC60" s="80"/>
      <c r="CKD60" s="80"/>
      <c r="CKE60" s="80"/>
      <c r="CKF60" s="80"/>
      <c r="CKG60" s="80"/>
      <c r="CKH60" s="80"/>
      <c r="CKI60" s="80"/>
      <c r="CKJ60" s="80"/>
      <c r="CKK60" s="80"/>
      <c r="CKL60" s="80"/>
      <c r="CKM60" s="80"/>
      <c r="CKN60" s="80"/>
      <c r="CKO60" s="80"/>
      <c r="CKP60" s="80"/>
      <c r="CKQ60" s="80"/>
      <c r="CKR60" s="80"/>
      <c r="CKS60" s="80"/>
      <c r="CKT60" s="80"/>
      <c r="CKU60" s="80"/>
      <c r="CKV60" s="80"/>
      <c r="CKW60" s="80"/>
      <c r="CKX60" s="80"/>
      <c r="CKY60" s="80"/>
      <c r="CKZ60" s="80"/>
      <c r="CLA60" s="80"/>
      <c r="CLB60" s="80"/>
      <c r="CLC60" s="80"/>
      <c r="CLD60" s="80"/>
      <c r="CLE60" s="80"/>
      <c r="CLF60" s="80"/>
      <c r="CLG60" s="80"/>
      <c r="CLH60" s="80"/>
      <c r="CLI60" s="80"/>
      <c r="CLJ60" s="80"/>
      <c r="CLK60" s="80"/>
      <c r="CLL60" s="80"/>
      <c r="CLM60" s="80"/>
      <c r="CLN60" s="80"/>
      <c r="CLO60" s="80"/>
      <c r="CLP60" s="80"/>
      <c r="CLQ60" s="80"/>
      <c r="CLR60" s="80"/>
      <c r="CLS60" s="80"/>
      <c r="CLT60" s="80"/>
      <c r="CLU60" s="80"/>
      <c r="CLV60" s="80"/>
      <c r="CLW60" s="80"/>
      <c r="CLX60" s="80"/>
      <c r="CLY60" s="80"/>
      <c r="CLZ60" s="80"/>
      <c r="CMA60" s="80"/>
      <c r="CMB60" s="80"/>
      <c r="CMC60" s="80"/>
      <c r="CMD60" s="80"/>
      <c r="CME60" s="80"/>
      <c r="CMF60" s="80"/>
      <c r="CMG60" s="80"/>
      <c r="CMH60" s="80"/>
      <c r="CMI60" s="80"/>
      <c r="CMJ60" s="80"/>
      <c r="CMK60" s="80"/>
      <c r="CML60" s="80"/>
      <c r="CMM60" s="80"/>
      <c r="CMN60" s="80"/>
      <c r="CMO60" s="80"/>
      <c r="CMP60" s="80"/>
      <c r="CMQ60" s="80"/>
      <c r="CMR60" s="80"/>
      <c r="CMS60" s="80"/>
      <c r="CMT60" s="80"/>
      <c r="CMU60" s="80"/>
      <c r="CMV60" s="80"/>
      <c r="CMW60" s="80"/>
      <c r="CMX60" s="80"/>
      <c r="CMY60" s="80"/>
      <c r="CMZ60" s="80"/>
      <c r="CNA60" s="80"/>
      <c r="CNB60" s="80"/>
      <c r="CNC60" s="80"/>
      <c r="CND60" s="80"/>
      <c r="CNE60" s="80"/>
      <c r="CNF60" s="80"/>
      <c r="CNG60" s="80"/>
      <c r="CNH60" s="80"/>
      <c r="CNI60" s="80"/>
      <c r="CNJ60" s="80"/>
      <c r="CNK60" s="80"/>
      <c r="CNL60" s="80"/>
      <c r="CNM60" s="80"/>
      <c r="CNN60" s="80"/>
      <c r="CNO60" s="80"/>
      <c r="CNP60" s="80"/>
      <c r="CNQ60" s="80"/>
      <c r="CNR60" s="80"/>
      <c r="CNS60" s="80"/>
      <c r="CNT60" s="80"/>
      <c r="CNU60" s="80"/>
      <c r="CNV60" s="80"/>
      <c r="CNW60" s="80"/>
      <c r="CNX60" s="80"/>
      <c r="CNY60" s="80"/>
      <c r="CNZ60" s="80"/>
      <c r="COA60" s="80"/>
      <c r="COB60" s="80"/>
      <c r="COC60" s="80"/>
      <c r="COD60" s="80"/>
      <c r="COE60" s="80"/>
      <c r="COF60" s="80"/>
      <c r="COG60" s="80"/>
      <c r="COH60" s="80"/>
      <c r="COI60" s="80"/>
      <c r="COJ60" s="80"/>
      <c r="COK60" s="80"/>
      <c r="COL60" s="80"/>
      <c r="COM60" s="80"/>
      <c r="CON60" s="80"/>
      <c r="COO60" s="80"/>
      <c r="COP60" s="80"/>
      <c r="COQ60" s="80"/>
      <c r="COR60" s="80"/>
      <c r="COS60" s="80"/>
      <c r="COT60" s="80"/>
      <c r="COU60" s="80"/>
      <c r="COV60" s="80"/>
      <c r="COW60" s="80"/>
      <c r="COX60" s="80"/>
      <c r="COY60" s="80"/>
      <c r="COZ60" s="80"/>
      <c r="CPA60" s="80"/>
      <c r="CPB60" s="80"/>
      <c r="CPC60" s="80"/>
      <c r="CPD60" s="80"/>
      <c r="CPE60" s="80"/>
      <c r="CPF60" s="80"/>
      <c r="CPG60" s="80"/>
      <c r="CPH60" s="80"/>
      <c r="CPI60" s="80"/>
      <c r="CPJ60" s="80"/>
      <c r="CPK60" s="80"/>
      <c r="CPL60" s="80"/>
      <c r="CPM60" s="80"/>
      <c r="CPN60" s="80"/>
      <c r="CPO60" s="80"/>
      <c r="CPP60" s="80"/>
      <c r="CPQ60" s="80"/>
      <c r="CPR60" s="80"/>
      <c r="CPS60" s="80"/>
      <c r="CPT60" s="80"/>
      <c r="CPU60" s="80"/>
      <c r="CPV60" s="80"/>
      <c r="CPW60" s="80"/>
      <c r="CPX60" s="80"/>
      <c r="CPY60" s="80"/>
      <c r="CPZ60" s="80"/>
      <c r="CQA60" s="80"/>
      <c r="CQB60" s="80"/>
      <c r="CQC60" s="80"/>
      <c r="CQD60" s="80"/>
      <c r="CQE60" s="80"/>
      <c r="CQF60" s="80"/>
      <c r="CQG60" s="80"/>
      <c r="CQH60" s="80"/>
      <c r="CQI60" s="80"/>
      <c r="CQJ60" s="80"/>
      <c r="CQK60" s="80"/>
      <c r="CQL60" s="80"/>
      <c r="CQM60" s="80"/>
      <c r="CQN60" s="80"/>
      <c r="CQO60" s="80"/>
      <c r="CQP60" s="80"/>
      <c r="CQQ60" s="80"/>
      <c r="CQR60" s="80"/>
      <c r="CQS60" s="80"/>
      <c r="CQT60" s="80"/>
      <c r="CQU60" s="80"/>
      <c r="CQV60" s="80"/>
      <c r="CQW60" s="80"/>
      <c r="CQX60" s="80"/>
      <c r="CQY60" s="80"/>
      <c r="CQZ60" s="80"/>
      <c r="CRA60" s="80"/>
      <c r="CRB60" s="80"/>
      <c r="CRC60" s="80"/>
      <c r="CRD60" s="80"/>
      <c r="CRE60" s="80"/>
      <c r="CRF60" s="80"/>
      <c r="CRG60" s="80"/>
      <c r="CRH60" s="80"/>
      <c r="CRI60" s="80"/>
      <c r="CRJ60" s="80"/>
      <c r="CRK60" s="80"/>
      <c r="CRL60" s="80"/>
      <c r="CRM60" s="80"/>
      <c r="CRN60" s="80"/>
      <c r="CRO60" s="80"/>
      <c r="CRP60" s="80"/>
      <c r="CRQ60" s="80"/>
      <c r="CRR60" s="80"/>
      <c r="CRS60" s="80"/>
      <c r="CRT60" s="80"/>
      <c r="CRU60" s="80"/>
      <c r="CRV60" s="80"/>
      <c r="CRW60" s="80"/>
      <c r="CRX60" s="80"/>
      <c r="CRY60" s="80"/>
      <c r="CRZ60" s="80"/>
      <c r="CSA60" s="80"/>
      <c r="CSB60" s="80"/>
      <c r="CSC60" s="80"/>
      <c r="CSD60" s="80"/>
      <c r="CSE60" s="80"/>
      <c r="CSF60" s="80"/>
      <c r="CSG60" s="80"/>
      <c r="CSH60" s="80"/>
      <c r="CSI60" s="80"/>
      <c r="CSJ60" s="80"/>
      <c r="CSK60" s="80"/>
      <c r="CSL60" s="80"/>
      <c r="CSM60" s="80"/>
      <c r="CSN60" s="80"/>
      <c r="CSO60" s="80"/>
      <c r="CSP60" s="80"/>
      <c r="CSQ60" s="80"/>
      <c r="CSR60" s="80"/>
      <c r="CSS60" s="80"/>
      <c r="CST60" s="80"/>
      <c r="CSU60" s="80"/>
      <c r="CSV60" s="80"/>
      <c r="CSW60" s="80"/>
      <c r="CSX60" s="80"/>
      <c r="CSY60" s="80"/>
      <c r="CSZ60" s="80"/>
      <c r="CTA60" s="80"/>
      <c r="CTB60" s="80"/>
      <c r="CTC60" s="80"/>
      <c r="CTD60" s="80"/>
      <c r="CTE60" s="80"/>
      <c r="CTF60" s="80"/>
      <c r="CTG60" s="80"/>
      <c r="CTH60" s="80"/>
      <c r="CTI60" s="80"/>
      <c r="CTJ60" s="80"/>
      <c r="CTK60" s="80"/>
      <c r="CTL60" s="80"/>
      <c r="CTM60" s="80"/>
      <c r="CTN60" s="80"/>
      <c r="CTO60" s="80"/>
      <c r="CTP60" s="80"/>
      <c r="CTQ60" s="80"/>
      <c r="CTR60" s="80"/>
      <c r="CTS60" s="80"/>
      <c r="CTT60" s="80"/>
      <c r="CTU60" s="80"/>
      <c r="CTV60" s="80"/>
      <c r="CTW60" s="80"/>
      <c r="CTX60" s="80"/>
      <c r="CTY60" s="80"/>
      <c r="CTZ60" s="80"/>
      <c r="CUA60" s="80"/>
      <c r="CUB60" s="80"/>
      <c r="CUC60" s="80"/>
      <c r="CUD60" s="80"/>
      <c r="CUE60" s="80"/>
      <c r="CUF60" s="80"/>
      <c r="CUG60" s="80"/>
      <c r="CUH60" s="80"/>
      <c r="CUI60" s="80"/>
      <c r="CUJ60" s="80"/>
      <c r="CUK60" s="80"/>
      <c r="CUL60" s="80"/>
      <c r="CUM60" s="80"/>
      <c r="CUN60" s="80"/>
      <c r="CUO60" s="80"/>
      <c r="CUP60" s="80"/>
      <c r="CUQ60" s="80"/>
      <c r="CUR60" s="80"/>
      <c r="CUS60" s="80"/>
      <c r="CUT60" s="80"/>
      <c r="CUU60" s="80"/>
      <c r="CUV60" s="80"/>
      <c r="CUW60" s="80"/>
      <c r="CUX60" s="80"/>
      <c r="CUY60" s="80"/>
      <c r="CUZ60" s="80"/>
      <c r="CVA60" s="80"/>
      <c r="CVB60" s="80"/>
      <c r="CVC60" s="80"/>
      <c r="CVD60" s="80"/>
      <c r="CVE60" s="80"/>
      <c r="CVF60" s="80"/>
      <c r="CVG60" s="80"/>
      <c r="CVH60" s="80"/>
      <c r="CVI60" s="80"/>
      <c r="CVJ60" s="80"/>
      <c r="CVK60" s="80"/>
      <c r="CVL60" s="80"/>
      <c r="CVM60" s="80"/>
      <c r="CVN60" s="80"/>
      <c r="CVO60" s="80"/>
      <c r="CVP60" s="80"/>
      <c r="CVQ60" s="80"/>
      <c r="CVR60" s="80"/>
      <c r="CVS60" s="80"/>
      <c r="CVT60" s="80"/>
      <c r="CVU60" s="80"/>
      <c r="CVV60" s="80"/>
      <c r="CVW60" s="80"/>
      <c r="CVX60" s="80"/>
      <c r="CVY60" s="80"/>
      <c r="CVZ60" s="80"/>
      <c r="CWA60" s="80"/>
      <c r="CWB60" s="80"/>
      <c r="CWC60" s="80"/>
      <c r="CWD60" s="80"/>
      <c r="CWE60" s="80"/>
      <c r="CWF60" s="80"/>
      <c r="CWG60" s="80"/>
      <c r="CWH60" s="80"/>
      <c r="CWI60" s="80"/>
      <c r="CWJ60" s="80"/>
      <c r="CWK60" s="80"/>
      <c r="CWL60" s="80"/>
      <c r="CWM60" s="80"/>
      <c r="CWN60" s="80"/>
      <c r="CWO60" s="80"/>
      <c r="CWP60" s="80"/>
      <c r="CWQ60" s="80"/>
      <c r="CWR60" s="80"/>
      <c r="CWS60" s="80"/>
      <c r="CWT60" s="80"/>
      <c r="CWU60" s="80"/>
      <c r="CWV60" s="80"/>
      <c r="CWW60" s="80"/>
      <c r="CWX60" s="80"/>
      <c r="CWY60" s="80"/>
      <c r="CWZ60" s="80"/>
      <c r="CXA60" s="80"/>
      <c r="CXB60" s="80"/>
      <c r="CXC60" s="80"/>
      <c r="CXD60" s="80"/>
      <c r="CXE60" s="80"/>
      <c r="CXF60" s="80"/>
      <c r="CXG60" s="80"/>
      <c r="CXH60" s="80"/>
      <c r="CXI60" s="80"/>
      <c r="CXJ60" s="80"/>
      <c r="CXK60" s="80"/>
      <c r="CXL60" s="80"/>
      <c r="CXM60" s="80"/>
      <c r="CXN60" s="80"/>
      <c r="CXO60" s="80"/>
      <c r="CXP60" s="80"/>
      <c r="CXQ60" s="80"/>
      <c r="CXR60" s="80"/>
      <c r="CXS60" s="80"/>
      <c r="CXT60" s="80"/>
      <c r="CXU60" s="80"/>
      <c r="CXV60" s="80"/>
      <c r="CXW60" s="80"/>
      <c r="CXX60" s="80"/>
      <c r="CXY60" s="80"/>
      <c r="CXZ60" s="80"/>
      <c r="CYA60" s="80"/>
      <c r="CYB60" s="80"/>
      <c r="CYC60" s="80"/>
      <c r="CYD60" s="80"/>
      <c r="CYE60" s="80"/>
      <c r="CYF60" s="80"/>
      <c r="CYG60" s="80"/>
      <c r="CYH60" s="80"/>
      <c r="CYI60" s="80"/>
      <c r="CYJ60" s="80"/>
      <c r="CYK60" s="80"/>
      <c r="CYL60" s="80"/>
      <c r="CYM60" s="80"/>
      <c r="CYN60" s="80"/>
      <c r="CYO60" s="80"/>
      <c r="CYP60" s="80"/>
      <c r="CYQ60" s="80"/>
      <c r="CYR60" s="80"/>
      <c r="CYS60" s="80"/>
      <c r="CYT60" s="80"/>
      <c r="CYU60" s="80"/>
      <c r="CYV60" s="80"/>
      <c r="CYW60" s="80"/>
      <c r="CYX60" s="80"/>
      <c r="CYY60" s="80"/>
      <c r="CYZ60" s="80"/>
      <c r="CZA60" s="80"/>
      <c r="CZB60" s="80"/>
      <c r="CZC60" s="80"/>
      <c r="CZD60" s="80"/>
      <c r="CZE60" s="80"/>
      <c r="CZF60" s="80"/>
      <c r="CZG60" s="80"/>
      <c r="CZH60" s="80"/>
      <c r="CZI60" s="80"/>
      <c r="CZJ60" s="80"/>
      <c r="CZK60" s="80"/>
      <c r="CZL60" s="80"/>
      <c r="CZM60" s="80"/>
      <c r="CZN60" s="80"/>
      <c r="CZO60" s="80"/>
      <c r="CZP60" s="80"/>
      <c r="CZQ60" s="80"/>
      <c r="CZR60" s="80"/>
      <c r="CZS60" s="80"/>
      <c r="CZT60" s="80"/>
      <c r="CZU60" s="80"/>
      <c r="CZV60" s="80"/>
      <c r="CZW60" s="80"/>
      <c r="CZX60" s="80"/>
      <c r="CZY60" s="80"/>
      <c r="CZZ60" s="80"/>
      <c r="DAA60" s="80"/>
      <c r="DAB60" s="80"/>
      <c r="DAC60" s="80"/>
      <c r="DAD60" s="80"/>
      <c r="DAE60" s="80"/>
      <c r="DAF60" s="80"/>
      <c r="DAG60" s="80"/>
      <c r="DAH60" s="80"/>
      <c r="DAI60" s="80"/>
      <c r="DAJ60" s="80"/>
      <c r="DAK60" s="80"/>
      <c r="DAL60" s="80"/>
      <c r="DAM60" s="80"/>
      <c r="DAN60" s="80"/>
      <c r="DAO60" s="80"/>
      <c r="DAP60" s="80"/>
      <c r="DAQ60" s="80"/>
      <c r="DAR60" s="80"/>
      <c r="DAS60" s="80"/>
      <c r="DAT60" s="80"/>
      <c r="DAU60" s="80"/>
      <c r="DAV60" s="80"/>
      <c r="DAW60" s="80"/>
      <c r="DAX60" s="80"/>
      <c r="DAY60" s="80"/>
      <c r="DAZ60" s="80"/>
      <c r="DBA60" s="80"/>
      <c r="DBB60" s="80"/>
      <c r="DBC60" s="80"/>
      <c r="DBD60" s="80"/>
      <c r="DBE60" s="80"/>
      <c r="DBF60" s="80"/>
      <c r="DBG60" s="80"/>
      <c r="DBH60" s="80"/>
      <c r="DBI60" s="80"/>
      <c r="DBJ60" s="80"/>
      <c r="DBK60" s="80"/>
      <c r="DBL60" s="80"/>
      <c r="DBM60" s="80"/>
      <c r="DBN60" s="80"/>
      <c r="DBO60" s="80"/>
      <c r="DBP60" s="80"/>
      <c r="DBQ60" s="80"/>
      <c r="DBR60" s="80"/>
      <c r="DBS60" s="80"/>
      <c r="DBT60" s="80"/>
      <c r="DBU60" s="80"/>
      <c r="DBV60" s="80"/>
      <c r="DBW60" s="80"/>
      <c r="DBX60" s="80"/>
      <c r="DBY60" s="80"/>
      <c r="DBZ60" s="80"/>
      <c r="DCA60" s="80"/>
      <c r="DCB60" s="80"/>
      <c r="DCC60" s="80"/>
      <c r="DCD60" s="80"/>
      <c r="DCE60" s="80"/>
      <c r="DCF60" s="80"/>
      <c r="DCG60" s="80"/>
      <c r="DCH60" s="80"/>
      <c r="DCI60" s="80"/>
      <c r="DCJ60" s="80"/>
      <c r="DCK60" s="80"/>
      <c r="DCL60" s="80"/>
      <c r="DCM60" s="80"/>
      <c r="DCN60" s="80"/>
      <c r="DCO60" s="80"/>
      <c r="DCP60" s="80"/>
      <c r="DCQ60" s="80"/>
      <c r="DCR60" s="80"/>
      <c r="DCS60" s="80"/>
      <c r="DCT60" s="80"/>
      <c r="DCU60" s="80"/>
      <c r="DCV60" s="80"/>
      <c r="DCW60" s="80"/>
      <c r="DCX60" s="80"/>
      <c r="DCY60" s="80"/>
      <c r="DCZ60" s="80"/>
      <c r="DDA60" s="80"/>
      <c r="DDB60" s="80"/>
      <c r="DDC60" s="80"/>
      <c r="DDD60" s="80"/>
      <c r="DDE60" s="80"/>
      <c r="DDF60" s="80"/>
      <c r="DDG60" s="80"/>
      <c r="DDH60" s="80"/>
      <c r="DDI60" s="80"/>
      <c r="DDJ60" s="80"/>
      <c r="DDK60" s="80"/>
      <c r="DDL60" s="80"/>
      <c r="DDM60" s="80"/>
      <c r="DDN60" s="80"/>
      <c r="DDO60" s="80"/>
      <c r="DDP60" s="80"/>
      <c r="DDQ60" s="80"/>
      <c r="DDR60" s="80"/>
      <c r="DDS60" s="80"/>
      <c r="DDT60" s="80"/>
      <c r="DDU60" s="80"/>
      <c r="DDV60" s="80"/>
      <c r="DDW60" s="80"/>
      <c r="DDX60" s="80"/>
      <c r="DDY60" s="80"/>
      <c r="DDZ60" s="80"/>
      <c r="DEA60" s="80"/>
      <c r="DEB60" s="80"/>
      <c r="DEC60" s="80"/>
      <c r="DED60" s="80"/>
      <c r="DEE60" s="80"/>
      <c r="DEF60" s="80"/>
      <c r="DEG60" s="80"/>
      <c r="DEH60" s="80"/>
      <c r="DEI60" s="80"/>
      <c r="DEJ60" s="80"/>
      <c r="DEK60" s="80"/>
      <c r="DEL60" s="80"/>
      <c r="DEM60" s="80"/>
      <c r="DEN60" s="80"/>
      <c r="DEO60" s="80"/>
      <c r="DEP60" s="80"/>
      <c r="DEQ60" s="80"/>
      <c r="DER60" s="80"/>
      <c r="DES60" s="80"/>
      <c r="DET60" s="80"/>
      <c r="DEU60" s="80"/>
      <c r="DEV60" s="80"/>
      <c r="DEW60" s="80"/>
      <c r="DEX60" s="80"/>
      <c r="DEY60" s="80"/>
      <c r="DEZ60" s="80"/>
      <c r="DFA60" s="80"/>
      <c r="DFB60" s="80"/>
      <c r="DFC60" s="80"/>
      <c r="DFD60" s="80"/>
      <c r="DFE60" s="80"/>
      <c r="DFF60" s="80"/>
      <c r="DFG60" s="80"/>
      <c r="DFH60" s="80"/>
      <c r="DFI60" s="80"/>
      <c r="DFJ60" s="80"/>
      <c r="DFK60" s="80"/>
      <c r="DFL60" s="80"/>
      <c r="DFM60" s="80"/>
      <c r="DFN60" s="80"/>
      <c r="DFO60" s="80"/>
      <c r="DFP60" s="80"/>
      <c r="DFQ60" s="80"/>
      <c r="DFR60" s="80"/>
      <c r="DFS60" s="80"/>
      <c r="DFT60" s="80"/>
      <c r="DFU60" s="80"/>
      <c r="DFV60" s="80"/>
      <c r="DFW60" s="80"/>
      <c r="DFX60" s="80"/>
      <c r="DFY60" s="80"/>
      <c r="DFZ60" s="80"/>
      <c r="DGA60" s="80"/>
      <c r="DGB60" s="80"/>
      <c r="DGC60" s="80"/>
      <c r="DGD60" s="80"/>
      <c r="DGE60" s="80"/>
      <c r="DGF60" s="80"/>
      <c r="DGG60" s="80"/>
      <c r="DGH60" s="80"/>
      <c r="DGI60" s="80"/>
      <c r="DGJ60" s="80"/>
      <c r="DGK60" s="80"/>
      <c r="DGL60" s="80"/>
      <c r="DGM60" s="80"/>
      <c r="DGN60" s="80"/>
      <c r="DGO60" s="80"/>
      <c r="DGP60" s="80"/>
      <c r="DGQ60" s="80"/>
      <c r="DGR60" s="80"/>
      <c r="DGS60" s="80"/>
      <c r="DGT60" s="80"/>
      <c r="DGU60" s="80"/>
      <c r="DGV60" s="80"/>
      <c r="DGW60" s="80"/>
      <c r="DGX60" s="80"/>
      <c r="DGY60" s="80"/>
      <c r="DGZ60" s="80"/>
      <c r="DHA60" s="80"/>
      <c r="DHB60" s="80"/>
      <c r="DHC60" s="80"/>
      <c r="DHD60" s="80"/>
      <c r="DHE60" s="80"/>
      <c r="DHF60" s="80"/>
      <c r="DHG60" s="80"/>
      <c r="DHH60" s="80"/>
      <c r="DHI60" s="80"/>
      <c r="DHJ60" s="80"/>
      <c r="DHK60" s="80"/>
      <c r="DHL60" s="80"/>
      <c r="DHM60" s="80"/>
      <c r="DHN60" s="80"/>
      <c r="DHO60" s="80"/>
      <c r="DHP60" s="80"/>
      <c r="DHQ60" s="80"/>
      <c r="DHR60" s="80"/>
      <c r="DHS60" s="80"/>
      <c r="DHT60" s="80"/>
      <c r="DHU60" s="80"/>
      <c r="DHV60" s="80"/>
      <c r="DHW60" s="80"/>
      <c r="DHX60" s="80"/>
      <c r="DHY60" s="80"/>
      <c r="DHZ60" s="80"/>
      <c r="DIA60" s="80"/>
      <c r="DIB60" s="80"/>
      <c r="DIC60" s="80"/>
      <c r="DID60" s="80"/>
      <c r="DIE60" s="80"/>
      <c r="DIF60" s="80"/>
      <c r="DIG60" s="80"/>
      <c r="DIH60" s="80"/>
      <c r="DII60" s="80"/>
      <c r="DIJ60" s="80"/>
      <c r="DIK60" s="80"/>
      <c r="DIL60" s="80"/>
      <c r="DIM60" s="80"/>
      <c r="DIN60" s="80"/>
      <c r="DIO60" s="80"/>
      <c r="DIP60" s="80"/>
      <c r="DIQ60" s="80"/>
      <c r="DIR60" s="80"/>
      <c r="DIS60" s="80"/>
      <c r="DIT60" s="80"/>
      <c r="DIU60" s="80"/>
      <c r="DIV60" s="80"/>
      <c r="DIW60" s="80"/>
      <c r="DIX60" s="80"/>
      <c r="DIY60" s="80"/>
      <c r="DIZ60" s="80"/>
      <c r="DJA60" s="80"/>
      <c r="DJB60" s="80"/>
      <c r="DJC60" s="80"/>
      <c r="DJD60" s="80"/>
      <c r="DJE60" s="80"/>
      <c r="DJF60" s="80"/>
      <c r="DJG60" s="80"/>
      <c r="DJH60" s="80"/>
      <c r="DJI60" s="80"/>
      <c r="DJJ60" s="80"/>
      <c r="DJK60" s="80"/>
      <c r="DJL60" s="80"/>
      <c r="DJM60" s="80"/>
      <c r="DJN60" s="80"/>
      <c r="DJO60" s="80"/>
      <c r="DJP60" s="80"/>
      <c r="DJQ60" s="80"/>
      <c r="DJR60" s="80"/>
      <c r="DJS60" s="80"/>
      <c r="DJT60" s="80"/>
      <c r="DJU60" s="80"/>
      <c r="DJV60" s="80"/>
      <c r="DJW60" s="80"/>
      <c r="DJX60" s="80"/>
      <c r="DJY60" s="80"/>
      <c r="DJZ60" s="80"/>
      <c r="DKA60" s="80"/>
      <c r="DKB60" s="80"/>
      <c r="DKC60" s="80"/>
      <c r="DKD60" s="80"/>
      <c r="DKE60" s="80"/>
      <c r="DKF60" s="80"/>
      <c r="DKG60" s="80"/>
      <c r="DKH60" s="80"/>
      <c r="DKI60" s="80"/>
      <c r="DKJ60" s="80"/>
      <c r="DKK60" s="80"/>
      <c r="DKL60" s="80"/>
      <c r="DKM60" s="80"/>
      <c r="DKN60" s="80"/>
      <c r="DKO60" s="80"/>
      <c r="DKP60" s="80"/>
      <c r="DKQ60" s="80"/>
      <c r="DKR60" s="80"/>
      <c r="DKS60" s="80"/>
      <c r="DKT60" s="80"/>
      <c r="DKU60" s="80"/>
      <c r="DKV60" s="80"/>
      <c r="DKW60" s="80"/>
      <c r="DKX60" s="80"/>
      <c r="DKY60" s="80"/>
      <c r="DKZ60" s="80"/>
      <c r="DLA60" s="80"/>
      <c r="DLB60" s="80"/>
      <c r="DLC60" s="80"/>
      <c r="DLD60" s="80"/>
      <c r="DLE60" s="80"/>
      <c r="DLF60" s="80"/>
      <c r="DLG60" s="80"/>
      <c r="DLH60" s="80"/>
      <c r="DLI60" s="80"/>
      <c r="DLJ60" s="80"/>
      <c r="DLK60" s="80"/>
      <c r="DLL60" s="80"/>
      <c r="DLM60" s="80"/>
      <c r="DLN60" s="80"/>
      <c r="DLO60" s="80"/>
      <c r="DLP60" s="80"/>
      <c r="DLQ60" s="80"/>
      <c r="DLR60" s="80"/>
      <c r="DLS60" s="80"/>
      <c r="DLT60" s="80"/>
      <c r="DLU60" s="80"/>
      <c r="DLV60" s="80"/>
      <c r="DLW60" s="80"/>
      <c r="DLX60" s="80"/>
      <c r="DLY60" s="80"/>
      <c r="DLZ60" s="80"/>
      <c r="DMA60" s="80"/>
      <c r="DMB60" s="80"/>
      <c r="DMC60" s="80"/>
      <c r="DMD60" s="80"/>
      <c r="DME60" s="80"/>
      <c r="DMF60" s="80"/>
      <c r="DMG60" s="80"/>
      <c r="DMH60" s="80"/>
      <c r="DMI60" s="80"/>
      <c r="DMJ60" s="80"/>
      <c r="DMK60" s="80"/>
      <c r="DML60" s="80"/>
      <c r="DMM60" s="80"/>
      <c r="DMN60" s="80"/>
      <c r="DMO60" s="80"/>
      <c r="DMP60" s="80"/>
      <c r="DMQ60" s="80"/>
      <c r="DMR60" s="80"/>
      <c r="DMS60" s="80"/>
      <c r="DMT60" s="80"/>
      <c r="DMU60" s="80"/>
      <c r="DMV60" s="80"/>
      <c r="DMW60" s="80"/>
      <c r="DMX60" s="80"/>
      <c r="DMY60" s="80"/>
      <c r="DMZ60" s="80"/>
      <c r="DNA60" s="80"/>
      <c r="DNB60" s="80"/>
      <c r="DNC60" s="80"/>
      <c r="DND60" s="80"/>
      <c r="DNE60" s="80"/>
      <c r="DNF60" s="80"/>
      <c r="DNG60" s="80"/>
      <c r="DNH60" s="80"/>
      <c r="DNI60" s="80"/>
      <c r="DNJ60" s="80"/>
      <c r="DNK60" s="80"/>
      <c r="DNL60" s="80"/>
      <c r="DNM60" s="80"/>
      <c r="DNN60" s="80"/>
      <c r="DNO60" s="80"/>
      <c r="DNP60" s="80"/>
      <c r="DNQ60" s="80"/>
      <c r="DNR60" s="80"/>
      <c r="DNS60" s="80"/>
      <c r="DNT60" s="80"/>
      <c r="DNU60" s="80"/>
      <c r="DNV60" s="80"/>
      <c r="DNW60" s="80"/>
      <c r="DNX60" s="80"/>
      <c r="DNY60" s="80"/>
      <c r="DNZ60" s="80"/>
      <c r="DOA60" s="80"/>
      <c r="DOB60" s="80"/>
      <c r="DOC60" s="80"/>
      <c r="DOD60" s="80"/>
      <c r="DOE60" s="80"/>
      <c r="DOF60" s="80"/>
      <c r="DOG60" s="80"/>
      <c r="DOH60" s="80"/>
      <c r="DOI60" s="80"/>
      <c r="DOJ60" s="80"/>
      <c r="DOK60" s="80"/>
      <c r="DOL60" s="80"/>
      <c r="DOM60" s="80"/>
      <c r="DON60" s="80"/>
      <c r="DOO60" s="80"/>
      <c r="DOP60" s="80"/>
      <c r="DOQ60" s="80"/>
      <c r="DOR60" s="80"/>
      <c r="DOS60" s="80"/>
      <c r="DOT60" s="80"/>
      <c r="DOU60" s="80"/>
      <c r="DOV60" s="80"/>
      <c r="DOW60" s="80"/>
      <c r="DOX60" s="80"/>
      <c r="DOY60" s="80"/>
      <c r="DOZ60" s="80"/>
      <c r="DPA60" s="80"/>
      <c r="DPB60" s="80"/>
      <c r="DPC60" s="80"/>
      <c r="DPD60" s="80"/>
      <c r="DPE60" s="80"/>
      <c r="DPF60" s="80"/>
      <c r="DPG60" s="80"/>
      <c r="DPH60" s="80"/>
      <c r="DPI60" s="80"/>
      <c r="DPJ60" s="80"/>
      <c r="DPK60" s="80"/>
      <c r="DPL60" s="80"/>
      <c r="DPM60" s="80"/>
      <c r="DPN60" s="80"/>
      <c r="DPO60" s="80"/>
      <c r="DPP60" s="80"/>
      <c r="DPQ60" s="80"/>
      <c r="DPR60" s="80"/>
      <c r="DPS60" s="80"/>
      <c r="DPT60" s="80"/>
      <c r="DPU60" s="80"/>
      <c r="DPV60" s="80"/>
      <c r="DPW60" s="80"/>
      <c r="DPX60" s="80"/>
      <c r="DPY60" s="80"/>
      <c r="DPZ60" s="80"/>
      <c r="DQA60" s="80"/>
      <c r="DQB60" s="80"/>
      <c r="DQC60" s="80"/>
      <c r="DQD60" s="80"/>
      <c r="DQE60" s="80"/>
      <c r="DQF60" s="80"/>
      <c r="DQG60" s="80"/>
      <c r="DQH60" s="80"/>
      <c r="DQI60" s="80"/>
      <c r="DQJ60" s="80"/>
      <c r="DQK60" s="80"/>
      <c r="DQL60" s="80"/>
      <c r="DQM60" s="80"/>
      <c r="DQN60" s="80"/>
      <c r="DQO60" s="80"/>
      <c r="DQP60" s="80"/>
      <c r="DQQ60" s="80"/>
      <c r="DQR60" s="80"/>
      <c r="DQS60" s="80"/>
      <c r="DQT60" s="80"/>
      <c r="DQU60" s="80"/>
      <c r="DQV60" s="80"/>
      <c r="DQW60" s="80"/>
      <c r="DQX60" s="80"/>
      <c r="DQY60" s="80"/>
      <c r="DQZ60" s="80"/>
      <c r="DRA60" s="80"/>
      <c r="DRB60" s="80"/>
      <c r="DRC60" s="80"/>
      <c r="DRD60" s="80"/>
      <c r="DRE60" s="80"/>
      <c r="DRF60" s="80"/>
      <c r="DRG60" s="80"/>
      <c r="DRH60" s="80"/>
      <c r="DRI60" s="80"/>
      <c r="DRJ60" s="80"/>
      <c r="DRK60" s="80"/>
      <c r="DRL60" s="80"/>
      <c r="DRM60" s="80"/>
      <c r="DRN60" s="80"/>
      <c r="DRO60" s="80"/>
      <c r="DRP60" s="80"/>
      <c r="DRQ60" s="80"/>
      <c r="DRR60" s="80"/>
      <c r="DRS60" s="80"/>
      <c r="DRT60" s="80"/>
      <c r="DRU60" s="80"/>
      <c r="DRV60" s="80"/>
      <c r="DRW60" s="80"/>
      <c r="DRX60" s="80"/>
      <c r="DRY60" s="80"/>
      <c r="DRZ60" s="80"/>
      <c r="DSA60" s="80"/>
      <c r="DSB60" s="80"/>
      <c r="DSC60" s="80"/>
      <c r="DSD60" s="80"/>
      <c r="DSE60" s="80"/>
      <c r="DSF60" s="80"/>
      <c r="DSG60" s="80"/>
      <c r="DSH60" s="80"/>
      <c r="DSI60" s="80"/>
      <c r="DSJ60" s="80"/>
      <c r="DSK60" s="80"/>
      <c r="DSL60" s="80"/>
      <c r="DSM60" s="80"/>
      <c r="DSN60" s="80"/>
      <c r="DSO60" s="80"/>
      <c r="DSP60" s="80"/>
      <c r="DSQ60" s="80"/>
      <c r="DSR60" s="80"/>
      <c r="DSS60" s="80"/>
      <c r="DST60" s="80"/>
      <c r="DSU60" s="80"/>
      <c r="DSV60" s="80"/>
      <c r="DSW60" s="80"/>
      <c r="DSX60" s="80"/>
      <c r="DSY60" s="80"/>
      <c r="DSZ60" s="80"/>
      <c r="DTA60" s="80"/>
      <c r="DTB60" s="80"/>
      <c r="DTC60" s="80"/>
      <c r="DTD60" s="80"/>
      <c r="DTE60" s="80"/>
      <c r="DTF60" s="80"/>
      <c r="DTG60" s="80"/>
      <c r="DTH60" s="80"/>
      <c r="DTI60" s="80"/>
      <c r="DTJ60" s="80"/>
      <c r="DTK60" s="80"/>
      <c r="DTL60" s="80"/>
      <c r="DTM60" s="80"/>
      <c r="DTN60" s="80"/>
      <c r="DTO60" s="80"/>
      <c r="DTP60" s="80"/>
      <c r="DTQ60" s="80"/>
      <c r="DTR60" s="80"/>
      <c r="DTS60" s="80"/>
      <c r="DTT60" s="80"/>
      <c r="DTU60" s="80"/>
      <c r="DTV60" s="80"/>
      <c r="DTW60" s="80"/>
      <c r="DTX60" s="80"/>
      <c r="DTY60" s="80"/>
      <c r="DTZ60" s="80"/>
      <c r="DUA60" s="80"/>
      <c r="DUB60" s="80"/>
      <c r="DUC60" s="80"/>
      <c r="DUD60" s="80"/>
      <c r="DUE60" s="80"/>
      <c r="DUF60" s="80"/>
      <c r="DUG60" s="80"/>
      <c r="DUH60" s="80"/>
      <c r="DUI60" s="80"/>
      <c r="DUJ60" s="80"/>
      <c r="DUK60" s="80"/>
      <c r="DUL60" s="80"/>
      <c r="DUM60" s="80"/>
      <c r="DUN60" s="80"/>
      <c r="DUO60" s="80"/>
      <c r="DUP60" s="80"/>
      <c r="DUQ60" s="80"/>
      <c r="DUR60" s="80"/>
      <c r="DUS60" s="80"/>
      <c r="DUT60" s="80"/>
      <c r="DUU60" s="80"/>
      <c r="DUV60" s="80"/>
      <c r="DUW60" s="80"/>
      <c r="DUX60" s="80"/>
      <c r="DUY60" s="80"/>
      <c r="DUZ60" s="80"/>
      <c r="DVA60" s="80"/>
      <c r="DVB60" s="80"/>
      <c r="DVC60" s="80"/>
      <c r="DVD60" s="80"/>
      <c r="DVE60" s="80"/>
      <c r="DVF60" s="80"/>
      <c r="DVG60" s="80"/>
      <c r="DVH60" s="80"/>
      <c r="DVI60" s="80"/>
      <c r="DVJ60" s="80"/>
      <c r="DVK60" s="80"/>
      <c r="DVL60" s="80"/>
      <c r="DVM60" s="80"/>
      <c r="DVN60" s="80"/>
      <c r="DVO60" s="80"/>
      <c r="DVP60" s="80"/>
      <c r="DVQ60" s="80"/>
      <c r="DVR60" s="80"/>
      <c r="DVS60" s="80"/>
      <c r="DVT60" s="80"/>
      <c r="DVU60" s="80"/>
      <c r="DVV60" s="80"/>
      <c r="DVW60" s="80"/>
      <c r="DVX60" s="80"/>
      <c r="DVY60" s="80"/>
      <c r="DVZ60" s="80"/>
      <c r="DWA60" s="80"/>
      <c r="DWB60" s="80"/>
      <c r="DWC60" s="80"/>
      <c r="DWD60" s="80"/>
      <c r="DWE60" s="80"/>
      <c r="DWF60" s="80"/>
      <c r="DWG60" s="80"/>
      <c r="DWH60" s="80"/>
      <c r="DWI60" s="80"/>
      <c r="DWJ60" s="80"/>
      <c r="DWK60" s="80"/>
      <c r="DWL60" s="80"/>
      <c r="DWM60" s="80"/>
      <c r="DWN60" s="80"/>
      <c r="DWO60" s="80"/>
      <c r="DWP60" s="80"/>
      <c r="DWQ60" s="80"/>
      <c r="DWR60" s="80"/>
      <c r="DWS60" s="80"/>
      <c r="DWT60" s="80"/>
      <c r="DWU60" s="80"/>
      <c r="DWV60" s="80"/>
      <c r="DWW60" s="80"/>
      <c r="DWX60" s="80"/>
      <c r="DWY60" s="80"/>
      <c r="DWZ60" s="80"/>
      <c r="DXA60" s="80"/>
      <c r="DXB60" s="80"/>
      <c r="DXC60" s="80"/>
      <c r="DXD60" s="80"/>
      <c r="DXE60" s="80"/>
      <c r="DXF60" s="80"/>
      <c r="DXG60" s="80"/>
      <c r="DXH60" s="80"/>
      <c r="DXI60" s="80"/>
      <c r="DXJ60" s="80"/>
      <c r="DXK60" s="80"/>
      <c r="DXL60" s="80"/>
      <c r="DXM60" s="80"/>
      <c r="DXN60" s="80"/>
      <c r="DXO60" s="80"/>
      <c r="DXP60" s="80"/>
      <c r="DXQ60" s="80"/>
      <c r="DXR60" s="80"/>
      <c r="DXS60" s="80"/>
      <c r="DXT60" s="80"/>
      <c r="DXU60" s="80"/>
      <c r="DXV60" s="80"/>
      <c r="DXW60" s="80"/>
      <c r="DXX60" s="80"/>
      <c r="DXY60" s="80"/>
      <c r="DXZ60" s="80"/>
      <c r="DYA60" s="80"/>
      <c r="DYB60" s="80"/>
      <c r="DYC60" s="80"/>
      <c r="DYD60" s="80"/>
      <c r="DYE60" s="80"/>
      <c r="DYF60" s="80"/>
      <c r="DYG60" s="80"/>
      <c r="DYH60" s="80"/>
      <c r="DYI60" s="80"/>
      <c r="DYJ60" s="80"/>
      <c r="DYK60" s="80"/>
      <c r="DYL60" s="80"/>
      <c r="DYM60" s="80"/>
      <c r="DYN60" s="80"/>
      <c r="DYO60" s="80"/>
      <c r="DYP60" s="80"/>
      <c r="DYQ60" s="80"/>
      <c r="DYR60" s="80"/>
      <c r="DYS60" s="80"/>
      <c r="DYT60" s="80"/>
      <c r="DYU60" s="80"/>
      <c r="DYV60" s="80"/>
      <c r="DYW60" s="80"/>
      <c r="DYX60" s="80"/>
      <c r="DYY60" s="80"/>
      <c r="DYZ60" s="80"/>
      <c r="DZA60" s="80"/>
      <c r="DZB60" s="80"/>
      <c r="DZC60" s="80"/>
      <c r="DZD60" s="80"/>
      <c r="DZE60" s="80"/>
      <c r="DZF60" s="80"/>
      <c r="DZG60" s="80"/>
      <c r="DZH60" s="80"/>
      <c r="DZI60" s="80"/>
      <c r="DZJ60" s="80"/>
      <c r="DZK60" s="80"/>
      <c r="DZL60" s="80"/>
      <c r="DZM60" s="80"/>
      <c r="DZN60" s="80"/>
      <c r="DZO60" s="80"/>
      <c r="DZP60" s="80"/>
      <c r="DZQ60" s="80"/>
      <c r="DZR60" s="80"/>
      <c r="DZS60" s="80"/>
      <c r="DZT60" s="80"/>
      <c r="DZU60" s="80"/>
      <c r="DZV60" s="80"/>
      <c r="DZW60" s="80"/>
      <c r="DZX60" s="80"/>
      <c r="DZY60" s="80"/>
      <c r="DZZ60" s="80"/>
      <c r="EAA60" s="80"/>
      <c r="EAB60" s="80"/>
      <c r="EAC60" s="80"/>
      <c r="EAD60" s="80"/>
      <c r="EAE60" s="80"/>
      <c r="EAF60" s="80"/>
      <c r="EAG60" s="80"/>
      <c r="EAH60" s="80"/>
      <c r="EAI60" s="80"/>
      <c r="EAJ60" s="80"/>
      <c r="EAK60" s="80"/>
      <c r="EAL60" s="80"/>
      <c r="EAM60" s="80"/>
      <c r="EAN60" s="80"/>
      <c r="EAO60" s="80"/>
      <c r="EAP60" s="80"/>
      <c r="EAQ60" s="80"/>
      <c r="EAR60" s="80"/>
      <c r="EAS60" s="80"/>
      <c r="EAT60" s="80"/>
      <c r="EAU60" s="80"/>
      <c r="EAV60" s="80"/>
      <c r="EAW60" s="80"/>
      <c r="EAX60" s="80"/>
      <c r="EAY60" s="80"/>
      <c r="EAZ60" s="80"/>
      <c r="EBA60" s="80"/>
      <c r="EBB60" s="80"/>
      <c r="EBC60" s="80"/>
      <c r="EBD60" s="80"/>
      <c r="EBE60" s="80"/>
      <c r="EBF60" s="80"/>
      <c r="EBG60" s="80"/>
      <c r="EBH60" s="80"/>
      <c r="EBI60" s="80"/>
      <c r="EBJ60" s="80"/>
      <c r="EBK60" s="80"/>
      <c r="EBL60" s="80"/>
      <c r="EBM60" s="80"/>
      <c r="EBN60" s="80"/>
      <c r="EBO60" s="80"/>
      <c r="EBP60" s="80"/>
      <c r="EBQ60" s="80"/>
      <c r="EBR60" s="80"/>
      <c r="EBS60" s="80"/>
      <c r="EBT60" s="80"/>
      <c r="EBU60" s="80"/>
      <c r="EBV60" s="80"/>
      <c r="EBW60" s="80"/>
      <c r="EBX60" s="80"/>
      <c r="EBY60" s="80"/>
      <c r="EBZ60" s="80"/>
      <c r="ECA60" s="80"/>
      <c r="ECB60" s="80"/>
      <c r="ECC60" s="80"/>
      <c r="ECD60" s="80"/>
      <c r="ECE60" s="80"/>
      <c r="ECF60" s="80"/>
      <c r="ECG60" s="80"/>
      <c r="ECH60" s="80"/>
      <c r="ECI60" s="80"/>
      <c r="ECJ60" s="80"/>
      <c r="ECK60" s="80"/>
      <c r="ECL60" s="80"/>
      <c r="ECM60" s="80"/>
      <c r="ECN60" s="80"/>
      <c r="ECO60" s="80"/>
      <c r="ECP60" s="80"/>
      <c r="ECQ60" s="80"/>
      <c r="ECR60" s="80"/>
      <c r="ECS60" s="80"/>
      <c r="ECT60" s="80"/>
      <c r="ECU60" s="80"/>
      <c r="ECV60" s="80"/>
      <c r="ECW60" s="80"/>
      <c r="ECX60" s="80"/>
      <c r="ECY60" s="80"/>
      <c r="ECZ60" s="80"/>
      <c r="EDA60" s="80"/>
      <c r="EDB60" s="80"/>
      <c r="EDC60" s="80"/>
      <c r="EDD60" s="80"/>
      <c r="EDE60" s="80"/>
      <c r="EDF60" s="80"/>
      <c r="EDG60" s="80"/>
      <c r="EDH60" s="80"/>
      <c r="EDI60" s="80"/>
      <c r="EDJ60" s="80"/>
      <c r="EDK60" s="80"/>
      <c r="EDL60" s="80"/>
      <c r="EDM60" s="80"/>
      <c r="EDN60" s="80"/>
      <c r="EDO60" s="80"/>
      <c r="EDP60" s="80"/>
      <c r="EDQ60" s="80"/>
      <c r="EDR60" s="80"/>
      <c r="EDS60" s="80"/>
      <c r="EDT60" s="80"/>
      <c r="EDU60" s="80"/>
      <c r="EDV60" s="80"/>
      <c r="EDW60" s="80"/>
      <c r="EDX60" s="80"/>
      <c r="EDY60" s="80"/>
      <c r="EDZ60" s="80"/>
      <c r="EEA60" s="80"/>
      <c r="EEB60" s="80"/>
      <c r="EEC60" s="80"/>
      <c r="EED60" s="80"/>
      <c r="EEE60" s="80"/>
      <c r="EEF60" s="80"/>
      <c r="EEG60" s="80"/>
      <c r="EEH60" s="80"/>
      <c r="EEI60" s="80"/>
      <c r="EEJ60" s="80"/>
      <c r="EEK60" s="80"/>
      <c r="EEL60" s="80"/>
      <c r="EEM60" s="80"/>
      <c r="EEN60" s="80"/>
      <c r="EEO60" s="80"/>
      <c r="EEP60" s="80"/>
      <c r="EEQ60" s="80"/>
      <c r="EER60" s="80"/>
      <c r="EES60" s="80"/>
      <c r="EET60" s="80"/>
      <c r="EEU60" s="80"/>
      <c r="EEV60" s="80"/>
      <c r="EEW60" s="80"/>
      <c r="EEX60" s="80"/>
      <c r="EEY60" s="80"/>
      <c r="EEZ60" s="80"/>
      <c r="EFA60" s="80"/>
      <c r="EFB60" s="80"/>
      <c r="EFC60" s="80"/>
      <c r="EFD60" s="80"/>
      <c r="EFE60" s="80"/>
      <c r="EFF60" s="80"/>
      <c r="EFG60" s="80"/>
      <c r="EFH60" s="80"/>
      <c r="EFI60" s="80"/>
      <c r="EFJ60" s="80"/>
      <c r="EFK60" s="80"/>
      <c r="EFL60" s="80"/>
      <c r="EFM60" s="80"/>
      <c r="EFN60" s="80"/>
      <c r="EFO60" s="80"/>
      <c r="EFP60" s="80"/>
      <c r="EFQ60" s="80"/>
      <c r="EFR60" s="80"/>
      <c r="EFS60" s="80"/>
      <c r="EFT60" s="80"/>
      <c r="EFU60" s="80"/>
      <c r="EFV60" s="80"/>
      <c r="EFW60" s="80"/>
      <c r="EFX60" s="80"/>
      <c r="EFY60" s="80"/>
      <c r="EFZ60" s="80"/>
      <c r="EGA60" s="80"/>
      <c r="EGB60" s="80"/>
      <c r="EGC60" s="80"/>
      <c r="EGD60" s="80"/>
      <c r="EGE60" s="80"/>
      <c r="EGF60" s="80"/>
      <c r="EGG60" s="80"/>
      <c r="EGH60" s="80"/>
      <c r="EGI60" s="80"/>
      <c r="EGJ60" s="80"/>
      <c r="EGK60" s="80"/>
      <c r="EGL60" s="80"/>
      <c r="EGM60" s="80"/>
      <c r="EGN60" s="80"/>
      <c r="EGO60" s="80"/>
      <c r="EGP60" s="80"/>
      <c r="EGQ60" s="80"/>
      <c r="EGR60" s="80"/>
      <c r="EGS60" s="80"/>
      <c r="EGT60" s="80"/>
      <c r="EGU60" s="80"/>
      <c r="EGV60" s="80"/>
      <c r="EGW60" s="80"/>
      <c r="EGX60" s="80"/>
      <c r="EGY60" s="80"/>
      <c r="EGZ60" s="80"/>
      <c r="EHA60" s="80"/>
      <c r="EHB60" s="80"/>
      <c r="EHC60" s="80"/>
      <c r="EHD60" s="80"/>
      <c r="EHE60" s="80"/>
      <c r="EHF60" s="80"/>
      <c r="EHG60" s="80"/>
      <c r="EHH60" s="80"/>
      <c r="EHI60" s="80"/>
      <c r="EHJ60" s="80"/>
      <c r="EHK60" s="80"/>
      <c r="EHL60" s="80"/>
      <c r="EHM60" s="80"/>
      <c r="EHN60" s="80"/>
      <c r="EHO60" s="80"/>
      <c r="EHP60" s="80"/>
      <c r="EHQ60" s="80"/>
      <c r="EHR60" s="80"/>
      <c r="EHS60" s="80"/>
      <c r="EHT60" s="80"/>
      <c r="EHU60" s="80"/>
      <c r="EHV60" s="80"/>
      <c r="EHW60" s="80"/>
      <c r="EHX60" s="80"/>
      <c r="EHY60" s="80"/>
      <c r="EHZ60" s="80"/>
      <c r="EIA60" s="80"/>
      <c r="EIB60" s="80"/>
      <c r="EIC60" s="80"/>
      <c r="EID60" s="80"/>
      <c r="EIE60" s="80"/>
      <c r="EIF60" s="80"/>
      <c r="EIG60" s="80"/>
      <c r="EIH60" s="80"/>
      <c r="EII60" s="80"/>
      <c r="EIJ60" s="80"/>
      <c r="EIK60" s="80"/>
      <c r="EIL60" s="80"/>
      <c r="EIM60" s="80"/>
      <c r="EIN60" s="80"/>
      <c r="EIO60" s="80"/>
      <c r="EIP60" s="80"/>
      <c r="EIQ60" s="80"/>
      <c r="EIR60" s="80"/>
      <c r="EIS60" s="80"/>
      <c r="EIT60" s="80"/>
      <c r="EIU60" s="80"/>
      <c r="EIV60" s="80"/>
      <c r="EIW60" s="80"/>
      <c r="EIX60" s="80"/>
      <c r="EIY60" s="80"/>
      <c r="EIZ60" s="80"/>
      <c r="EJA60" s="80"/>
      <c r="EJB60" s="80"/>
      <c r="EJC60" s="80"/>
      <c r="EJD60" s="80"/>
      <c r="EJE60" s="80"/>
      <c r="EJF60" s="80"/>
      <c r="EJG60" s="80"/>
      <c r="EJH60" s="80"/>
      <c r="EJI60" s="80"/>
      <c r="EJJ60" s="80"/>
      <c r="EJK60" s="80"/>
      <c r="EJL60" s="80"/>
      <c r="EJM60" s="80"/>
      <c r="EJN60" s="80"/>
      <c r="EJO60" s="80"/>
      <c r="EJP60" s="80"/>
      <c r="EJQ60" s="80"/>
      <c r="EJR60" s="80"/>
      <c r="EJS60" s="80"/>
      <c r="EJT60" s="80"/>
      <c r="EJU60" s="80"/>
      <c r="EJV60" s="80"/>
      <c r="EJW60" s="80"/>
      <c r="EJX60" s="80"/>
      <c r="EJY60" s="80"/>
      <c r="EJZ60" s="80"/>
      <c r="EKA60" s="80"/>
      <c r="EKB60" s="80"/>
      <c r="EKC60" s="80"/>
      <c r="EKD60" s="80"/>
      <c r="EKE60" s="80"/>
      <c r="EKF60" s="80"/>
      <c r="EKG60" s="80"/>
      <c r="EKH60" s="80"/>
      <c r="EKI60" s="80"/>
      <c r="EKJ60" s="80"/>
      <c r="EKK60" s="80"/>
      <c r="EKL60" s="80"/>
      <c r="EKM60" s="80"/>
      <c r="EKN60" s="80"/>
      <c r="EKO60" s="80"/>
      <c r="EKP60" s="80"/>
      <c r="EKQ60" s="80"/>
      <c r="EKR60" s="80"/>
      <c r="EKS60" s="80"/>
      <c r="EKT60" s="80"/>
      <c r="EKU60" s="80"/>
      <c r="EKV60" s="80"/>
      <c r="EKW60" s="80"/>
      <c r="EKX60" s="80"/>
      <c r="EKY60" s="80"/>
      <c r="EKZ60" s="80"/>
      <c r="ELA60" s="80"/>
      <c r="ELB60" s="80"/>
      <c r="ELC60" s="80"/>
      <c r="ELD60" s="80"/>
      <c r="ELE60" s="80"/>
      <c r="ELF60" s="80"/>
      <c r="ELG60" s="80"/>
      <c r="ELH60" s="80"/>
      <c r="ELI60" s="80"/>
      <c r="ELJ60" s="80"/>
      <c r="ELK60" s="80"/>
      <c r="ELL60" s="80"/>
      <c r="ELM60" s="80"/>
      <c r="ELN60" s="80"/>
      <c r="ELO60" s="80"/>
      <c r="ELP60" s="80"/>
      <c r="ELQ60" s="80"/>
      <c r="ELR60" s="80"/>
      <c r="ELS60" s="80"/>
      <c r="ELT60" s="80"/>
      <c r="ELU60" s="80"/>
      <c r="ELV60" s="80"/>
      <c r="ELW60" s="80"/>
      <c r="ELX60" s="80"/>
      <c r="ELY60" s="80"/>
      <c r="ELZ60" s="80"/>
      <c r="EMA60" s="80"/>
      <c r="EMB60" s="80"/>
      <c r="EMC60" s="80"/>
      <c r="EMD60" s="80"/>
      <c r="EME60" s="80"/>
      <c r="EMF60" s="80"/>
      <c r="EMG60" s="80"/>
      <c r="EMH60" s="80"/>
      <c r="EMI60" s="80"/>
      <c r="EMJ60" s="80"/>
      <c r="EMK60" s="80"/>
      <c r="EML60" s="80"/>
      <c r="EMM60" s="80"/>
      <c r="EMN60" s="80"/>
      <c r="EMO60" s="80"/>
      <c r="EMP60" s="80"/>
      <c r="EMQ60" s="80"/>
      <c r="EMR60" s="80"/>
      <c r="EMS60" s="80"/>
      <c r="EMT60" s="80"/>
      <c r="EMU60" s="80"/>
      <c r="EMV60" s="80"/>
      <c r="EMW60" s="80"/>
      <c r="EMX60" s="80"/>
      <c r="EMY60" s="80"/>
      <c r="EMZ60" s="80"/>
      <c r="ENA60" s="80"/>
      <c r="ENB60" s="80"/>
      <c r="ENC60" s="80"/>
      <c r="END60" s="80"/>
      <c r="ENE60" s="80"/>
      <c r="ENF60" s="80"/>
      <c r="ENG60" s="80"/>
      <c r="ENH60" s="80"/>
      <c r="ENI60" s="80"/>
      <c r="ENJ60" s="80"/>
      <c r="ENK60" s="80"/>
      <c r="ENL60" s="80"/>
      <c r="ENM60" s="80"/>
      <c r="ENN60" s="80"/>
      <c r="ENO60" s="80"/>
      <c r="ENP60" s="80"/>
      <c r="ENQ60" s="80"/>
      <c r="ENR60" s="80"/>
      <c r="ENS60" s="80"/>
      <c r="ENT60" s="80"/>
      <c r="ENU60" s="80"/>
      <c r="ENV60" s="80"/>
      <c r="ENW60" s="80"/>
      <c r="ENX60" s="80"/>
      <c r="ENY60" s="80"/>
      <c r="ENZ60" s="80"/>
      <c r="EOA60" s="80"/>
      <c r="EOB60" s="80"/>
      <c r="EOC60" s="80"/>
      <c r="EOD60" s="80"/>
      <c r="EOE60" s="80"/>
      <c r="EOF60" s="80"/>
      <c r="EOG60" s="80"/>
      <c r="EOH60" s="80"/>
      <c r="EOI60" s="80"/>
      <c r="EOJ60" s="80"/>
      <c r="EOK60" s="80"/>
      <c r="EOL60" s="80"/>
      <c r="EOM60" s="80"/>
      <c r="EON60" s="80"/>
      <c r="EOO60" s="80"/>
      <c r="EOP60" s="80"/>
      <c r="EOQ60" s="80"/>
      <c r="EOR60" s="80"/>
      <c r="EOS60" s="80"/>
      <c r="EOT60" s="80"/>
      <c r="EOU60" s="80"/>
      <c r="EOV60" s="80"/>
      <c r="EOW60" s="80"/>
      <c r="EOX60" s="80"/>
      <c r="EOY60" s="80"/>
      <c r="EOZ60" s="80"/>
      <c r="EPA60" s="80"/>
      <c r="EPB60" s="80"/>
      <c r="EPC60" s="80"/>
      <c r="EPD60" s="80"/>
      <c r="EPE60" s="80"/>
      <c r="EPF60" s="80"/>
      <c r="EPG60" s="80"/>
      <c r="EPH60" s="80"/>
      <c r="EPI60" s="80"/>
      <c r="EPJ60" s="80"/>
      <c r="EPK60" s="80"/>
      <c r="EPL60" s="80"/>
      <c r="EPM60" s="80"/>
      <c r="EPN60" s="80"/>
      <c r="EPO60" s="80"/>
      <c r="EPP60" s="80"/>
      <c r="EPQ60" s="80"/>
      <c r="EPR60" s="80"/>
      <c r="EPS60" s="80"/>
      <c r="EPT60" s="80"/>
      <c r="EPU60" s="80"/>
      <c r="EPV60" s="80"/>
      <c r="EPW60" s="80"/>
      <c r="EPX60" s="80"/>
      <c r="EPY60" s="80"/>
      <c r="EPZ60" s="80"/>
      <c r="EQA60" s="80"/>
      <c r="EQB60" s="80"/>
      <c r="EQC60" s="80"/>
      <c r="EQD60" s="80"/>
      <c r="EQE60" s="80"/>
      <c r="EQF60" s="80"/>
      <c r="EQG60" s="80"/>
      <c r="EQH60" s="80"/>
      <c r="EQI60" s="80"/>
      <c r="EQJ60" s="80"/>
      <c r="EQK60" s="80"/>
      <c r="EQL60" s="80"/>
      <c r="EQM60" s="80"/>
      <c r="EQN60" s="80"/>
      <c r="EQO60" s="80"/>
      <c r="EQP60" s="80"/>
      <c r="EQQ60" s="80"/>
      <c r="EQR60" s="80"/>
      <c r="EQS60" s="80"/>
      <c r="EQT60" s="80"/>
      <c r="EQU60" s="80"/>
      <c r="EQV60" s="80"/>
      <c r="EQW60" s="80"/>
      <c r="EQX60" s="80"/>
      <c r="EQY60" s="80"/>
      <c r="EQZ60" s="80"/>
      <c r="ERA60" s="80"/>
      <c r="ERB60" s="80"/>
      <c r="ERC60" s="80"/>
      <c r="ERD60" s="80"/>
      <c r="ERE60" s="80"/>
      <c r="ERF60" s="80"/>
      <c r="ERG60" s="80"/>
      <c r="ERH60" s="80"/>
      <c r="ERI60" s="80"/>
      <c r="ERJ60" s="80"/>
      <c r="ERK60" s="80"/>
      <c r="ERL60" s="80"/>
      <c r="ERM60" s="80"/>
      <c r="ERN60" s="80"/>
      <c r="ERO60" s="80"/>
      <c r="ERP60" s="80"/>
      <c r="ERQ60" s="80"/>
      <c r="ERR60" s="80"/>
      <c r="ERS60" s="80"/>
      <c r="ERT60" s="80"/>
      <c r="ERU60" s="80"/>
      <c r="ERV60" s="80"/>
      <c r="ERW60" s="80"/>
      <c r="ERX60" s="80"/>
      <c r="ERY60" s="80"/>
      <c r="ERZ60" s="80"/>
      <c r="ESA60" s="80"/>
      <c r="ESB60" s="80"/>
      <c r="ESC60" s="80"/>
      <c r="ESD60" s="80"/>
      <c r="ESE60" s="80"/>
      <c r="ESF60" s="80"/>
      <c r="ESG60" s="80"/>
      <c r="ESH60" s="80"/>
      <c r="ESI60" s="80"/>
      <c r="ESJ60" s="80"/>
      <c r="ESK60" s="80"/>
      <c r="ESL60" s="80"/>
      <c r="ESM60" s="80"/>
      <c r="ESN60" s="80"/>
      <c r="ESO60" s="80"/>
      <c r="ESP60" s="80"/>
      <c r="ESQ60" s="80"/>
      <c r="ESR60" s="80"/>
      <c r="ESS60" s="80"/>
      <c r="EST60" s="80"/>
      <c r="ESU60" s="80"/>
      <c r="ESV60" s="80"/>
      <c r="ESW60" s="80"/>
      <c r="ESX60" s="80"/>
      <c r="ESY60" s="80"/>
      <c r="ESZ60" s="80"/>
      <c r="ETA60" s="80"/>
      <c r="ETB60" s="80"/>
      <c r="ETC60" s="80"/>
      <c r="ETD60" s="80"/>
      <c r="ETE60" s="80"/>
      <c r="ETF60" s="80"/>
      <c r="ETG60" s="80"/>
      <c r="ETH60" s="80"/>
      <c r="ETI60" s="80"/>
      <c r="ETJ60" s="80"/>
      <c r="ETK60" s="80"/>
      <c r="ETL60" s="80"/>
      <c r="ETM60" s="80"/>
      <c r="ETN60" s="80"/>
      <c r="ETO60" s="80"/>
      <c r="ETP60" s="80"/>
      <c r="ETQ60" s="80"/>
      <c r="ETR60" s="80"/>
      <c r="ETS60" s="80"/>
      <c r="ETT60" s="80"/>
      <c r="ETU60" s="80"/>
      <c r="ETV60" s="80"/>
      <c r="ETW60" s="80"/>
      <c r="ETX60" s="80"/>
      <c r="ETY60" s="80"/>
      <c r="ETZ60" s="80"/>
      <c r="EUA60" s="80"/>
      <c r="EUB60" s="80"/>
      <c r="EUC60" s="80"/>
      <c r="EUD60" s="80"/>
      <c r="EUE60" s="80"/>
      <c r="EUF60" s="80"/>
      <c r="EUG60" s="80"/>
      <c r="EUH60" s="80"/>
      <c r="EUI60" s="80"/>
      <c r="EUJ60" s="80"/>
      <c r="EUK60" s="80"/>
      <c r="EUL60" s="80"/>
      <c r="EUM60" s="80"/>
      <c r="EUN60" s="80"/>
      <c r="EUO60" s="80"/>
      <c r="EUP60" s="80"/>
      <c r="EUQ60" s="80"/>
      <c r="EUR60" s="80"/>
      <c r="EUS60" s="80"/>
      <c r="EUT60" s="80"/>
      <c r="EUU60" s="80"/>
      <c r="EUV60" s="80"/>
      <c r="EUW60" s="80"/>
      <c r="EUX60" s="80"/>
      <c r="EUY60" s="80"/>
      <c r="EUZ60" s="80"/>
      <c r="EVA60" s="80"/>
      <c r="EVB60" s="80"/>
      <c r="EVC60" s="80"/>
      <c r="EVD60" s="80"/>
      <c r="EVE60" s="80"/>
      <c r="EVF60" s="80"/>
      <c r="EVG60" s="80"/>
      <c r="EVH60" s="80"/>
      <c r="EVI60" s="80"/>
      <c r="EVJ60" s="80"/>
      <c r="EVK60" s="80"/>
      <c r="EVL60" s="80"/>
      <c r="EVM60" s="80"/>
      <c r="EVN60" s="80"/>
      <c r="EVO60" s="80"/>
      <c r="EVP60" s="80"/>
      <c r="EVQ60" s="80"/>
      <c r="EVR60" s="80"/>
      <c r="EVS60" s="80"/>
      <c r="EVT60" s="80"/>
      <c r="EVU60" s="80"/>
      <c r="EVV60" s="80"/>
      <c r="EVW60" s="80"/>
      <c r="EVX60" s="80"/>
      <c r="EVY60" s="80"/>
      <c r="EVZ60" s="80"/>
      <c r="EWA60" s="80"/>
      <c r="EWB60" s="80"/>
      <c r="EWC60" s="80"/>
      <c r="EWD60" s="80"/>
      <c r="EWE60" s="80"/>
      <c r="EWF60" s="80"/>
      <c r="EWG60" s="80"/>
      <c r="EWH60" s="80"/>
      <c r="EWI60" s="80"/>
      <c r="EWJ60" s="80"/>
      <c r="EWK60" s="80"/>
      <c r="EWL60" s="80"/>
      <c r="EWM60" s="80"/>
      <c r="EWN60" s="80"/>
      <c r="EWO60" s="80"/>
      <c r="EWP60" s="80"/>
      <c r="EWQ60" s="80"/>
      <c r="EWR60" s="80"/>
      <c r="EWS60" s="80"/>
      <c r="EWT60" s="80"/>
      <c r="EWU60" s="80"/>
      <c r="EWV60" s="80"/>
      <c r="EWW60" s="80"/>
      <c r="EWX60" s="80"/>
      <c r="EWY60" s="80"/>
      <c r="EWZ60" s="80"/>
      <c r="EXA60" s="80"/>
      <c r="EXB60" s="80"/>
      <c r="EXC60" s="80"/>
      <c r="EXD60" s="80"/>
      <c r="EXE60" s="80"/>
      <c r="EXF60" s="80"/>
      <c r="EXG60" s="80"/>
      <c r="EXH60" s="80"/>
      <c r="EXI60" s="80"/>
      <c r="EXJ60" s="80"/>
      <c r="EXK60" s="80"/>
      <c r="EXL60" s="80"/>
      <c r="EXM60" s="80"/>
      <c r="EXN60" s="80"/>
      <c r="EXO60" s="80"/>
      <c r="EXP60" s="80"/>
      <c r="EXQ60" s="80"/>
      <c r="EXR60" s="80"/>
      <c r="EXS60" s="80"/>
      <c r="EXT60" s="80"/>
      <c r="EXU60" s="80"/>
      <c r="EXV60" s="80"/>
      <c r="EXW60" s="80"/>
      <c r="EXX60" s="80"/>
      <c r="EXY60" s="80"/>
      <c r="EXZ60" s="80"/>
      <c r="EYA60" s="80"/>
      <c r="EYB60" s="80"/>
      <c r="EYC60" s="80"/>
      <c r="EYD60" s="80"/>
      <c r="EYE60" s="80"/>
      <c r="EYF60" s="80"/>
      <c r="EYG60" s="80"/>
      <c r="EYH60" s="80"/>
      <c r="EYI60" s="80"/>
      <c r="EYJ60" s="80"/>
      <c r="EYK60" s="80"/>
      <c r="EYL60" s="80"/>
      <c r="EYM60" s="80"/>
      <c r="EYN60" s="80"/>
      <c r="EYO60" s="80"/>
      <c r="EYP60" s="80"/>
      <c r="EYQ60" s="80"/>
      <c r="EYR60" s="80"/>
      <c r="EYS60" s="80"/>
      <c r="EYT60" s="80"/>
      <c r="EYU60" s="80"/>
      <c r="EYV60" s="80"/>
      <c r="EYW60" s="80"/>
      <c r="EYX60" s="80"/>
      <c r="EYY60" s="80"/>
      <c r="EYZ60" s="80"/>
      <c r="EZA60" s="80"/>
      <c r="EZB60" s="80"/>
      <c r="EZC60" s="80"/>
      <c r="EZD60" s="80"/>
      <c r="EZE60" s="80"/>
      <c r="EZF60" s="80"/>
      <c r="EZG60" s="80"/>
      <c r="EZH60" s="80"/>
      <c r="EZI60" s="80"/>
      <c r="EZJ60" s="80"/>
      <c r="EZK60" s="80"/>
      <c r="EZL60" s="80"/>
      <c r="EZM60" s="80"/>
      <c r="EZN60" s="80"/>
      <c r="EZO60" s="80"/>
      <c r="EZP60" s="80"/>
      <c r="EZQ60" s="80"/>
      <c r="EZR60" s="80"/>
      <c r="EZS60" s="80"/>
      <c r="EZT60" s="80"/>
      <c r="EZU60" s="80"/>
      <c r="EZV60" s="80"/>
      <c r="EZW60" s="80"/>
      <c r="EZX60" s="80"/>
      <c r="EZY60" s="80"/>
      <c r="EZZ60" s="80"/>
      <c r="FAA60" s="80"/>
      <c r="FAB60" s="80"/>
      <c r="FAC60" s="80"/>
      <c r="FAD60" s="80"/>
      <c r="FAE60" s="80"/>
      <c r="FAF60" s="80"/>
      <c r="FAG60" s="80"/>
      <c r="FAH60" s="80"/>
      <c r="FAI60" s="80"/>
      <c r="FAJ60" s="80"/>
      <c r="FAK60" s="80"/>
      <c r="FAL60" s="80"/>
      <c r="FAM60" s="80"/>
      <c r="FAN60" s="80"/>
      <c r="FAO60" s="80"/>
      <c r="FAP60" s="80"/>
      <c r="FAQ60" s="80"/>
      <c r="FAR60" s="80"/>
      <c r="FAS60" s="80"/>
      <c r="FAT60" s="80"/>
      <c r="FAU60" s="80"/>
      <c r="FAV60" s="80"/>
      <c r="FAW60" s="80"/>
      <c r="FAX60" s="80"/>
      <c r="FAY60" s="80"/>
      <c r="FAZ60" s="80"/>
      <c r="FBA60" s="80"/>
      <c r="FBB60" s="80"/>
      <c r="FBC60" s="80"/>
      <c r="FBD60" s="80"/>
      <c r="FBE60" s="80"/>
      <c r="FBF60" s="80"/>
      <c r="FBG60" s="80"/>
      <c r="FBH60" s="80"/>
      <c r="FBI60" s="80"/>
      <c r="FBJ60" s="80"/>
      <c r="FBK60" s="80"/>
      <c r="FBL60" s="80"/>
      <c r="FBM60" s="80"/>
      <c r="FBN60" s="80"/>
      <c r="FBO60" s="80"/>
      <c r="FBP60" s="80"/>
      <c r="FBQ60" s="80"/>
      <c r="FBR60" s="80"/>
      <c r="FBS60" s="80"/>
      <c r="FBT60" s="80"/>
      <c r="FBU60" s="80"/>
      <c r="FBV60" s="80"/>
      <c r="FBW60" s="80"/>
      <c r="FBX60" s="80"/>
      <c r="FBY60" s="80"/>
      <c r="FBZ60" s="80"/>
      <c r="FCA60" s="80"/>
      <c r="FCB60" s="80"/>
      <c r="FCC60" s="80"/>
      <c r="FCD60" s="80"/>
      <c r="FCE60" s="80"/>
      <c r="FCF60" s="80"/>
      <c r="FCG60" s="80"/>
      <c r="FCH60" s="80"/>
      <c r="FCI60" s="80"/>
      <c r="FCJ60" s="80"/>
      <c r="FCK60" s="80"/>
      <c r="FCL60" s="80"/>
      <c r="FCM60" s="80"/>
      <c r="FCN60" s="80"/>
      <c r="FCO60" s="80"/>
      <c r="FCP60" s="80"/>
      <c r="FCQ60" s="80"/>
      <c r="FCR60" s="80"/>
      <c r="FCS60" s="80"/>
      <c r="FCT60" s="80"/>
      <c r="FCU60" s="80"/>
      <c r="FCV60" s="80"/>
      <c r="FCW60" s="80"/>
      <c r="FCX60" s="80"/>
      <c r="FCY60" s="80"/>
      <c r="FCZ60" s="80"/>
      <c r="FDA60" s="80"/>
      <c r="FDB60" s="80"/>
      <c r="FDC60" s="80"/>
      <c r="FDD60" s="80"/>
      <c r="FDE60" s="80"/>
      <c r="FDF60" s="80"/>
      <c r="FDG60" s="80"/>
      <c r="FDH60" s="80"/>
      <c r="FDI60" s="80"/>
      <c r="FDJ60" s="80"/>
      <c r="FDK60" s="80"/>
      <c r="FDL60" s="80"/>
      <c r="FDM60" s="80"/>
      <c r="FDN60" s="80"/>
      <c r="FDO60" s="80"/>
      <c r="FDP60" s="80"/>
      <c r="FDQ60" s="80"/>
      <c r="FDR60" s="80"/>
      <c r="FDS60" s="80"/>
      <c r="FDT60" s="80"/>
      <c r="FDU60" s="80"/>
      <c r="FDV60" s="80"/>
      <c r="FDW60" s="80"/>
      <c r="FDX60" s="80"/>
      <c r="FDY60" s="80"/>
      <c r="FDZ60" s="80"/>
      <c r="FEA60" s="80"/>
      <c r="FEB60" s="80"/>
      <c r="FEC60" s="80"/>
      <c r="FED60" s="80"/>
      <c r="FEE60" s="80"/>
      <c r="FEF60" s="80"/>
      <c r="FEG60" s="80"/>
      <c r="FEH60" s="80"/>
      <c r="FEI60" s="80"/>
      <c r="FEJ60" s="80"/>
      <c r="FEK60" s="80"/>
      <c r="FEL60" s="80"/>
      <c r="FEM60" s="80"/>
      <c r="FEN60" s="80"/>
      <c r="FEO60" s="80"/>
      <c r="FEP60" s="80"/>
      <c r="FEQ60" s="80"/>
      <c r="FER60" s="80"/>
      <c r="FES60" s="80"/>
      <c r="FET60" s="80"/>
      <c r="FEU60" s="80"/>
      <c r="FEV60" s="80"/>
      <c r="FEW60" s="80"/>
      <c r="FEX60" s="80"/>
      <c r="FEY60" s="80"/>
      <c r="FEZ60" s="80"/>
      <c r="FFA60" s="80"/>
      <c r="FFB60" s="80"/>
      <c r="FFC60" s="80"/>
      <c r="FFD60" s="80"/>
      <c r="FFE60" s="80"/>
      <c r="FFF60" s="80"/>
      <c r="FFG60" s="80"/>
      <c r="FFH60" s="80"/>
      <c r="FFI60" s="80"/>
      <c r="FFJ60" s="80"/>
      <c r="FFK60" s="80"/>
      <c r="FFL60" s="80"/>
      <c r="FFM60" s="80"/>
      <c r="FFN60" s="80"/>
      <c r="FFO60" s="80"/>
      <c r="FFP60" s="80"/>
      <c r="FFQ60" s="80"/>
      <c r="FFR60" s="80"/>
      <c r="FFS60" s="80"/>
      <c r="FFT60" s="80"/>
      <c r="FFU60" s="80"/>
      <c r="FFV60" s="80"/>
      <c r="FFW60" s="80"/>
      <c r="FFX60" s="80"/>
      <c r="FFY60" s="80"/>
      <c r="FFZ60" s="80"/>
      <c r="FGA60" s="80"/>
      <c r="FGB60" s="80"/>
      <c r="FGC60" s="80"/>
      <c r="FGD60" s="80"/>
      <c r="FGE60" s="80"/>
      <c r="FGF60" s="80"/>
      <c r="FGG60" s="80"/>
      <c r="FGH60" s="80"/>
      <c r="FGI60" s="80"/>
      <c r="FGJ60" s="80"/>
      <c r="FGK60" s="80"/>
      <c r="FGL60" s="80"/>
      <c r="FGM60" s="80"/>
      <c r="FGN60" s="80"/>
      <c r="FGO60" s="80"/>
      <c r="FGP60" s="80"/>
      <c r="FGQ60" s="80"/>
      <c r="FGR60" s="80"/>
      <c r="FGS60" s="80"/>
      <c r="FGT60" s="80"/>
      <c r="FGU60" s="80"/>
      <c r="FGV60" s="80"/>
      <c r="FGW60" s="80"/>
      <c r="FGX60" s="80"/>
      <c r="FGY60" s="80"/>
      <c r="FGZ60" s="80"/>
      <c r="FHA60" s="80"/>
      <c r="FHB60" s="80"/>
      <c r="FHC60" s="80"/>
      <c r="FHD60" s="80"/>
      <c r="FHE60" s="80"/>
      <c r="FHF60" s="80"/>
      <c r="FHG60" s="80"/>
      <c r="FHH60" s="80"/>
      <c r="FHI60" s="80"/>
      <c r="FHJ60" s="80"/>
      <c r="FHK60" s="80"/>
      <c r="FHL60" s="80"/>
      <c r="FHM60" s="80"/>
      <c r="FHN60" s="80"/>
      <c r="FHO60" s="80"/>
      <c r="FHP60" s="80"/>
      <c r="FHQ60" s="80"/>
      <c r="FHR60" s="80"/>
      <c r="FHS60" s="80"/>
      <c r="FHT60" s="80"/>
      <c r="FHU60" s="80"/>
      <c r="FHV60" s="80"/>
      <c r="FHW60" s="80"/>
      <c r="FHX60" s="80"/>
      <c r="FHY60" s="80"/>
      <c r="FHZ60" s="80"/>
      <c r="FIA60" s="80"/>
      <c r="FIB60" s="80"/>
      <c r="FIC60" s="80"/>
      <c r="FID60" s="80"/>
      <c r="FIE60" s="80"/>
      <c r="FIF60" s="80"/>
      <c r="FIG60" s="80"/>
      <c r="FIH60" s="80"/>
      <c r="FII60" s="80"/>
      <c r="FIJ60" s="80"/>
      <c r="FIK60" s="80"/>
      <c r="FIL60" s="80"/>
      <c r="FIM60" s="80"/>
      <c r="FIN60" s="80"/>
      <c r="FIO60" s="80"/>
      <c r="FIP60" s="80"/>
      <c r="FIQ60" s="80"/>
      <c r="FIR60" s="80"/>
      <c r="FIS60" s="80"/>
      <c r="FIT60" s="80"/>
      <c r="FIU60" s="80"/>
      <c r="FIV60" s="80"/>
      <c r="FIW60" s="80"/>
      <c r="FIX60" s="80"/>
      <c r="FIY60" s="80"/>
      <c r="FIZ60" s="80"/>
      <c r="FJA60" s="80"/>
      <c r="FJB60" s="80"/>
      <c r="FJC60" s="80"/>
      <c r="FJD60" s="80"/>
      <c r="FJE60" s="80"/>
      <c r="FJF60" s="80"/>
      <c r="FJG60" s="80"/>
      <c r="FJH60" s="80"/>
      <c r="FJI60" s="80"/>
      <c r="FJJ60" s="80"/>
      <c r="FJK60" s="80"/>
      <c r="FJL60" s="80"/>
      <c r="FJM60" s="80"/>
      <c r="FJN60" s="80"/>
      <c r="FJO60" s="80"/>
      <c r="FJP60" s="80"/>
      <c r="FJQ60" s="80"/>
      <c r="FJR60" s="80"/>
      <c r="FJS60" s="80"/>
      <c r="FJT60" s="80"/>
      <c r="FJU60" s="80"/>
      <c r="FJV60" s="80"/>
      <c r="FJW60" s="80"/>
      <c r="FJX60" s="80"/>
      <c r="FJY60" s="80"/>
      <c r="FJZ60" s="80"/>
      <c r="FKA60" s="80"/>
      <c r="FKB60" s="80"/>
      <c r="FKC60" s="80"/>
      <c r="FKD60" s="80"/>
      <c r="FKE60" s="80"/>
      <c r="FKF60" s="80"/>
      <c r="FKG60" s="80"/>
      <c r="FKH60" s="80"/>
      <c r="FKI60" s="80"/>
      <c r="FKJ60" s="80"/>
      <c r="FKK60" s="80"/>
      <c r="FKL60" s="80"/>
      <c r="FKM60" s="80"/>
      <c r="FKN60" s="80"/>
      <c r="FKO60" s="80"/>
      <c r="FKP60" s="80"/>
      <c r="FKQ60" s="80"/>
      <c r="FKR60" s="80"/>
      <c r="FKS60" s="80"/>
      <c r="FKT60" s="80"/>
      <c r="FKU60" s="80"/>
      <c r="FKV60" s="80"/>
      <c r="FKW60" s="80"/>
      <c r="FKX60" s="80"/>
      <c r="FKY60" s="80"/>
      <c r="FKZ60" s="80"/>
      <c r="FLA60" s="80"/>
      <c r="FLB60" s="80"/>
      <c r="FLC60" s="80"/>
      <c r="FLD60" s="80"/>
      <c r="FLE60" s="80"/>
      <c r="FLF60" s="80"/>
      <c r="FLG60" s="80"/>
      <c r="FLH60" s="80"/>
      <c r="FLI60" s="80"/>
      <c r="FLJ60" s="80"/>
      <c r="FLK60" s="80"/>
      <c r="FLL60" s="80"/>
      <c r="FLM60" s="80"/>
      <c r="FLN60" s="80"/>
      <c r="FLO60" s="80"/>
      <c r="FLP60" s="80"/>
      <c r="FLQ60" s="80"/>
      <c r="FLR60" s="80"/>
      <c r="FLS60" s="80"/>
      <c r="FLT60" s="80"/>
      <c r="FLU60" s="80"/>
      <c r="FLV60" s="80"/>
      <c r="FLW60" s="80"/>
      <c r="FLX60" s="80"/>
      <c r="FLY60" s="80"/>
      <c r="FLZ60" s="80"/>
      <c r="FMA60" s="80"/>
      <c r="FMB60" s="80"/>
      <c r="FMC60" s="80"/>
      <c r="FMD60" s="80"/>
      <c r="FME60" s="80"/>
      <c r="FMF60" s="80"/>
      <c r="FMG60" s="80"/>
      <c r="FMH60" s="80"/>
      <c r="FMI60" s="80"/>
      <c r="FMJ60" s="80"/>
      <c r="FMK60" s="80"/>
      <c r="FML60" s="80"/>
      <c r="FMM60" s="80"/>
      <c r="FMN60" s="80"/>
      <c r="FMO60" s="80"/>
      <c r="FMP60" s="80"/>
      <c r="FMQ60" s="80"/>
      <c r="FMR60" s="80"/>
      <c r="FMS60" s="80"/>
      <c r="FMT60" s="80"/>
      <c r="FMU60" s="80"/>
      <c r="FMV60" s="80"/>
      <c r="FMW60" s="80"/>
      <c r="FMX60" s="80"/>
      <c r="FMY60" s="80"/>
      <c r="FMZ60" s="80"/>
      <c r="FNA60" s="80"/>
      <c r="FNB60" s="80"/>
      <c r="FNC60" s="80"/>
      <c r="FND60" s="80"/>
      <c r="FNE60" s="80"/>
      <c r="FNF60" s="80"/>
      <c r="FNG60" s="80"/>
      <c r="FNH60" s="80"/>
      <c r="FNI60" s="80"/>
      <c r="FNJ60" s="80"/>
      <c r="FNK60" s="80"/>
      <c r="FNL60" s="80"/>
      <c r="FNM60" s="80"/>
      <c r="FNN60" s="80"/>
      <c r="FNO60" s="80"/>
      <c r="FNP60" s="80"/>
      <c r="FNQ60" s="80"/>
      <c r="FNR60" s="80"/>
      <c r="FNS60" s="80"/>
      <c r="FNT60" s="80"/>
      <c r="FNU60" s="80"/>
      <c r="FNV60" s="80"/>
      <c r="FNW60" s="80"/>
      <c r="FNX60" s="80"/>
      <c r="FNY60" s="80"/>
      <c r="FNZ60" s="80"/>
      <c r="FOA60" s="80"/>
      <c r="FOB60" s="80"/>
      <c r="FOC60" s="80"/>
      <c r="FOD60" s="80"/>
      <c r="FOE60" s="80"/>
      <c r="FOF60" s="80"/>
      <c r="FOG60" s="80"/>
      <c r="FOH60" s="80"/>
      <c r="FOI60" s="80"/>
      <c r="FOJ60" s="80"/>
      <c r="FOK60" s="80"/>
      <c r="FOL60" s="80"/>
      <c r="FOM60" s="80"/>
      <c r="FON60" s="80"/>
      <c r="FOO60" s="80"/>
      <c r="FOP60" s="80"/>
      <c r="FOQ60" s="80"/>
      <c r="FOR60" s="80"/>
      <c r="FOS60" s="80"/>
      <c r="FOT60" s="80"/>
      <c r="FOU60" s="80"/>
      <c r="FOV60" s="80"/>
      <c r="FOW60" s="80"/>
      <c r="FOX60" s="80"/>
      <c r="FOY60" s="80"/>
      <c r="FOZ60" s="80"/>
      <c r="FPA60" s="80"/>
      <c r="FPB60" s="80"/>
      <c r="FPC60" s="80"/>
      <c r="FPD60" s="80"/>
      <c r="FPE60" s="80"/>
      <c r="FPF60" s="80"/>
      <c r="FPG60" s="80"/>
      <c r="FPH60" s="80"/>
      <c r="FPI60" s="80"/>
      <c r="FPJ60" s="80"/>
      <c r="FPK60" s="80"/>
      <c r="FPL60" s="80"/>
      <c r="FPM60" s="80"/>
      <c r="FPN60" s="80"/>
      <c r="FPO60" s="80"/>
      <c r="FPP60" s="80"/>
      <c r="FPQ60" s="80"/>
      <c r="FPR60" s="80"/>
      <c r="FPS60" s="80"/>
      <c r="FPT60" s="80"/>
      <c r="FPU60" s="80"/>
      <c r="FPV60" s="80"/>
      <c r="FPW60" s="80"/>
      <c r="FPX60" s="80"/>
      <c r="FPY60" s="80"/>
      <c r="FPZ60" s="80"/>
      <c r="FQA60" s="80"/>
      <c r="FQB60" s="80"/>
      <c r="FQC60" s="80"/>
      <c r="FQD60" s="80"/>
      <c r="FQE60" s="80"/>
      <c r="FQF60" s="80"/>
      <c r="FQG60" s="80"/>
      <c r="FQH60" s="80"/>
      <c r="FQI60" s="80"/>
      <c r="FQJ60" s="80"/>
      <c r="FQK60" s="80"/>
      <c r="FQL60" s="80"/>
      <c r="FQM60" s="80"/>
      <c r="FQN60" s="80"/>
      <c r="FQO60" s="80"/>
      <c r="FQP60" s="80"/>
      <c r="FQQ60" s="80"/>
      <c r="FQR60" s="80"/>
      <c r="FQS60" s="80"/>
      <c r="FQT60" s="80"/>
      <c r="FQU60" s="80"/>
      <c r="FQV60" s="80"/>
      <c r="FQW60" s="80"/>
      <c r="FQX60" s="80"/>
      <c r="FQY60" s="80"/>
      <c r="FQZ60" s="80"/>
      <c r="FRA60" s="80"/>
      <c r="FRB60" s="80"/>
      <c r="FRC60" s="80"/>
      <c r="FRD60" s="80"/>
      <c r="FRE60" s="80"/>
      <c r="FRF60" s="80"/>
      <c r="FRG60" s="80"/>
      <c r="FRH60" s="80"/>
      <c r="FRI60" s="80"/>
      <c r="FRJ60" s="80"/>
      <c r="FRK60" s="80"/>
      <c r="FRL60" s="80"/>
      <c r="FRM60" s="80"/>
      <c r="FRN60" s="80"/>
      <c r="FRO60" s="80"/>
      <c r="FRP60" s="80"/>
      <c r="FRQ60" s="80"/>
      <c r="FRR60" s="80"/>
      <c r="FRS60" s="80"/>
      <c r="FRT60" s="80"/>
      <c r="FRU60" s="80"/>
      <c r="FRV60" s="80"/>
      <c r="FRW60" s="80"/>
      <c r="FRX60" s="80"/>
      <c r="FRY60" s="80"/>
      <c r="FRZ60" s="80"/>
      <c r="FSA60" s="80"/>
      <c r="FSB60" s="80"/>
      <c r="FSC60" s="80"/>
      <c r="FSD60" s="80"/>
      <c r="FSE60" s="80"/>
      <c r="FSF60" s="80"/>
      <c r="FSG60" s="80"/>
      <c r="FSH60" s="80"/>
      <c r="FSI60" s="80"/>
      <c r="FSJ60" s="80"/>
      <c r="FSK60" s="80"/>
      <c r="FSL60" s="80"/>
      <c r="FSM60" s="80"/>
      <c r="FSN60" s="80"/>
      <c r="FSO60" s="80"/>
      <c r="FSP60" s="80"/>
      <c r="FSQ60" s="80"/>
      <c r="FSR60" s="80"/>
      <c r="FSS60" s="80"/>
      <c r="FST60" s="80"/>
      <c r="FSU60" s="80"/>
      <c r="FSV60" s="80"/>
      <c r="FSW60" s="80"/>
      <c r="FSX60" s="80"/>
      <c r="FSY60" s="80"/>
      <c r="FSZ60" s="80"/>
      <c r="FTA60" s="80"/>
      <c r="FTB60" s="80"/>
      <c r="FTC60" s="80"/>
      <c r="FTD60" s="80"/>
      <c r="FTE60" s="80"/>
      <c r="FTF60" s="80"/>
      <c r="FTG60" s="80"/>
      <c r="FTH60" s="80"/>
      <c r="FTI60" s="80"/>
      <c r="FTJ60" s="80"/>
      <c r="FTK60" s="80"/>
      <c r="FTL60" s="80"/>
      <c r="FTM60" s="80"/>
      <c r="FTN60" s="80"/>
      <c r="FTO60" s="80"/>
      <c r="FTP60" s="80"/>
      <c r="FTQ60" s="80"/>
      <c r="FTR60" s="80"/>
      <c r="FTS60" s="80"/>
      <c r="FTT60" s="80"/>
      <c r="FTU60" s="80"/>
      <c r="FTV60" s="80"/>
      <c r="FTW60" s="80"/>
      <c r="FTX60" s="80"/>
      <c r="FTY60" s="80"/>
      <c r="FTZ60" s="80"/>
      <c r="FUA60" s="80"/>
      <c r="FUB60" s="80"/>
      <c r="FUC60" s="80"/>
      <c r="FUD60" s="80"/>
      <c r="FUE60" s="80"/>
      <c r="FUF60" s="80"/>
      <c r="FUG60" s="80"/>
      <c r="FUH60" s="80"/>
      <c r="FUI60" s="80"/>
      <c r="FUJ60" s="80"/>
      <c r="FUK60" s="80"/>
      <c r="FUL60" s="80"/>
      <c r="FUM60" s="80"/>
      <c r="FUN60" s="80"/>
      <c r="FUO60" s="80"/>
      <c r="FUP60" s="80"/>
      <c r="FUQ60" s="80"/>
      <c r="FUR60" s="80"/>
      <c r="FUS60" s="80"/>
      <c r="FUT60" s="80"/>
      <c r="FUU60" s="80"/>
      <c r="FUV60" s="80"/>
      <c r="FUW60" s="80"/>
      <c r="FUX60" s="80"/>
      <c r="FUY60" s="80"/>
      <c r="FUZ60" s="80"/>
      <c r="FVA60" s="80"/>
      <c r="FVB60" s="80"/>
      <c r="FVC60" s="80"/>
      <c r="FVD60" s="80"/>
      <c r="FVE60" s="80"/>
      <c r="FVF60" s="80"/>
      <c r="FVG60" s="80"/>
      <c r="FVH60" s="80"/>
      <c r="FVI60" s="80"/>
      <c r="FVJ60" s="80"/>
      <c r="FVK60" s="80"/>
      <c r="FVL60" s="80"/>
      <c r="FVM60" s="80"/>
      <c r="FVN60" s="80"/>
      <c r="FVO60" s="80"/>
      <c r="FVP60" s="80"/>
      <c r="FVQ60" s="80"/>
      <c r="FVR60" s="80"/>
      <c r="FVS60" s="80"/>
      <c r="FVT60" s="80"/>
      <c r="FVU60" s="80"/>
      <c r="FVV60" s="80"/>
      <c r="FVW60" s="80"/>
      <c r="FVX60" s="80"/>
      <c r="FVY60" s="80"/>
      <c r="FVZ60" s="80"/>
      <c r="FWA60" s="80"/>
      <c r="FWB60" s="80"/>
      <c r="FWC60" s="80"/>
      <c r="FWD60" s="80"/>
      <c r="FWE60" s="80"/>
      <c r="FWF60" s="80"/>
      <c r="FWG60" s="80"/>
      <c r="FWH60" s="80"/>
      <c r="FWI60" s="80"/>
      <c r="FWJ60" s="80"/>
      <c r="FWK60" s="80"/>
      <c r="FWL60" s="80"/>
      <c r="FWM60" s="80"/>
      <c r="FWN60" s="80"/>
      <c r="FWO60" s="80"/>
      <c r="FWP60" s="80"/>
      <c r="FWQ60" s="80"/>
      <c r="FWR60" s="80"/>
      <c r="FWS60" s="80"/>
      <c r="FWT60" s="80"/>
      <c r="FWU60" s="80"/>
      <c r="FWV60" s="80"/>
      <c r="FWW60" s="80"/>
      <c r="FWX60" s="80"/>
      <c r="FWY60" s="80"/>
      <c r="FWZ60" s="80"/>
      <c r="FXA60" s="80"/>
      <c r="FXB60" s="80"/>
      <c r="FXC60" s="80"/>
      <c r="FXD60" s="80"/>
      <c r="FXE60" s="80"/>
      <c r="FXF60" s="80"/>
      <c r="FXG60" s="80"/>
      <c r="FXH60" s="80"/>
      <c r="FXI60" s="80"/>
      <c r="FXJ60" s="80"/>
      <c r="FXK60" s="80"/>
      <c r="FXL60" s="80"/>
      <c r="FXM60" s="80"/>
      <c r="FXN60" s="80"/>
      <c r="FXO60" s="80"/>
      <c r="FXP60" s="80"/>
      <c r="FXQ60" s="80"/>
      <c r="FXR60" s="80"/>
      <c r="FXS60" s="80"/>
      <c r="FXT60" s="80"/>
      <c r="FXU60" s="80"/>
      <c r="FXV60" s="80"/>
      <c r="FXW60" s="80"/>
      <c r="FXX60" s="80"/>
      <c r="FXY60" s="80"/>
      <c r="FXZ60" s="80"/>
      <c r="FYA60" s="80"/>
      <c r="FYB60" s="80"/>
      <c r="FYC60" s="80"/>
      <c r="FYD60" s="80"/>
      <c r="FYE60" s="80"/>
      <c r="FYF60" s="80"/>
      <c r="FYG60" s="80"/>
      <c r="FYH60" s="80"/>
      <c r="FYI60" s="80"/>
      <c r="FYJ60" s="80"/>
      <c r="FYK60" s="80"/>
      <c r="FYL60" s="80"/>
      <c r="FYM60" s="80"/>
      <c r="FYN60" s="80"/>
      <c r="FYO60" s="80"/>
      <c r="FYP60" s="80"/>
      <c r="FYQ60" s="80"/>
      <c r="FYR60" s="80"/>
      <c r="FYS60" s="80"/>
      <c r="FYT60" s="80"/>
      <c r="FYU60" s="80"/>
      <c r="FYV60" s="80"/>
      <c r="FYW60" s="80"/>
      <c r="FYX60" s="80"/>
      <c r="FYY60" s="80"/>
      <c r="FYZ60" s="80"/>
      <c r="FZA60" s="80"/>
      <c r="FZB60" s="80"/>
      <c r="FZC60" s="80"/>
      <c r="FZD60" s="80"/>
      <c r="FZE60" s="80"/>
      <c r="FZF60" s="80"/>
      <c r="FZG60" s="80"/>
      <c r="FZH60" s="80"/>
      <c r="FZI60" s="80"/>
      <c r="FZJ60" s="80"/>
      <c r="FZK60" s="80"/>
      <c r="FZL60" s="80"/>
      <c r="FZM60" s="80"/>
      <c r="FZN60" s="80"/>
      <c r="FZO60" s="80"/>
      <c r="FZP60" s="80"/>
      <c r="FZQ60" s="80"/>
      <c r="FZR60" s="80"/>
      <c r="FZS60" s="80"/>
      <c r="FZT60" s="80"/>
      <c r="FZU60" s="80"/>
      <c r="FZV60" s="80"/>
      <c r="FZW60" s="80"/>
      <c r="FZX60" s="80"/>
      <c r="FZY60" s="80"/>
      <c r="FZZ60" s="80"/>
      <c r="GAA60" s="80"/>
      <c r="GAB60" s="80"/>
      <c r="GAC60" s="80"/>
      <c r="GAD60" s="80"/>
      <c r="GAE60" s="80"/>
      <c r="GAF60" s="80"/>
      <c r="GAG60" s="80"/>
      <c r="GAH60" s="80"/>
      <c r="GAI60" s="80"/>
      <c r="GAJ60" s="80"/>
      <c r="GAK60" s="80"/>
      <c r="GAL60" s="80"/>
      <c r="GAM60" s="80"/>
      <c r="GAN60" s="80"/>
      <c r="GAO60" s="80"/>
      <c r="GAP60" s="80"/>
      <c r="GAQ60" s="80"/>
      <c r="GAR60" s="80"/>
      <c r="GAS60" s="80"/>
      <c r="GAT60" s="80"/>
      <c r="GAU60" s="80"/>
      <c r="GAV60" s="80"/>
      <c r="GAW60" s="80"/>
      <c r="GAX60" s="80"/>
      <c r="GAY60" s="80"/>
      <c r="GAZ60" s="80"/>
      <c r="GBA60" s="80"/>
      <c r="GBB60" s="80"/>
      <c r="GBC60" s="80"/>
      <c r="GBD60" s="80"/>
      <c r="GBE60" s="80"/>
      <c r="GBF60" s="80"/>
      <c r="GBG60" s="80"/>
      <c r="GBH60" s="80"/>
      <c r="GBI60" s="80"/>
      <c r="GBJ60" s="80"/>
      <c r="GBK60" s="80"/>
      <c r="GBL60" s="80"/>
      <c r="GBM60" s="80"/>
      <c r="GBN60" s="80"/>
      <c r="GBO60" s="80"/>
      <c r="GBP60" s="80"/>
      <c r="GBQ60" s="80"/>
      <c r="GBR60" s="80"/>
      <c r="GBS60" s="80"/>
      <c r="GBT60" s="80"/>
      <c r="GBU60" s="80"/>
      <c r="GBV60" s="80"/>
      <c r="GBW60" s="80"/>
      <c r="GBX60" s="80"/>
      <c r="GBY60" s="80"/>
      <c r="GBZ60" s="80"/>
      <c r="GCA60" s="80"/>
      <c r="GCB60" s="80"/>
      <c r="GCC60" s="80"/>
      <c r="GCD60" s="80"/>
      <c r="GCE60" s="80"/>
      <c r="GCF60" s="80"/>
      <c r="GCG60" s="80"/>
      <c r="GCH60" s="80"/>
      <c r="GCI60" s="80"/>
      <c r="GCJ60" s="80"/>
      <c r="GCK60" s="80"/>
      <c r="GCL60" s="80"/>
      <c r="GCM60" s="80"/>
      <c r="GCN60" s="80"/>
      <c r="GCO60" s="80"/>
      <c r="GCP60" s="80"/>
      <c r="GCQ60" s="80"/>
      <c r="GCR60" s="80"/>
      <c r="GCS60" s="80"/>
      <c r="GCT60" s="80"/>
      <c r="GCU60" s="80"/>
      <c r="GCV60" s="80"/>
      <c r="GCW60" s="80"/>
      <c r="GCX60" s="80"/>
      <c r="GCY60" s="80"/>
      <c r="GCZ60" s="80"/>
      <c r="GDA60" s="80"/>
      <c r="GDB60" s="80"/>
      <c r="GDC60" s="80"/>
      <c r="GDD60" s="80"/>
      <c r="GDE60" s="80"/>
      <c r="GDF60" s="80"/>
      <c r="GDG60" s="80"/>
      <c r="GDH60" s="80"/>
      <c r="GDI60" s="80"/>
      <c r="GDJ60" s="80"/>
      <c r="GDK60" s="80"/>
      <c r="GDL60" s="80"/>
      <c r="GDM60" s="80"/>
      <c r="GDN60" s="80"/>
      <c r="GDO60" s="80"/>
      <c r="GDP60" s="80"/>
      <c r="GDQ60" s="80"/>
      <c r="GDR60" s="80"/>
      <c r="GDS60" s="80"/>
      <c r="GDT60" s="80"/>
      <c r="GDU60" s="80"/>
      <c r="GDV60" s="80"/>
      <c r="GDW60" s="80"/>
      <c r="GDX60" s="80"/>
      <c r="GDY60" s="80"/>
      <c r="GDZ60" s="80"/>
      <c r="GEA60" s="80"/>
      <c r="GEB60" s="80"/>
      <c r="GEC60" s="80"/>
      <c r="GED60" s="80"/>
      <c r="GEE60" s="80"/>
      <c r="GEF60" s="80"/>
      <c r="GEG60" s="80"/>
      <c r="GEH60" s="80"/>
      <c r="GEI60" s="80"/>
      <c r="GEJ60" s="80"/>
      <c r="GEK60" s="80"/>
      <c r="GEL60" s="80"/>
      <c r="GEM60" s="80"/>
      <c r="GEN60" s="80"/>
      <c r="GEO60" s="80"/>
      <c r="GEP60" s="80"/>
      <c r="GEQ60" s="80"/>
      <c r="GER60" s="80"/>
      <c r="GES60" s="80"/>
      <c r="GET60" s="80"/>
      <c r="GEU60" s="80"/>
      <c r="GEV60" s="80"/>
      <c r="GEW60" s="80"/>
      <c r="GEX60" s="80"/>
      <c r="GEY60" s="80"/>
      <c r="GEZ60" s="80"/>
      <c r="GFA60" s="80"/>
      <c r="GFB60" s="80"/>
      <c r="GFC60" s="80"/>
      <c r="GFD60" s="80"/>
      <c r="GFE60" s="80"/>
      <c r="GFF60" s="80"/>
      <c r="GFG60" s="80"/>
      <c r="GFH60" s="80"/>
      <c r="GFI60" s="80"/>
      <c r="GFJ60" s="80"/>
      <c r="GFK60" s="80"/>
      <c r="GFL60" s="80"/>
      <c r="GFM60" s="80"/>
      <c r="GFN60" s="80"/>
      <c r="GFO60" s="80"/>
      <c r="GFP60" s="80"/>
      <c r="GFQ60" s="80"/>
      <c r="GFR60" s="80"/>
      <c r="GFS60" s="80"/>
      <c r="GFT60" s="80"/>
      <c r="GFU60" s="80"/>
      <c r="GFV60" s="80"/>
      <c r="GFW60" s="80"/>
      <c r="GFX60" s="80"/>
      <c r="GFY60" s="80"/>
      <c r="GFZ60" s="80"/>
      <c r="GGA60" s="80"/>
      <c r="GGB60" s="80"/>
      <c r="GGC60" s="80"/>
      <c r="GGD60" s="80"/>
      <c r="GGE60" s="80"/>
      <c r="GGF60" s="80"/>
      <c r="GGG60" s="80"/>
      <c r="GGH60" s="80"/>
      <c r="GGI60" s="80"/>
      <c r="GGJ60" s="80"/>
      <c r="GGK60" s="80"/>
      <c r="GGL60" s="80"/>
      <c r="GGM60" s="80"/>
      <c r="GGN60" s="80"/>
      <c r="GGO60" s="80"/>
      <c r="GGP60" s="80"/>
      <c r="GGQ60" s="80"/>
      <c r="GGR60" s="80"/>
      <c r="GGS60" s="80"/>
      <c r="GGT60" s="80"/>
      <c r="GGU60" s="80"/>
      <c r="GGV60" s="80"/>
      <c r="GGW60" s="80"/>
      <c r="GGX60" s="80"/>
      <c r="GGY60" s="80"/>
      <c r="GGZ60" s="80"/>
      <c r="GHA60" s="80"/>
      <c r="GHB60" s="80"/>
      <c r="GHC60" s="80"/>
      <c r="GHD60" s="80"/>
      <c r="GHE60" s="80"/>
      <c r="GHF60" s="80"/>
      <c r="GHG60" s="80"/>
      <c r="GHH60" s="80"/>
      <c r="GHI60" s="80"/>
      <c r="GHJ60" s="80"/>
      <c r="GHK60" s="80"/>
      <c r="GHL60" s="80"/>
      <c r="GHM60" s="80"/>
      <c r="GHN60" s="80"/>
      <c r="GHO60" s="80"/>
      <c r="GHP60" s="80"/>
      <c r="GHQ60" s="80"/>
      <c r="GHR60" s="80"/>
      <c r="GHS60" s="80"/>
      <c r="GHT60" s="80"/>
      <c r="GHU60" s="80"/>
      <c r="GHV60" s="80"/>
      <c r="GHW60" s="80"/>
      <c r="GHX60" s="80"/>
      <c r="GHY60" s="80"/>
      <c r="GHZ60" s="80"/>
      <c r="GIA60" s="80"/>
      <c r="GIB60" s="80"/>
      <c r="GIC60" s="80"/>
      <c r="GID60" s="80"/>
      <c r="GIE60" s="80"/>
      <c r="GIF60" s="80"/>
      <c r="GIG60" s="80"/>
      <c r="GIH60" s="80"/>
      <c r="GII60" s="80"/>
      <c r="GIJ60" s="80"/>
      <c r="GIK60" s="80"/>
      <c r="GIL60" s="80"/>
      <c r="GIM60" s="80"/>
      <c r="GIN60" s="80"/>
      <c r="GIO60" s="80"/>
      <c r="GIP60" s="80"/>
      <c r="GIQ60" s="80"/>
      <c r="GIR60" s="80"/>
      <c r="GIS60" s="80"/>
      <c r="GIT60" s="80"/>
      <c r="GIU60" s="80"/>
      <c r="GIV60" s="80"/>
      <c r="GIW60" s="80"/>
      <c r="GIX60" s="80"/>
      <c r="GIY60" s="80"/>
      <c r="GIZ60" s="80"/>
      <c r="GJA60" s="80"/>
      <c r="GJB60" s="80"/>
      <c r="GJC60" s="80"/>
      <c r="GJD60" s="80"/>
      <c r="GJE60" s="80"/>
      <c r="GJF60" s="80"/>
      <c r="GJG60" s="80"/>
      <c r="GJH60" s="80"/>
      <c r="GJI60" s="80"/>
      <c r="GJJ60" s="80"/>
      <c r="GJK60" s="80"/>
      <c r="GJL60" s="80"/>
      <c r="GJM60" s="80"/>
      <c r="GJN60" s="80"/>
      <c r="GJO60" s="80"/>
      <c r="GJP60" s="80"/>
      <c r="GJQ60" s="80"/>
      <c r="GJR60" s="80"/>
      <c r="GJS60" s="80"/>
      <c r="GJT60" s="80"/>
      <c r="GJU60" s="80"/>
      <c r="GJV60" s="80"/>
      <c r="GJW60" s="80"/>
      <c r="GJX60" s="80"/>
      <c r="GJY60" s="80"/>
      <c r="GJZ60" s="80"/>
      <c r="GKA60" s="80"/>
      <c r="GKB60" s="80"/>
      <c r="GKC60" s="80"/>
      <c r="GKD60" s="80"/>
      <c r="GKE60" s="80"/>
      <c r="GKF60" s="80"/>
      <c r="GKG60" s="80"/>
      <c r="GKH60" s="80"/>
      <c r="GKI60" s="80"/>
      <c r="GKJ60" s="80"/>
      <c r="GKK60" s="80"/>
      <c r="GKL60" s="80"/>
      <c r="GKM60" s="80"/>
      <c r="GKN60" s="80"/>
      <c r="GKO60" s="80"/>
      <c r="GKP60" s="80"/>
      <c r="GKQ60" s="80"/>
      <c r="GKR60" s="80"/>
      <c r="GKS60" s="80"/>
      <c r="GKT60" s="80"/>
      <c r="GKU60" s="80"/>
      <c r="GKV60" s="80"/>
      <c r="GKW60" s="80"/>
      <c r="GKX60" s="80"/>
      <c r="GKY60" s="80"/>
      <c r="GKZ60" s="80"/>
      <c r="GLA60" s="80"/>
      <c r="GLB60" s="80"/>
      <c r="GLC60" s="80"/>
      <c r="GLD60" s="80"/>
      <c r="GLE60" s="80"/>
      <c r="GLF60" s="80"/>
      <c r="GLG60" s="80"/>
      <c r="GLH60" s="80"/>
      <c r="GLI60" s="80"/>
      <c r="GLJ60" s="80"/>
      <c r="GLK60" s="80"/>
      <c r="GLL60" s="80"/>
      <c r="GLM60" s="80"/>
      <c r="GLN60" s="80"/>
      <c r="GLO60" s="80"/>
      <c r="GLP60" s="80"/>
      <c r="GLQ60" s="80"/>
      <c r="GLR60" s="80"/>
      <c r="GLS60" s="80"/>
      <c r="GLT60" s="80"/>
      <c r="GLU60" s="80"/>
      <c r="GLV60" s="80"/>
      <c r="GLW60" s="80"/>
      <c r="GLX60" s="80"/>
      <c r="GLY60" s="80"/>
      <c r="GLZ60" s="80"/>
      <c r="GMA60" s="80"/>
      <c r="GMB60" s="80"/>
      <c r="GMC60" s="80"/>
      <c r="GMD60" s="80"/>
      <c r="GME60" s="80"/>
      <c r="GMF60" s="80"/>
      <c r="GMG60" s="80"/>
      <c r="GMH60" s="80"/>
      <c r="GMI60" s="80"/>
      <c r="GMJ60" s="80"/>
      <c r="GMK60" s="80"/>
      <c r="GML60" s="80"/>
      <c r="GMM60" s="80"/>
      <c r="GMN60" s="80"/>
      <c r="GMO60" s="80"/>
      <c r="GMP60" s="80"/>
      <c r="GMQ60" s="80"/>
      <c r="GMR60" s="80"/>
      <c r="GMS60" s="80"/>
      <c r="GMT60" s="80"/>
      <c r="GMU60" s="80"/>
      <c r="GMV60" s="80"/>
      <c r="GMW60" s="80"/>
      <c r="GMX60" s="80"/>
      <c r="GMY60" s="80"/>
      <c r="GMZ60" s="80"/>
      <c r="GNA60" s="80"/>
      <c r="GNB60" s="80"/>
      <c r="GNC60" s="80"/>
      <c r="GND60" s="80"/>
      <c r="GNE60" s="80"/>
      <c r="GNF60" s="80"/>
      <c r="GNG60" s="80"/>
      <c r="GNH60" s="80"/>
      <c r="GNI60" s="80"/>
      <c r="GNJ60" s="80"/>
      <c r="GNK60" s="80"/>
      <c r="GNL60" s="80"/>
      <c r="GNM60" s="80"/>
      <c r="GNN60" s="80"/>
      <c r="GNO60" s="80"/>
      <c r="GNP60" s="80"/>
      <c r="GNQ60" s="80"/>
      <c r="GNR60" s="80"/>
      <c r="GNS60" s="80"/>
      <c r="GNT60" s="80"/>
      <c r="GNU60" s="80"/>
      <c r="GNV60" s="80"/>
      <c r="GNW60" s="80"/>
      <c r="GNX60" s="80"/>
      <c r="GNY60" s="80"/>
      <c r="GNZ60" s="80"/>
      <c r="GOA60" s="80"/>
      <c r="GOB60" s="80"/>
      <c r="GOC60" s="80"/>
      <c r="GOD60" s="80"/>
      <c r="GOE60" s="80"/>
      <c r="GOF60" s="80"/>
      <c r="GOG60" s="80"/>
      <c r="GOH60" s="80"/>
      <c r="GOI60" s="80"/>
      <c r="GOJ60" s="80"/>
      <c r="GOK60" s="80"/>
      <c r="GOL60" s="80"/>
      <c r="GOM60" s="80"/>
      <c r="GON60" s="80"/>
      <c r="GOO60" s="80"/>
      <c r="GOP60" s="80"/>
      <c r="GOQ60" s="80"/>
      <c r="GOR60" s="80"/>
      <c r="GOS60" s="80"/>
      <c r="GOT60" s="80"/>
      <c r="GOU60" s="80"/>
      <c r="GOV60" s="80"/>
      <c r="GOW60" s="80"/>
      <c r="GOX60" s="80"/>
      <c r="GOY60" s="80"/>
      <c r="GOZ60" s="80"/>
      <c r="GPA60" s="80"/>
      <c r="GPB60" s="80"/>
      <c r="GPC60" s="80"/>
      <c r="GPD60" s="80"/>
      <c r="GPE60" s="80"/>
      <c r="GPF60" s="80"/>
      <c r="GPG60" s="80"/>
      <c r="GPH60" s="80"/>
      <c r="GPI60" s="80"/>
      <c r="GPJ60" s="80"/>
      <c r="GPK60" s="80"/>
      <c r="GPL60" s="80"/>
      <c r="GPM60" s="80"/>
      <c r="GPN60" s="80"/>
      <c r="GPO60" s="80"/>
      <c r="GPP60" s="80"/>
      <c r="GPQ60" s="80"/>
      <c r="GPR60" s="80"/>
      <c r="GPS60" s="80"/>
      <c r="GPT60" s="80"/>
      <c r="GPU60" s="80"/>
      <c r="GPV60" s="80"/>
      <c r="GPW60" s="80"/>
      <c r="GPX60" s="80"/>
      <c r="GPY60" s="80"/>
      <c r="GPZ60" s="80"/>
      <c r="GQA60" s="80"/>
      <c r="GQB60" s="80"/>
      <c r="GQC60" s="80"/>
      <c r="GQD60" s="80"/>
      <c r="GQE60" s="80"/>
      <c r="GQF60" s="80"/>
      <c r="GQG60" s="80"/>
      <c r="GQH60" s="80"/>
      <c r="GQI60" s="80"/>
      <c r="GQJ60" s="80"/>
      <c r="GQK60" s="80"/>
      <c r="GQL60" s="80"/>
      <c r="GQM60" s="80"/>
      <c r="GQN60" s="80"/>
      <c r="GQO60" s="80"/>
      <c r="GQP60" s="80"/>
      <c r="GQQ60" s="80"/>
      <c r="GQR60" s="80"/>
      <c r="GQS60" s="80"/>
      <c r="GQT60" s="80"/>
      <c r="GQU60" s="80"/>
      <c r="GQV60" s="80"/>
      <c r="GQW60" s="80"/>
      <c r="GQX60" s="80"/>
      <c r="GQY60" s="80"/>
      <c r="GQZ60" s="80"/>
      <c r="GRA60" s="80"/>
      <c r="GRB60" s="80"/>
      <c r="GRC60" s="80"/>
      <c r="GRD60" s="80"/>
      <c r="GRE60" s="80"/>
      <c r="GRF60" s="80"/>
      <c r="GRG60" s="80"/>
      <c r="GRH60" s="80"/>
      <c r="GRI60" s="80"/>
      <c r="GRJ60" s="80"/>
      <c r="GRK60" s="80"/>
      <c r="GRL60" s="80"/>
      <c r="GRM60" s="80"/>
      <c r="GRN60" s="80"/>
      <c r="GRO60" s="80"/>
      <c r="GRP60" s="80"/>
      <c r="GRQ60" s="80"/>
      <c r="GRR60" s="80"/>
      <c r="GRS60" s="80"/>
      <c r="GRT60" s="80"/>
      <c r="GRU60" s="80"/>
      <c r="GRV60" s="80"/>
      <c r="GRW60" s="80"/>
      <c r="GRX60" s="80"/>
      <c r="GRY60" s="80"/>
      <c r="GRZ60" s="80"/>
      <c r="GSA60" s="80"/>
      <c r="GSB60" s="80"/>
      <c r="GSC60" s="80"/>
      <c r="GSD60" s="80"/>
      <c r="GSE60" s="80"/>
      <c r="GSF60" s="80"/>
      <c r="GSG60" s="80"/>
      <c r="GSH60" s="80"/>
      <c r="GSI60" s="80"/>
      <c r="GSJ60" s="80"/>
      <c r="GSK60" s="80"/>
      <c r="GSL60" s="80"/>
      <c r="GSM60" s="80"/>
      <c r="GSN60" s="80"/>
      <c r="GSO60" s="80"/>
      <c r="GSP60" s="80"/>
      <c r="GSQ60" s="80"/>
      <c r="GSR60" s="80"/>
      <c r="GSS60" s="80"/>
      <c r="GST60" s="80"/>
      <c r="GSU60" s="80"/>
      <c r="GSV60" s="80"/>
      <c r="GSW60" s="80"/>
      <c r="GSX60" s="80"/>
      <c r="GSY60" s="80"/>
      <c r="GSZ60" s="80"/>
      <c r="GTA60" s="80"/>
      <c r="GTB60" s="80"/>
      <c r="GTC60" s="80"/>
      <c r="GTD60" s="80"/>
      <c r="GTE60" s="80"/>
      <c r="GTF60" s="80"/>
      <c r="GTG60" s="80"/>
      <c r="GTH60" s="80"/>
      <c r="GTI60" s="80"/>
      <c r="GTJ60" s="80"/>
      <c r="GTK60" s="80"/>
      <c r="GTL60" s="80"/>
      <c r="GTM60" s="80"/>
      <c r="GTN60" s="80"/>
      <c r="GTO60" s="80"/>
      <c r="GTP60" s="80"/>
      <c r="GTQ60" s="80"/>
      <c r="GTR60" s="80"/>
      <c r="GTS60" s="80"/>
      <c r="GTT60" s="80"/>
      <c r="GTU60" s="80"/>
      <c r="GTV60" s="80"/>
      <c r="GTW60" s="80"/>
      <c r="GTX60" s="80"/>
      <c r="GTY60" s="80"/>
      <c r="GTZ60" s="80"/>
      <c r="GUA60" s="80"/>
      <c r="GUB60" s="80"/>
      <c r="GUC60" s="80"/>
      <c r="GUD60" s="80"/>
      <c r="GUE60" s="80"/>
      <c r="GUF60" s="80"/>
      <c r="GUG60" s="80"/>
      <c r="GUH60" s="80"/>
      <c r="GUI60" s="80"/>
      <c r="GUJ60" s="80"/>
      <c r="GUK60" s="80"/>
      <c r="GUL60" s="80"/>
      <c r="GUM60" s="80"/>
      <c r="GUN60" s="80"/>
      <c r="GUO60" s="80"/>
      <c r="GUP60" s="80"/>
      <c r="GUQ60" s="80"/>
      <c r="GUR60" s="80"/>
      <c r="GUS60" s="80"/>
      <c r="GUT60" s="80"/>
      <c r="GUU60" s="80"/>
      <c r="GUV60" s="80"/>
      <c r="GUW60" s="80"/>
      <c r="GUX60" s="80"/>
      <c r="GUY60" s="80"/>
      <c r="GUZ60" s="80"/>
      <c r="GVA60" s="80"/>
      <c r="GVB60" s="80"/>
      <c r="GVC60" s="80"/>
      <c r="GVD60" s="80"/>
      <c r="GVE60" s="80"/>
      <c r="GVF60" s="80"/>
      <c r="GVG60" s="80"/>
      <c r="GVH60" s="80"/>
      <c r="GVI60" s="80"/>
      <c r="GVJ60" s="80"/>
      <c r="GVK60" s="80"/>
      <c r="GVL60" s="80"/>
      <c r="GVM60" s="80"/>
      <c r="GVN60" s="80"/>
      <c r="GVO60" s="80"/>
      <c r="GVP60" s="80"/>
      <c r="GVQ60" s="80"/>
      <c r="GVR60" s="80"/>
      <c r="GVS60" s="80"/>
      <c r="GVT60" s="80"/>
      <c r="GVU60" s="80"/>
      <c r="GVV60" s="80"/>
      <c r="GVW60" s="80"/>
      <c r="GVX60" s="80"/>
      <c r="GVY60" s="80"/>
      <c r="GVZ60" s="80"/>
      <c r="GWA60" s="80"/>
      <c r="GWB60" s="80"/>
      <c r="GWC60" s="80"/>
      <c r="GWD60" s="80"/>
      <c r="GWE60" s="80"/>
      <c r="GWF60" s="80"/>
      <c r="GWG60" s="80"/>
      <c r="GWH60" s="80"/>
      <c r="GWI60" s="80"/>
      <c r="GWJ60" s="80"/>
      <c r="GWK60" s="80"/>
      <c r="GWL60" s="80"/>
      <c r="GWM60" s="80"/>
      <c r="GWN60" s="80"/>
      <c r="GWO60" s="80"/>
      <c r="GWP60" s="80"/>
      <c r="GWQ60" s="80"/>
      <c r="GWR60" s="80"/>
      <c r="GWS60" s="80"/>
      <c r="GWT60" s="80"/>
      <c r="GWU60" s="80"/>
      <c r="GWV60" s="80"/>
      <c r="GWW60" s="80"/>
      <c r="GWX60" s="80"/>
      <c r="GWY60" s="80"/>
      <c r="GWZ60" s="80"/>
      <c r="GXA60" s="80"/>
      <c r="GXB60" s="80"/>
      <c r="GXC60" s="80"/>
      <c r="GXD60" s="80"/>
      <c r="GXE60" s="80"/>
      <c r="GXF60" s="80"/>
      <c r="GXG60" s="80"/>
      <c r="GXH60" s="80"/>
      <c r="GXI60" s="80"/>
      <c r="GXJ60" s="80"/>
      <c r="GXK60" s="80"/>
      <c r="GXL60" s="80"/>
      <c r="GXM60" s="80"/>
      <c r="GXN60" s="80"/>
      <c r="GXO60" s="80"/>
      <c r="GXP60" s="80"/>
      <c r="GXQ60" s="80"/>
      <c r="GXR60" s="80"/>
      <c r="GXS60" s="80"/>
      <c r="GXT60" s="80"/>
      <c r="GXU60" s="80"/>
      <c r="GXV60" s="80"/>
      <c r="GXW60" s="80"/>
      <c r="GXX60" s="80"/>
      <c r="GXY60" s="80"/>
      <c r="GXZ60" s="80"/>
      <c r="GYA60" s="80"/>
      <c r="GYB60" s="80"/>
      <c r="GYC60" s="80"/>
      <c r="GYD60" s="80"/>
      <c r="GYE60" s="80"/>
      <c r="GYF60" s="80"/>
      <c r="GYG60" s="80"/>
      <c r="GYH60" s="80"/>
      <c r="GYI60" s="80"/>
      <c r="GYJ60" s="80"/>
      <c r="GYK60" s="80"/>
      <c r="GYL60" s="80"/>
      <c r="GYM60" s="80"/>
      <c r="GYN60" s="80"/>
      <c r="GYO60" s="80"/>
      <c r="GYP60" s="80"/>
      <c r="GYQ60" s="80"/>
      <c r="GYR60" s="80"/>
      <c r="GYS60" s="80"/>
      <c r="GYT60" s="80"/>
      <c r="GYU60" s="80"/>
      <c r="GYV60" s="80"/>
      <c r="GYW60" s="80"/>
      <c r="GYX60" s="80"/>
      <c r="GYY60" s="80"/>
      <c r="GYZ60" s="80"/>
      <c r="GZA60" s="80"/>
      <c r="GZB60" s="80"/>
      <c r="GZC60" s="80"/>
      <c r="GZD60" s="80"/>
      <c r="GZE60" s="80"/>
      <c r="GZF60" s="80"/>
      <c r="GZG60" s="80"/>
      <c r="GZH60" s="80"/>
      <c r="GZI60" s="80"/>
      <c r="GZJ60" s="80"/>
      <c r="GZK60" s="80"/>
      <c r="GZL60" s="80"/>
      <c r="GZM60" s="80"/>
      <c r="GZN60" s="80"/>
      <c r="GZO60" s="80"/>
      <c r="GZP60" s="80"/>
      <c r="GZQ60" s="80"/>
      <c r="GZR60" s="80"/>
      <c r="GZS60" s="80"/>
      <c r="GZT60" s="80"/>
      <c r="GZU60" s="80"/>
      <c r="GZV60" s="80"/>
      <c r="GZW60" s="80"/>
      <c r="GZX60" s="80"/>
      <c r="GZY60" s="80"/>
      <c r="GZZ60" s="80"/>
      <c r="HAA60" s="80"/>
      <c r="HAB60" s="80"/>
      <c r="HAC60" s="80"/>
      <c r="HAD60" s="80"/>
      <c r="HAE60" s="80"/>
      <c r="HAF60" s="80"/>
      <c r="HAG60" s="80"/>
      <c r="HAH60" s="80"/>
      <c r="HAI60" s="80"/>
      <c r="HAJ60" s="80"/>
      <c r="HAK60" s="80"/>
      <c r="HAL60" s="80"/>
      <c r="HAM60" s="80"/>
      <c r="HAN60" s="80"/>
      <c r="HAO60" s="80"/>
      <c r="HAP60" s="80"/>
      <c r="HAQ60" s="80"/>
      <c r="HAR60" s="80"/>
      <c r="HAS60" s="80"/>
      <c r="HAT60" s="80"/>
      <c r="HAU60" s="80"/>
      <c r="HAV60" s="80"/>
      <c r="HAW60" s="80"/>
      <c r="HAX60" s="80"/>
      <c r="HAY60" s="80"/>
      <c r="HAZ60" s="80"/>
      <c r="HBA60" s="80"/>
      <c r="HBB60" s="80"/>
      <c r="HBC60" s="80"/>
      <c r="HBD60" s="80"/>
      <c r="HBE60" s="80"/>
      <c r="HBF60" s="80"/>
      <c r="HBG60" s="80"/>
      <c r="HBH60" s="80"/>
      <c r="HBI60" s="80"/>
      <c r="HBJ60" s="80"/>
      <c r="HBK60" s="80"/>
      <c r="HBL60" s="80"/>
      <c r="HBM60" s="80"/>
      <c r="HBN60" s="80"/>
      <c r="HBO60" s="80"/>
      <c r="HBP60" s="80"/>
      <c r="HBQ60" s="80"/>
      <c r="HBR60" s="80"/>
      <c r="HBS60" s="80"/>
      <c r="HBT60" s="80"/>
      <c r="HBU60" s="80"/>
      <c r="HBV60" s="80"/>
      <c r="HBW60" s="80"/>
      <c r="HBX60" s="80"/>
      <c r="HBY60" s="80"/>
      <c r="HBZ60" s="80"/>
      <c r="HCA60" s="80"/>
      <c r="HCB60" s="80"/>
      <c r="HCC60" s="80"/>
      <c r="HCD60" s="80"/>
      <c r="HCE60" s="80"/>
      <c r="HCF60" s="80"/>
      <c r="HCG60" s="80"/>
      <c r="HCH60" s="80"/>
      <c r="HCI60" s="80"/>
      <c r="HCJ60" s="80"/>
      <c r="HCK60" s="80"/>
      <c r="HCL60" s="80"/>
      <c r="HCM60" s="80"/>
      <c r="HCN60" s="80"/>
      <c r="HCO60" s="80"/>
      <c r="HCP60" s="80"/>
      <c r="HCQ60" s="80"/>
      <c r="HCR60" s="80"/>
      <c r="HCS60" s="80"/>
      <c r="HCT60" s="80"/>
      <c r="HCU60" s="80"/>
      <c r="HCV60" s="80"/>
      <c r="HCW60" s="80"/>
      <c r="HCX60" s="80"/>
      <c r="HCY60" s="80"/>
      <c r="HCZ60" s="80"/>
      <c r="HDA60" s="80"/>
      <c r="HDB60" s="80"/>
      <c r="HDC60" s="80"/>
      <c r="HDD60" s="80"/>
      <c r="HDE60" s="80"/>
      <c r="HDF60" s="80"/>
      <c r="HDG60" s="80"/>
      <c r="HDH60" s="80"/>
      <c r="HDI60" s="80"/>
      <c r="HDJ60" s="80"/>
      <c r="HDK60" s="80"/>
      <c r="HDL60" s="80"/>
      <c r="HDM60" s="80"/>
      <c r="HDN60" s="80"/>
      <c r="HDO60" s="80"/>
      <c r="HDP60" s="80"/>
      <c r="HDQ60" s="80"/>
      <c r="HDR60" s="80"/>
      <c r="HDS60" s="80"/>
      <c r="HDT60" s="80"/>
      <c r="HDU60" s="80"/>
      <c r="HDV60" s="80"/>
      <c r="HDW60" s="80"/>
      <c r="HDX60" s="80"/>
      <c r="HDY60" s="80"/>
      <c r="HDZ60" s="80"/>
      <c r="HEA60" s="80"/>
      <c r="HEB60" s="80"/>
      <c r="HEC60" s="80"/>
      <c r="HED60" s="80"/>
      <c r="HEE60" s="80"/>
      <c r="HEF60" s="80"/>
      <c r="HEG60" s="80"/>
      <c r="HEH60" s="80"/>
      <c r="HEI60" s="80"/>
      <c r="HEJ60" s="80"/>
      <c r="HEK60" s="80"/>
      <c r="HEL60" s="80"/>
      <c r="HEM60" s="80"/>
      <c r="HEN60" s="80"/>
      <c r="HEO60" s="80"/>
      <c r="HEP60" s="80"/>
      <c r="HEQ60" s="80"/>
      <c r="HER60" s="80"/>
      <c r="HES60" s="80"/>
      <c r="HET60" s="80"/>
      <c r="HEU60" s="80"/>
      <c r="HEV60" s="80"/>
      <c r="HEW60" s="80"/>
      <c r="HEX60" s="80"/>
      <c r="HEY60" s="80"/>
      <c r="HEZ60" s="80"/>
      <c r="HFA60" s="80"/>
      <c r="HFB60" s="80"/>
      <c r="HFC60" s="80"/>
      <c r="HFD60" s="80"/>
      <c r="HFE60" s="80"/>
      <c r="HFF60" s="80"/>
      <c r="HFG60" s="80"/>
      <c r="HFH60" s="80"/>
      <c r="HFI60" s="80"/>
      <c r="HFJ60" s="80"/>
      <c r="HFK60" s="80"/>
      <c r="HFL60" s="80"/>
      <c r="HFM60" s="80"/>
      <c r="HFN60" s="80"/>
      <c r="HFO60" s="80"/>
      <c r="HFP60" s="80"/>
      <c r="HFQ60" s="80"/>
      <c r="HFR60" s="80"/>
      <c r="HFS60" s="80"/>
      <c r="HFT60" s="80"/>
      <c r="HFU60" s="80"/>
      <c r="HFV60" s="80"/>
      <c r="HFW60" s="80"/>
      <c r="HFX60" s="80"/>
      <c r="HFY60" s="80"/>
      <c r="HFZ60" s="80"/>
      <c r="HGA60" s="80"/>
      <c r="HGB60" s="80"/>
      <c r="HGC60" s="80"/>
      <c r="HGD60" s="80"/>
      <c r="HGE60" s="80"/>
      <c r="HGF60" s="80"/>
      <c r="HGG60" s="80"/>
      <c r="HGH60" s="80"/>
      <c r="HGI60" s="80"/>
      <c r="HGJ60" s="80"/>
      <c r="HGK60" s="80"/>
      <c r="HGL60" s="80"/>
      <c r="HGM60" s="80"/>
      <c r="HGN60" s="80"/>
      <c r="HGO60" s="80"/>
      <c r="HGP60" s="80"/>
      <c r="HGQ60" s="80"/>
      <c r="HGR60" s="80"/>
      <c r="HGS60" s="80"/>
      <c r="HGT60" s="80"/>
      <c r="HGU60" s="80"/>
      <c r="HGV60" s="80"/>
      <c r="HGW60" s="80"/>
      <c r="HGX60" s="80"/>
      <c r="HGY60" s="80"/>
      <c r="HGZ60" s="80"/>
      <c r="HHA60" s="80"/>
      <c r="HHB60" s="80"/>
      <c r="HHC60" s="80"/>
      <c r="HHD60" s="80"/>
      <c r="HHE60" s="80"/>
      <c r="HHF60" s="80"/>
      <c r="HHG60" s="80"/>
      <c r="HHH60" s="80"/>
      <c r="HHI60" s="80"/>
      <c r="HHJ60" s="80"/>
      <c r="HHK60" s="80"/>
      <c r="HHL60" s="80"/>
      <c r="HHM60" s="80"/>
      <c r="HHN60" s="80"/>
      <c r="HHO60" s="80"/>
      <c r="HHP60" s="80"/>
      <c r="HHQ60" s="80"/>
      <c r="HHR60" s="80"/>
      <c r="HHS60" s="80"/>
      <c r="HHT60" s="80"/>
      <c r="HHU60" s="80"/>
      <c r="HHV60" s="80"/>
      <c r="HHW60" s="80"/>
      <c r="HHX60" s="80"/>
      <c r="HHY60" s="80"/>
      <c r="HHZ60" s="80"/>
      <c r="HIA60" s="80"/>
      <c r="HIB60" s="80"/>
      <c r="HIC60" s="80"/>
      <c r="HID60" s="80"/>
      <c r="HIE60" s="80"/>
      <c r="HIF60" s="80"/>
      <c r="HIG60" s="80"/>
      <c r="HIH60" s="80"/>
      <c r="HII60" s="80"/>
      <c r="HIJ60" s="80"/>
      <c r="HIK60" s="80"/>
      <c r="HIL60" s="80"/>
      <c r="HIM60" s="80"/>
      <c r="HIN60" s="80"/>
      <c r="HIO60" s="80"/>
      <c r="HIP60" s="80"/>
      <c r="HIQ60" s="80"/>
      <c r="HIR60" s="80"/>
      <c r="HIS60" s="80"/>
      <c r="HIT60" s="80"/>
      <c r="HIU60" s="80"/>
      <c r="HIV60" s="80"/>
      <c r="HIW60" s="80"/>
      <c r="HIX60" s="80"/>
      <c r="HIY60" s="80"/>
      <c r="HIZ60" s="80"/>
      <c r="HJA60" s="80"/>
      <c r="HJB60" s="80"/>
      <c r="HJC60" s="80"/>
      <c r="HJD60" s="80"/>
      <c r="HJE60" s="80"/>
      <c r="HJF60" s="80"/>
      <c r="HJG60" s="80"/>
      <c r="HJH60" s="80"/>
      <c r="HJI60" s="80"/>
      <c r="HJJ60" s="80"/>
      <c r="HJK60" s="80"/>
      <c r="HJL60" s="80"/>
      <c r="HJM60" s="80"/>
      <c r="HJN60" s="80"/>
      <c r="HJO60" s="80"/>
      <c r="HJP60" s="80"/>
      <c r="HJQ60" s="80"/>
      <c r="HJR60" s="80"/>
      <c r="HJS60" s="80"/>
      <c r="HJT60" s="80"/>
      <c r="HJU60" s="80"/>
      <c r="HJV60" s="80"/>
      <c r="HJW60" s="80"/>
      <c r="HJX60" s="80"/>
      <c r="HJY60" s="80"/>
      <c r="HJZ60" s="80"/>
      <c r="HKA60" s="80"/>
      <c r="HKB60" s="80"/>
      <c r="HKC60" s="80"/>
      <c r="HKD60" s="80"/>
      <c r="HKE60" s="80"/>
      <c r="HKF60" s="80"/>
      <c r="HKG60" s="80"/>
      <c r="HKH60" s="80"/>
      <c r="HKI60" s="80"/>
      <c r="HKJ60" s="80"/>
      <c r="HKK60" s="80"/>
      <c r="HKL60" s="80"/>
      <c r="HKM60" s="80"/>
      <c r="HKN60" s="80"/>
      <c r="HKO60" s="80"/>
      <c r="HKP60" s="80"/>
      <c r="HKQ60" s="80"/>
      <c r="HKR60" s="80"/>
      <c r="HKS60" s="80"/>
      <c r="HKT60" s="80"/>
      <c r="HKU60" s="80"/>
      <c r="HKV60" s="80"/>
      <c r="HKW60" s="80"/>
      <c r="HKX60" s="80"/>
      <c r="HKY60" s="80"/>
      <c r="HKZ60" s="80"/>
      <c r="HLA60" s="80"/>
      <c r="HLB60" s="80"/>
      <c r="HLC60" s="80"/>
      <c r="HLD60" s="80"/>
      <c r="HLE60" s="80"/>
      <c r="HLF60" s="80"/>
      <c r="HLG60" s="80"/>
      <c r="HLH60" s="80"/>
      <c r="HLI60" s="80"/>
      <c r="HLJ60" s="80"/>
      <c r="HLK60" s="80"/>
      <c r="HLL60" s="80"/>
      <c r="HLM60" s="80"/>
      <c r="HLN60" s="80"/>
      <c r="HLO60" s="80"/>
      <c r="HLP60" s="80"/>
      <c r="HLQ60" s="80"/>
      <c r="HLR60" s="80"/>
      <c r="HLS60" s="80"/>
      <c r="HLT60" s="80"/>
      <c r="HLU60" s="80"/>
      <c r="HLV60" s="80"/>
      <c r="HLW60" s="80"/>
      <c r="HLX60" s="80"/>
      <c r="HLY60" s="80"/>
      <c r="HLZ60" s="80"/>
      <c r="HMA60" s="80"/>
      <c r="HMB60" s="80"/>
      <c r="HMC60" s="80"/>
      <c r="HMD60" s="80"/>
      <c r="HME60" s="80"/>
      <c r="HMF60" s="80"/>
      <c r="HMG60" s="80"/>
      <c r="HMH60" s="80"/>
      <c r="HMI60" s="80"/>
      <c r="HMJ60" s="80"/>
      <c r="HMK60" s="80"/>
      <c r="HML60" s="80"/>
      <c r="HMM60" s="80"/>
      <c r="HMN60" s="80"/>
      <c r="HMO60" s="80"/>
      <c r="HMP60" s="80"/>
      <c r="HMQ60" s="80"/>
      <c r="HMR60" s="80"/>
      <c r="HMS60" s="80"/>
      <c r="HMT60" s="80"/>
      <c r="HMU60" s="80"/>
      <c r="HMV60" s="80"/>
      <c r="HMW60" s="80"/>
      <c r="HMX60" s="80"/>
      <c r="HMY60" s="80"/>
      <c r="HMZ60" s="80"/>
      <c r="HNA60" s="80"/>
      <c r="HNB60" s="80"/>
      <c r="HNC60" s="80"/>
      <c r="HND60" s="80"/>
      <c r="HNE60" s="80"/>
      <c r="HNF60" s="80"/>
      <c r="HNG60" s="80"/>
      <c r="HNH60" s="80"/>
      <c r="HNI60" s="80"/>
      <c r="HNJ60" s="80"/>
      <c r="HNK60" s="80"/>
      <c r="HNL60" s="80"/>
      <c r="HNM60" s="80"/>
      <c r="HNN60" s="80"/>
      <c r="HNO60" s="80"/>
      <c r="HNP60" s="80"/>
      <c r="HNQ60" s="80"/>
      <c r="HNR60" s="80"/>
      <c r="HNS60" s="80"/>
      <c r="HNT60" s="80"/>
      <c r="HNU60" s="80"/>
      <c r="HNV60" s="80"/>
      <c r="HNW60" s="80"/>
      <c r="HNX60" s="80"/>
      <c r="HNY60" s="80"/>
      <c r="HNZ60" s="80"/>
      <c r="HOA60" s="80"/>
      <c r="HOB60" s="80"/>
      <c r="HOC60" s="80"/>
      <c r="HOD60" s="80"/>
      <c r="HOE60" s="80"/>
      <c r="HOF60" s="80"/>
      <c r="HOG60" s="80"/>
      <c r="HOH60" s="80"/>
      <c r="HOI60" s="80"/>
      <c r="HOJ60" s="80"/>
      <c r="HOK60" s="80"/>
      <c r="HOL60" s="80"/>
      <c r="HOM60" s="80"/>
      <c r="HON60" s="80"/>
      <c r="HOO60" s="80"/>
      <c r="HOP60" s="80"/>
      <c r="HOQ60" s="80"/>
      <c r="HOR60" s="80"/>
      <c r="HOS60" s="80"/>
      <c r="HOT60" s="80"/>
      <c r="HOU60" s="80"/>
      <c r="HOV60" s="80"/>
      <c r="HOW60" s="80"/>
      <c r="HOX60" s="80"/>
      <c r="HOY60" s="80"/>
      <c r="HOZ60" s="80"/>
      <c r="HPA60" s="80"/>
      <c r="HPB60" s="80"/>
      <c r="HPC60" s="80"/>
      <c r="HPD60" s="80"/>
      <c r="HPE60" s="80"/>
      <c r="HPF60" s="80"/>
      <c r="HPG60" s="80"/>
      <c r="HPH60" s="80"/>
      <c r="HPI60" s="80"/>
      <c r="HPJ60" s="80"/>
      <c r="HPK60" s="80"/>
      <c r="HPL60" s="80"/>
      <c r="HPM60" s="80"/>
      <c r="HPN60" s="80"/>
      <c r="HPO60" s="80"/>
      <c r="HPP60" s="80"/>
      <c r="HPQ60" s="80"/>
      <c r="HPR60" s="80"/>
      <c r="HPS60" s="80"/>
      <c r="HPT60" s="80"/>
      <c r="HPU60" s="80"/>
      <c r="HPV60" s="80"/>
      <c r="HPW60" s="80"/>
      <c r="HPX60" s="80"/>
      <c r="HPY60" s="80"/>
      <c r="HPZ60" s="80"/>
      <c r="HQA60" s="80"/>
      <c r="HQB60" s="80"/>
      <c r="HQC60" s="80"/>
      <c r="HQD60" s="80"/>
      <c r="HQE60" s="80"/>
      <c r="HQF60" s="80"/>
      <c r="HQG60" s="80"/>
      <c r="HQH60" s="80"/>
      <c r="HQI60" s="80"/>
      <c r="HQJ60" s="80"/>
      <c r="HQK60" s="80"/>
      <c r="HQL60" s="80"/>
      <c r="HQM60" s="80"/>
      <c r="HQN60" s="80"/>
      <c r="HQO60" s="80"/>
      <c r="HQP60" s="80"/>
      <c r="HQQ60" s="80"/>
      <c r="HQR60" s="80"/>
      <c r="HQS60" s="80"/>
      <c r="HQT60" s="80"/>
      <c r="HQU60" s="80"/>
      <c r="HQV60" s="80"/>
      <c r="HQW60" s="80"/>
      <c r="HQX60" s="80"/>
      <c r="HQY60" s="80"/>
      <c r="HQZ60" s="80"/>
      <c r="HRA60" s="80"/>
      <c r="HRB60" s="80"/>
      <c r="HRC60" s="80"/>
      <c r="HRD60" s="80"/>
      <c r="HRE60" s="80"/>
      <c r="HRF60" s="80"/>
      <c r="HRG60" s="80"/>
      <c r="HRH60" s="80"/>
      <c r="HRI60" s="80"/>
      <c r="HRJ60" s="80"/>
      <c r="HRK60" s="80"/>
      <c r="HRL60" s="80"/>
      <c r="HRM60" s="80"/>
      <c r="HRN60" s="80"/>
      <c r="HRO60" s="80"/>
      <c r="HRP60" s="80"/>
      <c r="HRQ60" s="80"/>
      <c r="HRR60" s="80"/>
      <c r="HRS60" s="80"/>
      <c r="HRT60" s="80"/>
      <c r="HRU60" s="80"/>
      <c r="HRV60" s="80"/>
      <c r="HRW60" s="80"/>
      <c r="HRX60" s="80"/>
      <c r="HRY60" s="80"/>
      <c r="HRZ60" s="80"/>
      <c r="HSA60" s="80"/>
      <c r="HSB60" s="80"/>
      <c r="HSC60" s="80"/>
      <c r="HSD60" s="80"/>
      <c r="HSE60" s="80"/>
      <c r="HSF60" s="80"/>
      <c r="HSG60" s="80"/>
      <c r="HSH60" s="80"/>
      <c r="HSI60" s="80"/>
      <c r="HSJ60" s="80"/>
      <c r="HSK60" s="80"/>
      <c r="HSL60" s="80"/>
      <c r="HSM60" s="80"/>
      <c r="HSN60" s="80"/>
      <c r="HSO60" s="80"/>
      <c r="HSP60" s="80"/>
      <c r="HSQ60" s="80"/>
      <c r="HSR60" s="80"/>
      <c r="HSS60" s="80"/>
      <c r="HST60" s="80"/>
      <c r="HSU60" s="80"/>
      <c r="HSV60" s="80"/>
      <c r="HSW60" s="80"/>
      <c r="HSX60" s="80"/>
      <c r="HSY60" s="80"/>
      <c r="HSZ60" s="80"/>
      <c r="HTA60" s="80"/>
      <c r="HTB60" s="80"/>
      <c r="HTC60" s="80"/>
      <c r="HTD60" s="80"/>
      <c r="HTE60" s="80"/>
      <c r="HTF60" s="80"/>
      <c r="HTG60" s="80"/>
      <c r="HTH60" s="80"/>
      <c r="HTI60" s="80"/>
      <c r="HTJ60" s="80"/>
      <c r="HTK60" s="80"/>
      <c r="HTL60" s="80"/>
      <c r="HTM60" s="80"/>
      <c r="HTN60" s="80"/>
      <c r="HTO60" s="80"/>
      <c r="HTP60" s="80"/>
      <c r="HTQ60" s="80"/>
      <c r="HTR60" s="80"/>
      <c r="HTS60" s="80"/>
      <c r="HTT60" s="80"/>
      <c r="HTU60" s="80"/>
      <c r="HTV60" s="80"/>
      <c r="HTW60" s="80"/>
      <c r="HTX60" s="80"/>
      <c r="HTY60" s="80"/>
      <c r="HTZ60" s="80"/>
      <c r="HUA60" s="80"/>
      <c r="HUB60" s="80"/>
      <c r="HUC60" s="80"/>
      <c r="HUD60" s="80"/>
      <c r="HUE60" s="80"/>
      <c r="HUF60" s="80"/>
      <c r="HUG60" s="80"/>
      <c r="HUH60" s="80"/>
      <c r="HUI60" s="80"/>
      <c r="HUJ60" s="80"/>
      <c r="HUK60" s="80"/>
      <c r="HUL60" s="80"/>
      <c r="HUM60" s="80"/>
      <c r="HUN60" s="80"/>
      <c r="HUO60" s="80"/>
      <c r="HUP60" s="80"/>
      <c r="HUQ60" s="80"/>
      <c r="HUR60" s="80"/>
      <c r="HUS60" s="80"/>
      <c r="HUT60" s="80"/>
      <c r="HUU60" s="80"/>
      <c r="HUV60" s="80"/>
      <c r="HUW60" s="80"/>
      <c r="HUX60" s="80"/>
      <c r="HUY60" s="80"/>
      <c r="HUZ60" s="80"/>
      <c r="HVA60" s="80"/>
      <c r="HVB60" s="80"/>
      <c r="HVC60" s="80"/>
      <c r="HVD60" s="80"/>
      <c r="HVE60" s="80"/>
      <c r="HVF60" s="80"/>
      <c r="HVG60" s="80"/>
      <c r="HVH60" s="80"/>
      <c r="HVI60" s="80"/>
      <c r="HVJ60" s="80"/>
      <c r="HVK60" s="80"/>
      <c r="HVL60" s="80"/>
      <c r="HVM60" s="80"/>
      <c r="HVN60" s="80"/>
      <c r="HVO60" s="80"/>
      <c r="HVP60" s="80"/>
      <c r="HVQ60" s="80"/>
      <c r="HVR60" s="80"/>
      <c r="HVS60" s="80"/>
      <c r="HVT60" s="80"/>
      <c r="HVU60" s="80"/>
      <c r="HVV60" s="80"/>
      <c r="HVW60" s="80"/>
      <c r="HVX60" s="80"/>
      <c r="HVY60" s="80"/>
      <c r="HVZ60" s="80"/>
      <c r="HWA60" s="80"/>
      <c r="HWB60" s="80"/>
      <c r="HWC60" s="80"/>
      <c r="HWD60" s="80"/>
      <c r="HWE60" s="80"/>
      <c r="HWF60" s="80"/>
      <c r="HWG60" s="80"/>
      <c r="HWH60" s="80"/>
      <c r="HWI60" s="80"/>
      <c r="HWJ60" s="80"/>
      <c r="HWK60" s="80"/>
      <c r="HWL60" s="80"/>
      <c r="HWM60" s="80"/>
      <c r="HWN60" s="80"/>
      <c r="HWO60" s="80"/>
      <c r="HWP60" s="80"/>
      <c r="HWQ60" s="80"/>
      <c r="HWR60" s="80"/>
      <c r="HWS60" s="80"/>
      <c r="HWT60" s="80"/>
      <c r="HWU60" s="80"/>
      <c r="HWV60" s="80"/>
      <c r="HWW60" s="80"/>
      <c r="HWX60" s="80"/>
      <c r="HWY60" s="80"/>
      <c r="HWZ60" s="80"/>
      <c r="HXA60" s="80"/>
      <c r="HXB60" s="80"/>
      <c r="HXC60" s="80"/>
      <c r="HXD60" s="80"/>
      <c r="HXE60" s="80"/>
      <c r="HXF60" s="80"/>
      <c r="HXG60" s="80"/>
      <c r="HXH60" s="80"/>
      <c r="HXI60" s="80"/>
      <c r="HXJ60" s="80"/>
      <c r="HXK60" s="80"/>
      <c r="HXL60" s="80"/>
      <c r="HXM60" s="80"/>
      <c r="HXN60" s="80"/>
      <c r="HXO60" s="80"/>
      <c r="HXP60" s="80"/>
      <c r="HXQ60" s="80"/>
      <c r="HXR60" s="80"/>
      <c r="HXS60" s="80"/>
      <c r="HXT60" s="80"/>
      <c r="HXU60" s="80"/>
      <c r="HXV60" s="80"/>
      <c r="HXW60" s="80"/>
      <c r="HXX60" s="80"/>
      <c r="HXY60" s="80"/>
      <c r="HXZ60" s="80"/>
      <c r="HYA60" s="80"/>
      <c r="HYB60" s="80"/>
      <c r="HYC60" s="80"/>
      <c r="HYD60" s="80"/>
      <c r="HYE60" s="80"/>
      <c r="HYF60" s="80"/>
      <c r="HYG60" s="80"/>
      <c r="HYH60" s="80"/>
      <c r="HYI60" s="80"/>
      <c r="HYJ60" s="80"/>
      <c r="HYK60" s="80"/>
      <c r="HYL60" s="80"/>
      <c r="HYM60" s="80"/>
      <c r="HYN60" s="80"/>
      <c r="HYO60" s="80"/>
      <c r="HYP60" s="80"/>
      <c r="HYQ60" s="80"/>
      <c r="HYR60" s="80"/>
      <c r="HYS60" s="80"/>
      <c r="HYT60" s="80"/>
      <c r="HYU60" s="80"/>
      <c r="HYV60" s="80"/>
      <c r="HYW60" s="80"/>
      <c r="HYX60" s="80"/>
      <c r="HYY60" s="80"/>
      <c r="HYZ60" s="80"/>
      <c r="HZA60" s="80"/>
      <c r="HZB60" s="80"/>
      <c r="HZC60" s="80"/>
      <c r="HZD60" s="80"/>
      <c r="HZE60" s="80"/>
      <c r="HZF60" s="80"/>
      <c r="HZG60" s="80"/>
      <c r="HZH60" s="80"/>
      <c r="HZI60" s="80"/>
      <c r="HZJ60" s="80"/>
      <c r="HZK60" s="80"/>
      <c r="HZL60" s="80"/>
      <c r="HZM60" s="80"/>
      <c r="HZN60" s="80"/>
      <c r="HZO60" s="80"/>
      <c r="HZP60" s="80"/>
      <c r="HZQ60" s="80"/>
      <c r="HZR60" s="80"/>
      <c r="HZS60" s="80"/>
      <c r="HZT60" s="80"/>
      <c r="HZU60" s="80"/>
      <c r="HZV60" s="80"/>
      <c r="HZW60" s="80"/>
      <c r="HZX60" s="80"/>
      <c r="HZY60" s="80"/>
      <c r="HZZ60" s="80"/>
      <c r="IAA60" s="80"/>
      <c r="IAB60" s="80"/>
      <c r="IAC60" s="80"/>
      <c r="IAD60" s="80"/>
      <c r="IAE60" s="80"/>
      <c r="IAF60" s="80"/>
      <c r="IAG60" s="80"/>
      <c r="IAH60" s="80"/>
      <c r="IAI60" s="80"/>
      <c r="IAJ60" s="80"/>
      <c r="IAK60" s="80"/>
      <c r="IAL60" s="80"/>
      <c r="IAM60" s="80"/>
      <c r="IAN60" s="80"/>
      <c r="IAO60" s="80"/>
      <c r="IAP60" s="80"/>
      <c r="IAQ60" s="80"/>
      <c r="IAR60" s="80"/>
      <c r="IAS60" s="80"/>
      <c r="IAT60" s="80"/>
      <c r="IAU60" s="80"/>
      <c r="IAV60" s="80"/>
      <c r="IAW60" s="80"/>
      <c r="IAX60" s="80"/>
      <c r="IAY60" s="80"/>
      <c r="IAZ60" s="80"/>
      <c r="IBA60" s="80"/>
      <c r="IBB60" s="80"/>
      <c r="IBC60" s="80"/>
      <c r="IBD60" s="80"/>
      <c r="IBE60" s="80"/>
      <c r="IBF60" s="80"/>
      <c r="IBG60" s="80"/>
      <c r="IBH60" s="80"/>
      <c r="IBI60" s="80"/>
      <c r="IBJ60" s="80"/>
      <c r="IBK60" s="80"/>
      <c r="IBL60" s="80"/>
      <c r="IBM60" s="80"/>
      <c r="IBN60" s="80"/>
      <c r="IBO60" s="80"/>
      <c r="IBP60" s="80"/>
      <c r="IBQ60" s="80"/>
      <c r="IBR60" s="80"/>
      <c r="IBS60" s="80"/>
      <c r="IBT60" s="80"/>
      <c r="IBU60" s="80"/>
      <c r="IBV60" s="80"/>
      <c r="IBW60" s="80"/>
      <c r="IBX60" s="80"/>
      <c r="IBY60" s="80"/>
      <c r="IBZ60" s="80"/>
      <c r="ICA60" s="80"/>
      <c r="ICB60" s="80"/>
      <c r="ICC60" s="80"/>
      <c r="ICD60" s="80"/>
      <c r="ICE60" s="80"/>
      <c r="ICF60" s="80"/>
      <c r="ICG60" s="80"/>
      <c r="ICH60" s="80"/>
      <c r="ICI60" s="80"/>
      <c r="ICJ60" s="80"/>
      <c r="ICK60" s="80"/>
      <c r="ICL60" s="80"/>
      <c r="ICM60" s="80"/>
      <c r="ICN60" s="80"/>
      <c r="ICO60" s="80"/>
      <c r="ICP60" s="80"/>
      <c r="ICQ60" s="80"/>
      <c r="ICR60" s="80"/>
      <c r="ICS60" s="80"/>
      <c r="ICT60" s="80"/>
      <c r="ICU60" s="80"/>
      <c r="ICV60" s="80"/>
      <c r="ICW60" s="80"/>
      <c r="ICX60" s="80"/>
      <c r="ICY60" s="80"/>
      <c r="ICZ60" s="80"/>
      <c r="IDA60" s="80"/>
      <c r="IDB60" s="80"/>
      <c r="IDC60" s="80"/>
      <c r="IDD60" s="80"/>
      <c r="IDE60" s="80"/>
      <c r="IDF60" s="80"/>
      <c r="IDG60" s="80"/>
      <c r="IDH60" s="80"/>
      <c r="IDI60" s="80"/>
      <c r="IDJ60" s="80"/>
      <c r="IDK60" s="80"/>
      <c r="IDL60" s="80"/>
      <c r="IDM60" s="80"/>
      <c r="IDN60" s="80"/>
      <c r="IDO60" s="80"/>
      <c r="IDP60" s="80"/>
      <c r="IDQ60" s="80"/>
      <c r="IDR60" s="80"/>
      <c r="IDS60" s="80"/>
      <c r="IDT60" s="80"/>
      <c r="IDU60" s="80"/>
      <c r="IDV60" s="80"/>
      <c r="IDW60" s="80"/>
      <c r="IDX60" s="80"/>
      <c r="IDY60" s="80"/>
      <c r="IDZ60" s="80"/>
      <c r="IEA60" s="80"/>
      <c r="IEB60" s="80"/>
      <c r="IEC60" s="80"/>
      <c r="IED60" s="80"/>
      <c r="IEE60" s="80"/>
      <c r="IEF60" s="80"/>
      <c r="IEG60" s="80"/>
      <c r="IEH60" s="80"/>
      <c r="IEI60" s="80"/>
      <c r="IEJ60" s="80"/>
      <c r="IEK60" s="80"/>
      <c r="IEL60" s="80"/>
      <c r="IEM60" s="80"/>
      <c r="IEN60" s="80"/>
      <c r="IEO60" s="80"/>
      <c r="IEP60" s="80"/>
      <c r="IEQ60" s="80"/>
      <c r="IER60" s="80"/>
      <c r="IES60" s="80"/>
      <c r="IET60" s="80"/>
      <c r="IEU60" s="80"/>
      <c r="IEV60" s="80"/>
      <c r="IEW60" s="80"/>
      <c r="IEX60" s="80"/>
      <c r="IEY60" s="80"/>
      <c r="IEZ60" s="80"/>
      <c r="IFA60" s="80"/>
      <c r="IFB60" s="80"/>
      <c r="IFC60" s="80"/>
      <c r="IFD60" s="80"/>
      <c r="IFE60" s="80"/>
      <c r="IFF60" s="80"/>
      <c r="IFG60" s="80"/>
      <c r="IFH60" s="80"/>
      <c r="IFI60" s="80"/>
      <c r="IFJ60" s="80"/>
      <c r="IFK60" s="80"/>
      <c r="IFL60" s="80"/>
      <c r="IFM60" s="80"/>
      <c r="IFN60" s="80"/>
      <c r="IFO60" s="80"/>
      <c r="IFP60" s="80"/>
      <c r="IFQ60" s="80"/>
      <c r="IFR60" s="80"/>
      <c r="IFS60" s="80"/>
      <c r="IFT60" s="80"/>
      <c r="IFU60" s="80"/>
      <c r="IFV60" s="80"/>
      <c r="IFW60" s="80"/>
      <c r="IFX60" s="80"/>
      <c r="IFY60" s="80"/>
      <c r="IFZ60" s="80"/>
      <c r="IGA60" s="80"/>
      <c r="IGB60" s="80"/>
      <c r="IGC60" s="80"/>
      <c r="IGD60" s="80"/>
      <c r="IGE60" s="80"/>
      <c r="IGF60" s="80"/>
      <c r="IGG60" s="80"/>
      <c r="IGH60" s="80"/>
      <c r="IGI60" s="80"/>
      <c r="IGJ60" s="80"/>
      <c r="IGK60" s="80"/>
      <c r="IGL60" s="80"/>
      <c r="IGM60" s="80"/>
      <c r="IGN60" s="80"/>
      <c r="IGO60" s="80"/>
      <c r="IGP60" s="80"/>
      <c r="IGQ60" s="80"/>
      <c r="IGR60" s="80"/>
      <c r="IGS60" s="80"/>
      <c r="IGT60" s="80"/>
      <c r="IGU60" s="80"/>
      <c r="IGV60" s="80"/>
      <c r="IGW60" s="80"/>
      <c r="IGX60" s="80"/>
      <c r="IGY60" s="80"/>
      <c r="IGZ60" s="80"/>
      <c r="IHA60" s="80"/>
      <c r="IHB60" s="80"/>
      <c r="IHC60" s="80"/>
      <c r="IHD60" s="80"/>
      <c r="IHE60" s="80"/>
      <c r="IHF60" s="80"/>
      <c r="IHG60" s="80"/>
      <c r="IHH60" s="80"/>
      <c r="IHI60" s="80"/>
      <c r="IHJ60" s="80"/>
      <c r="IHK60" s="80"/>
      <c r="IHL60" s="80"/>
      <c r="IHM60" s="80"/>
      <c r="IHN60" s="80"/>
      <c r="IHO60" s="80"/>
      <c r="IHP60" s="80"/>
      <c r="IHQ60" s="80"/>
      <c r="IHR60" s="80"/>
      <c r="IHS60" s="80"/>
      <c r="IHT60" s="80"/>
      <c r="IHU60" s="80"/>
      <c r="IHV60" s="80"/>
      <c r="IHW60" s="80"/>
      <c r="IHX60" s="80"/>
      <c r="IHY60" s="80"/>
      <c r="IHZ60" s="80"/>
      <c r="IIA60" s="80"/>
      <c r="IIB60" s="80"/>
      <c r="IIC60" s="80"/>
      <c r="IID60" s="80"/>
      <c r="IIE60" s="80"/>
      <c r="IIF60" s="80"/>
      <c r="IIG60" s="80"/>
      <c r="IIH60" s="80"/>
      <c r="III60" s="80"/>
      <c r="IIJ60" s="80"/>
      <c r="IIK60" s="80"/>
      <c r="IIL60" s="80"/>
      <c r="IIM60" s="80"/>
      <c r="IIN60" s="80"/>
      <c r="IIO60" s="80"/>
      <c r="IIP60" s="80"/>
      <c r="IIQ60" s="80"/>
      <c r="IIR60" s="80"/>
      <c r="IIS60" s="80"/>
      <c r="IIT60" s="80"/>
      <c r="IIU60" s="80"/>
      <c r="IIV60" s="80"/>
      <c r="IIW60" s="80"/>
      <c r="IIX60" s="80"/>
      <c r="IIY60" s="80"/>
      <c r="IIZ60" s="80"/>
      <c r="IJA60" s="80"/>
      <c r="IJB60" s="80"/>
      <c r="IJC60" s="80"/>
      <c r="IJD60" s="80"/>
      <c r="IJE60" s="80"/>
      <c r="IJF60" s="80"/>
      <c r="IJG60" s="80"/>
      <c r="IJH60" s="80"/>
      <c r="IJI60" s="80"/>
      <c r="IJJ60" s="80"/>
      <c r="IJK60" s="80"/>
      <c r="IJL60" s="80"/>
      <c r="IJM60" s="80"/>
      <c r="IJN60" s="80"/>
      <c r="IJO60" s="80"/>
      <c r="IJP60" s="80"/>
      <c r="IJQ60" s="80"/>
      <c r="IJR60" s="80"/>
      <c r="IJS60" s="80"/>
      <c r="IJT60" s="80"/>
      <c r="IJU60" s="80"/>
      <c r="IJV60" s="80"/>
      <c r="IJW60" s="80"/>
      <c r="IJX60" s="80"/>
      <c r="IJY60" s="80"/>
      <c r="IJZ60" s="80"/>
      <c r="IKA60" s="80"/>
      <c r="IKB60" s="80"/>
      <c r="IKC60" s="80"/>
      <c r="IKD60" s="80"/>
      <c r="IKE60" s="80"/>
      <c r="IKF60" s="80"/>
      <c r="IKG60" s="80"/>
      <c r="IKH60" s="80"/>
      <c r="IKI60" s="80"/>
      <c r="IKJ60" s="80"/>
      <c r="IKK60" s="80"/>
      <c r="IKL60" s="80"/>
      <c r="IKM60" s="80"/>
      <c r="IKN60" s="80"/>
      <c r="IKO60" s="80"/>
      <c r="IKP60" s="80"/>
      <c r="IKQ60" s="80"/>
      <c r="IKR60" s="80"/>
      <c r="IKS60" s="80"/>
      <c r="IKT60" s="80"/>
      <c r="IKU60" s="80"/>
      <c r="IKV60" s="80"/>
      <c r="IKW60" s="80"/>
      <c r="IKX60" s="80"/>
      <c r="IKY60" s="80"/>
      <c r="IKZ60" s="80"/>
      <c r="ILA60" s="80"/>
      <c r="ILB60" s="80"/>
      <c r="ILC60" s="80"/>
      <c r="ILD60" s="80"/>
      <c r="ILE60" s="80"/>
      <c r="ILF60" s="80"/>
      <c r="ILG60" s="80"/>
      <c r="ILH60" s="80"/>
      <c r="ILI60" s="80"/>
      <c r="ILJ60" s="80"/>
      <c r="ILK60" s="80"/>
      <c r="ILL60" s="80"/>
      <c r="ILM60" s="80"/>
      <c r="ILN60" s="80"/>
      <c r="ILO60" s="80"/>
      <c r="ILP60" s="80"/>
      <c r="ILQ60" s="80"/>
      <c r="ILR60" s="80"/>
      <c r="ILS60" s="80"/>
      <c r="ILT60" s="80"/>
      <c r="ILU60" s="80"/>
      <c r="ILV60" s="80"/>
      <c r="ILW60" s="80"/>
      <c r="ILX60" s="80"/>
      <c r="ILY60" s="80"/>
      <c r="ILZ60" s="80"/>
      <c r="IMA60" s="80"/>
      <c r="IMB60" s="80"/>
      <c r="IMC60" s="80"/>
      <c r="IMD60" s="80"/>
      <c r="IME60" s="80"/>
      <c r="IMF60" s="80"/>
      <c r="IMG60" s="80"/>
      <c r="IMH60" s="80"/>
      <c r="IMI60" s="80"/>
      <c r="IMJ60" s="80"/>
      <c r="IMK60" s="80"/>
      <c r="IML60" s="80"/>
      <c r="IMM60" s="80"/>
      <c r="IMN60" s="80"/>
      <c r="IMO60" s="80"/>
      <c r="IMP60" s="80"/>
      <c r="IMQ60" s="80"/>
      <c r="IMR60" s="80"/>
      <c r="IMS60" s="80"/>
      <c r="IMT60" s="80"/>
      <c r="IMU60" s="80"/>
      <c r="IMV60" s="80"/>
      <c r="IMW60" s="80"/>
      <c r="IMX60" s="80"/>
      <c r="IMY60" s="80"/>
      <c r="IMZ60" s="80"/>
      <c r="INA60" s="80"/>
      <c r="INB60" s="80"/>
      <c r="INC60" s="80"/>
      <c r="IND60" s="80"/>
      <c r="INE60" s="80"/>
      <c r="INF60" s="80"/>
      <c r="ING60" s="80"/>
      <c r="INH60" s="80"/>
      <c r="INI60" s="80"/>
      <c r="INJ60" s="80"/>
      <c r="INK60" s="80"/>
      <c r="INL60" s="80"/>
      <c r="INM60" s="80"/>
      <c r="INN60" s="80"/>
      <c r="INO60" s="80"/>
      <c r="INP60" s="80"/>
      <c r="INQ60" s="80"/>
      <c r="INR60" s="80"/>
      <c r="INS60" s="80"/>
      <c r="INT60" s="80"/>
      <c r="INU60" s="80"/>
      <c r="INV60" s="80"/>
      <c r="INW60" s="80"/>
      <c r="INX60" s="80"/>
      <c r="INY60" s="80"/>
      <c r="INZ60" s="80"/>
      <c r="IOA60" s="80"/>
      <c r="IOB60" s="80"/>
      <c r="IOC60" s="80"/>
      <c r="IOD60" s="80"/>
      <c r="IOE60" s="80"/>
      <c r="IOF60" s="80"/>
      <c r="IOG60" s="80"/>
      <c r="IOH60" s="80"/>
      <c r="IOI60" s="80"/>
      <c r="IOJ60" s="80"/>
      <c r="IOK60" s="80"/>
      <c r="IOL60" s="80"/>
      <c r="IOM60" s="80"/>
      <c r="ION60" s="80"/>
      <c r="IOO60" s="80"/>
      <c r="IOP60" s="80"/>
      <c r="IOQ60" s="80"/>
      <c r="IOR60" s="80"/>
      <c r="IOS60" s="80"/>
      <c r="IOT60" s="80"/>
      <c r="IOU60" s="80"/>
      <c r="IOV60" s="80"/>
      <c r="IOW60" s="80"/>
      <c r="IOX60" s="80"/>
      <c r="IOY60" s="80"/>
      <c r="IOZ60" s="80"/>
      <c r="IPA60" s="80"/>
      <c r="IPB60" s="80"/>
      <c r="IPC60" s="80"/>
      <c r="IPD60" s="80"/>
      <c r="IPE60" s="80"/>
      <c r="IPF60" s="80"/>
      <c r="IPG60" s="80"/>
      <c r="IPH60" s="80"/>
      <c r="IPI60" s="80"/>
      <c r="IPJ60" s="80"/>
      <c r="IPK60" s="80"/>
      <c r="IPL60" s="80"/>
      <c r="IPM60" s="80"/>
      <c r="IPN60" s="80"/>
      <c r="IPO60" s="80"/>
      <c r="IPP60" s="80"/>
      <c r="IPQ60" s="80"/>
      <c r="IPR60" s="80"/>
      <c r="IPS60" s="80"/>
      <c r="IPT60" s="80"/>
      <c r="IPU60" s="80"/>
      <c r="IPV60" s="80"/>
      <c r="IPW60" s="80"/>
      <c r="IPX60" s="80"/>
      <c r="IPY60" s="80"/>
      <c r="IPZ60" s="80"/>
      <c r="IQA60" s="80"/>
      <c r="IQB60" s="80"/>
      <c r="IQC60" s="80"/>
      <c r="IQD60" s="80"/>
      <c r="IQE60" s="80"/>
      <c r="IQF60" s="80"/>
      <c r="IQG60" s="80"/>
      <c r="IQH60" s="80"/>
      <c r="IQI60" s="80"/>
      <c r="IQJ60" s="80"/>
      <c r="IQK60" s="80"/>
      <c r="IQL60" s="80"/>
      <c r="IQM60" s="80"/>
      <c r="IQN60" s="80"/>
      <c r="IQO60" s="80"/>
      <c r="IQP60" s="80"/>
      <c r="IQQ60" s="80"/>
      <c r="IQR60" s="80"/>
      <c r="IQS60" s="80"/>
      <c r="IQT60" s="80"/>
      <c r="IQU60" s="80"/>
      <c r="IQV60" s="80"/>
      <c r="IQW60" s="80"/>
      <c r="IQX60" s="80"/>
      <c r="IQY60" s="80"/>
      <c r="IQZ60" s="80"/>
      <c r="IRA60" s="80"/>
      <c r="IRB60" s="80"/>
      <c r="IRC60" s="80"/>
      <c r="IRD60" s="80"/>
      <c r="IRE60" s="80"/>
      <c r="IRF60" s="80"/>
      <c r="IRG60" s="80"/>
      <c r="IRH60" s="80"/>
      <c r="IRI60" s="80"/>
      <c r="IRJ60" s="80"/>
      <c r="IRK60" s="80"/>
      <c r="IRL60" s="80"/>
      <c r="IRM60" s="80"/>
      <c r="IRN60" s="80"/>
      <c r="IRO60" s="80"/>
      <c r="IRP60" s="80"/>
      <c r="IRQ60" s="80"/>
      <c r="IRR60" s="80"/>
      <c r="IRS60" s="80"/>
      <c r="IRT60" s="80"/>
      <c r="IRU60" s="80"/>
      <c r="IRV60" s="80"/>
      <c r="IRW60" s="80"/>
      <c r="IRX60" s="80"/>
      <c r="IRY60" s="80"/>
      <c r="IRZ60" s="80"/>
      <c r="ISA60" s="80"/>
      <c r="ISB60" s="80"/>
      <c r="ISC60" s="80"/>
      <c r="ISD60" s="80"/>
      <c r="ISE60" s="80"/>
      <c r="ISF60" s="80"/>
      <c r="ISG60" s="80"/>
      <c r="ISH60" s="80"/>
      <c r="ISI60" s="80"/>
      <c r="ISJ60" s="80"/>
      <c r="ISK60" s="80"/>
      <c r="ISL60" s="80"/>
      <c r="ISM60" s="80"/>
      <c r="ISN60" s="80"/>
      <c r="ISO60" s="80"/>
      <c r="ISP60" s="80"/>
      <c r="ISQ60" s="80"/>
      <c r="ISR60" s="80"/>
      <c r="ISS60" s="80"/>
      <c r="IST60" s="80"/>
      <c r="ISU60" s="80"/>
      <c r="ISV60" s="80"/>
      <c r="ISW60" s="80"/>
      <c r="ISX60" s="80"/>
      <c r="ISY60" s="80"/>
      <c r="ISZ60" s="80"/>
      <c r="ITA60" s="80"/>
      <c r="ITB60" s="80"/>
      <c r="ITC60" s="80"/>
      <c r="ITD60" s="80"/>
      <c r="ITE60" s="80"/>
      <c r="ITF60" s="80"/>
      <c r="ITG60" s="80"/>
      <c r="ITH60" s="80"/>
      <c r="ITI60" s="80"/>
      <c r="ITJ60" s="80"/>
      <c r="ITK60" s="80"/>
      <c r="ITL60" s="80"/>
      <c r="ITM60" s="80"/>
      <c r="ITN60" s="80"/>
      <c r="ITO60" s="80"/>
      <c r="ITP60" s="80"/>
      <c r="ITQ60" s="80"/>
      <c r="ITR60" s="80"/>
      <c r="ITS60" s="80"/>
      <c r="ITT60" s="80"/>
      <c r="ITU60" s="80"/>
      <c r="ITV60" s="80"/>
      <c r="ITW60" s="80"/>
      <c r="ITX60" s="80"/>
      <c r="ITY60" s="80"/>
      <c r="ITZ60" s="80"/>
      <c r="IUA60" s="80"/>
      <c r="IUB60" s="80"/>
      <c r="IUC60" s="80"/>
      <c r="IUD60" s="80"/>
      <c r="IUE60" s="80"/>
      <c r="IUF60" s="80"/>
      <c r="IUG60" s="80"/>
      <c r="IUH60" s="80"/>
      <c r="IUI60" s="80"/>
      <c r="IUJ60" s="80"/>
      <c r="IUK60" s="80"/>
      <c r="IUL60" s="80"/>
      <c r="IUM60" s="80"/>
      <c r="IUN60" s="80"/>
      <c r="IUO60" s="80"/>
      <c r="IUP60" s="80"/>
      <c r="IUQ60" s="80"/>
      <c r="IUR60" s="80"/>
      <c r="IUS60" s="80"/>
      <c r="IUT60" s="80"/>
      <c r="IUU60" s="80"/>
      <c r="IUV60" s="80"/>
      <c r="IUW60" s="80"/>
      <c r="IUX60" s="80"/>
      <c r="IUY60" s="80"/>
      <c r="IUZ60" s="80"/>
      <c r="IVA60" s="80"/>
      <c r="IVB60" s="80"/>
      <c r="IVC60" s="80"/>
      <c r="IVD60" s="80"/>
      <c r="IVE60" s="80"/>
      <c r="IVF60" s="80"/>
      <c r="IVG60" s="80"/>
      <c r="IVH60" s="80"/>
      <c r="IVI60" s="80"/>
      <c r="IVJ60" s="80"/>
      <c r="IVK60" s="80"/>
      <c r="IVL60" s="80"/>
      <c r="IVM60" s="80"/>
      <c r="IVN60" s="80"/>
      <c r="IVO60" s="80"/>
      <c r="IVP60" s="80"/>
      <c r="IVQ60" s="80"/>
      <c r="IVR60" s="80"/>
      <c r="IVS60" s="80"/>
      <c r="IVT60" s="80"/>
      <c r="IVU60" s="80"/>
      <c r="IVV60" s="80"/>
      <c r="IVW60" s="80"/>
      <c r="IVX60" s="80"/>
      <c r="IVY60" s="80"/>
      <c r="IVZ60" s="80"/>
      <c r="IWA60" s="80"/>
      <c r="IWB60" s="80"/>
      <c r="IWC60" s="80"/>
      <c r="IWD60" s="80"/>
      <c r="IWE60" s="80"/>
      <c r="IWF60" s="80"/>
      <c r="IWG60" s="80"/>
      <c r="IWH60" s="80"/>
      <c r="IWI60" s="80"/>
      <c r="IWJ60" s="80"/>
      <c r="IWK60" s="80"/>
      <c r="IWL60" s="80"/>
      <c r="IWM60" s="80"/>
      <c r="IWN60" s="80"/>
      <c r="IWO60" s="80"/>
      <c r="IWP60" s="80"/>
      <c r="IWQ60" s="80"/>
      <c r="IWR60" s="80"/>
      <c r="IWS60" s="80"/>
      <c r="IWT60" s="80"/>
      <c r="IWU60" s="80"/>
      <c r="IWV60" s="80"/>
      <c r="IWW60" s="80"/>
      <c r="IWX60" s="80"/>
      <c r="IWY60" s="80"/>
      <c r="IWZ60" s="80"/>
      <c r="IXA60" s="80"/>
      <c r="IXB60" s="80"/>
      <c r="IXC60" s="80"/>
      <c r="IXD60" s="80"/>
      <c r="IXE60" s="80"/>
      <c r="IXF60" s="80"/>
      <c r="IXG60" s="80"/>
      <c r="IXH60" s="80"/>
      <c r="IXI60" s="80"/>
      <c r="IXJ60" s="80"/>
      <c r="IXK60" s="80"/>
      <c r="IXL60" s="80"/>
      <c r="IXM60" s="80"/>
      <c r="IXN60" s="80"/>
      <c r="IXO60" s="80"/>
      <c r="IXP60" s="80"/>
      <c r="IXQ60" s="80"/>
      <c r="IXR60" s="80"/>
      <c r="IXS60" s="80"/>
      <c r="IXT60" s="80"/>
      <c r="IXU60" s="80"/>
      <c r="IXV60" s="80"/>
      <c r="IXW60" s="80"/>
      <c r="IXX60" s="80"/>
      <c r="IXY60" s="80"/>
      <c r="IXZ60" s="80"/>
      <c r="IYA60" s="80"/>
      <c r="IYB60" s="80"/>
      <c r="IYC60" s="80"/>
      <c r="IYD60" s="80"/>
      <c r="IYE60" s="80"/>
      <c r="IYF60" s="80"/>
      <c r="IYG60" s="80"/>
      <c r="IYH60" s="80"/>
      <c r="IYI60" s="80"/>
      <c r="IYJ60" s="80"/>
      <c r="IYK60" s="80"/>
      <c r="IYL60" s="80"/>
      <c r="IYM60" s="80"/>
      <c r="IYN60" s="80"/>
      <c r="IYO60" s="80"/>
      <c r="IYP60" s="80"/>
      <c r="IYQ60" s="80"/>
      <c r="IYR60" s="80"/>
      <c r="IYS60" s="80"/>
      <c r="IYT60" s="80"/>
      <c r="IYU60" s="80"/>
      <c r="IYV60" s="80"/>
      <c r="IYW60" s="80"/>
      <c r="IYX60" s="80"/>
      <c r="IYY60" s="80"/>
      <c r="IYZ60" s="80"/>
      <c r="IZA60" s="80"/>
      <c r="IZB60" s="80"/>
      <c r="IZC60" s="80"/>
      <c r="IZD60" s="80"/>
      <c r="IZE60" s="80"/>
      <c r="IZF60" s="80"/>
      <c r="IZG60" s="80"/>
      <c r="IZH60" s="80"/>
      <c r="IZI60" s="80"/>
      <c r="IZJ60" s="80"/>
      <c r="IZK60" s="80"/>
      <c r="IZL60" s="80"/>
      <c r="IZM60" s="80"/>
      <c r="IZN60" s="80"/>
      <c r="IZO60" s="80"/>
      <c r="IZP60" s="80"/>
      <c r="IZQ60" s="80"/>
      <c r="IZR60" s="80"/>
      <c r="IZS60" s="80"/>
      <c r="IZT60" s="80"/>
      <c r="IZU60" s="80"/>
      <c r="IZV60" s="80"/>
      <c r="IZW60" s="80"/>
      <c r="IZX60" s="80"/>
      <c r="IZY60" s="80"/>
      <c r="IZZ60" s="80"/>
      <c r="JAA60" s="80"/>
      <c r="JAB60" s="80"/>
      <c r="JAC60" s="80"/>
      <c r="JAD60" s="80"/>
      <c r="JAE60" s="80"/>
      <c r="JAF60" s="80"/>
      <c r="JAG60" s="80"/>
      <c r="JAH60" s="80"/>
      <c r="JAI60" s="80"/>
      <c r="JAJ60" s="80"/>
      <c r="JAK60" s="80"/>
      <c r="JAL60" s="80"/>
      <c r="JAM60" s="80"/>
      <c r="JAN60" s="80"/>
      <c r="JAO60" s="80"/>
      <c r="JAP60" s="80"/>
      <c r="JAQ60" s="80"/>
      <c r="JAR60" s="80"/>
      <c r="JAS60" s="80"/>
      <c r="JAT60" s="80"/>
      <c r="JAU60" s="80"/>
      <c r="JAV60" s="80"/>
      <c r="JAW60" s="80"/>
      <c r="JAX60" s="80"/>
      <c r="JAY60" s="80"/>
      <c r="JAZ60" s="80"/>
      <c r="JBA60" s="80"/>
      <c r="JBB60" s="80"/>
      <c r="JBC60" s="80"/>
      <c r="JBD60" s="80"/>
      <c r="JBE60" s="80"/>
      <c r="JBF60" s="80"/>
      <c r="JBG60" s="80"/>
      <c r="JBH60" s="80"/>
      <c r="JBI60" s="80"/>
      <c r="JBJ60" s="80"/>
      <c r="JBK60" s="80"/>
      <c r="JBL60" s="80"/>
      <c r="JBM60" s="80"/>
      <c r="JBN60" s="80"/>
      <c r="JBO60" s="80"/>
      <c r="JBP60" s="80"/>
      <c r="JBQ60" s="80"/>
      <c r="JBR60" s="80"/>
      <c r="JBS60" s="80"/>
      <c r="JBT60" s="80"/>
      <c r="JBU60" s="80"/>
      <c r="JBV60" s="80"/>
      <c r="JBW60" s="80"/>
      <c r="JBX60" s="80"/>
      <c r="JBY60" s="80"/>
      <c r="JBZ60" s="80"/>
      <c r="JCA60" s="80"/>
      <c r="JCB60" s="80"/>
      <c r="JCC60" s="80"/>
      <c r="JCD60" s="80"/>
      <c r="JCE60" s="80"/>
      <c r="JCF60" s="80"/>
      <c r="JCG60" s="80"/>
      <c r="JCH60" s="80"/>
      <c r="JCI60" s="80"/>
      <c r="JCJ60" s="80"/>
      <c r="JCK60" s="80"/>
      <c r="JCL60" s="80"/>
      <c r="JCM60" s="80"/>
      <c r="JCN60" s="80"/>
      <c r="JCO60" s="80"/>
      <c r="JCP60" s="80"/>
      <c r="JCQ60" s="80"/>
      <c r="JCR60" s="80"/>
      <c r="JCS60" s="80"/>
      <c r="JCT60" s="80"/>
      <c r="JCU60" s="80"/>
      <c r="JCV60" s="80"/>
      <c r="JCW60" s="80"/>
      <c r="JCX60" s="80"/>
      <c r="JCY60" s="80"/>
      <c r="JCZ60" s="80"/>
      <c r="JDA60" s="80"/>
      <c r="JDB60" s="80"/>
      <c r="JDC60" s="80"/>
      <c r="JDD60" s="80"/>
      <c r="JDE60" s="80"/>
      <c r="JDF60" s="80"/>
      <c r="JDG60" s="80"/>
      <c r="JDH60" s="80"/>
      <c r="JDI60" s="80"/>
      <c r="JDJ60" s="80"/>
      <c r="JDK60" s="80"/>
      <c r="JDL60" s="80"/>
      <c r="JDM60" s="80"/>
      <c r="JDN60" s="80"/>
      <c r="JDO60" s="80"/>
      <c r="JDP60" s="80"/>
      <c r="JDQ60" s="80"/>
      <c r="JDR60" s="80"/>
      <c r="JDS60" s="80"/>
      <c r="JDT60" s="80"/>
      <c r="JDU60" s="80"/>
      <c r="JDV60" s="80"/>
      <c r="JDW60" s="80"/>
      <c r="JDX60" s="80"/>
      <c r="JDY60" s="80"/>
      <c r="JDZ60" s="80"/>
      <c r="JEA60" s="80"/>
      <c r="JEB60" s="80"/>
      <c r="JEC60" s="80"/>
      <c r="JED60" s="80"/>
      <c r="JEE60" s="80"/>
      <c r="JEF60" s="80"/>
      <c r="JEG60" s="80"/>
      <c r="JEH60" s="80"/>
      <c r="JEI60" s="80"/>
      <c r="JEJ60" s="80"/>
      <c r="JEK60" s="80"/>
      <c r="JEL60" s="80"/>
      <c r="JEM60" s="80"/>
      <c r="JEN60" s="80"/>
      <c r="JEO60" s="80"/>
      <c r="JEP60" s="80"/>
      <c r="JEQ60" s="80"/>
      <c r="JER60" s="80"/>
      <c r="JES60" s="80"/>
      <c r="JET60" s="80"/>
      <c r="JEU60" s="80"/>
      <c r="JEV60" s="80"/>
      <c r="JEW60" s="80"/>
      <c r="JEX60" s="80"/>
      <c r="JEY60" s="80"/>
      <c r="JEZ60" s="80"/>
      <c r="JFA60" s="80"/>
      <c r="JFB60" s="80"/>
      <c r="JFC60" s="80"/>
      <c r="JFD60" s="80"/>
      <c r="JFE60" s="80"/>
      <c r="JFF60" s="80"/>
      <c r="JFG60" s="80"/>
      <c r="JFH60" s="80"/>
      <c r="JFI60" s="80"/>
      <c r="JFJ60" s="80"/>
      <c r="JFK60" s="80"/>
      <c r="JFL60" s="80"/>
      <c r="JFM60" s="80"/>
      <c r="JFN60" s="80"/>
      <c r="JFO60" s="80"/>
      <c r="JFP60" s="80"/>
      <c r="JFQ60" s="80"/>
      <c r="JFR60" s="80"/>
      <c r="JFS60" s="80"/>
      <c r="JFT60" s="80"/>
      <c r="JFU60" s="80"/>
      <c r="JFV60" s="80"/>
      <c r="JFW60" s="80"/>
      <c r="JFX60" s="80"/>
      <c r="JFY60" s="80"/>
      <c r="JFZ60" s="80"/>
      <c r="JGA60" s="80"/>
      <c r="JGB60" s="80"/>
      <c r="JGC60" s="80"/>
      <c r="JGD60" s="80"/>
      <c r="JGE60" s="80"/>
      <c r="JGF60" s="80"/>
      <c r="JGG60" s="80"/>
      <c r="JGH60" s="80"/>
      <c r="JGI60" s="80"/>
      <c r="JGJ60" s="80"/>
      <c r="JGK60" s="80"/>
      <c r="JGL60" s="80"/>
      <c r="JGM60" s="80"/>
      <c r="JGN60" s="80"/>
      <c r="JGO60" s="80"/>
      <c r="JGP60" s="80"/>
      <c r="JGQ60" s="80"/>
      <c r="JGR60" s="80"/>
      <c r="JGS60" s="80"/>
      <c r="JGT60" s="80"/>
      <c r="JGU60" s="80"/>
      <c r="JGV60" s="80"/>
      <c r="JGW60" s="80"/>
      <c r="JGX60" s="80"/>
      <c r="JGY60" s="80"/>
      <c r="JGZ60" s="80"/>
      <c r="JHA60" s="80"/>
      <c r="JHB60" s="80"/>
      <c r="JHC60" s="80"/>
      <c r="JHD60" s="80"/>
      <c r="JHE60" s="80"/>
      <c r="JHF60" s="80"/>
      <c r="JHG60" s="80"/>
      <c r="JHH60" s="80"/>
      <c r="JHI60" s="80"/>
      <c r="JHJ60" s="80"/>
      <c r="JHK60" s="80"/>
      <c r="JHL60" s="80"/>
      <c r="JHM60" s="80"/>
      <c r="JHN60" s="80"/>
      <c r="JHO60" s="80"/>
      <c r="JHP60" s="80"/>
      <c r="JHQ60" s="80"/>
      <c r="JHR60" s="80"/>
      <c r="JHS60" s="80"/>
      <c r="JHT60" s="80"/>
      <c r="JHU60" s="80"/>
      <c r="JHV60" s="80"/>
      <c r="JHW60" s="80"/>
      <c r="JHX60" s="80"/>
      <c r="JHY60" s="80"/>
      <c r="JHZ60" s="80"/>
      <c r="JIA60" s="80"/>
      <c r="JIB60" s="80"/>
      <c r="JIC60" s="80"/>
      <c r="JID60" s="80"/>
      <c r="JIE60" s="80"/>
      <c r="JIF60" s="80"/>
      <c r="JIG60" s="80"/>
      <c r="JIH60" s="80"/>
      <c r="JII60" s="80"/>
      <c r="JIJ60" s="80"/>
      <c r="JIK60" s="80"/>
      <c r="JIL60" s="80"/>
      <c r="JIM60" s="80"/>
      <c r="JIN60" s="80"/>
      <c r="JIO60" s="80"/>
      <c r="JIP60" s="80"/>
      <c r="JIQ60" s="80"/>
      <c r="JIR60" s="80"/>
      <c r="JIS60" s="80"/>
      <c r="JIT60" s="80"/>
      <c r="JIU60" s="80"/>
      <c r="JIV60" s="80"/>
      <c r="JIW60" s="80"/>
      <c r="JIX60" s="80"/>
      <c r="JIY60" s="80"/>
      <c r="JIZ60" s="80"/>
      <c r="JJA60" s="80"/>
      <c r="JJB60" s="80"/>
      <c r="JJC60" s="80"/>
      <c r="JJD60" s="80"/>
      <c r="JJE60" s="80"/>
      <c r="JJF60" s="80"/>
      <c r="JJG60" s="80"/>
      <c r="JJH60" s="80"/>
      <c r="JJI60" s="80"/>
      <c r="JJJ60" s="80"/>
      <c r="JJK60" s="80"/>
      <c r="JJL60" s="80"/>
      <c r="JJM60" s="80"/>
      <c r="JJN60" s="80"/>
      <c r="JJO60" s="80"/>
      <c r="JJP60" s="80"/>
      <c r="JJQ60" s="80"/>
      <c r="JJR60" s="80"/>
      <c r="JJS60" s="80"/>
      <c r="JJT60" s="80"/>
      <c r="JJU60" s="80"/>
      <c r="JJV60" s="80"/>
      <c r="JJW60" s="80"/>
      <c r="JJX60" s="80"/>
      <c r="JJY60" s="80"/>
      <c r="JJZ60" s="80"/>
      <c r="JKA60" s="80"/>
      <c r="JKB60" s="80"/>
      <c r="JKC60" s="80"/>
      <c r="JKD60" s="80"/>
      <c r="JKE60" s="80"/>
      <c r="JKF60" s="80"/>
      <c r="JKG60" s="80"/>
      <c r="JKH60" s="80"/>
      <c r="JKI60" s="80"/>
      <c r="JKJ60" s="80"/>
      <c r="JKK60" s="80"/>
      <c r="JKL60" s="80"/>
      <c r="JKM60" s="80"/>
      <c r="JKN60" s="80"/>
      <c r="JKO60" s="80"/>
      <c r="JKP60" s="80"/>
      <c r="JKQ60" s="80"/>
      <c r="JKR60" s="80"/>
      <c r="JKS60" s="80"/>
      <c r="JKT60" s="80"/>
      <c r="JKU60" s="80"/>
      <c r="JKV60" s="80"/>
      <c r="JKW60" s="80"/>
      <c r="JKX60" s="80"/>
      <c r="JKY60" s="80"/>
      <c r="JKZ60" s="80"/>
      <c r="JLA60" s="80"/>
      <c r="JLB60" s="80"/>
      <c r="JLC60" s="80"/>
      <c r="JLD60" s="80"/>
      <c r="JLE60" s="80"/>
      <c r="JLF60" s="80"/>
      <c r="JLG60" s="80"/>
      <c r="JLH60" s="80"/>
      <c r="JLI60" s="80"/>
      <c r="JLJ60" s="80"/>
      <c r="JLK60" s="80"/>
      <c r="JLL60" s="80"/>
      <c r="JLM60" s="80"/>
      <c r="JLN60" s="80"/>
      <c r="JLO60" s="80"/>
      <c r="JLP60" s="80"/>
      <c r="JLQ60" s="80"/>
      <c r="JLR60" s="80"/>
      <c r="JLS60" s="80"/>
      <c r="JLT60" s="80"/>
      <c r="JLU60" s="80"/>
      <c r="JLV60" s="80"/>
      <c r="JLW60" s="80"/>
      <c r="JLX60" s="80"/>
      <c r="JLY60" s="80"/>
      <c r="JLZ60" s="80"/>
      <c r="JMA60" s="80"/>
      <c r="JMB60" s="80"/>
      <c r="JMC60" s="80"/>
      <c r="JMD60" s="80"/>
      <c r="JME60" s="80"/>
      <c r="JMF60" s="80"/>
      <c r="JMG60" s="80"/>
      <c r="JMH60" s="80"/>
      <c r="JMI60" s="80"/>
      <c r="JMJ60" s="80"/>
      <c r="JMK60" s="80"/>
      <c r="JML60" s="80"/>
      <c r="JMM60" s="80"/>
      <c r="JMN60" s="80"/>
      <c r="JMO60" s="80"/>
      <c r="JMP60" s="80"/>
      <c r="JMQ60" s="80"/>
      <c r="JMR60" s="80"/>
      <c r="JMS60" s="80"/>
      <c r="JMT60" s="80"/>
      <c r="JMU60" s="80"/>
      <c r="JMV60" s="80"/>
      <c r="JMW60" s="80"/>
      <c r="JMX60" s="80"/>
      <c r="JMY60" s="80"/>
      <c r="JMZ60" s="80"/>
      <c r="JNA60" s="80"/>
      <c r="JNB60" s="80"/>
      <c r="JNC60" s="80"/>
      <c r="JND60" s="80"/>
      <c r="JNE60" s="80"/>
      <c r="JNF60" s="80"/>
      <c r="JNG60" s="80"/>
      <c r="JNH60" s="80"/>
      <c r="JNI60" s="80"/>
      <c r="JNJ60" s="80"/>
      <c r="JNK60" s="80"/>
      <c r="JNL60" s="80"/>
      <c r="JNM60" s="80"/>
      <c r="JNN60" s="80"/>
      <c r="JNO60" s="80"/>
      <c r="JNP60" s="80"/>
      <c r="JNQ60" s="80"/>
      <c r="JNR60" s="80"/>
      <c r="JNS60" s="80"/>
      <c r="JNT60" s="80"/>
      <c r="JNU60" s="80"/>
      <c r="JNV60" s="80"/>
      <c r="JNW60" s="80"/>
      <c r="JNX60" s="80"/>
      <c r="JNY60" s="80"/>
      <c r="JNZ60" s="80"/>
      <c r="JOA60" s="80"/>
      <c r="JOB60" s="80"/>
      <c r="JOC60" s="80"/>
      <c r="JOD60" s="80"/>
      <c r="JOE60" s="80"/>
      <c r="JOF60" s="80"/>
      <c r="JOG60" s="80"/>
      <c r="JOH60" s="80"/>
      <c r="JOI60" s="80"/>
      <c r="JOJ60" s="80"/>
      <c r="JOK60" s="80"/>
      <c r="JOL60" s="80"/>
      <c r="JOM60" s="80"/>
      <c r="JON60" s="80"/>
      <c r="JOO60" s="80"/>
      <c r="JOP60" s="80"/>
      <c r="JOQ60" s="80"/>
      <c r="JOR60" s="80"/>
      <c r="JOS60" s="80"/>
      <c r="JOT60" s="80"/>
      <c r="JOU60" s="80"/>
      <c r="JOV60" s="80"/>
      <c r="JOW60" s="80"/>
      <c r="JOX60" s="80"/>
      <c r="JOY60" s="80"/>
      <c r="JOZ60" s="80"/>
      <c r="JPA60" s="80"/>
      <c r="JPB60" s="80"/>
      <c r="JPC60" s="80"/>
      <c r="JPD60" s="80"/>
      <c r="JPE60" s="80"/>
      <c r="JPF60" s="80"/>
      <c r="JPG60" s="80"/>
      <c r="JPH60" s="80"/>
      <c r="JPI60" s="80"/>
      <c r="JPJ60" s="80"/>
      <c r="JPK60" s="80"/>
      <c r="JPL60" s="80"/>
      <c r="JPM60" s="80"/>
      <c r="JPN60" s="80"/>
      <c r="JPO60" s="80"/>
      <c r="JPP60" s="80"/>
      <c r="JPQ60" s="80"/>
      <c r="JPR60" s="80"/>
      <c r="JPS60" s="80"/>
      <c r="JPT60" s="80"/>
      <c r="JPU60" s="80"/>
      <c r="JPV60" s="80"/>
      <c r="JPW60" s="80"/>
      <c r="JPX60" s="80"/>
      <c r="JPY60" s="80"/>
      <c r="JPZ60" s="80"/>
      <c r="JQA60" s="80"/>
      <c r="JQB60" s="80"/>
      <c r="JQC60" s="80"/>
      <c r="JQD60" s="80"/>
      <c r="JQE60" s="80"/>
      <c r="JQF60" s="80"/>
      <c r="JQG60" s="80"/>
      <c r="JQH60" s="80"/>
      <c r="JQI60" s="80"/>
      <c r="JQJ60" s="80"/>
      <c r="JQK60" s="80"/>
      <c r="JQL60" s="80"/>
      <c r="JQM60" s="80"/>
      <c r="JQN60" s="80"/>
      <c r="JQO60" s="80"/>
      <c r="JQP60" s="80"/>
      <c r="JQQ60" s="80"/>
      <c r="JQR60" s="80"/>
      <c r="JQS60" s="80"/>
      <c r="JQT60" s="80"/>
      <c r="JQU60" s="80"/>
      <c r="JQV60" s="80"/>
      <c r="JQW60" s="80"/>
      <c r="JQX60" s="80"/>
      <c r="JQY60" s="80"/>
      <c r="JQZ60" s="80"/>
      <c r="JRA60" s="80"/>
      <c r="JRB60" s="80"/>
      <c r="JRC60" s="80"/>
      <c r="JRD60" s="80"/>
      <c r="JRE60" s="80"/>
      <c r="JRF60" s="80"/>
      <c r="JRG60" s="80"/>
      <c r="JRH60" s="80"/>
      <c r="JRI60" s="80"/>
      <c r="JRJ60" s="80"/>
      <c r="JRK60" s="80"/>
      <c r="JRL60" s="80"/>
      <c r="JRM60" s="80"/>
      <c r="JRN60" s="80"/>
      <c r="JRO60" s="80"/>
      <c r="JRP60" s="80"/>
      <c r="JRQ60" s="80"/>
      <c r="JRR60" s="80"/>
      <c r="JRS60" s="80"/>
      <c r="JRT60" s="80"/>
      <c r="JRU60" s="80"/>
      <c r="JRV60" s="80"/>
      <c r="JRW60" s="80"/>
      <c r="JRX60" s="80"/>
      <c r="JRY60" s="80"/>
      <c r="JRZ60" s="80"/>
      <c r="JSA60" s="80"/>
      <c r="JSB60" s="80"/>
      <c r="JSC60" s="80"/>
      <c r="JSD60" s="80"/>
      <c r="JSE60" s="80"/>
      <c r="JSF60" s="80"/>
      <c r="JSG60" s="80"/>
      <c r="JSH60" s="80"/>
      <c r="JSI60" s="80"/>
      <c r="JSJ60" s="80"/>
      <c r="JSK60" s="80"/>
      <c r="JSL60" s="80"/>
      <c r="JSM60" s="80"/>
      <c r="JSN60" s="80"/>
      <c r="JSO60" s="80"/>
      <c r="JSP60" s="80"/>
      <c r="JSQ60" s="80"/>
      <c r="JSR60" s="80"/>
      <c r="JSS60" s="80"/>
      <c r="JST60" s="80"/>
      <c r="JSU60" s="80"/>
      <c r="JSV60" s="80"/>
      <c r="JSW60" s="80"/>
      <c r="JSX60" s="80"/>
      <c r="JSY60" s="80"/>
      <c r="JSZ60" s="80"/>
      <c r="JTA60" s="80"/>
      <c r="JTB60" s="80"/>
      <c r="JTC60" s="80"/>
      <c r="JTD60" s="80"/>
      <c r="JTE60" s="80"/>
      <c r="JTF60" s="80"/>
      <c r="JTG60" s="80"/>
      <c r="JTH60" s="80"/>
      <c r="JTI60" s="80"/>
      <c r="JTJ60" s="80"/>
      <c r="JTK60" s="80"/>
      <c r="JTL60" s="80"/>
      <c r="JTM60" s="80"/>
      <c r="JTN60" s="80"/>
      <c r="JTO60" s="80"/>
      <c r="JTP60" s="80"/>
      <c r="JTQ60" s="80"/>
      <c r="JTR60" s="80"/>
      <c r="JTS60" s="80"/>
      <c r="JTT60" s="80"/>
      <c r="JTU60" s="80"/>
      <c r="JTV60" s="80"/>
      <c r="JTW60" s="80"/>
      <c r="JTX60" s="80"/>
      <c r="JTY60" s="80"/>
      <c r="JTZ60" s="80"/>
      <c r="JUA60" s="80"/>
      <c r="JUB60" s="80"/>
      <c r="JUC60" s="80"/>
      <c r="JUD60" s="80"/>
      <c r="JUE60" s="80"/>
      <c r="JUF60" s="80"/>
      <c r="JUG60" s="80"/>
      <c r="JUH60" s="80"/>
      <c r="JUI60" s="80"/>
      <c r="JUJ60" s="80"/>
      <c r="JUK60" s="80"/>
      <c r="JUL60" s="80"/>
      <c r="JUM60" s="80"/>
      <c r="JUN60" s="80"/>
      <c r="JUO60" s="80"/>
      <c r="JUP60" s="80"/>
      <c r="JUQ60" s="80"/>
      <c r="JUR60" s="80"/>
      <c r="JUS60" s="80"/>
      <c r="JUT60" s="80"/>
      <c r="JUU60" s="80"/>
      <c r="JUV60" s="80"/>
      <c r="JUW60" s="80"/>
      <c r="JUX60" s="80"/>
      <c r="JUY60" s="80"/>
      <c r="JUZ60" s="80"/>
      <c r="JVA60" s="80"/>
      <c r="JVB60" s="80"/>
      <c r="JVC60" s="80"/>
      <c r="JVD60" s="80"/>
      <c r="JVE60" s="80"/>
      <c r="JVF60" s="80"/>
      <c r="JVG60" s="80"/>
      <c r="JVH60" s="80"/>
      <c r="JVI60" s="80"/>
      <c r="JVJ60" s="80"/>
      <c r="JVK60" s="80"/>
      <c r="JVL60" s="80"/>
      <c r="JVM60" s="80"/>
      <c r="JVN60" s="80"/>
      <c r="JVO60" s="80"/>
      <c r="JVP60" s="80"/>
      <c r="JVQ60" s="80"/>
      <c r="JVR60" s="80"/>
      <c r="JVS60" s="80"/>
      <c r="JVT60" s="80"/>
      <c r="JVU60" s="80"/>
      <c r="JVV60" s="80"/>
      <c r="JVW60" s="80"/>
      <c r="JVX60" s="80"/>
      <c r="JVY60" s="80"/>
      <c r="JVZ60" s="80"/>
      <c r="JWA60" s="80"/>
      <c r="JWB60" s="80"/>
      <c r="JWC60" s="80"/>
      <c r="JWD60" s="80"/>
      <c r="JWE60" s="80"/>
      <c r="JWF60" s="80"/>
      <c r="JWG60" s="80"/>
      <c r="JWH60" s="80"/>
      <c r="JWI60" s="80"/>
      <c r="JWJ60" s="80"/>
      <c r="JWK60" s="80"/>
      <c r="JWL60" s="80"/>
      <c r="JWM60" s="80"/>
      <c r="JWN60" s="80"/>
      <c r="JWO60" s="80"/>
      <c r="JWP60" s="80"/>
      <c r="JWQ60" s="80"/>
      <c r="JWR60" s="80"/>
      <c r="JWS60" s="80"/>
      <c r="JWT60" s="80"/>
      <c r="JWU60" s="80"/>
      <c r="JWV60" s="80"/>
      <c r="JWW60" s="80"/>
      <c r="JWX60" s="80"/>
      <c r="JWY60" s="80"/>
      <c r="JWZ60" s="80"/>
      <c r="JXA60" s="80"/>
      <c r="JXB60" s="80"/>
      <c r="JXC60" s="80"/>
      <c r="JXD60" s="80"/>
      <c r="JXE60" s="80"/>
      <c r="JXF60" s="80"/>
      <c r="JXG60" s="80"/>
      <c r="JXH60" s="80"/>
      <c r="JXI60" s="80"/>
      <c r="JXJ60" s="80"/>
      <c r="JXK60" s="80"/>
      <c r="JXL60" s="80"/>
      <c r="JXM60" s="80"/>
      <c r="JXN60" s="80"/>
      <c r="JXO60" s="80"/>
      <c r="JXP60" s="80"/>
      <c r="JXQ60" s="80"/>
      <c r="JXR60" s="80"/>
      <c r="JXS60" s="80"/>
      <c r="JXT60" s="80"/>
      <c r="JXU60" s="80"/>
      <c r="JXV60" s="80"/>
      <c r="JXW60" s="80"/>
      <c r="JXX60" s="80"/>
      <c r="JXY60" s="80"/>
      <c r="JXZ60" s="80"/>
      <c r="JYA60" s="80"/>
      <c r="JYB60" s="80"/>
      <c r="JYC60" s="80"/>
      <c r="JYD60" s="80"/>
      <c r="JYE60" s="80"/>
      <c r="JYF60" s="80"/>
      <c r="JYG60" s="80"/>
      <c r="JYH60" s="80"/>
      <c r="JYI60" s="80"/>
      <c r="JYJ60" s="80"/>
      <c r="JYK60" s="80"/>
      <c r="JYL60" s="80"/>
      <c r="JYM60" s="80"/>
      <c r="JYN60" s="80"/>
      <c r="JYO60" s="80"/>
      <c r="JYP60" s="80"/>
      <c r="JYQ60" s="80"/>
      <c r="JYR60" s="80"/>
      <c r="JYS60" s="80"/>
      <c r="JYT60" s="80"/>
      <c r="JYU60" s="80"/>
      <c r="JYV60" s="80"/>
      <c r="JYW60" s="80"/>
      <c r="JYX60" s="80"/>
      <c r="JYY60" s="80"/>
      <c r="JYZ60" s="80"/>
      <c r="JZA60" s="80"/>
      <c r="JZB60" s="80"/>
      <c r="JZC60" s="80"/>
      <c r="JZD60" s="80"/>
      <c r="JZE60" s="80"/>
      <c r="JZF60" s="80"/>
      <c r="JZG60" s="80"/>
      <c r="JZH60" s="80"/>
      <c r="JZI60" s="80"/>
      <c r="JZJ60" s="80"/>
      <c r="JZK60" s="80"/>
      <c r="JZL60" s="80"/>
      <c r="JZM60" s="80"/>
      <c r="JZN60" s="80"/>
      <c r="JZO60" s="80"/>
      <c r="JZP60" s="80"/>
      <c r="JZQ60" s="80"/>
      <c r="JZR60" s="80"/>
      <c r="JZS60" s="80"/>
      <c r="JZT60" s="80"/>
      <c r="JZU60" s="80"/>
      <c r="JZV60" s="80"/>
      <c r="JZW60" s="80"/>
      <c r="JZX60" s="80"/>
      <c r="JZY60" s="80"/>
      <c r="JZZ60" s="80"/>
      <c r="KAA60" s="80"/>
      <c r="KAB60" s="80"/>
      <c r="KAC60" s="80"/>
      <c r="KAD60" s="80"/>
      <c r="KAE60" s="80"/>
      <c r="KAF60" s="80"/>
      <c r="KAG60" s="80"/>
      <c r="KAH60" s="80"/>
      <c r="KAI60" s="80"/>
      <c r="KAJ60" s="80"/>
      <c r="KAK60" s="80"/>
      <c r="KAL60" s="80"/>
      <c r="KAM60" s="80"/>
      <c r="KAN60" s="80"/>
      <c r="KAO60" s="80"/>
      <c r="KAP60" s="80"/>
      <c r="KAQ60" s="80"/>
      <c r="KAR60" s="80"/>
      <c r="KAS60" s="80"/>
      <c r="KAT60" s="80"/>
      <c r="KAU60" s="80"/>
      <c r="KAV60" s="80"/>
      <c r="KAW60" s="80"/>
      <c r="KAX60" s="80"/>
      <c r="KAY60" s="80"/>
      <c r="KAZ60" s="80"/>
      <c r="KBA60" s="80"/>
      <c r="KBB60" s="80"/>
      <c r="KBC60" s="80"/>
      <c r="KBD60" s="80"/>
      <c r="KBE60" s="80"/>
      <c r="KBF60" s="80"/>
      <c r="KBG60" s="80"/>
      <c r="KBH60" s="80"/>
      <c r="KBI60" s="80"/>
      <c r="KBJ60" s="80"/>
      <c r="KBK60" s="80"/>
      <c r="KBL60" s="80"/>
      <c r="KBM60" s="80"/>
      <c r="KBN60" s="80"/>
      <c r="KBO60" s="80"/>
      <c r="KBP60" s="80"/>
      <c r="KBQ60" s="80"/>
      <c r="KBR60" s="80"/>
      <c r="KBS60" s="80"/>
      <c r="KBT60" s="80"/>
      <c r="KBU60" s="80"/>
      <c r="KBV60" s="80"/>
      <c r="KBW60" s="80"/>
      <c r="KBX60" s="80"/>
      <c r="KBY60" s="80"/>
      <c r="KBZ60" s="80"/>
      <c r="KCA60" s="80"/>
      <c r="KCB60" s="80"/>
      <c r="KCC60" s="80"/>
      <c r="KCD60" s="80"/>
      <c r="KCE60" s="80"/>
      <c r="KCF60" s="80"/>
      <c r="KCG60" s="80"/>
      <c r="KCH60" s="80"/>
      <c r="KCI60" s="80"/>
      <c r="KCJ60" s="80"/>
      <c r="KCK60" s="80"/>
      <c r="KCL60" s="80"/>
      <c r="KCM60" s="80"/>
      <c r="KCN60" s="80"/>
      <c r="KCO60" s="80"/>
      <c r="KCP60" s="80"/>
      <c r="KCQ60" s="80"/>
      <c r="KCR60" s="80"/>
      <c r="KCS60" s="80"/>
      <c r="KCT60" s="80"/>
      <c r="KCU60" s="80"/>
      <c r="KCV60" s="80"/>
      <c r="KCW60" s="80"/>
      <c r="KCX60" s="80"/>
      <c r="KCY60" s="80"/>
      <c r="KCZ60" s="80"/>
      <c r="KDA60" s="80"/>
      <c r="KDB60" s="80"/>
      <c r="KDC60" s="80"/>
      <c r="KDD60" s="80"/>
      <c r="KDE60" s="80"/>
      <c r="KDF60" s="80"/>
      <c r="KDG60" s="80"/>
      <c r="KDH60" s="80"/>
      <c r="KDI60" s="80"/>
      <c r="KDJ60" s="80"/>
      <c r="KDK60" s="80"/>
      <c r="KDL60" s="80"/>
      <c r="KDM60" s="80"/>
      <c r="KDN60" s="80"/>
      <c r="KDO60" s="80"/>
      <c r="KDP60" s="80"/>
      <c r="KDQ60" s="80"/>
      <c r="KDR60" s="80"/>
      <c r="KDS60" s="80"/>
      <c r="KDT60" s="80"/>
      <c r="KDU60" s="80"/>
      <c r="KDV60" s="80"/>
      <c r="KDW60" s="80"/>
      <c r="KDX60" s="80"/>
      <c r="KDY60" s="80"/>
      <c r="KDZ60" s="80"/>
      <c r="KEA60" s="80"/>
      <c r="KEB60" s="80"/>
      <c r="KEC60" s="80"/>
      <c r="KED60" s="80"/>
      <c r="KEE60" s="80"/>
      <c r="KEF60" s="80"/>
      <c r="KEG60" s="80"/>
      <c r="KEH60" s="80"/>
      <c r="KEI60" s="80"/>
      <c r="KEJ60" s="80"/>
      <c r="KEK60" s="80"/>
      <c r="KEL60" s="80"/>
      <c r="KEM60" s="80"/>
      <c r="KEN60" s="80"/>
      <c r="KEO60" s="80"/>
      <c r="KEP60" s="80"/>
      <c r="KEQ60" s="80"/>
      <c r="KER60" s="80"/>
      <c r="KES60" s="80"/>
      <c r="KET60" s="80"/>
      <c r="KEU60" s="80"/>
      <c r="KEV60" s="80"/>
      <c r="KEW60" s="80"/>
      <c r="KEX60" s="80"/>
      <c r="KEY60" s="80"/>
      <c r="KEZ60" s="80"/>
      <c r="KFA60" s="80"/>
      <c r="KFB60" s="80"/>
      <c r="KFC60" s="80"/>
      <c r="KFD60" s="80"/>
      <c r="KFE60" s="80"/>
      <c r="KFF60" s="80"/>
      <c r="KFG60" s="80"/>
      <c r="KFH60" s="80"/>
      <c r="KFI60" s="80"/>
      <c r="KFJ60" s="80"/>
      <c r="KFK60" s="80"/>
      <c r="KFL60" s="80"/>
      <c r="KFM60" s="80"/>
      <c r="KFN60" s="80"/>
      <c r="KFO60" s="80"/>
      <c r="KFP60" s="80"/>
      <c r="KFQ60" s="80"/>
      <c r="KFR60" s="80"/>
      <c r="KFS60" s="80"/>
      <c r="KFT60" s="80"/>
      <c r="KFU60" s="80"/>
      <c r="KFV60" s="80"/>
      <c r="KFW60" s="80"/>
      <c r="KFX60" s="80"/>
      <c r="KFY60" s="80"/>
      <c r="KFZ60" s="80"/>
      <c r="KGA60" s="80"/>
      <c r="KGB60" s="80"/>
      <c r="KGC60" s="80"/>
      <c r="KGD60" s="80"/>
      <c r="KGE60" s="80"/>
      <c r="KGF60" s="80"/>
      <c r="KGG60" s="80"/>
      <c r="KGH60" s="80"/>
      <c r="KGI60" s="80"/>
      <c r="KGJ60" s="80"/>
      <c r="KGK60" s="80"/>
      <c r="KGL60" s="80"/>
      <c r="KGM60" s="80"/>
      <c r="KGN60" s="80"/>
      <c r="KGO60" s="80"/>
      <c r="KGP60" s="80"/>
      <c r="KGQ60" s="80"/>
      <c r="KGR60" s="80"/>
      <c r="KGS60" s="80"/>
      <c r="KGT60" s="80"/>
      <c r="KGU60" s="80"/>
      <c r="KGV60" s="80"/>
      <c r="KGW60" s="80"/>
      <c r="KGX60" s="80"/>
      <c r="KGY60" s="80"/>
      <c r="KGZ60" s="80"/>
      <c r="KHA60" s="80"/>
      <c r="KHB60" s="80"/>
      <c r="KHC60" s="80"/>
      <c r="KHD60" s="80"/>
      <c r="KHE60" s="80"/>
      <c r="KHF60" s="80"/>
      <c r="KHG60" s="80"/>
      <c r="KHH60" s="80"/>
      <c r="KHI60" s="80"/>
      <c r="KHJ60" s="80"/>
      <c r="KHK60" s="80"/>
      <c r="KHL60" s="80"/>
      <c r="KHM60" s="80"/>
      <c r="KHN60" s="80"/>
      <c r="KHO60" s="80"/>
      <c r="KHP60" s="80"/>
      <c r="KHQ60" s="80"/>
      <c r="KHR60" s="80"/>
      <c r="KHS60" s="80"/>
      <c r="KHT60" s="80"/>
      <c r="KHU60" s="80"/>
      <c r="KHV60" s="80"/>
      <c r="KHW60" s="80"/>
      <c r="KHX60" s="80"/>
      <c r="KHY60" s="80"/>
      <c r="KHZ60" s="80"/>
      <c r="KIA60" s="80"/>
      <c r="KIB60" s="80"/>
      <c r="KIC60" s="80"/>
      <c r="KID60" s="80"/>
      <c r="KIE60" s="80"/>
      <c r="KIF60" s="80"/>
      <c r="KIG60" s="80"/>
      <c r="KIH60" s="80"/>
      <c r="KII60" s="80"/>
      <c r="KIJ60" s="80"/>
      <c r="KIK60" s="80"/>
      <c r="KIL60" s="80"/>
      <c r="KIM60" s="80"/>
      <c r="KIN60" s="80"/>
      <c r="KIO60" s="80"/>
      <c r="KIP60" s="80"/>
      <c r="KIQ60" s="80"/>
      <c r="KIR60" s="80"/>
      <c r="KIS60" s="80"/>
      <c r="KIT60" s="80"/>
      <c r="KIU60" s="80"/>
      <c r="KIV60" s="80"/>
      <c r="KIW60" s="80"/>
      <c r="KIX60" s="80"/>
      <c r="KIY60" s="80"/>
      <c r="KIZ60" s="80"/>
      <c r="KJA60" s="80"/>
      <c r="KJB60" s="80"/>
      <c r="KJC60" s="80"/>
      <c r="KJD60" s="80"/>
      <c r="KJE60" s="80"/>
      <c r="KJF60" s="80"/>
      <c r="KJG60" s="80"/>
      <c r="KJH60" s="80"/>
      <c r="KJI60" s="80"/>
      <c r="KJJ60" s="80"/>
      <c r="KJK60" s="80"/>
      <c r="KJL60" s="80"/>
      <c r="KJM60" s="80"/>
      <c r="KJN60" s="80"/>
      <c r="KJO60" s="80"/>
      <c r="KJP60" s="80"/>
      <c r="KJQ60" s="80"/>
      <c r="KJR60" s="80"/>
      <c r="KJS60" s="80"/>
      <c r="KJT60" s="80"/>
      <c r="KJU60" s="80"/>
      <c r="KJV60" s="80"/>
      <c r="KJW60" s="80"/>
      <c r="KJX60" s="80"/>
      <c r="KJY60" s="80"/>
      <c r="KJZ60" s="80"/>
      <c r="KKA60" s="80"/>
      <c r="KKB60" s="80"/>
      <c r="KKC60" s="80"/>
      <c r="KKD60" s="80"/>
      <c r="KKE60" s="80"/>
      <c r="KKF60" s="80"/>
      <c r="KKG60" s="80"/>
      <c r="KKH60" s="80"/>
      <c r="KKI60" s="80"/>
      <c r="KKJ60" s="80"/>
      <c r="KKK60" s="80"/>
      <c r="KKL60" s="80"/>
      <c r="KKM60" s="80"/>
      <c r="KKN60" s="80"/>
      <c r="KKO60" s="80"/>
      <c r="KKP60" s="80"/>
      <c r="KKQ60" s="80"/>
      <c r="KKR60" s="80"/>
      <c r="KKS60" s="80"/>
      <c r="KKT60" s="80"/>
      <c r="KKU60" s="80"/>
      <c r="KKV60" s="80"/>
      <c r="KKW60" s="80"/>
      <c r="KKX60" s="80"/>
      <c r="KKY60" s="80"/>
      <c r="KKZ60" s="80"/>
      <c r="KLA60" s="80"/>
      <c r="KLB60" s="80"/>
      <c r="KLC60" s="80"/>
      <c r="KLD60" s="80"/>
      <c r="KLE60" s="80"/>
      <c r="KLF60" s="80"/>
      <c r="KLG60" s="80"/>
      <c r="KLH60" s="80"/>
      <c r="KLI60" s="80"/>
      <c r="KLJ60" s="80"/>
      <c r="KLK60" s="80"/>
      <c r="KLL60" s="80"/>
      <c r="KLM60" s="80"/>
      <c r="KLN60" s="80"/>
      <c r="KLO60" s="80"/>
      <c r="KLP60" s="80"/>
      <c r="KLQ60" s="80"/>
      <c r="KLR60" s="80"/>
      <c r="KLS60" s="80"/>
      <c r="KLT60" s="80"/>
      <c r="KLU60" s="80"/>
      <c r="KLV60" s="80"/>
      <c r="KLW60" s="80"/>
      <c r="KLX60" s="80"/>
      <c r="KLY60" s="80"/>
      <c r="KLZ60" s="80"/>
      <c r="KMA60" s="80"/>
      <c r="KMB60" s="80"/>
      <c r="KMC60" s="80"/>
      <c r="KMD60" s="80"/>
      <c r="KME60" s="80"/>
      <c r="KMF60" s="80"/>
      <c r="KMG60" s="80"/>
      <c r="KMH60" s="80"/>
      <c r="KMI60" s="80"/>
      <c r="KMJ60" s="80"/>
      <c r="KMK60" s="80"/>
      <c r="KML60" s="80"/>
      <c r="KMM60" s="80"/>
      <c r="KMN60" s="80"/>
      <c r="KMO60" s="80"/>
      <c r="KMP60" s="80"/>
      <c r="KMQ60" s="80"/>
      <c r="KMR60" s="80"/>
      <c r="KMS60" s="80"/>
      <c r="KMT60" s="80"/>
      <c r="KMU60" s="80"/>
      <c r="KMV60" s="80"/>
      <c r="KMW60" s="80"/>
      <c r="KMX60" s="80"/>
      <c r="KMY60" s="80"/>
      <c r="KMZ60" s="80"/>
      <c r="KNA60" s="80"/>
      <c r="KNB60" s="80"/>
      <c r="KNC60" s="80"/>
      <c r="KND60" s="80"/>
      <c r="KNE60" s="80"/>
      <c r="KNF60" s="80"/>
      <c r="KNG60" s="80"/>
      <c r="KNH60" s="80"/>
      <c r="KNI60" s="80"/>
      <c r="KNJ60" s="80"/>
      <c r="KNK60" s="80"/>
      <c r="KNL60" s="80"/>
      <c r="KNM60" s="80"/>
      <c r="KNN60" s="80"/>
      <c r="KNO60" s="80"/>
      <c r="KNP60" s="80"/>
      <c r="KNQ60" s="80"/>
      <c r="KNR60" s="80"/>
      <c r="KNS60" s="80"/>
      <c r="KNT60" s="80"/>
      <c r="KNU60" s="80"/>
      <c r="KNV60" s="80"/>
      <c r="KNW60" s="80"/>
      <c r="KNX60" s="80"/>
      <c r="KNY60" s="80"/>
      <c r="KNZ60" s="80"/>
      <c r="KOA60" s="80"/>
      <c r="KOB60" s="80"/>
      <c r="KOC60" s="80"/>
      <c r="KOD60" s="80"/>
      <c r="KOE60" s="80"/>
      <c r="KOF60" s="80"/>
      <c r="KOG60" s="80"/>
      <c r="KOH60" s="80"/>
      <c r="KOI60" s="80"/>
      <c r="KOJ60" s="80"/>
      <c r="KOK60" s="80"/>
      <c r="KOL60" s="80"/>
      <c r="KOM60" s="80"/>
      <c r="KON60" s="80"/>
      <c r="KOO60" s="80"/>
      <c r="KOP60" s="80"/>
      <c r="KOQ60" s="80"/>
      <c r="KOR60" s="80"/>
      <c r="KOS60" s="80"/>
      <c r="KOT60" s="80"/>
      <c r="KOU60" s="80"/>
      <c r="KOV60" s="80"/>
      <c r="KOW60" s="80"/>
      <c r="KOX60" s="80"/>
      <c r="KOY60" s="80"/>
      <c r="KOZ60" s="80"/>
      <c r="KPA60" s="80"/>
      <c r="KPB60" s="80"/>
      <c r="KPC60" s="80"/>
      <c r="KPD60" s="80"/>
      <c r="KPE60" s="80"/>
      <c r="KPF60" s="80"/>
      <c r="KPG60" s="80"/>
      <c r="KPH60" s="80"/>
      <c r="KPI60" s="80"/>
      <c r="KPJ60" s="80"/>
      <c r="KPK60" s="80"/>
      <c r="KPL60" s="80"/>
      <c r="KPM60" s="80"/>
      <c r="KPN60" s="80"/>
      <c r="KPO60" s="80"/>
      <c r="KPP60" s="80"/>
      <c r="KPQ60" s="80"/>
      <c r="KPR60" s="80"/>
      <c r="KPS60" s="80"/>
      <c r="KPT60" s="80"/>
      <c r="KPU60" s="80"/>
      <c r="KPV60" s="80"/>
      <c r="KPW60" s="80"/>
      <c r="KPX60" s="80"/>
      <c r="KPY60" s="80"/>
      <c r="KPZ60" s="80"/>
      <c r="KQA60" s="80"/>
      <c r="KQB60" s="80"/>
      <c r="KQC60" s="80"/>
      <c r="KQD60" s="80"/>
      <c r="KQE60" s="80"/>
      <c r="KQF60" s="80"/>
      <c r="KQG60" s="80"/>
      <c r="KQH60" s="80"/>
      <c r="KQI60" s="80"/>
      <c r="KQJ60" s="80"/>
      <c r="KQK60" s="80"/>
      <c r="KQL60" s="80"/>
      <c r="KQM60" s="80"/>
      <c r="KQN60" s="80"/>
      <c r="KQO60" s="80"/>
      <c r="KQP60" s="80"/>
      <c r="KQQ60" s="80"/>
      <c r="KQR60" s="80"/>
      <c r="KQS60" s="80"/>
      <c r="KQT60" s="80"/>
      <c r="KQU60" s="80"/>
      <c r="KQV60" s="80"/>
      <c r="KQW60" s="80"/>
      <c r="KQX60" s="80"/>
      <c r="KQY60" s="80"/>
      <c r="KQZ60" s="80"/>
      <c r="KRA60" s="80"/>
      <c r="KRB60" s="80"/>
      <c r="KRC60" s="80"/>
      <c r="KRD60" s="80"/>
      <c r="KRE60" s="80"/>
      <c r="KRF60" s="80"/>
      <c r="KRG60" s="80"/>
      <c r="KRH60" s="80"/>
      <c r="KRI60" s="80"/>
      <c r="KRJ60" s="80"/>
      <c r="KRK60" s="80"/>
      <c r="KRL60" s="80"/>
      <c r="KRM60" s="80"/>
      <c r="KRN60" s="80"/>
      <c r="KRO60" s="80"/>
      <c r="KRP60" s="80"/>
      <c r="KRQ60" s="80"/>
      <c r="KRR60" s="80"/>
      <c r="KRS60" s="80"/>
      <c r="KRT60" s="80"/>
      <c r="KRU60" s="80"/>
      <c r="KRV60" s="80"/>
      <c r="KRW60" s="80"/>
      <c r="KRX60" s="80"/>
      <c r="KRY60" s="80"/>
      <c r="KRZ60" s="80"/>
      <c r="KSA60" s="80"/>
      <c r="KSB60" s="80"/>
      <c r="KSC60" s="80"/>
      <c r="KSD60" s="80"/>
      <c r="KSE60" s="80"/>
      <c r="KSF60" s="80"/>
      <c r="KSG60" s="80"/>
      <c r="KSH60" s="80"/>
      <c r="KSI60" s="80"/>
      <c r="KSJ60" s="80"/>
      <c r="KSK60" s="80"/>
      <c r="KSL60" s="80"/>
      <c r="KSM60" s="80"/>
      <c r="KSN60" s="80"/>
      <c r="KSO60" s="80"/>
      <c r="KSP60" s="80"/>
      <c r="KSQ60" s="80"/>
      <c r="KSR60" s="80"/>
      <c r="KSS60" s="80"/>
      <c r="KST60" s="80"/>
      <c r="KSU60" s="80"/>
      <c r="KSV60" s="80"/>
      <c r="KSW60" s="80"/>
      <c r="KSX60" s="80"/>
      <c r="KSY60" s="80"/>
      <c r="KSZ60" s="80"/>
      <c r="KTA60" s="80"/>
      <c r="KTB60" s="80"/>
      <c r="KTC60" s="80"/>
      <c r="KTD60" s="80"/>
      <c r="KTE60" s="80"/>
      <c r="KTF60" s="80"/>
      <c r="KTG60" s="80"/>
      <c r="KTH60" s="80"/>
      <c r="KTI60" s="80"/>
      <c r="KTJ60" s="80"/>
      <c r="KTK60" s="80"/>
      <c r="KTL60" s="80"/>
      <c r="KTM60" s="80"/>
      <c r="KTN60" s="80"/>
      <c r="KTO60" s="80"/>
      <c r="KTP60" s="80"/>
      <c r="KTQ60" s="80"/>
      <c r="KTR60" s="80"/>
      <c r="KTS60" s="80"/>
      <c r="KTT60" s="80"/>
      <c r="KTU60" s="80"/>
      <c r="KTV60" s="80"/>
      <c r="KTW60" s="80"/>
      <c r="KTX60" s="80"/>
      <c r="KTY60" s="80"/>
      <c r="KTZ60" s="80"/>
      <c r="KUA60" s="80"/>
      <c r="KUB60" s="80"/>
      <c r="KUC60" s="80"/>
      <c r="KUD60" s="80"/>
      <c r="KUE60" s="80"/>
      <c r="KUF60" s="80"/>
      <c r="KUG60" s="80"/>
      <c r="KUH60" s="80"/>
      <c r="KUI60" s="80"/>
      <c r="KUJ60" s="80"/>
      <c r="KUK60" s="80"/>
      <c r="KUL60" s="80"/>
      <c r="KUM60" s="80"/>
      <c r="KUN60" s="80"/>
      <c r="KUO60" s="80"/>
      <c r="KUP60" s="80"/>
      <c r="KUQ60" s="80"/>
      <c r="KUR60" s="80"/>
      <c r="KUS60" s="80"/>
      <c r="KUT60" s="80"/>
      <c r="KUU60" s="80"/>
      <c r="KUV60" s="80"/>
      <c r="KUW60" s="80"/>
      <c r="KUX60" s="80"/>
      <c r="KUY60" s="80"/>
      <c r="KUZ60" s="80"/>
      <c r="KVA60" s="80"/>
      <c r="KVB60" s="80"/>
      <c r="KVC60" s="80"/>
      <c r="KVD60" s="80"/>
      <c r="KVE60" s="80"/>
      <c r="KVF60" s="80"/>
      <c r="KVG60" s="80"/>
      <c r="KVH60" s="80"/>
      <c r="KVI60" s="80"/>
      <c r="KVJ60" s="80"/>
      <c r="KVK60" s="80"/>
      <c r="KVL60" s="80"/>
      <c r="KVM60" s="80"/>
      <c r="KVN60" s="80"/>
      <c r="KVO60" s="80"/>
      <c r="KVP60" s="80"/>
      <c r="KVQ60" s="80"/>
      <c r="KVR60" s="80"/>
      <c r="KVS60" s="80"/>
      <c r="KVT60" s="80"/>
      <c r="KVU60" s="80"/>
      <c r="KVV60" s="80"/>
      <c r="KVW60" s="80"/>
      <c r="KVX60" s="80"/>
      <c r="KVY60" s="80"/>
      <c r="KVZ60" s="80"/>
      <c r="KWA60" s="80"/>
      <c r="KWB60" s="80"/>
      <c r="KWC60" s="80"/>
      <c r="KWD60" s="80"/>
      <c r="KWE60" s="80"/>
      <c r="KWF60" s="80"/>
      <c r="KWG60" s="80"/>
      <c r="KWH60" s="80"/>
      <c r="KWI60" s="80"/>
      <c r="KWJ60" s="80"/>
      <c r="KWK60" s="80"/>
      <c r="KWL60" s="80"/>
      <c r="KWM60" s="80"/>
      <c r="KWN60" s="80"/>
      <c r="KWO60" s="80"/>
      <c r="KWP60" s="80"/>
      <c r="KWQ60" s="80"/>
      <c r="KWR60" s="80"/>
      <c r="KWS60" s="80"/>
      <c r="KWT60" s="80"/>
      <c r="KWU60" s="80"/>
      <c r="KWV60" s="80"/>
      <c r="KWW60" s="80"/>
      <c r="KWX60" s="80"/>
      <c r="KWY60" s="80"/>
      <c r="KWZ60" s="80"/>
      <c r="KXA60" s="80"/>
      <c r="KXB60" s="80"/>
      <c r="KXC60" s="80"/>
      <c r="KXD60" s="80"/>
      <c r="KXE60" s="80"/>
      <c r="KXF60" s="80"/>
      <c r="KXG60" s="80"/>
      <c r="KXH60" s="80"/>
      <c r="KXI60" s="80"/>
      <c r="KXJ60" s="80"/>
      <c r="KXK60" s="80"/>
      <c r="KXL60" s="80"/>
      <c r="KXM60" s="80"/>
      <c r="KXN60" s="80"/>
      <c r="KXO60" s="80"/>
      <c r="KXP60" s="80"/>
      <c r="KXQ60" s="80"/>
      <c r="KXR60" s="80"/>
      <c r="KXS60" s="80"/>
      <c r="KXT60" s="80"/>
      <c r="KXU60" s="80"/>
      <c r="KXV60" s="80"/>
      <c r="KXW60" s="80"/>
      <c r="KXX60" s="80"/>
      <c r="KXY60" s="80"/>
      <c r="KXZ60" s="80"/>
      <c r="KYA60" s="80"/>
      <c r="KYB60" s="80"/>
      <c r="KYC60" s="80"/>
      <c r="KYD60" s="80"/>
      <c r="KYE60" s="80"/>
      <c r="KYF60" s="80"/>
      <c r="KYG60" s="80"/>
      <c r="KYH60" s="80"/>
      <c r="KYI60" s="80"/>
      <c r="KYJ60" s="80"/>
      <c r="KYK60" s="80"/>
      <c r="KYL60" s="80"/>
      <c r="KYM60" s="80"/>
      <c r="KYN60" s="80"/>
      <c r="KYO60" s="80"/>
      <c r="KYP60" s="80"/>
      <c r="KYQ60" s="80"/>
      <c r="KYR60" s="80"/>
      <c r="KYS60" s="80"/>
      <c r="KYT60" s="80"/>
      <c r="KYU60" s="80"/>
      <c r="KYV60" s="80"/>
      <c r="KYW60" s="80"/>
      <c r="KYX60" s="80"/>
      <c r="KYY60" s="80"/>
      <c r="KYZ60" s="80"/>
      <c r="KZA60" s="80"/>
      <c r="KZB60" s="80"/>
      <c r="KZC60" s="80"/>
      <c r="KZD60" s="80"/>
      <c r="KZE60" s="80"/>
      <c r="KZF60" s="80"/>
      <c r="KZG60" s="80"/>
      <c r="KZH60" s="80"/>
      <c r="KZI60" s="80"/>
      <c r="KZJ60" s="80"/>
      <c r="KZK60" s="80"/>
      <c r="KZL60" s="80"/>
      <c r="KZM60" s="80"/>
      <c r="KZN60" s="80"/>
      <c r="KZO60" s="80"/>
      <c r="KZP60" s="80"/>
      <c r="KZQ60" s="80"/>
      <c r="KZR60" s="80"/>
      <c r="KZS60" s="80"/>
      <c r="KZT60" s="80"/>
      <c r="KZU60" s="80"/>
      <c r="KZV60" s="80"/>
      <c r="KZW60" s="80"/>
      <c r="KZX60" s="80"/>
      <c r="KZY60" s="80"/>
      <c r="KZZ60" s="80"/>
      <c r="LAA60" s="80"/>
      <c r="LAB60" s="80"/>
      <c r="LAC60" s="80"/>
      <c r="LAD60" s="80"/>
      <c r="LAE60" s="80"/>
      <c r="LAF60" s="80"/>
      <c r="LAG60" s="80"/>
      <c r="LAH60" s="80"/>
      <c r="LAI60" s="80"/>
      <c r="LAJ60" s="80"/>
      <c r="LAK60" s="80"/>
      <c r="LAL60" s="80"/>
      <c r="LAM60" s="80"/>
      <c r="LAN60" s="80"/>
      <c r="LAO60" s="80"/>
      <c r="LAP60" s="80"/>
      <c r="LAQ60" s="80"/>
      <c r="LAR60" s="80"/>
      <c r="LAS60" s="80"/>
      <c r="LAT60" s="80"/>
      <c r="LAU60" s="80"/>
      <c r="LAV60" s="80"/>
      <c r="LAW60" s="80"/>
      <c r="LAX60" s="80"/>
      <c r="LAY60" s="80"/>
      <c r="LAZ60" s="80"/>
      <c r="LBA60" s="80"/>
      <c r="LBB60" s="80"/>
      <c r="LBC60" s="80"/>
      <c r="LBD60" s="80"/>
      <c r="LBE60" s="80"/>
      <c r="LBF60" s="80"/>
      <c r="LBG60" s="80"/>
      <c r="LBH60" s="80"/>
      <c r="LBI60" s="80"/>
      <c r="LBJ60" s="80"/>
      <c r="LBK60" s="80"/>
      <c r="LBL60" s="80"/>
      <c r="LBM60" s="80"/>
      <c r="LBN60" s="80"/>
      <c r="LBO60" s="80"/>
      <c r="LBP60" s="80"/>
      <c r="LBQ60" s="80"/>
      <c r="LBR60" s="80"/>
      <c r="LBS60" s="80"/>
      <c r="LBT60" s="80"/>
      <c r="LBU60" s="80"/>
      <c r="LBV60" s="80"/>
      <c r="LBW60" s="80"/>
      <c r="LBX60" s="80"/>
      <c r="LBY60" s="80"/>
      <c r="LBZ60" s="80"/>
      <c r="LCA60" s="80"/>
      <c r="LCB60" s="80"/>
      <c r="LCC60" s="80"/>
      <c r="LCD60" s="80"/>
      <c r="LCE60" s="80"/>
      <c r="LCF60" s="80"/>
      <c r="LCG60" s="80"/>
      <c r="LCH60" s="80"/>
      <c r="LCI60" s="80"/>
      <c r="LCJ60" s="80"/>
      <c r="LCK60" s="80"/>
      <c r="LCL60" s="80"/>
      <c r="LCM60" s="80"/>
      <c r="LCN60" s="80"/>
      <c r="LCO60" s="80"/>
      <c r="LCP60" s="80"/>
      <c r="LCQ60" s="80"/>
      <c r="LCR60" s="80"/>
      <c r="LCS60" s="80"/>
      <c r="LCT60" s="80"/>
      <c r="LCU60" s="80"/>
      <c r="LCV60" s="80"/>
      <c r="LCW60" s="80"/>
      <c r="LCX60" s="80"/>
      <c r="LCY60" s="80"/>
      <c r="LCZ60" s="80"/>
      <c r="LDA60" s="80"/>
      <c r="LDB60" s="80"/>
      <c r="LDC60" s="80"/>
      <c r="LDD60" s="80"/>
      <c r="LDE60" s="80"/>
      <c r="LDF60" s="80"/>
      <c r="LDG60" s="80"/>
      <c r="LDH60" s="80"/>
      <c r="LDI60" s="80"/>
      <c r="LDJ60" s="80"/>
      <c r="LDK60" s="80"/>
      <c r="LDL60" s="80"/>
      <c r="LDM60" s="80"/>
      <c r="LDN60" s="80"/>
      <c r="LDO60" s="80"/>
      <c r="LDP60" s="80"/>
      <c r="LDQ60" s="80"/>
      <c r="LDR60" s="80"/>
      <c r="LDS60" s="80"/>
      <c r="LDT60" s="80"/>
      <c r="LDU60" s="80"/>
      <c r="LDV60" s="80"/>
      <c r="LDW60" s="80"/>
      <c r="LDX60" s="80"/>
      <c r="LDY60" s="80"/>
      <c r="LDZ60" s="80"/>
      <c r="LEA60" s="80"/>
      <c r="LEB60" s="80"/>
      <c r="LEC60" s="80"/>
      <c r="LED60" s="80"/>
      <c r="LEE60" s="80"/>
      <c r="LEF60" s="80"/>
      <c r="LEG60" s="80"/>
      <c r="LEH60" s="80"/>
      <c r="LEI60" s="80"/>
      <c r="LEJ60" s="80"/>
      <c r="LEK60" s="80"/>
      <c r="LEL60" s="80"/>
      <c r="LEM60" s="80"/>
      <c r="LEN60" s="80"/>
      <c r="LEO60" s="80"/>
      <c r="LEP60" s="80"/>
      <c r="LEQ60" s="80"/>
      <c r="LER60" s="80"/>
      <c r="LES60" s="80"/>
      <c r="LET60" s="80"/>
      <c r="LEU60" s="80"/>
      <c r="LEV60" s="80"/>
      <c r="LEW60" s="80"/>
      <c r="LEX60" s="80"/>
      <c r="LEY60" s="80"/>
      <c r="LEZ60" s="80"/>
      <c r="LFA60" s="80"/>
      <c r="LFB60" s="80"/>
      <c r="LFC60" s="80"/>
      <c r="LFD60" s="80"/>
      <c r="LFE60" s="80"/>
      <c r="LFF60" s="80"/>
      <c r="LFG60" s="80"/>
      <c r="LFH60" s="80"/>
      <c r="LFI60" s="80"/>
      <c r="LFJ60" s="80"/>
      <c r="LFK60" s="80"/>
      <c r="LFL60" s="80"/>
      <c r="LFM60" s="80"/>
      <c r="LFN60" s="80"/>
      <c r="LFO60" s="80"/>
      <c r="LFP60" s="80"/>
      <c r="LFQ60" s="80"/>
      <c r="LFR60" s="80"/>
      <c r="LFS60" s="80"/>
      <c r="LFT60" s="80"/>
      <c r="LFU60" s="80"/>
      <c r="LFV60" s="80"/>
      <c r="LFW60" s="80"/>
      <c r="LFX60" s="80"/>
      <c r="LFY60" s="80"/>
      <c r="LFZ60" s="80"/>
      <c r="LGA60" s="80"/>
      <c r="LGB60" s="80"/>
      <c r="LGC60" s="80"/>
      <c r="LGD60" s="80"/>
      <c r="LGE60" s="80"/>
      <c r="LGF60" s="80"/>
      <c r="LGG60" s="80"/>
      <c r="LGH60" s="80"/>
      <c r="LGI60" s="80"/>
      <c r="LGJ60" s="80"/>
      <c r="LGK60" s="80"/>
      <c r="LGL60" s="80"/>
      <c r="LGM60" s="80"/>
      <c r="LGN60" s="80"/>
      <c r="LGO60" s="80"/>
      <c r="LGP60" s="80"/>
      <c r="LGQ60" s="80"/>
      <c r="LGR60" s="80"/>
      <c r="LGS60" s="80"/>
      <c r="LGT60" s="80"/>
      <c r="LGU60" s="80"/>
      <c r="LGV60" s="80"/>
      <c r="LGW60" s="80"/>
      <c r="LGX60" s="80"/>
      <c r="LGY60" s="80"/>
      <c r="LGZ60" s="80"/>
      <c r="LHA60" s="80"/>
      <c r="LHB60" s="80"/>
      <c r="LHC60" s="80"/>
      <c r="LHD60" s="80"/>
      <c r="LHE60" s="80"/>
      <c r="LHF60" s="80"/>
      <c r="LHG60" s="80"/>
      <c r="LHH60" s="80"/>
      <c r="LHI60" s="80"/>
      <c r="LHJ60" s="80"/>
      <c r="LHK60" s="80"/>
      <c r="LHL60" s="80"/>
      <c r="LHM60" s="80"/>
      <c r="LHN60" s="80"/>
      <c r="LHO60" s="80"/>
      <c r="LHP60" s="80"/>
      <c r="LHQ60" s="80"/>
      <c r="LHR60" s="80"/>
      <c r="LHS60" s="80"/>
      <c r="LHT60" s="80"/>
      <c r="LHU60" s="80"/>
      <c r="LHV60" s="80"/>
      <c r="LHW60" s="80"/>
      <c r="LHX60" s="80"/>
      <c r="LHY60" s="80"/>
      <c r="LHZ60" s="80"/>
      <c r="LIA60" s="80"/>
      <c r="LIB60" s="80"/>
      <c r="LIC60" s="80"/>
      <c r="LID60" s="80"/>
      <c r="LIE60" s="80"/>
      <c r="LIF60" s="80"/>
      <c r="LIG60" s="80"/>
      <c r="LIH60" s="80"/>
      <c r="LII60" s="80"/>
      <c r="LIJ60" s="80"/>
      <c r="LIK60" s="80"/>
      <c r="LIL60" s="80"/>
      <c r="LIM60" s="80"/>
      <c r="LIN60" s="80"/>
      <c r="LIO60" s="80"/>
      <c r="LIP60" s="80"/>
      <c r="LIQ60" s="80"/>
      <c r="LIR60" s="80"/>
      <c r="LIS60" s="80"/>
      <c r="LIT60" s="80"/>
      <c r="LIU60" s="80"/>
      <c r="LIV60" s="80"/>
      <c r="LIW60" s="80"/>
      <c r="LIX60" s="80"/>
      <c r="LIY60" s="80"/>
      <c r="LIZ60" s="80"/>
      <c r="LJA60" s="80"/>
      <c r="LJB60" s="80"/>
      <c r="LJC60" s="80"/>
      <c r="LJD60" s="80"/>
      <c r="LJE60" s="80"/>
      <c r="LJF60" s="80"/>
      <c r="LJG60" s="80"/>
      <c r="LJH60" s="80"/>
      <c r="LJI60" s="80"/>
      <c r="LJJ60" s="80"/>
      <c r="LJK60" s="80"/>
      <c r="LJL60" s="80"/>
      <c r="LJM60" s="80"/>
      <c r="LJN60" s="80"/>
      <c r="LJO60" s="80"/>
      <c r="LJP60" s="80"/>
      <c r="LJQ60" s="80"/>
      <c r="LJR60" s="80"/>
      <c r="LJS60" s="80"/>
      <c r="LJT60" s="80"/>
      <c r="LJU60" s="80"/>
      <c r="LJV60" s="80"/>
      <c r="LJW60" s="80"/>
      <c r="LJX60" s="80"/>
      <c r="LJY60" s="80"/>
      <c r="LJZ60" s="80"/>
      <c r="LKA60" s="80"/>
      <c r="LKB60" s="80"/>
      <c r="LKC60" s="80"/>
      <c r="LKD60" s="80"/>
      <c r="LKE60" s="80"/>
      <c r="LKF60" s="80"/>
      <c r="LKG60" s="80"/>
      <c r="LKH60" s="80"/>
      <c r="LKI60" s="80"/>
      <c r="LKJ60" s="80"/>
      <c r="LKK60" s="80"/>
      <c r="LKL60" s="80"/>
      <c r="LKM60" s="80"/>
      <c r="LKN60" s="80"/>
      <c r="LKO60" s="80"/>
      <c r="LKP60" s="80"/>
      <c r="LKQ60" s="80"/>
      <c r="LKR60" s="80"/>
      <c r="LKS60" s="80"/>
      <c r="LKT60" s="80"/>
      <c r="LKU60" s="80"/>
      <c r="LKV60" s="80"/>
      <c r="LKW60" s="80"/>
      <c r="LKX60" s="80"/>
      <c r="LKY60" s="80"/>
      <c r="LKZ60" s="80"/>
      <c r="LLA60" s="80"/>
      <c r="LLB60" s="80"/>
      <c r="LLC60" s="80"/>
      <c r="LLD60" s="80"/>
      <c r="LLE60" s="80"/>
      <c r="LLF60" s="80"/>
      <c r="LLG60" s="80"/>
      <c r="LLH60" s="80"/>
      <c r="LLI60" s="80"/>
      <c r="LLJ60" s="80"/>
      <c r="LLK60" s="80"/>
      <c r="LLL60" s="80"/>
      <c r="LLM60" s="80"/>
      <c r="LLN60" s="80"/>
      <c r="LLO60" s="80"/>
      <c r="LLP60" s="80"/>
      <c r="LLQ60" s="80"/>
      <c r="LLR60" s="80"/>
      <c r="LLS60" s="80"/>
      <c r="LLT60" s="80"/>
      <c r="LLU60" s="80"/>
      <c r="LLV60" s="80"/>
      <c r="LLW60" s="80"/>
      <c r="LLX60" s="80"/>
      <c r="LLY60" s="80"/>
      <c r="LLZ60" s="80"/>
      <c r="LMA60" s="80"/>
      <c r="LMB60" s="80"/>
      <c r="LMC60" s="80"/>
      <c r="LMD60" s="80"/>
      <c r="LME60" s="80"/>
      <c r="LMF60" s="80"/>
      <c r="LMG60" s="80"/>
      <c r="LMH60" s="80"/>
      <c r="LMI60" s="80"/>
      <c r="LMJ60" s="80"/>
      <c r="LMK60" s="80"/>
      <c r="LML60" s="80"/>
      <c r="LMM60" s="80"/>
      <c r="LMN60" s="80"/>
      <c r="LMO60" s="80"/>
      <c r="LMP60" s="80"/>
      <c r="LMQ60" s="80"/>
      <c r="LMR60" s="80"/>
      <c r="LMS60" s="80"/>
      <c r="LMT60" s="80"/>
      <c r="LMU60" s="80"/>
      <c r="LMV60" s="80"/>
      <c r="LMW60" s="80"/>
      <c r="LMX60" s="80"/>
      <c r="LMY60" s="80"/>
      <c r="LMZ60" s="80"/>
      <c r="LNA60" s="80"/>
      <c r="LNB60" s="80"/>
      <c r="LNC60" s="80"/>
      <c r="LND60" s="80"/>
      <c r="LNE60" s="80"/>
      <c r="LNF60" s="80"/>
      <c r="LNG60" s="80"/>
      <c r="LNH60" s="80"/>
      <c r="LNI60" s="80"/>
      <c r="LNJ60" s="80"/>
      <c r="LNK60" s="80"/>
      <c r="LNL60" s="80"/>
      <c r="LNM60" s="80"/>
      <c r="LNN60" s="80"/>
      <c r="LNO60" s="80"/>
      <c r="LNP60" s="80"/>
      <c r="LNQ60" s="80"/>
      <c r="LNR60" s="80"/>
      <c r="LNS60" s="80"/>
      <c r="LNT60" s="80"/>
      <c r="LNU60" s="80"/>
      <c r="LNV60" s="80"/>
      <c r="LNW60" s="80"/>
      <c r="LNX60" s="80"/>
      <c r="LNY60" s="80"/>
      <c r="LNZ60" s="80"/>
      <c r="LOA60" s="80"/>
      <c r="LOB60" s="80"/>
      <c r="LOC60" s="80"/>
      <c r="LOD60" s="80"/>
      <c r="LOE60" s="80"/>
      <c r="LOF60" s="80"/>
      <c r="LOG60" s="80"/>
      <c r="LOH60" s="80"/>
      <c r="LOI60" s="80"/>
      <c r="LOJ60" s="80"/>
      <c r="LOK60" s="80"/>
      <c r="LOL60" s="80"/>
      <c r="LOM60" s="80"/>
      <c r="LON60" s="80"/>
      <c r="LOO60" s="80"/>
      <c r="LOP60" s="80"/>
      <c r="LOQ60" s="80"/>
      <c r="LOR60" s="80"/>
      <c r="LOS60" s="80"/>
      <c r="LOT60" s="80"/>
      <c r="LOU60" s="80"/>
      <c r="LOV60" s="80"/>
      <c r="LOW60" s="80"/>
      <c r="LOX60" s="80"/>
      <c r="LOY60" s="80"/>
      <c r="LOZ60" s="80"/>
      <c r="LPA60" s="80"/>
      <c r="LPB60" s="80"/>
      <c r="LPC60" s="80"/>
      <c r="LPD60" s="80"/>
      <c r="LPE60" s="80"/>
      <c r="LPF60" s="80"/>
      <c r="LPG60" s="80"/>
      <c r="LPH60" s="80"/>
      <c r="LPI60" s="80"/>
      <c r="LPJ60" s="80"/>
      <c r="LPK60" s="80"/>
      <c r="LPL60" s="80"/>
      <c r="LPM60" s="80"/>
      <c r="LPN60" s="80"/>
      <c r="LPO60" s="80"/>
      <c r="LPP60" s="80"/>
      <c r="LPQ60" s="80"/>
      <c r="LPR60" s="80"/>
      <c r="LPS60" s="80"/>
      <c r="LPT60" s="80"/>
      <c r="LPU60" s="80"/>
      <c r="LPV60" s="80"/>
      <c r="LPW60" s="80"/>
      <c r="LPX60" s="80"/>
      <c r="LPY60" s="80"/>
      <c r="LPZ60" s="80"/>
      <c r="LQA60" s="80"/>
      <c r="LQB60" s="80"/>
      <c r="LQC60" s="80"/>
      <c r="LQD60" s="80"/>
      <c r="LQE60" s="80"/>
      <c r="LQF60" s="80"/>
      <c r="LQG60" s="80"/>
      <c r="LQH60" s="80"/>
      <c r="LQI60" s="80"/>
      <c r="LQJ60" s="80"/>
      <c r="LQK60" s="80"/>
      <c r="LQL60" s="80"/>
      <c r="LQM60" s="80"/>
      <c r="LQN60" s="80"/>
      <c r="LQO60" s="80"/>
      <c r="LQP60" s="80"/>
      <c r="LQQ60" s="80"/>
      <c r="LQR60" s="80"/>
      <c r="LQS60" s="80"/>
      <c r="LQT60" s="80"/>
      <c r="LQU60" s="80"/>
      <c r="LQV60" s="80"/>
      <c r="LQW60" s="80"/>
      <c r="LQX60" s="80"/>
      <c r="LQY60" s="80"/>
      <c r="LQZ60" s="80"/>
      <c r="LRA60" s="80"/>
      <c r="LRB60" s="80"/>
      <c r="LRC60" s="80"/>
      <c r="LRD60" s="80"/>
      <c r="LRE60" s="80"/>
      <c r="LRF60" s="80"/>
      <c r="LRG60" s="80"/>
      <c r="LRH60" s="80"/>
      <c r="LRI60" s="80"/>
      <c r="LRJ60" s="80"/>
      <c r="LRK60" s="80"/>
      <c r="LRL60" s="80"/>
      <c r="LRM60" s="80"/>
      <c r="LRN60" s="80"/>
      <c r="LRO60" s="80"/>
      <c r="LRP60" s="80"/>
      <c r="LRQ60" s="80"/>
      <c r="LRR60" s="80"/>
      <c r="LRS60" s="80"/>
      <c r="LRT60" s="80"/>
      <c r="LRU60" s="80"/>
      <c r="LRV60" s="80"/>
      <c r="LRW60" s="80"/>
      <c r="LRX60" s="80"/>
      <c r="LRY60" s="80"/>
      <c r="LRZ60" s="80"/>
      <c r="LSA60" s="80"/>
      <c r="LSB60" s="80"/>
      <c r="LSC60" s="80"/>
      <c r="LSD60" s="80"/>
      <c r="LSE60" s="80"/>
      <c r="LSF60" s="80"/>
      <c r="LSG60" s="80"/>
      <c r="LSH60" s="80"/>
      <c r="LSI60" s="80"/>
      <c r="LSJ60" s="80"/>
      <c r="LSK60" s="80"/>
      <c r="LSL60" s="80"/>
      <c r="LSM60" s="80"/>
      <c r="LSN60" s="80"/>
      <c r="LSO60" s="80"/>
      <c r="LSP60" s="80"/>
      <c r="LSQ60" s="80"/>
      <c r="LSR60" s="80"/>
      <c r="LSS60" s="80"/>
      <c r="LST60" s="80"/>
      <c r="LSU60" s="80"/>
      <c r="LSV60" s="80"/>
      <c r="LSW60" s="80"/>
      <c r="LSX60" s="80"/>
      <c r="LSY60" s="80"/>
      <c r="LSZ60" s="80"/>
      <c r="LTA60" s="80"/>
      <c r="LTB60" s="80"/>
      <c r="LTC60" s="80"/>
      <c r="LTD60" s="80"/>
      <c r="LTE60" s="80"/>
      <c r="LTF60" s="80"/>
      <c r="LTG60" s="80"/>
      <c r="LTH60" s="80"/>
      <c r="LTI60" s="80"/>
      <c r="LTJ60" s="80"/>
      <c r="LTK60" s="80"/>
      <c r="LTL60" s="80"/>
      <c r="LTM60" s="80"/>
      <c r="LTN60" s="80"/>
      <c r="LTO60" s="80"/>
      <c r="LTP60" s="80"/>
      <c r="LTQ60" s="80"/>
      <c r="LTR60" s="80"/>
      <c r="LTS60" s="80"/>
      <c r="LTT60" s="80"/>
      <c r="LTU60" s="80"/>
      <c r="LTV60" s="80"/>
      <c r="LTW60" s="80"/>
      <c r="LTX60" s="80"/>
      <c r="LTY60" s="80"/>
      <c r="LTZ60" s="80"/>
      <c r="LUA60" s="80"/>
      <c r="LUB60" s="80"/>
      <c r="LUC60" s="80"/>
      <c r="LUD60" s="80"/>
      <c r="LUE60" s="80"/>
      <c r="LUF60" s="80"/>
      <c r="LUG60" s="80"/>
      <c r="LUH60" s="80"/>
      <c r="LUI60" s="80"/>
      <c r="LUJ60" s="80"/>
      <c r="LUK60" s="80"/>
      <c r="LUL60" s="80"/>
      <c r="LUM60" s="80"/>
      <c r="LUN60" s="80"/>
      <c r="LUO60" s="80"/>
      <c r="LUP60" s="80"/>
      <c r="LUQ60" s="80"/>
      <c r="LUR60" s="80"/>
      <c r="LUS60" s="80"/>
      <c r="LUT60" s="80"/>
      <c r="LUU60" s="80"/>
      <c r="LUV60" s="80"/>
      <c r="LUW60" s="80"/>
      <c r="LUX60" s="80"/>
      <c r="LUY60" s="80"/>
      <c r="LUZ60" s="80"/>
      <c r="LVA60" s="80"/>
      <c r="LVB60" s="80"/>
      <c r="LVC60" s="80"/>
      <c r="LVD60" s="80"/>
      <c r="LVE60" s="80"/>
      <c r="LVF60" s="80"/>
      <c r="LVG60" s="80"/>
      <c r="LVH60" s="80"/>
      <c r="LVI60" s="80"/>
      <c r="LVJ60" s="80"/>
      <c r="LVK60" s="80"/>
      <c r="LVL60" s="80"/>
      <c r="LVM60" s="80"/>
      <c r="LVN60" s="80"/>
      <c r="LVO60" s="80"/>
      <c r="LVP60" s="80"/>
      <c r="LVQ60" s="80"/>
      <c r="LVR60" s="80"/>
      <c r="LVS60" s="80"/>
      <c r="LVT60" s="80"/>
      <c r="LVU60" s="80"/>
      <c r="LVV60" s="80"/>
      <c r="LVW60" s="80"/>
      <c r="LVX60" s="80"/>
      <c r="LVY60" s="80"/>
      <c r="LVZ60" s="80"/>
      <c r="LWA60" s="80"/>
      <c r="LWB60" s="80"/>
      <c r="LWC60" s="80"/>
      <c r="LWD60" s="80"/>
      <c r="LWE60" s="80"/>
      <c r="LWF60" s="80"/>
      <c r="LWG60" s="80"/>
      <c r="LWH60" s="80"/>
      <c r="LWI60" s="80"/>
      <c r="LWJ60" s="80"/>
      <c r="LWK60" s="80"/>
      <c r="LWL60" s="80"/>
      <c r="LWM60" s="80"/>
      <c r="LWN60" s="80"/>
      <c r="LWO60" s="80"/>
      <c r="LWP60" s="80"/>
      <c r="LWQ60" s="80"/>
      <c r="LWR60" s="80"/>
      <c r="LWS60" s="80"/>
      <c r="LWT60" s="80"/>
      <c r="LWU60" s="80"/>
      <c r="LWV60" s="80"/>
      <c r="LWW60" s="80"/>
      <c r="LWX60" s="80"/>
      <c r="LWY60" s="80"/>
      <c r="LWZ60" s="80"/>
      <c r="LXA60" s="80"/>
      <c r="LXB60" s="80"/>
      <c r="LXC60" s="80"/>
      <c r="LXD60" s="80"/>
      <c r="LXE60" s="80"/>
      <c r="LXF60" s="80"/>
      <c r="LXG60" s="80"/>
      <c r="LXH60" s="80"/>
      <c r="LXI60" s="80"/>
      <c r="LXJ60" s="80"/>
      <c r="LXK60" s="80"/>
      <c r="LXL60" s="80"/>
      <c r="LXM60" s="80"/>
      <c r="LXN60" s="80"/>
      <c r="LXO60" s="80"/>
      <c r="LXP60" s="80"/>
      <c r="LXQ60" s="80"/>
      <c r="LXR60" s="80"/>
      <c r="LXS60" s="80"/>
      <c r="LXT60" s="80"/>
      <c r="LXU60" s="80"/>
      <c r="LXV60" s="80"/>
      <c r="LXW60" s="80"/>
      <c r="LXX60" s="80"/>
      <c r="LXY60" s="80"/>
      <c r="LXZ60" s="80"/>
      <c r="LYA60" s="80"/>
      <c r="LYB60" s="80"/>
      <c r="LYC60" s="80"/>
      <c r="LYD60" s="80"/>
      <c r="LYE60" s="80"/>
      <c r="LYF60" s="80"/>
      <c r="LYG60" s="80"/>
      <c r="LYH60" s="80"/>
      <c r="LYI60" s="80"/>
      <c r="LYJ60" s="80"/>
      <c r="LYK60" s="80"/>
      <c r="LYL60" s="80"/>
      <c r="LYM60" s="80"/>
      <c r="LYN60" s="80"/>
      <c r="LYO60" s="80"/>
      <c r="LYP60" s="80"/>
      <c r="LYQ60" s="80"/>
      <c r="LYR60" s="80"/>
      <c r="LYS60" s="80"/>
      <c r="LYT60" s="80"/>
      <c r="LYU60" s="80"/>
      <c r="LYV60" s="80"/>
      <c r="LYW60" s="80"/>
      <c r="LYX60" s="80"/>
      <c r="LYY60" s="80"/>
      <c r="LYZ60" s="80"/>
      <c r="LZA60" s="80"/>
      <c r="LZB60" s="80"/>
      <c r="LZC60" s="80"/>
      <c r="LZD60" s="80"/>
      <c r="LZE60" s="80"/>
      <c r="LZF60" s="80"/>
      <c r="LZG60" s="80"/>
      <c r="LZH60" s="80"/>
      <c r="LZI60" s="80"/>
      <c r="LZJ60" s="80"/>
      <c r="LZK60" s="80"/>
      <c r="LZL60" s="80"/>
      <c r="LZM60" s="80"/>
      <c r="LZN60" s="80"/>
      <c r="LZO60" s="80"/>
      <c r="LZP60" s="80"/>
      <c r="LZQ60" s="80"/>
      <c r="LZR60" s="80"/>
      <c r="LZS60" s="80"/>
      <c r="LZT60" s="80"/>
      <c r="LZU60" s="80"/>
      <c r="LZV60" s="80"/>
      <c r="LZW60" s="80"/>
      <c r="LZX60" s="80"/>
      <c r="LZY60" s="80"/>
      <c r="LZZ60" s="80"/>
      <c r="MAA60" s="80"/>
      <c r="MAB60" s="80"/>
      <c r="MAC60" s="80"/>
      <c r="MAD60" s="80"/>
      <c r="MAE60" s="80"/>
      <c r="MAF60" s="80"/>
      <c r="MAG60" s="80"/>
      <c r="MAH60" s="80"/>
      <c r="MAI60" s="80"/>
      <c r="MAJ60" s="80"/>
      <c r="MAK60" s="80"/>
      <c r="MAL60" s="80"/>
      <c r="MAM60" s="80"/>
      <c r="MAN60" s="80"/>
      <c r="MAO60" s="80"/>
      <c r="MAP60" s="80"/>
      <c r="MAQ60" s="80"/>
      <c r="MAR60" s="80"/>
      <c r="MAS60" s="80"/>
      <c r="MAT60" s="80"/>
      <c r="MAU60" s="80"/>
      <c r="MAV60" s="80"/>
      <c r="MAW60" s="80"/>
      <c r="MAX60" s="80"/>
      <c r="MAY60" s="80"/>
      <c r="MAZ60" s="80"/>
      <c r="MBA60" s="80"/>
      <c r="MBB60" s="80"/>
      <c r="MBC60" s="80"/>
      <c r="MBD60" s="80"/>
      <c r="MBE60" s="80"/>
      <c r="MBF60" s="80"/>
      <c r="MBG60" s="80"/>
      <c r="MBH60" s="80"/>
      <c r="MBI60" s="80"/>
      <c r="MBJ60" s="80"/>
      <c r="MBK60" s="80"/>
      <c r="MBL60" s="80"/>
      <c r="MBM60" s="80"/>
      <c r="MBN60" s="80"/>
      <c r="MBO60" s="80"/>
      <c r="MBP60" s="80"/>
      <c r="MBQ60" s="80"/>
      <c r="MBR60" s="80"/>
      <c r="MBS60" s="80"/>
      <c r="MBT60" s="80"/>
      <c r="MBU60" s="80"/>
      <c r="MBV60" s="80"/>
      <c r="MBW60" s="80"/>
      <c r="MBX60" s="80"/>
      <c r="MBY60" s="80"/>
      <c r="MBZ60" s="80"/>
      <c r="MCA60" s="80"/>
      <c r="MCB60" s="80"/>
      <c r="MCC60" s="80"/>
      <c r="MCD60" s="80"/>
      <c r="MCE60" s="80"/>
      <c r="MCF60" s="80"/>
      <c r="MCG60" s="80"/>
      <c r="MCH60" s="80"/>
      <c r="MCI60" s="80"/>
      <c r="MCJ60" s="80"/>
      <c r="MCK60" s="80"/>
      <c r="MCL60" s="80"/>
      <c r="MCM60" s="80"/>
      <c r="MCN60" s="80"/>
      <c r="MCO60" s="80"/>
      <c r="MCP60" s="80"/>
      <c r="MCQ60" s="80"/>
      <c r="MCR60" s="80"/>
      <c r="MCS60" s="80"/>
      <c r="MCT60" s="80"/>
      <c r="MCU60" s="80"/>
      <c r="MCV60" s="80"/>
      <c r="MCW60" s="80"/>
      <c r="MCX60" s="80"/>
      <c r="MCY60" s="80"/>
      <c r="MCZ60" s="80"/>
      <c r="MDA60" s="80"/>
      <c r="MDB60" s="80"/>
      <c r="MDC60" s="80"/>
      <c r="MDD60" s="80"/>
      <c r="MDE60" s="80"/>
      <c r="MDF60" s="80"/>
      <c r="MDG60" s="80"/>
      <c r="MDH60" s="80"/>
      <c r="MDI60" s="80"/>
      <c r="MDJ60" s="80"/>
      <c r="MDK60" s="80"/>
      <c r="MDL60" s="80"/>
      <c r="MDM60" s="80"/>
      <c r="MDN60" s="80"/>
      <c r="MDO60" s="80"/>
      <c r="MDP60" s="80"/>
      <c r="MDQ60" s="80"/>
      <c r="MDR60" s="80"/>
      <c r="MDS60" s="80"/>
      <c r="MDT60" s="80"/>
      <c r="MDU60" s="80"/>
      <c r="MDV60" s="80"/>
      <c r="MDW60" s="80"/>
      <c r="MDX60" s="80"/>
      <c r="MDY60" s="80"/>
      <c r="MDZ60" s="80"/>
      <c r="MEA60" s="80"/>
      <c r="MEB60" s="80"/>
      <c r="MEC60" s="80"/>
      <c r="MED60" s="80"/>
      <c r="MEE60" s="80"/>
      <c r="MEF60" s="80"/>
      <c r="MEG60" s="80"/>
      <c r="MEH60" s="80"/>
      <c r="MEI60" s="80"/>
      <c r="MEJ60" s="80"/>
      <c r="MEK60" s="80"/>
      <c r="MEL60" s="80"/>
      <c r="MEM60" s="80"/>
      <c r="MEN60" s="80"/>
      <c r="MEO60" s="80"/>
      <c r="MEP60" s="80"/>
      <c r="MEQ60" s="80"/>
      <c r="MER60" s="80"/>
      <c r="MES60" s="80"/>
      <c r="MET60" s="80"/>
      <c r="MEU60" s="80"/>
      <c r="MEV60" s="80"/>
      <c r="MEW60" s="80"/>
      <c r="MEX60" s="80"/>
      <c r="MEY60" s="80"/>
      <c r="MEZ60" s="80"/>
      <c r="MFA60" s="80"/>
      <c r="MFB60" s="80"/>
      <c r="MFC60" s="80"/>
      <c r="MFD60" s="80"/>
      <c r="MFE60" s="80"/>
      <c r="MFF60" s="80"/>
      <c r="MFG60" s="80"/>
      <c r="MFH60" s="80"/>
      <c r="MFI60" s="80"/>
      <c r="MFJ60" s="80"/>
      <c r="MFK60" s="80"/>
      <c r="MFL60" s="80"/>
      <c r="MFM60" s="80"/>
      <c r="MFN60" s="80"/>
      <c r="MFO60" s="80"/>
      <c r="MFP60" s="80"/>
      <c r="MFQ60" s="80"/>
      <c r="MFR60" s="80"/>
      <c r="MFS60" s="80"/>
      <c r="MFT60" s="80"/>
      <c r="MFU60" s="80"/>
      <c r="MFV60" s="80"/>
      <c r="MFW60" s="80"/>
      <c r="MFX60" s="80"/>
      <c r="MFY60" s="80"/>
      <c r="MFZ60" s="80"/>
      <c r="MGA60" s="80"/>
      <c r="MGB60" s="80"/>
      <c r="MGC60" s="80"/>
      <c r="MGD60" s="80"/>
      <c r="MGE60" s="80"/>
      <c r="MGF60" s="80"/>
      <c r="MGG60" s="80"/>
      <c r="MGH60" s="80"/>
      <c r="MGI60" s="80"/>
      <c r="MGJ60" s="80"/>
      <c r="MGK60" s="80"/>
      <c r="MGL60" s="80"/>
      <c r="MGM60" s="80"/>
      <c r="MGN60" s="80"/>
      <c r="MGO60" s="80"/>
      <c r="MGP60" s="80"/>
      <c r="MGQ60" s="80"/>
      <c r="MGR60" s="80"/>
      <c r="MGS60" s="80"/>
      <c r="MGT60" s="80"/>
      <c r="MGU60" s="80"/>
      <c r="MGV60" s="80"/>
      <c r="MGW60" s="80"/>
      <c r="MGX60" s="80"/>
      <c r="MGY60" s="80"/>
      <c r="MGZ60" s="80"/>
      <c r="MHA60" s="80"/>
      <c r="MHB60" s="80"/>
      <c r="MHC60" s="80"/>
      <c r="MHD60" s="80"/>
      <c r="MHE60" s="80"/>
      <c r="MHF60" s="80"/>
      <c r="MHG60" s="80"/>
      <c r="MHH60" s="80"/>
      <c r="MHI60" s="80"/>
      <c r="MHJ60" s="80"/>
      <c r="MHK60" s="80"/>
      <c r="MHL60" s="80"/>
      <c r="MHM60" s="80"/>
      <c r="MHN60" s="80"/>
      <c r="MHO60" s="80"/>
      <c r="MHP60" s="80"/>
      <c r="MHQ60" s="80"/>
      <c r="MHR60" s="80"/>
      <c r="MHS60" s="80"/>
      <c r="MHT60" s="80"/>
      <c r="MHU60" s="80"/>
      <c r="MHV60" s="80"/>
      <c r="MHW60" s="80"/>
      <c r="MHX60" s="80"/>
      <c r="MHY60" s="80"/>
      <c r="MHZ60" s="80"/>
      <c r="MIA60" s="80"/>
      <c r="MIB60" s="80"/>
      <c r="MIC60" s="80"/>
      <c r="MID60" s="80"/>
      <c r="MIE60" s="80"/>
      <c r="MIF60" s="80"/>
      <c r="MIG60" s="80"/>
      <c r="MIH60" s="80"/>
      <c r="MII60" s="80"/>
      <c r="MIJ60" s="80"/>
      <c r="MIK60" s="80"/>
      <c r="MIL60" s="80"/>
      <c r="MIM60" s="80"/>
      <c r="MIN60" s="80"/>
      <c r="MIO60" s="80"/>
      <c r="MIP60" s="80"/>
      <c r="MIQ60" s="80"/>
      <c r="MIR60" s="80"/>
      <c r="MIS60" s="80"/>
      <c r="MIT60" s="80"/>
      <c r="MIU60" s="80"/>
      <c r="MIV60" s="80"/>
      <c r="MIW60" s="80"/>
      <c r="MIX60" s="80"/>
      <c r="MIY60" s="80"/>
      <c r="MIZ60" s="80"/>
      <c r="MJA60" s="80"/>
      <c r="MJB60" s="80"/>
      <c r="MJC60" s="80"/>
      <c r="MJD60" s="80"/>
      <c r="MJE60" s="80"/>
      <c r="MJF60" s="80"/>
      <c r="MJG60" s="80"/>
      <c r="MJH60" s="80"/>
      <c r="MJI60" s="80"/>
      <c r="MJJ60" s="80"/>
      <c r="MJK60" s="80"/>
      <c r="MJL60" s="80"/>
      <c r="MJM60" s="80"/>
      <c r="MJN60" s="80"/>
      <c r="MJO60" s="80"/>
      <c r="MJP60" s="80"/>
      <c r="MJQ60" s="80"/>
      <c r="MJR60" s="80"/>
      <c r="MJS60" s="80"/>
      <c r="MJT60" s="80"/>
      <c r="MJU60" s="80"/>
      <c r="MJV60" s="80"/>
      <c r="MJW60" s="80"/>
      <c r="MJX60" s="80"/>
      <c r="MJY60" s="80"/>
      <c r="MJZ60" s="80"/>
      <c r="MKA60" s="80"/>
      <c r="MKB60" s="80"/>
      <c r="MKC60" s="80"/>
      <c r="MKD60" s="80"/>
      <c r="MKE60" s="80"/>
      <c r="MKF60" s="80"/>
      <c r="MKG60" s="80"/>
      <c r="MKH60" s="80"/>
      <c r="MKI60" s="80"/>
      <c r="MKJ60" s="80"/>
      <c r="MKK60" s="80"/>
      <c r="MKL60" s="80"/>
      <c r="MKM60" s="80"/>
      <c r="MKN60" s="80"/>
      <c r="MKO60" s="80"/>
      <c r="MKP60" s="80"/>
      <c r="MKQ60" s="80"/>
      <c r="MKR60" s="80"/>
      <c r="MKS60" s="80"/>
      <c r="MKT60" s="80"/>
      <c r="MKU60" s="80"/>
      <c r="MKV60" s="80"/>
      <c r="MKW60" s="80"/>
      <c r="MKX60" s="80"/>
      <c r="MKY60" s="80"/>
      <c r="MKZ60" s="80"/>
      <c r="MLA60" s="80"/>
      <c r="MLB60" s="80"/>
      <c r="MLC60" s="80"/>
      <c r="MLD60" s="80"/>
      <c r="MLE60" s="80"/>
      <c r="MLF60" s="80"/>
      <c r="MLG60" s="80"/>
      <c r="MLH60" s="80"/>
      <c r="MLI60" s="80"/>
      <c r="MLJ60" s="80"/>
      <c r="MLK60" s="80"/>
      <c r="MLL60" s="80"/>
      <c r="MLM60" s="80"/>
      <c r="MLN60" s="80"/>
      <c r="MLO60" s="80"/>
      <c r="MLP60" s="80"/>
      <c r="MLQ60" s="80"/>
      <c r="MLR60" s="80"/>
      <c r="MLS60" s="80"/>
      <c r="MLT60" s="80"/>
      <c r="MLU60" s="80"/>
      <c r="MLV60" s="80"/>
      <c r="MLW60" s="80"/>
      <c r="MLX60" s="80"/>
      <c r="MLY60" s="80"/>
      <c r="MLZ60" s="80"/>
      <c r="MMA60" s="80"/>
      <c r="MMB60" s="80"/>
      <c r="MMC60" s="80"/>
      <c r="MMD60" s="80"/>
      <c r="MME60" s="80"/>
      <c r="MMF60" s="80"/>
      <c r="MMG60" s="80"/>
      <c r="MMH60" s="80"/>
      <c r="MMI60" s="80"/>
      <c r="MMJ60" s="80"/>
      <c r="MMK60" s="80"/>
      <c r="MML60" s="80"/>
      <c r="MMM60" s="80"/>
      <c r="MMN60" s="80"/>
      <c r="MMO60" s="80"/>
      <c r="MMP60" s="80"/>
      <c r="MMQ60" s="80"/>
      <c r="MMR60" s="80"/>
      <c r="MMS60" s="80"/>
      <c r="MMT60" s="80"/>
      <c r="MMU60" s="80"/>
      <c r="MMV60" s="80"/>
      <c r="MMW60" s="80"/>
      <c r="MMX60" s="80"/>
      <c r="MMY60" s="80"/>
      <c r="MMZ60" s="80"/>
      <c r="MNA60" s="80"/>
      <c r="MNB60" s="80"/>
      <c r="MNC60" s="80"/>
      <c r="MND60" s="80"/>
      <c r="MNE60" s="80"/>
      <c r="MNF60" s="80"/>
      <c r="MNG60" s="80"/>
      <c r="MNH60" s="80"/>
      <c r="MNI60" s="80"/>
      <c r="MNJ60" s="80"/>
      <c r="MNK60" s="80"/>
      <c r="MNL60" s="80"/>
      <c r="MNM60" s="80"/>
      <c r="MNN60" s="80"/>
      <c r="MNO60" s="80"/>
      <c r="MNP60" s="80"/>
      <c r="MNQ60" s="80"/>
      <c r="MNR60" s="80"/>
      <c r="MNS60" s="80"/>
      <c r="MNT60" s="80"/>
      <c r="MNU60" s="80"/>
      <c r="MNV60" s="80"/>
      <c r="MNW60" s="80"/>
      <c r="MNX60" s="80"/>
      <c r="MNY60" s="80"/>
      <c r="MNZ60" s="80"/>
      <c r="MOA60" s="80"/>
      <c r="MOB60" s="80"/>
      <c r="MOC60" s="80"/>
      <c r="MOD60" s="80"/>
      <c r="MOE60" s="80"/>
      <c r="MOF60" s="80"/>
      <c r="MOG60" s="80"/>
      <c r="MOH60" s="80"/>
      <c r="MOI60" s="80"/>
      <c r="MOJ60" s="80"/>
      <c r="MOK60" s="80"/>
      <c r="MOL60" s="80"/>
      <c r="MOM60" s="80"/>
      <c r="MON60" s="80"/>
      <c r="MOO60" s="80"/>
      <c r="MOP60" s="80"/>
      <c r="MOQ60" s="80"/>
      <c r="MOR60" s="80"/>
      <c r="MOS60" s="80"/>
      <c r="MOT60" s="80"/>
      <c r="MOU60" s="80"/>
      <c r="MOV60" s="80"/>
      <c r="MOW60" s="80"/>
      <c r="MOX60" s="80"/>
      <c r="MOY60" s="80"/>
      <c r="MOZ60" s="80"/>
      <c r="MPA60" s="80"/>
      <c r="MPB60" s="80"/>
      <c r="MPC60" s="80"/>
      <c r="MPD60" s="80"/>
      <c r="MPE60" s="80"/>
      <c r="MPF60" s="80"/>
      <c r="MPG60" s="80"/>
      <c r="MPH60" s="80"/>
      <c r="MPI60" s="80"/>
      <c r="MPJ60" s="80"/>
      <c r="MPK60" s="80"/>
      <c r="MPL60" s="80"/>
      <c r="MPM60" s="80"/>
      <c r="MPN60" s="80"/>
      <c r="MPO60" s="80"/>
      <c r="MPP60" s="80"/>
      <c r="MPQ60" s="80"/>
      <c r="MPR60" s="80"/>
      <c r="MPS60" s="80"/>
      <c r="MPT60" s="80"/>
      <c r="MPU60" s="80"/>
      <c r="MPV60" s="80"/>
      <c r="MPW60" s="80"/>
      <c r="MPX60" s="80"/>
      <c r="MPY60" s="80"/>
      <c r="MPZ60" s="80"/>
      <c r="MQA60" s="80"/>
      <c r="MQB60" s="80"/>
      <c r="MQC60" s="80"/>
      <c r="MQD60" s="80"/>
      <c r="MQE60" s="80"/>
      <c r="MQF60" s="80"/>
      <c r="MQG60" s="80"/>
      <c r="MQH60" s="80"/>
      <c r="MQI60" s="80"/>
      <c r="MQJ60" s="80"/>
      <c r="MQK60" s="80"/>
      <c r="MQL60" s="80"/>
      <c r="MQM60" s="80"/>
      <c r="MQN60" s="80"/>
      <c r="MQO60" s="80"/>
      <c r="MQP60" s="80"/>
      <c r="MQQ60" s="80"/>
      <c r="MQR60" s="80"/>
      <c r="MQS60" s="80"/>
      <c r="MQT60" s="80"/>
      <c r="MQU60" s="80"/>
      <c r="MQV60" s="80"/>
      <c r="MQW60" s="80"/>
      <c r="MQX60" s="80"/>
      <c r="MQY60" s="80"/>
      <c r="MQZ60" s="80"/>
      <c r="MRA60" s="80"/>
      <c r="MRB60" s="80"/>
      <c r="MRC60" s="80"/>
      <c r="MRD60" s="80"/>
      <c r="MRE60" s="80"/>
      <c r="MRF60" s="80"/>
      <c r="MRG60" s="80"/>
      <c r="MRH60" s="80"/>
      <c r="MRI60" s="80"/>
      <c r="MRJ60" s="80"/>
      <c r="MRK60" s="80"/>
      <c r="MRL60" s="80"/>
      <c r="MRM60" s="80"/>
      <c r="MRN60" s="80"/>
      <c r="MRO60" s="80"/>
      <c r="MRP60" s="80"/>
      <c r="MRQ60" s="80"/>
      <c r="MRR60" s="80"/>
      <c r="MRS60" s="80"/>
      <c r="MRT60" s="80"/>
      <c r="MRU60" s="80"/>
      <c r="MRV60" s="80"/>
      <c r="MRW60" s="80"/>
      <c r="MRX60" s="80"/>
      <c r="MRY60" s="80"/>
      <c r="MRZ60" s="80"/>
      <c r="MSA60" s="80"/>
      <c r="MSB60" s="80"/>
      <c r="MSC60" s="80"/>
      <c r="MSD60" s="80"/>
      <c r="MSE60" s="80"/>
      <c r="MSF60" s="80"/>
      <c r="MSG60" s="80"/>
      <c r="MSH60" s="80"/>
      <c r="MSI60" s="80"/>
      <c r="MSJ60" s="80"/>
      <c r="MSK60" s="80"/>
      <c r="MSL60" s="80"/>
      <c r="MSM60" s="80"/>
      <c r="MSN60" s="80"/>
      <c r="MSO60" s="80"/>
      <c r="MSP60" s="80"/>
      <c r="MSQ60" s="80"/>
      <c r="MSR60" s="80"/>
      <c r="MSS60" s="80"/>
      <c r="MST60" s="80"/>
      <c r="MSU60" s="80"/>
      <c r="MSV60" s="80"/>
      <c r="MSW60" s="80"/>
      <c r="MSX60" s="80"/>
      <c r="MSY60" s="80"/>
      <c r="MSZ60" s="80"/>
      <c r="MTA60" s="80"/>
      <c r="MTB60" s="80"/>
      <c r="MTC60" s="80"/>
      <c r="MTD60" s="80"/>
      <c r="MTE60" s="80"/>
      <c r="MTF60" s="80"/>
      <c r="MTG60" s="80"/>
      <c r="MTH60" s="80"/>
      <c r="MTI60" s="80"/>
      <c r="MTJ60" s="80"/>
      <c r="MTK60" s="80"/>
      <c r="MTL60" s="80"/>
      <c r="MTM60" s="80"/>
      <c r="MTN60" s="80"/>
      <c r="MTO60" s="80"/>
      <c r="MTP60" s="80"/>
      <c r="MTQ60" s="80"/>
      <c r="MTR60" s="80"/>
      <c r="MTS60" s="80"/>
      <c r="MTT60" s="80"/>
      <c r="MTU60" s="80"/>
      <c r="MTV60" s="80"/>
      <c r="MTW60" s="80"/>
      <c r="MTX60" s="80"/>
      <c r="MTY60" s="80"/>
      <c r="MTZ60" s="80"/>
      <c r="MUA60" s="80"/>
      <c r="MUB60" s="80"/>
      <c r="MUC60" s="80"/>
      <c r="MUD60" s="80"/>
      <c r="MUE60" s="80"/>
      <c r="MUF60" s="80"/>
      <c r="MUG60" s="80"/>
      <c r="MUH60" s="80"/>
      <c r="MUI60" s="80"/>
      <c r="MUJ60" s="80"/>
      <c r="MUK60" s="80"/>
      <c r="MUL60" s="80"/>
      <c r="MUM60" s="80"/>
      <c r="MUN60" s="80"/>
      <c r="MUO60" s="80"/>
      <c r="MUP60" s="80"/>
      <c r="MUQ60" s="80"/>
      <c r="MUR60" s="80"/>
      <c r="MUS60" s="80"/>
      <c r="MUT60" s="80"/>
      <c r="MUU60" s="80"/>
      <c r="MUV60" s="80"/>
      <c r="MUW60" s="80"/>
      <c r="MUX60" s="80"/>
      <c r="MUY60" s="80"/>
      <c r="MUZ60" s="80"/>
      <c r="MVA60" s="80"/>
      <c r="MVB60" s="80"/>
      <c r="MVC60" s="80"/>
      <c r="MVD60" s="80"/>
      <c r="MVE60" s="80"/>
      <c r="MVF60" s="80"/>
      <c r="MVG60" s="80"/>
      <c r="MVH60" s="80"/>
      <c r="MVI60" s="80"/>
      <c r="MVJ60" s="80"/>
      <c r="MVK60" s="80"/>
      <c r="MVL60" s="80"/>
      <c r="MVM60" s="80"/>
      <c r="MVN60" s="80"/>
      <c r="MVO60" s="80"/>
      <c r="MVP60" s="80"/>
      <c r="MVQ60" s="80"/>
      <c r="MVR60" s="80"/>
      <c r="MVS60" s="80"/>
      <c r="MVT60" s="80"/>
      <c r="MVU60" s="80"/>
      <c r="MVV60" s="80"/>
      <c r="MVW60" s="80"/>
      <c r="MVX60" s="80"/>
      <c r="MVY60" s="80"/>
      <c r="MVZ60" s="80"/>
      <c r="MWA60" s="80"/>
      <c r="MWB60" s="80"/>
      <c r="MWC60" s="80"/>
      <c r="MWD60" s="80"/>
      <c r="MWE60" s="80"/>
      <c r="MWF60" s="80"/>
      <c r="MWG60" s="80"/>
      <c r="MWH60" s="80"/>
      <c r="MWI60" s="80"/>
      <c r="MWJ60" s="80"/>
      <c r="MWK60" s="80"/>
      <c r="MWL60" s="80"/>
      <c r="MWM60" s="80"/>
      <c r="MWN60" s="80"/>
      <c r="MWO60" s="80"/>
      <c r="MWP60" s="80"/>
      <c r="MWQ60" s="80"/>
      <c r="MWR60" s="80"/>
      <c r="MWS60" s="80"/>
      <c r="MWT60" s="80"/>
      <c r="MWU60" s="80"/>
      <c r="MWV60" s="80"/>
      <c r="MWW60" s="80"/>
      <c r="MWX60" s="80"/>
      <c r="MWY60" s="80"/>
      <c r="MWZ60" s="80"/>
      <c r="MXA60" s="80"/>
      <c r="MXB60" s="80"/>
      <c r="MXC60" s="80"/>
      <c r="MXD60" s="80"/>
      <c r="MXE60" s="80"/>
      <c r="MXF60" s="80"/>
      <c r="MXG60" s="80"/>
      <c r="MXH60" s="80"/>
      <c r="MXI60" s="80"/>
      <c r="MXJ60" s="80"/>
      <c r="MXK60" s="80"/>
      <c r="MXL60" s="80"/>
      <c r="MXM60" s="80"/>
      <c r="MXN60" s="80"/>
      <c r="MXO60" s="80"/>
      <c r="MXP60" s="80"/>
      <c r="MXQ60" s="80"/>
      <c r="MXR60" s="80"/>
      <c r="MXS60" s="80"/>
      <c r="MXT60" s="80"/>
      <c r="MXU60" s="80"/>
      <c r="MXV60" s="80"/>
      <c r="MXW60" s="80"/>
      <c r="MXX60" s="80"/>
      <c r="MXY60" s="80"/>
      <c r="MXZ60" s="80"/>
      <c r="MYA60" s="80"/>
      <c r="MYB60" s="80"/>
      <c r="MYC60" s="80"/>
      <c r="MYD60" s="80"/>
      <c r="MYE60" s="80"/>
      <c r="MYF60" s="80"/>
      <c r="MYG60" s="80"/>
      <c r="MYH60" s="80"/>
      <c r="MYI60" s="80"/>
      <c r="MYJ60" s="80"/>
      <c r="MYK60" s="80"/>
      <c r="MYL60" s="80"/>
      <c r="MYM60" s="80"/>
      <c r="MYN60" s="80"/>
      <c r="MYO60" s="80"/>
      <c r="MYP60" s="80"/>
      <c r="MYQ60" s="80"/>
      <c r="MYR60" s="80"/>
      <c r="MYS60" s="80"/>
      <c r="MYT60" s="80"/>
      <c r="MYU60" s="80"/>
      <c r="MYV60" s="80"/>
      <c r="MYW60" s="80"/>
      <c r="MYX60" s="80"/>
      <c r="MYY60" s="80"/>
      <c r="MYZ60" s="80"/>
      <c r="MZA60" s="80"/>
      <c r="MZB60" s="80"/>
      <c r="MZC60" s="80"/>
      <c r="MZD60" s="80"/>
      <c r="MZE60" s="80"/>
      <c r="MZF60" s="80"/>
      <c r="MZG60" s="80"/>
      <c r="MZH60" s="80"/>
      <c r="MZI60" s="80"/>
      <c r="MZJ60" s="80"/>
      <c r="MZK60" s="80"/>
      <c r="MZL60" s="80"/>
      <c r="MZM60" s="80"/>
      <c r="MZN60" s="80"/>
      <c r="MZO60" s="80"/>
      <c r="MZP60" s="80"/>
      <c r="MZQ60" s="80"/>
      <c r="MZR60" s="80"/>
      <c r="MZS60" s="80"/>
      <c r="MZT60" s="80"/>
      <c r="MZU60" s="80"/>
      <c r="MZV60" s="80"/>
      <c r="MZW60" s="80"/>
      <c r="MZX60" s="80"/>
      <c r="MZY60" s="80"/>
      <c r="MZZ60" s="80"/>
      <c r="NAA60" s="80"/>
      <c r="NAB60" s="80"/>
      <c r="NAC60" s="80"/>
      <c r="NAD60" s="80"/>
      <c r="NAE60" s="80"/>
      <c r="NAF60" s="80"/>
      <c r="NAG60" s="80"/>
      <c r="NAH60" s="80"/>
      <c r="NAI60" s="80"/>
      <c r="NAJ60" s="80"/>
      <c r="NAK60" s="80"/>
      <c r="NAL60" s="80"/>
      <c r="NAM60" s="80"/>
      <c r="NAN60" s="80"/>
      <c r="NAO60" s="80"/>
      <c r="NAP60" s="80"/>
      <c r="NAQ60" s="80"/>
      <c r="NAR60" s="80"/>
      <c r="NAS60" s="80"/>
      <c r="NAT60" s="80"/>
      <c r="NAU60" s="80"/>
      <c r="NAV60" s="80"/>
      <c r="NAW60" s="80"/>
      <c r="NAX60" s="80"/>
      <c r="NAY60" s="80"/>
      <c r="NAZ60" s="80"/>
      <c r="NBA60" s="80"/>
      <c r="NBB60" s="80"/>
      <c r="NBC60" s="80"/>
      <c r="NBD60" s="80"/>
      <c r="NBE60" s="80"/>
      <c r="NBF60" s="80"/>
      <c r="NBG60" s="80"/>
      <c r="NBH60" s="80"/>
      <c r="NBI60" s="80"/>
      <c r="NBJ60" s="80"/>
      <c r="NBK60" s="80"/>
      <c r="NBL60" s="80"/>
      <c r="NBM60" s="80"/>
      <c r="NBN60" s="80"/>
      <c r="NBO60" s="80"/>
      <c r="NBP60" s="80"/>
      <c r="NBQ60" s="80"/>
      <c r="NBR60" s="80"/>
      <c r="NBS60" s="80"/>
      <c r="NBT60" s="80"/>
      <c r="NBU60" s="80"/>
      <c r="NBV60" s="80"/>
      <c r="NBW60" s="80"/>
      <c r="NBX60" s="80"/>
      <c r="NBY60" s="80"/>
      <c r="NBZ60" s="80"/>
      <c r="NCA60" s="80"/>
      <c r="NCB60" s="80"/>
      <c r="NCC60" s="80"/>
      <c r="NCD60" s="80"/>
      <c r="NCE60" s="80"/>
      <c r="NCF60" s="80"/>
      <c r="NCG60" s="80"/>
      <c r="NCH60" s="80"/>
      <c r="NCI60" s="80"/>
      <c r="NCJ60" s="80"/>
      <c r="NCK60" s="80"/>
      <c r="NCL60" s="80"/>
      <c r="NCM60" s="80"/>
      <c r="NCN60" s="80"/>
      <c r="NCO60" s="80"/>
      <c r="NCP60" s="80"/>
      <c r="NCQ60" s="80"/>
      <c r="NCR60" s="80"/>
      <c r="NCS60" s="80"/>
      <c r="NCT60" s="80"/>
      <c r="NCU60" s="80"/>
      <c r="NCV60" s="80"/>
      <c r="NCW60" s="80"/>
      <c r="NCX60" s="80"/>
      <c r="NCY60" s="80"/>
      <c r="NCZ60" s="80"/>
      <c r="NDA60" s="80"/>
      <c r="NDB60" s="80"/>
      <c r="NDC60" s="80"/>
      <c r="NDD60" s="80"/>
      <c r="NDE60" s="80"/>
      <c r="NDF60" s="80"/>
      <c r="NDG60" s="80"/>
      <c r="NDH60" s="80"/>
      <c r="NDI60" s="80"/>
      <c r="NDJ60" s="80"/>
      <c r="NDK60" s="80"/>
      <c r="NDL60" s="80"/>
      <c r="NDM60" s="80"/>
      <c r="NDN60" s="80"/>
      <c r="NDO60" s="80"/>
      <c r="NDP60" s="80"/>
      <c r="NDQ60" s="80"/>
      <c r="NDR60" s="80"/>
      <c r="NDS60" s="80"/>
      <c r="NDT60" s="80"/>
      <c r="NDU60" s="80"/>
      <c r="NDV60" s="80"/>
      <c r="NDW60" s="80"/>
      <c r="NDX60" s="80"/>
      <c r="NDY60" s="80"/>
      <c r="NDZ60" s="80"/>
      <c r="NEA60" s="80"/>
      <c r="NEB60" s="80"/>
      <c r="NEC60" s="80"/>
      <c r="NED60" s="80"/>
      <c r="NEE60" s="80"/>
      <c r="NEF60" s="80"/>
      <c r="NEG60" s="80"/>
      <c r="NEH60" s="80"/>
      <c r="NEI60" s="80"/>
      <c r="NEJ60" s="80"/>
      <c r="NEK60" s="80"/>
      <c r="NEL60" s="80"/>
      <c r="NEM60" s="80"/>
      <c r="NEN60" s="80"/>
      <c r="NEO60" s="80"/>
      <c r="NEP60" s="80"/>
      <c r="NEQ60" s="80"/>
      <c r="NER60" s="80"/>
      <c r="NES60" s="80"/>
      <c r="NET60" s="80"/>
      <c r="NEU60" s="80"/>
      <c r="NEV60" s="80"/>
      <c r="NEW60" s="80"/>
      <c r="NEX60" s="80"/>
      <c r="NEY60" s="80"/>
      <c r="NEZ60" s="80"/>
      <c r="NFA60" s="80"/>
      <c r="NFB60" s="80"/>
      <c r="NFC60" s="80"/>
      <c r="NFD60" s="80"/>
      <c r="NFE60" s="80"/>
      <c r="NFF60" s="80"/>
      <c r="NFG60" s="80"/>
      <c r="NFH60" s="80"/>
      <c r="NFI60" s="80"/>
      <c r="NFJ60" s="80"/>
      <c r="NFK60" s="80"/>
      <c r="NFL60" s="80"/>
      <c r="NFM60" s="80"/>
      <c r="NFN60" s="80"/>
      <c r="NFO60" s="80"/>
      <c r="NFP60" s="80"/>
      <c r="NFQ60" s="80"/>
      <c r="NFR60" s="80"/>
      <c r="NFS60" s="80"/>
      <c r="NFT60" s="80"/>
      <c r="NFU60" s="80"/>
      <c r="NFV60" s="80"/>
      <c r="NFW60" s="80"/>
      <c r="NFX60" s="80"/>
      <c r="NFY60" s="80"/>
      <c r="NFZ60" s="80"/>
      <c r="NGA60" s="80"/>
      <c r="NGB60" s="80"/>
      <c r="NGC60" s="80"/>
      <c r="NGD60" s="80"/>
      <c r="NGE60" s="80"/>
      <c r="NGF60" s="80"/>
      <c r="NGG60" s="80"/>
      <c r="NGH60" s="80"/>
      <c r="NGI60" s="80"/>
      <c r="NGJ60" s="80"/>
      <c r="NGK60" s="80"/>
      <c r="NGL60" s="80"/>
      <c r="NGM60" s="80"/>
      <c r="NGN60" s="80"/>
      <c r="NGO60" s="80"/>
      <c r="NGP60" s="80"/>
      <c r="NGQ60" s="80"/>
      <c r="NGR60" s="80"/>
      <c r="NGS60" s="80"/>
      <c r="NGT60" s="80"/>
      <c r="NGU60" s="80"/>
      <c r="NGV60" s="80"/>
      <c r="NGW60" s="80"/>
      <c r="NGX60" s="80"/>
      <c r="NGY60" s="80"/>
      <c r="NGZ60" s="80"/>
      <c r="NHA60" s="80"/>
      <c r="NHB60" s="80"/>
      <c r="NHC60" s="80"/>
      <c r="NHD60" s="80"/>
      <c r="NHE60" s="80"/>
      <c r="NHF60" s="80"/>
      <c r="NHG60" s="80"/>
      <c r="NHH60" s="80"/>
      <c r="NHI60" s="80"/>
      <c r="NHJ60" s="80"/>
      <c r="NHK60" s="80"/>
      <c r="NHL60" s="80"/>
      <c r="NHM60" s="80"/>
      <c r="NHN60" s="80"/>
      <c r="NHO60" s="80"/>
      <c r="NHP60" s="80"/>
      <c r="NHQ60" s="80"/>
      <c r="NHR60" s="80"/>
      <c r="NHS60" s="80"/>
      <c r="NHT60" s="80"/>
      <c r="NHU60" s="80"/>
      <c r="NHV60" s="80"/>
      <c r="NHW60" s="80"/>
      <c r="NHX60" s="80"/>
      <c r="NHY60" s="80"/>
      <c r="NHZ60" s="80"/>
      <c r="NIA60" s="80"/>
      <c r="NIB60" s="80"/>
      <c r="NIC60" s="80"/>
      <c r="NID60" s="80"/>
      <c r="NIE60" s="80"/>
      <c r="NIF60" s="80"/>
      <c r="NIG60" s="80"/>
      <c r="NIH60" s="80"/>
      <c r="NII60" s="80"/>
      <c r="NIJ60" s="80"/>
      <c r="NIK60" s="80"/>
      <c r="NIL60" s="80"/>
      <c r="NIM60" s="80"/>
      <c r="NIN60" s="80"/>
      <c r="NIO60" s="80"/>
      <c r="NIP60" s="80"/>
      <c r="NIQ60" s="80"/>
      <c r="NIR60" s="80"/>
      <c r="NIS60" s="80"/>
      <c r="NIT60" s="80"/>
      <c r="NIU60" s="80"/>
      <c r="NIV60" s="80"/>
      <c r="NIW60" s="80"/>
      <c r="NIX60" s="80"/>
      <c r="NIY60" s="80"/>
      <c r="NIZ60" s="80"/>
      <c r="NJA60" s="80"/>
      <c r="NJB60" s="80"/>
      <c r="NJC60" s="80"/>
      <c r="NJD60" s="80"/>
      <c r="NJE60" s="80"/>
      <c r="NJF60" s="80"/>
      <c r="NJG60" s="80"/>
      <c r="NJH60" s="80"/>
      <c r="NJI60" s="80"/>
      <c r="NJJ60" s="80"/>
      <c r="NJK60" s="80"/>
      <c r="NJL60" s="80"/>
      <c r="NJM60" s="80"/>
      <c r="NJN60" s="80"/>
      <c r="NJO60" s="80"/>
      <c r="NJP60" s="80"/>
      <c r="NJQ60" s="80"/>
      <c r="NJR60" s="80"/>
      <c r="NJS60" s="80"/>
      <c r="NJT60" s="80"/>
      <c r="NJU60" s="80"/>
      <c r="NJV60" s="80"/>
      <c r="NJW60" s="80"/>
      <c r="NJX60" s="80"/>
      <c r="NJY60" s="80"/>
      <c r="NJZ60" s="80"/>
      <c r="NKA60" s="80"/>
      <c r="NKB60" s="80"/>
      <c r="NKC60" s="80"/>
      <c r="NKD60" s="80"/>
      <c r="NKE60" s="80"/>
      <c r="NKF60" s="80"/>
      <c r="NKG60" s="80"/>
      <c r="NKH60" s="80"/>
      <c r="NKI60" s="80"/>
      <c r="NKJ60" s="80"/>
      <c r="NKK60" s="80"/>
      <c r="NKL60" s="80"/>
      <c r="NKM60" s="80"/>
      <c r="NKN60" s="80"/>
      <c r="NKO60" s="80"/>
      <c r="NKP60" s="80"/>
      <c r="NKQ60" s="80"/>
      <c r="NKR60" s="80"/>
      <c r="NKS60" s="80"/>
      <c r="NKT60" s="80"/>
      <c r="NKU60" s="80"/>
      <c r="NKV60" s="80"/>
      <c r="NKW60" s="80"/>
      <c r="NKX60" s="80"/>
      <c r="NKY60" s="80"/>
      <c r="NKZ60" s="80"/>
      <c r="NLA60" s="80"/>
      <c r="NLB60" s="80"/>
      <c r="NLC60" s="80"/>
      <c r="NLD60" s="80"/>
      <c r="NLE60" s="80"/>
      <c r="NLF60" s="80"/>
      <c r="NLG60" s="80"/>
      <c r="NLH60" s="80"/>
      <c r="NLI60" s="80"/>
      <c r="NLJ60" s="80"/>
      <c r="NLK60" s="80"/>
      <c r="NLL60" s="80"/>
      <c r="NLM60" s="80"/>
      <c r="NLN60" s="80"/>
      <c r="NLO60" s="80"/>
      <c r="NLP60" s="80"/>
      <c r="NLQ60" s="80"/>
      <c r="NLR60" s="80"/>
      <c r="NLS60" s="80"/>
      <c r="NLT60" s="80"/>
      <c r="NLU60" s="80"/>
      <c r="NLV60" s="80"/>
      <c r="NLW60" s="80"/>
      <c r="NLX60" s="80"/>
      <c r="NLY60" s="80"/>
      <c r="NLZ60" s="80"/>
      <c r="NMA60" s="80"/>
      <c r="NMB60" s="80"/>
      <c r="NMC60" s="80"/>
      <c r="NMD60" s="80"/>
      <c r="NME60" s="80"/>
      <c r="NMF60" s="80"/>
      <c r="NMG60" s="80"/>
      <c r="NMH60" s="80"/>
      <c r="NMI60" s="80"/>
      <c r="NMJ60" s="80"/>
      <c r="NMK60" s="80"/>
      <c r="NML60" s="80"/>
      <c r="NMM60" s="80"/>
      <c r="NMN60" s="80"/>
      <c r="NMO60" s="80"/>
      <c r="NMP60" s="80"/>
      <c r="NMQ60" s="80"/>
      <c r="NMR60" s="80"/>
      <c r="NMS60" s="80"/>
      <c r="NMT60" s="80"/>
      <c r="NMU60" s="80"/>
      <c r="NMV60" s="80"/>
      <c r="NMW60" s="80"/>
      <c r="NMX60" s="80"/>
      <c r="NMY60" s="80"/>
      <c r="NMZ60" s="80"/>
      <c r="NNA60" s="80"/>
      <c r="NNB60" s="80"/>
      <c r="NNC60" s="80"/>
      <c r="NND60" s="80"/>
      <c r="NNE60" s="80"/>
      <c r="NNF60" s="80"/>
      <c r="NNG60" s="80"/>
      <c r="NNH60" s="80"/>
      <c r="NNI60" s="80"/>
      <c r="NNJ60" s="80"/>
      <c r="NNK60" s="80"/>
      <c r="NNL60" s="80"/>
      <c r="NNM60" s="80"/>
      <c r="NNN60" s="80"/>
      <c r="NNO60" s="80"/>
      <c r="NNP60" s="80"/>
      <c r="NNQ60" s="80"/>
      <c r="NNR60" s="80"/>
      <c r="NNS60" s="80"/>
      <c r="NNT60" s="80"/>
      <c r="NNU60" s="80"/>
      <c r="NNV60" s="80"/>
      <c r="NNW60" s="80"/>
      <c r="NNX60" s="80"/>
      <c r="NNY60" s="80"/>
      <c r="NNZ60" s="80"/>
      <c r="NOA60" s="80"/>
      <c r="NOB60" s="80"/>
      <c r="NOC60" s="80"/>
      <c r="NOD60" s="80"/>
      <c r="NOE60" s="80"/>
      <c r="NOF60" s="80"/>
      <c r="NOG60" s="80"/>
      <c r="NOH60" s="80"/>
      <c r="NOI60" s="80"/>
      <c r="NOJ60" s="80"/>
      <c r="NOK60" s="80"/>
      <c r="NOL60" s="80"/>
      <c r="NOM60" s="80"/>
      <c r="NON60" s="80"/>
      <c r="NOO60" s="80"/>
      <c r="NOP60" s="80"/>
      <c r="NOQ60" s="80"/>
      <c r="NOR60" s="80"/>
      <c r="NOS60" s="80"/>
      <c r="NOT60" s="80"/>
      <c r="NOU60" s="80"/>
      <c r="NOV60" s="80"/>
      <c r="NOW60" s="80"/>
      <c r="NOX60" s="80"/>
      <c r="NOY60" s="80"/>
      <c r="NOZ60" s="80"/>
      <c r="NPA60" s="80"/>
      <c r="NPB60" s="80"/>
      <c r="NPC60" s="80"/>
      <c r="NPD60" s="80"/>
      <c r="NPE60" s="80"/>
      <c r="NPF60" s="80"/>
      <c r="NPG60" s="80"/>
      <c r="NPH60" s="80"/>
      <c r="NPI60" s="80"/>
      <c r="NPJ60" s="80"/>
      <c r="NPK60" s="80"/>
      <c r="NPL60" s="80"/>
      <c r="NPM60" s="80"/>
      <c r="NPN60" s="80"/>
      <c r="NPO60" s="80"/>
      <c r="NPP60" s="80"/>
      <c r="NPQ60" s="80"/>
      <c r="NPR60" s="80"/>
      <c r="NPS60" s="80"/>
      <c r="NPT60" s="80"/>
      <c r="NPU60" s="80"/>
      <c r="NPV60" s="80"/>
      <c r="NPW60" s="80"/>
      <c r="NPX60" s="80"/>
      <c r="NPY60" s="80"/>
      <c r="NPZ60" s="80"/>
      <c r="NQA60" s="80"/>
      <c r="NQB60" s="80"/>
      <c r="NQC60" s="80"/>
      <c r="NQD60" s="80"/>
      <c r="NQE60" s="80"/>
      <c r="NQF60" s="80"/>
      <c r="NQG60" s="80"/>
      <c r="NQH60" s="80"/>
      <c r="NQI60" s="80"/>
      <c r="NQJ60" s="80"/>
      <c r="NQK60" s="80"/>
      <c r="NQL60" s="80"/>
      <c r="NQM60" s="80"/>
      <c r="NQN60" s="80"/>
      <c r="NQO60" s="80"/>
      <c r="NQP60" s="80"/>
      <c r="NQQ60" s="80"/>
      <c r="NQR60" s="80"/>
      <c r="NQS60" s="80"/>
      <c r="NQT60" s="80"/>
      <c r="NQU60" s="80"/>
      <c r="NQV60" s="80"/>
      <c r="NQW60" s="80"/>
      <c r="NQX60" s="80"/>
      <c r="NQY60" s="80"/>
      <c r="NQZ60" s="80"/>
      <c r="NRA60" s="80"/>
      <c r="NRB60" s="80"/>
      <c r="NRC60" s="80"/>
      <c r="NRD60" s="80"/>
      <c r="NRE60" s="80"/>
      <c r="NRF60" s="80"/>
      <c r="NRG60" s="80"/>
      <c r="NRH60" s="80"/>
      <c r="NRI60" s="80"/>
      <c r="NRJ60" s="80"/>
      <c r="NRK60" s="80"/>
      <c r="NRL60" s="80"/>
      <c r="NRM60" s="80"/>
      <c r="NRN60" s="80"/>
      <c r="NRO60" s="80"/>
      <c r="NRP60" s="80"/>
      <c r="NRQ60" s="80"/>
      <c r="NRR60" s="80"/>
      <c r="NRS60" s="80"/>
      <c r="NRT60" s="80"/>
      <c r="NRU60" s="80"/>
      <c r="NRV60" s="80"/>
      <c r="NRW60" s="80"/>
      <c r="NRX60" s="80"/>
      <c r="NRY60" s="80"/>
      <c r="NRZ60" s="80"/>
      <c r="NSA60" s="80"/>
      <c r="NSB60" s="80"/>
      <c r="NSC60" s="80"/>
      <c r="NSD60" s="80"/>
      <c r="NSE60" s="80"/>
      <c r="NSF60" s="80"/>
      <c r="NSG60" s="80"/>
      <c r="NSH60" s="80"/>
      <c r="NSI60" s="80"/>
      <c r="NSJ60" s="80"/>
      <c r="NSK60" s="80"/>
      <c r="NSL60" s="80"/>
      <c r="NSM60" s="80"/>
      <c r="NSN60" s="80"/>
      <c r="NSO60" s="80"/>
      <c r="NSP60" s="80"/>
      <c r="NSQ60" s="80"/>
      <c r="NSR60" s="80"/>
      <c r="NSS60" s="80"/>
      <c r="NST60" s="80"/>
      <c r="NSU60" s="80"/>
      <c r="NSV60" s="80"/>
      <c r="NSW60" s="80"/>
      <c r="NSX60" s="80"/>
      <c r="NSY60" s="80"/>
      <c r="NSZ60" s="80"/>
      <c r="NTA60" s="80"/>
      <c r="NTB60" s="80"/>
      <c r="NTC60" s="80"/>
      <c r="NTD60" s="80"/>
      <c r="NTE60" s="80"/>
      <c r="NTF60" s="80"/>
      <c r="NTG60" s="80"/>
      <c r="NTH60" s="80"/>
      <c r="NTI60" s="80"/>
      <c r="NTJ60" s="80"/>
      <c r="NTK60" s="80"/>
      <c r="NTL60" s="80"/>
      <c r="NTM60" s="80"/>
      <c r="NTN60" s="80"/>
      <c r="NTO60" s="80"/>
      <c r="NTP60" s="80"/>
      <c r="NTQ60" s="80"/>
      <c r="NTR60" s="80"/>
      <c r="NTS60" s="80"/>
      <c r="NTT60" s="80"/>
      <c r="NTU60" s="80"/>
      <c r="NTV60" s="80"/>
      <c r="NTW60" s="80"/>
      <c r="NTX60" s="80"/>
      <c r="NTY60" s="80"/>
      <c r="NTZ60" s="80"/>
      <c r="NUA60" s="80"/>
      <c r="NUB60" s="80"/>
      <c r="NUC60" s="80"/>
      <c r="NUD60" s="80"/>
      <c r="NUE60" s="80"/>
      <c r="NUF60" s="80"/>
      <c r="NUG60" s="80"/>
      <c r="NUH60" s="80"/>
      <c r="NUI60" s="80"/>
      <c r="NUJ60" s="80"/>
      <c r="NUK60" s="80"/>
      <c r="NUL60" s="80"/>
      <c r="NUM60" s="80"/>
      <c r="NUN60" s="80"/>
      <c r="NUO60" s="80"/>
      <c r="NUP60" s="80"/>
      <c r="NUQ60" s="80"/>
      <c r="NUR60" s="80"/>
      <c r="NUS60" s="80"/>
      <c r="NUT60" s="80"/>
      <c r="NUU60" s="80"/>
      <c r="NUV60" s="80"/>
      <c r="NUW60" s="80"/>
      <c r="NUX60" s="80"/>
      <c r="NUY60" s="80"/>
      <c r="NUZ60" s="80"/>
      <c r="NVA60" s="80"/>
      <c r="NVB60" s="80"/>
      <c r="NVC60" s="80"/>
      <c r="NVD60" s="80"/>
      <c r="NVE60" s="80"/>
      <c r="NVF60" s="80"/>
      <c r="NVG60" s="80"/>
      <c r="NVH60" s="80"/>
      <c r="NVI60" s="80"/>
      <c r="NVJ60" s="80"/>
      <c r="NVK60" s="80"/>
      <c r="NVL60" s="80"/>
      <c r="NVM60" s="80"/>
      <c r="NVN60" s="80"/>
      <c r="NVO60" s="80"/>
      <c r="NVP60" s="80"/>
      <c r="NVQ60" s="80"/>
      <c r="NVR60" s="80"/>
      <c r="NVS60" s="80"/>
      <c r="NVT60" s="80"/>
      <c r="NVU60" s="80"/>
      <c r="NVV60" s="80"/>
      <c r="NVW60" s="80"/>
      <c r="NVX60" s="80"/>
      <c r="NVY60" s="80"/>
      <c r="NVZ60" s="80"/>
      <c r="NWA60" s="80"/>
      <c r="NWB60" s="80"/>
      <c r="NWC60" s="80"/>
      <c r="NWD60" s="80"/>
      <c r="NWE60" s="80"/>
      <c r="NWF60" s="80"/>
      <c r="NWG60" s="80"/>
      <c r="NWH60" s="80"/>
      <c r="NWI60" s="80"/>
      <c r="NWJ60" s="80"/>
      <c r="NWK60" s="80"/>
      <c r="NWL60" s="80"/>
      <c r="NWM60" s="80"/>
      <c r="NWN60" s="80"/>
      <c r="NWO60" s="80"/>
      <c r="NWP60" s="80"/>
      <c r="NWQ60" s="80"/>
      <c r="NWR60" s="80"/>
      <c r="NWS60" s="80"/>
      <c r="NWT60" s="80"/>
      <c r="NWU60" s="80"/>
      <c r="NWV60" s="80"/>
      <c r="NWW60" s="80"/>
      <c r="NWX60" s="80"/>
      <c r="NWY60" s="80"/>
      <c r="NWZ60" s="80"/>
      <c r="NXA60" s="80"/>
      <c r="NXB60" s="80"/>
      <c r="NXC60" s="80"/>
      <c r="NXD60" s="80"/>
      <c r="NXE60" s="80"/>
      <c r="NXF60" s="80"/>
      <c r="NXG60" s="80"/>
      <c r="NXH60" s="80"/>
      <c r="NXI60" s="80"/>
      <c r="NXJ60" s="80"/>
      <c r="NXK60" s="80"/>
      <c r="NXL60" s="80"/>
      <c r="NXM60" s="80"/>
      <c r="NXN60" s="80"/>
      <c r="NXO60" s="80"/>
      <c r="NXP60" s="80"/>
      <c r="NXQ60" s="80"/>
      <c r="NXR60" s="80"/>
      <c r="NXS60" s="80"/>
      <c r="NXT60" s="80"/>
      <c r="NXU60" s="80"/>
      <c r="NXV60" s="80"/>
      <c r="NXW60" s="80"/>
      <c r="NXX60" s="80"/>
      <c r="NXY60" s="80"/>
      <c r="NXZ60" s="80"/>
      <c r="NYA60" s="80"/>
      <c r="NYB60" s="80"/>
      <c r="NYC60" s="80"/>
      <c r="NYD60" s="80"/>
      <c r="NYE60" s="80"/>
      <c r="NYF60" s="80"/>
      <c r="NYG60" s="80"/>
      <c r="NYH60" s="80"/>
      <c r="NYI60" s="80"/>
      <c r="NYJ60" s="80"/>
      <c r="NYK60" s="80"/>
      <c r="NYL60" s="80"/>
      <c r="NYM60" s="80"/>
      <c r="NYN60" s="80"/>
      <c r="NYO60" s="80"/>
      <c r="NYP60" s="80"/>
      <c r="NYQ60" s="80"/>
      <c r="NYR60" s="80"/>
      <c r="NYS60" s="80"/>
      <c r="NYT60" s="80"/>
      <c r="NYU60" s="80"/>
      <c r="NYV60" s="80"/>
      <c r="NYW60" s="80"/>
      <c r="NYX60" s="80"/>
      <c r="NYY60" s="80"/>
      <c r="NYZ60" s="80"/>
      <c r="NZA60" s="80"/>
      <c r="NZB60" s="80"/>
      <c r="NZC60" s="80"/>
      <c r="NZD60" s="80"/>
      <c r="NZE60" s="80"/>
      <c r="NZF60" s="80"/>
      <c r="NZG60" s="80"/>
      <c r="NZH60" s="80"/>
      <c r="NZI60" s="80"/>
      <c r="NZJ60" s="80"/>
      <c r="NZK60" s="80"/>
      <c r="NZL60" s="80"/>
      <c r="NZM60" s="80"/>
      <c r="NZN60" s="80"/>
      <c r="NZO60" s="80"/>
      <c r="NZP60" s="80"/>
      <c r="NZQ60" s="80"/>
      <c r="NZR60" s="80"/>
      <c r="NZS60" s="80"/>
      <c r="NZT60" s="80"/>
      <c r="NZU60" s="80"/>
      <c r="NZV60" s="80"/>
      <c r="NZW60" s="80"/>
      <c r="NZX60" s="80"/>
      <c r="NZY60" s="80"/>
      <c r="NZZ60" s="80"/>
      <c r="OAA60" s="80"/>
      <c r="OAB60" s="80"/>
      <c r="OAC60" s="80"/>
      <c r="OAD60" s="80"/>
      <c r="OAE60" s="80"/>
      <c r="OAF60" s="80"/>
      <c r="OAG60" s="80"/>
      <c r="OAH60" s="80"/>
      <c r="OAI60" s="80"/>
      <c r="OAJ60" s="80"/>
      <c r="OAK60" s="80"/>
      <c r="OAL60" s="80"/>
      <c r="OAM60" s="80"/>
      <c r="OAN60" s="80"/>
      <c r="OAO60" s="80"/>
      <c r="OAP60" s="80"/>
      <c r="OAQ60" s="80"/>
      <c r="OAR60" s="80"/>
      <c r="OAS60" s="80"/>
      <c r="OAT60" s="80"/>
      <c r="OAU60" s="80"/>
      <c r="OAV60" s="80"/>
      <c r="OAW60" s="80"/>
      <c r="OAX60" s="80"/>
      <c r="OAY60" s="80"/>
      <c r="OAZ60" s="80"/>
      <c r="OBA60" s="80"/>
      <c r="OBB60" s="80"/>
      <c r="OBC60" s="80"/>
      <c r="OBD60" s="80"/>
      <c r="OBE60" s="80"/>
      <c r="OBF60" s="80"/>
      <c r="OBG60" s="80"/>
      <c r="OBH60" s="80"/>
      <c r="OBI60" s="80"/>
      <c r="OBJ60" s="80"/>
      <c r="OBK60" s="80"/>
      <c r="OBL60" s="80"/>
      <c r="OBM60" s="80"/>
      <c r="OBN60" s="80"/>
      <c r="OBO60" s="80"/>
      <c r="OBP60" s="80"/>
      <c r="OBQ60" s="80"/>
      <c r="OBR60" s="80"/>
      <c r="OBS60" s="80"/>
      <c r="OBT60" s="80"/>
      <c r="OBU60" s="80"/>
      <c r="OBV60" s="80"/>
      <c r="OBW60" s="80"/>
      <c r="OBX60" s="80"/>
      <c r="OBY60" s="80"/>
      <c r="OBZ60" s="80"/>
      <c r="OCA60" s="80"/>
      <c r="OCB60" s="80"/>
      <c r="OCC60" s="80"/>
      <c r="OCD60" s="80"/>
      <c r="OCE60" s="80"/>
      <c r="OCF60" s="80"/>
      <c r="OCG60" s="80"/>
      <c r="OCH60" s="80"/>
      <c r="OCI60" s="80"/>
      <c r="OCJ60" s="80"/>
      <c r="OCK60" s="80"/>
      <c r="OCL60" s="80"/>
      <c r="OCM60" s="80"/>
      <c r="OCN60" s="80"/>
      <c r="OCO60" s="80"/>
      <c r="OCP60" s="80"/>
      <c r="OCQ60" s="80"/>
      <c r="OCR60" s="80"/>
      <c r="OCS60" s="80"/>
      <c r="OCT60" s="80"/>
      <c r="OCU60" s="80"/>
      <c r="OCV60" s="80"/>
      <c r="OCW60" s="80"/>
      <c r="OCX60" s="80"/>
      <c r="OCY60" s="80"/>
      <c r="OCZ60" s="80"/>
      <c r="ODA60" s="80"/>
      <c r="ODB60" s="80"/>
      <c r="ODC60" s="80"/>
      <c r="ODD60" s="80"/>
      <c r="ODE60" s="80"/>
      <c r="ODF60" s="80"/>
      <c r="ODG60" s="80"/>
      <c r="ODH60" s="80"/>
      <c r="ODI60" s="80"/>
      <c r="ODJ60" s="80"/>
      <c r="ODK60" s="80"/>
      <c r="ODL60" s="80"/>
      <c r="ODM60" s="80"/>
      <c r="ODN60" s="80"/>
      <c r="ODO60" s="80"/>
      <c r="ODP60" s="80"/>
      <c r="ODQ60" s="80"/>
      <c r="ODR60" s="80"/>
      <c r="ODS60" s="80"/>
      <c r="ODT60" s="80"/>
      <c r="ODU60" s="80"/>
      <c r="ODV60" s="80"/>
      <c r="ODW60" s="80"/>
      <c r="ODX60" s="80"/>
      <c r="ODY60" s="80"/>
      <c r="ODZ60" s="80"/>
      <c r="OEA60" s="80"/>
      <c r="OEB60" s="80"/>
      <c r="OEC60" s="80"/>
      <c r="OED60" s="80"/>
      <c r="OEE60" s="80"/>
      <c r="OEF60" s="80"/>
      <c r="OEG60" s="80"/>
      <c r="OEH60" s="80"/>
      <c r="OEI60" s="80"/>
      <c r="OEJ60" s="80"/>
      <c r="OEK60" s="80"/>
      <c r="OEL60" s="80"/>
      <c r="OEM60" s="80"/>
      <c r="OEN60" s="80"/>
      <c r="OEO60" s="80"/>
      <c r="OEP60" s="80"/>
      <c r="OEQ60" s="80"/>
      <c r="OER60" s="80"/>
      <c r="OES60" s="80"/>
      <c r="OET60" s="80"/>
      <c r="OEU60" s="80"/>
      <c r="OEV60" s="80"/>
      <c r="OEW60" s="80"/>
      <c r="OEX60" s="80"/>
      <c r="OEY60" s="80"/>
      <c r="OEZ60" s="80"/>
      <c r="OFA60" s="80"/>
      <c r="OFB60" s="80"/>
      <c r="OFC60" s="80"/>
      <c r="OFD60" s="80"/>
      <c r="OFE60" s="80"/>
      <c r="OFF60" s="80"/>
      <c r="OFG60" s="80"/>
      <c r="OFH60" s="80"/>
      <c r="OFI60" s="80"/>
      <c r="OFJ60" s="80"/>
      <c r="OFK60" s="80"/>
      <c r="OFL60" s="80"/>
      <c r="OFM60" s="80"/>
      <c r="OFN60" s="80"/>
      <c r="OFO60" s="80"/>
      <c r="OFP60" s="80"/>
      <c r="OFQ60" s="80"/>
      <c r="OFR60" s="80"/>
      <c r="OFS60" s="80"/>
      <c r="OFT60" s="80"/>
      <c r="OFU60" s="80"/>
      <c r="OFV60" s="80"/>
      <c r="OFW60" s="80"/>
      <c r="OFX60" s="80"/>
      <c r="OFY60" s="80"/>
      <c r="OFZ60" s="80"/>
      <c r="OGA60" s="80"/>
      <c r="OGB60" s="80"/>
      <c r="OGC60" s="80"/>
      <c r="OGD60" s="80"/>
      <c r="OGE60" s="80"/>
      <c r="OGF60" s="80"/>
      <c r="OGG60" s="80"/>
      <c r="OGH60" s="80"/>
      <c r="OGI60" s="80"/>
      <c r="OGJ60" s="80"/>
      <c r="OGK60" s="80"/>
      <c r="OGL60" s="80"/>
      <c r="OGM60" s="80"/>
      <c r="OGN60" s="80"/>
      <c r="OGO60" s="80"/>
      <c r="OGP60" s="80"/>
      <c r="OGQ60" s="80"/>
      <c r="OGR60" s="80"/>
      <c r="OGS60" s="80"/>
      <c r="OGT60" s="80"/>
      <c r="OGU60" s="80"/>
      <c r="OGV60" s="80"/>
      <c r="OGW60" s="80"/>
      <c r="OGX60" s="80"/>
      <c r="OGY60" s="80"/>
      <c r="OGZ60" s="80"/>
      <c r="OHA60" s="80"/>
      <c r="OHB60" s="80"/>
      <c r="OHC60" s="80"/>
      <c r="OHD60" s="80"/>
      <c r="OHE60" s="80"/>
      <c r="OHF60" s="80"/>
      <c r="OHG60" s="80"/>
      <c r="OHH60" s="80"/>
      <c r="OHI60" s="80"/>
      <c r="OHJ60" s="80"/>
      <c r="OHK60" s="80"/>
      <c r="OHL60" s="80"/>
      <c r="OHM60" s="80"/>
      <c r="OHN60" s="80"/>
      <c r="OHO60" s="80"/>
      <c r="OHP60" s="80"/>
      <c r="OHQ60" s="80"/>
      <c r="OHR60" s="80"/>
      <c r="OHS60" s="80"/>
      <c r="OHT60" s="80"/>
      <c r="OHU60" s="80"/>
      <c r="OHV60" s="80"/>
      <c r="OHW60" s="80"/>
      <c r="OHX60" s="80"/>
      <c r="OHY60" s="80"/>
      <c r="OHZ60" s="80"/>
      <c r="OIA60" s="80"/>
      <c r="OIB60" s="80"/>
      <c r="OIC60" s="80"/>
      <c r="OID60" s="80"/>
      <c r="OIE60" s="80"/>
      <c r="OIF60" s="80"/>
      <c r="OIG60" s="80"/>
      <c r="OIH60" s="80"/>
      <c r="OII60" s="80"/>
      <c r="OIJ60" s="80"/>
      <c r="OIK60" s="80"/>
      <c r="OIL60" s="80"/>
      <c r="OIM60" s="80"/>
      <c r="OIN60" s="80"/>
      <c r="OIO60" s="80"/>
      <c r="OIP60" s="80"/>
      <c r="OIQ60" s="80"/>
      <c r="OIR60" s="80"/>
      <c r="OIS60" s="80"/>
      <c r="OIT60" s="80"/>
      <c r="OIU60" s="80"/>
      <c r="OIV60" s="80"/>
      <c r="OIW60" s="80"/>
      <c r="OIX60" s="80"/>
      <c r="OIY60" s="80"/>
      <c r="OIZ60" s="80"/>
      <c r="OJA60" s="80"/>
      <c r="OJB60" s="80"/>
      <c r="OJC60" s="80"/>
      <c r="OJD60" s="80"/>
      <c r="OJE60" s="80"/>
      <c r="OJF60" s="80"/>
      <c r="OJG60" s="80"/>
      <c r="OJH60" s="80"/>
      <c r="OJI60" s="80"/>
      <c r="OJJ60" s="80"/>
      <c r="OJK60" s="80"/>
      <c r="OJL60" s="80"/>
      <c r="OJM60" s="80"/>
      <c r="OJN60" s="80"/>
      <c r="OJO60" s="80"/>
      <c r="OJP60" s="80"/>
      <c r="OJQ60" s="80"/>
      <c r="OJR60" s="80"/>
      <c r="OJS60" s="80"/>
      <c r="OJT60" s="80"/>
      <c r="OJU60" s="80"/>
      <c r="OJV60" s="80"/>
      <c r="OJW60" s="80"/>
      <c r="OJX60" s="80"/>
      <c r="OJY60" s="80"/>
      <c r="OJZ60" s="80"/>
      <c r="OKA60" s="80"/>
      <c r="OKB60" s="80"/>
      <c r="OKC60" s="80"/>
      <c r="OKD60" s="80"/>
      <c r="OKE60" s="80"/>
      <c r="OKF60" s="80"/>
      <c r="OKG60" s="80"/>
      <c r="OKH60" s="80"/>
      <c r="OKI60" s="80"/>
      <c r="OKJ60" s="80"/>
      <c r="OKK60" s="80"/>
      <c r="OKL60" s="80"/>
      <c r="OKM60" s="80"/>
      <c r="OKN60" s="80"/>
      <c r="OKO60" s="80"/>
      <c r="OKP60" s="80"/>
      <c r="OKQ60" s="80"/>
      <c r="OKR60" s="80"/>
      <c r="OKS60" s="80"/>
      <c r="OKT60" s="80"/>
      <c r="OKU60" s="80"/>
      <c r="OKV60" s="80"/>
      <c r="OKW60" s="80"/>
      <c r="OKX60" s="80"/>
      <c r="OKY60" s="80"/>
      <c r="OKZ60" s="80"/>
      <c r="OLA60" s="80"/>
      <c r="OLB60" s="80"/>
      <c r="OLC60" s="80"/>
      <c r="OLD60" s="80"/>
      <c r="OLE60" s="80"/>
      <c r="OLF60" s="80"/>
      <c r="OLG60" s="80"/>
      <c r="OLH60" s="80"/>
      <c r="OLI60" s="80"/>
      <c r="OLJ60" s="80"/>
      <c r="OLK60" s="80"/>
      <c r="OLL60" s="80"/>
      <c r="OLM60" s="80"/>
      <c r="OLN60" s="80"/>
      <c r="OLO60" s="80"/>
      <c r="OLP60" s="80"/>
      <c r="OLQ60" s="80"/>
      <c r="OLR60" s="80"/>
      <c r="OLS60" s="80"/>
      <c r="OLT60" s="80"/>
      <c r="OLU60" s="80"/>
      <c r="OLV60" s="80"/>
      <c r="OLW60" s="80"/>
      <c r="OLX60" s="80"/>
      <c r="OLY60" s="80"/>
      <c r="OLZ60" s="80"/>
      <c r="OMA60" s="80"/>
      <c r="OMB60" s="80"/>
      <c r="OMC60" s="80"/>
      <c r="OMD60" s="80"/>
      <c r="OME60" s="80"/>
      <c r="OMF60" s="80"/>
      <c r="OMG60" s="80"/>
      <c r="OMH60" s="80"/>
      <c r="OMI60" s="80"/>
      <c r="OMJ60" s="80"/>
      <c r="OMK60" s="80"/>
      <c r="OML60" s="80"/>
      <c r="OMM60" s="80"/>
      <c r="OMN60" s="80"/>
      <c r="OMO60" s="80"/>
      <c r="OMP60" s="80"/>
      <c r="OMQ60" s="80"/>
      <c r="OMR60" s="80"/>
      <c r="OMS60" s="80"/>
      <c r="OMT60" s="80"/>
      <c r="OMU60" s="80"/>
      <c r="OMV60" s="80"/>
      <c r="OMW60" s="80"/>
      <c r="OMX60" s="80"/>
      <c r="OMY60" s="80"/>
      <c r="OMZ60" s="80"/>
      <c r="ONA60" s="80"/>
      <c r="ONB60" s="80"/>
      <c r="ONC60" s="80"/>
      <c r="OND60" s="80"/>
      <c r="ONE60" s="80"/>
      <c r="ONF60" s="80"/>
      <c r="ONG60" s="80"/>
      <c r="ONH60" s="80"/>
      <c r="ONI60" s="80"/>
      <c r="ONJ60" s="80"/>
      <c r="ONK60" s="80"/>
      <c r="ONL60" s="80"/>
      <c r="ONM60" s="80"/>
      <c r="ONN60" s="80"/>
      <c r="ONO60" s="80"/>
      <c r="ONP60" s="80"/>
      <c r="ONQ60" s="80"/>
      <c r="ONR60" s="80"/>
      <c r="ONS60" s="80"/>
      <c r="ONT60" s="80"/>
      <c r="ONU60" s="80"/>
      <c r="ONV60" s="80"/>
      <c r="ONW60" s="80"/>
      <c r="ONX60" s="80"/>
      <c r="ONY60" s="80"/>
      <c r="ONZ60" s="80"/>
      <c r="OOA60" s="80"/>
      <c r="OOB60" s="80"/>
      <c r="OOC60" s="80"/>
      <c r="OOD60" s="80"/>
      <c r="OOE60" s="80"/>
      <c r="OOF60" s="80"/>
      <c r="OOG60" s="80"/>
      <c r="OOH60" s="80"/>
      <c r="OOI60" s="80"/>
      <c r="OOJ60" s="80"/>
      <c r="OOK60" s="80"/>
      <c r="OOL60" s="80"/>
      <c r="OOM60" s="80"/>
      <c r="OON60" s="80"/>
      <c r="OOO60" s="80"/>
      <c r="OOP60" s="80"/>
      <c r="OOQ60" s="80"/>
      <c r="OOR60" s="80"/>
      <c r="OOS60" s="80"/>
      <c r="OOT60" s="80"/>
      <c r="OOU60" s="80"/>
      <c r="OOV60" s="80"/>
      <c r="OOW60" s="80"/>
      <c r="OOX60" s="80"/>
      <c r="OOY60" s="80"/>
      <c r="OOZ60" s="80"/>
      <c r="OPA60" s="80"/>
      <c r="OPB60" s="80"/>
      <c r="OPC60" s="80"/>
      <c r="OPD60" s="80"/>
      <c r="OPE60" s="80"/>
      <c r="OPF60" s="80"/>
      <c r="OPG60" s="80"/>
      <c r="OPH60" s="80"/>
      <c r="OPI60" s="80"/>
      <c r="OPJ60" s="80"/>
      <c r="OPK60" s="80"/>
      <c r="OPL60" s="80"/>
      <c r="OPM60" s="80"/>
      <c r="OPN60" s="80"/>
      <c r="OPO60" s="80"/>
      <c r="OPP60" s="80"/>
      <c r="OPQ60" s="80"/>
      <c r="OPR60" s="80"/>
      <c r="OPS60" s="80"/>
      <c r="OPT60" s="80"/>
      <c r="OPU60" s="80"/>
      <c r="OPV60" s="80"/>
      <c r="OPW60" s="80"/>
      <c r="OPX60" s="80"/>
      <c r="OPY60" s="80"/>
      <c r="OPZ60" s="80"/>
      <c r="OQA60" s="80"/>
      <c r="OQB60" s="80"/>
      <c r="OQC60" s="80"/>
      <c r="OQD60" s="80"/>
      <c r="OQE60" s="80"/>
      <c r="OQF60" s="80"/>
      <c r="OQG60" s="80"/>
      <c r="OQH60" s="80"/>
      <c r="OQI60" s="80"/>
      <c r="OQJ60" s="80"/>
      <c r="OQK60" s="80"/>
      <c r="OQL60" s="80"/>
      <c r="OQM60" s="80"/>
      <c r="OQN60" s="80"/>
      <c r="OQO60" s="80"/>
      <c r="OQP60" s="80"/>
      <c r="OQQ60" s="80"/>
      <c r="OQR60" s="80"/>
      <c r="OQS60" s="80"/>
      <c r="OQT60" s="80"/>
      <c r="OQU60" s="80"/>
      <c r="OQV60" s="80"/>
      <c r="OQW60" s="80"/>
      <c r="OQX60" s="80"/>
      <c r="OQY60" s="80"/>
      <c r="OQZ60" s="80"/>
      <c r="ORA60" s="80"/>
      <c r="ORB60" s="80"/>
      <c r="ORC60" s="80"/>
      <c r="ORD60" s="80"/>
      <c r="ORE60" s="80"/>
      <c r="ORF60" s="80"/>
      <c r="ORG60" s="80"/>
      <c r="ORH60" s="80"/>
      <c r="ORI60" s="80"/>
      <c r="ORJ60" s="80"/>
      <c r="ORK60" s="80"/>
      <c r="ORL60" s="80"/>
      <c r="ORM60" s="80"/>
      <c r="ORN60" s="80"/>
      <c r="ORO60" s="80"/>
      <c r="ORP60" s="80"/>
      <c r="ORQ60" s="80"/>
      <c r="ORR60" s="80"/>
      <c r="ORS60" s="80"/>
      <c r="ORT60" s="80"/>
      <c r="ORU60" s="80"/>
      <c r="ORV60" s="80"/>
      <c r="ORW60" s="80"/>
      <c r="ORX60" s="80"/>
      <c r="ORY60" s="80"/>
      <c r="ORZ60" s="80"/>
      <c r="OSA60" s="80"/>
      <c r="OSB60" s="80"/>
      <c r="OSC60" s="80"/>
      <c r="OSD60" s="80"/>
      <c r="OSE60" s="80"/>
      <c r="OSF60" s="80"/>
      <c r="OSG60" s="80"/>
      <c r="OSH60" s="80"/>
      <c r="OSI60" s="80"/>
      <c r="OSJ60" s="80"/>
      <c r="OSK60" s="80"/>
      <c r="OSL60" s="80"/>
      <c r="OSM60" s="80"/>
      <c r="OSN60" s="80"/>
      <c r="OSO60" s="80"/>
      <c r="OSP60" s="80"/>
      <c r="OSQ60" s="80"/>
      <c r="OSR60" s="80"/>
      <c r="OSS60" s="80"/>
      <c r="OST60" s="80"/>
      <c r="OSU60" s="80"/>
      <c r="OSV60" s="80"/>
      <c r="OSW60" s="80"/>
      <c r="OSX60" s="80"/>
      <c r="OSY60" s="80"/>
      <c r="OSZ60" s="80"/>
      <c r="OTA60" s="80"/>
      <c r="OTB60" s="80"/>
      <c r="OTC60" s="80"/>
      <c r="OTD60" s="80"/>
      <c r="OTE60" s="80"/>
      <c r="OTF60" s="80"/>
      <c r="OTG60" s="80"/>
      <c r="OTH60" s="80"/>
      <c r="OTI60" s="80"/>
      <c r="OTJ60" s="80"/>
      <c r="OTK60" s="80"/>
      <c r="OTL60" s="80"/>
      <c r="OTM60" s="80"/>
      <c r="OTN60" s="80"/>
      <c r="OTO60" s="80"/>
      <c r="OTP60" s="80"/>
      <c r="OTQ60" s="80"/>
      <c r="OTR60" s="80"/>
      <c r="OTS60" s="80"/>
      <c r="OTT60" s="80"/>
      <c r="OTU60" s="80"/>
      <c r="OTV60" s="80"/>
      <c r="OTW60" s="80"/>
      <c r="OTX60" s="80"/>
      <c r="OTY60" s="80"/>
      <c r="OTZ60" s="80"/>
      <c r="OUA60" s="80"/>
      <c r="OUB60" s="80"/>
      <c r="OUC60" s="80"/>
      <c r="OUD60" s="80"/>
      <c r="OUE60" s="80"/>
      <c r="OUF60" s="80"/>
      <c r="OUG60" s="80"/>
      <c r="OUH60" s="80"/>
      <c r="OUI60" s="80"/>
      <c r="OUJ60" s="80"/>
      <c r="OUK60" s="80"/>
      <c r="OUL60" s="80"/>
      <c r="OUM60" s="80"/>
      <c r="OUN60" s="80"/>
      <c r="OUO60" s="80"/>
      <c r="OUP60" s="80"/>
      <c r="OUQ60" s="80"/>
      <c r="OUR60" s="80"/>
      <c r="OUS60" s="80"/>
      <c r="OUT60" s="80"/>
      <c r="OUU60" s="80"/>
      <c r="OUV60" s="80"/>
      <c r="OUW60" s="80"/>
      <c r="OUX60" s="80"/>
      <c r="OUY60" s="80"/>
      <c r="OUZ60" s="80"/>
      <c r="OVA60" s="80"/>
      <c r="OVB60" s="80"/>
      <c r="OVC60" s="80"/>
      <c r="OVD60" s="80"/>
      <c r="OVE60" s="80"/>
      <c r="OVF60" s="80"/>
      <c r="OVG60" s="80"/>
      <c r="OVH60" s="80"/>
      <c r="OVI60" s="80"/>
      <c r="OVJ60" s="80"/>
      <c r="OVK60" s="80"/>
      <c r="OVL60" s="80"/>
      <c r="OVM60" s="80"/>
      <c r="OVN60" s="80"/>
      <c r="OVO60" s="80"/>
      <c r="OVP60" s="80"/>
      <c r="OVQ60" s="80"/>
      <c r="OVR60" s="80"/>
      <c r="OVS60" s="80"/>
      <c r="OVT60" s="80"/>
      <c r="OVU60" s="80"/>
      <c r="OVV60" s="80"/>
      <c r="OVW60" s="80"/>
      <c r="OVX60" s="80"/>
      <c r="OVY60" s="80"/>
      <c r="OVZ60" s="80"/>
      <c r="OWA60" s="80"/>
      <c r="OWB60" s="80"/>
      <c r="OWC60" s="80"/>
      <c r="OWD60" s="80"/>
      <c r="OWE60" s="80"/>
      <c r="OWF60" s="80"/>
      <c r="OWG60" s="80"/>
      <c r="OWH60" s="80"/>
      <c r="OWI60" s="80"/>
      <c r="OWJ60" s="80"/>
      <c r="OWK60" s="80"/>
      <c r="OWL60" s="80"/>
      <c r="OWM60" s="80"/>
      <c r="OWN60" s="80"/>
      <c r="OWO60" s="80"/>
      <c r="OWP60" s="80"/>
      <c r="OWQ60" s="80"/>
      <c r="OWR60" s="80"/>
      <c r="OWS60" s="80"/>
      <c r="OWT60" s="80"/>
      <c r="OWU60" s="80"/>
      <c r="OWV60" s="80"/>
      <c r="OWW60" s="80"/>
      <c r="OWX60" s="80"/>
      <c r="OWY60" s="80"/>
      <c r="OWZ60" s="80"/>
      <c r="OXA60" s="80"/>
      <c r="OXB60" s="80"/>
      <c r="OXC60" s="80"/>
      <c r="OXD60" s="80"/>
      <c r="OXE60" s="80"/>
      <c r="OXF60" s="80"/>
      <c r="OXG60" s="80"/>
      <c r="OXH60" s="80"/>
      <c r="OXI60" s="80"/>
      <c r="OXJ60" s="80"/>
      <c r="OXK60" s="80"/>
      <c r="OXL60" s="80"/>
      <c r="OXM60" s="80"/>
      <c r="OXN60" s="80"/>
      <c r="OXO60" s="80"/>
      <c r="OXP60" s="80"/>
      <c r="OXQ60" s="80"/>
      <c r="OXR60" s="80"/>
      <c r="OXS60" s="80"/>
      <c r="OXT60" s="80"/>
      <c r="OXU60" s="80"/>
      <c r="OXV60" s="80"/>
      <c r="OXW60" s="80"/>
      <c r="OXX60" s="80"/>
      <c r="OXY60" s="80"/>
      <c r="OXZ60" s="80"/>
      <c r="OYA60" s="80"/>
      <c r="OYB60" s="80"/>
      <c r="OYC60" s="80"/>
      <c r="OYD60" s="80"/>
      <c r="OYE60" s="80"/>
      <c r="OYF60" s="80"/>
      <c r="OYG60" s="80"/>
      <c r="OYH60" s="80"/>
      <c r="OYI60" s="80"/>
      <c r="OYJ60" s="80"/>
      <c r="OYK60" s="80"/>
      <c r="OYL60" s="80"/>
      <c r="OYM60" s="80"/>
      <c r="OYN60" s="80"/>
      <c r="OYO60" s="80"/>
      <c r="OYP60" s="80"/>
      <c r="OYQ60" s="80"/>
      <c r="OYR60" s="80"/>
      <c r="OYS60" s="80"/>
      <c r="OYT60" s="80"/>
      <c r="OYU60" s="80"/>
      <c r="OYV60" s="80"/>
      <c r="OYW60" s="80"/>
      <c r="OYX60" s="80"/>
      <c r="OYY60" s="80"/>
      <c r="OYZ60" s="80"/>
      <c r="OZA60" s="80"/>
      <c r="OZB60" s="80"/>
      <c r="OZC60" s="80"/>
      <c r="OZD60" s="80"/>
      <c r="OZE60" s="80"/>
      <c r="OZF60" s="80"/>
      <c r="OZG60" s="80"/>
      <c r="OZH60" s="80"/>
      <c r="OZI60" s="80"/>
      <c r="OZJ60" s="80"/>
      <c r="OZK60" s="80"/>
      <c r="OZL60" s="80"/>
      <c r="OZM60" s="80"/>
      <c r="OZN60" s="80"/>
      <c r="OZO60" s="80"/>
      <c r="OZP60" s="80"/>
      <c r="OZQ60" s="80"/>
      <c r="OZR60" s="80"/>
      <c r="OZS60" s="80"/>
      <c r="OZT60" s="80"/>
      <c r="OZU60" s="80"/>
      <c r="OZV60" s="80"/>
      <c r="OZW60" s="80"/>
      <c r="OZX60" s="80"/>
      <c r="OZY60" s="80"/>
      <c r="OZZ60" s="80"/>
      <c r="PAA60" s="80"/>
      <c r="PAB60" s="80"/>
      <c r="PAC60" s="80"/>
      <c r="PAD60" s="80"/>
      <c r="PAE60" s="80"/>
      <c r="PAF60" s="80"/>
      <c r="PAG60" s="80"/>
      <c r="PAH60" s="80"/>
      <c r="PAI60" s="80"/>
      <c r="PAJ60" s="80"/>
      <c r="PAK60" s="80"/>
      <c r="PAL60" s="80"/>
      <c r="PAM60" s="80"/>
      <c r="PAN60" s="80"/>
      <c r="PAO60" s="80"/>
      <c r="PAP60" s="80"/>
      <c r="PAQ60" s="80"/>
      <c r="PAR60" s="80"/>
      <c r="PAS60" s="80"/>
      <c r="PAT60" s="80"/>
      <c r="PAU60" s="80"/>
      <c r="PAV60" s="80"/>
      <c r="PAW60" s="80"/>
      <c r="PAX60" s="80"/>
      <c r="PAY60" s="80"/>
      <c r="PAZ60" s="80"/>
      <c r="PBA60" s="80"/>
      <c r="PBB60" s="80"/>
      <c r="PBC60" s="80"/>
      <c r="PBD60" s="80"/>
      <c r="PBE60" s="80"/>
      <c r="PBF60" s="80"/>
      <c r="PBG60" s="80"/>
      <c r="PBH60" s="80"/>
      <c r="PBI60" s="80"/>
      <c r="PBJ60" s="80"/>
      <c r="PBK60" s="80"/>
      <c r="PBL60" s="80"/>
      <c r="PBM60" s="80"/>
      <c r="PBN60" s="80"/>
      <c r="PBO60" s="80"/>
      <c r="PBP60" s="80"/>
      <c r="PBQ60" s="80"/>
      <c r="PBR60" s="80"/>
      <c r="PBS60" s="80"/>
      <c r="PBT60" s="80"/>
      <c r="PBU60" s="80"/>
      <c r="PBV60" s="80"/>
      <c r="PBW60" s="80"/>
      <c r="PBX60" s="80"/>
      <c r="PBY60" s="80"/>
      <c r="PBZ60" s="80"/>
      <c r="PCA60" s="80"/>
      <c r="PCB60" s="80"/>
      <c r="PCC60" s="80"/>
      <c r="PCD60" s="80"/>
      <c r="PCE60" s="80"/>
      <c r="PCF60" s="80"/>
      <c r="PCG60" s="80"/>
      <c r="PCH60" s="80"/>
      <c r="PCI60" s="80"/>
      <c r="PCJ60" s="80"/>
      <c r="PCK60" s="80"/>
      <c r="PCL60" s="80"/>
      <c r="PCM60" s="80"/>
      <c r="PCN60" s="80"/>
      <c r="PCO60" s="80"/>
      <c r="PCP60" s="80"/>
      <c r="PCQ60" s="80"/>
      <c r="PCR60" s="80"/>
      <c r="PCS60" s="80"/>
      <c r="PCT60" s="80"/>
      <c r="PCU60" s="80"/>
      <c r="PCV60" s="80"/>
      <c r="PCW60" s="80"/>
      <c r="PCX60" s="80"/>
      <c r="PCY60" s="80"/>
      <c r="PCZ60" s="80"/>
      <c r="PDA60" s="80"/>
      <c r="PDB60" s="80"/>
      <c r="PDC60" s="80"/>
      <c r="PDD60" s="80"/>
      <c r="PDE60" s="80"/>
      <c r="PDF60" s="80"/>
      <c r="PDG60" s="80"/>
      <c r="PDH60" s="80"/>
      <c r="PDI60" s="80"/>
      <c r="PDJ60" s="80"/>
      <c r="PDK60" s="80"/>
      <c r="PDL60" s="80"/>
      <c r="PDM60" s="80"/>
      <c r="PDN60" s="80"/>
      <c r="PDO60" s="80"/>
      <c r="PDP60" s="80"/>
      <c r="PDQ60" s="80"/>
      <c r="PDR60" s="80"/>
      <c r="PDS60" s="80"/>
      <c r="PDT60" s="80"/>
      <c r="PDU60" s="80"/>
      <c r="PDV60" s="80"/>
      <c r="PDW60" s="80"/>
      <c r="PDX60" s="80"/>
      <c r="PDY60" s="80"/>
      <c r="PDZ60" s="80"/>
      <c r="PEA60" s="80"/>
      <c r="PEB60" s="80"/>
      <c r="PEC60" s="80"/>
      <c r="PED60" s="80"/>
      <c r="PEE60" s="80"/>
      <c r="PEF60" s="80"/>
      <c r="PEG60" s="80"/>
      <c r="PEH60" s="80"/>
      <c r="PEI60" s="80"/>
      <c r="PEJ60" s="80"/>
      <c r="PEK60" s="80"/>
      <c r="PEL60" s="80"/>
      <c r="PEM60" s="80"/>
      <c r="PEN60" s="80"/>
      <c r="PEO60" s="80"/>
      <c r="PEP60" s="80"/>
      <c r="PEQ60" s="80"/>
      <c r="PER60" s="80"/>
      <c r="PES60" s="80"/>
      <c r="PET60" s="80"/>
      <c r="PEU60" s="80"/>
      <c r="PEV60" s="80"/>
      <c r="PEW60" s="80"/>
      <c r="PEX60" s="80"/>
      <c r="PEY60" s="80"/>
      <c r="PEZ60" s="80"/>
      <c r="PFA60" s="80"/>
      <c r="PFB60" s="80"/>
      <c r="PFC60" s="80"/>
      <c r="PFD60" s="80"/>
      <c r="PFE60" s="80"/>
      <c r="PFF60" s="80"/>
      <c r="PFG60" s="80"/>
      <c r="PFH60" s="80"/>
      <c r="PFI60" s="80"/>
      <c r="PFJ60" s="80"/>
      <c r="PFK60" s="80"/>
      <c r="PFL60" s="80"/>
      <c r="PFM60" s="80"/>
      <c r="PFN60" s="80"/>
      <c r="PFO60" s="80"/>
      <c r="PFP60" s="80"/>
      <c r="PFQ60" s="80"/>
      <c r="PFR60" s="80"/>
      <c r="PFS60" s="80"/>
      <c r="PFT60" s="80"/>
      <c r="PFU60" s="80"/>
      <c r="PFV60" s="80"/>
      <c r="PFW60" s="80"/>
      <c r="PFX60" s="80"/>
      <c r="PFY60" s="80"/>
      <c r="PFZ60" s="80"/>
      <c r="PGA60" s="80"/>
      <c r="PGB60" s="80"/>
      <c r="PGC60" s="80"/>
      <c r="PGD60" s="80"/>
      <c r="PGE60" s="80"/>
      <c r="PGF60" s="80"/>
      <c r="PGG60" s="80"/>
      <c r="PGH60" s="80"/>
      <c r="PGI60" s="80"/>
      <c r="PGJ60" s="80"/>
      <c r="PGK60" s="80"/>
      <c r="PGL60" s="80"/>
      <c r="PGM60" s="80"/>
      <c r="PGN60" s="80"/>
      <c r="PGO60" s="80"/>
      <c r="PGP60" s="80"/>
      <c r="PGQ60" s="80"/>
      <c r="PGR60" s="80"/>
      <c r="PGS60" s="80"/>
      <c r="PGT60" s="80"/>
      <c r="PGU60" s="80"/>
      <c r="PGV60" s="80"/>
      <c r="PGW60" s="80"/>
      <c r="PGX60" s="80"/>
      <c r="PGY60" s="80"/>
      <c r="PGZ60" s="80"/>
      <c r="PHA60" s="80"/>
      <c r="PHB60" s="80"/>
      <c r="PHC60" s="80"/>
      <c r="PHD60" s="80"/>
      <c r="PHE60" s="80"/>
      <c r="PHF60" s="80"/>
      <c r="PHG60" s="80"/>
      <c r="PHH60" s="80"/>
      <c r="PHI60" s="80"/>
      <c r="PHJ60" s="80"/>
      <c r="PHK60" s="80"/>
      <c r="PHL60" s="80"/>
      <c r="PHM60" s="80"/>
      <c r="PHN60" s="80"/>
      <c r="PHO60" s="80"/>
      <c r="PHP60" s="80"/>
      <c r="PHQ60" s="80"/>
      <c r="PHR60" s="80"/>
      <c r="PHS60" s="80"/>
      <c r="PHT60" s="80"/>
      <c r="PHU60" s="80"/>
      <c r="PHV60" s="80"/>
      <c r="PHW60" s="80"/>
      <c r="PHX60" s="80"/>
      <c r="PHY60" s="80"/>
      <c r="PHZ60" s="80"/>
      <c r="PIA60" s="80"/>
      <c r="PIB60" s="80"/>
      <c r="PIC60" s="80"/>
      <c r="PID60" s="80"/>
      <c r="PIE60" s="80"/>
      <c r="PIF60" s="80"/>
      <c r="PIG60" s="80"/>
      <c r="PIH60" s="80"/>
      <c r="PII60" s="80"/>
      <c r="PIJ60" s="80"/>
      <c r="PIK60" s="80"/>
      <c r="PIL60" s="80"/>
      <c r="PIM60" s="80"/>
      <c r="PIN60" s="80"/>
      <c r="PIO60" s="80"/>
      <c r="PIP60" s="80"/>
      <c r="PIQ60" s="80"/>
      <c r="PIR60" s="80"/>
      <c r="PIS60" s="80"/>
      <c r="PIT60" s="80"/>
      <c r="PIU60" s="80"/>
      <c r="PIV60" s="80"/>
      <c r="PIW60" s="80"/>
      <c r="PIX60" s="80"/>
      <c r="PIY60" s="80"/>
      <c r="PIZ60" s="80"/>
      <c r="PJA60" s="80"/>
      <c r="PJB60" s="80"/>
      <c r="PJC60" s="80"/>
      <c r="PJD60" s="80"/>
      <c r="PJE60" s="80"/>
      <c r="PJF60" s="80"/>
      <c r="PJG60" s="80"/>
      <c r="PJH60" s="80"/>
      <c r="PJI60" s="80"/>
      <c r="PJJ60" s="80"/>
      <c r="PJK60" s="80"/>
      <c r="PJL60" s="80"/>
      <c r="PJM60" s="80"/>
      <c r="PJN60" s="80"/>
      <c r="PJO60" s="80"/>
      <c r="PJP60" s="80"/>
      <c r="PJQ60" s="80"/>
      <c r="PJR60" s="80"/>
      <c r="PJS60" s="80"/>
      <c r="PJT60" s="80"/>
      <c r="PJU60" s="80"/>
      <c r="PJV60" s="80"/>
      <c r="PJW60" s="80"/>
      <c r="PJX60" s="80"/>
      <c r="PJY60" s="80"/>
      <c r="PJZ60" s="80"/>
      <c r="PKA60" s="80"/>
      <c r="PKB60" s="80"/>
      <c r="PKC60" s="80"/>
      <c r="PKD60" s="80"/>
      <c r="PKE60" s="80"/>
      <c r="PKF60" s="80"/>
      <c r="PKG60" s="80"/>
      <c r="PKH60" s="80"/>
      <c r="PKI60" s="80"/>
      <c r="PKJ60" s="80"/>
      <c r="PKK60" s="80"/>
      <c r="PKL60" s="80"/>
      <c r="PKM60" s="80"/>
      <c r="PKN60" s="80"/>
      <c r="PKO60" s="80"/>
      <c r="PKP60" s="80"/>
      <c r="PKQ60" s="80"/>
      <c r="PKR60" s="80"/>
      <c r="PKS60" s="80"/>
      <c r="PKT60" s="80"/>
      <c r="PKU60" s="80"/>
      <c r="PKV60" s="80"/>
      <c r="PKW60" s="80"/>
      <c r="PKX60" s="80"/>
      <c r="PKY60" s="80"/>
      <c r="PKZ60" s="80"/>
      <c r="PLA60" s="80"/>
      <c r="PLB60" s="80"/>
      <c r="PLC60" s="80"/>
      <c r="PLD60" s="80"/>
      <c r="PLE60" s="80"/>
      <c r="PLF60" s="80"/>
      <c r="PLG60" s="80"/>
      <c r="PLH60" s="80"/>
      <c r="PLI60" s="80"/>
      <c r="PLJ60" s="80"/>
      <c r="PLK60" s="80"/>
      <c r="PLL60" s="80"/>
      <c r="PLM60" s="80"/>
      <c r="PLN60" s="80"/>
      <c r="PLO60" s="80"/>
      <c r="PLP60" s="80"/>
      <c r="PLQ60" s="80"/>
      <c r="PLR60" s="80"/>
      <c r="PLS60" s="80"/>
      <c r="PLT60" s="80"/>
      <c r="PLU60" s="80"/>
      <c r="PLV60" s="80"/>
      <c r="PLW60" s="80"/>
      <c r="PLX60" s="80"/>
      <c r="PLY60" s="80"/>
      <c r="PLZ60" s="80"/>
      <c r="PMA60" s="80"/>
      <c r="PMB60" s="80"/>
      <c r="PMC60" s="80"/>
      <c r="PMD60" s="80"/>
      <c r="PME60" s="80"/>
      <c r="PMF60" s="80"/>
      <c r="PMG60" s="80"/>
      <c r="PMH60" s="80"/>
      <c r="PMI60" s="80"/>
      <c r="PMJ60" s="80"/>
      <c r="PMK60" s="80"/>
      <c r="PML60" s="80"/>
      <c r="PMM60" s="80"/>
      <c r="PMN60" s="80"/>
      <c r="PMO60" s="80"/>
      <c r="PMP60" s="80"/>
      <c r="PMQ60" s="80"/>
      <c r="PMR60" s="80"/>
      <c r="PMS60" s="80"/>
      <c r="PMT60" s="80"/>
      <c r="PMU60" s="80"/>
      <c r="PMV60" s="80"/>
      <c r="PMW60" s="80"/>
      <c r="PMX60" s="80"/>
      <c r="PMY60" s="80"/>
      <c r="PMZ60" s="80"/>
      <c r="PNA60" s="80"/>
      <c r="PNB60" s="80"/>
      <c r="PNC60" s="80"/>
      <c r="PND60" s="80"/>
      <c r="PNE60" s="80"/>
      <c r="PNF60" s="80"/>
      <c r="PNG60" s="80"/>
      <c r="PNH60" s="80"/>
      <c r="PNI60" s="80"/>
      <c r="PNJ60" s="80"/>
      <c r="PNK60" s="80"/>
      <c r="PNL60" s="80"/>
      <c r="PNM60" s="80"/>
      <c r="PNN60" s="80"/>
      <c r="PNO60" s="80"/>
      <c r="PNP60" s="80"/>
      <c r="PNQ60" s="80"/>
      <c r="PNR60" s="80"/>
      <c r="PNS60" s="80"/>
      <c r="PNT60" s="80"/>
      <c r="PNU60" s="80"/>
      <c r="PNV60" s="80"/>
      <c r="PNW60" s="80"/>
      <c r="PNX60" s="80"/>
      <c r="PNY60" s="80"/>
      <c r="PNZ60" s="80"/>
      <c r="POA60" s="80"/>
      <c r="POB60" s="80"/>
      <c r="POC60" s="80"/>
      <c r="POD60" s="80"/>
      <c r="POE60" s="80"/>
      <c r="POF60" s="80"/>
      <c r="POG60" s="80"/>
      <c r="POH60" s="80"/>
      <c r="POI60" s="80"/>
      <c r="POJ60" s="80"/>
      <c r="POK60" s="80"/>
      <c r="POL60" s="80"/>
      <c r="POM60" s="80"/>
      <c r="PON60" s="80"/>
      <c r="POO60" s="80"/>
      <c r="POP60" s="80"/>
      <c r="POQ60" s="80"/>
      <c r="POR60" s="80"/>
      <c r="POS60" s="80"/>
      <c r="POT60" s="80"/>
      <c r="POU60" s="80"/>
      <c r="POV60" s="80"/>
      <c r="POW60" s="80"/>
      <c r="POX60" s="80"/>
      <c r="POY60" s="80"/>
      <c r="POZ60" s="80"/>
      <c r="PPA60" s="80"/>
      <c r="PPB60" s="80"/>
      <c r="PPC60" s="80"/>
      <c r="PPD60" s="80"/>
      <c r="PPE60" s="80"/>
      <c r="PPF60" s="80"/>
      <c r="PPG60" s="80"/>
      <c r="PPH60" s="80"/>
      <c r="PPI60" s="80"/>
      <c r="PPJ60" s="80"/>
      <c r="PPK60" s="80"/>
      <c r="PPL60" s="80"/>
      <c r="PPM60" s="80"/>
      <c r="PPN60" s="80"/>
      <c r="PPO60" s="80"/>
      <c r="PPP60" s="80"/>
      <c r="PPQ60" s="80"/>
      <c r="PPR60" s="80"/>
      <c r="PPS60" s="80"/>
      <c r="PPT60" s="80"/>
      <c r="PPU60" s="80"/>
      <c r="PPV60" s="80"/>
      <c r="PPW60" s="80"/>
      <c r="PPX60" s="80"/>
      <c r="PPY60" s="80"/>
      <c r="PPZ60" s="80"/>
      <c r="PQA60" s="80"/>
      <c r="PQB60" s="80"/>
      <c r="PQC60" s="80"/>
      <c r="PQD60" s="80"/>
      <c r="PQE60" s="80"/>
      <c r="PQF60" s="80"/>
      <c r="PQG60" s="80"/>
      <c r="PQH60" s="80"/>
      <c r="PQI60" s="80"/>
      <c r="PQJ60" s="80"/>
      <c r="PQK60" s="80"/>
      <c r="PQL60" s="80"/>
      <c r="PQM60" s="80"/>
      <c r="PQN60" s="80"/>
      <c r="PQO60" s="80"/>
      <c r="PQP60" s="80"/>
      <c r="PQQ60" s="80"/>
      <c r="PQR60" s="80"/>
      <c r="PQS60" s="80"/>
      <c r="PQT60" s="80"/>
      <c r="PQU60" s="80"/>
      <c r="PQV60" s="80"/>
      <c r="PQW60" s="80"/>
      <c r="PQX60" s="80"/>
      <c r="PQY60" s="80"/>
      <c r="PQZ60" s="80"/>
      <c r="PRA60" s="80"/>
      <c r="PRB60" s="80"/>
      <c r="PRC60" s="80"/>
      <c r="PRD60" s="80"/>
      <c r="PRE60" s="80"/>
      <c r="PRF60" s="80"/>
      <c r="PRG60" s="80"/>
      <c r="PRH60" s="80"/>
      <c r="PRI60" s="80"/>
      <c r="PRJ60" s="80"/>
      <c r="PRK60" s="80"/>
      <c r="PRL60" s="80"/>
      <c r="PRM60" s="80"/>
      <c r="PRN60" s="80"/>
      <c r="PRO60" s="80"/>
      <c r="PRP60" s="80"/>
      <c r="PRQ60" s="80"/>
      <c r="PRR60" s="80"/>
      <c r="PRS60" s="80"/>
      <c r="PRT60" s="80"/>
      <c r="PRU60" s="80"/>
      <c r="PRV60" s="80"/>
      <c r="PRW60" s="80"/>
      <c r="PRX60" s="80"/>
      <c r="PRY60" s="80"/>
      <c r="PRZ60" s="80"/>
      <c r="PSA60" s="80"/>
      <c r="PSB60" s="80"/>
      <c r="PSC60" s="80"/>
      <c r="PSD60" s="80"/>
      <c r="PSE60" s="80"/>
      <c r="PSF60" s="80"/>
      <c r="PSG60" s="80"/>
      <c r="PSH60" s="80"/>
      <c r="PSI60" s="80"/>
      <c r="PSJ60" s="80"/>
      <c r="PSK60" s="80"/>
      <c r="PSL60" s="80"/>
      <c r="PSM60" s="80"/>
      <c r="PSN60" s="80"/>
      <c r="PSO60" s="80"/>
      <c r="PSP60" s="80"/>
      <c r="PSQ60" s="80"/>
      <c r="PSR60" s="80"/>
      <c r="PSS60" s="80"/>
      <c r="PST60" s="80"/>
      <c r="PSU60" s="80"/>
      <c r="PSV60" s="80"/>
      <c r="PSW60" s="80"/>
      <c r="PSX60" s="80"/>
      <c r="PSY60" s="80"/>
      <c r="PSZ60" s="80"/>
      <c r="PTA60" s="80"/>
      <c r="PTB60" s="80"/>
      <c r="PTC60" s="80"/>
      <c r="PTD60" s="80"/>
      <c r="PTE60" s="80"/>
      <c r="PTF60" s="80"/>
      <c r="PTG60" s="80"/>
      <c r="PTH60" s="80"/>
      <c r="PTI60" s="80"/>
      <c r="PTJ60" s="80"/>
      <c r="PTK60" s="80"/>
      <c r="PTL60" s="80"/>
      <c r="PTM60" s="80"/>
      <c r="PTN60" s="80"/>
      <c r="PTO60" s="80"/>
      <c r="PTP60" s="80"/>
      <c r="PTQ60" s="80"/>
      <c r="PTR60" s="80"/>
      <c r="PTS60" s="80"/>
      <c r="PTT60" s="80"/>
      <c r="PTU60" s="80"/>
      <c r="PTV60" s="80"/>
      <c r="PTW60" s="80"/>
      <c r="PTX60" s="80"/>
      <c r="PTY60" s="80"/>
      <c r="PTZ60" s="80"/>
      <c r="PUA60" s="80"/>
      <c r="PUB60" s="80"/>
      <c r="PUC60" s="80"/>
      <c r="PUD60" s="80"/>
      <c r="PUE60" s="80"/>
      <c r="PUF60" s="80"/>
      <c r="PUG60" s="80"/>
      <c r="PUH60" s="80"/>
      <c r="PUI60" s="80"/>
      <c r="PUJ60" s="80"/>
      <c r="PUK60" s="80"/>
      <c r="PUL60" s="80"/>
      <c r="PUM60" s="80"/>
      <c r="PUN60" s="80"/>
      <c r="PUO60" s="80"/>
      <c r="PUP60" s="80"/>
      <c r="PUQ60" s="80"/>
      <c r="PUR60" s="80"/>
      <c r="PUS60" s="80"/>
      <c r="PUT60" s="80"/>
      <c r="PUU60" s="80"/>
      <c r="PUV60" s="80"/>
      <c r="PUW60" s="80"/>
      <c r="PUX60" s="80"/>
      <c r="PUY60" s="80"/>
      <c r="PUZ60" s="80"/>
      <c r="PVA60" s="80"/>
      <c r="PVB60" s="80"/>
      <c r="PVC60" s="80"/>
      <c r="PVD60" s="80"/>
      <c r="PVE60" s="80"/>
      <c r="PVF60" s="80"/>
      <c r="PVG60" s="80"/>
      <c r="PVH60" s="80"/>
      <c r="PVI60" s="80"/>
      <c r="PVJ60" s="80"/>
      <c r="PVK60" s="80"/>
      <c r="PVL60" s="80"/>
      <c r="PVM60" s="80"/>
      <c r="PVN60" s="80"/>
      <c r="PVO60" s="80"/>
      <c r="PVP60" s="80"/>
      <c r="PVQ60" s="80"/>
      <c r="PVR60" s="80"/>
      <c r="PVS60" s="80"/>
      <c r="PVT60" s="80"/>
      <c r="PVU60" s="80"/>
      <c r="PVV60" s="80"/>
      <c r="PVW60" s="80"/>
      <c r="PVX60" s="80"/>
      <c r="PVY60" s="80"/>
      <c r="PVZ60" s="80"/>
      <c r="PWA60" s="80"/>
      <c r="PWB60" s="80"/>
      <c r="PWC60" s="80"/>
      <c r="PWD60" s="80"/>
      <c r="PWE60" s="80"/>
      <c r="PWF60" s="80"/>
      <c r="PWG60" s="80"/>
      <c r="PWH60" s="80"/>
      <c r="PWI60" s="80"/>
      <c r="PWJ60" s="80"/>
      <c r="PWK60" s="80"/>
      <c r="PWL60" s="80"/>
      <c r="PWM60" s="80"/>
      <c r="PWN60" s="80"/>
      <c r="PWO60" s="80"/>
      <c r="PWP60" s="80"/>
      <c r="PWQ60" s="80"/>
      <c r="PWR60" s="80"/>
      <c r="PWS60" s="80"/>
      <c r="PWT60" s="80"/>
      <c r="PWU60" s="80"/>
      <c r="PWV60" s="80"/>
      <c r="PWW60" s="80"/>
      <c r="PWX60" s="80"/>
      <c r="PWY60" s="80"/>
      <c r="PWZ60" s="80"/>
      <c r="PXA60" s="80"/>
      <c r="PXB60" s="80"/>
      <c r="PXC60" s="80"/>
      <c r="PXD60" s="80"/>
      <c r="PXE60" s="80"/>
      <c r="PXF60" s="80"/>
      <c r="PXG60" s="80"/>
      <c r="PXH60" s="80"/>
      <c r="PXI60" s="80"/>
      <c r="PXJ60" s="80"/>
      <c r="PXK60" s="80"/>
      <c r="PXL60" s="80"/>
      <c r="PXM60" s="80"/>
      <c r="PXN60" s="80"/>
      <c r="PXO60" s="80"/>
      <c r="PXP60" s="80"/>
      <c r="PXQ60" s="80"/>
      <c r="PXR60" s="80"/>
      <c r="PXS60" s="80"/>
      <c r="PXT60" s="80"/>
      <c r="PXU60" s="80"/>
      <c r="PXV60" s="80"/>
      <c r="PXW60" s="80"/>
      <c r="PXX60" s="80"/>
      <c r="PXY60" s="80"/>
      <c r="PXZ60" s="80"/>
      <c r="PYA60" s="80"/>
      <c r="PYB60" s="80"/>
      <c r="PYC60" s="80"/>
      <c r="PYD60" s="80"/>
      <c r="PYE60" s="80"/>
      <c r="PYF60" s="80"/>
      <c r="PYG60" s="80"/>
      <c r="PYH60" s="80"/>
      <c r="PYI60" s="80"/>
      <c r="PYJ60" s="80"/>
      <c r="PYK60" s="80"/>
      <c r="PYL60" s="80"/>
      <c r="PYM60" s="80"/>
      <c r="PYN60" s="80"/>
      <c r="PYO60" s="80"/>
      <c r="PYP60" s="80"/>
      <c r="PYQ60" s="80"/>
      <c r="PYR60" s="80"/>
      <c r="PYS60" s="80"/>
      <c r="PYT60" s="80"/>
      <c r="PYU60" s="80"/>
      <c r="PYV60" s="80"/>
      <c r="PYW60" s="80"/>
      <c r="PYX60" s="80"/>
      <c r="PYY60" s="80"/>
      <c r="PYZ60" s="80"/>
      <c r="PZA60" s="80"/>
      <c r="PZB60" s="80"/>
      <c r="PZC60" s="80"/>
      <c r="PZD60" s="80"/>
      <c r="PZE60" s="80"/>
      <c r="PZF60" s="80"/>
      <c r="PZG60" s="80"/>
      <c r="PZH60" s="80"/>
      <c r="PZI60" s="80"/>
      <c r="PZJ60" s="80"/>
      <c r="PZK60" s="80"/>
      <c r="PZL60" s="80"/>
      <c r="PZM60" s="80"/>
      <c r="PZN60" s="80"/>
      <c r="PZO60" s="80"/>
      <c r="PZP60" s="80"/>
      <c r="PZQ60" s="80"/>
      <c r="PZR60" s="80"/>
      <c r="PZS60" s="80"/>
      <c r="PZT60" s="80"/>
      <c r="PZU60" s="80"/>
      <c r="PZV60" s="80"/>
      <c r="PZW60" s="80"/>
      <c r="PZX60" s="80"/>
      <c r="PZY60" s="80"/>
      <c r="PZZ60" s="80"/>
      <c r="QAA60" s="80"/>
      <c r="QAB60" s="80"/>
      <c r="QAC60" s="80"/>
      <c r="QAD60" s="80"/>
      <c r="QAE60" s="80"/>
      <c r="QAF60" s="80"/>
      <c r="QAG60" s="80"/>
      <c r="QAH60" s="80"/>
      <c r="QAI60" s="80"/>
      <c r="QAJ60" s="80"/>
      <c r="QAK60" s="80"/>
      <c r="QAL60" s="80"/>
      <c r="QAM60" s="80"/>
      <c r="QAN60" s="80"/>
      <c r="QAO60" s="80"/>
      <c r="QAP60" s="80"/>
      <c r="QAQ60" s="80"/>
      <c r="QAR60" s="80"/>
      <c r="QAS60" s="80"/>
      <c r="QAT60" s="80"/>
      <c r="QAU60" s="80"/>
      <c r="QAV60" s="80"/>
      <c r="QAW60" s="80"/>
      <c r="QAX60" s="80"/>
      <c r="QAY60" s="80"/>
      <c r="QAZ60" s="80"/>
      <c r="QBA60" s="80"/>
      <c r="QBB60" s="80"/>
      <c r="QBC60" s="80"/>
      <c r="QBD60" s="80"/>
      <c r="QBE60" s="80"/>
      <c r="QBF60" s="80"/>
      <c r="QBG60" s="80"/>
      <c r="QBH60" s="80"/>
      <c r="QBI60" s="80"/>
      <c r="QBJ60" s="80"/>
      <c r="QBK60" s="80"/>
      <c r="QBL60" s="80"/>
      <c r="QBM60" s="80"/>
      <c r="QBN60" s="80"/>
      <c r="QBO60" s="80"/>
      <c r="QBP60" s="80"/>
      <c r="QBQ60" s="80"/>
      <c r="QBR60" s="80"/>
      <c r="QBS60" s="80"/>
      <c r="QBT60" s="80"/>
      <c r="QBU60" s="80"/>
      <c r="QBV60" s="80"/>
      <c r="QBW60" s="80"/>
      <c r="QBX60" s="80"/>
      <c r="QBY60" s="80"/>
      <c r="QBZ60" s="80"/>
      <c r="QCA60" s="80"/>
      <c r="QCB60" s="80"/>
      <c r="QCC60" s="80"/>
      <c r="QCD60" s="80"/>
      <c r="QCE60" s="80"/>
      <c r="QCF60" s="80"/>
      <c r="QCG60" s="80"/>
      <c r="QCH60" s="80"/>
      <c r="QCI60" s="80"/>
      <c r="QCJ60" s="80"/>
      <c r="QCK60" s="80"/>
      <c r="QCL60" s="80"/>
      <c r="QCM60" s="80"/>
      <c r="QCN60" s="80"/>
      <c r="QCO60" s="80"/>
      <c r="QCP60" s="80"/>
      <c r="QCQ60" s="80"/>
      <c r="QCR60" s="80"/>
      <c r="QCS60" s="80"/>
      <c r="QCT60" s="80"/>
      <c r="QCU60" s="80"/>
      <c r="QCV60" s="80"/>
      <c r="QCW60" s="80"/>
      <c r="QCX60" s="80"/>
      <c r="QCY60" s="80"/>
      <c r="QCZ60" s="80"/>
      <c r="QDA60" s="80"/>
      <c r="QDB60" s="80"/>
      <c r="QDC60" s="80"/>
      <c r="QDD60" s="80"/>
      <c r="QDE60" s="80"/>
      <c r="QDF60" s="80"/>
      <c r="QDG60" s="80"/>
      <c r="QDH60" s="80"/>
      <c r="QDI60" s="80"/>
      <c r="QDJ60" s="80"/>
      <c r="QDK60" s="80"/>
      <c r="QDL60" s="80"/>
      <c r="QDM60" s="80"/>
      <c r="QDN60" s="80"/>
      <c r="QDO60" s="80"/>
      <c r="QDP60" s="80"/>
      <c r="QDQ60" s="80"/>
      <c r="QDR60" s="80"/>
      <c r="QDS60" s="80"/>
      <c r="QDT60" s="80"/>
      <c r="QDU60" s="80"/>
      <c r="QDV60" s="80"/>
      <c r="QDW60" s="80"/>
      <c r="QDX60" s="80"/>
      <c r="QDY60" s="80"/>
      <c r="QDZ60" s="80"/>
      <c r="QEA60" s="80"/>
      <c r="QEB60" s="80"/>
      <c r="QEC60" s="80"/>
      <c r="QED60" s="80"/>
      <c r="QEE60" s="80"/>
      <c r="QEF60" s="80"/>
      <c r="QEG60" s="80"/>
      <c r="QEH60" s="80"/>
      <c r="QEI60" s="80"/>
      <c r="QEJ60" s="80"/>
      <c r="QEK60" s="80"/>
      <c r="QEL60" s="80"/>
      <c r="QEM60" s="80"/>
      <c r="QEN60" s="80"/>
      <c r="QEO60" s="80"/>
      <c r="QEP60" s="80"/>
      <c r="QEQ60" s="80"/>
      <c r="QER60" s="80"/>
      <c r="QES60" s="80"/>
      <c r="QET60" s="80"/>
      <c r="QEU60" s="80"/>
      <c r="QEV60" s="80"/>
      <c r="QEW60" s="80"/>
      <c r="QEX60" s="80"/>
      <c r="QEY60" s="80"/>
      <c r="QEZ60" s="80"/>
      <c r="QFA60" s="80"/>
      <c r="QFB60" s="80"/>
      <c r="QFC60" s="80"/>
      <c r="QFD60" s="80"/>
      <c r="QFE60" s="80"/>
      <c r="QFF60" s="80"/>
      <c r="QFG60" s="80"/>
      <c r="QFH60" s="80"/>
      <c r="QFI60" s="80"/>
      <c r="QFJ60" s="80"/>
      <c r="QFK60" s="80"/>
      <c r="QFL60" s="80"/>
      <c r="QFM60" s="80"/>
      <c r="QFN60" s="80"/>
      <c r="QFO60" s="80"/>
      <c r="QFP60" s="80"/>
      <c r="QFQ60" s="80"/>
      <c r="QFR60" s="80"/>
      <c r="QFS60" s="80"/>
      <c r="QFT60" s="80"/>
      <c r="QFU60" s="80"/>
      <c r="QFV60" s="80"/>
      <c r="QFW60" s="80"/>
      <c r="QFX60" s="80"/>
      <c r="QFY60" s="80"/>
      <c r="QFZ60" s="80"/>
      <c r="QGA60" s="80"/>
      <c r="QGB60" s="80"/>
      <c r="QGC60" s="80"/>
      <c r="QGD60" s="80"/>
      <c r="QGE60" s="80"/>
      <c r="QGF60" s="80"/>
      <c r="QGG60" s="80"/>
      <c r="QGH60" s="80"/>
      <c r="QGI60" s="80"/>
      <c r="QGJ60" s="80"/>
      <c r="QGK60" s="80"/>
      <c r="QGL60" s="80"/>
      <c r="QGM60" s="80"/>
      <c r="QGN60" s="80"/>
      <c r="QGO60" s="80"/>
      <c r="QGP60" s="80"/>
      <c r="QGQ60" s="80"/>
      <c r="QGR60" s="80"/>
      <c r="QGS60" s="80"/>
      <c r="QGT60" s="80"/>
      <c r="QGU60" s="80"/>
      <c r="QGV60" s="80"/>
      <c r="QGW60" s="80"/>
      <c r="QGX60" s="80"/>
      <c r="QGY60" s="80"/>
      <c r="QGZ60" s="80"/>
      <c r="QHA60" s="80"/>
      <c r="QHB60" s="80"/>
      <c r="QHC60" s="80"/>
      <c r="QHD60" s="80"/>
      <c r="QHE60" s="80"/>
      <c r="QHF60" s="80"/>
      <c r="QHG60" s="80"/>
      <c r="QHH60" s="80"/>
      <c r="QHI60" s="80"/>
      <c r="QHJ60" s="80"/>
      <c r="QHK60" s="80"/>
      <c r="QHL60" s="80"/>
      <c r="QHM60" s="80"/>
      <c r="QHN60" s="80"/>
      <c r="QHO60" s="80"/>
      <c r="QHP60" s="80"/>
      <c r="QHQ60" s="80"/>
      <c r="QHR60" s="80"/>
      <c r="QHS60" s="80"/>
      <c r="QHT60" s="80"/>
      <c r="QHU60" s="80"/>
      <c r="QHV60" s="80"/>
      <c r="QHW60" s="80"/>
      <c r="QHX60" s="80"/>
      <c r="QHY60" s="80"/>
      <c r="QHZ60" s="80"/>
      <c r="QIA60" s="80"/>
      <c r="QIB60" s="80"/>
      <c r="QIC60" s="80"/>
      <c r="QID60" s="80"/>
      <c r="QIE60" s="80"/>
      <c r="QIF60" s="80"/>
      <c r="QIG60" s="80"/>
      <c r="QIH60" s="80"/>
      <c r="QII60" s="80"/>
      <c r="QIJ60" s="80"/>
      <c r="QIK60" s="80"/>
      <c r="QIL60" s="80"/>
      <c r="QIM60" s="80"/>
      <c r="QIN60" s="80"/>
      <c r="QIO60" s="80"/>
      <c r="QIP60" s="80"/>
      <c r="QIQ60" s="80"/>
      <c r="QIR60" s="80"/>
      <c r="QIS60" s="80"/>
      <c r="QIT60" s="80"/>
      <c r="QIU60" s="80"/>
      <c r="QIV60" s="80"/>
      <c r="QIW60" s="80"/>
      <c r="QIX60" s="80"/>
      <c r="QIY60" s="80"/>
      <c r="QIZ60" s="80"/>
      <c r="QJA60" s="80"/>
      <c r="QJB60" s="80"/>
      <c r="QJC60" s="80"/>
      <c r="QJD60" s="80"/>
      <c r="QJE60" s="80"/>
      <c r="QJF60" s="80"/>
      <c r="QJG60" s="80"/>
      <c r="QJH60" s="80"/>
      <c r="QJI60" s="80"/>
      <c r="QJJ60" s="80"/>
      <c r="QJK60" s="80"/>
      <c r="QJL60" s="80"/>
      <c r="QJM60" s="80"/>
      <c r="QJN60" s="80"/>
      <c r="QJO60" s="80"/>
      <c r="QJP60" s="80"/>
      <c r="QJQ60" s="80"/>
      <c r="QJR60" s="80"/>
      <c r="QJS60" s="80"/>
      <c r="QJT60" s="80"/>
      <c r="QJU60" s="80"/>
      <c r="QJV60" s="80"/>
      <c r="QJW60" s="80"/>
      <c r="QJX60" s="80"/>
      <c r="QJY60" s="80"/>
      <c r="QJZ60" s="80"/>
      <c r="QKA60" s="80"/>
      <c r="QKB60" s="80"/>
      <c r="QKC60" s="80"/>
      <c r="QKD60" s="80"/>
      <c r="QKE60" s="80"/>
      <c r="QKF60" s="80"/>
      <c r="QKG60" s="80"/>
      <c r="QKH60" s="80"/>
      <c r="QKI60" s="80"/>
      <c r="QKJ60" s="80"/>
      <c r="QKK60" s="80"/>
      <c r="QKL60" s="80"/>
      <c r="QKM60" s="80"/>
      <c r="QKN60" s="80"/>
      <c r="QKO60" s="80"/>
      <c r="QKP60" s="80"/>
      <c r="QKQ60" s="80"/>
      <c r="QKR60" s="80"/>
      <c r="QKS60" s="80"/>
      <c r="QKT60" s="80"/>
      <c r="QKU60" s="80"/>
      <c r="QKV60" s="80"/>
      <c r="QKW60" s="80"/>
      <c r="QKX60" s="80"/>
      <c r="QKY60" s="80"/>
      <c r="QKZ60" s="80"/>
      <c r="QLA60" s="80"/>
      <c r="QLB60" s="80"/>
      <c r="QLC60" s="80"/>
      <c r="QLD60" s="80"/>
      <c r="QLE60" s="80"/>
      <c r="QLF60" s="80"/>
      <c r="QLG60" s="80"/>
      <c r="QLH60" s="80"/>
      <c r="QLI60" s="80"/>
      <c r="QLJ60" s="80"/>
      <c r="QLK60" s="80"/>
      <c r="QLL60" s="80"/>
      <c r="QLM60" s="80"/>
      <c r="QLN60" s="80"/>
      <c r="QLO60" s="80"/>
      <c r="QLP60" s="80"/>
      <c r="QLQ60" s="80"/>
      <c r="QLR60" s="80"/>
      <c r="QLS60" s="80"/>
      <c r="QLT60" s="80"/>
      <c r="QLU60" s="80"/>
      <c r="QLV60" s="80"/>
      <c r="QLW60" s="80"/>
      <c r="QLX60" s="80"/>
      <c r="QLY60" s="80"/>
      <c r="QLZ60" s="80"/>
      <c r="QMA60" s="80"/>
      <c r="QMB60" s="80"/>
      <c r="QMC60" s="80"/>
      <c r="QMD60" s="80"/>
      <c r="QME60" s="80"/>
      <c r="QMF60" s="80"/>
      <c r="QMG60" s="80"/>
      <c r="QMH60" s="80"/>
      <c r="QMI60" s="80"/>
      <c r="QMJ60" s="80"/>
      <c r="QMK60" s="80"/>
      <c r="QML60" s="80"/>
      <c r="QMM60" s="80"/>
      <c r="QMN60" s="80"/>
      <c r="QMO60" s="80"/>
      <c r="QMP60" s="80"/>
      <c r="QMQ60" s="80"/>
      <c r="QMR60" s="80"/>
      <c r="QMS60" s="80"/>
      <c r="QMT60" s="80"/>
      <c r="QMU60" s="80"/>
      <c r="QMV60" s="80"/>
      <c r="QMW60" s="80"/>
      <c r="QMX60" s="80"/>
      <c r="QMY60" s="80"/>
      <c r="QMZ60" s="80"/>
      <c r="QNA60" s="80"/>
      <c r="QNB60" s="80"/>
      <c r="QNC60" s="80"/>
      <c r="QND60" s="80"/>
      <c r="QNE60" s="80"/>
      <c r="QNF60" s="80"/>
      <c r="QNG60" s="80"/>
      <c r="QNH60" s="80"/>
      <c r="QNI60" s="80"/>
      <c r="QNJ60" s="80"/>
      <c r="QNK60" s="80"/>
      <c r="QNL60" s="80"/>
      <c r="QNM60" s="80"/>
      <c r="QNN60" s="80"/>
      <c r="QNO60" s="80"/>
      <c r="QNP60" s="80"/>
      <c r="QNQ60" s="80"/>
      <c r="QNR60" s="80"/>
      <c r="QNS60" s="80"/>
      <c r="QNT60" s="80"/>
      <c r="QNU60" s="80"/>
      <c r="QNV60" s="80"/>
      <c r="QNW60" s="80"/>
      <c r="QNX60" s="80"/>
      <c r="QNY60" s="80"/>
      <c r="QNZ60" s="80"/>
      <c r="QOA60" s="80"/>
      <c r="QOB60" s="80"/>
      <c r="QOC60" s="80"/>
      <c r="QOD60" s="80"/>
      <c r="QOE60" s="80"/>
      <c r="QOF60" s="80"/>
      <c r="QOG60" s="80"/>
      <c r="QOH60" s="80"/>
      <c r="QOI60" s="80"/>
      <c r="QOJ60" s="80"/>
      <c r="QOK60" s="80"/>
      <c r="QOL60" s="80"/>
      <c r="QOM60" s="80"/>
      <c r="QON60" s="80"/>
      <c r="QOO60" s="80"/>
      <c r="QOP60" s="80"/>
      <c r="QOQ60" s="80"/>
      <c r="QOR60" s="80"/>
      <c r="QOS60" s="80"/>
      <c r="QOT60" s="80"/>
      <c r="QOU60" s="80"/>
      <c r="QOV60" s="80"/>
      <c r="QOW60" s="80"/>
      <c r="QOX60" s="80"/>
      <c r="QOY60" s="80"/>
      <c r="QOZ60" s="80"/>
      <c r="QPA60" s="80"/>
      <c r="QPB60" s="80"/>
      <c r="QPC60" s="80"/>
      <c r="QPD60" s="80"/>
      <c r="QPE60" s="80"/>
      <c r="QPF60" s="80"/>
      <c r="QPG60" s="80"/>
      <c r="QPH60" s="80"/>
      <c r="QPI60" s="80"/>
      <c r="QPJ60" s="80"/>
      <c r="QPK60" s="80"/>
      <c r="QPL60" s="80"/>
      <c r="QPM60" s="80"/>
      <c r="QPN60" s="80"/>
      <c r="QPO60" s="80"/>
      <c r="QPP60" s="80"/>
      <c r="QPQ60" s="80"/>
      <c r="QPR60" s="80"/>
      <c r="QPS60" s="80"/>
      <c r="QPT60" s="80"/>
      <c r="QPU60" s="80"/>
      <c r="QPV60" s="80"/>
      <c r="QPW60" s="80"/>
      <c r="QPX60" s="80"/>
      <c r="QPY60" s="80"/>
      <c r="QPZ60" s="80"/>
      <c r="QQA60" s="80"/>
      <c r="QQB60" s="80"/>
      <c r="QQC60" s="80"/>
      <c r="QQD60" s="80"/>
      <c r="QQE60" s="80"/>
      <c r="QQF60" s="80"/>
      <c r="QQG60" s="80"/>
      <c r="QQH60" s="80"/>
      <c r="QQI60" s="80"/>
      <c r="QQJ60" s="80"/>
      <c r="QQK60" s="80"/>
      <c r="QQL60" s="80"/>
      <c r="QQM60" s="80"/>
      <c r="QQN60" s="80"/>
      <c r="QQO60" s="80"/>
      <c r="QQP60" s="80"/>
      <c r="QQQ60" s="80"/>
      <c r="QQR60" s="80"/>
      <c r="QQS60" s="80"/>
      <c r="QQT60" s="80"/>
      <c r="QQU60" s="80"/>
      <c r="QQV60" s="80"/>
      <c r="QQW60" s="80"/>
      <c r="QQX60" s="80"/>
      <c r="QQY60" s="80"/>
      <c r="QQZ60" s="80"/>
      <c r="QRA60" s="80"/>
      <c r="QRB60" s="80"/>
      <c r="QRC60" s="80"/>
      <c r="QRD60" s="80"/>
      <c r="QRE60" s="80"/>
      <c r="QRF60" s="80"/>
      <c r="QRG60" s="80"/>
      <c r="QRH60" s="80"/>
      <c r="QRI60" s="80"/>
      <c r="QRJ60" s="80"/>
      <c r="QRK60" s="80"/>
      <c r="QRL60" s="80"/>
      <c r="QRM60" s="80"/>
      <c r="QRN60" s="80"/>
      <c r="QRO60" s="80"/>
      <c r="QRP60" s="80"/>
      <c r="QRQ60" s="80"/>
      <c r="QRR60" s="80"/>
      <c r="QRS60" s="80"/>
      <c r="QRT60" s="80"/>
      <c r="QRU60" s="80"/>
      <c r="QRV60" s="80"/>
      <c r="QRW60" s="80"/>
      <c r="QRX60" s="80"/>
      <c r="QRY60" s="80"/>
      <c r="QRZ60" s="80"/>
      <c r="QSA60" s="80"/>
      <c r="QSB60" s="80"/>
      <c r="QSC60" s="80"/>
      <c r="QSD60" s="80"/>
      <c r="QSE60" s="80"/>
      <c r="QSF60" s="80"/>
      <c r="QSG60" s="80"/>
      <c r="QSH60" s="80"/>
      <c r="QSI60" s="80"/>
      <c r="QSJ60" s="80"/>
      <c r="QSK60" s="80"/>
      <c r="QSL60" s="80"/>
      <c r="QSM60" s="80"/>
      <c r="QSN60" s="80"/>
      <c r="QSO60" s="80"/>
      <c r="QSP60" s="80"/>
      <c r="QSQ60" s="80"/>
      <c r="QSR60" s="80"/>
      <c r="QSS60" s="80"/>
      <c r="QST60" s="80"/>
      <c r="QSU60" s="80"/>
      <c r="QSV60" s="80"/>
      <c r="QSW60" s="80"/>
      <c r="QSX60" s="80"/>
      <c r="QSY60" s="80"/>
      <c r="QSZ60" s="80"/>
      <c r="QTA60" s="80"/>
      <c r="QTB60" s="80"/>
      <c r="QTC60" s="80"/>
      <c r="QTD60" s="80"/>
      <c r="QTE60" s="80"/>
      <c r="QTF60" s="80"/>
      <c r="QTG60" s="80"/>
      <c r="QTH60" s="80"/>
      <c r="QTI60" s="80"/>
      <c r="QTJ60" s="80"/>
      <c r="QTK60" s="80"/>
      <c r="QTL60" s="80"/>
      <c r="QTM60" s="80"/>
      <c r="QTN60" s="80"/>
      <c r="QTO60" s="80"/>
      <c r="QTP60" s="80"/>
      <c r="QTQ60" s="80"/>
      <c r="QTR60" s="80"/>
      <c r="QTS60" s="80"/>
      <c r="QTT60" s="80"/>
      <c r="QTU60" s="80"/>
      <c r="QTV60" s="80"/>
      <c r="QTW60" s="80"/>
      <c r="QTX60" s="80"/>
      <c r="QTY60" s="80"/>
      <c r="QTZ60" s="80"/>
      <c r="QUA60" s="80"/>
      <c r="QUB60" s="80"/>
      <c r="QUC60" s="80"/>
      <c r="QUD60" s="80"/>
      <c r="QUE60" s="80"/>
      <c r="QUF60" s="80"/>
      <c r="QUG60" s="80"/>
      <c r="QUH60" s="80"/>
      <c r="QUI60" s="80"/>
      <c r="QUJ60" s="80"/>
      <c r="QUK60" s="80"/>
      <c r="QUL60" s="80"/>
      <c r="QUM60" s="80"/>
      <c r="QUN60" s="80"/>
      <c r="QUO60" s="80"/>
      <c r="QUP60" s="80"/>
      <c r="QUQ60" s="80"/>
      <c r="QUR60" s="80"/>
      <c r="QUS60" s="80"/>
      <c r="QUT60" s="80"/>
      <c r="QUU60" s="80"/>
      <c r="QUV60" s="80"/>
      <c r="QUW60" s="80"/>
      <c r="QUX60" s="80"/>
      <c r="QUY60" s="80"/>
      <c r="QUZ60" s="80"/>
      <c r="QVA60" s="80"/>
      <c r="QVB60" s="80"/>
      <c r="QVC60" s="80"/>
      <c r="QVD60" s="80"/>
      <c r="QVE60" s="80"/>
      <c r="QVF60" s="80"/>
      <c r="QVG60" s="80"/>
      <c r="QVH60" s="80"/>
      <c r="QVI60" s="80"/>
      <c r="QVJ60" s="80"/>
      <c r="QVK60" s="80"/>
      <c r="QVL60" s="80"/>
      <c r="QVM60" s="80"/>
      <c r="QVN60" s="80"/>
      <c r="QVO60" s="80"/>
      <c r="QVP60" s="80"/>
      <c r="QVQ60" s="80"/>
      <c r="QVR60" s="80"/>
      <c r="QVS60" s="80"/>
      <c r="QVT60" s="80"/>
      <c r="QVU60" s="80"/>
      <c r="QVV60" s="80"/>
      <c r="QVW60" s="80"/>
      <c r="QVX60" s="80"/>
      <c r="QVY60" s="80"/>
      <c r="QVZ60" s="80"/>
      <c r="QWA60" s="80"/>
      <c r="QWB60" s="80"/>
      <c r="QWC60" s="80"/>
      <c r="QWD60" s="80"/>
      <c r="QWE60" s="80"/>
      <c r="QWF60" s="80"/>
      <c r="QWG60" s="80"/>
      <c r="QWH60" s="80"/>
      <c r="QWI60" s="80"/>
      <c r="QWJ60" s="80"/>
      <c r="QWK60" s="80"/>
      <c r="QWL60" s="80"/>
      <c r="QWM60" s="80"/>
      <c r="QWN60" s="80"/>
      <c r="QWO60" s="80"/>
      <c r="QWP60" s="80"/>
      <c r="QWQ60" s="80"/>
      <c r="QWR60" s="80"/>
      <c r="QWS60" s="80"/>
      <c r="QWT60" s="80"/>
      <c r="QWU60" s="80"/>
      <c r="QWV60" s="80"/>
      <c r="QWW60" s="80"/>
      <c r="QWX60" s="80"/>
      <c r="QWY60" s="80"/>
      <c r="QWZ60" s="80"/>
      <c r="QXA60" s="80"/>
      <c r="QXB60" s="80"/>
      <c r="QXC60" s="80"/>
      <c r="QXD60" s="80"/>
      <c r="QXE60" s="80"/>
      <c r="QXF60" s="80"/>
      <c r="QXG60" s="80"/>
      <c r="QXH60" s="80"/>
      <c r="QXI60" s="80"/>
      <c r="QXJ60" s="80"/>
      <c r="QXK60" s="80"/>
      <c r="QXL60" s="80"/>
      <c r="QXM60" s="80"/>
      <c r="QXN60" s="80"/>
      <c r="QXO60" s="80"/>
      <c r="QXP60" s="80"/>
      <c r="QXQ60" s="80"/>
      <c r="QXR60" s="80"/>
      <c r="QXS60" s="80"/>
      <c r="QXT60" s="80"/>
      <c r="QXU60" s="80"/>
      <c r="QXV60" s="80"/>
      <c r="QXW60" s="80"/>
      <c r="QXX60" s="80"/>
      <c r="QXY60" s="80"/>
      <c r="QXZ60" s="80"/>
      <c r="QYA60" s="80"/>
      <c r="QYB60" s="80"/>
      <c r="QYC60" s="80"/>
      <c r="QYD60" s="80"/>
      <c r="QYE60" s="80"/>
      <c r="QYF60" s="80"/>
      <c r="QYG60" s="80"/>
      <c r="QYH60" s="80"/>
      <c r="QYI60" s="80"/>
      <c r="QYJ60" s="80"/>
      <c r="QYK60" s="80"/>
      <c r="QYL60" s="80"/>
      <c r="QYM60" s="80"/>
      <c r="QYN60" s="80"/>
      <c r="QYO60" s="80"/>
      <c r="QYP60" s="80"/>
      <c r="QYQ60" s="80"/>
      <c r="QYR60" s="80"/>
      <c r="QYS60" s="80"/>
      <c r="QYT60" s="80"/>
      <c r="QYU60" s="80"/>
      <c r="QYV60" s="80"/>
      <c r="QYW60" s="80"/>
      <c r="QYX60" s="80"/>
      <c r="QYY60" s="80"/>
      <c r="QYZ60" s="80"/>
      <c r="QZA60" s="80"/>
      <c r="QZB60" s="80"/>
      <c r="QZC60" s="80"/>
      <c r="QZD60" s="80"/>
      <c r="QZE60" s="80"/>
      <c r="QZF60" s="80"/>
      <c r="QZG60" s="80"/>
      <c r="QZH60" s="80"/>
      <c r="QZI60" s="80"/>
      <c r="QZJ60" s="80"/>
      <c r="QZK60" s="80"/>
      <c r="QZL60" s="80"/>
      <c r="QZM60" s="80"/>
      <c r="QZN60" s="80"/>
      <c r="QZO60" s="80"/>
      <c r="QZP60" s="80"/>
      <c r="QZQ60" s="80"/>
      <c r="QZR60" s="80"/>
      <c r="QZS60" s="80"/>
      <c r="QZT60" s="80"/>
      <c r="QZU60" s="80"/>
      <c r="QZV60" s="80"/>
      <c r="QZW60" s="80"/>
      <c r="QZX60" s="80"/>
      <c r="QZY60" s="80"/>
      <c r="QZZ60" s="80"/>
      <c r="RAA60" s="80"/>
      <c r="RAB60" s="80"/>
      <c r="RAC60" s="80"/>
      <c r="RAD60" s="80"/>
      <c r="RAE60" s="80"/>
      <c r="RAF60" s="80"/>
      <c r="RAG60" s="80"/>
      <c r="RAH60" s="80"/>
      <c r="RAI60" s="80"/>
      <c r="RAJ60" s="80"/>
      <c r="RAK60" s="80"/>
      <c r="RAL60" s="80"/>
      <c r="RAM60" s="80"/>
      <c r="RAN60" s="80"/>
      <c r="RAO60" s="80"/>
      <c r="RAP60" s="80"/>
      <c r="RAQ60" s="80"/>
      <c r="RAR60" s="80"/>
      <c r="RAS60" s="80"/>
      <c r="RAT60" s="80"/>
      <c r="RAU60" s="80"/>
      <c r="RAV60" s="80"/>
      <c r="RAW60" s="80"/>
      <c r="RAX60" s="80"/>
      <c r="RAY60" s="80"/>
      <c r="RAZ60" s="80"/>
      <c r="RBA60" s="80"/>
      <c r="RBB60" s="80"/>
      <c r="RBC60" s="80"/>
      <c r="RBD60" s="80"/>
      <c r="RBE60" s="80"/>
      <c r="RBF60" s="80"/>
      <c r="RBG60" s="80"/>
      <c r="RBH60" s="80"/>
      <c r="RBI60" s="80"/>
      <c r="RBJ60" s="80"/>
      <c r="RBK60" s="80"/>
      <c r="RBL60" s="80"/>
      <c r="RBM60" s="80"/>
      <c r="RBN60" s="80"/>
      <c r="RBO60" s="80"/>
      <c r="RBP60" s="80"/>
      <c r="RBQ60" s="80"/>
      <c r="RBR60" s="80"/>
      <c r="RBS60" s="80"/>
      <c r="RBT60" s="80"/>
      <c r="RBU60" s="80"/>
      <c r="RBV60" s="80"/>
      <c r="RBW60" s="80"/>
      <c r="RBX60" s="80"/>
      <c r="RBY60" s="80"/>
      <c r="RBZ60" s="80"/>
      <c r="RCA60" s="80"/>
      <c r="RCB60" s="80"/>
      <c r="RCC60" s="80"/>
      <c r="RCD60" s="80"/>
      <c r="RCE60" s="80"/>
      <c r="RCF60" s="80"/>
      <c r="RCG60" s="80"/>
      <c r="RCH60" s="80"/>
      <c r="RCI60" s="80"/>
      <c r="RCJ60" s="80"/>
      <c r="RCK60" s="80"/>
      <c r="RCL60" s="80"/>
      <c r="RCM60" s="80"/>
      <c r="RCN60" s="80"/>
      <c r="RCO60" s="80"/>
      <c r="RCP60" s="80"/>
      <c r="RCQ60" s="80"/>
      <c r="RCR60" s="80"/>
      <c r="RCS60" s="80"/>
      <c r="RCT60" s="80"/>
      <c r="RCU60" s="80"/>
      <c r="RCV60" s="80"/>
      <c r="RCW60" s="80"/>
      <c r="RCX60" s="80"/>
      <c r="RCY60" s="80"/>
      <c r="RCZ60" s="80"/>
      <c r="RDA60" s="80"/>
      <c r="RDB60" s="80"/>
      <c r="RDC60" s="80"/>
      <c r="RDD60" s="80"/>
      <c r="RDE60" s="80"/>
      <c r="RDF60" s="80"/>
      <c r="RDG60" s="80"/>
      <c r="RDH60" s="80"/>
      <c r="RDI60" s="80"/>
      <c r="RDJ60" s="80"/>
      <c r="RDK60" s="80"/>
      <c r="RDL60" s="80"/>
      <c r="RDM60" s="80"/>
      <c r="RDN60" s="80"/>
      <c r="RDO60" s="80"/>
      <c r="RDP60" s="80"/>
      <c r="RDQ60" s="80"/>
      <c r="RDR60" s="80"/>
      <c r="RDS60" s="80"/>
      <c r="RDT60" s="80"/>
      <c r="RDU60" s="80"/>
      <c r="RDV60" s="80"/>
      <c r="RDW60" s="80"/>
      <c r="RDX60" s="80"/>
      <c r="RDY60" s="80"/>
      <c r="RDZ60" s="80"/>
      <c r="REA60" s="80"/>
      <c r="REB60" s="80"/>
      <c r="REC60" s="80"/>
      <c r="RED60" s="80"/>
      <c r="REE60" s="80"/>
      <c r="REF60" s="80"/>
      <c r="REG60" s="80"/>
      <c r="REH60" s="80"/>
      <c r="REI60" s="80"/>
      <c r="REJ60" s="80"/>
      <c r="REK60" s="80"/>
      <c r="REL60" s="80"/>
      <c r="REM60" s="80"/>
      <c r="REN60" s="80"/>
      <c r="REO60" s="80"/>
      <c r="REP60" s="80"/>
      <c r="REQ60" s="80"/>
      <c r="RER60" s="80"/>
      <c r="RES60" s="80"/>
      <c r="RET60" s="80"/>
      <c r="REU60" s="80"/>
      <c r="REV60" s="80"/>
      <c r="REW60" s="80"/>
      <c r="REX60" s="80"/>
      <c r="REY60" s="80"/>
      <c r="REZ60" s="80"/>
      <c r="RFA60" s="80"/>
      <c r="RFB60" s="80"/>
      <c r="RFC60" s="80"/>
      <c r="RFD60" s="80"/>
      <c r="RFE60" s="80"/>
      <c r="RFF60" s="80"/>
      <c r="RFG60" s="80"/>
      <c r="RFH60" s="80"/>
      <c r="RFI60" s="80"/>
      <c r="RFJ60" s="80"/>
      <c r="RFK60" s="80"/>
      <c r="RFL60" s="80"/>
      <c r="RFM60" s="80"/>
      <c r="RFN60" s="80"/>
      <c r="RFO60" s="80"/>
      <c r="RFP60" s="80"/>
      <c r="RFQ60" s="80"/>
      <c r="RFR60" s="80"/>
      <c r="RFS60" s="80"/>
      <c r="RFT60" s="80"/>
      <c r="RFU60" s="80"/>
      <c r="RFV60" s="80"/>
      <c r="RFW60" s="80"/>
      <c r="RFX60" s="80"/>
      <c r="RFY60" s="80"/>
      <c r="RFZ60" s="80"/>
      <c r="RGA60" s="80"/>
      <c r="RGB60" s="80"/>
      <c r="RGC60" s="80"/>
      <c r="RGD60" s="80"/>
      <c r="RGE60" s="80"/>
      <c r="RGF60" s="80"/>
      <c r="RGG60" s="80"/>
      <c r="RGH60" s="80"/>
      <c r="RGI60" s="80"/>
      <c r="RGJ60" s="80"/>
      <c r="RGK60" s="80"/>
      <c r="RGL60" s="80"/>
      <c r="RGM60" s="80"/>
      <c r="RGN60" s="80"/>
      <c r="RGO60" s="80"/>
      <c r="RGP60" s="80"/>
      <c r="RGQ60" s="80"/>
      <c r="RGR60" s="80"/>
      <c r="RGS60" s="80"/>
      <c r="RGT60" s="80"/>
      <c r="RGU60" s="80"/>
      <c r="RGV60" s="80"/>
      <c r="RGW60" s="80"/>
      <c r="RGX60" s="80"/>
      <c r="RGY60" s="80"/>
      <c r="RGZ60" s="80"/>
      <c r="RHA60" s="80"/>
      <c r="RHB60" s="80"/>
      <c r="RHC60" s="80"/>
      <c r="RHD60" s="80"/>
      <c r="RHE60" s="80"/>
      <c r="RHF60" s="80"/>
      <c r="RHG60" s="80"/>
      <c r="RHH60" s="80"/>
      <c r="RHI60" s="80"/>
      <c r="RHJ60" s="80"/>
      <c r="RHK60" s="80"/>
      <c r="RHL60" s="80"/>
      <c r="RHM60" s="80"/>
      <c r="RHN60" s="80"/>
      <c r="RHO60" s="80"/>
      <c r="RHP60" s="80"/>
      <c r="RHQ60" s="80"/>
      <c r="RHR60" s="80"/>
      <c r="RHS60" s="80"/>
      <c r="RHT60" s="80"/>
      <c r="RHU60" s="80"/>
      <c r="RHV60" s="80"/>
      <c r="RHW60" s="80"/>
      <c r="RHX60" s="80"/>
      <c r="RHY60" s="80"/>
      <c r="RHZ60" s="80"/>
      <c r="RIA60" s="80"/>
      <c r="RIB60" s="80"/>
      <c r="RIC60" s="80"/>
      <c r="RID60" s="80"/>
      <c r="RIE60" s="80"/>
      <c r="RIF60" s="80"/>
      <c r="RIG60" s="80"/>
      <c r="RIH60" s="80"/>
      <c r="RII60" s="80"/>
      <c r="RIJ60" s="80"/>
      <c r="RIK60" s="80"/>
      <c r="RIL60" s="80"/>
      <c r="RIM60" s="80"/>
      <c r="RIN60" s="80"/>
      <c r="RIO60" s="80"/>
      <c r="RIP60" s="80"/>
      <c r="RIQ60" s="80"/>
      <c r="RIR60" s="80"/>
      <c r="RIS60" s="80"/>
      <c r="RIT60" s="80"/>
      <c r="RIU60" s="80"/>
      <c r="RIV60" s="80"/>
      <c r="RIW60" s="80"/>
      <c r="RIX60" s="80"/>
      <c r="RIY60" s="80"/>
      <c r="RIZ60" s="80"/>
      <c r="RJA60" s="80"/>
      <c r="RJB60" s="80"/>
      <c r="RJC60" s="80"/>
      <c r="RJD60" s="80"/>
      <c r="RJE60" s="80"/>
      <c r="RJF60" s="80"/>
      <c r="RJG60" s="80"/>
      <c r="RJH60" s="80"/>
      <c r="RJI60" s="80"/>
      <c r="RJJ60" s="80"/>
      <c r="RJK60" s="80"/>
      <c r="RJL60" s="80"/>
      <c r="RJM60" s="80"/>
      <c r="RJN60" s="80"/>
      <c r="RJO60" s="80"/>
      <c r="RJP60" s="80"/>
      <c r="RJQ60" s="80"/>
      <c r="RJR60" s="80"/>
      <c r="RJS60" s="80"/>
      <c r="RJT60" s="80"/>
      <c r="RJU60" s="80"/>
      <c r="RJV60" s="80"/>
      <c r="RJW60" s="80"/>
      <c r="RJX60" s="80"/>
      <c r="RJY60" s="80"/>
      <c r="RJZ60" s="80"/>
      <c r="RKA60" s="80"/>
      <c r="RKB60" s="80"/>
      <c r="RKC60" s="80"/>
      <c r="RKD60" s="80"/>
      <c r="RKE60" s="80"/>
      <c r="RKF60" s="80"/>
      <c r="RKG60" s="80"/>
      <c r="RKH60" s="80"/>
      <c r="RKI60" s="80"/>
      <c r="RKJ60" s="80"/>
      <c r="RKK60" s="80"/>
      <c r="RKL60" s="80"/>
      <c r="RKM60" s="80"/>
      <c r="RKN60" s="80"/>
      <c r="RKO60" s="80"/>
      <c r="RKP60" s="80"/>
      <c r="RKQ60" s="80"/>
      <c r="RKR60" s="80"/>
      <c r="RKS60" s="80"/>
      <c r="RKT60" s="80"/>
      <c r="RKU60" s="80"/>
      <c r="RKV60" s="80"/>
      <c r="RKW60" s="80"/>
      <c r="RKX60" s="80"/>
      <c r="RKY60" s="80"/>
      <c r="RKZ60" s="80"/>
      <c r="RLA60" s="80"/>
      <c r="RLB60" s="80"/>
      <c r="RLC60" s="80"/>
      <c r="RLD60" s="80"/>
      <c r="RLE60" s="80"/>
      <c r="RLF60" s="80"/>
      <c r="RLG60" s="80"/>
      <c r="RLH60" s="80"/>
      <c r="RLI60" s="80"/>
      <c r="RLJ60" s="80"/>
      <c r="RLK60" s="80"/>
      <c r="RLL60" s="80"/>
      <c r="RLM60" s="80"/>
      <c r="RLN60" s="80"/>
      <c r="RLO60" s="80"/>
      <c r="RLP60" s="80"/>
      <c r="RLQ60" s="80"/>
      <c r="RLR60" s="80"/>
      <c r="RLS60" s="80"/>
      <c r="RLT60" s="80"/>
      <c r="RLU60" s="80"/>
      <c r="RLV60" s="80"/>
      <c r="RLW60" s="80"/>
      <c r="RLX60" s="80"/>
      <c r="RLY60" s="80"/>
      <c r="RLZ60" s="80"/>
      <c r="RMA60" s="80"/>
      <c r="RMB60" s="80"/>
      <c r="RMC60" s="80"/>
      <c r="RMD60" s="80"/>
      <c r="RME60" s="80"/>
      <c r="RMF60" s="80"/>
      <c r="RMG60" s="80"/>
      <c r="RMH60" s="80"/>
      <c r="RMI60" s="80"/>
      <c r="RMJ60" s="80"/>
      <c r="RMK60" s="80"/>
      <c r="RML60" s="80"/>
      <c r="RMM60" s="80"/>
      <c r="RMN60" s="80"/>
      <c r="RMO60" s="80"/>
      <c r="RMP60" s="80"/>
      <c r="RMQ60" s="80"/>
      <c r="RMR60" s="80"/>
      <c r="RMS60" s="80"/>
      <c r="RMT60" s="80"/>
      <c r="RMU60" s="80"/>
      <c r="RMV60" s="80"/>
      <c r="RMW60" s="80"/>
      <c r="RMX60" s="80"/>
      <c r="RMY60" s="80"/>
      <c r="RMZ60" s="80"/>
      <c r="RNA60" s="80"/>
      <c r="RNB60" s="80"/>
      <c r="RNC60" s="80"/>
      <c r="RND60" s="80"/>
      <c r="RNE60" s="80"/>
      <c r="RNF60" s="80"/>
      <c r="RNG60" s="80"/>
      <c r="RNH60" s="80"/>
      <c r="RNI60" s="80"/>
      <c r="RNJ60" s="80"/>
      <c r="RNK60" s="80"/>
      <c r="RNL60" s="80"/>
      <c r="RNM60" s="80"/>
      <c r="RNN60" s="80"/>
      <c r="RNO60" s="80"/>
      <c r="RNP60" s="80"/>
      <c r="RNQ60" s="80"/>
      <c r="RNR60" s="80"/>
      <c r="RNS60" s="80"/>
      <c r="RNT60" s="80"/>
      <c r="RNU60" s="80"/>
      <c r="RNV60" s="80"/>
      <c r="RNW60" s="80"/>
      <c r="RNX60" s="80"/>
      <c r="RNY60" s="80"/>
      <c r="RNZ60" s="80"/>
      <c r="ROA60" s="80"/>
      <c r="ROB60" s="80"/>
      <c r="ROC60" s="80"/>
      <c r="ROD60" s="80"/>
      <c r="ROE60" s="80"/>
      <c r="ROF60" s="80"/>
      <c r="ROG60" s="80"/>
      <c r="ROH60" s="80"/>
      <c r="ROI60" s="80"/>
      <c r="ROJ60" s="80"/>
      <c r="ROK60" s="80"/>
      <c r="ROL60" s="80"/>
      <c r="ROM60" s="80"/>
      <c r="RON60" s="80"/>
      <c r="ROO60" s="80"/>
      <c r="ROP60" s="80"/>
      <c r="ROQ60" s="80"/>
      <c r="ROR60" s="80"/>
      <c r="ROS60" s="80"/>
      <c r="ROT60" s="80"/>
      <c r="ROU60" s="80"/>
      <c r="ROV60" s="80"/>
      <c r="ROW60" s="80"/>
      <c r="ROX60" s="80"/>
      <c r="ROY60" s="80"/>
      <c r="ROZ60" s="80"/>
      <c r="RPA60" s="80"/>
      <c r="RPB60" s="80"/>
      <c r="RPC60" s="80"/>
      <c r="RPD60" s="80"/>
      <c r="RPE60" s="80"/>
      <c r="RPF60" s="80"/>
      <c r="RPG60" s="80"/>
      <c r="RPH60" s="80"/>
      <c r="RPI60" s="80"/>
      <c r="RPJ60" s="80"/>
      <c r="RPK60" s="80"/>
      <c r="RPL60" s="80"/>
      <c r="RPM60" s="80"/>
      <c r="RPN60" s="80"/>
      <c r="RPO60" s="80"/>
      <c r="RPP60" s="80"/>
      <c r="RPQ60" s="80"/>
      <c r="RPR60" s="80"/>
      <c r="RPS60" s="80"/>
      <c r="RPT60" s="80"/>
      <c r="RPU60" s="80"/>
      <c r="RPV60" s="80"/>
      <c r="RPW60" s="80"/>
      <c r="RPX60" s="80"/>
      <c r="RPY60" s="80"/>
      <c r="RPZ60" s="80"/>
      <c r="RQA60" s="80"/>
      <c r="RQB60" s="80"/>
      <c r="RQC60" s="80"/>
      <c r="RQD60" s="80"/>
      <c r="RQE60" s="80"/>
      <c r="RQF60" s="80"/>
      <c r="RQG60" s="80"/>
      <c r="RQH60" s="80"/>
      <c r="RQI60" s="80"/>
      <c r="RQJ60" s="80"/>
      <c r="RQK60" s="80"/>
      <c r="RQL60" s="80"/>
      <c r="RQM60" s="80"/>
      <c r="RQN60" s="80"/>
      <c r="RQO60" s="80"/>
      <c r="RQP60" s="80"/>
      <c r="RQQ60" s="80"/>
      <c r="RQR60" s="80"/>
      <c r="RQS60" s="80"/>
      <c r="RQT60" s="80"/>
      <c r="RQU60" s="80"/>
      <c r="RQV60" s="80"/>
      <c r="RQW60" s="80"/>
      <c r="RQX60" s="80"/>
      <c r="RQY60" s="80"/>
      <c r="RQZ60" s="80"/>
      <c r="RRA60" s="80"/>
      <c r="RRB60" s="80"/>
      <c r="RRC60" s="80"/>
      <c r="RRD60" s="80"/>
      <c r="RRE60" s="80"/>
      <c r="RRF60" s="80"/>
      <c r="RRG60" s="80"/>
      <c r="RRH60" s="80"/>
      <c r="RRI60" s="80"/>
      <c r="RRJ60" s="80"/>
      <c r="RRK60" s="80"/>
      <c r="RRL60" s="80"/>
      <c r="RRM60" s="80"/>
      <c r="RRN60" s="80"/>
      <c r="RRO60" s="80"/>
      <c r="RRP60" s="80"/>
      <c r="RRQ60" s="80"/>
      <c r="RRR60" s="80"/>
      <c r="RRS60" s="80"/>
      <c r="RRT60" s="80"/>
      <c r="RRU60" s="80"/>
      <c r="RRV60" s="80"/>
      <c r="RRW60" s="80"/>
      <c r="RRX60" s="80"/>
      <c r="RRY60" s="80"/>
      <c r="RRZ60" s="80"/>
      <c r="RSA60" s="80"/>
      <c r="RSB60" s="80"/>
      <c r="RSC60" s="80"/>
      <c r="RSD60" s="80"/>
      <c r="RSE60" s="80"/>
      <c r="RSF60" s="80"/>
      <c r="RSG60" s="80"/>
      <c r="RSH60" s="80"/>
      <c r="RSI60" s="80"/>
      <c r="RSJ60" s="80"/>
      <c r="RSK60" s="80"/>
      <c r="RSL60" s="80"/>
      <c r="RSM60" s="80"/>
      <c r="RSN60" s="80"/>
      <c r="RSO60" s="80"/>
      <c r="RSP60" s="80"/>
      <c r="RSQ60" s="80"/>
      <c r="RSR60" s="80"/>
      <c r="RSS60" s="80"/>
      <c r="RST60" s="80"/>
      <c r="RSU60" s="80"/>
      <c r="RSV60" s="80"/>
      <c r="RSW60" s="80"/>
      <c r="RSX60" s="80"/>
      <c r="RSY60" s="80"/>
      <c r="RSZ60" s="80"/>
      <c r="RTA60" s="80"/>
      <c r="RTB60" s="80"/>
      <c r="RTC60" s="80"/>
      <c r="RTD60" s="80"/>
      <c r="RTE60" s="80"/>
      <c r="RTF60" s="80"/>
      <c r="RTG60" s="80"/>
      <c r="RTH60" s="80"/>
      <c r="RTI60" s="80"/>
      <c r="RTJ60" s="80"/>
      <c r="RTK60" s="80"/>
      <c r="RTL60" s="80"/>
      <c r="RTM60" s="80"/>
      <c r="RTN60" s="80"/>
      <c r="RTO60" s="80"/>
      <c r="RTP60" s="80"/>
      <c r="RTQ60" s="80"/>
      <c r="RTR60" s="80"/>
      <c r="RTS60" s="80"/>
      <c r="RTT60" s="80"/>
      <c r="RTU60" s="80"/>
      <c r="RTV60" s="80"/>
      <c r="RTW60" s="80"/>
      <c r="RTX60" s="80"/>
      <c r="RTY60" s="80"/>
      <c r="RTZ60" s="80"/>
      <c r="RUA60" s="80"/>
      <c r="RUB60" s="80"/>
      <c r="RUC60" s="80"/>
      <c r="RUD60" s="80"/>
      <c r="RUE60" s="80"/>
      <c r="RUF60" s="80"/>
      <c r="RUG60" s="80"/>
      <c r="RUH60" s="80"/>
      <c r="RUI60" s="80"/>
      <c r="RUJ60" s="80"/>
      <c r="RUK60" s="80"/>
      <c r="RUL60" s="80"/>
      <c r="RUM60" s="80"/>
      <c r="RUN60" s="80"/>
      <c r="RUO60" s="80"/>
      <c r="RUP60" s="80"/>
      <c r="RUQ60" s="80"/>
      <c r="RUR60" s="80"/>
      <c r="RUS60" s="80"/>
      <c r="RUT60" s="80"/>
      <c r="RUU60" s="80"/>
      <c r="RUV60" s="80"/>
      <c r="RUW60" s="80"/>
      <c r="RUX60" s="80"/>
      <c r="RUY60" s="80"/>
      <c r="RUZ60" s="80"/>
      <c r="RVA60" s="80"/>
      <c r="RVB60" s="80"/>
      <c r="RVC60" s="80"/>
      <c r="RVD60" s="80"/>
      <c r="RVE60" s="80"/>
      <c r="RVF60" s="80"/>
      <c r="RVG60" s="80"/>
      <c r="RVH60" s="80"/>
      <c r="RVI60" s="80"/>
      <c r="RVJ60" s="80"/>
      <c r="RVK60" s="80"/>
      <c r="RVL60" s="80"/>
      <c r="RVM60" s="80"/>
      <c r="RVN60" s="80"/>
      <c r="RVO60" s="80"/>
      <c r="RVP60" s="80"/>
      <c r="RVQ60" s="80"/>
      <c r="RVR60" s="80"/>
      <c r="RVS60" s="80"/>
      <c r="RVT60" s="80"/>
      <c r="RVU60" s="80"/>
      <c r="RVV60" s="80"/>
      <c r="RVW60" s="80"/>
      <c r="RVX60" s="80"/>
      <c r="RVY60" s="80"/>
      <c r="RVZ60" s="80"/>
      <c r="RWA60" s="80"/>
      <c r="RWB60" s="80"/>
      <c r="RWC60" s="80"/>
      <c r="RWD60" s="80"/>
      <c r="RWE60" s="80"/>
      <c r="RWF60" s="80"/>
      <c r="RWG60" s="80"/>
      <c r="RWH60" s="80"/>
      <c r="RWI60" s="80"/>
      <c r="RWJ60" s="80"/>
      <c r="RWK60" s="80"/>
      <c r="RWL60" s="80"/>
      <c r="RWM60" s="80"/>
      <c r="RWN60" s="80"/>
      <c r="RWO60" s="80"/>
      <c r="RWP60" s="80"/>
      <c r="RWQ60" s="80"/>
      <c r="RWR60" s="80"/>
      <c r="RWS60" s="80"/>
      <c r="RWT60" s="80"/>
      <c r="RWU60" s="80"/>
      <c r="RWV60" s="80"/>
      <c r="RWW60" s="80"/>
      <c r="RWX60" s="80"/>
      <c r="RWY60" s="80"/>
      <c r="RWZ60" s="80"/>
      <c r="RXA60" s="80"/>
      <c r="RXB60" s="80"/>
      <c r="RXC60" s="80"/>
      <c r="RXD60" s="80"/>
      <c r="RXE60" s="80"/>
      <c r="RXF60" s="80"/>
      <c r="RXG60" s="80"/>
      <c r="RXH60" s="80"/>
      <c r="RXI60" s="80"/>
      <c r="RXJ60" s="80"/>
      <c r="RXK60" s="80"/>
      <c r="RXL60" s="80"/>
      <c r="RXM60" s="80"/>
      <c r="RXN60" s="80"/>
      <c r="RXO60" s="80"/>
      <c r="RXP60" s="80"/>
      <c r="RXQ60" s="80"/>
      <c r="RXR60" s="80"/>
      <c r="RXS60" s="80"/>
      <c r="RXT60" s="80"/>
      <c r="RXU60" s="80"/>
      <c r="RXV60" s="80"/>
      <c r="RXW60" s="80"/>
      <c r="RXX60" s="80"/>
      <c r="RXY60" s="80"/>
      <c r="RXZ60" s="80"/>
      <c r="RYA60" s="80"/>
      <c r="RYB60" s="80"/>
      <c r="RYC60" s="80"/>
      <c r="RYD60" s="80"/>
      <c r="RYE60" s="80"/>
      <c r="RYF60" s="80"/>
      <c r="RYG60" s="80"/>
      <c r="RYH60" s="80"/>
      <c r="RYI60" s="80"/>
      <c r="RYJ60" s="80"/>
      <c r="RYK60" s="80"/>
      <c r="RYL60" s="80"/>
      <c r="RYM60" s="80"/>
      <c r="RYN60" s="80"/>
      <c r="RYO60" s="80"/>
      <c r="RYP60" s="80"/>
      <c r="RYQ60" s="80"/>
      <c r="RYR60" s="80"/>
      <c r="RYS60" s="80"/>
      <c r="RYT60" s="80"/>
      <c r="RYU60" s="80"/>
      <c r="RYV60" s="80"/>
      <c r="RYW60" s="80"/>
      <c r="RYX60" s="80"/>
      <c r="RYY60" s="80"/>
      <c r="RYZ60" s="80"/>
      <c r="RZA60" s="80"/>
      <c r="RZB60" s="80"/>
      <c r="RZC60" s="80"/>
      <c r="RZD60" s="80"/>
      <c r="RZE60" s="80"/>
      <c r="RZF60" s="80"/>
      <c r="RZG60" s="80"/>
      <c r="RZH60" s="80"/>
      <c r="RZI60" s="80"/>
      <c r="RZJ60" s="80"/>
      <c r="RZK60" s="80"/>
      <c r="RZL60" s="80"/>
      <c r="RZM60" s="80"/>
      <c r="RZN60" s="80"/>
      <c r="RZO60" s="80"/>
      <c r="RZP60" s="80"/>
      <c r="RZQ60" s="80"/>
      <c r="RZR60" s="80"/>
      <c r="RZS60" s="80"/>
      <c r="RZT60" s="80"/>
      <c r="RZU60" s="80"/>
      <c r="RZV60" s="80"/>
      <c r="RZW60" s="80"/>
      <c r="RZX60" s="80"/>
      <c r="RZY60" s="80"/>
      <c r="RZZ60" s="80"/>
      <c r="SAA60" s="80"/>
      <c r="SAB60" s="80"/>
      <c r="SAC60" s="80"/>
      <c r="SAD60" s="80"/>
      <c r="SAE60" s="80"/>
      <c r="SAF60" s="80"/>
      <c r="SAG60" s="80"/>
      <c r="SAH60" s="80"/>
      <c r="SAI60" s="80"/>
      <c r="SAJ60" s="80"/>
      <c r="SAK60" s="80"/>
      <c r="SAL60" s="80"/>
      <c r="SAM60" s="80"/>
      <c r="SAN60" s="80"/>
      <c r="SAO60" s="80"/>
      <c r="SAP60" s="80"/>
      <c r="SAQ60" s="80"/>
      <c r="SAR60" s="80"/>
      <c r="SAS60" s="80"/>
      <c r="SAT60" s="80"/>
      <c r="SAU60" s="80"/>
      <c r="SAV60" s="80"/>
      <c r="SAW60" s="80"/>
      <c r="SAX60" s="80"/>
      <c r="SAY60" s="80"/>
      <c r="SAZ60" s="80"/>
      <c r="SBA60" s="80"/>
      <c r="SBB60" s="80"/>
      <c r="SBC60" s="80"/>
      <c r="SBD60" s="80"/>
      <c r="SBE60" s="80"/>
      <c r="SBF60" s="80"/>
      <c r="SBG60" s="80"/>
      <c r="SBH60" s="80"/>
      <c r="SBI60" s="80"/>
      <c r="SBJ60" s="80"/>
      <c r="SBK60" s="80"/>
      <c r="SBL60" s="80"/>
      <c r="SBM60" s="80"/>
      <c r="SBN60" s="80"/>
      <c r="SBO60" s="80"/>
      <c r="SBP60" s="80"/>
      <c r="SBQ60" s="80"/>
      <c r="SBR60" s="80"/>
      <c r="SBS60" s="80"/>
      <c r="SBT60" s="80"/>
      <c r="SBU60" s="80"/>
      <c r="SBV60" s="80"/>
      <c r="SBW60" s="80"/>
      <c r="SBX60" s="80"/>
      <c r="SBY60" s="80"/>
      <c r="SBZ60" s="80"/>
      <c r="SCA60" s="80"/>
      <c r="SCB60" s="80"/>
      <c r="SCC60" s="80"/>
      <c r="SCD60" s="80"/>
      <c r="SCE60" s="80"/>
      <c r="SCF60" s="80"/>
      <c r="SCG60" s="80"/>
      <c r="SCH60" s="80"/>
      <c r="SCI60" s="80"/>
      <c r="SCJ60" s="80"/>
      <c r="SCK60" s="80"/>
      <c r="SCL60" s="80"/>
      <c r="SCM60" s="80"/>
      <c r="SCN60" s="80"/>
      <c r="SCO60" s="80"/>
      <c r="SCP60" s="80"/>
      <c r="SCQ60" s="80"/>
      <c r="SCR60" s="80"/>
      <c r="SCS60" s="80"/>
      <c r="SCT60" s="80"/>
      <c r="SCU60" s="80"/>
      <c r="SCV60" s="80"/>
      <c r="SCW60" s="80"/>
      <c r="SCX60" s="80"/>
      <c r="SCY60" s="80"/>
      <c r="SCZ60" s="80"/>
      <c r="SDA60" s="80"/>
      <c r="SDB60" s="80"/>
      <c r="SDC60" s="80"/>
      <c r="SDD60" s="80"/>
      <c r="SDE60" s="80"/>
      <c r="SDF60" s="80"/>
      <c r="SDG60" s="80"/>
      <c r="SDH60" s="80"/>
      <c r="SDI60" s="80"/>
      <c r="SDJ60" s="80"/>
      <c r="SDK60" s="80"/>
      <c r="SDL60" s="80"/>
      <c r="SDM60" s="80"/>
      <c r="SDN60" s="80"/>
      <c r="SDO60" s="80"/>
      <c r="SDP60" s="80"/>
      <c r="SDQ60" s="80"/>
      <c r="SDR60" s="80"/>
      <c r="SDS60" s="80"/>
      <c r="SDT60" s="80"/>
      <c r="SDU60" s="80"/>
      <c r="SDV60" s="80"/>
      <c r="SDW60" s="80"/>
      <c r="SDX60" s="80"/>
      <c r="SDY60" s="80"/>
      <c r="SDZ60" s="80"/>
      <c r="SEA60" s="80"/>
      <c r="SEB60" s="80"/>
      <c r="SEC60" s="80"/>
      <c r="SED60" s="80"/>
      <c r="SEE60" s="80"/>
      <c r="SEF60" s="80"/>
      <c r="SEG60" s="80"/>
      <c r="SEH60" s="80"/>
      <c r="SEI60" s="80"/>
      <c r="SEJ60" s="80"/>
      <c r="SEK60" s="80"/>
      <c r="SEL60" s="80"/>
      <c r="SEM60" s="80"/>
      <c r="SEN60" s="80"/>
      <c r="SEO60" s="80"/>
      <c r="SEP60" s="80"/>
      <c r="SEQ60" s="80"/>
      <c r="SER60" s="80"/>
      <c r="SES60" s="80"/>
      <c r="SET60" s="80"/>
      <c r="SEU60" s="80"/>
      <c r="SEV60" s="80"/>
      <c r="SEW60" s="80"/>
      <c r="SEX60" s="80"/>
      <c r="SEY60" s="80"/>
      <c r="SEZ60" s="80"/>
      <c r="SFA60" s="80"/>
      <c r="SFB60" s="80"/>
      <c r="SFC60" s="80"/>
      <c r="SFD60" s="80"/>
      <c r="SFE60" s="80"/>
      <c r="SFF60" s="80"/>
      <c r="SFG60" s="80"/>
      <c r="SFH60" s="80"/>
      <c r="SFI60" s="80"/>
      <c r="SFJ60" s="80"/>
      <c r="SFK60" s="80"/>
      <c r="SFL60" s="80"/>
      <c r="SFM60" s="80"/>
      <c r="SFN60" s="80"/>
      <c r="SFO60" s="80"/>
      <c r="SFP60" s="80"/>
      <c r="SFQ60" s="80"/>
      <c r="SFR60" s="80"/>
      <c r="SFS60" s="80"/>
      <c r="SFT60" s="80"/>
      <c r="SFU60" s="80"/>
      <c r="SFV60" s="80"/>
      <c r="SFW60" s="80"/>
      <c r="SFX60" s="80"/>
      <c r="SFY60" s="80"/>
      <c r="SFZ60" s="80"/>
      <c r="SGA60" s="80"/>
      <c r="SGB60" s="80"/>
      <c r="SGC60" s="80"/>
      <c r="SGD60" s="80"/>
      <c r="SGE60" s="80"/>
      <c r="SGF60" s="80"/>
      <c r="SGG60" s="80"/>
      <c r="SGH60" s="80"/>
      <c r="SGI60" s="80"/>
      <c r="SGJ60" s="80"/>
      <c r="SGK60" s="80"/>
      <c r="SGL60" s="80"/>
      <c r="SGM60" s="80"/>
      <c r="SGN60" s="80"/>
      <c r="SGO60" s="80"/>
      <c r="SGP60" s="80"/>
      <c r="SGQ60" s="80"/>
      <c r="SGR60" s="80"/>
      <c r="SGS60" s="80"/>
      <c r="SGT60" s="80"/>
      <c r="SGU60" s="80"/>
      <c r="SGV60" s="80"/>
      <c r="SGW60" s="80"/>
      <c r="SGX60" s="80"/>
      <c r="SGY60" s="80"/>
      <c r="SGZ60" s="80"/>
      <c r="SHA60" s="80"/>
      <c r="SHB60" s="80"/>
      <c r="SHC60" s="80"/>
      <c r="SHD60" s="80"/>
      <c r="SHE60" s="80"/>
      <c r="SHF60" s="80"/>
      <c r="SHG60" s="80"/>
      <c r="SHH60" s="80"/>
      <c r="SHI60" s="80"/>
      <c r="SHJ60" s="80"/>
      <c r="SHK60" s="80"/>
      <c r="SHL60" s="80"/>
      <c r="SHM60" s="80"/>
      <c r="SHN60" s="80"/>
      <c r="SHO60" s="80"/>
      <c r="SHP60" s="80"/>
      <c r="SHQ60" s="80"/>
      <c r="SHR60" s="80"/>
      <c r="SHS60" s="80"/>
      <c r="SHT60" s="80"/>
      <c r="SHU60" s="80"/>
      <c r="SHV60" s="80"/>
      <c r="SHW60" s="80"/>
      <c r="SHX60" s="80"/>
      <c r="SHY60" s="80"/>
      <c r="SHZ60" s="80"/>
      <c r="SIA60" s="80"/>
      <c r="SIB60" s="80"/>
      <c r="SIC60" s="80"/>
      <c r="SID60" s="80"/>
      <c r="SIE60" s="80"/>
      <c r="SIF60" s="80"/>
      <c r="SIG60" s="80"/>
      <c r="SIH60" s="80"/>
      <c r="SII60" s="80"/>
      <c r="SIJ60" s="80"/>
      <c r="SIK60" s="80"/>
      <c r="SIL60" s="80"/>
      <c r="SIM60" s="80"/>
      <c r="SIN60" s="80"/>
      <c r="SIO60" s="80"/>
      <c r="SIP60" s="80"/>
      <c r="SIQ60" s="80"/>
      <c r="SIR60" s="80"/>
      <c r="SIS60" s="80"/>
      <c r="SIT60" s="80"/>
      <c r="SIU60" s="80"/>
      <c r="SIV60" s="80"/>
      <c r="SIW60" s="80"/>
      <c r="SIX60" s="80"/>
      <c r="SIY60" s="80"/>
      <c r="SIZ60" s="80"/>
      <c r="SJA60" s="80"/>
      <c r="SJB60" s="80"/>
      <c r="SJC60" s="80"/>
      <c r="SJD60" s="80"/>
      <c r="SJE60" s="80"/>
      <c r="SJF60" s="80"/>
      <c r="SJG60" s="80"/>
      <c r="SJH60" s="80"/>
      <c r="SJI60" s="80"/>
      <c r="SJJ60" s="80"/>
      <c r="SJK60" s="80"/>
      <c r="SJL60" s="80"/>
      <c r="SJM60" s="80"/>
      <c r="SJN60" s="80"/>
      <c r="SJO60" s="80"/>
      <c r="SJP60" s="80"/>
      <c r="SJQ60" s="80"/>
      <c r="SJR60" s="80"/>
      <c r="SJS60" s="80"/>
      <c r="SJT60" s="80"/>
      <c r="SJU60" s="80"/>
      <c r="SJV60" s="80"/>
      <c r="SJW60" s="80"/>
      <c r="SJX60" s="80"/>
      <c r="SJY60" s="80"/>
      <c r="SJZ60" s="80"/>
      <c r="SKA60" s="80"/>
      <c r="SKB60" s="80"/>
      <c r="SKC60" s="80"/>
      <c r="SKD60" s="80"/>
      <c r="SKE60" s="80"/>
      <c r="SKF60" s="80"/>
      <c r="SKG60" s="80"/>
      <c r="SKH60" s="80"/>
      <c r="SKI60" s="80"/>
      <c r="SKJ60" s="80"/>
      <c r="SKK60" s="80"/>
      <c r="SKL60" s="80"/>
      <c r="SKM60" s="80"/>
      <c r="SKN60" s="80"/>
      <c r="SKO60" s="80"/>
      <c r="SKP60" s="80"/>
      <c r="SKQ60" s="80"/>
      <c r="SKR60" s="80"/>
      <c r="SKS60" s="80"/>
      <c r="SKT60" s="80"/>
      <c r="SKU60" s="80"/>
      <c r="SKV60" s="80"/>
      <c r="SKW60" s="80"/>
      <c r="SKX60" s="80"/>
      <c r="SKY60" s="80"/>
      <c r="SKZ60" s="80"/>
      <c r="SLA60" s="80"/>
      <c r="SLB60" s="80"/>
      <c r="SLC60" s="80"/>
      <c r="SLD60" s="80"/>
      <c r="SLE60" s="80"/>
      <c r="SLF60" s="80"/>
      <c r="SLG60" s="80"/>
      <c r="SLH60" s="80"/>
      <c r="SLI60" s="80"/>
      <c r="SLJ60" s="80"/>
      <c r="SLK60" s="80"/>
      <c r="SLL60" s="80"/>
      <c r="SLM60" s="80"/>
      <c r="SLN60" s="80"/>
      <c r="SLO60" s="80"/>
      <c r="SLP60" s="80"/>
      <c r="SLQ60" s="80"/>
      <c r="SLR60" s="80"/>
      <c r="SLS60" s="80"/>
      <c r="SLT60" s="80"/>
      <c r="SLU60" s="80"/>
      <c r="SLV60" s="80"/>
      <c r="SLW60" s="80"/>
      <c r="SLX60" s="80"/>
      <c r="SLY60" s="80"/>
      <c r="SLZ60" s="80"/>
      <c r="SMA60" s="80"/>
      <c r="SMB60" s="80"/>
      <c r="SMC60" s="80"/>
      <c r="SMD60" s="80"/>
      <c r="SME60" s="80"/>
      <c r="SMF60" s="80"/>
      <c r="SMG60" s="80"/>
      <c r="SMH60" s="80"/>
      <c r="SMI60" s="80"/>
      <c r="SMJ60" s="80"/>
      <c r="SMK60" s="80"/>
      <c r="SML60" s="80"/>
      <c r="SMM60" s="80"/>
      <c r="SMN60" s="80"/>
      <c r="SMO60" s="80"/>
      <c r="SMP60" s="80"/>
      <c r="SMQ60" s="80"/>
      <c r="SMR60" s="80"/>
      <c r="SMS60" s="80"/>
      <c r="SMT60" s="80"/>
      <c r="SMU60" s="80"/>
      <c r="SMV60" s="80"/>
      <c r="SMW60" s="80"/>
      <c r="SMX60" s="80"/>
      <c r="SMY60" s="80"/>
      <c r="SMZ60" s="80"/>
      <c r="SNA60" s="80"/>
      <c r="SNB60" s="80"/>
      <c r="SNC60" s="80"/>
      <c r="SND60" s="80"/>
      <c r="SNE60" s="80"/>
      <c r="SNF60" s="80"/>
      <c r="SNG60" s="80"/>
      <c r="SNH60" s="80"/>
      <c r="SNI60" s="80"/>
      <c r="SNJ60" s="80"/>
      <c r="SNK60" s="80"/>
      <c r="SNL60" s="80"/>
      <c r="SNM60" s="80"/>
      <c r="SNN60" s="80"/>
      <c r="SNO60" s="80"/>
      <c r="SNP60" s="80"/>
      <c r="SNQ60" s="80"/>
      <c r="SNR60" s="80"/>
      <c r="SNS60" s="80"/>
      <c r="SNT60" s="80"/>
      <c r="SNU60" s="80"/>
      <c r="SNV60" s="80"/>
      <c r="SNW60" s="80"/>
      <c r="SNX60" s="80"/>
      <c r="SNY60" s="80"/>
      <c r="SNZ60" s="80"/>
      <c r="SOA60" s="80"/>
      <c r="SOB60" s="80"/>
      <c r="SOC60" s="80"/>
      <c r="SOD60" s="80"/>
      <c r="SOE60" s="80"/>
      <c r="SOF60" s="80"/>
      <c r="SOG60" s="80"/>
      <c r="SOH60" s="80"/>
      <c r="SOI60" s="80"/>
      <c r="SOJ60" s="80"/>
      <c r="SOK60" s="80"/>
      <c r="SOL60" s="80"/>
      <c r="SOM60" s="80"/>
      <c r="SON60" s="80"/>
      <c r="SOO60" s="80"/>
      <c r="SOP60" s="80"/>
      <c r="SOQ60" s="80"/>
      <c r="SOR60" s="80"/>
      <c r="SOS60" s="80"/>
      <c r="SOT60" s="80"/>
      <c r="SOU60" s="80"/>
      <c r="SOV60" s="80"/>
      <c r="SOW60" s="80"/>
      <c r="SOX60" s="80"/>
      <c r="SOY60" s="80"/>
      <c r="SOZ60" s="80"/>
      <c r="SPA60" s="80"/>
      <c r="SPB60" s="80"/>
      <c r="SPC60" s="80"/>
      <c r="SPD60" s="80"/>
      <c r="SPE60" s="80"/>
      <c r="SPF60" s="80"/>
      <c r="SPG60" s="80"/>
      <c r="SPH60" s="80"/>
      <c r="SPI60" s="80"/>
      <c r="SPJ60" s="80"/>
      <c r="SPK60" s="80"/>
      <c r="SPL60" s="80"/>
      <c r="SPM60" s="80"/>
      <c r="SPN60" s="80"/>
      <c r="SPO60" s="80"/>
      <c r="SPP60" s="80"/>
      <c r="SPQ60" s="80"/>
      <c r="SPR60" s="80"/>
      <c r="SPS60" s="80"/>
      <c r="SPT60" s="80"/>
      <c r="SPU60" s="80"/>
      <c r="SPV60" s="80"/>
      <c r="SPW60" s="80"/>
      <c r="SPX60" s="80"/>
      <c r="SPY60" s="80"/>
      <c r="SPZ60" s="80"/>
      <c r="SQA60" s="80"/>
      <c r="SQB60" s="80"/>
      <c r="SQC60" s="80"/>
      <c r="SQD60" s="80"/>
      <c r="SQE60" s="80"/>
      <c r="SQF60" s="80"/>
      <c r="SQG60" s="80"/>
      <c r="SQH60" s="80"/>
      <c r="SQI60" s="80"/>
      <c r="SQJ60" s="80"/>
      <c r="SQK60" s="80"/>
      <c r="SQL60" s="80"/>
      <c r="SQM60" s="80"/>
      <c r="SQN60" s="80"/>
      <c r="SQO60" s="80"/>
      <c r="SQP60" s="80"/>
      <c r="SQQ60" s="80"/>
      <c r="SQR60" s="80"/>
      <c r="SQS60" s="80"/>
      <c r="SQT60" s="80"/>
      <c r="SQU60" s="80"/>
      <c r="SQV60" s="80"/>
      <c r="SQW60" s="80"/>
      <c r="SQX60" s="80"/>
      <c r="SQY60" s="80"/>
      <c r="SQZ60" s="80"/>
      <c r="SRA60" s="80"/>
      <c r="SRB60" s="80"/>
      <c r="SRC60" s="80"/>
      <c r="SRD60" s="80"/>
      <c r="SRE60" s="80"/>
      <c r="SRF60" s="80"/>
      <c r="SRG60" s="80"/>
      <c r="SRH60" s="80"/>
      <c r="SRI60" s="80"/>
      <c r="SRJ60" s="80"/>
      <c r="SRK60" s="80"/>
      <c r="SRL60" s="80"/>
      <c r="SRM60" s="80"/>
      <c r="SRN60" s="80"/>
      <c r="SRO60" s="80"/>
      <c r="SRP60" s="80"/>
      <c r="SRQ60" s="80"/>
      <c r="SRR60" s="80"/>
      <c r="SRS60" s="80"/>
      <c r="SRT60" s="80"/>
      <c r="SRU60" s="80"/>
      <c r="SRV60" s="80"/>
      <c r="SRW60" s="80"/>
      <c r="SRX60" s="80"/>
      <c r="SRY60" s="80"/>
      <c r="SRZ60" s="80"/>
      <c r="SSA60" s="80"/>
      <c r="SSB60" s="80"/>
      <c r="SSC60" s="80"/>
      <c r="SSD60" s="80"/>
      <c r="SSE60" s="80"/>
      <c r="SSF60" s="80"/>
      <c r="SSG60" s="80"/>
      <c r="SSH60" s="80"/>
      <c r="SSI60" s="80"/>
      <c r="SSJ60" s="80"/>
      <c r="SSK60" s="80"/>
      <c r="SSL60" s="80"/>
      <c r="SSM60" s="80"/>
      <c r="SSN60" s="80"/>
      <c r="SSO60" s="80"/>
      <c r="SSP60" s="80"/>
      <c r="SSQ60" s="80"/>
      <c r="SSR60" s="80"/>
      <c r="SSS60" s="80"/>
      <c r="SST60" s="80"/>
      <c r="SSU60" s="80"/>
      <c r="SSV60" s="80"/>
      <c r="SSW60" s="80"/>
      <c r="SSX60" s="80"/>
      <c r="SSY60" s="80"/>
      <c r="SSZ60" s="80"/>
      <c r="STA60" s="80"/>
      <c r="STB60" s="80"/>
      <c r="STC60" s="80"/>
      <c r="STD60" s="80"/>
      <c r="STE60" s="80"/>
      <c r="STF60" s="80"/>
      <c r="STG60" s="80"/>
      <c r="STH60" s="80"/>
      <c r="STI60" s="80"/>
      <c r="STJ60" s="80"/>
      <c r="STK60" s="80"/>
      <c r="STL60" s="80"/>
      <c r="STM60" s="80"/>
      <c r="STN60" s="80"/>
      <c r="STO60" s="80"/>
      <c r="STP60" s="80"/>
      <c r="STQ60" s="80"/>
      <c r="STR60" s="80"/>
      <c r="STS60" s="80"/>
      <c r="STT60" s="80"/>
      <c r="STU60" s="80"/>
      <c r="STV60" s="80"/>
      <c r="STW60" s="80"/>
      <c r="STX60" s="80"/>
      <c r="STY60" s="80"/>
      <c r="STZ60" s="80"/>
      <c r="SUA60" s="80"/>
      <c r="SUB60" s="80"/>
      <c r="SUC60" s="80"/>
      <c r="SUD60" s="80"/>
      <c r="SUE60" s="80"/>
      <c r="SUF60" s="80"/>
      <c r="SUG60" s="80"/>
      <c r="SUH60" s="80"/>
      <c r="SUI60" s="80"/>
      <c r="SUJ60" s="80"/>
      <c r="SUK60" s="80"/>
      <c r="SUL60" s="80"/>
      <c r="SUM60" s="80"/>
      <c r="SUN60" s="80"/>
      <c r="SUO60" s="80"/>
      <c r="SUP60" s="80"/>
      <c r="SUQ60" s="80"/>
      <c r="SUR60" s="80"/>
      <c r="SUS60" s="80"/>
      <c r="SUT60" s="80"/>
      <c r="SUU60" s="80"/>
      <c r="SUV60" s="80"/>
      <c r="SUW60" s="80"/>
      <c r="SUX60" s="80"/>
      <c r="SUY60" s="80"/>
      <c r="SUZ60" s="80"/>
      <c r="SVA60" s="80"/>
      <c r="SVB60" s="80"/>
      <c r="SVC60" s="80"/>
      <c r="SVD60" s="80"/>
      <c r="SVE60" s="80"/>
      <c r="SVF60" s="80"/>
      <c r="SVG60" s="80"/>
      <c r="SVH60" s="80"/>
      <c r="SVI60" s="80"/>
      <c r="SVJ60" s="80"/>
      <c r="SVK60" s="80"/>
      <c r="SVL60" s="80"/>
      <c r="SVM60" s="80"/>
      <c r="SVN60" s="80"/>
      <c r="SVO60" s="80"/>
      <c r="SVP60" s="80"/>
      <c r="SVQ60" s="80"/>
      <c r="SVR60" s="80"/>
      <c r="SVS60" s="80"/>
      <c r="SVT60" s="80"/>
      <c r="SVU60" s="80"/>
      <c r="SVV60" s="80"/>
      <c r="SVW60" s="80"/>
      <c r="SVX60" s="80"/>
      <c r="SVY60" s="80"/>
      <c r="SVZ60" s="80"/>
      <c r="SWA60" s="80"/>
      <c r="SWB60" s="80"/>
      <c r="SWC60" s="80"/>
      <c r="SWD60" s="80"/>
      <c r="SWE60" s="80"/>
      <c r="SWF60" s="80"/>
      <c r="SWG60" s="80"/>
      <c r="SWH60" s="80"/>
      <c r="SWI60" s="80"/>
      <c r="SWJ60" s="80"/>
      <c r="SWK60" s="80"/>
      <c r="SWL60" s="80"/>
      <c r="SWM60" s="80"/>
      <c r="SWN60" s="80"/>
      <c r="SWO60" s="80"/>
      <c r="SWP60" s="80"/>
      <c r="SWQ60" s="80"/>
      <c r="SWR60" s="80"/>
      <c r="SWS60" s="80"/>
      <c r="SWT60" s="80"/>
      <c r="SWU60" s="80"/>
      <c r="SWV60" s="80"/>
      <c r="SWW60" s="80"/>
      <c r="SWX60" s="80"/>
      <c r="SWY60" s="80"/>
      <c r="SWZ60" s="80"/>
      <c r="SXA60" s="80"/>
      <c r="SXB60" s="80"/>
      <c r="SXC60" s="80"/>
      <c r="SXD60" s="80"/>
      <c r="SXE60" s="80"/>
      <c r="SXF60" s="80"/>
      <c r="SXG60" s="80"/>
      <c r="SXH60" s="80"/>
      <c r="SXI60" s="80"/>
      <c r="SXJ60" s="80"/>
      <c r="SXK60" s="80"/>
      <c r="SXL60" s="80"/>
      <c r="SXM60" s="80"/>
      <c r="SXN60" s="80"/>
      <c r="SXO60" s="80"/>
      <c r="SXP60" s="80"/>
      <c r="SXQ60" s="80"/>
      <c r="SXR60" s="80"/>
      <c r="SXS60" s="80"/>
      <c r="SXT60" s="80"/>
      <c r="SXU60" s="80"/>
      <c r="SXV60" s="80"/>
      <c r="SXW60" s="80"/>
      <c r="SXX60" s="80"/>
      <c r="SXY60" s="80"/>
      <c r="SXZ60" s="80"/>
      <c r="SYA60" s="80"/>
      <c r="SYB60" s="80"/>
      <c r="SYC60" s="80"/>
      <c r="SYD60" s="80"/>
      <c r="SYE60" s="80"/>
      <c r="SYF60" s="80"/>
      <c r="SYG60" s="80"/>
      <c r="SYH60" s="80"/>
      <c r="SYI60" s="80"/>
      <c r="SYJ60" s="80"/>
      <c r="SYK60" s="80"/>
      <c r="SYL60" s="80"/>
      <c r="SYM60" s="80"/>
      <c r="SYN60" s="80"/>
      <c r="SYO60" s="80"/>
      <c r="SYP60" s="80"/>
      <c r="SYQ60" s="80"/>
      <c r="SYR60" s="80"/>
      <c r="SYS60" s="80"/>
      <c r="SYT60" s="80"/>
      <c r="SYU60" s="80"/>
      <c r="SYV60" s="80"/>
      <c r="SYW60" s="80"/>
      <c r="SYX60" s="80"/>
      <c r="SYY60" s="80"/>
      <c r="SYZ60" s="80"/>
      <c r="SZA60" s="80"/>
      <c r="SZB60" s="80"/>
      <c r="SZC60" s="80"/>
      <c r="SZD60" s="80"/>
      <c r="SZE60" s="80"/>
      <c r="SZF60" s="80"/>
      <c r="SZG60" s="80"/>
      <c r="SZH60" s="80"/>
      <c r="SZI60" s="80"/>
      <c r="SZJ60" s="80"/>
      <c r="SZK60" s="80"/>
      <c r="SZL60" s="80"/>
      <c r="SZM60" s="80"/>
      <c r="SZN60" s="80"/>
      <c r="SZO60" s="80"/>
      <c r="SZP60" s="80"/>
      <c r="SZQ60" s="80"/>
      <c r="SZR60" s="80"/>
      <c r="SZS60" s="80"/>
      <c r="SZT60" s="80"/>
      <c r="SZU60" s="80"/>
      <c r="SZV60" s="80"/>
      <c r="SZW60" s="80"/>
      <c r="SZX60" s="80"/>
      <c r="SZY60" s="80"/>
      <c r="SZZ60" s="80"/>
      <c r="TAA60" s="80"/>
      <c r="TAB60" s="80"/>
      <c r="TAC60" s="80"/>
      <c r="TAD60" s="80"/>
      <c r="TAE60" s="80"/>
      <c r="TAF60" s="80"/>
      <c r="TAG60" s="80"/>
      <c r="TAH60" s="80"/>
      <c r="TAI60" s="80"/>
      <c r="TAJ60" s="80"/>
      <c r="TAK60" s="80"/>
      <c r="TAL60" s="80"/>
      <c r="TAM60" s="80"/>
      <c r="TAN60" s="80"/>
      <c r="TAO60" s="80"/>
      <c r="TAP60" s="80"/>
      <c r="TAQ60" s="80"/>
      <c r="TAR60" s="80"/>
      <c r="TAS60" s="80"/>
      <c r="TAT60" s="80"/>
      <c r="TAU60" s="80"/>
      <c r="TAV60" s="80"/>
      <c r="TAW60" s="80"/>
      <c r="TAX60" s="80"/>
      <c r="TAY60" s="80"/>
      <c r="TAZ60" s="80"/>
      <c r="TBA60" s="80"/>
      <c r="TBB60" s="80"/>
      <c r="TBC60" s="80"/>
      <c r="TBD60" s="80"/>
      <c r="TBE60" s="80"/>
      <c r="TBF60" s="80"/>
      <c r="TBG60" s="80"/>
      <c r="TBH60" s="80"/>
      <c r="TBI60" s="80"/>
      <c r="TBJ60" s="80"/>
      <c r="TBK60" s="80"/>
      <c r="TBL60" s="80"/>
      <c r="TBM60" s="80"/>
      <c r="TBN60" s="80"/>
      <c r="TBO60" s="80"/>
      <c r="TBP60" s="80"/>
      <c r="TBQ60" s="80"/>
      <c r="TBR60" s="80"/>
      <c r="TBS60" s="80"/>
      <c r="TBT60" s="80"/>
      <c r="TBU60" s="80"/>
      <c r="TBV60" s="80"/>
      <c r="TBW60" s="80"/>
      <c r="TBX60" s="80"/>
      <c r="TBY60" s="80"/>
      <c r="TBZ60" s="80"/>
      <c r="TCA60" s="80"/>
      <c r="TCB60" s="80"/>
      <c r="TCC60" s="80"/>
      <c r="TCD60" s="80"/>
      <c r="TCE60" s="80"/>
      <c r="TCF60" s="80"/>
      <c r="TCG60" s="80"/>
      <c r="TCH60" s="80"/>
      <c r="TCI60" s="80"/>
      <c r="TCJ60" s="80"/>
      <c r="TCK60" s="80"/>
      <c r="TCL60" s="80"/>
      <c r="TCM60" s="80"/>
      <c r="TCN60" s="80"/>
      <c r="TCO60" s="80"/>
      <c r="TCP60" s="80"/>
      <c r="TCQ60" s="80"/>
      <c r="TCR60" s="80"/>
      <c r="TCS60" s="80"/>
      <c r="TCT60" s="80"/>
      <c r="TCU60" s="80"/>
      <c r="TCV60" s="80"/>
      <c r="TCW60" s="80"/>
      <c r="TCX60" s="80"/>
      <c r="TCY60" s="80"/>
      <c r="TCZ60" s="80"/>
      <c r="TDA60" s="80"/>
      <c r="TDB60" s="80"/>
      <c r="TDC60" s="80"/>
      <c r="TDD60" s="80"/>
      <c r="TDE60" s="80"/>
      <c r="TDF60" s="80"/>
      <c r="TDG60" s="80"/>
      <c r="TDH60" s="80"/>
      <c r="TDI60" s="80"/>
      <c r="TDJ60" s="80"/>
      <c r="TDK60" s="80"/>
      <c r="TDL60" s="80"/>
      <c r="TDM60" s="80"/>
      <c r="TDN60" s="80"/>
      <c r="TDO60" s="80"/>
      <c r="TDP60" s="80"/>
      <c r="TDQ60" s="80"/>
      <c r="TDR60" s="80"/>
      <c r="TDS60" s="80"/>
      <c r="TDT60" s="80"/>
      <c r="TDU60" s="80"/>
      <c r="TDV60" s="80"/>
      <c r="TDW60" s="80"/>
      <c r="TDX60" s="80"/>
      <c r="TDY60" s="80"/>
      <c r="TDZ60" s="80"/>
      <c r="TEA60" s="80"/>
      <c r="TEB60" s="80"/>
      <c r="TEC60" s="80"/>
      <c r="TED60" s="80"/>
      <c r="TEE60" s="80"/>
      <c r="TEF60" s="80"/>
      <c r="TEG60" s="80"/>
      <c r="TEH60" s="80"/>
      <c r="TEI60" s="80"/>
      <c r="TEJ60" s="80"/>
      <c r="TEK60" s="80"/>
      <c r="TEL60" s="80"/>
      <c r="TEM60" s="80"/>
      <c r="TEN60" s="80"/>
      <c r="TEO60" s="80"/>
      <c r="TEP60" s="80"/>
      <c r="TEQ60" s="80"/>
      <c r="TER60" s="80"/>
      <c r="TES60" s="80"/>
      <c r="TET60" s="80"/>
      <c r="TEU60" s="80"/>
      <c r="TEV60" s="80"/>
      <c r="TEW60" s="80"/>
      <c r="TEX60" s="80"/>
      <c r="TEY60" s="80"/>
      <c r="TEZ60" s="80"/>
      <c r="TFA60" s="80"/>
      <c r="TFB60" s="80"/>
      <c r="TFC60" s="80"/>
      <c r="TFD60" s="80"/>
      <c r="TFE60" s="80"/>
      <c r="TFF60" s="80"/>
      <c r="TFG60" s="80"/>
      <c r="TFH60" s="80"/>
      <c r="TFI60" s="80"/>
      <c r="TFJ60" s="80"/>
      <c r="TFK60" s="80"/>
      <c r="TFL60" s="80"/>
      <c r="TFM60" s="80"/>
      <c r="TFN60" s="80"/>
      <c r="TFO60" s="80"/>
      <c r="TFP60" s="80"/>
      <c r="TFQ60" s="80"/>
      <c r="TFR60" s="80"/>
      <c r="TFS60" s="80"/>
      <c r="TFT60" s="80"/>
      <c r="TFU60" s="80"/>
      <c r="TFV60" s="80"/>
      <c r="TFW60" s="80"/>
      <c r="TFX60" s="80"/>
      <c r="TFY60" s="80"/>
      <c r="TFZ60" s="80"/>
      <c r="TGA60" s="80"/>
      <c r="TGB60" s="80"/>
      <c r="TGC60" s="80"/>
      <c r="TGD60" s="80"/>
      <c r="TGE60" s="80"/>
      <c r="TGF60" s="80"/>
      <c r="TGG60" s="80"/>
      <c r="TGH60" s="80"/>
      <c r="TGI60" s="80"/>
      <c r="TGJ60" s="80"/>
      <c r="TGK60" s="80"/>
      <c r="TGL60" s="80"/>
      <c r="TGM60" s="80"/>
      <c r="TGN60" s="80"/>
      <c r="TGO60" s="80"/>
      <c r="TGP60" s="80"/>
      <c r="TGQ60" s="80"/>
      <c r="TGR60" s="80"/>
      <c r="TGS60" s="80"/>
      <c r="TGT60" s="80"/>
      <c r="TGU60" s="80"/>
      <c r="TGV60" s="80"/>
      <c r="TGW60" s="80"/>
      <c r="TGX60" s="80"/>
      <c r="TGY60" s="80"/>
      <c r="TGZ60" s="80"/>
      <c r="THA60" s="80"/>
      <c r="THB60" s="80"/>
      <c r="THC60" s="80"/>
      <c r="THD60" s="80"/>
      <c r="THE60" s="80"/>
      <c r="THF60" s="80"/>
      <c r="THG60" s="80"/>
      <c r="THH60" s="80"/>
      <c r="THI60" s="80"/>
      <c r="THJ60" s="80"/>
      <c r="THK60" s="80"/>
      <c r="THL60" s="80"/>
      <c r="THM60" s="80"/>
      <c r="THN60" s="80"/>
      <c r="THO60" s="80"/>
      <c r="THP60" s="80"/>
      <c r="THQ60" s="80"/>
      <c r="THR60" s="80"/>
      <c r="THS60" s="80"/>
      <c r="THT60" s="80"/>
      <c r="THU60" s="80"/>
      <c r="THV60" s="80"/>
      <c r="THW60" s="80"/>
      <c r="THX60" s="80"/>
      <c r="THY60" s="80"/>
      <c r="THZ60" s="80"/>
      <c r="TIA60" s="80"/>
      <c r="TIB60" s="80"/>
      <c r="TIC60" s="80"/>
      <c r="TID60" s="80"/>
      <c r="TIE60" s="80"/>
      <c r="TIF60" s="80"/>
      <c r="TIG60" s="80"/>
      <c r="TIH60" s="80"/>
      <c r="TII60" s="80"/>
      <c r="TIJ60" s="80"/>
      <c r="TIK60" s="80"/>
      <c r="TIL60" s="80"/>
      <c r="TIM60" s="80"/>
      <c r="TIN60" s="80"/>
      <c r="TIO60" s="80"/>
      <c r="TIP60" s="80"/>
      <c r="TIQ60" s="80"/>
      <c r="TIR60" s="80"/>
      <c r="TIS60" s="80"/>
      <c r="TIT60" s="80"/>
      <c r="TIU60" s="80"/>
      <c r="TIV60" s="80"/>
      <c r="TIW60" s="80"/>
      <c r="TIX60" s="80"/>
      <c r="TIY60" s="80"/>
      <c r="TIZ60" s="80"/>
      <c r="TJA60" s="80"/>
      <c r="TJB60" s="80"/>
      <c r="TJC60" s="80"/>
      <c r="TJD60" s="80"/>
      <c r="TJE60" s="80"/>
      <c r="TJF60" s="80"/>
      <c r="TJG60" s="80"/>
      <c r="TJH60" s="80"/>
      <c r="TJI60" s="80"/>
      <c r="TJJ60" s="80"/>
      <c r="TJK60" s="80"/>
      <c r="TJL60" s="80"/>
      <c r="TJM60" s="80"/>
      <c r="TJN60" s="80"/>
      <c r="TJO60" s="80"/>
      <c r="TJP60" s="80"/>
      <c r="TJQ60" s="80"/>
      <c r="TJR60" s="80"/>
      <c r="TJS60" s="80"/>
      <c r="TJT60" s="80"/>
      <c r="TJU60" s="80"/>
      <c r="TJV60" s="80"/>
      <c r="TJW60" s="80"/>
      <c r="TJX60" s="80"/>
      <c r="TJY60" s="80"/>
      <c r="TJZ60" s="80"/>
      <c r="TKA60" s="80"/>
      <c r="TKB60" s="80"/>
      <c r="TKC60" s="80"/>
      <c r="TKD60" s="80"/>
      <c r="TKE60" s="80"/>
      <c r="TKF60" s="80"/>
      <c r="TKG60" s="80"/>
      <c r="TKH60" s="80"/>
      <c r="TKI60" s="80"/>
      <c r="TKJ60" s="80"/>
      <c r="TKK60" s="80"/>
      <c r="TKL60" s="80"/>
      <c r="TKM60" s="80"/>
      <c r="TKN60" s="80"/>
      <c r="TKO60" s="80"/>
      <c r="TKP60" s="80"/>
      <c r="TKQ60" s="80"/>
      <c r="TKR60" s="80"/>
      <c r="TKS60" s="80"/>
      <c r="TKT60" s="80"/>
      <c r="TKU60" s="80"/>
      <c r="TKV60" s="80"/>
      <c r="TKW60" s="80"/>
      <c r="TKX60" s="80"/>
      <c r="TKY60" s="80"/>
      <c r="TKZ60" s="80"/>
      <c r="TLA60" s="80"/>
      <c r="TLB60" s="80"/>
      <c r="TLC60" s="80"/>
      <c r="TLD60" s="80"/>
      <c r="TLE60" s="80"/>
      <c r="TLF60" s="80"/>
      <c r="TLG60" s="80"/>
      <c r="TLH60" s="80"/>
      <c r="TLI60" s="80"/>
      <c r="TLJ60" s="80"/>
      <c r="TLK60" s="80"/>
      <c r="TLL60" s="80"/>
      <c r="TLM60" s="80"/>
      <c r="TLN60" s="80"/>
      <c r="TLO60" s="80"/>
      <c r="TLP60" s="80"/>
      <c r="TLQ60" s="80"/>
      <c r="TLR60" s="80"/>
      <c r="TLS60" s="80"/>
      <c r="TLT60" s="80"/>
      <c r="TLU60" s="80"/>
      <c r="TLV60" s="80"/>
      <c r="TLW60" s="80"/>
      <c r="TLX60" s="80"/>
      <c r="TLY60" s="80"/>
      <c r="TLZ60" s="80"/>
      <c r="TMA60" s="80"/>
      <c r="TMB60" s="80"/>
      <c r="TMC60" s="80"/>
      <c r="TMD60" s="80"/>
      <c r="TME60" s="80"/>
      <c r="TMF60" s="80"/>
      <c r="TMG60" s="80"/>
      <c r="TMH60" s="80"/>
      <c r="TMI60" s="80"/>
      <c r="TMJ60" s="80"/>
      <c r="TMK60" s="80"/>
      <c r="TML60" s="80"/>
      <c r="TMM60" s="80"/>
      <c r="TMN60" s="80"/>
      <c r="TMO60" s="80"/>
      <c r="TMP60" s="80"/>
      <c r="TMQ60" s="80"/>
      <c r="TMR60" s="80"/>
      <c r="TMS60" s="80"/>
      <c r="TMT60" s="80"/>
      <c r="TMU60" s="80"/>
      <c r="TMV60" s="80"/>
      <c r="TMW60" s="80"/>
      <c r="TMX60" s="80"/>
      <c r="TMY60" s="80"/>
      <c r="TMZ60" s="80"/>
      <c r="TNA60" s="80"/>
      <c r="TNB60" s="80"/>
      <c r="TNC60" s="80"/>
      <c r="TND60" s="80"/>
      <c r="TNE60" s="80"/>
      <c r="TNF60" s="80"/>
      <c r="TNG60" s="80"/>
      <c r="TNH60" s="80"/>
      <c r="TNI60" s="80"/>
      <c r="TNJ60" s="80"/>
      <c r="TNK60" s="80"/>
      <c r="TNL60" s="80"/>
      <c r="TNM60" s="80"/>
      <c r="TNN60" s="80"/>
      <c r="TNO60" s="80"/>
      <c r="TNP60" s="80"/>
      <c r="TNQ60" s="80"/>
      <c r="TNR60" s="80"/>
      <c r="TNS60" s="80"/>
      <c r="TNT60" s="80"/>
      <c r="TNU60" s="80"/>
      <c r="TNV60" s="80"/>
      <c r="TNW60" s="80"/>
      <c r="TNX60" s="80"/>
      <c r="TNY60" s="80"/>
      <c r="TNZ60" s="80"/>
      <c r="TOA60" s="80"/>
      <c r="TOB60" s="80"/>
      <c r="TOC60" s="80"/>
      <c r="TOD60" s="80"/>
      <c r="TOE60" s="80"/>
      <c r="TOF60" s="80"/>
      <c r="TOG60" s="80"/>
      <c r="TOH60" s="80"/>
      <c r="TOI60" s="80"/>
      <c r="TOJ60" s="80"/>
      <c r="TOK60" s="80"/>
      <c r="TOL60" s="80"/>
      <c r="TOM60" s="80"/>
      <c r="TON60" s="80"/>
      <c r="TOO60" s="80"/>
      <c r="TOP60" s="80"/>
      <c r="TOQ60" s="80"/>
      <c r="TOR60" s="80"/>
      <c r="TOS60" s="80"/>
      <c r="TOT60" s="80"/>
      <c r="TOU60" s="80"/>
      <c r="TOV60" s="80"/>
      <c r="TOW60" s="80"/>
      <c r="TOX60" s="80"/>
      <c r="TOY60" s="80"/>
      <c r="TOZ60" s="80"/>
      <c r="TPA60" s="80"/>
      <c r="TPB60" s="80"/>
      <c r="TPC60" s="80"/>
      <c r="TPD60" s="80"/>
      <c r="TPE60" s="80"/>
      <c r="TPF60" s="80"/>
      <c r="TPG60" s="80"/>
      <c r="TPH60" s="80"/>
      <c r="TPI60" s="80"/>
      <c r="TPJ60" s="80"/>
      <c r="TPK60" s="80"/>
      <c r="TPL60" s="80"/>
      <c r="TPM60" s="80"/>
      <c r="TPN60" s="80"/>
      <c r="TPO60" s="80"/>
      <c r="TPP60" s="80"/>
      <c r="TPQ60" s="80"/>
      <c r="TPR60" s="80"/>
      <c r="TPS60" s="80"/>
      <c r="TPT60" s="80"/>
      <c r="TPU60" s="80"/>
      <c r="TPV60" s="80"/>
      <c r="TPW60" s="80"/>
      <c r="TPX60" s="80"/>
      <c r="TPY60" s="80"/>
      <c r="TPZ60" s="80"/>
      <c r="TQA60" s="80"/>
      <c r="TQB60" s="80"/>
      <c r="TQC60" s="80"/>
      <c r="TQD60" s="80"/>
      <c r="TQE60" s="80"/>
      <c r="TQF60" s="80"/>
      <c r="TQG60" s="80"/>
      <c r="TQH60" s="80"/>
      <c r="TQI60" s="80"/>
      <c r="TQJ60" s="80"/>
      <c r="TQK60" s="80"/>
      <c r="TQL60" s="80"/>
      <c r="TQM60" s="80"/>
      <c r="TQN60" s="80"/>
      <c r="TQO60" s="80"/>
      <c r="TQP60" s="80"/>
      <c r="TQQ60" s="80"/>
      <c r="TQR60" s="80"/>
      <c r="TQS60" s="80"/>
      <c r="TQT60" s="80"/>
      <c r="TQU60" s="80"/>
      <c r="TQV60" s="80"/>
      <c r="TQW60" s="80"/>
      <c r="TQX60" s="80"/>
      <c r="TQY60" s="80"/>
      <c r="TQZ60" s="80"/>
      <c r="TRA60" s="80"/>
      <c r="TRB60" s="80"/>
      <c r="TRC60" s="80"/>
      <c r="TRD60" s="80"/>
      <c r="TRE60" s="80"/>
      <c r="TRF60" s="80"/>
      <c r="TRG60" s="80"/>
      <c r="TRH60" s="80"/>
      <c r="TRI60" s="80"/>
      <c r="TRJ60" s="80"/>
      <c r="TRK60" s="80"/>
      <c r="TRL60" s="80"/>
      <c r="TRM60" s="80"/>
      <c r="TRN60" s="80"/>
      <c r="TRO60" s="80"/>
      <c r="TRP60" s="80"/>
      <c r="TRQ60" s="80"/>
      <c r="TRR60" s="80"/>
      <c r="TRS60" s="80"/>
      <c r="TRT60" s="80"/>
      <c r="TRU60" s="80"/>
      <c r="TRV60" s="80"/>
      <c r="TRW60" s="80"/>
      <c r="TRX60" s="80"/>
      <c r="TRY60" s="80"/>
      <c r="TRZ60" s="80"/>
      <c r="TSA60" s="80"/>
      <c r="TSB60" s="80"/>
      <c r="TSC60" s="80"/>
      <c r="TSD60" s="80"/>
      <c r="TSE60" s="80"/>
      <c r="TSF60" s="80"/>
      <c r="TSG60" s="80"/>
      <c r="TSH60" s="80"/>
      <c r="TSI60" s="80"/>
      <c r="TSJ60" s="80"/>
      <c r="TSK60" s="80"/>
      <c r="TSL60" s="80"/>
      <c r="TSM60" s="80"/>
      <c r="TSN60" s="80"/>
      <c r="TSO60" s="80"/>
      <c r="TSP60" s="80"/>
      <c r="TSQ60" s="80"/>
      <c r="TSR60" s="80"/>
      <c r="TSS60" s="80"/>
      <c r="TST60" s="80"/>
      <c r="TSU60" s="80"/>
      <c r="TSV60" s="80"/>
      <c r="TSW60" s="80"/>
      <c r="TSX60" s="80"/>
      <c r="TSY60" s="80"/>
      <c r="TSZ60" s="80"/>
      <c r="TTA60" s="80"/>
      <c r="TTB60" s="80"/>
      <c r="TTC60" s="80"/>
      <c r="TTD60" s="80"/>
      <c r="TTE60" s="80"/>
      <c r="TTF60" s="80"/>
      <c r="TTG60" s="80"/>
      <c r="TTH60" s="80"/>
      <c r="TTI60" s="80"/>
      <c r="TTJ60" s="80"/>
      <c r="TTK60" s="80"/>
      <c r="TTL60" s="80"/>
      <c r="TTM60" s="80"/>
      <c r="TTN60" s="80"/>
      <c r="TTO60" s="80"/>
      <c r="TTP60" s="80"/>
      <c r="TTQ60" s="80"/>
      <c r="TTR60" s="80"/>
      <c r="TTS60" s="80"/>
      <c r="TTT60" s="80"/>
      <c r="TTU60" s="80"/>
      <c r="TTV60" s="80"/>
      <c r="TTW60" s="80"/>
      <c r="TTX60" s="80"/>
      <c r="TTY60" s="80"/>
      <c r="TTZ60" s="80"/>
      <c r="TUA60" s="80"/>
      <c r="TUB60" s="80"/>
      <c r="TUC60" s="80"/>
      <c r="TUD60" s="80"/>
      <c r="TUE60" s="80"/>
      <c r="TUF60" s="80"/>
      <c r="TUG60" s="80"/>
      <c r="TUH60" s="80"/>
      <c r="TUI60" s="80"/>
      <c r="TUJ60" s="80"/>
      <c r="TUK60" s="80"/>
      <c r="TUL60" s="80"/>
      <c r="TUM60" s="80"/>
      <c r="TUN60" s="80"/>
      <c r="TUO60" s="80"/>
      <c r="TUP60" s="80"/>
      <c r="TUQ60" s="80"/>
      <c r="TUR60" s="80"/>
      <c r="TUS60" s="80"/>
      <c r="TUT60" s="80"/>
      <c r="TUU60" s="80"/>
      <c r="TUV60" s="80"/>
      <c r="TUW60" s="80"/>
      <c r="TUX60" s="80"/>
      <c r="TUY60" s="80"/>
      <c r="TUZ60" s="80"/>
      <c r="TVA60" s="80"/>
      <c r="TVB60" s="80"/>
      <c r="TVC60" s="80"/>
      <c r="TVD60" s="80"/>
      <c r="TVE60" s="80"/>
      <c r="TVF60" s="80"/>
      <c r="TVG60" s="80"/>
      <c r="TVH60" s="80"/>
      <c r="TVI60" s="80"/>
      <c r="TVJ60" s="80"/>
      <c r="TVK60" s="80"/>
      <c r="TVL60" s="80"/>
      <c r="TVM60" s="80"/>
      <c r="TVN60" s="80"/>
      <c r="TVO60" s="80"/>
      <c r="TVP60" s="80"/>
      <c r="TVQ60" s="80"/>
      <c r="TVR60" s="80"/>
      <c r="TVS60" s="80"/>
      <c r="TVT60" s="80"/>
      <c r="TVU60" s="80"/>
      <c r="TVV60" s="80"/>
      <c r="TVW60" s="80"/>
      <c r="TVX60" s="80"/>
      <c r="TVY60" s="80"/>
      <c r="TVZ60" s="80"/>
      <c r="TWA60" s="80"/>
      <c r="TWB60" s="80"/>
      <c r="TWC60" s="80"/>
      <c r="TWD60" s="80"/>
      <c r="TWE60" s="80"/>
      <c r="TWF60" s="80"/>
      <c r="TWG60" s="80"/>
      <c r="TWH60" s="80"/>
      <c r="TWI60" s="80"/>
      <c r="TWJ60" s="80"/>
      <c r="TWK60" s="80"/>
      <c r="TWL60" s="80"/>
      <c r="TWM60" s="80"/>
      <c r="TWN60" s="80"/>
      <c r="TWO60" s="80"/>
      <c r="TWP60" s="80"/>
      <c r="TWQ60" s="80"/>
      <c r="TWR60" s="80"/>
      <c r="TWS60" s="80"/>
      <c r="TWT60" s="80"/>
      <c r="TWU60" s="80"/>
      <c r="TWV60" s="80"/>
      <c r="TWW60" s="80"/>
      <c r="TWX60" s="80"/>
      <c r="TWY60" s="80"/>
      <c r="TWZ60" s="80"/>
      <c r="TXA60" s="80"/>
      <c r="TXB60" s="80"/>
      <c r="TXC60" s="80"/>
      <c r="TXD60" s="80"/>
      <c r="TXE60" s="80"/>
      <c r="TXF60" s="80"/>
      <c r="TXG60" s="80"/>
      <c r="TXH60" s="80"/>
      <c r="TXI60" s="80"/>
      <c r="TXJ60" s="80"/>
      <c r="TXK60" s="80"/>
      <c r="TXL60" s="80"/>
      <c r="TXM60" s="80"/>
      <c r="TXN60" s="80"/>
      <c r="TXO60" s="80"/>
      <c r="TXP60" s="80"/>
      <c r="TXQ60" s="80"/>
      <c r="TXR60" s="80"/>
      <c r="TXS60" s="80"/>
      <c r="TXT60" s="80"/>
      <c r="TXU60" s="80"/>
      <c r="TXV60" s="80"/>
      <c r="TXW60" s="80"/>
      <c r="TXX60" s="80"/>
      <c r="TXY60" s="80"/>
      <c r="TXZ60" s="80"/>
      <c r="TYA60" s="80"/>
      <c r="TYB60" s="80"/>
      <c r="TYC60" s="80"/>
      <c r="TYD60" s="80"/>
      <c r="TYE60" s="80"/>
      <c r="TYF60" s="80"/>
      <c r="TYG60" s="80"/>
      <c r="TYH60" s="80"/>
      <c r="TYI60" s="80"/>
      <c r="TYJ60" s="80"/>
      <c r="TYK60" s="80"/>
      <c r="TYL60" s="80"/>
      <c r="TYM60" s="80"/>
      <c r="TYN60" s="80"/>
      <c r="TYO60" s="80"/>
      <c r="TYP60" s="80"/>
      <c r="TYQ60" s="80"/>
      <c r="TYR60" s="80"/>
      <c r="TYS60" s="80"/>
      <c r="TYT60" s="80"/>
      <c r="TYU60" s="80"/>
      <c r="TYV60" s="80"/>
      <c r="TYW60" s="80"/>
      <c r="TYX60" s="80"/>
      <c r="TYY60" s="80"/>
      <c r="TYZ60" s="80"/>
      <c r="TZA60" s="80"/>
      <c r="TZB60" s="80"/>
      <c r="TZC60" s="80"/>
      <c r="TZD60" s="80"/>
      <c r="TZE60" s="80"/>
      <c r="TZF60" s="80"/>
      <c r="TZG60" s="80"/>
      <c r="TZH60" s="80"/>
      <c r="TZI60" s="80"/>
      <c r="TZJ60" s="80"/>
      <c r="TZK60" s="80"/>
      <c r="TZL60" s="80"/>
      <c r="TZM60" s="80"/>
      <c r="TZN60" s="80"/>
      <c r="TZO60" s="80"/>
      <c r="TZP60" s="80"/>
      <c r="TZQ60" s="80"/>
      <c r="TZR60" s="80"/>
      <c r="TZS60" s="80"/>
      <c r="TZT60" s="80"/>
      <c r="TZU60" s="80"/>
      <c r="TZV60" s="80"/>
      <c r="TZW60" s="80"/>
      <c r="TZX60" s="80"/>
      <c r="TZY60" s="80"/>
      <c r="TZZ60" s="80"/>
      <c r="UAA60" s="80"/>
      <c r="UAB60" s="80"/>
      <c r="UAC60" s="80"/>
      <c r="UAD60" s="80"/>
      <c r="UAE60" s="80"/>
      <c r="UAF60" s="80"/>
      <c r="UAG60" s="80"/>
      <c r="UAH60" s="80"/>
      <c r="UAI60" s="80"/>
      <c r="UAJ60" s="80"/>
      <c r="UAK60" s="80"/>
      <c r="UAL60" s="80"/>
      <c r="UAM60" s="80"/>
      <c r="UAN60" s="80"/>
      <c r="UAO60" s="80"/>
      <c r="UAP60" s="80"/>
      <c r="UAQ60" s="80"/>
      <c r="UAR60" s="80"/>
      <c r="UAS60" s="80"/>
      <c r="UAT60" s="80"/>
      <c r="UAU60" s="80"/>
      <c r="UAV60" s="80"/>
      <c r="UAW60" s="80"/>
      <c r="UAX60" s="80"/>
      <c r="UAY60" s="80"/>
      <c r="UAZ60" s="80"/>
      <c r="UBA60" s="80"/>
      <c r="UBB60" s="80"/>
      <c r="UBC60" s="80"/>
      <c r="UBD60" s="80"/>
      <c r="UBE60" s="80"/>
      <c r="UBF60" s="80"/>
      <c r="UBG60" s="80"/>
      <c r="UBH60" s="80"/>
      <c r="UBI60" s="80"/>
      <c r="UBJ60" s="80"/>
      <c r="UBK60" s="80"/>
      <c r="UBL60" s="80"/>
      <c r="UBM60" s="80"/>
      <c r="UBN60" s="80"/>
      <c r="UBO60" s="80"/>
      <c r="UBP60" s="80"/>
      <c r="UBQ60" s="80"/>
      <c r="UBR60" s="80"/>
      <c r="UBS60" s="80"/>
      <c r="UBT60" s="80"/>
      <c r="UBU60" s="80"/>
      <c r="UBV60" s="80"/>
      <c r="UBW60" s="80"/>
      <c r="UBX60" s="80"/>
      <c r="UBY60" s="80"/>
      <c r="UBZ60" s="80"/>
      <c r="UCA60" s="80"/>
      <c r="UCB60" s="80"/>
      <c r="UCC60" s="80"/>
      <c r="UCD60" s="80"/>
      <c r="UCE60" s="80"/>
      <c r="UCF60" s="80"/>
      <c r="UCG60" s="80"/>
      <c r="UCH60" s="80"/>
      <c r="UCI60" s="80"/>
      <c r="UCJ60" s="80"/>
      <c r="UCK60" s="80"/>
      <c r="UCL60" s="80"/>
      <c r="UCM60" s="80"/>
      <c r="UCN60" s="80"/>
      <c r="UCO60" s="80"/>
      <c r="UCP60" s="80"/>
      <c r="UCQ60" s="80"/>
      <c r="UCR60" s="80"/>
      <c r="UCS60" s="80"/>
      <c r="UCT60" s="80"/>
      <c r="UCU60" s="80"/>
      <c r="UCV60" s="80"/>
      <c r="UCW60" s="80"/>
      <c r="UCX60" s="80"/>
      <c r="UCY60" s="80"/>
      <c r="UCZ60" s="80"/>
      <c r="UDA60" s="80"/>
      <c r="UDB60" s="80"/>
      <c r="UDC60" s="80"/>
      <c r="UDD60" s="80"/>
      <c r="UDE60" s="80"/>
      <c r="UDF60" s="80"/>
      <c r="UDG60" s="80"/>
      <c r="UDH60" s="80"/>
      <c r="UDI60" s="80"/>
      <c r="UDJ60" s="80"/>
      <c r="UDK60" s="80"/>
      <c r="UDL60" s="80"/>
      <c r="UDM60" s="80"/>
      <c r="UDN60" s="80"/>
      <c r="UDO60" s="80"/>
      <c r="UDP60" s="80"/>
      <c r="UDQ60" s="80"/>
      <c r="UDR60" s="80"/>
      <c r="UDS60" s="80"/>
      <c r="UDT60" s="80"/>
      <c r="UDU60" s="80"/>
      <c r="UDV60" s="80"/>
      <c r="UDW60" s="80"/>
      <c r="UDX60" s="80"/>
      <c r="UDY60" s="80"/>
      <c r="UDZ60" s="80"/>
      <c r="UEA60" s="80"/>
      <c r="UEB60" s="80"/>
      <c r="UEC60" s="80"/>
      <c r="UED60" s="80"/>
      <c r="UEE60" s="80"/>
      <c r="UEF60" s="80"/>
      <c r="UEG60" s="80"/>
      <c r="UEH60" s="80"/>
      <c r="UEI60" s="80"/>
      <c r="UEJ60" s="80"/>
      <c r="UEK60" s="80"/>
      <c r="UEL60" s="80"/>
      <c r="UEM60" s="80"/>
      <c r="UEN60" s="80"/>
      <c r="UEO60" s="80"/>
      <c r="UEP60" s="80"/>
      <c r="UEQ60" s="80"/>
      <c r="UER60" s="80"/>
      <c r="UES60" s="80"/>
      <c r="UET60" s="80"/>
      <c r="UEU60" s="80"/>
      <c r="UEV60" s="80"/>
      <c r="UEW60" s="80"/>
      <c r="UEX60" s="80"/>
      <c r="UEY60" s="80"/>
      <c r="UEZ60" s="80"/>
      <c r="UFA60" s="80"/>
      <c r="UFB60" s="80"/>
      <c r="UFC60" s="80"/>
      <c r="UFD60" s="80"/>
      <c r="UFE60" s="80"/>
      <c r="UFF60" s="80"/>
      <c r="UFG60" s="80"/>
      <c r="UFH60" s="80"/>
      <c r="UFI60" s="80"/>
      <c r="UFJ60" s="80"/>
      <c r="UFK60" s="80"/>
      <c r="UFL60" s="80"/>
      <c r="UFM60" s="80"/>
      <c r="UFN60" s="80"/>
      <c r="UFO60" s="80"/>
      <c r="UFP60" s="80"/>
      <c r="UFQ60" s="80"/>
      <c r="UFR60" s="80"/>
      <c r="UFS60" s="80"/>
      <c r="UFT60" s="80"/>
      <c r="UFU60" s="80"/>
      <c r="UFV60" s="80"/>
      <c r="UFW60" s="80"/>
      <c r="UFX60" s="80"/>
      <c r="UFY60" s="80"/>
      <c r="UFZ60" s="80"/>
      <c r="UGA60" s="80"/>
      <c r="UGB60" s="80"/>
      <c r="UGC60" s="80"/>
      <c r="UGD60" s="80"/>
      <c r="UGE60" s="80"/>
      <c r="UGF60" s="80"/>
      <c r="UGG60" s="80"/>
      <c r="UGH60" s="80"/>
      <c r="UGI60" s="80"/>
      <c r="UGJ60" s="80"/>
      <c r="UGK60" s="80"/>
      <c r="UGL60" s="80"/>
      <c r="UGM60" s="80"/>
      <c r="UGN60" s="80"/>
      <c r="UGO60" s="80"/>
      <c r="UGP60" s="80"/>
      <c r="UGQ60" s="80"/>
      <c r="UGR60" s="80"/>
      <c r="UGS60" s="80"/>
      <c r="UGT60" s="80"/>
      <c r="UGU60" s="80"/>
      <c r="UGV60" s="80"/>
      <c r="UGW60" s="80"/>
      <c r="UGX60" s="80"/>
      <c r="UGY60" s="80"/>
      <c r="UGZ60" s="80"/>
      <c r="UHA60" s="80"/>
      <c r="UHB60" s="80"/>
      <c r="UHC60" s="80"/>
      <c r="UHD60" s="80"/>
      <c r="UHE60" s="80"/>
      <c r="UHF60" s="80"/>
      <c r="UHG60" s="80"/>
      <c r="UHH60" s="80"/>
      <c r="UHI60" s="80"/>
      <c r="UHJ60" s="80"/>
      <c r="UHK60" s="80"/>
      <c r="UHL60" s="80"/>
      <c r="UHM60" s="80"/>
      <c r="UHN60" s="80"/>
      <c r="UHO60" s="80"/>
      <c r="UHP60" s="80"/>
      <c r="UHQ60" s="80"/>
      <c r="UHR60" s="80"/>
      <c r="UHS60" s="80"/>
      <c r="UHT60" s="80"/>
      <c r="UHU60" s="80"/>
      <c r="UHV60" s="80"/>
      <c r="UHW60" s="80"/>
      <c r="UHX60" s="80"/>
      <c r="UHY60" s="80"/>
      <c r="UHZ60" s="80"/>
      <c r="UIA60" s="80"/>
      <c r="UIB60" s="80"/>
      <c r="UIC60" s="80"/>
      <c r="UID60" s="80"/>
      <c r="UIE60" s="80"/>
      <c r="UIF60" s="80"/>
      <c r="UIG60" s="80"/>
      <c r="UIH60" s="80"/>
      <c r="UII60" s="80"/>
      <c r="UIJ60" s="80"/>
      <c r="UIK60" s="80"/>
      <c r="UIL60" s="80"/>
      <c r="UIM60" s="80"/>
      <c r="UIN60" s="80"/>
      <c r="UIO60" s="80"/>
      <c r="UIP60" s="80"/>
      <c r="UIQ60" s="80"/>
      <c r="UIR60" s="80"/>
      <c r="UIS60" s="80"/>
      <c r="UIT60" s="80"/>
      <c r="UIU60" s="80"/>
      <c r="UIV60" s="80"/>
      <c r="UIW60" s="80"/>
      <c r="UIX60" s="80"/>
      <c r="UIY60" s="80"/>
      <c r="UIZ60" s="80"/>
      <c r="UJA60" s="80"/>
      <c r="UJB60" s="80"/>
      <c r="UJC60" s="80"/>
      <c r="UJD60" s="80"/>
      <c r="UJE60" s="80"/>
      <c r="UJF60" s="80"/>
      <c r="UJG60" s="80"/>
      <c r="UJH60" s="80"/>
      <c r="UJI60" s="80"/>
      <c r="UJJ60" s="80"/>
      <c r="UJK60" s="80"/>
      <c r="UJL60" s="80"/>
      <c r="UJM60" s="80"/>
      <c r="UJN60" s="80"/>
      <c r="UJO60" s="80"/>
      <c r="UJP60" s="80"/>
      <c r="UJQ60" s="80"/>
      <c r="UJR60" s="80"/>
      <c r="UJS60" s="80"/>
      <c r="UJT60" s="80"/>
      <c r="UJU60" s="80"/>
      <c r="UJV60" s="80"/>
      <c r="UJW60" s="80"/>
      <c r="UJX60" s="80"/>
      <c r="UJY60" s="80"/>
      <c r="UJZ60" s="80"/>
      <c r="UKA60" s="80"/>
      <c r="UKB60" s="80"/>
      <c r="UKC60" s="80"/>
      <c r="UKD60" s="80"/>
      <c r="UKE60" s="80"/>
      <c r="UKF60" s="80"/>
      <c r="UKG60" s="80"/>
      <c r="UKH60" s="80"/>
      <c r="UKI60" s="80"/>
      <c r="UKJ60" s="80"/>
      <c r="UKK60" s="80"/>
      <c r="UKL60" s="80"/>
      <c r="UKM60" s="80"/>
      <c r="UKN60" s="80"/>
      <c r="UKO60" s="80"/>
      <c r="UKP60" s="80"/>
      <c r="UKQ60" s="80"/>
      <c r="UKR60" s="80"/>
      <c r="UKS60" s="80"/>
      <c r="UKT60" s="80"/>
      <c r="UKU60" s="80"/>
      <c r="UKV60" s="80"/>
      <c r="UKW60" s="80"/>
      <c r="UKX60" s="80"/>
      <c r="UKY60" s="80"/>
      <c r="UKZ60" s="80"/>
      <c r="ULA60" s="80"/>
      <c r="ULB60" s="80"/>
      <c r="ULC60" s="80"/>
      <c r="ULD60" s="80"/>
      <c r="ULE60" s="80"/>
      <c r="ULF60" s="80"/>
      <c r="ULG60" s="80"/>
      <c r="ULH60" s="80"/>
      <c r="ULI60" s="80"/>
      <c r="ULJ60" s="80"/>
      <c r="ULK60" s="80"/>
      <c r="ULL60" s="80"/>
      <c r="ULM60" s="80"/>
      <c r="ULN60" s="80"/>
      <c r="ULO60" s="80"/>
      <c r="ULP60" s="80"/>
      <c r="ULQ60" s="80"/>
      <c r="ULR60" s="80"/>
      <c r="ULS60" s="80"/>
      <c r="ULT60" s="80"/>
      <c r="ULU60" s="80"/>
      <c r="ULV60" s="80"/>
      <c r="ULW60" s="80"/>
      <c r="ULX60" s="80"/>
      <c r="ULY60" s="80"/>
      <c r="ULZ60" s="80"/>
      <c r="UMA60" s="80"/>
      <c r="UMB60" s="80"/>
      <c r="UMC60" s="80"/>
      <c r="UMD60" s="80"/>
      <c r="UME60" s="80"/>
      <c r="UMF60" s="80"/>
      <c r="UMG60" s="80"/>
      <c r="UMH60" s="80"/>
      <c r="UMI60" s="80"/>
      <c r="UMJ60" s="80"/>
      <c r="UMK60" s="80"/>
      <c r="UML60" s="80"/>
      <c r="UMM60" s="80"/>
      <c r="UMN60" s="80"/>
      <c r="UMO60" s="80"/>
      <c r="UMP60" s="80"/>
      <c r="UMQ60" s="80"/>
      <c r="UMR60" s="80"/>
      <c r="UMS60" s="80"/>
      <c r="UMT60" s="80"/>
      <c r="UMU60" s="80"/>
      <c r="UMV60" s="80"/>
      <c r="UMW60" s="80"/>
      <c r="UMX60" s="80"/>
      <c r="UMY60" s="80"/>
      <c r="UMZ60" s="80"/>
      <c r="UNA60" s="80"/>
      <c r="UNB60" s="80"/>
      <c r="UNC60" s="80"/>
      <c r="UND60" s="80"/>
      <c r="UNE60" s="80"/>
      <c r="UNF60" s="80"/>
      <c r="UNG60" s="80"/>
      <c r="UNH60" s="80"/>
      <c r="UNI60" s="80"/>
      <c r="UNJ60" s="80"/>
      <c r="UNK60" s="80"/>
      <c r="UNL60" s="80"/>
      <c r="UNM60" s="80"/>
      <c r="UNN60" s="80"/>
      <c r="UNO60" s="80"/>
      <c r="UNP60" s="80"/>
      <c r="UNQ60" s="80"/>
      <c r="UNR60" s="80"/>
      <c r="UNS60" s="80"/>
      <c r="UNT60" s="80"/>
      <c r="UNU60" s="80"/>
      <c r="UNV60" s="80"/>
      <c r="UNW60" s="80"/>
      <c r="UNX60" s="80"/>
      <c r="UNY60" s="80"/>
      <c r="UNZ60" s="80"/>
      <c r="UOA60" s="80"/>
      <c r="UOB60" s="80"/>
      <c r="UOC60" s="80"/>
      <c r="UOD60" s="80"/>
      <c r="UOE60" s="80"/>
      <c r="UOF60" s="80"/>
      <c r="UOG60" s="80"/>
      <c r="UOH60" s="80"/>
      <c r="UOI60" s="80"/>
      <c r="UOJ60" s="80"/>
      <c r="UOK60" s="80"/>
      <c r="UOL60" s="80"/>
      <c r="UOM60" s="80"/>
      <c r="UON60" s="80"/>
      <c r="UOO60" s="80"/>
      <c r="UOP60" s="80"/>
      <c r="UOQ60" s="80"/>
      <c r="UOR60" s="80"/>
      <c r="UOS60" s="80"/>
      <c r="UOT60" s="80"/>
      <c r="UOU60" s="80"/>
      <c r="UOV60" s="80"/>
      <c r="UOW60" s="80"/>
      <c r="UOX60" s="80"/>
      <c r="UOY60" s="80"/>
      <c r="UOZ60" s="80"/>
      <c r="UPA60" s="80"/>
      <c r="UPB60" s="80"/>
      <c r="UPC60" s="80"/>
      <c r="UPD60" s="80"/>
      <c r="UPE60" s="80"/>
      <c r="UPF60" s="80"/>
      <c r="UPG60" s="80"/>
      <c r="UPH60" s="80"/>
      <c r="UPI60" s="80"/>
      <c r="UPJ60" s="80"/>
      <c r="UPK60" s="80"/>
      <c r="UPL60" s="80"/>
      <c r="UPM60" s="80"/>
      <c r="UPN60" s="80"/>
      <c r="UPO60" s="80"/>
      <c r="UPP60" s="80"/>
      <c r="UPQ60" s="80"/>
      <c r="UPR60" s="80"/>
      <c r="UPS60" s="80"/>
      <c r="UPT60" s="80"/>
      <c r="UPU60" s="80"/>
      <c r="UPV60" s="80"/>
      <c r="UPW60" s="80"/>
      <c r="UPX60" s="80"/>
      <c r="UPY60" s="80"/>
      <c r="UPZ60" s="80"/>
      <c r="UQA60" s="80"/>
      <c r="UQB60" s="80"/>
      <c r="UQC60" s="80"/>
      <c r="UQD60" s="80"/>
      <c r="UQE60" s="80"/>
      <c r="UQF60" s="80"/>
      <c r="UQG60" s="80"/>
      <c r="UQH60" s="80"/>
      <c r="UQI60" s="80"/>
      <c r="UQJ60" s="80"/>
      <c r="UQK60" s="80"/>
      <c r="UQL60" s="80"/>
      <c r="UQM60" s="80"/>
      <c r="UQN60" s="80"/>
      <c r="UQO60" s="80"/>
      <c r="UQP60" s="80"/>
      <c r="UQQ60" s="80"/>
      <c r="UQR60" s="80"/>
      <c r="UQS60" s="80"/>
      <c r="UQT60" s="80"/>
      <c r="UQU60" s="80"/>
      <c r="UQV60" s="80"/>
      <c r="UQW60" s="80"/>
      <c r="UQX60" s="80"/>
      <c r="UQY60" s="80"/>
      <c r="UQZ60" s="80"/>
      <c r="URA60" s="80"/>
      <c r="URB60" s="80"/>
      <c r="URC60" s="80"/>
      <c r="URD60" s="80"/>
      <c r="URE60" s="80"/>
      <c r="URF60" s="80"/>
      <c r="URG60" s="80"/>
      <c r="URH60" s="80"/>
      <c r="URI60" s="80"/>
      <c r="URJ60" s="80"/>
      <c r="URK60" s="80"/>
      <c r="URL60" s="80"/>
      <c r="URM60" s="80"/>
      <c r="URN60" s="80"/>
      <c r="URO60" s="80"/>
      <c r="URP60" s="80"/>
      <c r="URQ60" s="80"/>
      <c r="URR60" s="80"/>
      <c r="URS60" s="80"/>
      <c r="URT60" s="80"/>
      <c r="URU60" s="80"/>
      <c r="URV60" s="80"/>
      <c r="URW60" s="80"/>
      <c r="URX60" s="80"/>
      <c r="URY60" s="80"/>
      <c r="URZ60" s="80"/>
      <c r="USA60" s="80"/>
      <c r="USB60" s="80"/>
      <c r="USC60" s="80"/>
      <c r="USD60" s="80"/>
      <c r="USE60" s="80"/>
      <c r="USF60" s="80"/>
      <c r="USG60" s="80"/>
      <c r="USH60" s="80"/>
      <c r="USI60" s="80"/>
      <c r="USJ60" s="80"/>
      <c r="USK60" s="80"/>
      <c r="USL60" s="80"/>
      <c r="USM60" s="80"/>
      <c r="USN60" s="80"/>
      <c r="USO60" s="80"/>
      <c r="USP60" s="80"/>
      <c r="USQ60" s="80"/>
      <c r="USR60" s="80"/>
      <c r="USS60" s="80"/>
      <c r="UST60" s="80"/>
      <c r="USU60" s="80"/>
      <c r="USV60" s="80"/>
      <c r="USW60" s="80"/>
      <c r="USX60" s="80"/>
      <c r="USY60" s="80"/>
      <c r="USZ60" s="80"/>
      <c r="UTA60" s="80"/>
      <c r="UTB60" s="80"/>
      <c r="UTC60" s="80"/>
      <c r="UTD60" s="80"/>
      <c r="UTE60" s="80"/>
      <c r="UTF60" s="80"/>
      <c r="UTG60" s="80"/>
      <c r="UTH60" s="80"/>
      <c r="UTI60" s="80"/>
      <c r="UTJ60" s="80"/>
      <c r="UTK60" s="80"/>
      <c r="UTL60" s="80"/>
      <c r="UTM60" s="80"/>
      <c r="UTN60" s="80"/>
      <c r="UTO60" s="80"/>
      <c r="UTP60" s="80"/>
      <c r="UTQ60" s="80"/>
      <c r="UTR60" s="80"/>
      <c r="UTS60" s="80"/>
      <c r="UTT60" s="80"/>
      <c r="UTU60" s="80"/>
      <c r="UTV60" s="80"/>
      <c r="UTW60" s="80"/>
      <c r="UTX60" s="80"/>
      <c r="UTY60" s="80"/>
      <c r="UTZ60" s="80"/>
      <c r="UUA60" s="80"/>
      <c r="UUB60" s="80"/>
      <c r="UUC60" s="80"/>
      <c r="UUD60" s="80"/>
      <c r="UUE60" s="80"/>
      <c r="UUF60" s="80"/>
      <c r="UUG60" s="80"/>
      <c r="UUH60" s="80"/>
      <c r="UUI60" s="80"/>
      <c r="UUJ60" s="80"/>
      <c r="UUK60" s="80"/>
      <c r="UUL60" s="80"/>
      <c r="UUM60" s="80"/>
      <c r="UUN60" s="80"/>
      <c r="UUO60" s="80"/>
      <c r="UUP60" s="80"/>
      <c r="UUQ60" s="80"/>
      <c r="UUR60" s="80"/>
      <c r="UUS60" s="80"/>
      <c r="UUT60" s="80"/>
      <c r="UUU60" s="80"/>
      <c r="UUV60" s="80"/>
      <c r="UUW60" s="80"/>
      <c r="UUX60" s="80"/>
      <c r="UUY60" s="80"/>
      <c r="UUZ60" s="80"/>
      <c r="UVA60" s="80"/>
      <c r="UVB60" s="80"/>
      <c r="UVC60" s="80"/>
      <c r="UVD60" s="80"/>
      <c r="UVE60" s="80"/>
      <c r="UVF60" s="80"/>
      <c r="UVG60" s="80"/>
      <c r="UVH60" s="80"/>
      <c r="UVI60" s="80"/>
      <c r="UVJ60" s="80"/>
      <c r="UVK60" s="80"/>
      <c r="UVL60" s="80"/>
      <c r="UVM60" s="80"/>
      <c r="UVN60" s="80"/>
      <c r="UVO60" s="80"/>
      <c r="UVP60" s="80"/>
      <c r="UVQ60" s="80"/>
      <c r="UVR60" s="80"/>
      <c r="UVS60" s="80"/>
      <c r="UVT60" s="80"/>
      <c r="UVU60" s="80"/>
      <c r="UVV60" s="80"/>
      <c r="UVW60" s="80"/>
      <c r="UVX60" s="80"/>
      <c r="UVY60" s="80"/>
      <c r="UVZ60" s="80"/>
      <c r="UWA60" s="80"/>
      <c r="UWB60" s="80"/>
      <c r="UWC60" s="80"/>
      <c r="UWD60" s="80"/>
      <c r="UWE60" s="80"/>
      <c r="UWF60" s="80"/>
      <c r="UWG60" s="80"/>
      <c r="UWH60" s="80"/>
      <c r="UWI60" s="80"/>
      <c r="UWJ60" s="80"/>
      <c r="UWK60" s="80"/>
      <c r="UWL60" s="80"/>
      <c r="UWM60" s="80"/>
      <c r="UWN60" s="80"/>
      <c r="UWO60" s="80"/>
      <c r="UWP60" s="80"/>
      <c r="UWQ60" s="80"/>
      <c r="UWR60" s="80"/>
      <c r="UWS60" s="80"/>
      <c r="UWT60" s="80"/>
      <c r="UWU60" s="80"/>
      <c r="UWV60" s="80"/>
      <c r="UWW60" s="80"/>
      <c r="UWX60" s="80"/>
      <c r="UWY60" s="80"/>
      <c r="UWZ60" s="80"/>
      <c r="UXA60" s="80"/>
      <c r="UXB60" s="80"/>
      <c r="UXC60" s="80"/>
      <c r="UXD60" s="80"/>
      <c r="UXE60" s="80"/>
      <c r="UXF60" s="80"/>
      <c r="UXG60" s="80"/>
      <c r="UXH60" s="80"/>
      <c r="UXI60" s="80"/>
      <c r="UXJ60" s="80"/>
      <c r="UXK60" s="80"/>
      <c r="UXL60" s="80"/>
      <c r="UXM60" s="80"/>
      <c r="UXN60" s="80"/>
      <c r="UXO60" s="80"/>
      <c r="UXP60" s="80"/>
      <c r="UXQ60" s="80"/>
      <c r="UXR60" s="80"/>
      <c r="UXS60" s="80"/>
      <c r="UXT60" s="80"/>
      <c r="UXU60" s="80"/>
      <c r="UXV60" s="80"/>
      <c r="UXW60" s="80"/>
      <c r="UXX60" s="80"/>
      <c r="UXY60" s="80"/>
      <c r="UXZ60" s="80"/>
      <c r="UYA60" s="80"/>
      <c r="UYB60" s="80"/>
      <c r="UYC60" s="80"/>
      <c r="UYD60" s="80"/>
      <c r="UYE60" s="80"/>
      <c r="UYF60" s="80"/>
      <c r="UYG60" s="80"/>
      <c r="UYH60" s="80"/>
      <c r="UYI60" s="80"/>
      <c r="UYJ60" s="80"/>
      <c r="UYK60" s="80"/>
      <c r="UYL60" s="80"/>
      <c r="UYM60" s="80"/>
      <c r="UYN60" s="80"/>
      <c r="UYO60" s="80"/>
      <c r="UYP60" s="80"/>
      <c r="UYQ60" s="80"/>
      <c r="UYR60" s="80"/>
      <c r="UYS60" s="80"/>
      <c r="UYT60" s="80"/>
      <c r="UYU60" s="80"/>
      <c r="UYV60" s="80"/>
      <c r="UYW60" s="80"/>
      <c r="UYX60" s="80"/>
      <c r="UYY60" s="80"/>
      <c r="UYZ60" s="80"/>
      <c r="UZA60" s="80"/>
      <c r="UZB60" s="80"/>
      <c r="UZC60" s="80"/>
      <c r="UZD60" s="80"/>
      <c r="UZE60" s="80"/>
      <c r="UZF60" s="80"/>
      <c r="UZG60" s="80"/>
      <c r="UZH60" s="80"/>
      <c r="UZI60" s="80"/>
      <c r="UZJ60" s="80"/>
      <c r="UZK60" s="80"/>
      <c r="UZL60" s="80"/>
      <c r="UZM60" s="80"/>
      <c r="UZN60" s="80"/>
      <c r="UZO60" s="80"/>
      <c r="UZP60" s="80"/>
      <c r="UZQ60" s="80"/>
      <c r="UZR60" s="80"/>
      <c r="UZS60" s="80"/>
      <c r="UZT60" s="80"/>
      <c r="UZU60" s="80"/>
      <c r="UZV60" s="80"/>
      <c r="UZW60" s="80"/>
      <c r="UZX60" s="80"/>
      <c r="UZY60" s="80"/>
      <c r="UZZ60" s="80"/>
      <c r="VAA60" s="80"/>
      <c r="VAB60" s="80"/>
      <c r="VAC60" s="80"/>
      <c r="VAD60" s="80"/>
      <c r="VAE60" s="80"/>
      <c r="VAF60" s="80"/>
      <c r="VAG60" s="80"/>
      <c r="VAH60" s="80"/>
      <c r="VAI60" s="80"/>
      <c r="VAJ60" s="80"/>
      <c r="VAK60" s="80"/>
      <c r="VAL60" s="80"/>
      <c r="VAM60" s="80"/>
      <c r="VAN60" s="80"/>
      <c r="VAO60" s="80"/>
      <c r="VAP60" s="80"/>
      <c r="VAQ60" s="80"/>
      <c r="VAR60" s="80"/>
      <c r="VAS60" s="80"/>
      <c r="VAT60" s="80"/>
      <c r="VAU60" s="80"/>
      <c r="VAV60" s="80"/>
      <c r="VAW60" s="80"/>
      <c r="VAX60" s="80"/>
      <c r="VAY60" s="80"/>
      <c r="VAZ60" s="80"/>
      <c r="VBA60" s="80"/>
      <c r="VBB60" s="80"/>
      <c r="VBC60" s="80"/>
      <c r="VBD60" s="80"/>
      <c r="VBE60" s="80"/>
      <c r="VBF60" s="80"/>
      <c r="VBG60" s="80"/>
      <c r="VBH60" s="80"/>
      <c r="VBI60" s="80"/>
      <c r="VBJ60" s="80"/>
      <c r="VBK60" s="80"/>
      <c r="VBL60" s="80"/>
      <c r="VBM60" s="80"/>
      <c r="VBN60" s="80"/>
      <c r="VBO60" s="80"/>
      <c r="VBP60" s="80"/>
      <c r="VBQ60" s="80"/>
      <c r="VBR60" s="80"/>
      <c r="VBS60" s="80"/>
      <c r="VBT60" s="80"/>
      <c r="VBU60" s="80"/>
      <c r="VBV60" s="80"/>
      <c r="VBW60" s="80"/>
      <c r="VBX60" s="80"/>
      <c r="VBY60" s="80"/>
      <c r="VBZ60" s="80"/>
      <c r="VCA60" s="80"/>
      <c r="VCB60" s="80"/>
      <c r="VCC60" s="80"/>
      <c r="VCD60" s="80"/>
      <c r="VCE60" s="80"/>
      <c r="VCF60" s="80"/>
      <c r="VCG60" s="80"/>
      <c r="VCH60" s="80"/>
      <c r="VCI60" s="80"/>
      <c r="VCJ60" s="80"/>
      <c r="VCK60" s="80"/>
      <c r="VCL60" s="80"/>
      <c r="VCM60" s="80"/>
      <c r="VCN60" s="80"/>
      <c r="VCO60" s="80"/>
      <c r="VCP60" s="80"/>
      <c r="VCQ60" s="80"/>
      <c r="VCR60" s="80"/>
      <c r="VCS60" s="80"/>
      <c r="VCT60" s="80"/>
      <c r="VCU60" s="80"/>
      <c r="VCV60" s="80"/>
      <c r="VCW60" s="80"/>
      <c r="VCX60" s="80"/>
      <c r="VCY60" s="80"/>
      <c r="VCZ60" s="80"/>
      <c r="VDA60" s="80"/>
      <c r="VDB60" s="80"/>
      <c r="VDC60" s="80"/>
      <c r="VDD60" s="80"/>
      <c r="VDE60" s="80"/>
      <c r="VDF60" s="80"/>
      <c r="VDG60" s="80"/>
      <c r="VDH60" s="80"/>
      <c r="VDI60" s="80"/>
      <c r="VDJ60" s="80"/>
      <c r="VDK60" s="80"/>
      <c r="VDL60" s="80"/>
      <c r="VDM60" s="80"/>
      <c r="VDN60" s="80"/>
      <c r="VDO60" s="80"/>
      <c r="VDP60" s="80"/>
      <c r="VDQ60" s="80"/>
      <c r="VDR60" s="80"/>
      <c r="VDS60" s="80"/>
      <c r="VDT60" s="80"/>
      <c r="VDU60" s="80"/>
      <c r="VDV60" s="80"/>
      <c r="VDW60" s="80"/>
      <c r="VDX60" s="80"/>
      <c r="VDY60" s="80"/>
      <c r="VDZ60" s="80"/>
      <c r="VEA60" s="80"/>
      <c r="VEB60" s="80"/>
      <c r="VEC60" s="80"/>
      <c r="VED60" s="80"/>
      <c r="VEE60" s="80"/>
      <c r="VEF60" s="80"/>
      <c r="VEG60" s="80"/>
      <c r="VEH60" s="80"/>
      <c r="VEI60" s="80"/>
      <c r="VEJ60" s="80"/>
      <c r="VEK60" s="80"/>
      <c r="VEL60" s="80"/>
      <c r="VEM60" s="80"/>
      <c r="VEN60" s="80"/>
      <c r="VEO60" s="80"/>
      <c r="VEP60" s="80"/>
      <c r="VEQ60" s="80"/>
      <c r="VER60" s="80"/>
      <c r="VES60" s="80"/>
      <c r="VET60" s="80"/>
      <c r="VEU60" s="80"/>
      <c r="VEV60" s="80"/>
      <c r="VEW60" s="80"/>
      <c r="VEX60" s="80"/>
      <c r="VEY60" s="80"/>
      <c r="VEZ60" s="80"/>
      <c r="VFA60" s="80"/>
      <c r="VFB60" s="80"/>
      <c r="VFC60" s="80"/>
      <c r="VFD60" s="80"/>
      <c r="VFE60" s="80"/>
      <c r="VFF60" s="80"/>
      <c r="VFG60" s="80"/>
      <c r="VFH60" s="80"/>
      <c r="VFI60" s="80"/>
      <c r="VFJ60" s="80"/>
      <c r="VFK60" s="80"/>
      <c r="VFL60" s="80"/>
      <c r="VFM60" s="80"/>
      <c r="VFN60" s="80"/>
      <c r="VFO60" s="80"/>
      <c r="VFP60" s="80"/>
      <c r="VFQ60" s="80"/>
      <c r="VFR60" s="80"/>
      <c r="VFS60" s="80"/>
      <c r="VFT60" s="80"/>
      <c r="VFU60" s="80"/>
      <c r="VFV60" s="80"/>
      <c r="VFW60" s="80"/>
      <c r="VFX60" s="80"/>
      <c r="VFY60" s="80"/>
      <c r="VFZ60" s="80"/>
      <c r="VGA60" s="80"/>
      <c r="VGB60" s="80"/>
      <c r="VGC60" s="80"/>
      <c r="VGD60" s="80"/>
      <c r="VGE60" s="80"/>
      <c r="VGF60" s="80"/>
      <c r="VGG60" s="80"/>
      <c r="VGH60" s="80"/>
      <c r="VGI60" s="80"/>
      <c r="VGJ60" s="80"/>
      <c r="VGK60" s="80"/>
      <c r="VGL60" s="80"/>
      <c r="VGM60" s="80"/>
      <c r="VGN60" s="80"/>
      <c r="VGO60" s="80"/>
      <c r="VGP60" s="80"/>
      <c r="VGQ60" s="80"/>
      <c r="VGR60" s="80"/>
      <c r="VGS60" s="80"/>
      <c r="VGT60" s="80"/>
      <c r="VGU60" s="80"/>
      <c r="VGV60" s="80"/>
      <c r="VGW60" s="80"/>
      <c r="VGX60" s="80"/>
      <c r="VGY60" s="80"/>
      <c r="VGZ60" s="80"/>
      <c r="VHA60" s="80"/>
      <c r="VHB60" s="80"/>
      <c r="VHC60" s="80"/>
      <c r="VHD60" s="80"/>
      <c r="VHE60" s="80"/>
      <c r="VHF60" s="80"/>
      <c r="VHG60" s="80"/>
      <c r="VHH60" s="80"/>
      <c r="VHI60" s="80"/>
      <c r="VHJ60" s="80"/>
      <c r="VHK60" s="80"/>
      <c r="VHL60" s="80"/>
      <c r="VHM60" s="80"/>
      <c r="VHN60" s="80"/>
      <c r="VHO60" s="80"/>
      <c r="VHP60" s="80"/>
      <c r="VHQ60" s="80"/>
      <c r="VHR60" s="80"/>
      <c r="VHS60" s="80"/>
      <c r="VHT60" s="80"/>
      <c r="VHU60" s="80"/>
      <c r="VHV60" s="80"/>
      <c r="VHW60" s="80"/>
      <c r="VHX60" s="80"/>
      <c r="VHY60" s="80"/>
      <c r="VHZ60" s="80"/>
      <c r="VIA60" s="80"/>
      <c r="VIB60" s="80"/>
      <c r="VIC60" s="80"/>
      <c r="VID60" s="80"/>
      <c r="VIE60" s="80"/>
      <c r="VIF60" s="80"/>
      <c r="VIG60" s="80"/>
      <c r="VIH60" s="80"/>
      <c r="VII60" s="80"/>
      <c r="VIJ60" s="80"/>
      <c r="VIK60" s="80"/>
      <c r="VIL60" s="80"/>
      <c r="VIM60" s="80"/>
      <c r="VIN60" s="80"/>
      <c r="VIO60" s="80"/>
      <c r="VIP60" s="80"/>
      <c r="VIQ60" s="80"/>
      <c r="VIR60" s="80"/>
      <c r="VIS60" s="80"/>
      <c r="VIT60" s="80"/>
      <c r="VIU60" s="80"/>
      <c r="VIV60" s="80"/>
      <c r="VIW60" s="80"/>
      <c r="VIX60" s="80"/>
      <c r="VIY60" s="80"/>
      <c r="VIZ60" s="80"/>
      <c r="VJA60" s="80"/>
      <c r="VJB60" s="80"/>
      <c r="VJC60" s="80"/>
      <c r="VJD60" s="80"/>
      <c r="VJE60" s="80"/>
      <c r="VJF60" s="80"/>
      <c r="VJG60" s="80"/>
      <c r="VJH60" s="80"/>
      <c r="VJI60" s="80"/>
      <c r="VJJ60" s="80"/>
      <c r="VJK60" s="80"/>
      <c r="VJL60" s="80"/>
      <c r="VJM60" s="80"/>
      <c r="VJN60" s="80"/>
      <c r="VJO60" s="80"/>
      <c r="VJP60" s="80"/>
      <c r="VJQ60" s="80"/>
      <c r="VJR60" s="80"/>
      <c r="VJS60" s="80"/>
      <c r="VJT60" s="80"/>
      <c r="VJU60" s="80"/>
      <c r="VJV60" s="80"/>
      <c r="VJW60" s="80"/>
      <c r="VJX60" s="80"/>
      <c r="VJY60" s="80"/>
      <c r="VJZ60" s="80"/>
      <c r="VKA60" s="80"/>
      <c r="VKB60" s="80"/>
      <c r="VKC60" s="80"/>
      <c r="VKD60" s="80"/>
      <c r="VKE60" s="80"/>
      <c r="VKF60" s="80"/>
      <c r="VKG60" s="80"/>
      <c r="VKH60" s="80"/>
      <c r="VKI60" s="80"/>
      <c r="VKJ60" s="80"/>
      <c r="VKK60" s="80"/>
      <c r="VKL60" s="80"/>
      <c r="VKM60" s="80"/>
      <c r="VKN60" s="80"/>
      <c r="VKO60" s="80"/>
      <c r="VKP60" s="80"/>
      <c r="VKQ60" s="80"/>
      <c r="VKR60" s="80"/>
      <c r="VKS60" s="80"/>
      <c r="VKT60" s="80"/>
      <c r="VKU60" s="80"/>
      <c r="VKV60" s="80"/>
      <c r="VKW60" s="80"/>
      <c r="VKX60" s="80"/>
      <c r="VKY60" s="80"/>
      <c r="VKZ60" s="80"/>
      <c r="VLA60" s="80"/>
      <c r="VLB60" s="80"/>
      <c r="VLC60" s="80"/>
      <c r="VLD60" s="80"/>
      <c r="VLE60" s="80"/>
      <c r="VLF60" s="80"/>
      <c r="VLG60" s="80"/>
      <c r="VLH60" s="80"/>
      <c r="VLI60" s="80"/>
      <c r="VLJ60" s="80"/>
      <c r="VLK60" s="80"/>
      <c r="VLL60" s="80"/>
      <c r="VLM60" s="80"/>
      <c r="VLN60" s="80"/>
      <c r="VLO60" s="80"/>
      <c r="VLP60" s="80"/>
      <c r="VLQ60" s="80"/>
      <c r="VLR60" s="80"/>
      <c r="VLS60" s="80"/>
      <c r="VLT60" s="80"/>
      <c r="VLU60" s="80"/>
      <c r="VLV60" s="80"/>
      <c r="VLW60" s="80"/>
      <c r="VLX60" s="80"/>
      <c r="VLY60" s="80"/>
      <c r="VLZ60" s="80"/>
      <c r="VMA60" s="80"/>
      <c r="VMB60" s="80"/>
      <c r="VMC60" s="80"/>
      <c r="VMD60" s="80"/>
      <c r="VME60" s="80"/>
      <c r="VMF60" s="80"/>
      <c r="VMG60" s="80"/>
      <c r="VMH60" s="80"/>
      <c r="VMI60" s="80"/>
      <c r="VMJ60" s="80"/>
      <c r="VMK60" s="80"/>
      <c r="VML60" s="80"/>
      <c r="VMM60" s="80"/>
      <c r="VMN60" s="80"/>
      <c r="VMO60" s="80"/>
      <c r="VMP60" s="80"/>
      <c r="VMQ60" s="80"/>
      <c r="VMR60" s="80"/>
      <c r="VMS60" s="80"/>
      <c r="VMT60" s="80"/>
      <c r="VMU60" s="80"/>
      <c r="VMV60" s="80"/>
      <c r="VMW60" s="80"/>
      <c r="VMX60" s="80"/>
      <c r="VMY60" s="80"/>
      <c r="VMZ60" s="80"/>
      <c r="VNA60" s="80"/>
      <c r="VNB60" s="80"/>
      <c r="VNC60" s="80"/>
      <c r="VND60" s="80"/>
      <c r="VNE60" s="80"/>
      <c r="VNF60" s="80"/>
      <c r="VNG60" s="80"/>
      <c r="VNH60" s="80"/>
      <c r="VNI60" s="80"/>
      <c r="VNJ60" s="80"/>
      <c r="VNK60" s="80"/>
      <c r="VNL60" s="80"/>
      <c r="VNM60" s="80"/>
      <c r="VNN60" s="80"/>
      <c r="VNO60" s="80"/>
      <c r="VNP60" s="80"/>
      <c r="VNQ60" s="80"/>
      <c r="VNR60" s="80"/>
      <c r="VNS60" s="80"/>
      <c r="VNT60" s="80"/>
      <c r="VNU60" s="80"/>
      <c r="VNV60" s="80"/>
      <c r="VNW60" s="80"/>
      <c r="VNX60" s="80"/>
      <c r="VNY60" s="80"/>
      <c r="VNZ60" s="80"/>
      <c r="VOA60" s="80"/>
      <c r="VOB60" s="80"/>
      <c r="VOC60" s="80"/>
      <c r="VOD60" s="80"/>
      <c r="VOE60" s="80"/>
      <c r="VOF60" s="80"/>
      <c r="VOG60" s="80"/>
      <c r="VOH60" s="80"/>
      <c r="VOI60" s="80"/>
      <c r="VOJ60" s="80"/>
      <c r="VOK60" s="80"/>
      <c r="VOL60" s="80"/>
      <c r="VOM60" s="80"/>
      <c r="VON60" s="80"/>
      <c r="VOO60" s="80"/>
      <c r="VOP60" s="80"/>
      <c r="VOQ60" s="80"/>
      <c r="VOR60" s="80"/>
      <c r="VOS60" s="80"/>
      <c r="VOT60" s="80"/>
      <c r="VOU60" s="80"/>
      <c r="VOV60" s="80"/>
      <c r="VOW60" s="80"/>
      <c r="VOX60" s="80"/>
      <c r="VOY60" s="80"/>
      <c r="VOZ60" s="80"/>
      <c r="VPA60" s="80"/>
      <c r="VPB60" s="80"/>
      <c r="VPC60" s="80"/>
      <c r="VPD60" s="80"/>
      <c r="VPE60" s="80"/>
      <c r="VPF60" s="80"/>
      <c r="VPG60" s="80"/>
      <c r="VPH60" s="80"/>
      <c r="VPI60" s="80"/>
      <c r="VPJ60" s="80"/>
      <c r="VPK60" s="80"/>
      <c r="VPL60" s="80"/>
      <c r="VPM60" s="80"/>
      <c r="VPN60" s="80"/>
      <c r="VPO60" s="80"/>
      <c r="VPP60" s="80"/>
      <c r="VPQ60" s="80"/>
      <c r="VPR60" s="80"/>
      <c r="VPS60" s="80"/>
      <c r="VPT60" s="80"/>
      <c r="VPU60" s="80"/>
      <c r="VPV60" s="80"/>
      <c r="VPW60" s="80"/>
      <c r="VPX60" s="80"/>
      <c r="VPY60" s="80"/>
      <c r="VPZ60" s="80"/>
      <c r="VQA60" s="80"/>
      <c r="VQB60" s="80"/>
      <c r="VQC60" s="80"/>
      <c r="VQD60" s="80"/>
      <c r="VQE60" s="80"/>
      <c r="VQF60" s="80"/>
      <c r="VQG60" s="80"/>
      <c r="VQH60" s="80"/>
      <c r="VQI60" s="80"/>
      <c r="VQJ60" s="80"/>
      <c r="VQK60" s="80"/>
      <c r="VQL60" s="80"/>
      <c r="VQM60" s="80"/>
      <c r="VQN60" s="80"/>
      <c r="VQO60" s="80"/>
      <c r="VQP60" s="80"/>
      <c r="VQQ60" s="80"/>
      <c r="VQR60" s="80"/>
      <c r="VQS60" s="80"/>
      <c r="VQT60" s="80"/>
      <c r="VQU60" s="80"/>
      <c r="VQV60" s="80"/>
      <c r="VQW60" s="80"/>
      <c r="VQX60" s="80"/>
      <c r="VQY60" s="80"/>
      <c r="VQZ60" s="80"/>
      <c r="VRA60" s="80"/>
      <c r="VRB60" s="80"/>
      <c r="VRC60" s="80"/>
      <c r="VRD60" s="80"/>
      <c r="VRE60" s="80"/>
      <c r="VRF60" s="80"/>
      <c r="VRG60" s="80"/>
      <c r="VRH60" s="80"/>
      <c r="VRI60" s="80"/>
      <c r="VRJ60" s="80"/>
      <c r="VRK60" s="80"/>
      <c r="VRL60" s="80"/>
      <c r="VRM60" s="80"/>
      <c r="VRN60" s="80"/>
      <c r="VRO60" s="80"/>
      <c r="VRP60" s="80"/>
      <c r="VRQ60" s="80"/>
      <c r="VRR60" s="80"/>
      <c r="VRS60" s="80"/>
      <c r="VRT60" s="80"/>
      <c r="VRU60" s="80"/>
      <c r="VRV60" s="80"/>
      <c r="VRW60" s="80"/>
      <c r="VRX60" s="80"/>
      <c r="VRY60" s="80"/>
      <c r="VRZ60" s="80"/>
      <c r="VSA60" s="80"/>
      <c r="VSB60" s="80"/>
      <c r="VSC60" s="80"/>
      <c r="VSD60" s="80"/>
      <c r="VSE60" s="80"/>
      <c r="VSF60" s="80"/>
      <c r="VSG60" s="80"/>
      <c r="VSH60" s="80"/>
      <c r="VSI60" s="80"/>
      <c r="VSJ60" s="80"/>
      <c r="VSK60" s="80"/>
      <c r="VSL60" s="80"/>
      <c r="VSM60" s="80"/>
      <c r="VSN60" s="80"/>
      <c r="VSO60" s="80"/>
      <c r="VSP60" s="80"/>
      <c r="VSQ60" s="80"/>
      <c r="VSR60" s="80"/>
      <c r="VSS60" s="80"/>
      <c r="VST60" s="80"/>
      <c r="VSU60" s="80"/>
      <c r="VSV60" s="80"/>
      <c r="VSW60" s="80"/>
      <c r="VSX60" s="80"/>
      <c r="VSY60" s="80"/>
      <c r="VSZ60" s="80"/>
      <c r="VTA60" s="80"/>
      <c r="VTB60" s="80"/>
      <c r="VTC60" s="80"/>
      <c r="VTD60" s="80"/>
      <c r="VTE60" s="80"/>
      <c r="VTF60" s="80"/>
      <c r="VTG60" s="80"/>
      <c r="VTH60" s="80"/>
      <c r="VTI60" s="80"/>
      <c r="VTJ60" s="80"/>
      <c r="VTK60" s="80"/>
      <c r="VTL60" s="80"/>
      <c r="VTM60" s="80"/>
      <c r="VTN60" s="80"/>
      <c r="VTO60" s="80"/>
      <c r="VTP60" s="80"/>
      <c r="VTQ60" s="80"/>
      <c r="VTR60" s="80"/>
      <c r="VTS60" s="80"/>
      <c r="VTT60" s="80"/>
      <c r="VTU60" s="80"/>
      <c r="VTV60" s="80"/>
      <c r="VTW60" s="80"/>
      <c r="VTX60" s="80"/>
      <c r="VTY60" s="80"/>
      <c r="VTZ60" s="80"/>
      <c r="VUA60" s="80"/>
      <c r="VUB60" s="80"/>
      <c r="VUC60" s="80"/>
      <c r="VUD60" s="80"/>
      <c r="VUE60" s="80"/>
      <c r="VUF60" s="80"/>
      <c r="VUG60" s="80"/>
      <c r="VUH60" s="80"/>
      <c r="VUI60" s="80"/>
      <c r="VUJ60" s="80"/>
      <c r="VUK60" s="80"/>
      <c r="VUL60" s="80"/>
      <c r="VUM60" s="80"/>
      <c r="VUN60" s="80"/>
      <c r="VUO60" s="80"/>
      <c r="VUP60" s="80"/>
      <c r="VUQ60" s="80"/>
      <c r="VUR60" s="80"/>
      <c r="VUS60" s="80"/>
      <c r="VUT60" s="80"/>
      <c r="VUU60" s="80"/>
      <c r="VUV60" s="80"/>
      <c r="VUW60" s="80"/>
      <c r="VUX60" s="80"/>
      <c r="VUY60" s="80"/>
      <c r="VUZ60" s="80"/>
      <c r="VVA60" s="80"/>
      <c r="VVB60" s="80"/>
      <c r="VVC60" s="80"/>
      <c r="VVD60" s="80"/>
      <c r="VVE60" s="80"/>
      <c r="VVF60" s="80"/>
      <c r="VVG60" s="80"/>
      <c r="VVH60" s="80"/>
      <c r="VVI60" s="80"/>
      <c r="VVJ60" s="80"/>
      <c r="VVK60" s="80"/>
      <c r="VVL60" s="80"/>
      <c r="VVM60" s="80"/>
      <c r="VVN60" s="80"/>
      <c r="VVO60" s="80"/>
      <c r="VVP60" s="80"/>
      <c r="VVQ60" s="80"/>
      <c r="VVR60" s="80"/>
      <c r="VVS60" s="80"/>
      <c r="VVT60" s="80"/>
      <c r="VVU60" s="80"/>
      <c r="VVV60" s="80"/>
      <c r="VVW60" s="80"/>
      <c r="VVX60" s="80"/>
      <c r="VVY60" s="80"/>
      <c r="VVZ60" s="80"/>
      <c r="VWA60" s="80"/>
      <c r="VWB60" s="80"/>
      <c r="VWC60" s="80"/>
      <c r="VWD60" s="80"/>
      <c r="VWE60" s="80"/>
      <c r="VWF60" s="80"/>
      <c r="VWG60" s="80"/>
      <c r="VWH60" s="80"/>
      <c r="VWI60" s="80"/>
      <c r="VWJ60" s="80"/>
      <c r="VWK60" s="80"/>
      <c r="VWL60" s="80"/>
      <c r="VWM60" s="80"/>
      <c r="VWN60" s="80"/>
      <c r="VWO60" s="80"/>
      <c r="VWP60" s="80"/>
      <c r="VWQ60" s="80"/>
      <c r="VWR60" s="80"/>
      <c r="VWS60" s="80"/>
      <c r="VWT60" s="80"/>
      <c r="VWU60" s="80"/>
      <c r="VWV60" s="80"/>
      <c r="VWW60" s="80"/>
      <c r="VWX60" s="80"/>
      <c r="VWY60" s="80"/>
      <c r="VWZ60" s="80"/>
      <c r="VXA60" s="80"/>
      <c r="VXB60" s="80"/>
      <c r="VXC60" s="80"/>
      <c r="VXD60" s="80"/>
      <c r="VXE60" s="80"/>
      <c r="VXF60" s="80"/>
      <c r="VXG60" s="80"/>
      <c r="VXH60" s="80"/>
      <c r="VXI60" s="80"/>
      <c r="VXJ60" s="80"/>
      <c r="VXK60" s="80"/>
      <c r="VXL60" s="80"/>
      <c r="VXM60" s="80"/>
      <c r="VXN60" s="80"/>
      <c r="VXO60" s="80"/>
      <c r="VXP60" s="80"/>
      <c r="VXQ60" s="80"/>
      <c r="VXR60" s="80"/>
      <c r="VXS60" s="80"/>
      <c r="VXT60" s="80"/>
      <c r="VXU60" s="80"/>
      <c r="VXV60" s="80"/>
      <c r="VXW60" s="80"/>
      <c r="VXX60" s="80"/>
      <c r="VXY60" s="80"/>
      <c r="VXZ60" s="80"/>
      <c r="VYA60" s="80"/>
      <c r="VYB60" s="80"/>
      <c r="VYC60" s="80"/>
      <c r="VYD60" s="80"/>
      <c r="VYE60" s="80"/>
      <c r="VYF60" s="80"/>
      <c r="VYG60" s="80"/>
      <c r="VYH60" s="80"/>
      <c r="VYI60" s="80"/>
      <c r="VYJ60" s="80"/>
      <c r="VYK60" s="80"/>
      <c r="VYL60" s="80"/>
      <c r="VYM60" s="80"/>
      <c r="VYN60" s="80"/>
      <c r="VYO60" s="80"/>
      <c r="VYP60" s="80"/>
      <c r="VYQ60" s="80"/>
      <c r="VYR60" s="80"/>
      <c r="VYS60" s="80"/>
      <c r="VYT60" s="80"/>
      <c r="VYU60" s="80"/>
      <c r="VYV60" s="80"/>
      <c r="VYW60" s="80"/>
      <c r="VYX60" s="80"/>
      <c r="VYY60" s="80"/>
      <c r="VYZ60" s="80"/>
      <c r="VZA60" s="80"/>
      <c r="VZB60" s="80"/>
      <c r="VZC60" s="80"/>
      <c r="VZD60" s="80"/>
      <c r="VZE60" s="80"/>
      <c r="VZF60" s="80"/>
      <c r="VZG60" s="80"/>
      <c r="VZH60" s="80"/>
      <c r="VZI60" s="80"/>
      <c r="VZJ60" s="80"/>
      <c r="VZK60" s="80"/>
      <c r="VZL60" s="80"/>
      <c r="VZM60" s="80"/>
      <c r="VZN60" s="80"/>
      <c r="VZO60" s="80"/>
      <c r="VZP60" s="80"/>
      <c r="VZQ60" s="80"/>
      <c r="VZR60" s="80"/>
      <c r="VZS60" s="80"/>
      <c r="VZT60" s="80"/>
      <c r="VZU60" s="80"/>
      <c r="VZV60" s="80"/>
      <c r="VZW60" s="80"/>
      <c r="VZX60" s="80"/>
      <c r="VZY60" s="80"/>
      <c r="VZZ60" s="80"/>
      <c r="WAA60" s="80"/>
      <c r="WAB60" s="80"/>
      <c r="WAC60" s="80"/>
      <c r="WAD60" s="80"/>
      <c r="WAE60" s="80"/>
      <c r="WAF60" s="80"/>
      <c r="WAG60" s="80"/>
      <c r="WAH60" s="80"/>
      <c r="WAI60" s="80"/>
      <c r="WAJ60" s="80"/>
      <c r="WAK60" s="80"/>
      <c r="WAL60" s="80"/>
      <c r="WAM60" s="80"/>
      <c r="WAN60" s="80"/>
      <c r="WAO60" s="80"/>
      <c r="WAP60" s="80"/>
      <c r="WAQ60" s="80"/>
      <c r="WAR60" s="80"/>
      <c r="WAS60" s="80"/>
      <c r="WAT60" s="80"/>
      <c r="WAU60" s="80"/>
      <c r="WAV60" s="80"/>
      <c r="WAW60" s="80"/>
      <c r="WAX60" s="80"/>
      <c r="WAY60" s="80"/>
      <c r="WAZ60" s="80"/>
      <c r="WBA60" s="80"/>
      <c r="WBB60" s="80"/>
      <c r="WBC60" s="80"/>
      <c r="WBD60" s="80"/>
      <c r="WBE60" s="80"/>
      <c r="WBF60" s="80"/>
      <c r="WBG60" s="80"/>
      <c r="WBH60" s="80"/>
      <c r="WBI60" s="80"/>
      <c r="WBJ60" s="80"/>
      <c r="WBK60" s="80"/>
      <c r="WBL60" s="80"/>
      <c r="WBM60" s="80"/>
      <c r="WBN60" s="80"/>
      <c r="WBO60" s="80"/>
      <c r="WBP60" s="80"/>
      <c r="WBQ60" s="80"/>
      <c r="WBR60" s="80"/>
      <c r="WBS60" s="80"/>
      <c r="WBT60" s="80"/>
      <c r="WBU60" s="80"/>
      <c r="WBV60" s="80"/>
      <c r="WBW60" s="80"/>
      <c r="WBX60" s="80"/>
      <c r="WBY60" s="80"/>
      <c r="WBZ60" s="80"/>
      <c r="WCA60" s="80"/>
      <c r="WCB60" s="80"/>
      <c r="WCC60" s="80"/>
      <c r="WCD60" s="80"/>
      <c r="WCE60" s="80"/>
      <c r="WCF60" s="80"/>
      <c r="WCG60" s="80"/>
      <c r="WCH60" s="80"/>
      <c r="WCI60" s="80"/>
      <c r="WCJ60" s="80"/>
      <c r="WCK60" s="80"/>
      <c r="WCL60" s="80"/>
      <c r="WCM60" s="80"/>
      <c r="WCN60" s="80"/>
      <c r="WCO60" s="80"/>
      <c r="WCP60" s="80"/>
      <c r="WCQ60" s="80"/>
      <c r="WCR60" s="80"/>
      <c r="WCS60" s="80"/>
      <c r="WCT60" s="80"/>
      <c r="WCU60" s="80"/>
      <c r="WCV60" s="80"/>
      <c r="WCW60" s="80"/>
      <c r="WCX60" s="80"/>
      <c r="WCY60" s="80"/>
      <c r="WCZ60" s="80"/>
      <c r="WDA60" s="80"/>
      <c r="WDB60" s="80"/>
      <c r="WDC60" s="80"/>
      <c r="WDD60" s="80"/>
      <c r="WDE60" s="80"/>
      <c r="WDF60" s="80"/>
      <c r="WDG60" s="80"/>
      <c r="WDH60" s="80"/>
      <c r="WDI60" s="80"/>
      <c r="WDJ60" s="80"/>
      <c r="WDK60" s="80"/>
      <c r="WDL60" s="80"/>
      <c r="WDM60" s="80"/>
      <c r="WDN60" s="80"/>
      <c r="WDO60" s="80"/>
      <c r="WDP60" s="80"/>
      <c r="WDQ60" s="80"/>
      <c r="WDR60" s="80"/>
      <c r="WDS60" s="80"/>
      <c r="WDT60" s="80"/>
      <c r="WDU60" s="80"/>
      <c r="WDV60" s="80"/>
      <c r="WDW60" s="80"/>
      <c r="WDX60" s="80"/>
      <c r="WDY60" s="80"/>
      <c r="WDZ60" s="80"/>
      <c r="WEA60" s="80"/>
      <c r="WEB60" s="80"/>
      <c r="WEC60" s="80"/>
      <c r="WED60" s="80"/>
      <c r="WEE60" s="80"/>
      <c r="WEF60" s="80"/>
      <c r="WEG60" s="80"/>
      <c r="WEH60" s="80"/>
      <c r="WEI60" s="80"/>
      <c r="WEJ60" s="80"/>
      <c r="WEK60" s="80"/>
      <c r="WEL60" s="80"/>
      <c r="WEM60" s="80"/>
      <c r="WEN60" s="80"/>
      <c r="WEO60" s="80"/>
      <c r="WEP60" s="80"/>
      <c r="WEQ60" s="80"/>
      <c r="WER60" s="80"/>
      <c r="WES60" s="80"/>
      <c r="WET60" s="80"/>
      <c r="WEU60" s="80"/>
      <c r="WEV60" s="80"/>
      <c r="WEW60" s="80"/>
      <c r="WEX60" s="80"/>
      <c r="WEY60" s="80"/>
      <c r="WEZ60" s="80"/>
      <c r="WFA60" s="80"/>
      <c r="WFB60" s="80"/>
      <c r="WFC60" s="80"/>
      <c r="WFD60" s="80"/>
      <c r="WFE60" s="80"/>
      <c r="WFF60" s="80"/>
      <c r="WFG60" s="80"/>
      <c r="WFH60" s="80"/>
      <c r="WFI60" s="80"/>
      <c r="WFJ60" s="80"/>
      <c r="WFK60" s="80"/>
      <c r="WFL60" s="80"/>
      <c r="WFM60" s="80"/>
      <c r="WFN60" s="80"/>
      <c r="WFO60" s="80"/>
      <c r="WFP60" s="80"/>
      <c r="WFQ60" s="80"/>
      <c r="WFR60" s="80"/>
      <c r="WFS60" s="80"/>
      <c r="WFT60" s="80"/>
      <c r="WFU60" s="80"/>
      <c r="WFV60" s="80"/>
      <c r="WFW60" s="80"/>
      <c r="WFX60" s="80"/>
      <c r="WFY60" s="80"/>
      <c r="WFZ60" s="80"/>
      <c r="WGA60" s="80"/>
      <c r="WGB60" s="80"/>
      <c r="WGC60" s="80"/>
      <c r="WGD60" s="80"/>
      <c r="WGE60" s="80"/>
      <c r="WGF60" s="80"/>
      <c r="WGG60" s="80"/>
      <c r="WGH60" s="80"/>
      <c r="WGI60" s="80"/>
      <c r="WGJ60" s="80"/>
      <c r="WGK60" s="80"/>
      <c r="WGL60" s="80"/>
      <c r="WGM60" s="80"/>
      <c r="WGN60" s="80"/>
      <c r="WGO60" s="80"/>
      <c r="WGP60" s="80"/>
      <c r="WGQ60" s="80"/>
      <c r="WGR60" s="80"/>
      <c r="WGS60" s="80"/>
      <c r="WGT60" s="80"/>
      <c r="WGU60" s="80"/>
      <c r="WGV60" s="80"/>
      <c r="WGW60" s="80"/>
      <c r="WGX60" s="80"/>
      <c r="WGY60" s="80"/>
      <c r="WGZ60" s="80"/>
      <c r="WHA60" s="80"/>
      <c r="WHB60" s="80"/>
      <c r="WHC60" s="80"/>
      <c r="WHD60" s="80"/>
      <c r="WHE60" s="80"/>
      <c r="WHF60" s="80"/>
      <c r="WHG60" s="80"/>
      <c r="WHH60" s="80"/>
      <c r="WHI60" s="80"/>
      <c r="WHJ60" s="80"/>
      <c r="WHK60" s="80"/>
      <c r="WHL60" s="80"/>
      <c r="WHM60" s="80"/>
      <c r="WHN60" s="80"/>
      <c r="WHO60" s="80"/>
      <c r="WHP60" s="80"/>
      <c r="WHQ60" s="80"/>
      <c r="WHR60" s="80"/>
      <c r="WHS60" s="80"/>
      <c r="WHT60" s="80"/>
      <c r="WHU60" s="80"/>
      <c r="WHV60" s="80"/>
      <c r="WHW60" s="80"/>
      <c r="WHX60" s="80"/>
      <c r="WHY60" s="80"/>
      <c r="WHZ60" s="80"/>
      <c r="WIA60" s="80"/>
      <c r="WIB60" s="80"/>
      <c r="WIC60" s="80"/>
      <c r="WID60" s="80"/>
      <c r="WIE60" s="80"/>
      <c r="WIF60" s="80"/>
      <c r="WIG60" s="80"/>
      <c r="WIH60" s="80"/>
      <c r="WII60" s="80"/>
      <c r="WIJ60" s="80"/>
      <c r="WIK60" s="80"/>
      <c r="WIL60" s="80"/>
      <c r="WIM60" s="80"/>
      <c r="WIN60" s="80"/>
      <c r="WIO60" s="80"/>
      <c r="WIP60" s="80"/>
      <c r="WIQ60" s="80"/>
      <c r="WIR60" s="80"/>
      <c r="WIS60" s="80"/>
      <c r="WIT60" s="80"/>
      <c r="WIU60" s="80"/>
      <c r="WIV60" s="80"/>
      <c r="WIW60" s="80"/>
      <c r="WIX60" s="80"/>
      <c r="WIY60" s="80"/>
      <c r="WIZ60" s="80"/>
      <c r="WJA60" s="80"/>
      <c r="WJB60" s="80"/>
      <c r="WJC60" s="80"/>
      <c r="WJD60" s="80"/>
      <c r="WJE60" s="80"/>
      <c r="WJF60" s="80"/>
      <c r="WJG60" s="80"/>
      <c r="WJH60" s="80"/>
      <c r="WJI60" s="80"/>
      <c r="WJJ60" s="80"/>
      <c r="WJK60" s="80"/>
      <c r="WJL60" s="80"/>
      <c r="WJM60" s="80"/>
      <c r="WJN60" s="80"/>
      <c r="WJO60" s="80"/>
      <c r="WJP60" s="80"/>
      <c r="WJQ60" s="80"/>
      <c r="WJR60" s="80"/>
      <c r="WJS60" s="80"/>
      <c r="WJT60" s="80"/>
      <c r="WJU60" s="80"/>
      <c r="WJV60" s="80"/>
      <c r="WJW60" s="80"/>
      <c r="WJX60" s="80"/>
      <c r="WJY60" s="80"/>
      <c r="WJZ60" s="80"/>
      <c r="WKA60" s="80"/>
      <c r="WKB60" s="80"/>
      <c r="WKC60" s="80"/>
      <c r="WKD60" s="80"/>
      <c r="WKE60" s="80"/>
      <c r="WKF60" s="80"/>
      <c r="WKG60" s="80"/>
      <c r="WKH60" s="80"/>
      <c r="WKI60" s="80"/>
      <c r="WKJ60" s="80"/>
      <c r="WKK60" s="80"/>
      <c r="WKL60" s="80"/>
      <c r="WKM60" s="80"/>
      <c r="WKN60" s="80"/>
      <c r="WKO60" s="80"/>
      <c r="WKP60" s="80"/>
      <c r="WKQ60" s="80"/>
      <c r="WKR60" s="80"/>
      <c r="WKS60" s="80"/>
      <c r="WKT60" s="80"/>
      <c r="WKU60" s="80"/>
      <c r="WKV60" s="80"/>
      <c r="WKW60" s="80"/>
      <c r="WKX60" s="80"/>
      <c r="WKY60" s="80"/>
      <c r="WKZ60" s="80"/>
      <c r="WLA60" s="80"/>
      <c r="WLB60" s="80"/>
      <c r="WLC60" s="80"/>
      <c r="WLD60" s="80"/>
      <c r="WLE60" s="80"/>
      <c r="WLF60" s="80"/>
      <c r="WLG60" s="80"/>
      <c r="WLH60" s="80"/>
      <c r="WLI60" s="80"/>
      <c r="WLJ60" s="80"/>
      <c r="WLK60" s="80"/>
      <c r="WLL60" s="80"/>
      <c r="WLM60" s="80"/>
      <c r="WLN60" s="80"/>
      <c r="WLO60" s="80"/>
      <c r="WLP60" s="80"/>
      <c r="WLQ60" s="80"/>
      <c r="WLR60" s="80"/>
      <c r="WLS60" s="80"/>
      <c r="WLT60" s="80"/>
      <c r="WLU60" s="80"/>
      <c r="WLV60" s="80"/>
      <c r="WLW60" s="80"/>
      <c r="WLX60" s="80"/>
      <c r="WLY60" s="80"/>
      <c r="WLZ60" s="80"/>
      <c r="WMA60" s="80"/>
      <c r="WMB60" s="80"/>
      <c r="WMC60" s="80"/>
      <c r="WMD60" s="80"/>
      <c r="WME60" s="80"/>
      <c r="WMF60" s="80"/>
      <c r="WMG60" s="80"/>
      <c r="WMH60" s="80"/>
      <c r="WMI60" s="80"/>
      <c r="WMJ60" s="80"/>
      <c r="WMK60" s="80"/>
      <c r="WML60" s="80"/>
      <c r="WMM60" s="80"/>
      <c r="WMN60" s="80"/>
      <c r="WMO60" s="80"/>
      <c r="WMP60" s="80"/>
      <c r="WMQ60" s="80"/>
      <c r="WMR60" s="80"/>
      <c r="WMS60" s="80"/>
      <c r="WMT60" s="80"/>
      <c r="WMU60" s="80"/>
      <c r="WMV60" s="80"/>
      <c r="WMW60" s="80"/>
      <c r="WMX60" s="80"/>
      <c r="WMY60" s="80"/>
      <c r="WMZ60" s="80"/>
      <c r="WNA60" s="80"/>
      <c r="WNB60" s="80"/>
      <c r="WNC60" s="80"/>
      <c r="WND60" s="80"/>
      <c r="WNE60" s="80"/>
      <c r="WNF60" s="80"/>
      <c r="WNG60" s="80"/>
      <c r="WNH60" s="80"/>
      <c r="WNI60" s="80"/>
      <c r="WNJ60" s="80"/>
      <c r="WNK60" s="80"/>
      <c r="WNL60" s="80"/>
      <c r="WNM60" s="80"/>
      <c r="WNN60" s="80"/>
      <c r="WNO60" s="80"/>
      <c r="WNP60" s="80"/>
      <c r="WNQ60" s="80"/>
      <c r="WNR60" s="80"/>
      <c r="WNS60" s="80"/>
      <c r="WNT60" s="80"/>
      <c r="WNU60" s="80"/>
      <c r="WNV60" s="80"/>
      <c r="WNW60" s="80"/>
      <c r="WNX60" s="80"/>
      <c r="WNY60" s="80"/>
      <c r="WNZ60" s="80"/>
      <c r="WOA60" s="80"/>
      <c r="WOB60" s="80"/>
      <c r="WOC60" s="80"/>
      <c r="WOD60" s="80"/>
      <c r="WOE60" s="80"/>
      <c r="WOF60" s="80"/>
      <c r="WOG60" s="80"/>
      <c r="WOH60" s="80"/>
      <c r="WOI60" s="80"/>
      <c r="WOJ60" s="80"/>
      <c r="WOK60" s="80"/>
      <c r="WOL60" s="80"/>
      <c r="WOM60" s="80"/>
      <c r="WON60" s="80"/>
      <c r="WOO60" s="80"/>
      <c r="WOP60" s="80"/>
      <c r="WOQ60" s="80"/>
      <c r="WOR60" s="80"/>
      <c r="WOS60" s="80"/>
      <c r="WOT60" s="80"/>
      <c r="WOU60" s="80"/>
      <c r="WOV60" s="80"/>
      <c r="WOW60" s="80"/>
      <c r="WOX60" s="80"/>
      <c r="WOY60" s="80"/>
      <c r="WOZ60" s="80"/>
      <c r="WPA60" s="80"/>
      <c r="WPB60" s="80"/>
      <c r="WPC60" s="80"/>
      <c r="WPD60" s="80"/>
      <c r="WPE60" s="80"/>
      <c r="WPF60" s="80"/>
      <c r="WPG60" s="80"/>
      <c r="WPH60" s="80"/>
      <c r="WPI60" s="80"/>
      <c r="WPJ60" s="80"/>
      <c r="WPK60" s="80"/>
      <c r="WPL60" s="80"/>
      <c r="WPM60" s="80"/>
      <c r="WPN60" s="80"/>
      <c r="WPO60" s="80"/>
      <c r="WPP60" s="80"/>
      <c r="WPQ60" s="80"/>
      <c r="WPR60" s="80"/>
      <c r="WPS60" s="80"/>
      <c r="WPT60" s="80"/>
      <c r="WPU60" s="80"/>
      <c r="WPV60" s="80"/>
      <c r="WPW60" s="80"/>
      <c r="WPX60" s="80"/>
      <c r="WPY60" s="80"/>
      <c r="WPZ60" s="80"/>
      <c r="WQA60" s="80"/>
      <c r="WQB60" s="80"/>
      <c r="WQC60" s="80"/>
      <c r="WQD60" s="80"/>
      <c r="WQE60" s="80"/>
      <c r="WQF60" s="80"/>
      <c r="WQG60" s="80"/>
      <c r="WQH60" s="80"/>
      <c r="WQI60" s="80"/>
      <c r="WQJ60" s="80"/>
      <c r="WQK60" s="80"/>
      <c r="WQL60" s="80"/>
      <c r="WQM60" s="80"/>
      <c r="WQN60" s="80"/>
      <c r="WQO60" s="80"/>
      <c r="WQP60" s="80"/>
      <c r="WQQ60" s="80"/>
      <c r="WQR60" s="80"/>
      <c r="WQS60" s="80"/>
      <c r="WQT60" s="80"/>
      <c r="WQU60" s="80"/>
      <c r="WQV60" s="80"/>
      <c r="WQW60" s="80"/>
      <c r="WQX60" s="80"/>
      <c r="WQY60" s="80"/>
      <c r="WQZ60" s="80"/>
      <c r="WRA60" s="80"/>
      <c r="WRB60" s="80"/>
      <c r="WRC60" s="80"/>
      <c r="WRD60" s="80"/>
      <c r="WRE60" s="80"/>
      <c r="WRF60" s="80"/>
      <c r="WRG60" s="80"/>
      <c r="WRH60" s="80"/>
      <c r="WRI60" s="80"/>
      <c r="WRJ60" s="80"/>
      <c r="WRK60" s="80"/>
      <c r="WRL60" s="80"/>
      <c r="WRM60" s="80"/>
      <c r="WRN60" s="80"/>
      <c r="WRO60" s="80"/>
      <c r="WRP60" s="80"/>
      <c r="WRQ60" s="80"/>
      <c r="WRR60" s="80"/>
      <c r="WRS60" s="80"/>
      <c r="WRT60" s="80"/>
      <c r="WRU60" s="80"/>
      <c r="WRV60" s="80"/>
      <c r="WRW60" s="80"/>
      <c r="WRX60" s="80"/>
      <c r="WRY60" s="80"/>
      <c r="WRZ60" s="80"/>
      <c r="WSA60" s="80"/>
      <c r="WSB60" s="80"/>
      <c r="WSC60" s="80"/>
      <c r="WSD60" s="80"/>
      <c r="WSE60" s="80"/>
      <c r="WSF60" s="80"/>
      <c r="WSG60" s="80"/>
      <c r="WSH60" s="80"/>
      <c r="WSI60" s="80"/>
      <c r="WSJ60" s="80"/>
      <c r="WSK60" s="80"/>
      <c r="WSL60" s="80"/>
      <c r="WSM60" s="80"/>
      <c r="WSN60" s="80"/>
      <c r="WSO60" s="80"/>
      <c r="WSP60" s="80"/>
      <c r="WSQ60" s="80"/>
      <c r="WSR60" s="80"/>
      <c r="WSS60" s="80"/>
      <c r="WST60" s="80"/>
      <c r="WSU60" s="80"/>
      <c r="WSV60" s="80"/>
      <c r="WSW60" s="80"/>
      <c r="WSX60" s="80"/>
      <c r="WSY60" s="80"/>
      <c r="WSZ60" s="80"/>
      <c r="WTA60" s="80"/>
      <c r="WTB60" s="80"/>
      <c r="WTC60" s="80"/>
      <c r="WTD60" s="80"/>
      <c r="WTE60" s="80"/>
      <c r="WTF60" s="80"/>
      <c r="WTG60" s="80"/>
      <c r="WTH60" s="80"/>
      <c r="WTI60" s="80"/>
      <c r="WTJ60" s="80"/>
      <c r="WTK60" s="80"/>
      <c r="WTL60" s="80"/>
      <c r="WTM60" s="80"/>
      <c r="WTN60" s="80"/>
      <c r="WTO60" s="80"/>
      <c r="WTP60" s="80"/>
      <c r="WTQ60" s="80"/>
      <c r="WTR60" s="80"/>
      <c r="WTS60" s="80"/>
      <c r="WTT60" s="80"/>
      <c r="WTU60" s="80"/>
      <c r="WTV60" s="80"/>
      <c r="WTW60" s="80"/>
      <c r="WTX60" s="80"/>
      <c r="WTY60" s="80"/>
      <c r="WTZ60" s="80"/>
      <c r="WUA60" s="80"/>
      <c r="WUB60" s="80"/>
      <c r="WUC60" s="80"/>
      <c r="WUD60" s="80"/>
      <c r="WUE60" s="80"/>
      <c r="WUF60" s="80"/>
      <c r="WUG60" s="80"/>
      <c r="WUH60" s="80"/>
      <c r="WUI60" s="80"/>
      <c r="WUJ60" s="80"/>
      <c r="WUK60" s="80"/>
      <c r="WUL60" s="80"/>
      <c r="WUM60" s="80"/>
      <c r="WUN60" s="80"/>
      <c r="WUO60" s="80"/>
      <c r="WUP60" s="80"/>
      <c r="WUQ60" s="80"/>
      <c r="WUR60" s="80"/>
      <c r="WUS60" s="80"/>
      <c r="WUT60" s="80"/>
      <c r="WUU60" s="80"/>
      <c r="WUV60" s="80"/>
      <c r="WUW60" s="80"/>
      <c r="WUX60" s="80"/>
      <c r="WUY60" s="80"/>
      <c r="WUZ60" s="80"/>
      <c r="WVA60" s="80"/>
      <c r="WVB60" s="80"/>
      <c r="WVC60" s="80"/>
      <c r="WVD60" s="80"/>
      <c r="WVE60" s="80"/>
      <c r="WVF60" s="80"/>
      <c r="WVG60" s="80"/>
      <c r="WVH60" s="80"/>
      <c r="WVI60" s="80"/>
      <c r="WVJ60" s="80"/>
      <c r="WVK60" s="80"/>
      <c r="WVL60" s="80"/>
      <c r="WVM60" s="80"/>
      <c r="WVN60" s="80"/>
      <c r="WVO60" s="80"/>
      <c r="WVP60" s="80"/>
      <c r="WVQ60" s="80"/>
      <c r="WVR60" s="80"/>
      <c r="WVS60" s="80"/>
      <c r="WVT60" s="80"/>
      <c r="WVU60" s="80"/>
      <c r="WVV60" s="80"/>
      <c r="WVW60" s="80"/>
      <c r="WVX60" s="80"/>
      <c r="WVY60" s="80"/>
      <c r="WVZ60" s="80"/>
      <c r="WWA60" s="80"/>
      <c r="WWB60" s="80"/>
      <c r="WWC60" s="80"/>
      <c r="WWD60" s="80"/>
      <c r="WWE60" s="80"/>
      <c r="WWF60" s="80"/>
      <c r="WWG60" s="80"/>
      <c r="WWH60" s="80"/>
      <c r="WWI60" s="80"/>
      <c r="WWJ60" s="80"/>
      <c r="WWK60" s="80"/>
      <c r="WWL60" s="80"/>
      <c r="WWM60" s="80"/>
      <c r="WWN60" s="80"/>
      <c r="WWO60" s="80"/>
      <c r="WWP60" s="80"/>
      <c r="WWQ60" s="80"/>
      <c r="WWR60" s="80"/>
      <c r="WWS60" s="80"/>
      <c r="WWT60" s="80"/>
      <c r="WWU60" s="80"/>
      <c r="WWV60" s="80"/>
      <c r="WWW60" s="80"/>
      <c r="WWX60" s="80"/>
      <c r="WWY60" s="80"/>
      <c r="WWZ60" s="80"/>
      <c r="WXA60" s="80"/>
      <c r="WXB60" s="80"/>
      <c r="WXC60" s="80"/>
      <c r="WXD60" s="80"/>
      <c r="WXE60" s="80"/>
      <c r="WXF60" s="80"/>
      <c r="WXG60" s="80"/>
      <c r="WXH60" s="80"/>
      <c r="WXI60" s="80"/>
      <c r="WXJ60" s="80"/>
      <c r="WXK60" s="80"/>
      <c r="WXL60" s="80"/>
      <c r="WXM60" s="80"/>
      <c r="WXN60" s="80"/>
      <c r="WXO60" s="80"/>
      <c r="WXP60" s="80"/>
      <c r="WXQ60" s="80"/>
      <c r="WXR60" s="80"/>
      <c r="WXS60" s="80"/>
      <c r="WXT60" s="80"/>
      <c r="WXU60" s="80"/>
      <c r="WXV60" s="80"/>
      <c r="WXW60" s="80"/>
      <c r="WXX60" s="80"/>
      <c r="WXY60" s="80"/>
      <c r="WXZ60" s="80"/>
      <c r="WYA60" s="80"/>
      <c r="WYB60" s="80"/>
      <c r="WYC60" s="80"/>
      <c r="WYD60" s="80"/>
      <c r="WYE60" s="80"/>
      <c r="WYF60" s="80"/>
      <c r="WYG60" s="80"/>
      <c r="WYH60" s="80"/>
      <c r="WYI60" s="80"/>
      <c r="WYJ60" s="80"/>
      <c r="WYK60" s="80"/>
      <c r="WYL60" s="80"/>
      <c r="WYM60" s="80"/>
      <c r="WYN60" s="80"/>
      <c r="WYO60" s="80"/>
      <c r="WYP60" s="80"/>
      <c r="WYQ60" s="80"/>
      <c r="WYR60" s="80"/>
      <c r="WYS60" s="80"/>
      <c r="WYT60" s="80"/>
      <c r="WYU60" s="80"/>
      <c r="WYV60" s="80"/>
      <c r="WYW60" s="80"/>
      <c r="WYX60" s="80"/>
      <c r="WYY60" s="80"/>
      <c r="WYZ60" s="80"/>
      <c r="WZA60" s="80"/>
      <c r="WZB60" s="80"/>
      <c r="WZC60" s="80"/>
      <c r="WZD60" s="80"/>
      <c r="WZE60" s="80"/>
      <c r="WZF60" s="80"/>
      <c r="WZG60" s="80"/>
      <c r="WZH60" s="80"/>
      <c r="WZI60" s="80"/>
      <c r="WZJ60" s="80"/>
      <c r="WZK60" s="80"/>
      <c r="WZL60" s="80"/>
      <c r="WZM60" s="80"/>
      <c r="WZN60" s="80"/>
      <c r="WZO60" s="80"/>
      <c r="WZP60" s="80"/>
      <c r="WZQ60" s="80"/>
      <c r="WZR60" s="80"/>
      <c r="WZS60" s="80"/>
      <c r="WZT60" s="80"/>
      <c r="WZU60" s="80"/>
      <c r="WZV60" s="80"/>
      <c r="WZW60" s="80"/>
      <c r="WZX60" s="80"/>
      <c r="WZY60" s="80"/>
      <c r="WZZ60" s="80"/>
      <c r="XAA60" s="80"/>
      <c r="XAB60" s="80"/>
      <c r="XAC60" s="80"/>
      <c r="XAD60" s="80"/>
      <c r="XAE60" s="80"/>
      <c r="XAF60" s="80"/>
      <c r="XAG60" s="80"/>
      <c r="XAH60" s="80"/>
      <c r="XAI60" s="80"/>
      <c r="XAJ60" s="80"/>
      <c r="XAK60" s="80"/>
      <c r="XAL60" s="80"/>
      <c r="XAM60" s="80"/>
      <c r="XAN60" s="80"/>
      <c r="XAO60" s="80"/>
      <c r="XAP60" s="80"/>
      <c r="XAQ60" s="80"/>
      <c r="XAR60" s="80"/>
      <c r="XAS60" s="80"/>
      <c r="XAT60" s="80"/>
      <c r="XAU60" s="80"/>
      <c r="XAV60" s="80"/>
      <c r="XAW60" s="80"/>
      <c r="XAX60" s="80"/>
      <c r="XAY60" s="80"/>
      <c r="XAZ60" s="80"/>
      <c r="XBA60" s="80"/>
      <c r="XBB60" s="80"/>
      <c r="XBC60" s="80"/>
      <c r="XBD60" s="80"/>
      <c r="XBE60" s="80"/>
      <c r="XBF60" s="80"/>
      <c r="XBG60" s="80"/>
      <c r="XBH60" s="80"/>
      <c r="XBI60" s="80"/>
      <c r="XBJ60" s="80"/>
      <c r="XBK60" s="80"/>
      <c r="XBL60" s="80"/>
      <c r="XBM60" s="80"/>
      <c r="XBN60" s="80"/>
      <c r="XBO60" s="80"/>
      <c r="XBP60" s="80"/>
      <c r="XBQ60" s="80"/>
      <c r="XBR60" s="80"/>
      <c r="XBS60" s="80"/>
      <c r="XBT60" s="80"/>
      <c r="XBU60" s="80"/>
      <c r="XBV60" s="80"/>
      <c r="XBW60" s="80"/>
      <c r="XBX60" s="80"/>
      <c r="XBY60" s="80"/>
      <c r="XBZ60" s="80"/>
      <c r="XCA60" s="80"/>
      <c r="XCB60" s="80"/>
      <c r="XCC60" s="80"/>
      <c r="XCD60" s="80"/>
      <c r="XCE60" s="80"/>
      <c r="XCF60" s="80"/>
      <c r="XCG60" s="80"/>
      <c r="XCH60" s="80"/>
      <c r="XCI60" s="80"/>
      <c r="XCJ60" s="80"/>
      <c r="XCK60" s="80"/>
      <c r="XCL60" s="80"/>
      <c r="XCM60" s="80"/>
      <c r="XCN60" s="80"/>
      <c r="XCO60" s="80"/>
      <c r="XCP60" s="80"/>
      <c r="XCQ60" s="80"/>
      <c r="XCR60" s="80"/>
      <c r="XCS60" s="80"/>
      <c r="XCT60" s="80"/>
      <c r="XCU60" s="80"/>
      <c r="XCV60" s="80"/>
      <c r="XCW60" s="80"/>
      <c r="XCX60" s="80"/>
      <c r="XCY60" s="80"/>
      <c r="XCZ60" s="80"/>
      <c r="XDA60" s="80"/>
      <c r="XDB60" s="80"/>
      <c r="XDC60" s="80"/>
      <c r="XDD60" s="80"/>
      <c r="XDE60" s="80"/>
      <c r="XDF60" s="80"/>
      <c r="XDG60" s="80"/>
      <c r="XDH60" s="80"/>
      <c r="XDI60" s="80"/>
      <c r="XDJ60" s="80"/>
      <c r="XDK60" s="80"/>
      <c r="XDL60" s="80"/>
      <c r="XDM60" s="80"/>
      <c r="XDN60" s="80"/>
      <c r="XDO60" s="80"/>
      <c r="XDP60" s="80"/>
      <c r="XDQ60" s="80"/>
      <c r="XDR60" s="80"/>
      <c r="XDS60" s="80"/>
      <c r="XDT60" s="80"/>
      <c r="XDU60" s="80"/>
      <c r="XDV60" s="80"/>
      <c r="XDW60" s="80"/>
      <c r="XDX60" s="80"/>
      <c r="XDY60" s="80"/>
      <c r="XDZ60" s="80"/>
      <c r="XEA60" s="80"/>
      <c r="XEB60" s="80"/>
      <c r="XEC60" s="80"/>
      <c r="XED60" s="80"/>
      <c r="XEE60" s="80"/>
      <c r="XEF60" s="80"/>
      <c r="XEG60" s="80"/>
      <c r="XEH60" s="80"/>
      <c r="XEI60" s="80"/>
      <c r="XEJ60" s="80"/>
      <c r="XEK60" s="80"/>
      <c r="XEL60" s="80"/>
      <c r="XEM60" s="80"/>
      <c r="XEN60" s="80"/>
      <c r="XEO60" s="80"/>
      <c r="XEP60" s="80"/>
      <c r="XEQ60" s="80"/>
      <c r="XER60" s="80"/>
      <c r="XES60" s="80"/>
      <c r="XET60" s="80"/>
      <c r="XEU60" s="80"/>
      <c r="XEV60" s="80"/>
      <c r="XEW60" s="80"/>
      <c r="XEX60" s="80"/>
      <c r="XEY60" s="80"/>
    </row>
    <row r="61" spans="1:16379" s="81" customFormat="1" ht="15" customHeight="1">
      <c r="A61" s="90">
        <v>54</v>
      </c>
      <c r="B61" s="45"/>
      <c r="C61" s="66" t="s">
        <v>120</v>
      </c>
      <c r="D61" s="68">
        <v>16066.752369539003</v>
      </c>
      <c r="E61" s="68">
        <v>0</v>
      </c>
      <c r="F61" s="68">
        <v>13851.936849660564</v>
      </c>
      <c r="G61" s="68">
        <v>12261.010190289253</v>
      </c>
      <c r="H61" s="68">
        <v>14498.997189042051</v>
      </c>
      <c r="I61" s="68">
        <v>14754.029906803036</v>
      </c>
      <c r="J61" s="68">
        <v>14185.834754385141</v>
      </c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80"/>
      <c r="AP61" s="80"/>
      <c r="AQ61" s="80"/>
      <c r="AR61" s="80"/>
      <c r="AS61" s="80"/>
      <c r="AT61" s="80"/>
      <c r="AU61" s="80"/>
      <c r="AV61" s="80"/>
      <c r="AW61" s="80"/>
      <c r="AX61" s="80"/>
      <c r="AY61" s="80"/>
      <c r="AZ61" s="80"/>
      <c r="BA61" s="80"/>
      <c r="BB61" s="80"/>
      <c r="BC61" s="80"/>
      <c r="BD61" s="80"/>
      <c r="BE61" s="80"/>
      <c r="BF61" s="80"/>
      <c r="BG61" s="80"/>
      <c r="BH61" s="80"/>
      <c r="BI61" s="80"/>
      <c r="BJ61" s="80"/>
      <c r="BK61" s="80"/>
      <c r="BL61" s="80"/>
      <c r="BM61" s="80"/>
      <c r="BN61" s="80"/>
      <c r="BO61" s="80"/>
      <c r="BP61" s="80"/>
      <c r="BQ61" s="80"/>
      <c r="BR61" s="80"/>
      <c r="BS61" s="80"/>
      <c r="BT61" s="80"/>
      <c r="BU61" s="80"/>
      <c r="BV61" s="80"/>
      <c r="BW61" s="80"/>
      <c r="BX61" s="80"/>
      <c r="BY61" s="80"/>
      <c r="BZ61" s="80"/>
      <c r="CA61" s="80"/>
      <c r="CB61" s="80"/>
      <c r="CC61" s="80"/>
      <c r="CD61" s="80"/>
      <c r="CE61" s="80"/>
      <c r="CF61" s="80"/>
      <c r="CG61" s="80"/>
      <c r="CH61" s="80"/>
      <c r="CI61" s="80"/>
      <c r="CJ61" s="80"/>
      <c r="CK61" s="80"/>
      <c r="CL61" s="80"/>
      <c r="CM61" s="80"/>
      <c r="CN61" s="80"/>
      <c r="CO61" s="80"/>
      <c r="CP61" s="80"/>
      <c r="CQ61" s="80"/>
      <c r="CR61" s="80"/>
      <c r="CS61" s="80"/>
      <c r="CT61" s="80"/>
      <c r="CU61" s="80"/>
      <c r="CV61" s="80"/>
      <c r="CW61" s="80"/>
      <c r="CX61" s="80"/>
      <c r="CY61" s="80"/>
      <c r="CZ61" s="80"/>
      <c r="DA61" s="80"/>
      <c r="DB61" s="80"/>
      <c r="DC61" s="80"/>
      <c r="DD61" s="80"/>
      <c r="DE61" s="80"/>
      <c r="DF61" s="80"/>
      <c r="DG61" s="80"/>
      <c r="DH61" s="80"/>
      <c r="DI61" s="80"/>
      <c r="DJ61" s="80"/>
      <c r="DK61" s="80"/>
      <c r="DL61" s="80"/>
      <c r="DM61" s="80"/>
      <c r="DN61" s="80"/>
      <c r="DO61" s="80"/>
      <c r="DP61" s="80"/>
      <c r="DQ61" s="80"/>
      <c r="DR61" s="80"/>
      <c r="DS61" s="80"/>
      <c r="DT61" s="80"/>
      <c r="DU61" s="80"/>
      <c r="DV61" s="80"/>
      <c r="DW61" s="80"/>
      <c r="DX61" s="80"/>
      <c r="DY61" s="80"/>
      <c r="DZ61" s="80"/>
      <c r="EA61" s="80"/>
      <c r="EB61" s="80"/>
      <c r="EC61" s="80"/>
      <c r="ED61" s="80"/>
      <c r="EE61" s="80"/>
      <c r="EF61" s="80"/>
      <c r="EG61" s="80"/>
      <c r="EH61" s="80"/>
      <c r="EI61" s="80"/>
      <c r="EJ61" s="80"/>
      <c r="EK61" s="80"/>
      <c r="EL61" s="80"/>
      <c r="EM61" s="80"/>
      <c r="EN61" s="80"/>
      <c r="EO61" s="80"/>
      <c r="EP61" s="80"/>
      <c r="EQ61" s="80"/>
      <c r="ER61" s="80"/>
      <c r="ES61" s="80"/>
      <c r="ET61" s="80"/>
      <c r="EU61" s="80"/>
      <c r="EV61" s="80"/>
      <c r="EW61" s="80"/>
      <c r="EX61" s="80"/>
      <c r="EY61" s="80"/>
      <c r="EZ61" s="80"/>
      <c r="FA61" s="80"/>
      <c r="FB61" s="80"/>
      <c r="FC61" s="80"/>
      <c r="FD61" s="80"/>
      <c r="FE61" s="80"/>
      <c r="FF61" s="80"/>
      <c r="FG61" s="80"/>
      <c r="FH61" s="80"/>
      <c r="FI61" s="80"/>
      <c r="FJ61" s="80"/>
      <c r="FK61" s="80"/>
      <c r="FL61" s="80"/>
      <c r="FM61" s="80"/>
      <c r="FN61" s="80"/>
      <c r="FO61" s="80"/>
      <c r="FP61" s="80"/>
      <c r="FQ61" s="80"/>
      <c r="FR61" s="80"/>
      <c r="FS61" s="80"/>
      <c r="FT61" s="80"/>
      <c r="FU61" s="80"/>
      <c r="FV61" s="80"/>
      <c r="FW61" s="80"/>
      <c r="FX61" s="80"/>
      <c r="FY61" s="80"/>
      <c r="FZ61" s="80"/>
      <c r="GA61" s="80"/>
      <c r="GB61" s="80"/>
      <c r="GC61" s="80"/>
      <c r="GD61" s="80"/>
      <c r="GE61" s="80"/>
      <c r="GF61" s="80"/>
      <c r="GG61" s="80"/>
      <c r="GH61" s="80"/>
      <c r="GI61" s="80"/>
      <c r="GJ61" s="80"/>
      <c r="GK61" s="80"/>
      <c r="GL61" s="80"/>
      <c r="GM61" s="80"/>
      <c r="GN61" s="80"/>
      <c r="GO61" s="80"/>
      <c r="GP61" s="80"/>
      <c r="GQ61" s="80"/>
      <c r="GR61" s="80"/>
      <c r="GS61" s="80"/>
      <c r="GT61" s="80"/>
      <c r="GU61" s="80"/>
      <c r="GV61" s="80"/>
      <c r="GW61" s="80"/>
      <c r="GX61" s="80"/>
      <c r="GY61" s="80"/>
      <c r="GZ61" s="80"/>
      <c r="HA61" s="80"/>
      <c r="HB61" s="80"/>
      <c r="HC61" s="80"/>
      <c r="HD61" s="80"/>
      <c r="HE61" s="80"/>
      <c r="HF61" s="80"/>
      <c r="HG61" s="80"/>
      <c r="HH61" s="80"/>
      <c r="HI61" s="80"/>
      <c r="HJ61" s="80"/>
      <c r="HK61" s="80"/>
      <c r="HL61" s="80"/>
      <c r="HM61" s="80"/>
      <c r="HN61" s="80"/>
      <c r="HO61" s="80"/>
      <c r="HP61" s="80"/>
      <c r="HQ61" s="80"/>
      <c r="HR61" s="80"/>
      <c r="HS61" s="80"/>
      <c r="HT61" s="80"/>
      <c r="HU61" s="80"/>
      <c r="HV61" s="80"/>
      <c r="HW61" s="80"/>
      <c r="HX61" s="80"/>
      <c r="HY61" s="80"/>
      <c r="HZ61" s="80"/>
      <c r="IA61" s="80"/>
      <c r="IB61" s="80"/>
      <c r="IC61" s="80"/>
      <c r="ID61" s="80"/>
      <c r="IE61" s="80"/>
      <c r="IF61" s="80"/>
      <c r="IG61" s="80"/>
      <c r="IH61" s="80"/>
      <c r="II61" s="80"/>
      <c r="IJ61" s="80"/>
      <c r="IK61" s="80"/>
      <c r="IL61" s="80"/>
      <c r="IM61" s="80"/>
      <c r="IN61" s="80"/>
      <c r="IO61" s="80"/>
      <c r="IP61" s="80"/>
      <c r="IQ61" s="80"/>
      <c r="IR61" s="80"/>
      <c r="IS61" s="80"/>
      <c r="IT61" s="80"/>
      <c r="IU61" s="80"/>
      <c r="IV61" s="80"/>
      <c r="IW61" s="80"/>
      <c r="IX61" s="80"/>
      <c r="IY61" s="80"/>
      <c r="IZ61" s="80"/>
      <c r="JA61" s="80"/>
      <c r="JB61" s="80"/>
      <c r="JC61" s="80"/>
      <c r="JD61" s="80"/>
      <c r="JE61" s="80"/>
      <c r="JF61" s="80"/>
      <c r="JG61" s="80"/>
      <c r="JH61" s="80"/>
      <c r="JI61" s="80"/>
      <c r="JJ61" s="80"/>
      <c r="JK61" s="80"/>
      <c r="JL61" s="80"/>
      <c r="JM61" s="80"/>
      <c r="JN61" s="80"/>
      <c r="JO61" s="80"/>
      <c r="JP61" s="80"/>
      <c r="JQ61" s="80"/>
      <c r="JR61" s="80"/>
      <c r="JS61" s="80"/>
      <c r="JT61" s="80"/>
      <c r="JU61" s="80"/>
      <c r="JV61" s="80"/>
      <c r="JW61" s="80"/>
      <c r="JX61" s="80"/>
      <c r="JY61" s="80"/>
      <c r="JZ61" s="80"/>
      <c r="KA61" s="80"/>
      <c r="KB61" s="80"/>
      <c r="KC61" s="80"/>
      <c r="KD61" s="80"/>
      <c r="KE61" s="80"/>
      <c r="KF61" s="80"/>
      <c r="KG61" s="80"/>
      <c r="KH61" s="80"/>
      <c r="KI61" s="80"/>
      <c r="KJ61" s="80"/>
      <c r="KK61" s="80"/>
      <c r="KL61" s="80"/>
      <c r="KM61" s="80"/>
      <c r="KN61" s="80"/>
      <c r="KO61" s="80"/>
      <c r="KP61" s="80"/>
      <c r="KQ61" s="80"/>
      <c r="KR61" s="80"/>
      <c r="KS61" s="80"/>
      <c r="KT61" s="80"/>
      <c r="KU61" s="80"/>
      <c r="KV61" s="80"/>
      <c r="KW61" s="80"/>
      <c r="KX61" s="80"/>
      <c r="KY61" s="80"/>
      <c r="KZ61" s="80"/>
      <c r="LA61" s="80"/>
      <c r="LB61" s="80"/>
      <c r="LC61" s="80"/>
      <c r="LD61" s="80"/>
      <c r="LE61" s="80"/>
      <c r="LF61" s="80"/>
      <c r="LG61" s="80"/>
      <c r="LH61" s="80"/>
      <c r="LI61" s="80"/>
      <c r="LJ61" s="80"/>
      <c r="LK61" s="80"/>
      <c r="LL61" s="80"/>
      <c r="LM61" s="80"/>
      <c r="LN61" s="80"/>
      <c r="LO61" s="80"/>
      <c r="LP61" s="80"/>
      <c r="LQ61" s="80"/>
      <c r="LR61" s="80"/>
      <c r="LS61" s="80"/>
      <c r="LT61" s="80"/>
      <c r="LU61" s="80"/>
      <c r="LV61" s="80"/>
      <c r="LW61" s="80"/>
      <c r="LX61" s="80"/>
      <c r="LY61" s="80"/>
      <c r="LZ61" s="80"/>
      <c r="MA61" s="80"/>
      <c r="MB61" s="80"/>
      <c r="MC61" s="80"/>
      <c r="MD61" s="80"/>
      <c r="ME61" s="80"/>
      <c r="MF61" s="80"/>
      <c r="MG61" s="80"/>
      <c r="MH61" s="80"/>
      <c r="MI61" s="80"/>
      <c r="MJ61" s="80"/>
      <c r="MK61" s="80"/>
      <c r="ML61" s="80"/>
      <c r="MM61" s="80"/>
      <c r="MN61" s="80"/>
      <c r="MO61" s="80"/>
      <c r="MP61" s="80"/>
      <c r="MQ61" s="80"/>
      <c r="MR61" s="80"/>
      <c r="MS61" s="80"/>
      <c r="MT61" s="80"/>
      <c r="MU61" s="80"/>
      <c r="MV61" s="80"/>
      <c r="MW61" s="80"/>
      <c r="MX61" s="80"/>
      <c r="MY61" s="80"/>
      <c r="MZ61" s="80"/>
      <c r="NA61" s="80"/>
      <c r="NB61" s="80"/>
      <c r="NC61" s="80"/>
      <c r="ND61" s="80"/>
      <c r="NE61" s="80"/>
      <c r="NF61" s="80"/>
      <c r="NG61" s="80"/>
      <c r="NH61" s="80"/>
      <c r="NI61" s="80"/>
      <c r="NJ61" s="80"/>
      <c r="NK61" s="80"/>
      <c r="NL61" s="80"/>
      <c r="NM61" s="80"/>
      <c r="NN61" s="80"/>
      <c r="NO61" s="80"/>
      <c r="NP61" s="80"/>
      <c r="NQ61" s="80"/>
      <c r="NR61" s="80"/>
      <c r="NS61" s="80"/>
      <c r="NT61" s="80"/>
      <c r="NU61" s="80"/>
      <c r="NV61" s="80"/>
      <c r="NW61" s="80"/>
      <c r="NX61" s="80"/>
      <c r="NY61" s="80"/>
      <c r="NZ61" s="80"/>
      <c r="OA61" s="80"/>
      <c r="OB61" s="80"/>
      <c r="OC61" s="80"/>
      <c r="OD61" s="80"/>
      <c r="OE61" s="80"/>
      <c r="OF61" s="80"/>
      <c r="OG61" s="80"/>
      <c r="OH61" s="80"/>
      <c r="OI61" s="80"/>
      <c r="OJ61" s="80"/>
      <c r="OK61" s="80"/>
      <c r="OL61" s="80"/>
      <c r="OM61" s="80"/>
      <c r="ON61" s="80"/>
      <c r="OO61" s="80"/>
      <c r="OP61" s="80"/>
      <c r="OQ61" s="80"/>
      <c r="OR61" s="80"/>
      <c r="OS61" s="80"/>
      <c r="OT61" s="80"/>
      <c r="OU61" s="80"/>
      <c r="OV61" s="80"/>
      <c r="OW61" s="80"/>
      <c r="OX61" s="80"/>
      <c r="OY61" s="80"/>
      <c r="OZ61" s="80"/>
      <c r="PA61" s="80"/>
      <c r="PB61" s="80"/>
      <c r="PC61" s="80"/>
      <c r="PD61" s="80"/>
      <c r="PE61" s="80"/>
      <c r="PF61" s="80"/>
      <c r="PG61" s="80"/>
      <c r="PH61" s="80"/>
      <c r="PI61" s="80"/>
      <c r="PJ61" s="80"/>
      <c r="PK61" s="80"/>
      <c r="PL61" s="80"/>
      <c r="PM61" s="80"/>
      <c r="PN61" s="80"/>
      <c r="PO61" s="80"/>
      <c r="PP61" s="80"/>
      <c r="PQ61" s="80"/>
      <c r="PR61" s="80"/>
      <c r="PS61" s="80"/>
      <c r="PT61" s="80"/>
      <c r="PU61" s="80"/>
      <c r="PV61" s="80"/>
      <c r="PW61" s="80"/>
      <c r="PX61" s="80"/>
      <c r="PY61" s="80"/>
      <c r="PZ61" s="80"/>
      <c r="QA61" s="80"/>
      <c r="QB61" s="80"/>
      <c r="QC61" s="80"/>
      <c r="QD61" s="80"/>
      <c r="QE61" s="80"/>
      <c r="QF61" s="80"/>
      <c r="QG61" s="80"/>
      <c r="QH61" s="80"/>
      <c r="QI61" s="80"/>
      <c r="QJ61" s="80"/>
      <c r="QK61" s="80"/>
      <c r="QL61" s="80"/>
      <c r="QM61" s="80"/>
      <c r="QN61" s="80"/>
      <c r="QO61" s="80"/>
      <c r="QP61" s="80"/>
      <c r="QQ61" s="80"/>
      <c r="QR61" s="80"/>
      <c r="QS61" s="80"/>
      <c r="QT61" s="80"/>
      <c r="QU61" s="80"/>
      <c r="QV61" s="80"/>
      <c r="QW61" s="80"/>
      <c r="QX61" s="80"/>
      <c r="QY61" s="80"/>
      <c r="QZ61" s="80"/>
      <c r="RA61" s="80"/>
      <c r="RB61" s="80"/>
      <c r="RC61" s="80"/>
      <c r="RD61" s="80"/>
      <c r="RE61" s="80"/>
      <c r="RF61" s="80"/>
      <c r="RG61" s="80"/>
      <c r="RH61" s="80"/>
      <c r="RI61" s="80"/>
      <c r="RJ61" s="80"/>
      <c r="RK61" s="80"/>
      <c r="RL61" s="80"/>
      <c r="RM61" s="80"/>
      <c r="RN61" s="80"/>
      <c r="RO61" s="80"/>
      <c r="RP61" s="80"/>
      <c r="RQ61" s="80"/>
      <c r="RR61" s="80"/>
      <c r="RS61" s="80"/>
      <c r="RT61" s="80"/>
      <c r="RU61" s="80"/>
      <c r="RV61" s="80"/>
      <c r="RW61" s="80"/>
      <c r="RX61" s="80"/>
      <c r="RY61" s="80"/>
      <c r="RZ61" s="80"/>
      <c r="SA61" s="80"/>
      <c r="SB61" s="80"/>
      <c r="SC61" s="80"/>
      <c r="SD61" s="80"/>
      <c r="SE61" s="80"/>
      <c r="SF61" s="80"/>
      <c r="SG61" s="80"/>
      <c r="SH61" s="80"/>
      <c r="SI61" s="80"/>
      <c r="SJ61" s="80"/>
      <c r="SK61" s="80"/>
      <c r="SL61" s="80"/>
      <c r="SM61" s="80"/>
      <c r="SN61" s="80"/>
      <c r="SO61" s="80"/>
      <c r="SP61" s="80"/>
      <c r="SQ61" s="80"/>
      <c r="SR61" s="80"/>
      <c r="SS61" s="80"/>
      <c r="ST61" s="80"/>
      <c r="SU61" s="80"/>
      <c r="SV61" s="80"/>
      <c r="SW61" s="80"/>
      <c r="SX61" s="80"/>
      <c r="SY61" s="80"/>
      <c r="SZ61" s="80"/>
      <c r="TA61" s="80"/>
      <c r="TB61" s="80"/>
      <c r="TC61" s="80"/>
      <c r="TD61" s="80"/>
      <c r="TE61" s="80"/>
      <c r="TF61" s="80"/>
      <c r="TG61" s="80"/>
      <c r="TH61" s="80"/>
      <c r="TI61" s="80"/>
      <c r="TJ61" s="80"/>
      <c r="TK61" s="80"/>
      <c r="TL61" s="80"/>
      <c r="TM61" s="80"/>
      <c r="TN61" s="80"/>
      <c r="TO61" s="80"/>
      <c r="TP61" s="80"/>
      <c r="TQ61" s="80"/>
      <c r="TR61" s="80"/>
      <c r="TS61" s="80"/>
      <c r="TT61" s="80"/>
      <c r="TU61" s="80"/>
      <c r="TV61" s="80"/>
      <c r="TW61" s="80"/>
      <c r="TX61" s="80"/>
      <c r="TY61" s="80"/>
      <c r="TZ61" s="80"/>
      <c r="UA61" s="80"/>
      <c r="UB61" s="80"/>
      <c r="UC61" s="80"/>
      <c r="UD61" s="80"/>
      <c r="UE61" s="80"/>
      <c r="UF61" s="80"/>
      <c r="UG61" s="80"/>
      <c r="UH61" s="80"/>
      <c r="UI61" s="80"/>
      <c r="UJ61" s="80"/>
      <c r="UK61" s="80"/>
      <c r="UL61" s="80"/>
      <c r="UM61" s="80"/>
      <c r="UN61" s="80"/>
      <c r="UO61" s="80"/>
      <c r="UP61" s="80"/>
      <c r="UQ61" s="80"/>
      <c r="UR61" s="80"/>
      <c r="US61" s="80"/>
      <c r="UT61" s="80"/>
      <c r="UU61" s="80"/>
      <c r="UV61" s="80"/>
      <c r="UW61" s="80"/>
      <c r="UX61" s="80"/>
      <c r="UY61" s="80"/>
      <c r="UZ61" s="80"/>
      <c r="VA61" s="80"/>
      <c r="VB61" s="80"/>
      <c r="VC61" s="80"/>
      <c r="VD61" s="80"/>
      <c r="VE61" s="80"/>
      <c r="VF61" s="80"/>
      <c r="VG61" s="80"/>
      <c r="VH61" s="80"/>
      <c r="VI61" s="80"/>
      <c r="VJ61" s="80"/>
      <c r="VK61" s="80"/>
      <c r="VL61" s="80"/>
      <c r="VM61" s="80"/>
      <c r="VN61" s="80"/>
      <c r="VO61" s="80"/>
      <c r="VP61" s="80"/>
      <c r="VQ61" s="80"/>
      <c r="VR61" s="80"/>
      <c r="VS61" s="80"/>
      <c r="VT61" s="80"/>
      <c r="VU61" s="80"/>
      <c r="VV61" s="80"/>
      <c r="VW61" s="80"/>
      <c r="VX61" s="80"/>
      <c r="VY61" s="80"/>
      <c r="VZ61" s="80"/>
      <c r="WA61" s="80"/>
      <c r="WB61" s="80"/>
      <c r="WC61" s="80"/>
      <c r="WD61" s="80"/>
      <c r="WE61" s="80"/>
      <c r="WF61" s="80"/>
      <c r="WG61" s="80"/>
      <c r="WH61" s="80"/>
      <c r="WI61" s="80"/>
      <c r="WJ61" s="80"/>
      <c r="WK61" s="80"/>
      <c r="WL61" s="80"/>
      <c r="WM61" s="80"/>
      <c r="WN61" s="80"/>
      <c r="WO61" s="80"/>
      <c r="WP61" s="80"/>
      <c r="WQ61" s="80"/>
      <c r="WR61" s="80"/>
      <c r="WS61" s="80"/>
      <c r="WT61" s="80"/>
      <c r="WU61" s="80"/>
      <c r="WV61" s="80"/>
      <c r="WW61" s="80"/>
      <c r="WX61" s="80"/>
      <c r="WY61" s="80"/>
      <c r="WZ61" s="80"/>
      <c r="XA61" s="80"/>
      <c r="XB61" s="80"/>
      <c r="XC61" s="80"/>
      <c r="XD61" s="80"/>
      <c r="XE61" s="80"/>
      <c r="XF61" s="80"/>
      <c r="XG61" s="80"/>
      <c r="XH61" s="80"/>
      <c r="XI61" s="80"/>
      <c r="XJ61" s="80"/>
      <c r="XK61" s="80"/>
      <c r="XL61" s="80"/>
      <c r="XM61" s="80"/>
      <c r="XN61" s="80"/>
      <c r="XO61" s="80"/>
      <c r="XP61" s="80"/>
      <c r="XQ61" s="80"/>
      <c r="XR61" s="80"/>
      <c r="XS61" s="80"/>
      <c r="XT61" s="80"/>
      <c r="XU61" s="80"/>
      <c r="XV61" s="80"/>
      <c r="XW61" s="80"/>
      <c r="XX61" s="80"/>
      <c r="XY61" s="80"/>
      <c r="XZ61" s="80"/>
      <c r="YA61" s="80"/>
      <c r="YB61" s="80"/>
      <c r="YC61" s="80"/>
      <c r="YD61" s="80"/>
      <c r="YE61" s="80"/>
      <c r="YF61" s="80"/>
      <c r="YG61" s="80"/>
      <c r="YH61" s="80"/>
      <c r="YI61" s="80"/>
      <c r="YJ61" s="80"/>
      <c r="YK61" s="80"/>
      <c r="YL61" s="80"/>
      <c r="YM61" s="80"/>
      <c r="YN61" s="80"/>
      <c r="YO61" s="80"/>
      <c r="YP61" s="80"/>
      <c r="YQ61" s="80"/>
      <c r="YR61" s="80"/>
      <c r="YS61" s="80"/>
      <c r="YT61" s="80"/>
      <c r="YU61" s="80"/>
      <c r="YV61" s="80"/>
      <c r="YW61" s="80"/>
      <c r="YX61" s="80"/>
      <c r="YY61" s="80"/>
      <c r="YZ61" s="80"/>
      <c r="ZA61" s="80"/>
      <c r="ZB61" s="80"/>
      <c r="ZC61" s="80"/>
      <c r="ZD61" s="80"/>
      <c r="ZE61" s="80"/>
      <c r="ZF61" s="80"/>
      <c r="ZG61" s="80"/>
      <c r="ZH61" s="80"/>
      <c r="ZI61" s="80"/>
      <c r="ZJ61" s="80"/>
      <c r="ZK61" s="80"/>
      <c r="ZL61" s="80"/>
      <c r="ZM61" s="80"/>
      <c r="ZN61" s="80"/>
      <c r="ZO61" s="80"/>
      <c r="ZP61" s="80"/>
      <c r="ZQ61" s="80"/>
      <c r="ZR61" s="80"/>
      <c r="ZS61" s="80"/>
      <c r="ZT61" s="80"/>
      <c r="ZU61" s="80"/>
      <c r="ZV61" s="80"/>
      <c r="ZW61" s="80"/>
      <c r="ZX61" s="80"/>
      <c r="ZY61" s="80"/>
      <c r="ZZ61" s="80"/>
      <c r="AAA61" s="80"/>
      <c r="AAB61" s="80"/>
      <c r="AAC61" s="80"/>
      <c r="AAD61" s="80"/>
      <c r="AAE61" s="80"/>
      <c r="AAF61" s="80"/>
      <c r="AAG61" s="80"/>
      <c r="AAH61" s="80"/>
      <c r="AAI61" s="80"/>
      <c r="AAJ61" s="80"/>
      <c r="AAK61" s="80"/>
      <c r="AAL61" s="80"/>
      <c r="AAM61" s="80"/>
      <c r="AAN61" s="80"/>
      <c r="AAO61" s="80"/>
      <c r="AAP61" s="80"/>
      <c r="AAQ61" s="80"/>
      <c r="AAR61" s="80"/>
      <c r="AAS61" s="80"/>
      <c r="AAT61" s="80"/>
      <c r="AAU61" s="80"/>
      <c r="AAV61" s="80"/>
      <c r="AAW61" s="80"/>
      <c r="AAX61" s="80"/>
      <c r="AAY61" s="80"/>
      <c r="AAZ61" s="80"/>
      <c r="ABA61" s="80"/>
      <c r="ABB61" s="80"/>
      <c r="ABC61" s="80"/>
      <c r="ABD61" s="80"/>
      <c r="ABE61" s="80"/>
      <c r="ABF61" s="80"/>
      <c r="ABG61" s="80"/>
      <c r="ABH61" s="80"/>
      <c r="ABI61" s="80"/>
      <c r="ABJ61" s="80"/>
      <c r="ABK61" s="80"/>
      <c r="ABL61" s="80"/>
      <c r="ABM61" s="80"/>
      <c r="ABN61" s="80"/>
      <c r="ABO61" s="80"/>
      <c r="ABP61" s="80"/>
      <c r="ABQ61" s="80"/>
      <c r="ABR61" s="80"/>
      <c r="ABS61" s="80"/>
      <c r="ABT61" s="80"/>
      <c r="ABU61" s="80"/>
      <c r="ABV61" s="80"/>
      <c r="ABW61" s="80"/>
      <c r="ABX61" s="80"/>
      <c r="ABY61" s="80"/>
      <c r="ABZ61" s="80"/>
      <c r="ACA61" s="80"/>
      <c r="ACB61" s="80"/>
      <c r="ACC61" s="80"/>
      <c r="ACD61" s="80"/>
      <c r="ACE61" s="80"/>
      <c r="ACF61" s="80"/>
      <c r="ACG61" s="80"/>
      <c r="ACH61" s="80"/>
      <c r="ACI61" s="80"/>
      <c r="ACJ61" s="80"/>
      <c r="ACK61" s="80"/>
      <c r="ACL61" s="80"/>
      <c r="ACM61" s="80"/>
      <c r="ACN61" s="80"/>
      <c r="ACO61" s="80"/>
      <c r="ACP61" s="80"/>
      <c r="ACQ61" s="80"/>
      <c r="ACR61" s="80"/>
      <c r="ACS61" s="80"/>
      <c r="ACT61" s="80"/>
      <c r="ACU61" s="80"/>
      <c r="ACV61" s="80"/>
      <c r="ACW61" s="80"/>
      <c r="ACX61" s="80"/>
      <c r="ACY61" s="80"/>
      <c r="ACZ61" s="80"/>
      <c r="ADA61" s="80"/>
      <c r="ADB61" s="80"/>
      <c r="ADC61" s="80"/>
      <c r="ADD61" s="80"/>
      <c r="ADE61" s="80"/>
      <c r="ADF61" s="80"/>
      <c r="ADG61" s="80"/>
      <c r="ADH61" s="80"/>
      <c r="ADI61" s="80"/>
      <c r="ADJ61" s="80"/>
      <c r="ADK61" s="80"/>
      <c r="ADL61" s="80"/>
      <c r="ADM61" s="80"/>
      <c r="ADN61" s="80"/>
      <c r="ADO61" s="80"/>
      <c r="ADP61" s="80"/>
      <c r="ADQ61" s="80"/>
      <c r="ADR61" s="80"/>
      <c r="ADS61" s="80"/>
      <c r="ADT61" s="80"/>
      <c r="ADU61" s="80"/>
      <c r="ADV61" s="80"/>
      <c r="ADW61" s="80"/>
      <c r="ADX61" s="80"/>
      <c r="ADY61" s="80"/>
      <c r="ADZ61" s="80"/>
      <c r="AEA61" s="80"/>
      <c r="AEB61" s="80"/>
      <c r="AEC61" s="80"/>
      <c r="AED61" s="80"/>
      <c r="AEE61" s="80"/>
      <c r="AEF61" s="80"/>
      <c r="AEG61" s="80"/>
      <c r="AEH61" s="80"/>
      <c r="AEI61" s="80"/>
      <c r="AEJ61" s="80"/>
      <c r="AEK61" s="80"/>
      <c r="AEL61" s="80"/>
      <c r="AEM61" s="80"/>
      <c r="AEN61" s="80"/>
      <c r="AEO61" s="80"/>
      <c r="AEP61" s="80"/>
      <c r="AEQ61" s="80"/>
      <c r="AER61" s="80"/>
      <c r="AES61" s="80"/>
      <c r="AET61" s="80"/>
      <c r="AEU61" s="80"/>
      <c r="AEV61" s="80"/>
      <c r="AEW61" s="80"/>
      <c r="AEX61" s="80"/>
      <c r="AEY61" s="80"/>
      <c r="AEZ61" s="80"/>
      <c r="AFA61" s="80"/>
      <c r="AFB61" s="80"/>
      <c r="AFC61" s="80"/>
      <c r="AFD61" s="80"/>
      <c r="AFE61" s="80"/>
      <c r="AFF61" s="80"/>
      <c r="AFG61" s="80"/>
      <c r="AFH61" s="80"/>
      <c r="AFI61" s="80"/>
      <c r="AFJ61" s="80"/>
      <c r="AFK61" s="80"/>
      <c r="AFL61" s="80"/>
      <c r="AFM61" s="80"/>
      <c r="AFN61" s="80"/>
      <c r="AFO61" s="80"/>
      <c r="AFP61" s="80"/>
      <c r="AFQ61" s="80"/>
      <c r="AFR61" s="80"/>
      <c r="AFS61" s="80"/>
      <c r="AFT61" s="80"/>
      <c r="AFU61" s="80"/>
      <c r="AFV61" s="80"/>
      <c r="AFW61" s="80"/>
      <c r="AFX61" s="80"/>
      <c r="AFY61" s="80"/>
      <c r="AFZ61" s="80"/>
      <c r="AGA61" s="80"/>
      <c r="AGB61" s="80"/>
      <c r="AGC61" s="80"/>
      <c r="AGD61" s="80"/>
      <c r="AGE61" s="80"/>
      <c r="AGF61" s="80"/>
      <c r="AGG61" s="80"/>
      <c r="AGH61" s="80"/>
      <c r="AGI61" s="80"/>
      <c r="AGJ61" s="80"/>
      <c r="AGK61" s="80"/>
      <c r="AGL61" s="80"/>
      <c r="AGM61" s="80"/>
      <c r="AGN61" s="80"/>
      <c r="AGO61" s="80"/>
      <c r="AGP61" s="80"/>
      <c r="AGQ61" s="80"/>
      <c r="AGR61" s="80"/>
      <c r="AGS61" s="80"/>
      <c r="AGT61" s="80"/>
      <c r="AGU61" s="80"/>
      <c r="AGV61" s="80"/>
      <c r="AGW61" s="80"/>
      <c r="AGX61" s="80"/>
      <c r="AGY61" s="80"/>
      <c r="AGZ61" s="80"/>
      <c r="AHA61" s="80"/>
      <c r="AHB61" s="80"/>
      <c r="AHC61" s="80"/>
      <c r="AHD61" s="80"/>
      <c r="AHE61" s="80"/>
      <c r="AHF61" s="80"/>
      <c r="AHG61" s="80"/>
      <c r="AHH61" s="80"/>
      <c r="AHI61" s="80"/>
      <c r="AHJ61" s="80"/>
      <c r="AHK61" s="80"/>
      <c r="AHL61" s="80"/>
      <c r="AHM61" s="80"/>
      <c r="AHN61" s="80"/>
      <c r="AHO61" s="80"/>
      <c r="AHP61" s="80"/>
      <c r="AHQ61" s="80"/>
      <c r="AHR61" s="80"/>
      <c r="AHS61" s="80"/>
      <c r="AHT61" s="80"/>
      <c r="AHU61" s="80"/>
      <c r="AHV61" s="80"/>
      <c r="AHW61" s="80"/>
      <c r="AHX61" s="80"/>
      <c r="AHY61" s="80"/>
      <c r="AHZ61" s="80"/>
      <c r="AIA61" s="80"/>
      <c r="AIB61" s="80"/>
      <c r="AIC61" s="80"/>
      <c r="AID61" s="80"/>
      <c r="AIE61" s="80"/>
      <c r="AIF61" s="80"/>
      <c r="AIG61" s="80"/>
      <c r="AIH61" s="80"/>
      <c r="AII61" s="80"/>
      <c r="AIJ61" s="80"/>
      <c r="AIK61" s="80"/>
      <c r="AIL61" s="80"/>
      <c r="AIM61" s="80"/>
      <c r="AIN61" s="80"/>
      <c r="AIO61" s="80"/>
      <c r="AIP61" s="80"/>
      <c r="AIQ61" s="80"/>
      <c r="AIR61" s="80"/>
      <c r="AIS61" s="80"/>
      <c r="AIT61" s="80"/>
      <c r="AIU61" s="80"/>
      <c r="AIV61" s="80"/>
      <c r="AIW61" s="80"/>
      <c r="AIX61" s="80"/>
      <c r="AIY61" s="80"/>
      <c r="AIZ61" s="80"/>
      <c r="AJA61" s="80"/>
      <c r="AJB61" s="80"/>
      <c r="AJC61" s="80"/>
      <c r="AJD61" s="80"/>
      <c r="AJE61" s="80"/>
      <c r="AJF61" s="80"/>
      <c r="AJG61" s="80"/>
      <c r="AJH61" s="80"/>
      <c r="AJI61" s="80"/>
      <c r="AJJ61" s="80"/>
      <c r="AJK61" s="80"/>
      <c r="AJL61" s="80"/>
      <c r="AJM61" s="80"/>
      <c r="AJN61" s="80"/>
      <c r="AJO61" s="80"/>
      <c r="AJP61" s="80"/>
      <c r="AJQ61" s="80"/>
      <c r="AJR61" s="80"/>
      <c r="AJS61" s="80"/>
      <c r="AJT61" s="80"/>
      <c r="AJU61" s="80"/>
      <c r="AJV61" s="80"/>
      <c r="AJW61" s="80"/>
      <c r="AJX61" s="80"/>
      <c r="AJY61" s="80"/>
      <c r="AJZ61" s="80"/>
      <c r="AKA61" s="80"/>
      <c r="AKB61" s="80"/>
      <c r="AKC61" s="80"/>
      <c r="AKD61" s="80"/>
      <c r="AKE61" s="80"/>
      <c r="AKF61" s="80"/>
      <c r="AKG61" s="80"/>
      <c r="AKH61" s="80"/>
      <c r="AKI61" s="80"/>
      <c r="AKJ61" s="80"/>
      <c r="AKK61" s="80"/>
      <c r="AKL61" s="80"/>
      <c r="AKM61" s="80"/>
      <c r="AKN61" s="80"/>
      <c r="AKO61" s="80"/>
      <c r="AKP61" s="80"/>
      <c r="AKQ61" s="80"/>
      <c r="AKR61" s="80"/>
      <c r="AKS61" s="80"/>
      <c r="AKT61" s="80"/>
      <c r="AKU61" s="80"/>
      <c r="AKV61" s="80"/>
      <c r="AKW61" s="80"/>
      <c r="AKX61" s="80"/>
      <c r="AKY61" s="80"/>
      <c r="AKZ61" s="80"/>
      <c r="ALA61" s="80"/>
      <c r="ALB61" s="80"/>
      <c r="ALC61" s="80"/>
      <c r="ALD61" s="80"/>
      <c r="ALE61" s="80"/>
      <c r="ALF61" s="80"/>
      <c r="ALG61" s="80"/>
      <c r="ALH61" s="80"/>
      <c r="ALI61" s="80"/>
      <c r="ALJ61" s="80"/>
      <c r="ALK61" s="80"/>
      <c r="ALL61" s="80"/>
      <c r="ALM61" s="80"/>
      <c r="ALN61" s="80"/>
      <c r="ALO61" s="80"/>
      <c r="ALP61" s="80"/>
      <c r="ALQ61" s="80"/>
      <c r="ALR61" s="80"/>
      <c r="ALS61" s="80"/>
      <c r="ALT61" s="80"/>
      <c r="ALU61" s="80"/>
      <c r="ALV61" s="80"/>
      <c r="ALW61" s="80"/>
      <c r="ALX61" s="80"/>
      <c r="ALY61" s="80"/>
      <c r="ALZ61" s="80"/>
      <c r="AMA61" s="80"/>
      <c r="AMB61" s="80"/>
      <c r="AMC61" s="80"/>
      <c r="AMD61" s="80"/>
      <c r="AME61" s="80"/>
      <c r="AMF61" s="80"/>
      <c r="AMG61" s="80"/>
      <c r="AMH61" s="80"/>
      <c r="AMI61" s="80"/>
      <c r="AMJ61" s="80"/>
      <c r="AMK61" s="80"/>
      <c r="AML61" s="80"/>
      <c r="AMM61" s="80"/>
      <c r="AMN61" s="80"/>
      <c r="AMO61" s="80"/>
      <c r="AMP61" s="80"/>
      <c r="AMQ61" s="80"/>
      <c r="AMR61" s="80"/>
      <c r="AMS61" s="80"/>
      <c r="AMT61" s="80"/>
      <c r="AMU61" s="80"/>
      <c r="AMV61" s="80"/>
      <c r="AMW61" s="80"/>
      <c r="AMX61" s="80"/>
      <c r="AMY61" s="80"/>
      <c r="AMZ61" s="80"/>
      <c r="ANA61" s="80"/>
      <c r="ANB61" s="80"/>
      <c r="ANC61" s="80"/>
      <c r="AND61" s="80"/>
      <c r="ANE61" s="80"/>
      <c r="ANF61" s="80"/>
      <c r="ANG61" s="80"/>
      <c r="ANH61" s="80"/>
      <c r="ANI61" s="80"/>
      <c r="ANJ61" s="80"/>
      <c r="ANK61" s="80"/>
      <c r="ANL61" s="80"/>
      <c r="ANM61" s="80"/>
      <c r="ANN61" s="80"/>
      <c r="ANO61" s="80"/>
      <c r="ANP61" s="80"/>
      <c r="ANQ61" s="80"/>
      <c r="ANR61" s="80"/>
      <c r="ANS61" s="80"/>
      <c r="ANT61" s="80"/>
      <c r="ANU61" s="80"/>
      <c r="ANV61" s="80"/>
      <c r="ANW61" s="80"/>
      <c r="ANX61" s="80"/>
      <c r="ANY61" s="80"/>
      <c r="ANZ61" s="80"/>
      <c r="AOA61" s="80"/>
      <c r="AOB61" s="80"/>
      <c r="AOC61" s="80"/>
      <c r="AOD61" s="80"/>
      <c r="AOE61" s="80"/>
      <c r="AOF61" s="80"/>
      <c r="AOG61" s="80"/>
      <c r="AOH61" s="80"/>
      <c r="AOI61" s="80"/>
      <c r="AOJ61" s="80"/>
      <c r="AOK61" s="80"/>
      <c r="AOL61" s="80"/>
      <c r="AOM61" s="80"/>
      <c r="AON61" s="80"/>
      <c r="AOO61" s="80"/>
      <c r="AOP61" s="80"/>
      <c r="AOQ61" s="80"/>
      <c r="AOR61" s="80"/>
      <c r="AOS61" s="80"/>
      <c r="AOT61" s="80"/>
      <c r="AOU61" s="80"/>
      <c r="AOV61" s="80"/>
      <c r="AOW61" s="80"/>
      <c r="AOX61" s="80"/>
      <c r="AOY61" s="80"/>
      <c r="AOZ61" s="80"/>
      <c r="APA61" s="80"/>
      <c r="APB61" s="80"/>
      <c r="APC61" s="80"/>
      <c r="APD61" s="80"/>
      <c r="APE61" s="80"/>
      <c r="APF61" s="80"/>
      <c r="APG61" s="80"/>
      <c r="APH61" s="80"/>
      <c r="API61" s="80"/>
      <c r="APJ61" s="80"/>
      <c r="APK61" s="80"/>
      <c r="APL61" s="80"/>
      <c r="APM61" s="80"/>
      <c r="APN61" s="80"/>
      <c r="APO61" s="80"/>
      <c r="APP61" s="80"/>
      <c r="APQ61" s="80"/>
      <c r="APR61" s="80"/>
      <c r="APS61" s="80"/>
      <c r="APT61" s="80"/>
      <c r="APU61" s="80"/>
      <c r="APV61" s="80"/>
      <c r="APW61" s="80"/>
      <c r="APX61" s="80"/>
      <c r="APY61" s="80"/>
      <c r="APZ61" s="80"/>
      <c r="AQA61" s="80"/>
      <c r="AQB61" s="80"/>
      <c r="AQC61" s="80"/>
      <c r="AQD61" s="80"/>
      <c r="AQE61" s="80"/>
      <c r="AQF61" s="80"/>
      <c r="AQG61" s="80"/>
      <c r="AQH61" s="80"/>
      <c r="AQI61" s="80"/>
      <c r="AQJ61" s="80"/>
      <c r="AQK61" s="80"/>
      <c r="AQL61" s="80"/>
      <c r="AQM61" s="80"/>
      <c r="AQN61" s="80"/>
      <c r="AQO61" s="80"/>
      <c r="AQP61" s="80"/>
      <c r="AQQ61" s="80"/>
      <c r="AQR61" s="80"/>
      <c r="AQS61" s="80"/>
      <c r="AQT61" s="80"/>
      <c r="AQU61" s="80"/>
      <c r="AQV61" s="80"/>
      <c r="AQW61" s="80"/>
      <c r="AQX61" s="80"/>
      <c r="AQY61" s="80"/>
      <c r="AQZ61" s="80"/>
      <c r="ARA61" s="80"/>
      <c r="ARB61" s="80"/>
      <c r="ARC61" s="80"/>
      <c r="ARD61" s="80"/>
      <c r="ARE61" s="80"/>
      <c r="ARF61" s="80"/>
      <c r="ARG61" s="80"/>
      <c r="ARH61" s="80"/>
      <c r="ARI61" s="80"/>
      <c r="ARJ61" s="80"/>
      <c r="ARK61" s="80"/>
      <c r="ARL61" s="80"/>
      <c r="ARM61" s="80"/>
      <c r="ARN61" s="80"/>
      <c r="ARO61" s="80"/>
      <c r="ARP61" s="80"/>
      <c r="ARQ61" s="80"/>
      <c r="ARR61" s="80"/>
      <c r="ARS61" s="80"/>
      <c r="ART61" s="80"/>
      <c r="ARU61" s="80"/>
      <c r="ARV61" s="80"/>
      <c r="ARW61" s="80"/>
      <c r="ARX61" s="80"/>
      <c r="ARY61" s="80"/>
      <c r="ARZ61" s="80"/>
      <c r="ASA61" s="80"/>
      <c r="ASB61" s="80"/>
      <c r="ASC61" s="80"/>
      <c r="ASD61" s="80"/>
      <c r="ASE61" s="80"/>
      <c r="ASF61" s="80"/>
      <c r="ASG61" s="80"/>
      <c r="ASH61" s="80"/>
      <c r="ASI61" s="80"/>
      <c r="ASJ61" s="80"/>
      <c r="ASK61" s="80"/>
      <c r="ASL61" s="80"/>
      <c r="ASM61" s="80"/>
      <c r="ASN61" s="80"/>
      <c r="ASO61" s="80"/>
      <c r="ASP61" s="80"/>
      <c r="ASQ61" s="80"/>
      <c r="ASR61" s="80"/>
      <c r="ASS61" s="80"/>
      <c r="AST61" s="80"/>
      <c r="ASU61" s="80"/>
      <c r="ASV61" s="80"/>
      <c r="ASW61" s="80"/>
      <c r="ASX61" s="80"/>
      <c r="ASY61" s="80"/>
      <c r="ASZ61" s="80"/>
      <c r="ATA61" s="80"/>
      <c r="ATB61" s="80"/>
      <c r="ATC61" s="80"/>
      <c r="ATD61" s="80"/>
      <c r="ATE61" s="80"/>
      <c r="ATF61" s="80"/>
      <c r="ATG61" s="80"/>
      <c r="ATH61" s="80"/>
      <c r="ATI61" s="80"/>
      <c r="ATJ61" s="80"/>
      <c r="ATK61" s="80"/>
      <c r="ATL61" s="80"/>
      <c r="ATM61" s="80"/>
      <c r="ATN61" s="80"/>
      <c r="ATO61" s="80"/>
      <c r="ATP61" s="80"/>
      <c r="ATQ61" s="80"/>
      <c r="ATR61" s="80"/>
      <c r="ATS61" s="80"/>
      <c r="ATT61" s="80"/>
      <c r="ATU61" s="80"/>
      <c r="ATV61" s="80"/>
      <c r="ATW61" s="80"/>
      <c r="ATX61" s="80"/>
      <c r="ATY61" s="80"/>
      <c r="ATZ61" s="80"/>
      <c r="AUA61" s="80"/>
      <c r="AUB61" s="80"/>
      <c r="AUC61" s="80"/>
      <c r="AUD61" s="80"/>
      <c r="AUE61" s="80"/>
      <c r="AUF61" s="80"/>
      <c r="AUG61" s="80"/>
      <c r="AUH61" s="80"/>
      <c r="AUI61" s="80"/>
      <c r="AUJ61" s="80"/>
      <c r="AUK61" s="80"/>
      <c r="AUL61" s="80"/>
      <c r="AUM61" s="80"/>
      <c r="AUN61" s="80"/>
      <c r="AUO61" s="80"/>
      <c r="AUP61" s="80"/>
      <c r="AUQ61" s="80"/>
      <c r="AUR61" s="80"/>
      <c r="AUS61" s="80"/>
      <c r="AUT61" s="80"/>
      <c r="AUU61" s="80"/>
      <c r="AUV61" s="80"/>
      <c r="AUW61" s="80"/>
      <c r="AUX61" s="80"/>
      <c r="AUY61" s="80"/>
      <c r="AUZ61" s="80"/>
      <c r="AVA61" s="80"/>
      <c r="AVB61" s="80"/>
      <c r="AVC61" s="80"/>
      <c r="AVD61" s="80"/>
      <c r="AVE61" s="80"/>
      <c r="AVF61" s="80"/>
      <c r="AVG61" s="80"/>
      <c r="AVH61" s="80"/>
      <c r="AVI61" s="80"/>
      <c r="AVJ61" s="80"/>
      <c r="AVK61" s="80"/>
      <c r="AVL61" s="80"/>
      <c r="AVM61" s="80"/>
      <c r="AVN61" s="80"/>
      <c r="AVO61" s="80"/>
      <c r="AVP61" s="80"/>
      <c r="AVQ61" s="80"/>
      <c r="AVR61" s="80"/>
      <c r="AVS61" s="80"/>
      <c r="AVT61" s="80"/>
      <c r="AVU61" s="80"/>
      <c r="AVV61" s="80"/>
      <c r="AVW61" s="80"/>
      <c r="AVX61" s="80"/>
      <c r="AVY61" s="80"/>
      <c r="AVZ61" s="80"/>
      <c r="AWA61" s="80"/>
      <c r="AWB61" s="80"/>
      <c r="AWC61" s="80"/>
      <c r="AWD61" s="80"/>
      <c r="AWE61" s="80"/>
      <c r="AWF61" s="80"/>
      <c r="AWG61" s="80"/>
      <c r="AWH61" s="80"/>
      <c r="AWI61" s="80"/>
      <c r="AWJ61" s="80"/>
      <c r="AWK61" s="80"/>
      <c r="AWL61" s="80"/>
      <c r="AWM61" s="80"/>
      <c r="AWN61" s="80"/>
      <c r="AWO61" s="80"/>
      <c r="AWP61" s="80"/>
      <c r="AWQ61" s="80"/>
      <c r="AWR61" s="80"/>
      <c r="AWS61" s="80"/>
      <c r="AWT61" s="80"/>
      <c r="AWU61" s="80"/>
      <c r="AWV61" s="80"/>
      <c r="AWW61" s="80"/>
      <c r="AWX61" s="80"/>
      <c r="AWY61" s="80"/>
      <c r="AWZ61" s="80"/>
      <c r="AXA61" s="80"/>
      <c r="AXB61" s="80"/>
      <c r="AXC61" s="80"/>
      <c r="AXD61" s="80"/>
      <c r="AXE61" s="80"/>
      <c r="AXF61" s="80"/>
      <c r="AXG61" s="80"/>
      <c r="AXH61" s="80"/>
      <c r="AXI61" s="80"/>
      <c r="AXJ61" s="80"/>
      <c r="AXK61" s="80"/>
      <c r="AXL61" s="80"/>
      <c r="AXM61" s="80"/>
      <c r="AXN61" s="80"/>
      <c r="AXO61" s="80"/>
      <c r="AXP61" s="80"/>
      <c r="AXQ61" s="80"/>
      <c r="AXR61" s="80"/>
      <c r="AXS61" s="80"/>
      <c r="AXT61" s="80"/>
      <c r="AXU61" s="80"/>
      <c r="AXV61" s="80"/>
      <c r="AXW61" s="80"/>
      <c r="AXX61" s="80"/>
      <c r="AXY61" s="80"/>
      <c r="AXZ61" s="80"/>
      <c r="AYA61" s="80"/>
      <c r="AYB61" s="80"/>
      <c r="AYC61" s="80"/>
      <c r="AYD61" s="80"/>
      <c r="AYE61" s="80"/>
      <c r="AYF61" s="80"/>
      <c r="AYG61" s="80"/>
      <c r="AYH61" s="80"/>
      <c r="AYI61" s="80"/>
      <c r="AYJ61" s="80"/>
      <c r="AYK61" s="80"/>
      <c r="AYL61" s="80"/>
      <c r="AYM61" s="80"/>
      <c r="AYN61" s="80"/>
      <c r="AYO61" s="80"/>
      <c r="AYP61" s="80"/>
      <c r="AYQ61" s="80"/>
      <c r="AYR61" s="80"/>
      <c r="AYS61" s="80"/>
      <c r="AYT61" s="80"/>
      <c r="AYU61" s="80"/>
      <c r="AYV61" s="80"/>
      <c r="AYW61" s="80"/>
      <c r="AYX61" s="80"/>
      <c r="AYY61" s="80"/>
      <c r="AYZ61" s="80"/>
      <c r="AZA61" s="80"/>
      <c r="AZB61" s="80"/>
      <c r="AZC61" s="80"/>
      <c r="AZD61" s="80"/>
      <c r="AZE61" s="80"/>
      <c r="AZF61" s="80"/>
      <c r="AZG61" s="80"/>
      <c r="AZH61" s="80"/>
      <c r="AZI61" s="80"/>
      <c r="AZJ61" s="80"/>
      <c r="AZK61" s="80"/>
      <c r="AZL61" s="80"/>
      <c r="AZM61" s="80"/>
      <c r="AZN61" s="80"/>
      <c r="AZO61" s="80"/>
      <c r="AZP61" s="80"/>
      <c r="AZQ61" s="80"/>
      <c r="AZR61" s="80"/>
      <c r="AZS61" s="80"/>
      <c r="AZT61" s="80"/>
      <c r="AZU61" s="80"/>
      <c r="AZV61" s="80"/>
      <c r="AZW61" s="80"/>
      <c r="AZX61" s="80"/>
      <c r="AZY61" s="80"/>
      <c r="AZZ61" s="80"/>
      <c r="BAA61" s="80"/>
      <c r="BAB61" s="80"/>
      <c r="BAC61" s="80"/>
      <c r="BAD61" s="80"/>
      <c r="BAE61" s="80"/>
      <c r="BAF61" s="80"/>
      <c r="BAG61" s="80"/>
      <c r="BAH61" s="80"/>
      <c r="BAI61" s="80"/>
      <c r="BAJ61" s="80"/>
      <c r="BAK61" s="80"/>
      <c r="BAL61" s="80"/>
      <c r="BAM61" s="80"/>
      <c r="BAN61" s="80"/>
      <c r="BAO61" s="80"/>
      <c r="BAP61" s="80"/>
      <c r="BAQ61" s="80"/>
      <c r="BAR61" s="80"/>
      <c r="BAS61" s="80"/>
      <c r="BAT61" s="80"/>
      <c r="BAU61" s="80"/>
      <c r="BAV61" s="80"/>
      <c r="BAW61" s="80"/>
      <c r="BAX61" s="80"/>
      <c r="BAY61" s="80"/>
      <c r="BAZ61" s="80"/>
      <c r="BBA61" s="80"/>
      <c r="BBB61" s="80"/>
      <c r="BBC61" s="80"/>
      <c r="BBD61" s="80"/>
      <c r="BBE61" s="80"/>
      <c r="BBF61" s="80"/>
      <c r="BBG61" s="80"/>
      <c r="BBH61" s="80"/>
      <c r="BBI61" s="80"/>
      <c r="BBJ61" s="80"/>
      <c r="BBK61" s="80"/>
      <c r="BBL61" s="80"/>
      <c r="BBM61" s="80"/>
      <c r="BBN61" s="80"/>
      <c r="BBO61" s="80"/>
      <c r="BBP61" s="80"/>
      <c r="BBQ61" s="80"/>
      <c r="BBR61" s="80"/>
      <c r="BBS61" s="80"/>
      <c r="BBT61" s="80"/>
      <c r="BBU61" s="80"/>
      <c r="BBV61" s="80"/>
      <c r="BBW61" s="80"/>
      <c r="BBX61" s="80"/>
      <c r="BBY61" s="80"/>
      <c r="BBZ61" s="80"/>
      <c r="BCA61" s="80"/>
      <c r="BCB61" s="80"/>
      <c r="BCC61" s="80"/>
      <c r="BCD61" s="80"/>
      <c r="BCE61" s="80"/>
      <c r="BCF61" s="80"/>
      <c r="BCG61" s="80"/>
      <c r="BCH61" s="80"/>
      <c r="BCI61" s="80"/>
      <c r="BCJ61" s="80"/>
      <c r="BCK61" s="80"/>
      <c r="BCL61" s="80"/>
      <c r="BCM61" s="80"/>
      <c r="BCN61" s="80"/>
      <c r="BCO61" s="80"/>
      <c r="BCP61" s="80"/>
      <c r="BCQ61" s="80"/>
      <c r="BCR61" s="80"/>
      <c r="BCS61" s="80"/>
      <c r="BCT61" s="80"/>
      <c r="BCU61" s="80"/>
      <c r="BCV61" s="80"/>
      <c r="BCW61" s="80"/>
      <c r="BCX61" s="80"/>
      <c r="BCY61" s="80"/>
      <c r="BCZ61" s="80"/>
      <c r="BDA61" s="80"/>
      <c r="BDB61" s="80"/>
      <c r="BDC61" s="80"/>
      <c r="BDD61" s="80"/>
      <c r="BDE61" s="80"/>
      <c r="BDF61" s="80"/>
      <c r="BDG61" s="80"/>
      <c r="BDH61" s="80"/>
      <c r="BDI61" s="80"/>
      <c r="BDJ61" s="80"/>
      <c r="BDK61" s="80"/>
      <c r="BDL61" s="80"/>
      <c r="BDM61" s="80"/>
      <c r="BDN61" s="80"/>
      <c r="BDO61" s="80"/>
      <c r="BDP61" s="80"/>
      <c r="BDQ61" s="80"/>
      <c r="BDR61" s="80"/>
      <c r="BDS61" s="80"/>
      <c r="BDT61" s="80"/>
      <c r="BDU61" s="80"/>
      <c r="BDV61" s="80"/>
      <c r="BDW61" s="80"/>
      <c r="BDX61" s="80"/>
      <c r="BDY61" s="80"/>
      <c r="BDZ61" s="80"/>
      <c r="BEA61" s="80"/>
      <c r="BEB61" s="80"/>
      <c r="BEC61" s="80"/>
      <c r="BED61" s="80"/>
      <c r="BEE61" s="80"/>
      <c r="BEF61" s="80"/>
      <c r="BEG61" s="80"/>
      <c r="BEH61" s="80"/>
      <c r="BEI61" s="80"/>
      <c r="BEJ61" s="80"/>
      <c r="BEK61" s="80"/>
      <c r="BEL61" s="80"/>
      <c r="BEM61" s="80"/>
      <c r="BEN61" s="80"/>
      <c r="BEO61" s="80"/>
      <c r="BEP61" s="80"/>
      <c r="BEQ61" s="80"/>
      <c r="BER61" s="80"/>
      <c r="BES61" s="80"/>
      <c r="BET61" s="80"/>
      <c r="BEU61" s="80"/>
      <c r="BEV61" s="80"/>
      <c r="BEW61" s="80"/>
      <c r="BEX61" s="80"/>
      <c r="BEY61" s="80"/>
      <c r="BEZ61" s="80"/>
      <c r="BFA61" s="80"/>
      <c r="BFB61" s="80"/>
      <c r="BFC61" s="80"/>
      <c r="BFD61" s="80"/>
      <c r="BFE61" s="80"/>
      <c r="BFF61" s="80"/>
      <c r="BFG61" s="80"/>
      <c r="BFH61" s="80"/>
      <c r="BFI61" s="80"/>
      <c r="BFJ61" s="80"/>
      <c r="BFK61" s="80"/>
      <c r="BFL61" s="80"/>
      <c r="BFM61" s="80"/>
      <c r="BFN61" s="80"/>
      <c r="BFO61" s="80"/>
      <c r="BFP61" s="80"/>
      <c r="BFQ61" s="80"/>
      <c r="BFR61" s="80"/>
      <c r="BFS61" s="80"/>
      <c r="BFT61" s="80"/>
      <c r="BFU61" s="80"/>
      <c r="BFV61" s="80"/>
      <c r="BFW61" s="80"/>
      <c r="BFX61" s="80"/>
      <c r="BFY61" s="80"/>
      <c r="BFZ61" s="80"/>
      <c r="BGA61" s="80"/>
      <c r="BGB61" s="80"/>
      <c r="BGC61" s="80"/>
      <c r="BGD61" s="80"/>
      <c r="BGE61" s="80"/>
      <c r="BGF61" s="80"/>
      <c r="BGG61" s="80"/>
      <c r="BGH61" s="80"/>
      <c r="BGI61" s="80"/>
      <c r="BGJ61" s="80"/>
      <c r="BGK61" s="80"/>
      <c r="BGL61" s="80"/>
      <c r="BGM61" s="80"/>
      <c r="BGN61" s="80"/>
      <c r="BGO61" s="80"/>
      <c r="BGP61" s="80"/>
      <c r="BGQ61" s="80"/>
      <c r="BGR61" s="80"/>
      <c r="BGS61" s="80"/>
      <c r="BGT61" s="80"/>
      <c r="BGU61" s="80"/>
      <c r="BGV61" s="80"/>
      <c r="BGW61" s="80"/>
      <c r="BGX61" s="80"/>
      <c r="BGY61" s="80"/>
      <c r="BGZ61" s="80"/>
      <c r="BHA61" s="80"/>
      <c r="BHB61" s="80"/>
      <c r="BHC61" s="80"/>
      <c r="BHD61" s="80"/>
      <c r="BHE61" s="80"/>
      <c r="BHF61" s="80"/>
      <c r="BHG61" s="80"/>
      <c r="BHH61" s="80"/>
      <c r="BHI61" s="80"/>
      <c r="BHJ61" s="80"/>
      <c r="BHK61" s="80"/>
      <c r="BHL61" s="80"/>
      <c r="BHM61" s="80"/>
      <c r="BHN61" s="80"/>
      <c r="BHO61" s="80"/>
      <c r="BHP61" s="80"/>
      <c r="BHQ61" s="80"/>
      <c r="BHR61" s="80"/>
      <c r="BHS61" s="80"/>
      <c r="BHT61" s="80"/>
      <c r="BHU61" s="80"/>
      <c r="BHV61" s="80"/>
      <c r="BHW61" s="80"/>
      <c r="BHX61" s="80"/>
      <c r="BHY61" s="80"/>
      <c r="BHZ61" s="80"/>
      <c r="BIA61" s="80"/>
      <c r="BIB61" s="80"/>
      <c r="BIC61" s="80"/>
      <c r="BID61" s="80"/>
      <c r="BIE61" s="80"/>
      <c r="BIF61" s="80"/>
      <c r="BIG61" s="80"/>
      <c r="BIH61" s="80"/>
      <c r="BII61" s="80"/>
      <c r="BIJ61" s="80"/>
      <c r="BIK61" s="80"/>
      <c r="BIL61" s="80"/>
      <c r="BIM61" s="80"/>
      <c r="BIN61" s="80"/>
      <c r="BIO61" s="80"/>
      <c r="BIP61" s="80"/>
      <c r="BIQ61" s="80"/>
      <c r="BIR61" s="80"/>
      <c r="BIS61" s="80"/>
      <c r="BIT61" s="80"/>
      <c r="BIU61" s="80"/>
      <c r="BIV61" s="80"/>
      <c r="BIW61" s="80"/>
      <c r="BIX61" s="80"/>
      <c r="BIY61" s="80"/>
      <c r="BIZ61" s="80"/>
      <c r="BJA61" s="80"/>
      <c r="BJB61" s="80"/>
      <c r="BJC61" s="80"/>
      <c r="BJD61" s="80"/>
      <c r="BJE61" s="80"/>
      <c r="BJF61" s="80"/>
      <c r="BJG61" s="80"/>
      <c r="BJH61" s="80"/>
      <c r="BJI61" s="80"/>
      <c r="BJJ61" s="80"/>
      <c r="BJK61" s="80"/>
      <c r="BJL61" s="80"/>
      <c r="BJM61" s="80"/>
      <c r="BJN61" s="80"/>
      <c r="BJO61" s="80"/>
      <c r="BJP61" s="80"/>
      <c r="BJQ61" s="80"/>
      <c r="BJR61" s="80"/>
      <c r="BJS61" s="80"/>
      <c r="BJT61" s="80"/>
      <c r="BJU61" s="80"/>
      <c r="BJV61" s="80"/>
      <c r="BJW61" s="80"/>
      <c r="BJX61" s="80"/>
      <c r="BJY61" s="80"/>
      <c r="BJZ61" s="80"/>
      <c r="BKA61" s="80"/>
      <c r="BKB61" s="80"/>
      <c r="BKC61" s="80"/>
      <c r="BKD61" s="80"/>
      <c r="BKE61" s="80"/>
      <c r="BKF61" s="80"/>
      <c r="BKG61" s="80"/>
      <c r="BKH61" s="80"/>
      <c r="BKI61" s="80"/>
      <c r="BKJ61" s="80"/>
      <c r="BKK61" s="80"/>
      <c r="BKL61" s="80"/>
      <c r="BKM61" s="80"/>
      <c r="BKN61" s="80"/>
      <c r="BKO61" s="80"/>
      <c r="BKP61" s="80"/>
      <c r="BKQ61" s="80"/>
      <c r="BKR61" s="80"/>
      <c r="BKS61" s="80"/>
      <c r="BKT61" s="80"/>
      <c r="BKU61" s="80"/>
      <c r="BKV61" s="80"/>
      <c r="BKW61" s="80"/>
      <c r="BKX61" s="80"/>
      <c r="BKY61" s="80"/>
      <c r="BKZ61" s="80"/>
      <c r="BLA61" s="80"/>
      <c r="BLB61" s="80"/>
      <c r="BLC61" s="80"/>
      <c r="BLD61" s="80"/>
      <c r="BLE61" s="80"/>
      <c r="BLF61" s="80"/>
      <c r="BLG61" s="80"/>
      <c r="BLH61" s="80"/>
      <c r="BLI61" s="80"/>
      <c r="BLJ61" s="80"/>
      <c r="BLK61" s="80"/>
      <c r="BLL61" s="80"/>
      <c r="BLM61" s="80"/>
      <c r="BLN61" s="80"/>
      <c r="BLO61" s="80"/>
      <c r="BLP61" s="80"/>
      <c r="BLQ61" s="80"/>
      <c r="BLR61" s="80"/>
      <c r="BLS61" s="80"/>
      <c r="BLT61" s="80"/>
      <c r="BLU61" s="80"/>
      <c r="BLV61" s="80"/>
      <c r="BLW61" s="80"/>
      <c r="BLX61" s="80"/>
      <c r="BLY61" s="80"/>
      <c r="BLZ61" s="80"/>
      <c r="BMA61" s="80"/>
      <c r="BMB61" s="80"/>
      <c r="BMC61" s="80"/>
      <c r="BMD61" s="80"/>
      <c r="BME61" s="80"/>
      <c r="BMF61" s="80"/>
      <c r="BMG61" s="80"/>
      <c r="BMH61" s="80"/>
      <c r="BMI61" s="80"/>
      <c r="BMJ61" s="80"/>
      <c r="BMK61" s="80"/>
      <c r="BML61" s="80"/>
      <c r="BMM61" s="80"/>
      <c r="BMN61" s="80"/>
      <c r="BMO61" s="80"/>
      <c r="BMP61" s="80"/>
      <c r="BMQ61" s="80"/>
      <c r="BMR61" s="80"/>
      <c r="BMS61" s="80"/>
      <c r="BMT61" s="80"/>
      <c r="BMU61" s="80"/>
      <c r="BMV61" s="80"/>
      <c r="BMW61" s="80"/>
      <c r="BMX61" s="80"/>
      <c r="BMY61" s="80"/>
      <c r="BMZ61" s="80"/>
      <c r="BNA61" s="80"/>
      <c r="BNB61" s="80"/>
      <c r="BNC61" s="80"/>
      <c r="BND61" s="80"/>
      <c r="BNE61" s="80"/>
      <c r="BNF61" s="80"/>
      <c r="BNG61" s="80"/>
      <c r="BNH61" s="80"/>
      <c r="BNI61" s="80"/>
      <c r="BNJ61" s="80"/>
      <c r="BNK61" s="80"/>
      <c r="BNL61" s="80"/>
      <c r="BNM61" s="80"/>
      <c r="BNN61" s="80"/>
      <c r="BNO61" s="80"/>
      <c r="BNP61" s="80"/>
      <c r="BNQ61" s="80"/>
      <c r="BNR61" s="80"/>
      <c r="BNS61" s="80"/>
      <c r="BNT61" s="80"/>
      <c r="BNU61" s="80"/>
      <c r="BNV61" s="80"/>
      <c r="BNW61" s="80"/>
      <c r="BNX61" s="80"/>
      <c r="BNY61" s="80"/>
      <c r="BNZ61" s="80"/>
      <c r="BOA61" s="80"/>
      <c r="BOB61" s="80"/>
      <c r="BOC61" s="80"/>
      <c r="BOD61" s="80"/>
      <c r="BOE61" s="80"/>
      <c r="BOF61" s="80"/>
      <c r="BOG61" s="80"/>
      <c r="BOH61" s="80"/>
      <c r="BOI61" s="80"/>
      <c r="BOJ61" s="80"/>
      <c r="BOK61" s="80"/>
      <c r="BOL61" s="80"/>
      <c r="BOM61" s="80"/>
      <c r="BON61" s="80"/>
      <c r="BOO61" s="80"/>
      <c r="BOP61" s="80"/>
      <c r="BOQ61" s="80"/>
      <c r="BOR61" s="80"/>
      <c r="BOS61" s="80"/>
      <c r="BOT61" s="80"/>
      <c r="BOU61" s="80"/>
      <c r="BOV61" s="80"/>
      <c r="BOW61" s="80"/>
      <c r="BOX61" s="80"/>
      <c r="BOY61" s="80"/>
      <c r="BOZ61" s="80"/>
      <c r="BPA61" s="80"/>
      <c r="BPB61" s="80"/>
      <c r="BPC61" s="80"/>
      <c r="BPD61" s="80"/>
      <c r="BPE61" s="80"/>
      <c r="BPF61" s="80"/>
      <c r="BPG61" s="80"/>
      <c r="BPH61" s="80"/>
      <c r="BPI61" s="80"/>
      <c r="BPJ61" s="80"/>
      <c r="BPK61" s="80"/>
      <c r="BPL61" s="80"/>
      <c r="BPM61" s="80"/>
      <c r="BPN61" s="80"/>
      <c r="BPO61" s="80"/>
      <c r="BPP61" s="80"/>
      <c r="BPQ61" s="80"/>
      <c r="BPR61" s="80"/>
      <c r="BPS61" s="80"/>
      <c r="BPT61" s="80"/>
      <c r="BPU61" s="80"/>
      <c r="BPV61" s="80"/>
      <c r="BPW61" s="80"/>
      <c r="BPX61" s="80"/>
      <c r="BPY61" s="80"/>
      <c r="BPZ61" s="80"/>
      <c r="BQA61" s="80"/>
      <c r="BQB61" s="80"/>
      <c r="BQC61" s="80"/>
      <c r="BQD61" s="80"/>
      <c r="BQE61" s="80"/>
      <c r="BQF61" s="80"/>
      <c r="BQG61" s="80"/>
      <c r="BQH61" s="80"/>
      <c r="BQI61" s="80"/>
      <c r="BQJ61" s="80"/>
      <c r="BQK61" s="80"/>
      <c r="BQL61" s="80"/>
      <c r="BQM61" s="80"/>
      <c r="BQN61" s="80"/>
      <c r="BQO61" s="80"/>
      <c r="BQP61" s="80"/>
      <c r="BQQ61" s="80"/>
      <c r="BQR61" s="80"/>
      <c r="BQS61" s="80"/>
      <c r="BQT61" s="80"/>
      <c r="BQU61" s="80"/>
      <c r="BQV61" s="80"/>
      <c r="BQW61" s="80"/>
      <c r="BQX61" s="80"/>
      <c r="BQY61" s="80"/>
      <c r="BQZ61" s="80"/>
      <c r="BRA61" s="80"/>
      <c r="BRB61" s="80"/>
      <c r="BRC61" s="80"/>
      <c r="BRD61" s="80"/>
      <c r="BRE61" s="80"/>
      <c r="BRF61" s="80"/>
      <c r="BRG61" s="80"/>
      <c r="BRH61" s="80"/>
      <c r="BRI61" s="80"/>
      <c r="BRJ61" s="80"/>
      <c r="BRK61" s="80"/>
      <c r="BRL61" s="80"/>
      <c r="BRM61" s="80"/>
      <c r="BRN61" s="80"/>
      <c r="BRO61" s="80"/>
      <c r="BRP61" s="80"/>
      <c r="BRQ61" s="80"/>
      <c r="BRR61" s="80"/>
      <c r="BRS61" s="80"/>
      <c r="BRT61" s="80"/>
      <c r="BRU61" s="80"/>
      <c r="BRV61" s="80"/>
      <c r="BRW61" s="80"/>
      <c r="BRX61" s="80"/>
      <c r="BRY61" s="80"/>
      <c r="BRZ61" s="80"/>
      <c r="BSA61" s="80"/>
      <c r="BSB61" s="80"/>
      <c r="BSC61" s="80"/>
      <c r="BSD61" s="80"/>
      <c r="BSE61" s="80"/>
      <c r="BSF61" s="80"/>
      <c r="BSG61" s="80"/>
      <c r="BSH61" s="80"/>
      <c r="BSI61" s="80"/>
      <c r="BSJ61" s="80"/>
      <c r="BSK61" s="80"/>
      <c r="BSL61" s="80"/>
      <c r="BSM61" s="80"/>
      <c r="BSN61" s="80"/>
      <c r="BSO61" s="80"/>
      <c r="BSP61" s="80"/>
      <c r="BSQ61" s="80"/>
      <c r="BSR61" s="80"/>
      <c r="BSS61" s="80"/>
      <c r="BST61" s="80"/>
      <c r="BSU61" s="80"/>
      <c r="BSV61" s="80"/>
      <c r="BSW61" s="80"/>
      <c r="BSX61" s="80"/>
      <c r="BSY61" s="80"/>
      <c r="BSZ61" s="80"/>
      <c r="BTA61" s="80"/>
      <c r="BTB61" s="80"/>
      <c r="BTC61" s="80"/>
      <c r="BTD61" s="80"/>
      <c r="BTE61" s="80"/>
      <c r="BTF61" s="80"/>
      <c r="BTG61" s="80"/>
      <c r="BTH61" s="80"/>
      <c r="BTI61" s="80"/>
      <c r="BTJ61" s="80"/>
      <c r="BTK61" s="80"/>
      <c r="BTL61" s="80"/>
      <c r="BTM61" s="80"/>
      <c r="BTN61" s="80"/>
      <c r="BTO61" s="80"/>
      <c r="BTP61" s="80"/>
      <c r="BTQ61" s="80"/>
      <c r="BTR61" s="80"/>
      <c r="BTS61" s="80"/>
      <c r="BTT61" s="80"/>
      <c r="BTU61" s="80"/>
      <c r="BTV61" s="80"/>
      <c r="BTW61" s="80"/>
      <c r="BTX61" s="80"/>
      <c r="BTY61" s="80"/>
      <c r="BTZ61" s="80"/>
      <c r="BUA61" s="80"/>
      <c r="BUB61" s="80"/>
      <c r="BUC61" s="80"/>
      <c r="BUD61" s="80"/>
      <c r="BUE61" s="80"/>
      <c r="BUF61" s="80"/>
      <c r="BUG61" s="80"/>
      <c r="BUH61" s="80"/>
      <c r="BUI61" s="80"/>
      <c r="BUJ61" s="80"/>
      <c r="BUK61" s="80"/>
      <c r="BUL61" s="80"/>
      <c r="BUM61" s="80"/>
      <c r="BUN61" s="80"/>
      <c r="BUO61" s="80"/>
      <c r="BUP61" s="80"/>
      <c r="BUQ61" s="80"/>
      <c r="BUR61" s="80"/>
      <c r="BUS61" s="80"/>
      <c r="BUT61" s="80"/>
      <c r="BUU61" s="80"/>
      <c r="BUV61" s="80"/>
      <c r="BUW61" s="80"/>
      <c r="BUX61" s="80"/>
      <c r="BUY61" s="80"/>
      <c r="BUZ61" s="80"/>
      <c r="BVA61" s="80"/>
      <c r="BVB61" s="80"/>
      <c r="BVC61" s="80"/>
      <c r="BVD61" s="80"/>
      <c r="BVE61" s="80"/>
      <c r="BVF61" s="80"/>
      <c r="BVG61" s="80"/>
      <c r="BVH61" s="80"/>
      <c r="BVI61" s="80"/>
      <c r="BVJ61" s="80"/>
      <c r="BVK61" s="80"/>
      <c r="BVL61" s="80"/>
      <c r="BVM61" s="80"/>
      <c r="BVN61" s="80"/>
      <c r="BVO61" s="80"/>
      <c r="BVP61" s="80"/>
      <c r="BVQ61" s="80"/>
      <c r="BVR61" s="80"/>
      <c r="BVS61" s="80"/>
      <c r="BVT61" s="80"/>
      <c r="BVU61" s="80"/>
      <c r="BVV61" s="80"/>
      <c r="BVW61" s="80"/>
      <c r="BVX61" s="80"/>
      <c r="BVY61" s="80"/>
      <c r="BVZ61" s="80"/>
      <c r="BWA61" s="80"/>
      <c r="BWB61" s="80"/>
      <c r="BWC61" s="80"/>
      <c r="BWD61" s="80"/>
      <c r="BWE61" s="80"/>
      <c r="BWF61" s="80"/>
      <c r="BWG61" s="80"/>
      <c r="BWH61" s="80"/>
      <c r="BWI61" s="80"/>
      <c r="BWJ61" s="80"/>
      <c r="BWK61" s="80"/>
      <c r="BWL61" s="80"/>
      <c r="BWM61" s="80"/>
      <c r="BWN61" s="80"/>
      <c r="BWO61" s="80"/>
      <c r="BWP61" s="80"/>
      <c r="BWQ61" s="80"/>
      <c r="BWR61" s="80"/>
      <c r="BWS61" s="80"/>
      <c r="BWT61" s="80"/>
      <c r="BWU61" s="80"/>
      <c r="BWV61" s="80"/>
      <c r="BWW61" s="80"/>
      <c r="BWX61" s="80"/>
      <c r="BWY61" s="80"/>
      <c r="BWZ61" s="80"/>
      <c r="BXA61" s="80"/>
      <c r="BXB61" s="80"/>
      <c r="BXC61" s="80"/>
      <c r="BXD61" s="80"/>
      <c r="BXE61" s="80"/>
      <c r="BXF61" s="80"/>
      <c r="BXG61" s="80"/>
      <c r="BXH61" s="80"/>
      <c r="BXI61" s="80"/>
      <c r="BXJ61" s="80"/>
      <c r="BXK61" s="80"/>
      <c r="BXL61" s="80"/>
      <c r="BXM61" s="80"/>
      <c r="BXN61" s="80"/>
      <c r="BXO61" s="80"/>
      <c r="BXP61" s="80"/>
      <c r="BXQ61" s="80"/>
      <c r="BXR61" s="80"/>
      <c r="BXS61" s="80"/>
      <c r="BXT61" s="80"/>
      <c r="BXU61" s="80"/>
      <c r="BXV61" s="80"/>
      <c r="BXW61" s="80"/>
      <c r="BXX61" s="80"/>
      <c r="BXY61" s="80"/>
      <c r="BXZ61" s="80"/>
      <c r="BYA61" s="80"/>
      <c r="BYB61" s="80"/>
      <c r="BYC61" s="80"/>
      <c r="BYD61" s="80"/>
      <c r="BYE61" s="80"/>
      <c r="BYF61" s="80"/>
      <c r="BYG61" s="80"/>
      <c r="BYH61" s="80"/>
      <c r="BYI61" s="80"/>
      <c r="BYJ61" s="80"/>
      <c r="BYK61" s="80"/>
      <c r="BYL61" s="80"/>
      <c r="BYM61" s="80"/>
      <c r="BYN61" s="80"/>
      <c r="BYO61" s="80"/>
      <c r="BYP61" s="80"/>
      <c r="BYQ61" s="80"/>
      <c r="BYR61" s="80"/>
      <c r="BYS61" s="80"/>
      <c r="BYT61" s="80"/>
      <c r="BYU61" s="80"/>
      <c r="BYV61" s="80"/>
      <c r="BYW61" s="80"/>
      <c r="BYX61" s="80"/>
      <c r="BYY61" s="80"/>
      <c r="BYZ61" s="80"/>
      <c r="BZA61" s="80"/>
      <c r="BZB61" s="80"/>
      <c r="BZC61" s="80"/>
      <c r="BZD61" s="80"/>
      <c r="BZE61" s="80"/>
      <c r="BZF61" s="80"/>
      <c r="BZG61" s="80"/>
      <c r="BZH61" s="80"/>
      <c r="BZI61" s="80"/>
      <c r="BZJ61" s="80"/>
      <c r="BZK61" s="80"/>
      <c r="BZL61" s="80"/>
      <c r="BZM61" s="80"/>
      <c r="BZN61" s="80"/>
      <c r="BZO61" s="80"/>
      <c r="BZP61" s="80"/>
      <c r="BZQ61" s="80"/>
      <c r="BZR61" s="80"/>
      <c r="BZS61" s="80"/>
      <c r="BZT61" s="80"/>
      <c r="BZU61" s="80"/>
      <c r="BZV61" s="80"/>
      <c r="BZW61" s="80"/>
      <c r="BZX61" s="80"/>
      <c r="BZY61" s="80"/>
      <c r="BZZ61" s="80"/>
      <c r="CAA61" s="80"/>
      <c r="CAB61" s="80"/>
      <c r="CAC61" s="80"/>
      <c r="CAD61" s="80"/>
      <c r="CAE61" s="80"/>
      <c r="CAF61" s="80"/>
      <c r="CAG61" s="80"/>
      <c r="CAH61" s="80"/>
      <c r="CAI61" s="80"/>
      <c r="CAJ61" s="80"/>
      <c r="CAK61" s="80"/>
      <c r="CAL61" s="80"/>
      <c r="CAM61" s="80"/>
      <c r="CAN61" s="80"/>
      <c r="CAO61" s="80"/>
      <c r="CAP61" s="80"/>
      <c r="CAQ61" s="80"/>
      <c r="CAR61" s="80"/>
      <c r="CAS61" s="80"/>
      <c r="CAT61" s="80"/>
      <c r="CAU61" s="80"/>
      <c r="CAV61" s="80"/>
      <c r="CAW61" s="80"/>
      <c r="CAX61" s="80"/>
      <c r="CAY61" s="80"/>
      <c r="CAZ61" s="80"/>
      <c r="CBA61" s="80"/>
      <c r="CBB61" s="80"/>
      <c r="CBC61" s="80"/>
      <c r="CBD61" s="80"/>
      <c r="CBE61" s="80"/>
      <c r="CBF61" s="80"/>
      <c r="CBG61" s="80"/>
      <c r="CBH61" s="80"/>
      <c r="CBI61" s="80"/>
      <c r="CBJ61" s="80"/>
      <c r="CBK61" s="80"/>
      <c r="CBL61" s="80"/>
      <c r="CBM61" s="80"/>
      <c r="CBN61" s="80"/>
      <c r="CBO61" s="80"/>
      <c r="CBP61" s="80"/>
      <c r="CBQ61" s="80"/>
      <c r="CBR61" s="80"/>
      <c r="CBS61" s="80"/>
      <c r="CBT61" s="80"/>
      <c r="CBU61" s="80"/>
      <c r="CBV61" s="80"/>
      <c r="CBW61" s="80"/>
      <c r="CBX61" s="80"/>
      <c r="CBY61" s="80"/>
      <c r="CBZ61" s="80"/>
      <c r="CCA61" s="80"/>
      <c r="CCB61" s="80"/>
      <c r="CCC61" s="80"/>
      <c r="CCD61" s="80"/>
      <c r="CCE61" s="80"/>
      <c r="CCF61" s="80"/>
      <c r="CCG61" s="80"/>
      <c r="CCH61" s="80"/>
      <c r="CCI61" s="80"/>
      <c r="CCJ61" s="80"/>
      <c r="CCK61" s="80"/>
      <c r="CCL61" s="80"/>
      <c r="CCM61" s="80"/>
      <c r="CCN61" s="80"/>
      <c r="CCO61" s="80"/>
      <c r="CCP61" s="80"/>
      <c r="CCQ61" s="80"/>
      <c r="CCR61" s="80"/>
      <c r="CCS61" s="80"/>
      <c r="CCT61" s="80"/>
      <c r="CCU61" s="80"/>
      <c r="CCV61" s="80"/>
      <c r="CCW61" s="80"/>
      <c r="CCX61" s="80"/>
      <c r="CCY61" s="80"/>
      <c r="CCZ61" s="80"/>
      <c r="CDA61" s="80"/>
      <c r="CDB61" s="80"/>
      <c r="CDC61" s="80"/>
      <c r="CDD61" s="80"/>
      <c r="CDE61" s="80"/>
      <c r="CDF61" s="80"/>
      <c r="CDG61" s="80"/>
      <c r="CDH61" s="80"/>
      <c r="CDI61" s="80"/>
      <c r="CDJ61" s="80"/>
      <c r="CDK61" s="80"/>
      <c r="CDL61" s="80"/>
      <c r="CDM61" s="80"/>
      <c r="CDN61" s="80"/>
      <c r="CDO61" s="80"/>
      <c r="CDP61" s="80"/>
      <c r="CDQ61" s="80"/>
      <c r="CDR61" s="80"/>
      <c r="CDS61" s="80"/>
      <c r="CDT61" s="80"/>
      <c r="CDU61" s="80"/>
      <c r="CDV61" s="80"/>
      <c r="CDW61" s="80"/>
      <c r="CDX61" s="80"/>
      <c r="CDY61" s="80"/>
      <c r="CDZ61" s="80"/>
      <c r="CEA61" s="80"/>
      <c r="CEB61" s="80"/>
      <c r="CEC61" s="80"/>
      <c r="CED61" s="80"/>
      <c r="CEE61" s="80"/>
      <c r="CEF61" s="80"/>
      <c r="CEG61" s="80"/>
      <c r="CEH61" s="80"/>
      <c r="CEI61" s="80"/>
      <c r="CEJ61" s="80"/>
      <c r="CEK61" s="80"/>
      <c r="CEL61" s="80"/>
      <c r="CEM61" s="80"/>
      <c r="CEN61" s="80"/>
      <c r="CEO61" s="80"/>
      <c r="CEP61" s="80"/>
      <c r="CEQ61" s="80"/>
      <c r="CER61" s="80"/>
      <c r="CES61" s="80"/>
      <c r="CET61" s="80"/>
      <c r="CEU61" s="80"/>
      <c r="CEV61" s="80"/>
      <c r="CEW61" s="80"/>
      <c r="CEX61" s="80"/>
      <c r="CEY61" s="80"/>
      <c r="CEZ61" s="80"/>
      <c r="CFA61" s="80"/>
      <c r="CFB61" s="80"/>
      <c r="CFC61" s="80"/>
      <c r="CFD61" s="80"/>
      <c r="CFE61" s="80"/>
      <c r="CFF61" s="80"/>
      <c r="CFG61" s="80"/>
      <c r="CFH61" s="80"/>
      <c r="CFI61" s="80"/>
      <c r="CFJ61" s="80"/>
      <c r="CFK61" s="80"/>
      <c r="CFL61" s="80"/>
      <c r="CFM61" s="80"/>
      <c r="CFN61" s="80"/>
      <c r="CFO61" s="80"/>
      <c r="CFP61" s="80"/>
      <c r="CFQ61" s="80"/>
      <c r="CFR61" s="80"/>
      <c r="CFS61" s="80"/>
      <c r="CFT61" s="80"/>
      <c r="CFU61" s="80"/>
      <c r="CFV61" s="80"/>
      <c r="CFW61" s="80"/>
      <c r="CFX61" s="80"/>
      <c r="CFY61" s="80"/>
      <c r="CFZ61" s="80"/>
      <c r="CGA61" s="80"/>
      <c r="CGB61" s="80"/>
      <c r="CGC61" s="80"/>
      <c r="CGD61" s="80"/>
      <c r="CGE61" s="80"/>
      <c r="CGF61" s="80"/>
      <c r="CGG61" s="80"/>
      <c r="CGH61" s="80"/>
      <c r="CGI61" s="80"/>
      <c r="CGJ61" s="80"/>
      <c r="CGK61" s="80"/>
      <c r="CGL61" s="80"/>
      <c r="CGM61" s="80"/>
      <c r="CGN61" s="80"/>
      <c r="CGO61" s="80"/>
      <c r="CGP61" s="80"/>
      <c r="CGQ61" s="80"/>
      <c r="CGR61" s="80"/>
      <c r="CGS61" s="80"/>
      <c r="CGT61" s="80"/>
      <c r="CGU61" s="80"/>
      <c r="CGV61" s="80"/>
      <c r="CGW61" s="80"/>
      <c r="CGX61" s="80"/>
      <c r="CGY61" s="80"/>
      <c r="CGZ61" s="80"/>
      <c r="CHA61" s="80"/>
      <c r="CHB61" s="80"/>
      <c r="CHC61" s="80"/>
      <c r="CHD61" s="80"/>
      <c r="CHE61" s="80"/>
      <c r="CHF61" s="80"/>
      <c r="CHG61" s="80"/>
      <c r="CHH61" s="80"/>
      <c r="CHI61" s="80"/>
      <c r="CHJ61" s="80"/>
      <c r="CHK61" s="80"/>
      <c r="CHL61" s="80"/>
      <c r="CHM61" s="80"/>
      <c r="CHN61" s="80"/>
      <c r="CHO61" s="80"/>
      <c r="CHP61" s="80"/>
      <c r="CHQ61" s="80"/>
      <c r="CHR61" s="80"/>
      <c r="CHS61" s="80"/>
      <c r="CHT61" s="80"/>
      <c r="CHU61" s="80"/>
      <c r="CHV61" s="80"/>
      <c r="CHW61" s="80"/>
      <c r="CHX61" s="80"/>
      <c r="CHY61" s="80"/>
      <c r="CHZ61" s="80"/>
      <c r="CIA61" s="80"/>
      <c r="CIB61" s="80"/>
      <c r="CIC61" s="80"/>
      <c r="CID61" s="80"/>
      <c r="CIE61" s="80"/>
      <c r="CIF61" s="80"/>
      <c r="CIG61" s="80"/>
      <c r="CIH61" s="80"/>
      <c r="CII61" s="80"/>
      <c r="CIJ61" s="80"/>
      <c r="CIK61" s="80"/>
      <c r="CIL61" s="80"/>
      <c r="CIM61" s="80"/>
      <c r="CIN61" s="80"/>
      <c r="CIO61" s="80"/>
      <c r="CIP61" s="80"/>
      <c r="CIQ61" s="80"/>
      <c r="CIR61" s="80"/>
      <c r="CIS61" s="80"/>
      <c r="CIT61" s="80"/>
      <c r="CIU61" s="80"/>
      <c r="CIV61" s="80"/>
      <c r="CIW61" s="80"/>
      <c r="CIX61" s="80"/>
      <c r="CIY61" s="80"/>
      <c r="CIZ61" s="80"/>
      <c r="CJA61" s="80"/>
      <c r="CJB61" s="80"/>
      <c r="CJC61" s="80"/>
      <c r="CJD61" s="80"/>
      <c r="CJE61" s="80"/>
      <c r="CJF61" s="80"/>
      <c r="CJG61" s="80"/>
      <c r="CJH61" s="80"/>
      <c r="CJI61" s="80"/>
      <c r="CJJ61" s="80"/>
      <c r="CJK61" s="80"/>
      <c r="CJL61" s="80"/>
      <c r="CJM61" s="80"/>
      <c r="CJN61" s="80"/>
      <c r="CJO61" s="80"/>
      <c r="CJP61" s="80"/>
      <c r="CJQ61" s="80"/>
      <c r="CJR61" s="80"/>
      <c r="CJS61" s="80"/>
      <c r="CJT61" s="80"/>
      <c r="CJU61" s="80"/>
      <c r="CJV61" s="80"/>
      <c r="CJW61" s="80"/>
      <c r="CJX61" s="80"/>
      <c r="CJY61" s="80"/>
      <c r="CJZ61" s="80"/>
      <c r="CKA61" s="80"/>
      <c r="CKB61" s="80"/>
      <c r="CKC61" s="80"/>
      <c r="CKD61" s="80"/>
      <c r="CKE61" s="80"/>
      <c r="CKF61" s="80"/>
      <c r="CKG61" s="80"/>
      <c r="CKH61" s="80"/>
      <c r="CKI61" s="80"/>
      <c r="CKJ61" s="80"/>
      <c r="CKK61" s="80"/>
      <c r="CKL61" s="80"/>
      <c r="CKM61" s="80"/>
      <c r="CKN61" s="80"/>
      <c r="CKO61" s="80"/>
      <c r="CKP61" s="80"/>
      <c r="CKQ61" s="80"/>
      <c r="CKR61" s="80"/>
      <c r="CKS61" s="80"/>
      <c r="CKT61" s="80"/>
      <c r="CKU61" s="80"/>
      <c r="CKV61" s="80"/>
      <c r="CKW61" s="80"/>
      <c r="CKX61" s="80"/>
      <c r="CKY61" s="80"/>
      <c r="CKZ61" s="80"/>
      <c r="CLA61" s="80"/>
      <c r="CLB61" s="80"/>
      <c r="CLC61" s="80"/>
      <c r="CLD61" s="80"/>
      <c r="CLE61" s="80"/>
      <c r="CLF61" s="80"/>
      <c r="CLG61" s="80"/>
      <c r="CLH61" s="80"/>
      <c r="CLI61" s="80"/>
      <c r="CLJ61" s="80"/>
      <c r="CLK61" s="80"/>
      <c r="CLL61" s="80"/>
      <c r="CLM61" s="80"/>
      <c r="CLN61" s="80"/>
      <c r="CLO61" s="80"/>
      <c r="CLP61" s="80"/>
      <c r="CLQ61" s="80"/>
      <c r="CLR61" s="80"/>
      <c r="CLS61" s="80"/>
      <c r="CLT61" s="80"/>
      <c r="CLU61" s="80"/>
      <c r="CLV61" s="80"/>
      <c r="CLW61" s="80"/>
      <c r="CLX61" s="80"/>
      <c r="CLY61" s="80"/>
      <c r="CLZ61" s="80"/>
      <c r="CMA61" s="80"/>
      <c r="CMB61" s="80"/>
      <c r="CMC61" s="80"/>
      <c r="CMD61" s="80"/>
      <c r="CME61" s="80"/>
      <c r="CMF61" s="80"/>
      <c r="CMG61" s="80"/>
      <c r="CMH61" s="80"/>
      <c r="CMI61" s="80"/>
      <c r="CMJ61" s="80"/>
      <c r="CMK61" s="80"/>
      <c r="CML61" s="80"/>
      <c r="CMM61" s="80"/>
      <c r="CMN61" s="80"/>
      <c r="CMO61" s="80"/>
      <c r="CMP61" s="80"/>
      <c r="CMQ61" s="80"/>
      <c r="CMR61" s="80"/>
      <c r="CMS61" s="80"/>
      <c r="CMT61" s="80"/>
      <c r="CMU61" s="80"/>
      <c r="CMV61" s="80"/>
      <c r="CMW61" s="80"/>
      <c r="CMX61" s="80"/>
      <c r="CMY61" s="80"/>
      <c r="CMZ61" s="80"/>
      <c r="CNA61" s="80"/>
      <c r="CNB61" s="80"/>
      <c r="CNC61" s="80"/>
      <c r="CND61" s="80"/>
      <c r="CNE61" s="80"/>
      <c r="CNF61" s="80"/>
      <c r="CNG61" s="80"/>
      <c r="CNH61" s="80"/>
      <c r="CNI61" s="80"/>
      <c r="CNJ61" s="80"/>
      <c r="CNK61" s="80"/>
      <c r="CNL61" s="80"/>
      <c r="CNM61" s="80"/>
      <c r="CNN61" s="80"/>
      <c r="CNO61" s="80"/>
      <c r="CNP61" s="80"/>
      <c r="CNQ61" s="80"/>
      <c r="CNR61" s="80"/>
      <c r="CNS61" s="80"/>
      <c r="CNT61" s="80"/>
      <c r="CNU61" s="80"/>
      <c r="CNV61" s="80"/>
      <c r="CNW61" s="80"/>
      <c r="CNX61" s="80"/>
      <c r="CNY61" s="80"/>
      <c r="CNZ61" s="80"/>
      <c r="COA61" s="80"/>
      <c r="COB61" s="80"/>
      <c r="COC61" s="80"/>
      <c r="COD61" s="80"/>
      <c r="COE61" s="80"/>
      <c r="COF61" s="80"/>
      <c r="COG61" s="80"/>
      <c r="COH61" s="80"/>
      <c r="COI61" s="80"/>
      <c r="COJ61" s="80"/>
      <c r="COK61" s="80"/>
      <c r="COL61" s="80"/>
      <c r="COM61" s="80"/>
      <c r="CON61" s="80"/>
      <c r="COO61" s="80"/>
      <c r="COP61" s="80"/>
      <c r="COQ61" s="80"/>
      <c r="COR61" s="80"/>
      <c r="COS61" s="80"/>
      <c r="COT61" s="80"/>
      <c r="COU61" s="80"/>
      <c r="COV61" s="80"/>
      <c r="COW61" s="80"/>
      <c r="COX61" s="80"/>
      <c r="COY61" s="80"/>
      <c r="COZ61" s="80"/>
      <c r="CPA61" s="80"/>
      <c r="CPB61" s="80"/>
      <c r="CPC61" s="80"/>
      <c r="CPD61" s="80"/>
      <c r="CPE61" s="80"/>
      <c r="CPF61" s="80"/>
      <c r="CPG61" s="80"/>
      <c r="CPH61" s="80"/>
      <c r="CPI61" s="80"/>
      <c r="CPJ61" s="80"/>
      <c r="CPK61" s="80"/>
      <c r="CPL61" s="80"/>
      <c r="CPM61" s="80"/>
      <c r="CPN61" s="80"/>
      <c r="CPO61" s="80"/>
      <c r="CPP61" s="80"/>
      <c r="CPQ61" s="80"/>
      <c r="CPR61" s="80"/>
      <c r="CPS61" s="80"/>
      <c r="CPT61" s="80"/>
      <c r="CPU61" s="80"/>
      <c r="CPV61" s="80"/>
      <c r="CPW61" s="80"/>
      <c r="CPX61" s="80"/>
      <c r="CPY61" s="80"/>
      <c r="CPZ61" s="80"/>
      <c r="CQA61" s="80"/>
      <c r="CQB61" s="80"/>
      <c r="CQC61" s="80"/>
      <c r="CQD61" s="80"/>
      <c r="CQE61" s="80"/>
      <c r="CQF61" s="80"/>
      <c r="CQG61" s="80"/>
      <c r="CQH61" s="80"/>
      <c r="CQI61" s="80"/>
      <c r="CQJ61" s="80"/>
      <c r="CQK61" s="80"/>
      <c r="CQL61" s="80"/>
      <c r="CQM61" s="80"/>
      <c r="CQN61" s="80"/>
      <c r="CQO61" s="80"/>
      <c r="CQP61" s="80"/>
      <c r="CQQ61" s="80"/>
      <c r="CQR61" s="80"/>
      <c r="CQS61" s="80"/>
      <c r="CQT61" s="80"/>
      <c r="CQU61" s="80"/>
      <c r="CQV61" s="80"/>
      <c r="CQW61" s="80"/>
      <c r="CQX61" s="80"/>
      <c r="CQY61" s="80"/>
      <c r="CQZ61" s="80"/>
      <c r="CRA61" s="80"/>
      <c r="CRB61" s="80"/>
      <c r="CRC61" s="80"/>
      <c r="CRD61" s="80"/>
      <c r="CRE61" s="80"/>
      <c r="CRF61" s="80"/>
      <c r="CRG61" s="80"/>
      <c r="CRH61" s="80"/>
      <c r="CRI61" s="80"/>
      <c r="CRJ61" s="80"/>
      <c r="CRK61" s="80"/>
      <c r="CRL61" s="80"/>
      <c r="CRM61" s="80"/>
      <c r="CRN61" s="80"/>
      <c r="CRO61" s="80"/>
      <c r="CRP61" s="80"/>
      <c r="CRQ61" s="80"/>
      <c r="CRR61" s="80"/>
      <c r="CRS61" s="80"/>
      <c r="CRT61" s="80"/>
      <c r="CRU61" s="80"/>
      <c r="CRV61" s="80"/>
      <c r="CRW61" s="80"/>
      <c r="CRX61" s="80"/>
      <c r="CRY61" s="80"/>
      <c r="CRZ61" s="80"/>
      <c r="CSA61" s="80"/>
      <c r="CSB61" s="80"/>
      <c r="CSC61" s="80"/>
      <c r="CSD61" s="80"/>
      <c r="CSE61" s="80"/>
      <c r="CSF61" s="80"/>
      <c r="CSG61" s="80"/>
      <c r="CSH61" s="80"/>
      <c r="CSI61" s="80"/>
      <c r="CSJ61" s="80"/>
      <c r="CSK61" s="80"/>
      <c r="CSL61" s="80"/>
      <c r="CSM61" s="80"/>
      <c r="CSN61" s="80"/>
      <c r="CSO61" s="80"/>
      <c r="CSP61" s="80"/>
      <c r="CSQ61" s="80"/>
      <c r="CSR61" s="80"/>
      <c r="CSS61" s="80"/>
      <c r="CST61" s="80"/>
      <c r="CSU61" s="80"/>
      <c r="CSV61" s="80"/>
      <c r="CSW61" s="80"/>
      <c r="CSX61" s="80"/>
      <c r="CSY61" s="80"/>
      <c r="CSZ61" s="80"/>
      <c r="CTA61" s="80"/>
      <c r="CTB61" s="80"/>
      <c r="CTC61" s="80"/>
      <c r="CTD61" s="80"/>
      <c r="CTE61" s="80"/>
      <c r="CTF61" s="80"/>
      <c r="CTG61" s="80"/>
      <c r="CTH61" s="80"/>
      <c r="CTI61" s="80"/>
      <c r="CTJ61" s="80"/>
      <c r="CTK61" s="80"/>
      <c r="CTL61" s="80"/>
      <c r="CTM61" s="80"/>
      <c r="CTN61" s="80"/>
      <c r="CTO61" s="80"/>
      <c r="CTP61" s="80"/>
      <c r="CTQ61" s="80"/>
      <c r="CTR61" s="80"/>
      <c r="CTS61" s="80"/>
      <c r="CTT61" s="80"/>
      <c r="CTU61" s="80"/>
      <c r="CTV61" s="80"/>
      <c r="CTW61" s="80"/>
      <c r="CTX61" s="80"/>
      <c r="CTY61" s="80"/>
      <c r="CTZ61" s="80"/>
      <c r="CUA61" s="80"/>
      <c r="CUB61" s="80"/>
      <c r="CUC61" s="80"/>
      <c r="CUD61" s="80"/>
      <c r="CUE61" s="80"/>
      <c r="CUF61" s="80"/>
      <c r="CUG61" s="80"/>
      <c r="CUH61" s="80"/>
      <c r="CUI61" s="80"/>
      <c r="CUJ61" s="80"/>
      <c r="CUK61" s="80"/>
      <c r="CUL61" s="80"/>
      <c r="CUM61" s="80"/>
      <c r="CUN61" s="80"/>
      <c r="CUO61" s="80"/>
      <c r="CUP61" s="80"/>
      <c r="CUQ61" s="80"/>
      <c r="CUR61" s="80"/>
      <c r="CUS61" s="80"/>
      <c r="CUT61" s="80"/>
      <c r="CUU61" s="80"/>
      <c r="CUV61" s="80"/>
      <c r="CUW61" s="80"/>
      <c r="CUX61" s="80"/>
      <c r="CUY61" s="80"/>
      <c r="CUZ61" s="80"/>
      <c r="CVA61" s="80"/>
      <c r="CVB61" s="80"/>
      <c r="CVC61" s="80"/>
      <c r="CVD61" s="80"/>
      <c r="CVE61" s="80"/>
      <c r="CVF61" s="80"/>
      <c r="CVG61" s="80"/>
      <c r="CVH61" s="80"/>
      <c r="CVI61" s="80"/>
      <c r="CVJ61" s="80"/>
      <c r="CVK61" s="80"/>
      <c r="CVL61" s="80"/>
      <c r="CVM61" s="80"/>
      <c r="CVN61" s="80"/>
      <c r="CVO61" s="80"/>
      <c r="CVP61" s="80"/>
      <c r="CVQ61" s="80"/>
      <c r="CVR61" s="80"/>
      <c r="CVS61" s="80"/>
      <c r="CVT61" s="80"/>
      <c r="CVU61" s="80"/>
      <c r="CVV61" s="80"/>
      <c r="CVW61" s="80"/>
      <c r="CVX61" s="80"/>
      <c r="CVY61" s="80"/>
      <c r="CVZ61" s="80"/>
      <c r="CWA61" s="80"/>
      <c r="CWB61" s="80"/>
      <c r="CWC61" s="80"/>
      <c r="CWD61" s="80"/>
      <c r="CWE61" s="80"/>
      <c r="CWF61" s="80"/>
      <c r="CWG61" s="80"/>
      <c r="CWH61" s="80"/>
      <c r="CWI61" s="80"/>
      <c r="CWJ61" s="80"/>
      <c r="CWK61" s="80"/>
      <c r="CWL61" s="80"/>
      <c r="CWM61" s="80"/>
      <c r="CWN61" s="80"/>
      <c r="CWO61" s="80"/>
      <c r="CWP61" s="80"/>
      <c r="CWQ61" s="80"/>
      <c r="CWR61" s="80"/>
      <c r="CWS61" s="80"/>
      <c r="CWT61" s="80"/>
      <c r="CWU61" s="80"/>
      <c r="CWV61" s="80"/>
      <c r="CWW61" s="80"/>
      <c r="CWX61" s="80"/>
      <c r="CWY61" s="80"/>
      <c r="CWZ61" s="80"/>
      <c r="CXA61" s="80"/>
      <c r="CXB61" s="80"/>
      <c r="CXC61" s="80"/>
      <c r="CXD61" s="80"/>
      <c r="CXE61" s="80"/>
      <c r="CXF61" s="80"/>
      <c r="CXG61" s="80"/>
      <c r="CXH61" s="80"/>
      <c r="CXI61" s="80"/>
      <c r="CXJ61" s="80"/>
      <c r="CXK61" s="80"/>
      <c r="CXL61" s="80"/>
      <c r="CXM61" s="80"/>
      <c r="CXN61" s="80"/>
      <c r="CXO61" s="80"/>
      <c r="CXP61" s="80"/>
      <c r="CXQ61" s="80"/>
      <c r="CXR61" s="80"/>
      <c r="CXS61" s="80"/>
      <c r="CXT61" s="80"/>
      <c r="CXU61" s="80"/>
      <c r="CXV61" s="80"/>
      <c r="CXW61" s="80"/>
      <c r="CXX61" s="80"/>
      <c r="CXY61" s="80"/>
      <c r="CXZ61" s="80"/>
      <c r="CYA61" s="80"/>
      <c r="CYB61" s="80"/>
      <c r="CYC61" s="80"/>
      <c r="CYD61" s="80"/>
      <c r="CYE61" s="80"/>
      <c r="CYF61" s="80"/>
      <c r="CYG61" s="80"/>
      <c r="CYH61" s="80"/>
      <c r="CYI61" s="80"/>
      <c r="CYJ61" s="80"/>
      <c r="CYK61" s="80"/>
      <c r="CYL61" s="80"/>
      <c r="CYM61" s="80"/>
      <c r="CYN61" s="80"/>
      <c r="CYO61" s="80"/>
      <c r="CYP61" s="80"/>
      <c r="CYQ61" s="80"/>
      <c r="CYR61" s="80"/>
      <c r="CYS61" s="80"/>
      <c r="CYT61" s="80"/>
      <c r="CYU61" s="80"/>
      <c r="CYV61" s="80"/>
      <c r="CYW61" s="80"/>
      <c r="CYX61" s="80"/>
      <c r="CYY61" s="80"/>
      <c r="CYZ61" s="80"/>
      <c r="CZA61" s="80"/>
      <c r="CZB61" s="80"/>
      <c r="CZC61" s="80"/>
      <c r="CZD61" s="80"/>
      <c r="CZE61" s="80"/>
      <c r="CZF61" s="80"/>
      <c r="CZG61" s="80"/>
      <c r="CZH61" s="80"/>
      <c r="CZI61" s="80"/>
      <c r="CZJ61" s="80"/>
      <c r="CZK61" s="80"/>
      <c r="CZL61" s="80"/>
      <c r="CZM61" s="80"/>
      <c r="CZN61" s="80"/>
      <c r="CZO61" s="80"/>
      <c r="CZP61" s="80"/>
      <c r="CZQ61" s="80"/>
      <c r="CZR61" s="80"/>
      <c r="CZS61" s="80"/>
      <c r="CZT61" s="80"/>
      <c r="CZU61" s="80"/>
      <c r="CZV61" s="80"/>
      <c r="CZW61" s="80"/>
      <c r="CZX61" s="80"/>
      <c r="CZY61" s="80"/>
      <c r="CZZ61" s="80"/>
      <c r="DAA61" s="80"/>
      <c r="DAB61" s="80"/>
      <c r="DAC61" s="80"/>
      <c r="DAD61" s="80"/>
      <c r="DAE61" s="80"/>
      <c r="DAF61" s="80"/>
      <c r="DAG61" s="80"/>
      <c r="DAH61" s="80"/>
      <c r="DAI61" s="80"/>
      <c r="DAJ61" s="80"/>
      <c r="DAK61" s="80"/>
      <c r="DAL61" s="80"/>
      <c r="DAM61" s="80"/>
      <c r="DAN61" s="80"/>
      <c r="DAO61" s="80"/>
      <c r="DAP61" s="80"/>
      <c r="DAQ61" s="80"/>
      <c r="DAR61" s="80"/>
      <c r="DAS61" s="80"/>
      <c r="DAT61" s="80"/>
      <c r="DAU61" s="80"/>
      <c r="DAV61" s="80"/>
      <c r="DAW61" s="80"/>
      <c r="DAX61" s="80"/>
      <c r="DAY61" s="80"/>
      <c r="DAZ61" s="80"/>
      <c r="DBA61" s="80"/>
      <c r="DBB61" s="80"/>
      <c r="DBC61" s="80"/>
      <c r="DBD61" s="80"/>
      <c r="DBE61" s="80"/>
      <c r="DBF61" s="80"/>
      <c r="DBG61" s="80"/>
      <c r="DBH61" s="80"/>
      <c r="DBI61" s="80"/>
      <c r="DBJ61" s="80"/>
      <c r="DBK61" s="80"/>
      <c r="DBL61" s="80"/>
      <c r="DBM61" s="80"/>
      <c r="DBN61" s="80"/>
      <c r="DBO61" s="80"/>
      <c r="DBP61" s="80"/>
      <c r="DBQ61" s="80"/>
      <c r="DBR61" s="80"/>
      <c r="DBS61" s="80"/>
      <c r="DBT61" s="80"/>
      <c r="DBU61" s="80"/>
      <c r="DBV61" s="80"/>
      <c r="DBW61" s="80"/>
      <c r="DBX61" s="80"/>
      <c r="DBY61" s="80"/>
      <c r="DBZ61" s="80"/>
      <c r="DCA61" s="80"/>
      <c r="DCB61" s="80"/>
      <c r="DCC61" s="80"/>
      <c r="DCD61" s="80"/>
      <c r="DCE61" s="80"/>
      <c r="DCF61" s="80"/>
      <c r="DCG61" s="80"/>
      <c r="DCH61" s="80"/>
      <c r="DCI61" s="80"/>
      <c r="DCJ61" s="80"/>
      <c r="DCK61" s="80"/>
      <c r="DCL61" s="80"/>
      <c r="DCM61" s="80"/>
      <c r="DCN61" s="80"/>
      <c r="DCO61" s="80"/>
      <c r="DCP61" s="80"/>
      <c r="DCQ61" s="80"/>
      <c r="DCR61" s="80"/>
      <c r="DCS61" s="80"/>
      <c r="DCT61" s="80"/>
      <c r="DCU61" s="80"/>
      <c r="DCV61" s="80"/>
      <c r="DCW61" s="80"/>
      <c r="DCX61" s="80"/>
      <c r="DCY61" s="80"/>
      <c r="DCZ61" s="80"/>
      <c r="DDA61" s="80"/>
      <c r="DDB61" s="80"/>
      <c r="DDC61" s="80"/>
      <c r="DDD61" s="80"/>
      <c r="DDE61" s="80"/>
      <c r="DDF61" s="80"/>
      <c r="DDG61" s="80"/>
      <c r="DDH61" s="80"/>
      <c r="DDI61" s="80"/>
      <c r="DDJ61" s="80"/>
      <c r="DDK61" s="80"/>
      <c r="DDL61" s="80"/>
      <c r="DDM61" s="80"/>
      <c r="DDN61" s="80"/>
      <c r="DDO61" s="80"/>
      <c r="DDP61" s="80"/>
      <c r="DDQ61" s="80"/>
      <c r="DDR61" s="80"/>
      <c r="DDS61" s="80"/>
      <c r="DDT61" s="80"/>
      <c r="DDU61" s="80"/>
      <c r="DDV61" s="80"/>
      <c r="DDW61" s="80"/>
      <c r="DDX61" s="80"/>
      <c r="DDY61" s="80"/>
      <c r="DDZ61" s="80"/>
      <c r="DEA61" s="80"/>
      <c r="DEB61" s="80"/>
      <c r="DEC61" s="80"/>
      <c r="DED61" s="80"/>
      <c r="DEE61" s="80"/>
      <c r="DEF61" s="80"/>
      <c r="DEG61" s="80"/>
      <c r="DEH61" s="80"/>
      <c r="DEI61" s="80"/>
      <c r="DEJ61" s="80"/>
      <c r="DEK61" s="80"/>
      <c r="DEL61" s="80"/>
      <c r="DEM61" s="80"/>
      <c r="DEN61" s="80"/>
      <c r="DEO61" s="80"/>
      <c r="DEP61" s="80"/>
      <c r="DEQ61" s="80"/>
      <c r="DER61" s="80"/>
      <c r="DES61" s="80"/>
      <c r="DET61" s="80"/>
      <c r="DEU61" s="80"/>
      <c r="DEV61" s="80"/>
      <c r="DEW61" s="80"/>
      <c r="DEX61" s="80"/>
      <c r="DEY61" s="80"/>
      <c r="DEZ61" s="80"/>
      <c r="DFA61" s="80"/>
      <c r="DFB61" s="80"/>
      <c r="DFC61" s="80"/>
      <c r="DFD61" s="80"/>
      <c r="DFE61" s="80"/>
      <c r="DFF61" s="80"/>
      <c r="DFG61" s="80"/>
      <c r="DFH61" s="80"/>
      <c r="DFI61" s="80"/>
      <c r="DFJ61" s="80"/>
      <c r="DFK61" s="80"/>
      <c r="DFL61" s="80"/>
      <c r="DFM61" s="80"/>
      <c r="DFN61" s="80"/>
      <c r="DFO61" s="80"/>
      <c r="DFP61" s="80"/>
      <c r="DFQ61" s="80"/>
      <c r="DFR61" s="80"/>
      <c r="DFS61" s="80"/>
      <c r="DFT61" s="80"/>
      <c r="DFU61" s="80"/>
      <c r="DFV61" s="80"/>
      <c r="DFW61" s="80"/>
      <c r="DFX61" s="80"/>
      <c r="DFY61" s="80"/>
      <c r="DFZ61" s="80"/>
      <c r="DGA61" s="80"/>
      <c r="DGB61" s="80"/>
      <c r="DGC61" s="80"/>
      <c r="DGD61" s="80"/>
      <c r="DGE61" s="80"/>
      <c r="DGF61" s="80"/>
      <c r="DGG61" s="80"/>
      <c r="DGH61" s="80"/>
      <c r="DGI61" s="80"/>
      <c r="DGJ61" s="80"/>
      <c r="DGK61" s="80"/>
      <c r="DGL61" s="80"/>
      <c r="DGM61" s="80"/>
      <c r="DGN61" s="80"/>
      <c r="DGO61" s="80"/>
      <c r="DGP61" s="80"/>
      <c r="DGQ61" s="80"/>
      <c r="DGR61" s="80"/>
      <c r="DGS61" s="80"/>
      <c r="DGT61" s="80"/>
      <c r="DGU61" s="80"/>
      <c r="DGV61" s="80"/>
      <c r="DGW61" s="80"/>
      <c r="DGX61" s="80"/>
      <c r="DGY61" s="80"/>
      <c r="DGZ61" s="80"/>
      <c r="DHA61" s="80"/>
      <c r="DHB61" s="80"/>
      <c r="DHC61" s="80"/>
      <c r="DHD61" s="80"/>
      <c r="DHE61" s="80"/>
      <c r="DHF61" s="80"/>
      <c r="DHG61" s="80"/>
      <c r="DHH61" s="80"/>
      <c r="DHI61" s="80"/>
      <c r="DHJ61" s="80"/>
      <c r="DHK61" s="80"/>
      <c r="DHL61" s="80"/>
      <c r="DHM61" s="80"/>
      <c r="DHN61" s="80"/>
      <c r="DHO61" s="80"/>
      <c r="DHP61" s="80"/>
      <c r="DHQ61" s="80"/>
      <c r="DHR61" s="80"/>
      <c r="DHS61" s="80"/>
      <c r="DHT61" s="80"/>
      <c r="DHU61" s="80"/>
      <c r="DHV61" s="80"/>
      <c r="DHW61" s="80"/>
      <c r="DHX61" s="80"/>
      <c r="DHY61" s="80"/>
      <c r="DHZ61" s="80"/>
      <c r="DIA61" s="80"/>
      <c r="DIB61" s="80"/>
      <c r="DIC61" s="80"/>
      <c r="DID61" s="80"/>
      <c r="DIE61" s="80"/>
      <c r="DIF61" s="80"/>
      <c r="DIG61" s="80"/>
      <c r="DIH61" s="80"/>
      <c r="DII61" s="80"/>
      <c r="DIJ61" s="80"/>
      <c r="DIK61" s="80"/>
      <c r="DIL61" s="80"/>
      <c r="DIM61" s="80"/>
      <c r="DIN61" s="80"/>
      <c r="DIO61" s="80"/>
      <c r="DIP61" s="80"/>
      <c r="DIQ61" s="80"/>
      <c r="DIR61" s="80"/>
      <c r="DIS61" s="80"/>
      <c r="DIT61" s="80"/>
      <c r="DIU61" s="80"/>
      <c r="DIV61" s="80"/>
      <c r="DIW61" s="80"/>
      <c r="DIX61" s="80"/>
      <c r="DIY61" s="80"/>
      <c r="DIZ61" s="80"/>
      <c r="DJA61" s="80"/>
      <c r="DJB61" s="80"/>
      <c r="DJC61" s="80"/>
      <c r="DJD61" s="80"/>
      <c r="DJE61" s="80"/>
      <c r="DJF61" s="80"/>
      <c r="DJG61" s="80"/>
      <c r="DJH61" s="80"/>
      <c r="DJI61" s="80"/>
      <c r="DJJ61" s="80"/>
      <c r="DJK61" s="80"/>
      <c r="DJL61" s="80"/>
      <c r="DJM61" s="80"/>
      <c r="DJN61" s="80"/>
      <c r="DJO61" s="80"/>
      <c r="DJP61" s="80"/>
      <c r="DJQ61" s="80"/>
      <c r="DJR61" s="80"/>
      <c r="DJS61" s="80"/>
      <c r="DJT61" s="80"/>
      <c r="DJU61" s="80"/>
      <c r="DJV61" s="80"/>
      <c r="DJW61" s="80"/>
      <c r="DJX61" s="80"/>
      <c r="DJY61" s="80"/>
      <c r="DJZ61" s="80"/>
      <c r="DKA61" s="80"/>
      <c r="DKB61" s="80"/>
      <c r="DKC61" s="80"/>
      <c r="DKD61" s="80"/>
      <c r="DKE61" s="80"/>
      <c r="DKF61" s="80"/>
      <c r="DKG61" s="80"/>
      <c r="DKH61" s="80"/>
      <c r="DKI61" s="80"/>
      <c r="DKJ61" s="80"/>
      <c r="DKK61" s="80"/>
      <c r="DKL61" s="80"/>
      <c r="DKM61" s="80"/>
      <c r="DKN61" s="80"/>
      <c r="DKO61" s="80"/>
      <c r="DKP61" s="80"/>
      <c r="DKQ61" s="80"/>
      <c r="DKR61" s="80"/>
      <c r="DKS61" s="80"/>
      <c r="DKT61" s="80"/>
      <c r="DKU61" s="80"/>
      <c r="DKV61" s="80"/>
      <c r="DKW61" s="80"/>
      <c r="DKX61" s="80"/>
      <c r="DKY61" s="80"/>
      <c r="DKZ61" s="80"/>
      <c r="DLA61" s="80"/>
      <c r="DLB61" s="80"/>
      <c r="DLC61" s="80"/>
      <c r="DLD61" s="80"/>
      <c r="DLE61" s="80"/>
      <c r="DLF61" s="80"/>
      <c r="DLG61" s="80"/>
      <c r="DLH61" s="80"/>
      <c r="DLI61" s="80"/>
      <c r="DLJ61" s="80"/>
      <c r="DLK61" s="80"/>
      <c r="DLL61" s="80"/>
      <c r="DLM61" s="80"/>
      <c r="DLN61" s="80"/>
      <c r="DLO61" s="80"/>
      <c r="DLP61" s="80"/>
      <c r="DLQ61" s="80"/>
      <c r="DLR61" s="80"/>
      <c r="DLS61" s="80"/>
      <c r="DLT61" s="80"/>
      <c r="DLU61" s="80"/>
      <c r="DLV61" s="80"/>
      <c r="DLW61" s="80"/>
      <c r="DLX61" s="80"/>
      <c r="DLY61" s="80"/>
      <c r="DLZ61" s="80"/>
      <c r="DMA61" s="80"/>
      <c r="DMB61" s="80"/>
      <c r="DMC61" s="80"/>
      <c r="DMD61" s="80"/>
      <c r="DME61" s="80"/>
      <c r="DMF61" s="80"/>
      <c r="DMG61" s="80"/>
      <c r="DMH61" s="80"/>
      <c r="DMI61" s="80"/>
      <c r="DMJ61" s="80"/>
      <c r="DMK61" s="80"/>
      <c r="DML61" s="80"/>
      <c r="DMM61" s="80"/>
      <c r="DMN61" s="80"/>
      <c r="DMO61" s="80"/>
      <c r="DMP61" s="80"/>
      <c r="DMQ61" s="80"/>
      <c r="DMR61" s="80"/>
      <c r="DMS61" s="80"/>
      <c r="DMT61" s="80"/>
      <c r="DMU61" s="80"/>
      <c r="DMV61" s="80"/>
      <c r="DMW61" s="80"/>
      <c r="DMX61" s="80"/>
      <c r="DMY61" s="80"/>
      <c r="DMZ61" s="80"/>
      <c r="DNA61" s="80"/>
      <c r="DNB61" s="80"/>
      <c r="DNC61" s="80"/>
      <c r="DND61" s="80"/>
      <c r="DNE61" s="80"/>
      <c r="DNF61" s="80"/>
      <c r="DNG61" s="80"/>
      <c r="DNH61" s="80"/>
      <c r="DNI61" s="80"/>
      <c r="DNJ61" s="80"/>
      <c r="DNK61" s="80"/>
      <c r="DNL61" s="80"/>
      <c r="DNM61" s="80"/>
      <c r="DNN61" s="80"/>
      <c r="DNO61" s="80"/>
      <c r="DNP61" s="80"/>
      <c r="DNQ61" s="80"/>
      <c r="DNR61" s="80"/>
      <c r="DNS61" s="80"/>
      <c r="DNT61" s="80"/>
      <c r="DNU61" s="80"/>
      <c r="DNV61" s="80"/>
      <c r="DNW61" s="80"/>
      <c r="DNX61" s="80"/>
      <c r="DNY61" s="80"/>
      <c r="DNZ61" s="80"/>
      <c r="DOA61" s="80"/>
      <c r="DOB61" s="80"/>
      <c r="DOC61" s="80"/>
      <c r="DOD61" s="80"/>
      <c r="DOE61" s="80"/>
      <c r="DOF61" s="80"/>
      <c r="DOG61" s="80"/>
      <c r="DOH61" s="80"/>
      <c r="DOI61" s="80"/>
      <c r="DOJ61" s="80"/>
      <c r="DOK61" s="80"/>
      <c r="DOL61" s="80"/>
      <c r="DOM61" s="80"/>
      <c r="DON61" s="80"/>
      <c r="DOO61" s="80"/>
      <c r="DOP61" s="80"/>
      <c r="DOQ61" s="80"/>
      <c r="DOR61" s="80"/>
      <c r="DOS61" s="80"/>
      <c r="DOT61" s="80"/>
      <c r="DOU61" s="80"/>
      <c r="DOV61" s="80"/>
      <c r="DOW61" s="80"/>
      <c r="DOX61" s="80"/>
      <c r="DOY61" s="80"/>
      <c r="DOZ61" s="80"/>
      <c r="DPA61" s="80"/>
      <c r="DPB61" s="80"/>
      <c r="DPC61" s="80"/>
      <c r="DPD61" s="80"/>
      <c r="DPE61" s="80"/>
      <c r="DPF61" s="80"/>
      <c r="DPG61" s="80"/>
      <c r="DPH61" s="80"/>
      <c r="DPI61" s="80"/>
      <c r="DPJ61" s="80"/>
      <c r="DPK61" s="80"/>
      <c r="DPL61" s="80"/>
      <c r="DPM61" s="80"/>
      <c r="DPN61" s="80"/>
      <c r="DPO61" s="80"/>
      <c r="DPP61" s="80"/>
      <c r="DPQ61" s="80"/>
      <c r="DPR61" s="80"/>
      <c r="DPS61" s="80"/>
      <c r="DPT61" s="80"/>
      <c r="DPU61" s="80"/>
      <c r="DPV61" s="80"/>
      <c r="DPW61" s="80"/>
      <c r="DPX61" s="80"/>
      <c r="DPY61" s="80"/>
      <c r="DPZ61" s="80"/>
      <c r="DQA61" s="80"/>
      <c r="DQB61" s="80"/>
      <c r="DQC61" s="80"/>
      <c r="DQD61" s="80"/>
      <c r="DQE61" s="80"/>
      <c r="DQF61" s="80"/>
      <c r="DQG61" s="80"/>
      <c r="DQH61" s="80"/>
      <c r="DQI61" s="80"/>
      <c r="DQJ61" s="80"/>
      <c r="DQK61" s="80"/>
      <c r="DQL61" s="80"/>
      <c r="DQM61" s="80"/>
      <c r="DQN61" s="80"/>
      <c r="DQO61" s="80"/>
      <c r="DQP61" s="80"/>
      <c r="DQQ61" s="80"/>
      <c r="DQR61" s="80"/>
      <c r="DQS61" s="80"/>
      <c r="DQT61" s="80"/>
      <c r="DQU61" s="80"/>
      <c r="DQV61" s="80"/>
      <c r="DQW61" s="80"/>
      <c r="DQX61" s="80"/>
      <c r="DQY61" s="80"/>
      <c r="DQZ61" s="80"/>
      <c r="DRA61" s="80"/>
      <c r="DRB61" s="80"/>
      <c r="DRC61" s="80"/>
      <c r="DRD61" s="80"/>
      <c r="DRE61" s="80"/>
      <c r="DRF61" s="80"/>
      <c r="DRG61" s="80"/>
      <c r="DRH61" s="80"/>
      <c r="DRI61" s="80"/>
      <c r="DRJ61" s="80"/>
      <c r="DRK61" s="80"/>
      <c r="DRL61" s="80"/>
      <c r="DRM61" s="80"/>
      <c r="DRN61" s="80"/>
      <c r="DRO61" s="80"/>
      <c r="DRP61" s="80"/>
      <c r="DRQ61" s="80"/>
      <c r="DRR61" s="80"/>
      <c r="DRS61" s="80"/>
      <c r="DRT61" s="80"/>
      <c r="DRU61" s="80"/>
      <c r="DRV61" s="80"/>
      <c r="DRW61" s="80"/>
      <c r="DRX61" s="80"/>
      <c r="DRY61" s="80"/>
      <c r="DRZ61" s="80"/>
      <c r="DSA61" s="80"/>
      <c r="DSB61" s="80"/>
      <c r="DSC61" s="80"/>
      <c r="DSD61" s="80"/>
      <c r="DSE61" s="80"/>
      <c r="DSF61" s="80"/>
      <c r="DSG61" s="80"/>
      <c r="DSH61" s="80"/>
      <c r="DSI61" s="80"/>
      <c r="DSJ61" s="80"/>
      <c r="DSK61" s="80"/>
      <c r="DSL61" s="80"/>
      <c r="DSM61" s="80"/>
      <c r="DSN61" s="80"/>
      <c r="DSO61" s="80"/>
      <c r="DSP61" s="80"/>
      <c r="DSQ61" s="80"/>
      <c r="DSR61" s="80"/>
      <c r="DSS61" s="80"/>
      <c r="DST61" s="80"/>
      <c r="DSU61" s="80"/>
      <c r="DSV61" s="80"/>
      <c r="DSW61" s="80"/>
      <c r="DSX61" s="80"/>
      <c r="DSY61" s="80"/>
      <c r="DSZ61" s="80"/>
      <c r="DTA61" s="80"/>
      <c r="DTB61" s="80"/>
      <c r="DTC61" s="80"/>
      <c r="DTD61" s="80"/>
      <c r="DTE61" s="80"/>
      <c r="DTF61" s="80"/>
      <c r="DTG61" s="80"/>
      <c r="DTH61" s="80"/>
      <c r="DTI61" s="80"/>
      <c r="DTJ61" s="80"/>
      <c r="DTK61" s="80"/>
      <c r="DTL61" s="80"/>
      <c r="DTM61" s="80"/>
      <c r="DTN61" s="80"/>
      <c r="DTO61" s="80"/>
      <c r="DTP61" s="80"/>
      <c r="DTQ61" s="80"/>
      <c r="DTR61" s="80"/>
      <c r="DTS61" s="80"/>
      <c r="DTT61" s="80"/>
      <c r="DTU61" s="80"/>
      <c r="DTV61" s="80"/>
      <c r="DTW61" s="80"/>
      <c r="DTX61" s="80"/>
      <c r="DTY61" s="80"/>
      <c r="DTZ61" s="80"/>
      <c r="DUA61" s="80"/>
      <c r="DUB61" s="80"/>
      <c r="DUC61" s="80"/>
      <c r="DUD61" s="80"/>
      <c r="DUE61" s="80"/>
      <c r="DUF61" s="80"/>
      <c r="DUG61" s="80"/>
      <c r="DUH61" s="80"/>
      <c r="DUI61" s="80"/>
      <c r="DUJ61" s="80"/>
      <c r="DUK61" s="80"/>
      <c r="DUL61" s="80"/>
      <c r="DUM61" s="80"/>
      <c r="DUN61" s="80"/>
      <c r="DUO61" s="80"/>
      <c r="DUP61" s="80"/>
      <c r="DUQ61" s="80"/>
      <c r="DUR61" s="80"/>
      <c r="DUS61" s="80"/>
      <c r="DUT61" s="80"/>
      <c r="DUU61" s="80"/>
      <c r="DUV61" s="80"/>
      <c r="DUW61" s="80"/>
      <c r="DUX61" s="80"/>
      <c r="DUY61" s="80"/>
      <c r="DUZ61" s="80"/>
      <c r="DVA61" s="80"/>
      <c r="DVB61" s="80"/>
      <c r="DVC61" s="80"/>
      <c r="DVD61" s="80"/>
      <c r="DVE61" s="80"/>
      <c r="DVF61" s="80"/>
      <c r="DVG61" s="80"/>
      <c r="DVH61" s="80"/>
      <c r="DVI61" s="80"/>
      <c r="DVJ61" s="80"/>
      <c r="DVK61" s="80"/>
      <c r="DVL61" s="80"/>
      <c r="DVM61" s="80"/>
      <c r="DVN61" s="80"/>
      <c r="DVO61" s="80"/>
      <c r="DVP61" s="80"/>
      <c r="DVQ61" s="80"/>
      <c r="DVR61" s="80"/>
      <c r="DVS61" s="80"/>
      <c r="DVT61" s="80"/>
      <c r="DVU61" s="80"/>
      <c r="DVV61" s="80"/>
      <c r="DVW61" s="80"/>
      <c r="DVX61" s="80"/>
      <c r="DVY61" s="80"/>
      <c r="DVZ61" s="80"/>
      <c r="DWA61" s="80"/>
      <c r="DWB61" s="80"/>
      <c r="DWC61" s="80"/>
      <c r="DWD61" s="80"/>
      <c r="DWE61" s="80"/>
      <c r="DWF61" s="80"/>
      <c r="DWG61" s="80"/>
      <c r="DWH61" s="80"/>
      <c r="DWI61" s="80"/>
      <c r="DWJ61" s="80"/>
      <c r="DWK61" s="80"/>
      <c r="DWL61" s="80"/>
      <c r="DWM61" s="80"/>
      <c r="DWN61" s="80"/>
      <c r="DWO61" s="80"/>
      <c r="DWP61" s="80"/>
      <c r="DWQ61" s="80"/>
      <c r="DWR61" s="80"/>
      <c r="DWS61" s="80"/>
      <c r="DWT61" s="80"/>
      <c r="DWU61" s="80"/>
      <c r="DWV61" s="80"/>
      <c r="DWW61" s="80"/>
      <c r="DWX61" s="80"/>
      <c r="DWY61" s="80"/>
      <c r="DWZ61" s="80"/>
      <c r="DXA61" s="80"/>
      <c r="DXB61" s="80"/>
      <c r="DXC61" s="80"/>
      <c r="DXD61" s="80"/>
      <c r="DXE61" s="80"/>
      <c r="DXF61" s="80"/>
      <c r="DXG61" s="80"/>
      <c r="DXH61" s="80"/>
      <c r="DXI61" s="80"/>
      <c r="DXJ61" s="80"/>
      <c r="DXK61" s="80"/>
      <c r="DXL61" s="80"/>
      <c r="DXM61" s="80"/>
      <c r="DXN61" s="80"/>
      <c r="DXO61" s="80"/>
      <c r="DXP61" s="80"/>
      <c r="DXQ61" s="80"/>
      <c r="DXR61" s="80"/>
      <c r="DXS61" s="80"/>
      <c r="DXT61" s="80"/>
      <c r="DXU61" s="80"/>
      <c r="DXV61" s="80"/>
      <c r="DXW61" s="80"/>
      <c r="DXX61" s="80"/>
      <c r="DXY61" s="80"/>
      <c r="DXZ61" s="80"/>
      <c r="DYA61" s="80"/>
      <c r="DYB61" s="80"/>
      <c r="DYC61" s="80"/>
      <c r="DYD61" s="80"/>
      <c r="DYE61" s="80"/>
      <c r="DYF61" s="80"/>
      <c r="DYG61" s="80"/>
      <c r="DYH61" s="80"/>
      <c r="DYI61" s="80"/>
      <c r="DYJ61" s="80"/>
      <c r="DYK61" s="80"/>
      <c r="DYL61" s="80"/>
      <c r="DYM61" s="80"/>
      <c r="DYN61" s="80"/>
      <c r="DYO61" s="80"/>
      <c r="DYP61" s="80"/>
      <c r="DYQ61" s="80"/>
      <c r="DYR61" s="80"/>
      <c r="DYS61" s="80"/>
      <c r="DYT61" s="80"/>
      <c r="DYU61" s="80"/>
      <c r="DYV61" s="80"/>
      <c r="DYW61" s="80"/>
      <c r="DYX61" s="80"/>
      <c r="DYY61" s="80"/>
      <c r="DYZ61" s="80"/>
      <c r="DZA61" s="80"/>
      <c r="DZB61" s="80"/>
      <c r="DZC61" s="80"/>
      <c r="DZD61" s="80"/>
      <c r="DZE61" s="80"/>
      <c r="DZF61" s="80"/>
      <c r="DZG61" s="80"/>
      <c r="DZH61" s="80"/>
      <c r="DZI61" s="80"/>
      <c r="DZJ61" s="80"/>
      <c r="DZK61" s="80"/>
      <c r="DZL61" s="80"/>
      <c r="DZM61" s="80"/>
      <c r="DZN61" s="80"/>
      <c r="DZO61" s="80"/>
      <c r="DZP61" s="80"/>
      <c r="DZQ61" s="80"/>
      <c r="DZR61" s="80"/>
      <c r="DZS61" s="80"/>
      <c r="DZT61" s="80"/>
      <c r="DZU61" s="80"/>
      <c r="DZV61" s="80"/>
      <c r="DZW61" s="80"/>
      <c r="DZX61" s="80"/>
      <c r="DZY61" s="80"/>
      <c r="DZZ61" s="80"/>
      <c r="EAA61" s="80"/>
      <c r="EAB61" s="80"/>
      <c r="EAC61" s="80"/>
      <c r="EAD61" s="80"/>
      <c r="EAE61" s="80"/>
      <c r="EAF61" s="80"/>
      <c r="EAG61" s="80"/>
      <c r="EAH61" s="80"/>
      <c r="EAI61" s="80"/>
      <c r="EAJ61" s="80"/>
      <c r="EAK61" s="80"/>
      <c r="EAL61" s="80"/>
      <c r="EAM61" s="80"/>
      <c r="EAN61" s="80"/>
      <c r="EAO61" s="80"/>
      <c r="EAP61" s="80"/>
      <c r="EAQ61" s="80"/>
      <c r="EAR61" s="80"/>
      <c r="EAS61" s="80"/>
      <c r="EAT61" s="80"/>
      <c r="EAU61" s="80"/>
      <c r="EAV61" s="80"/>
      <c r="EAW61" s="80"/>
      <c r="EAX61" s="80"/>
      <c r="EAY61" s="80"/>
      <c r="EAZ61" s="80"/>
      <c r="EBA61" s="80"/>
      <c r="EBB61" s="80"/>
      <c r="EBC61" s="80"/>
      <c r="EBD61" s="80"/>
      <c r="EBE61" s="80"/>
      <c r="EBF61" s="80"/>
      <c r="EBG61" s="80"/>
      <c r="EBH61" s="80"/>
      <c r="EBI61" s="80"/>
      <c r="EBJ61" s="80"/>
      <c r="EBK61" s="80"/>
      <c r="EBL61" s="80"/>
      <c r="EBM61" s="80"/>
      <c r="EBN61" s="80"/>
      <c r="EBO61" s="80"/>
      <c r="EBP61" s="80"/>
      <c r="EBQ61" s="80"/>
      <c r="EBR61" s="80"/>
      <c r="EBS61" s="80"/>
      <c r="EBT61" s="80"/>
      <c r="EBU61" s="80"/>
      <c r="EBV61" s="80"/>
      <c r="EBW61" s="80"/>
      <c r="EBX61" s="80"/>
      <c r="EBY61" s="80"/>
      <c r="EBZ61" s="80"/>
      <c r="ECA61" s="80"/>
      <c r="ECB61" s="80"/>
      <c r="ECC61" s="80"/>
      <c r="ECD61" s="80"/>
      <c r="ECE61" s="80"/>
      <c r="ECF61" s="80"/>
      <c r="ECG61" s="80"/>
      <c r="ECH61" s="80"/>
      <c r="ECI61" s="80"/>
      <c r="ECJ61" s="80"/>
      <c r="ECK61" s="80"/>
      <c r="ECL61" s="80"/>
      <c r="ECM61" s="80"/>
      <c r="ECN61" s="80"/>
      <c r="ECO61" s="80"/>
      <c r="ECP61" s="80"/>
      <c r="ECQ61" s="80"/>
      <c r="ECR61" s="80"/>
      <c r="ECS61" s="80"/>
      <c r="ECT61" s="80"/>
      <c r="ECU61" s="80"/>
      <c r="ECV61" s="80"/>
      <c r="ECW61" s="80"/>
      <c r="ECX61" s="80"/>
      <c r="ECY61" s="80"/>
      <c r="ECZ61" s="80"/>
      <c r="EDA61" s="80"/>
      <c r="EDB61" s="80"/>
      <c r="EDC61" s="80"/>
      <c r="EDD61" s="80"/>
      <c r="EDE61" s="80"/>
      <c r="EDF61" s="80"/>
      <c r="EDG61" s="80"/>
      <c r="EDH61" s="80"/>
      <c r="EDI61" s="80"/>
      <c r="EDJ61" s="80"/>
      <c r="EDK61" s="80"/>
      <c r="EDL61" s="80"/>
      <c r="EDM61" s="80"/>
      <c r="EDN61" s="80"/>
      <c r="EDO61" s="80"/>
      <c r="EDP61" s="80"/>
      <c r="EDQ61" s="80"/>
      <c r="EDR61" s="80"/>
      <c r="EDS61" s="80"/>
      <c r="EDT61" s="80"/>
      <c r="EDU61" s="80"/>
      <c r="EDV61" s="80"/>
      <c r="EDW61" s="80"/>
      <c r="EDX61" s="80"/>
      <c r="EDY61" s="80"/>
      <c r="EDZ61" s="80"/>
      <c r="EEA61" s="80"/>
      <c r="EEB61" s="80"/>
      <c r="EEC61" s="80"/>
      <c r="EED61" s="80"/>
      <c r="EEE61" s="80"/>
      <c r="EEF61" s="80"/>
      <c r="EEG61" s="80"/>
      <c r="EEH61" s="80"/>
      <c r="EEI61" s="80"/>
      <c r="EEJ61" s="80"/>
      <c r="EEK61" s="80"/>
      <c r="EEL61" s="80"/>
      <c r="EEM61" s="80"/>
      <c r="EEN61" s="80"/>
      <c r="EEO61" s="80"/>
      <c r="EEP61" s="80"/>
      <c r="EEQ61" s="80"/>
      <c r="EER61" s="80"/>
      <c r="EES61" s="80"/>
      <c r="EET61" s="80"/>
      <c r="EEU61" s="80"/>
      <c r="EEV61" s="80"/>
      <c r="EEW61" s="80"/>
      <c r="EEX61" s="80"/>
      <c r="EEY61" s="80"/>
      <c r="EEZ61" s="80"/>
      <c r="EFA61" s="80"/>
      <c r="EFB61" s="80"/>
      <c r="EFC61" s="80"/>
      <c r="EFD61" s="80"/>
      <c r="EFE61" s="80"/>
      <c r="EFF61" s="80"/>
      <c r="EFG61" s="80"/>
      <c r="EFH61" s="80"/>
      <c r="EFI61" s="80"/>
      <c r="EFJ61" s="80"/>
      <c r="EFK61" s="80"/>
      <c r="EFL61" s="80"/>
      <c r="EFM61" s="80"/>
      <c r="EFN61" s="80"/>
      <c r="EFO61" s="80"/>
      <c r="EFP61" s="80"/>
      <c r="EFQ61" s="80"/>
      <c r="EFR61" s="80"/>
      <c r="EFS61" s="80"/>
      <c r="EFT61" s="80"/>
      <c r="EFU61" s="80"/>
      <c r="EFV61" s="80"/>
      <c r="EFW61" s="80"/>
      <c r="EFX61" s="80"/>
      <c r="EFY61" s="80"/>
      <c r="EFZ61" s="80"/>
      <c r="EGA61" s="80"/>
      <c r="EGB61" s="80"/>
      <c r="EGC61" s="80"/>
      <c r="EGD61" s="80"/>
      <c r="EGE61" s="80"/>
      <c r="EGF61" s="80"/>
      <c r="EGG61" s="80"/>
      <c r="EGH61" s="80"/>
      <c r="EGI61" s="80"/>
      <c r="EGJ61" s="80"/>
      <c r="EGK61" s="80"/>
      <c r="EGL61" s="80"/>
      <c r="EGM61" s="80"/>
      <c r="EGN61" s="80"/>
      <c r="EGO61" s="80"/>
      <c r="EGP61" s="80"/>
      <c r="EGQ61" s="80"/>
      <c r="EGR61" s="80"/>
      <c r="EGS61" s="80"/>
      <c r="EGT61" s="80"/>
      <c r="EGU61" s="80"/>
      <c r="EGV61" s="80"/>
      <c r="EGW61" s="80"/>
      <c r="EGX61" s="80"/>
      <c r="EGY61" s="80"/>
      <c r="EGZ61" s="80"/>
      <c r="EHA61" s="80"/>
      <c r="EHB61" s="80"/>
      <c r="EHC61" s="80"/>
      <c r="EHD61" s="80"/>
      <c r="EHE61" s="80"/>
      <c r="EHF61" s="80"/>
      <c r="EHG61" s="80"/>
      <c r="EHH61" s="80"/>
      <c r="EHI61" s="80"/>
      <c r="EHJ61" s="80"/>
      <c r="EHK61" s="80"/>
      <c r="EHL61" s="80"/>
      <c r="EHM61" s="80"/>
      <c r="EHN61" s="80"/>
      <c r="EHO61" s="80"/>
      <c r="EHP61" s="80"/>
      <c r="EHQ61" s="80"/>
      <c r="EHR61" s="80"/>
      <c r="EHS61" s="80"/>
      <c r="EHT61" s="80"/>
      <c r="EHU61" s="80"/>
      <c r="EHV61" s="80"/>
      <c r="EHW61" s="80"/>
      <c r="EHX61" s="80"/>
      <c r="EHY61" s="80"/>
      <c r="EHZ61" s="80"/>
      <c r="EIA61" s="80"/>
      <c r="EIB61" s="80"/>
      <c r="EIC61" s="80"/>
      <c r="EID61" s="80"/>
      <c r="EIE61" s="80"/>
      <c r="EIF61" s="80"/>
      <c r="EIG61" s="80"/>
      <c r="EIH61" s="80"/>
      <c r="EII61" s="80"/>
      <c r="EIJ61" s="80"/>
      <c r="EIK61" s="80"/>
      <c r="EIL61" s="80"/>
      <c r="EIM61" s="80"/>
      <c r="EIN61" s="80"/>
      <c r="EIO61" s="80"/>
      <c r="EIP61" s="80"/>
      <c r="EIQ61" s="80"/>
      <c r="EIR61" s="80"/>
      <c r="EIS61" s="80"/>
      <c r="EIT61" s="80"/>
      <c r="EIU61" s="80"/>
      <c r="EIV61" s="80"/>
      <c r="EIW61" s="80"/>
      <c r="EIX61" s="80"/>
      <c r="EIY61" s="80"/>
      <c r="EIZ61" s="80"/>
      <c r="EJA61" s="80"/>
      <c r="EJB61" s="80"/>
      <c r="EJC61" s="80"/>
      <c r="EJD61" s="80"/>
      <c r="EJE61" s="80"/>
      <c r="EJF61" s="80"/>
      <c r="EJG61" s="80"/>
      <c r="EJH61" s="80"/>
      <c r="EJI61" s="80"/>
      <c r="EJJ61" s="80"/>
      <c r="EJK61" s="80"/>
      <c r="EJL61" s="80"/>
      <c r="EJM61" s="80"/>
      <c r="EJN61" s="80"/>
      <c r="EJO61" s="80"/>
      <c r="EJP61" s="80"/>
      <c r="EJQ61" s="80"/>
      <c r="EJR61" s="80"/>
      <c r="EJS61" s="80"/>
      <c r="EJT61" s="80"/>
      <c r="EJU61" s="80"/>
      <c r="EJV61" s="80"/>
      <c r="EJW61" s="80"/>
      <c r="EJX61" s="80"/>
      <c r="EJY61" s="80"/>
      <c r="EJZ61" s="80"/>
      <c r="EKA61" s="80"/>
      <c r="EKB61" s="80"/>
      <c r="EKC61" s="80"/>
      <c r="EKD61" s="80"/>
      <c r="EKE61" s="80"/>
      <c r="EKF61" s="80"/>
      <c r="EKG61" s="80"/>
      <c r="EKH61" s="80"/>
      <c r="EKI61" s="80"/>
      <c r="EKJ61" s="80"/>
      <c r="EKK61" s="80"/>
      <c r="EKL61" s="80"/>
      <c r="EKM61" s="80"/>
      <c r="EKN61" s="80"/>
      <c r="EKO61" s="80"/>
      <c r="EKP61" s="80"/>
      <c r="EKQ61" s="80"/>
      <c r="EKR61" s="80"/>
      <c r="EKS61" s="80"/>
      <c r="EKT61" s="80"/>
      <c r="EKU61" s="80"/>
      <c r="EKV61" s="80"/>
      <c r="EKW61" s="80"/>
      <c r="EKX61" s="80"/>
      <c r="EKY61" s="80"/>
      <c r="EKZ61" s="80"/>
      <c r="ELA61" s="80"/>
      <c r="ELB61" s="80"/>
      <c r="ELC61" s="80"/>
      <c r="ELD61" s="80"/>
      <c r="ELE61" s="80"/>
      <c r="ELF61" s="80"/>
      <c r="ELG61" s="80"/>
      <c r="ELH61" s="80"/>
      <c r="ELI61" s="80"/>
      <c r="ELJ61" s="80"/>
      <c r="ELK61" s="80"/>
      <c r="ELL61" s="80"/>
      <c r="ELM61" s="80"/>
      <c r="ELN61" s="80"/>
      <c r="ELO61" s="80"/>
      <c r="ELP61" s="80"/>
      <c r="ELQ61" s="80"/>
      <c r="ELR61" s="80"/>
      <c r="ELS61" s="80"/>
      <c r="ELT61" s="80"/>
      <c r="ELU61" s="80"/>
      <c r="ELV61" s="80"/>
      <c r="ELW61" s="80"/>
      <c r="ELX61" s="80"/>
      <c r="ELY61" s="80"/>
      <c r="ELZ61" s="80"/>
      <c r="EMA61" s="80"/>
      <c r="EMB61" s="80"/>
      <c r="EMC61" s="80"/>
      <c r="EMD61" s="80"/>
      <c r="EME61" s="80"/>
      <c r="EMF61" s="80"/>
      <c r="EMG61" s="80"/>
      <c r="EMH61" s="80"/>
      <c r="EMI61" s="80"/>
      <c r="EMJ61" s="80"/>
      <c r="EMK61" s="80"/>
      <c r="EML61" s="80"/>
      <c r="EMM61" s="80"/>
      <c r="EMN61" s="80"/>
      <c r="EMO61" s="80"/>
      <c r="EMP61" s="80"/>
      <c r="EMQ61" s="80"/>
      <c r="EMR61" s="80"/>
      <c r="EMS61" s="80"/>
      <c r="EMT61" s="80"/>
      <c r="EMU61" s="80"/>
      <c r="EMV61" s="80"/>
      <c r="EMW61" s="80"/>
      <c r="EMX61" s="80"/>
      <c r="EMY61" s="80"/>
      <c r="EMZ61" s="80"/>
      <c r="ENA61" s="80"/>
      <c r="ENB61" s="80"/>
      <c r="ENC61" s="80"/>
      <c r="END61" s="80"/>
      <c r="ENE61" s="80"/>
      <c r="ENF61" s="80"/>
      <c r="ENG61" s="80"/>
      <c r="ENH61" s="80"/>
      <c r="ENI61" s="80"/>
      <c r="ENJ61" s="80"/>
      <c r="ENK61" s="80"/>
      <c r="ENL61" s="80"/>
      <c r="ENM61" s="80"/>
      <c r="ENN61" s="80"/>
      <c r="ENO61" s="80"/>
      <c r="ENP61" s="80"/>
      <c r="ENQ61" s="80"/>
      <c r="ENR61" s="80"/>
      <c r="ENS61" s="80"/>
      <c r="ENT61" s="80"/>
      <c r="ENU61" s="80"/>
      <c r="ENV61" s="80"/>
      <c r="ENW61" s="80"/>
      <c r="ENX61" s="80"/>
      <c r="ENY61" s="80"/>
      <c r="ENZ61" s="80"/>
      <c r="EOA61" s="80"/>
      <c r="EOB61" s="80"/>
      <c r="EOC61" s="80"/>
      <c r="EOD61" s="80"/>
      <c r="EOE61" s="80"/>
      <c r="EOF61" s="80"/>
      <c r="EOG61" s="80"/>
      <c r="EOH61" s="80"/>
      <c r="EOI61" s="80"/>
      <c r="EOJ61" s="80"/>
      <c r="EOK61" s="80"/>
      <c r="EOL61" s="80"/>
      <c r="EOM61" s="80"/>
      <c r="EON61" s="80"/>
      <c r="EOO61" s="80"/>
      <c r="EOP61" s="80"/>
      <c r="EOQ61" s="80"/>
      <c r="EOR61" s="80"/>
      <c r="EOS61" s="80"/>
      <c r="EOT61" s="80"/>
      <c r="EOU61" s="80"/>
      <c r="EOV61" s="80"/>
      <c r="EOW61" s="80"/>
      <c r="EOX61" s="80"/>
      <c r="EOY61" s="80"/>
      <c r="EOZ61" s="80"/>
      <c r="EPA61" s="80"/>
      <c r="EPB61" s="80"/>
      <c r="EPC61" s="80"/>
      <c r="EPD61" s="80"/>
      <c r="EPE61" s="80"/>
      <c r="EPF61" s="80"/>
      <c r="EPG61" s="80"/>
      <c r="EPH61" s="80"/>
      <c r="EPI61" s="80"/>
      <c r="EPJ61" s="80"/>
      <c r="EPK61" s="80"/>
      <c r="EPL61" s="80"/>
      <c r="EPM61" s="80"/>
      <c r="EPN61" s="80"/>
      <c r="EPO61" s="80"/>
      <c r="EPP61" s="80"/>
      <c r="EPQ61" s="80"/>
      <c r="EPR61" s="80"/>
      <c r="EPS61" s="80"/>
      <c r="EPT61" s="80"/>
      <c r="EPU61" s="80"/>
      <c r="EPV61" s="80"/>
      <c r="EPW61" s="80"/>
      <c r="EPX61" s="80"/>
      <c r="EPY61" s="80"/>
      <c r="EPZ61" s="80"/>
      <c r="EQA61" s="80"/>
      <c r="EQB61" s="80"/>
      <c r="EQC61" s="80"/>
      <c r="EQD61" s="80"/>
      <c r="EQE61" s="80"/>
      <c r="EQF61" s="80"/>
      <c r="EQG61" s="80"/>
      <c r="EQH61" s="80"/>
      <c r="EQI61" s="80"/>
      <c r="EQJ61" s="80"/>
      <c r="EQK61" s="80"/>
      <c r="EQL61" s="80"/>
      <c r="EQM61" s="80"/>
      <c r="EQN61" s="80"/>
      <c r="EQO61" s="80"/>
      <c r="EQP61" s="80"/>
      <c r="EQQ61" s="80"/>
      <c r="EQR61" s="80"/>
      <c r="EQS61" s="80"/>
      <c r="EQT61" s="80"/>
      <c r="EQU61" s="80"/>
      <c r="EQV61" s="80"/>
      <c r="EQW61" s="80"/>
      <c r="EQX61" s="80"/>
      <c r="EQY61" s="80"/>
      <c r="EQZ61" s="80"/>
      <c r="ERA61" s="80"/>
      <c r="ERB61" s="80"/>
      <c r="ERC61" s="80"/>
      <c r="ERD61" s="80"/>
      <c r="ERE61" s="80"/>
      <c r="ERF61" s="80"/>
      <c r="ERG61" s="80"/>
      <c r="ERH61" s="80"/>
      <c r="ERI61" s="80"/>
      <c r="ERJ61" s="80"/>
      <c r="ERK61" s="80"/>
      <c r="ERL61" s="80"/>
      <c r="ERM61" s="80"/>
      <c r="ERN61" s="80"/>
      <c r="ERO61" s="80"/>
      <c r="ERP61" s="80"/>
      <c r="ERQ61" s="80"/>
      <c r="ERR61" s="80"/>
      <c r="ERS61" s="80"/>
      <c r="ERT61" s="80"/>
      <c r="ERU61" s="80"/>
      <c r="ERV61" s="80"/>
      <c r="ERW61" s="80"/>
      <c r="ERX61" s="80"/>
      <c r="ERY61" s="80"/>
      <c r="ERZ61" s="80"/>
      <c r="ESA61" s="80"/>
      <c r="ESB61" s="80"/>
      <c r="ESC61" s="80"/>
      <c r="ESD61" s="80"/>
      <c r="ESE61" s="80"/>
      <c r="ESF61" s="80"/>
      <c r="ESG61" s="80"/>
      <c r="ESH61" s="80"/>
      <c r="ESI61" s="80"/>
      <c r="ESJ61" s="80"/>
      <c r="ESK61" s="80"/>
      <c r="ESL61" s="80"/>
      <c r="ESM61" s="80"/>
      <c r="ESN61" s="80"/>
      <c r="ESO61" s="80"/>
      <c r="ESP61" s="80"/>
      <c r="ESQ61" s="80"/>
      <c r="ESR61" s="80"/>
      <c r="ESS61" s="80"/>
      <c r="EST61" s="80"/>
      <c r="ESU61" s="80"/>
      <c r="ESV61" s="80"/>
      <c r="ESW61" s="80"/>
      <c r="ESX61" s="80"/>
      <c r="ESY61" s="80"/>
      <c r="ESZ61" s="80"/>
      <c r="ETA61" s="80"/>
      <c r="ETB61" s="80"/>
      <c r="ETC61" s="80"/>
      <c r="ETD61" s="80"/>
      <c r="ETE61" s="80"/>
      <c r="ETF61" s="80"/>
      <c r="ETG61" s="80"/>
      <c r="ETH61" s="80"/>
      <c r="ETI61" s="80"/>
      <c r="ETJ61" s="80"/>
      <c r="ETK61" s="80"/>
      <c r="ETL61" s="80"/>
      <c r="ETM61" s="80"/>
      <c r="ETN61" s="80"/>
      <c r="ETO61" s="80"/>
      <c r="ETP61" s="80"/>
      <c r="ETQ61" s="80"/>
      <c r="ETR61" s="80"/>
      <c r="ETS61" s="80"/>
      <c r="ETT61" s="80"/>
      <c r="ETU61" s="80"/>
      <c r="ETV61" s="80"/>
      <c r="ETW61" s="80"/>
      <c r="ETX61" s="80"/>
      <c r="ETY61" s="80"/>
      <c r="ETZ61" s="80"/>
      <c r="EUA61" s="80"/>
      <c r="EUB61" s="80"/>
      <c r="EUC61" s="80"/>
      <c r="EUD61" s="80"/>
      <c r="EUE61" s="80"/>
      <c r="EUF61" s="80"/>
      <c r="EUG61" s="80"/>
      <c r="EUH61" s="80"/>
      <c r="EUI61" s="80"/>
      <c r="EUJ61" s="80"/>
      <c r="EUK61" s="80"/>
      <c r="EUL61" s="80"/>
      <c r="EUM61" s="80"/>
      <c r="EUN61" s="80"/>
      <c r="EUO61" s="80"/>
      <c r="EUP61" s="80"/>
      <c r="EUQ61" s="80"/>
      <c r="EUR61" s="80"/>
      <c r="EUS61" s="80"/>
      <c r="EUT61" s="80"/>
      <c r="EUU61" s="80"/>
      <c r="EUV61" s="80"/>
      <c r="EUW61" s="80"/>
      <c r="EUX61" s="80"/>
      <c r="EUY61" s="80"/>
      <c r="EUZ61" s="80"/>
      <c r="EVA61" s="80"/>
      <c r="EVB61" s="80"/>
      <c r="EVC61" s="80"/>
      <c r="EVD61" s="80"/>
      <c r="EVE61" s="80"/>
      <c r="EVF61" s="80"/>
      <c r="EVG61" s="80"/>
      <c r="EVH61" s="80"/>
      <c r="EVI61" s="80"/>
      <c r="EVJ61" s="80"/>
      <c r="EVK61" s="80"/>
      <c r="EVL61" s="80"/>
      <c r="EVM61" s="80"/>
      <c r="EVN61" s="80"/>
      <c r="EVO61" s="80"/>
      <c r="EVP61" s="80"/>
      <c r="EVQ61" s="80"/>
      <c r="EVR61" s="80"/>
      <c r="EVS61" s="80"/>
      <c r="EVT61" s="80"/>
      <c r="EVU61" s="80"/>
      <c r="EVV61" s="80"/>
      <c r="EVW61" s="80"/>
      <c r="EVX61" s="80"/>
      <c r="EVY61" s="80"/>
      <c r="EVZ61" s="80"/>
      <c r="EWA61" s="80"/>
      <c r="EWB61" s="80"/>
      <c r="EWC61" s="80"/>
      <c r="EWD61" s="80"/>
      <c r="EWE61" s="80"/>
      <c r="EWF61" s="80"/>
      <c r="EWG61" s="80"/>
      <c r="EWH61" s="80"/>
      <c r="EWI61" s="80"/>
      <c r="EWJ61" s="80"/>
      <c r="EWK61" s="80"/>
      <c r="EWL61" s="80"/>
      <c r="EWM61" s="80"/>
      <c r="EWN61" s="80"/>
      <c r="EWO61" s="80"/>
      <c r="EWP61" s="80"/>
      <c r="EWQ61" s="80"/>
      <c r="EWR61" s="80"/>
      <c r="EWS61" s="80"/>
      <c r="EWT61" s="80"/>
      <c r="EWU61" s="80"/>
      <c r="EWV61" s="80"/>
      <c r="EWW61" s="80"/>
      <c r="EWX61" s="80"/>
      <c r="EWY61" s="80"/>
      <c r="EWZ61" s="80"/>
      <c r="EXA61" s="80"/>
      <c r="EXB61" s="80"/>
      <c r="EXC61" s="80"/>
      <c r="EXD61" s="80"/>
      <c r="EXE61" s="80"/>
      <c r="EXF61" s="80"/>
      <c r="EXG61" s="80"/>
      <c r="EXH61" s="80"/>
      <c r="EXI61" s="80"/>
      <c r="EXJ61" s="80"/>
      <c r="EXK61" s="80"/>
      <c r="EXL61" s="80"/>
      <c r="EXM61" s="80"/>
      <c r="EXN61" s="80"/>
      <c r="EXO61" s="80"/>
      <c r="EXP61" s="80"/>
      <c r="EXQ61" s="80"/>
      <c r="EXR61" s="80"/>
      <c r="EXS61" s="80"/>
      <c r="EXT61" s="80"/>
      <c r="EXU61" s="80"/>
      <c r="EXV61" s="80"/>
      <c r="EXW61" s="80"/>
      <c r="EXX61" s="80"/>
      <c r="EXY61" s="80"/>
      <c r="EXZ61" s="80"/>
      <c r="EYA61" s="80"/>
      <c r="EYB61" s="80"/>
      <c r="EYC61" s="80"/>
      <c r="EYD61" s="80"/>
      <c r="EYE61" s="80"/>
      <c r="EYF61" s="80"/>
      <c r="EYG61" s="80"/>
      <c r="EYH61" s="80"/>
      <c r="EYI61" s="80"/>
      <c r="EYJ61" s="80"/>
      <c r="EYK61" s="80"/>
      <c r="EYL61" s="80"/>
      <c r="EYM61" s="80"/>
      <c r="EYN61" s="80"/>
      <c r="EYO61" s="80"/>
      <c r="EYP61" s="80"/>
      <c r="EYQ61" s="80"/>
      <c r="EYR61" s="80"/>
      <c r="EYS61" s="80"/>
      <c r="EYT61" s="80"/>
      <c r="EYU61" s="80"/>
      <c r="EYV61" s="80"/>
      <c r="EYW61" s="80"/>
      <c r="EYX61" s="80"/>
      <c r="EYY61" s="80"/>
      <c r="EYZ61" s="80"/>
      <c r="EZA61" s="80"/>
      <c r="EZB61" s="80"/>
      <c r="EZC61" s="80"/>
      <c r="EZD61" s="80"/>
      <c r="EZE61" s="80"/>
      <c r="EZF61" s="80"/>
      <c r="EZG61" s="80"/>
      <c r="EZH61" s="80"/>
      <c r="EZI61" s="80"/>
      <c r="EZJ61" s="80"/>
      <c r="EZK61" s="80"/>
      <c r="EZL61" s="80"/>
      <c r="EZM61" s="80"/>
      <c r="EZN61" s="80"/>
      <c r="EZO61" s="80"/>
      <c r="EZP61" s="80"/>
      <c r="EZQ61" s="80"/>
      <c r="EZR61" s="80"/>
      <c r="EZS61" s="80"/>
      <c r="EZT61" s="80"/>
      <c r="EZU61" s="80"/>
      <c r="EZV61" s="80"/>
      <c r="EZW61" s="80"/>
      <c r="EZX61" s="80"/>
      <c r="EZY61" s="80"/>
      <c r="EZZ61" s="80"/>
      <c r="FAA61" s="80"/>
      <c r="FAB61" s="80"/>
      <c r="FAC61" s="80"/>
      <c r="FAD61" s="80"/>
      <c r="FAE61" s="80"/>
      <c r="FAF61" s="80"/>
      <c r="FAG61" s="80"/>
      <c r="FAH61" s="80"/>
      <c r="FAI61" s="80"/>
      <c r="FAJ61" s="80"/>
      <c r="FAK61" s="80"/>
      <c r="FAL61" s="80"/>
      <c r="FAM61" s="80"/>
      <c r="FAN61" s="80"/>
      <c r="FAO61" s="80"/>
      <c r="FAP61" s="80"/>
      <c r="FAQ61" s="80"/>
      <c r="FAR61" s="80"/>
      <c r="FAS61" s="80"/>
      <c r="FAT61" s="80"/>
      <c r="FAU61" s="80"/>
      <c r="FAV61" s="80"/>
      <c r="FAW61" s="80"/>
      <c r="FAX61" s="80"/>
      <c r="FAY61" s="80"/>
      <c r="FAZ61" s="80"/>
      <c r="FBA61" s="80"/>
      <c r="FBB61" s="80"/>
      <c r="FBC61" s="80"/>
      <c r="FBD61" s="80"/>
      <c r="FBE61" s="80"/>
      <c r="FBF61" s="80"/>
      <c r="FBG61" s="80"/>
      <c r="FBH61" s="80"/>
      <c r="FBI61" s="80"/>
      <c r="FBJ61" s="80"/>
      <c r="FBK61" s="80"/>
      <c r="FBL61" s="80"/>
      <c r="FBM61" s="80"/>
      <c r="FBN61" s="80"/>
      <c r="FBO61" s="80"/>
      <c r="FBP61" s="80"/>
      <c r="FBQ61" s="80"/>
      <c r="FBR61" s="80"/>
      <c r="FBS61" s="80"/>
      <c r="FBT61" s="80"/>
      <c r="FBU61" s="80"/>
      <c r="FBV61" s="80"/>
      <c r="FBW61" s="80"/>
      <c r="FBX61" s="80"/>
      <c r="FBY61" s="80"/>
      <c r="FBZ61" s="80"/>
      <c r="FCA61" s="80"/>
      <c r="FCB61" s="80"/>
      <c r="FCC61" s="80"/>
      <c r="FCD61" s="80"/>
      <c r="FCE61" s="80"/>
      <c r="FCF61" s="80"/>
      <c r="FCG61" s="80"/>
      <c r="FCH61" s="80"/>
      <c r="FCI61" s="80"/>
      <c r="FCJ61" s="80"/>
      <c r="FCK61" s="80"/>
      <c r="FCL61" s="80"/>
      <c r="FCM61" s="80"/>
      <c r="FCN61" s="80"/>
      <c r="FCO61" s="80"/>
      <c r="FCP61" s="80"/>
      <c r="FCQ61" s="80"/>
      <c r="FCR61" s="80"/>
      <c r="FCS61" s="80"/>
      <c r="FCT61" s="80"/>
      <c r="FCU61" s="80"/>
      <c r="FCV61" s="80"/>
      <c r="FCW61" s="80"/>
      <c r="FCX61" s="80"/>
      <c r="FCY61" s="80"/>
      <c r="FCZ61" s="80"/>
      <c r="FDA61" s="80"/>
      <c r="FDB61" s="80"/>
      <c r="FDC61" s="80"/>
      <c r="FDD61" s="80"/>
      <c r="FDE61" s="80"/>
      <c r="FDF61" s="80"/>
      <c r="FDG61" s="80"/>
      <c r="FDH61" s="80"/>
      <c r="FDI61" s="80"/>
      <c r="FDJ61" s="80"/>
      <c r="FDK61" s="80"/>
      <c r="FDL61" s="80"/>
      <c r="FDM61" s="80"/>
      <c r="FDN61" s="80"/>
      <c r="FDO61" s="80"/>
      <c r="FDP61" s="80"/>
      <c r="FDQ61" s="80"/>
      <c r="FDR61" s="80"/>
      <c r="FDS61" s="80"/>
      <c r="FDT61" s="80"/>
      <c r="FDU61" s="80"/>
      <c r="FDV61" s="80"/>
      <c r="FDW61" s="80"/>
      <c r="FDX61" s="80"/>
      <c r="FDY61" s="80"/>
      <c r="FDZ61" s="80"/>
      <c r="FEA61" s="80"/>
      <c r="FEB61" s="80"/>
      <c r="FEC61" s="80"/>
      <c r="FED61" s="80"/>
      <c r="FEE61" s="80"/>
      <c r="FEF61" s="80"/>
      <c r="FEG61" s="80"/>
      <c r="FEH61" s="80"/>
      <c r="FEI61" s="80"/>
      <c r="FEJ61" s="80"/>
      <c r="FEK61" s="80"/>
      <c r="FEL61" s="80"/>
      <c r="FEM61" s="80"/>
      <c r="FEN61" s="80"/>
      <c r="FEO61" s="80"/>
      <c r="FEP61" s="80"/>
      <c r="FEQ61" s="80"/>
      <c r="FER61" s="80"/>
      <c r="FES61" s="80"/>
      <c r="FET61" s="80"/>
      <c r="FEU61" s="80"/>
      <c r="FEV61" s="80"/>
      <c r="FEW61" s="80"/>
      <c r="FEX61" s="80"/>
      <c r="FEY61" s="80"/>
      <c r="FEZ61" s="80"/>
      <c r="FFA61" s="80"/>
      <c r="FFB61" s="80"/>
      <c r="FFC61" s="80"/>
      <c r="FFD61" s="80"/>
      <c r="FFE61" s="80"/>
      <c r="FFF61" s="80"/>
      <c r="FFG61" s="80"/>
      <c r="FFH61" s="80"/>
      <c r="FFI61" s="80"/>
      <c r="FFJ61" s="80"/>
      <c r="FFK61" s="80"/>
      <c r="FFL61" s="80"/>
      <c r="FFM61" s="80"/>
      <c r="FFN61" s="80"/>
      <c r="FFO61" s="80"/>
      <c r="FFP61" s="80"/>
      <c r="FFQ61" s="80"/>
      <c r="FFR61" s="80"/>
      <c r="FFS61" s="80"/>
      <c r="FFT61" s="80"/>
      <c r="FFU61" s="80"/>
      <c r="FFV61" s="80"/>
      <c r="FFW61" s="80"/>
      <c r="FFX61" s="80"/>
      <c r="FFY61" s="80"/>
      <c r="FFZ61" s="80"/>
      <c r="FGA61" s="80"/>
      <c r="FGB61" s="80"/>
      <c r="FGC61" s="80"/>
      <c r="FGD61" s="80"/>
      <c r="FGE61" s="80"/>
      <c r="FGF61" s="80"/>
      <c r="FGG61" s="80"/>
      <c r="FGH61" s="80"/>
      <c r="FGI61" s="80"/>
      <c r="FGJ61" s="80"/>
      <c r="FGK61" s="80"/>
      <c r="FGL61" s="80"/>
      <c r="FGM61" s="80"/>
      <c r="FGN61" s="80"/>
      <c r="FGO61" s="80"/>
      <c r="FGP61" s="80"/>
      <c r="FGQ61" s="80"/>
      <c r="FGR61" s="80"/>
      <c r="FGS61" s="80"/>
      <c r="FGT61" s="80"/>
      <c r="FGU61" s="80"/>
      <c r="FGV61" s="80"/>
      <c r="FGW61" s="80"/>
      <c r="FGX61" s="80"/>
      <c r="FGY61" s="80"/>
      <c r="FGZ61" s="80"/>
      <c r="FHA61" s="80"/>
      <c r="FHB61" s="80"/>
      <c r="FHC61" s="80"/>
      <c r="FHD61" s="80"/>
      <c r="FHE61" s="80"/>
      <c r="FHF61" s="80"/>
      <c r="FHG61" s="80"/>
      <c r="FHH61" s="80"/>
      <c r="FHI61" s="80"/>
      <c r="FHJ61" s="80"/>
      <c r="FHK61" s="80"/>
      <c r="FHL61" s="80"/>
      <c r="FHM61" s="80"/>
      <c r="FHN61" s="80"/>
      <c r="FHO61" s="80"/>
      <c r="FHP61" s="80"/>
      <c r="FHQ61" s="80"/>
      <c r="FHR61" s="80"/>
      <c r="FHS61" s="80"/>
      <c r="FHT61" s="80"/>
      <c r="FHU61" s="80"/>
      <c r="FHV61" s="80"/>
      <c r="FHW61" s="80"/>
      <c r="FHX61" s="80"/>
      <c r="FHY61" s="80"/>
      <c r="FHZ61" s="80"/>
      <c r="FIA61" s="80"/>
      <c r="FIB61" s="80"/>
      <c r="FIC61" s="80"/>
      <c r="FID61" s="80"/>
      <c r="FIE61" s="80"/>
      <c r="FIF61" s="80"/>
      <c r="FIG61" s="80"/>
      <c r="FIH61" s="80"/>
      <c r="FII61" s="80"/>
      <c r="FIJ61" s="80"/>
      <c r="FIK61" s="80"/>
      <c r="FIL61" s="80"/>
      <c r="FIM61" s="80"/>
      <c r="FIN61" s="80"/>
      <c r="FIO61" s="80"/>
      <c r="FIP61" s="80"/>
      <c r="FIQ61" s="80"/>
      <c r="FIR61" s="80"/>
      <c r="FIS61" s="80"/>
      <c r="FIT61" s="80"/>
      <c r="FIU61" s="80"/>
      <c r="FIV61" s="80"/>
      <c r="FIW61" s="80"/>
      <c r="FIX61" s="80"/>
      <c r="FIY61" s="80"/>
      <c r="FIZ61" s="80"/>
      <c r="FJA61" s="80"/>
      <c r="FJB61" s="80"/>
      <c r="FJC61" s="80"/>
      <c r="FJD61" s="80"/>
      <c r="FJE61" s="80"/>
      <c r="FJF61" s="80"/>
      <c r="FJG61" s="80"/>
      <c r="FJH61" s="80"/>
      <c r="FJI61" s="80"/>
      <c r="FJJ61" s="80"/>
      <c r="FJK61" s="80"/>
      <c r="FJL61" s="80"/>
      <c r="FJM61" s="80"/>
      <c r="FJN61" s="80"/>
      <c r="FJO61" s="80"/>
      <c r="FJP61" s="80"/>
      <c r="FJQ61" s="80"/>
      <c r="FJR61" s="80"/>
      <c r="FJS61" s="80"/>
      <c r="FJT61" s="80"/>
      <c r="FJU61" s="80"/>
      <c r="FJV61" s="80"/>
      <c r="FJW61" s="80"/>
      <c r="FJX61" s="80"/>
      <c r="FJY61" s="80"/>
      <c r="FJZ61" s="80"/>
      <c r="FKA61" s="80"/>
      <c r="FKB61" s="80"/>
      <c r="FKC61" s="80"/>
      <c r="FKD61" s="80"/>
      <c r="FKE61" s="80"/>
      <c r="FKF61" s="80"/>
      <c r="FKG61" s="80"/>
      <c r="FKH61" s="80"/>
      <c r="FKI61" s="80"/>
      <c r="FKJ61" s="80"/>
      <c r="FKK61" s="80"/>
      <c r="FKL61" s="80"/>
      <c r="FKM61" s="80"/>
      <c r="FKN61" s="80"/>
      <c r="FKO61" s="80"/>
      <c r="FKP61" s="80"/>
      <c r="FKQ61" s="80"/>
      <c r="FKR61" s="80"/>
      <c r="FKS61" s="80"/>
      <c r="FKT61" s="80"/>
      <c r="FKU61" s="80"/>
      <c r="FKV61" s="80"/>
      <c r="FKW61" s="80"/>
      <c r="FKX61" s="80"/>
      <c r="FKY61" s="80"/>
      <c r="FKZ61" s="80"/>
      <c r="FLA61" s="80"/>
      <c r="FLB61" s="80"/>
      <c r="FLC61" s="80"/>
      <c r="FLD61" s="80"/>
      <c r="FLE61" s="80"/>
      <c r="FLF61" s="80"/>
      <c r="FLG61" s="80"/>
      <c r="FLH61" s="80"/>
      <c r="FLI61" s="80"/>
      <c r="FLJ61" s="80"/>
      <c r="FLK61" s="80"/>
      <c r="FLL61" s="80"/>
      <c r="FLM61" s="80"/>
      <c r="FLN61" s="80"/>
      <c r="FLO61" s="80"/>
      <c r="FLP61" s="80"/>
      <c r="FLQ61" s="80"/>
      <c r="FLR61" s="80"/>
      <c r="FLS61" s="80"/>
      <c r="FLT61" s="80"/>
      <c r="FLU61" s="80"/>
      <c r="FLV61" s="80"/>
      <c r="FLW61" s="80"/>
      <c r="FLX61" s="80"/>
      <c r="FLY61" s="80"/>
      <c r="FLZ61" s="80"/>
      <c r="FMA61" s="80"/>
      <c r="FMB61" s="80"/>
      <c r="FMC61" s="80"/>
      <c r="FMD61" s="80"/>
      <c r="FME61" s="80"/>
      <c r="FMF61" s="80"/>
      <c r="FMG61" s="80"/>
      <c r="FMH61" s="80"/>
      <c r="FMI61" s="80"/>
      <c r="FMJ61" s="80"/>
      <c r="FMK61" s="80"/>
      <c r="FML61" s="80"/>
      <c r="FMM61" s="80"/>
      <c r="FMN61" s="80"/>
      <c r="FMO61" s="80"/>
      <c r="FMP61" s="80"/>
      <c r="FMQ61" s="80"/>
      <c r="FMR61" s="80"/>
      <c r="FMS61" s="80"/>
      <c r="FMT61" s="80"/>
      <c r="FMU61" s="80"/>
      <c r="FMV61" s="80"/>
      <c r="FMW61" s="80"/>
      <c r="FMX61" s="80"/>
      <c r="FMY61" s="80"/>
      <c r="FMZ61" s="80"/>
      <c r="FNA61" s="80"/>
      <c r="FNB61" s="80"/>
      <c r="FNC61" s="80"/>
      <c r="FND61" s="80"/>
      <c r="FNE61" s="80"/>
      <c r="FNF61" s="80"/>
      <c r="FNG61" s="80"/>
      <c r="FNH61" s="80"/>
      <c r="FNI61" s="80"/>
      <c r="FNJ61" s="80"/>
      <c r="FNK61" s="80"/>
      <c r="FNL61" s="80"/>
      <c r="FNM61" s="80"/>
      <c r="FNN61" s="80"/>
      <c r="FNO61" s="80"/>
      <c r="FNP61" s="80"/>
      <c r="FNQ61" s="80"/>
      <c r="FNR61" s="80"/>
      <c r="FNS61" s="80"/>
      <c r="FNT61" s="80"/>
      <c r="FNU61" s="80"/>
      <c r="FNV61" s="80"/>
      <c r="FNW61" s="80"/>
      <c r="FNX61" s="80"/>
      <c r="FNY61" s="80"/>
      <c r="FNZ61" s="80"/>
      <c r="FOA61" s="80"/>
      <c r="FOB61" s="80"/>
      <c r="FOC61" s="80"/>
      <c r="FOD61" s="80"/>
      <c r="FOE61" s="80"/>
      <c r="FOF61" s="80"/>
      <c r="FOG61" s="80"/>
      <c r="FOH61" s="80"/>
      <c r="FOI61" s="80"/>
      <c r="FOJ61" s="80"/>
      <c r="FOK61" s="80"/>
      <c r="FOL61" s="80"/>
      <c r="FOM61" s="80"/>
      <c r="FON61" s="80"/>
      <c r="FOO61" s="80"/>
      <c r="FOP61" s="80"/>
      <c r="FOQ61" s="80"/>
      <c r="FOR61" s="80"/>
      <c r="FOS61" s="80"/>
      <c r="FOT61" s="80"/>
      <c r="FOU61" s="80"/>
      <c r="FOV61" s="80"/>
      <c r="FOW61" s="80"/>
      <c r="FOX61" s="80"/>
      <c r="FOY61" s="80"/>
      <c r="FOZ61" s="80"/>
      <c r="FPA61" s="80"/>
      <c r="FPB61" s="80"/>
      <c r="FPC61" s="80"/>
      <c r="FPD61" s="80"/>
      <c r="FPE61" s="80"/>
      <c r="FPF61" s="80"/>
      <c r="FPG61" s="80"/>
      <c r="FPH61" s="80"/>
      <c r="FPI61" s="80"/>
      <c r="FPJ61" s="80"/>
      <c r="FPK61" s="80"/>
      <c r="FPL61" s="80"/>
      <c r="FPM61" s="80"/>
      <c r="FPN61" s="80"/>
      <c r="FPO61" s="80"/>
      <c r="FPP61" s="80"/>
      <c r="FPQ61" s="80"/>
      <c r="FPR61" s="80"/>
      <c r="FPS61" s="80"/>
      <c r="FPT61" s="80"/>
      <c r="FPU61" s="80"/>
      <c r="FPV61" s="80"/>
      <c r="FPW61" s="80"/>
      <c r="FPX61" s="80"/>
      <c r="FPY61" s="80"/>
      <c r="FPZ61" s="80"/>
      <c r="FQA61" s="80"/>
      <c r="FQB61" s="80"/>
      <c r="FQC61" s="80"/>
      <c r="FQD61" s="80"/>
      <c r="FQE61" s="80"/>
      <c r="FQF61" s="80"/>
      <c r="FQG61" s="80"/>
      <c r="FQH61" s="80"/>
      <c r="FQI61" s="80"/>
      <c r="FQJ61" s="80"/>
      <c r="FQK61" s="80"/>
      <c r="FQL61" s="80"/>
      <c r="FQM61" s="80"/>
      <c r="FQN61" s="80"/>
      <c r="FQO61" s="80"/>
      <c r="FQP61" s="80"/>
      <c r="FQQ61" s="80"/>
      <c r="FQR61" s="80"/>
      <c r="FQS61" s="80"/>
      <c r="FQT61" s="80"/>
      <c r="FQU61" s="80"/>
      <c r="FQV61" s="80"/>
      <c r="FQW61" s="80"/>
      <c r="FQX61" s="80"/>
      <c r="FQY61" s="80"/>
      <c r="FQZ61" s="80"/>
      <c r="FRA61" s="80"/>
      <c r="FRB61" s="80"/>
      <c r="FRC61" s="80"/>
      <c r="FRD61" s="80"/>
      <c r="FRE61" s="80"/>
      <c r="FRF61" s="80"/>
      <c r="FRG61" s="80"/>
      <c r="FRH61" s="80"/>
      <c r="FRI61" s="80"/>
      <c r="FRJ61" s="80"/>
      <c r="FRK61" s="80"/>
      <c r="FRL61" s="80"/>
      <c r="FRM61" s="80"/>
      <c r="FRN61" s="80"/>
      <c r="FRO61" s="80"/>
      <c r="FRP61" s="80"/>
      <c r="FRQ61" s="80"/>
      <c r="FRR61" s="80"/>
      <c r="FRS61" s="80"/>
      <c r="FRT61" s="80"/>
      <c r="FRU61" s="80"/>
      <c r="FRV61" s="80"/>
      <c r="FRW61" s="80"/>
      <c r="FRX61" s="80"/>
      <c r="FRY61" s="80"/>
      <c r="FRZ61" s="80"/>
      <c r="FSA61" s="80"/>
      <c r="FSB61" s="80"/>
      <c r="FSC61" s="80"/>
      <c r="FSD61" s="80"/>
      <c r="FSE61" s="80"/>
      <c r="FSF61" s="80"/>
      <c r="FSG61" s="80"/>
      <c r="FSH61" s="80"/>
      <c r="FSI61" s="80"/>
      <c r="FSJ61" s="80"/>
      <c r="FSK61" s="80"/>
      <c r="FSL61" s="80"/>
      <c r="FSM61" s="80"/>
      <c r="FSN61" s="80"/>
      <c r="FSO61" s="80"/>
      <c r="FSP61" s="80"/>
      <c r="FSQ61" s="80"/>
      <c r="FSR61" s="80"/>
      <c r="FSS61" s="80"/>
      <c r="FST61" s="80"/>
      <c r="FSU61" s="80"/>
      <c r="FSV61" s="80"/>
      <c r="FSW61" s="80"/>
      <c r="FSX61" s="80"/>
      <c r="FSY61" s="80"/>
      <c r="FSZ61" s="80"/>
      <c r="FTA61" s="80"/>
      <c r="FTB61" s="80"/>
      <c r="FTC61" s="80"/>
      <c r="FTD61" s="80"/>
      <c r="FTE61" s="80"/>
      <c r="FTF61" s="80"/>
      <c r="FTG61" s="80"/>
      <c r="FTH61" s="80"/>
      <c r="FTI61" s="80"/>
      <c r="FTJ61" s="80"/>
      <c r="FTK61" s="80"/>
      <c r="FTL61" s="80"/>
      <c r="FTM61" s="80"/>
      <c r="FTN61" s="80"/>
      <c r="FTO61" s="80"/>
      <c r="FTP61" s="80"/>
      <c r="FTQ61" s="80"/>
      <c r="FTR61" s="80"/>
      <c r="FTS61" s="80"/>
      <c r="FTT61" s="80"/>
      <c r="FTU61" s="80"/>
      <c r="FTV61" s="80"/>
      <c r="FTW61" s="80"/>
      <c r="FTX61" s="80"/>
      <c r="FTY61" s="80"/>
      <c r="FTZ61" s="80"/>
      <c r="FUA61" s="80"/>
      <c r="FUB61" s="80"/>
      <c r="FUC61" s="80"/>
      <c r="FUD61" s="80"/>
      <c r="FUE61" s="80"/>
      <c r="FUF61" s="80"/>
      <c r="FUG61" s="80"/>
      <c r="FUH61" s="80"/>
      <c r="FUI61" s="80"/>
      <c r="FUJ61" s="80"/>
      <c r="FUK61" s="80"/>
      <c r="FUL61" s="80"/>
      <c r="FUM61" s="80"/>
      <c r="FUN61" s="80"/>
      <c r="FUO61" s="80"/>
      <c r="FUP61" s="80"/>
      <c r="FUQ61" s="80"/>
      <c r="FUR61" s="80"/>
      <c r="FUS61" s="80"/>
      <c r="FUT61" s="80"/>
      <c r="FUU61" s="80"/>
      <c r="FUV61" s="80"/>
      <c r="FUW61" s="80"/>
      <c r="FUX61" s="80"/>
      <c r="FUY61" s="80"/>
      <c r="FUZ61" s="80"/>
      <c r="FVA61" s="80"/>
      <c r="FVB61" s="80"/>
      <c r="FVC61" s="80"/>
      <c r="FVD61" s="80"/>
      <c r="FVE61" s="80"/>
      <c r="FVF61" s="80"/>
      <c r="FVG61" s="80"/>
      <c r="FVH61" s="80"/>
      <c r="FVI61" s="80"/>
      <c r="FVJ61" s="80"/>
      <c r="FVK61" s="80"/>
      <c r="FVL61" s="80"/>
      <c r="FVM61" s="80"/>
      <c r="FVN61" s="80"/>
      <c r="FVO61" s="80"/>
      <c r="FVP61" s="80"/>
      <c r="FVQ61" s="80"/>
      <c r="FVR61" s="80"/>
      <c r="FVS61" s="80"/>
      <c r="FVT61" s="80"/>
      <c r="FVU61" s="80"/>
      <c r="FVV61" s="80"/>
      <c r="FVW61" s="80"/>
      <c r="FVX61" s="80"/>
      <c r="FVY61" s="80"/>
      <c r="FVZ61" s="80"/>
      <c r="FWA61" s="80"/>
      <c r="FWB61" s="80"/>
      <c r="FWC61" s="80"/>
      <c r="FWD61" s="80"/>
      <c r="FWE61" s="80"/>
      <c r="FWF61" s="80"/>
      <c r="FWG61" s="80"/>
      <c r="FWH61" s="80"/>
      <c r="FWI61" s="80"/>
      <c r="FWJ61" s="80"/>
      <c r="FWK61" s="80"/>
      <c r="FWL61" s="80"/>
      <c r="FWM61" s="80"/>
      <c r="FWN61" s="80"/>
      <c r="FWO61" s="80"/>
      <c r="FWP61" s="80"/>
      <c r="FWQ61" s="80"/>
      <c r="FWR61" s="80"/>
      <c r="FWS61" s="80"/>
      <c r="FWT61" s="80"/>
      <c r="FWU61" s="80"/>
      <c r="FWV61" s="80"/>
      <c r="FWW61" s="80"/>
      <c r="FWX61" s="80"/>
      <c r="FWY61" s="80"/>
      <c r="FWZ61" s="80"/>
      <c r="FXA61" s="80"/>
      <c r="FXB61" s="80"/>
      <c r="FXC61" s="80"/>
      <c r="FXD61" s="80"/>
      <c r="FXE61" s="80"/>
      <c r="FXF61" s="80"/>
      <c r="FXG61" s="80"/>
      <c r="FXH61" s="80"/>
      <c r="FXI61" s="80"/>
      <c r="FXJ61" s="80"/>
      <c r="FXK61" s="80"/>
      <c r="FXL61" s="80"/>
      <c r="FXM61" s="80"/>
      <c r="FXN61" s="80"/>
      <c r="FXO61" s="80"/>
      <c r="FXP61" s="80"/>
      <c r="FXQ61" s="80"/>
      <c r="FXR61" s="80"/>
      <c r="FXS61" s="80"/>
      <c r="FXT61" s="80"/>
      <c r="FXU61" s="80"/>
      <c r="FXV61" s="80"/>
      <c r="FXW61" s="80"/>
      <c r="FXX61" s="80"/>
      <c r="FXY61" s="80"/>
      <c r="FXZ61" s="80"/>
      <c r="FYA61" s="80"/>
      <c r="FYB61" s="80"/>
      <c r="FYC61" s="80"/>
      <c r="FYD61" s="80"/>
      <c r="FYE61" s="80"/>
      <c r="FYF61" s="80"/>
      <c r="FYG61" s="80"/>
      <c r="FYH61" s="80"/>
      <c r="FYI61" s="80"/>
      <c r="FYJ61" s="80"/>
      <c r="FYK61" s="80"/>
      <c r="FYL61" s="80"/>
      <c r="FYM61" s="80"/>
      <c r="FYN61" s="80"/>
      <c r="FYO61" s="80"/>
      <c r="FYP61" s="80"/>
      <c r="FYQ61" s="80"/>
      <c r="FYR61" s="80"/>
      <c r="FYS61" s="80"/>
      <c r="FYT61" s="80"/>
      <c r="FYU61" s="80"/>
      <c r="FYV61" s="80"/>
      <c r="FYW61" s="80"/>
      <c r="FYX61" s="80"/>
      <c r="FYY61" s="80"/>
      <c r="FYZ61" s="80"/>
      <c r="FZA61" s="80"/>
      <c r="FZB61" s="80"/>
      <c r="FZC61" s="80"/>
      <c r="FZD61" s="80"/>
      <c r="FZE61" s="80"/>
      <c r="FZF61" s="80"/>
      <c r="FZG61" s="80"/>
      <c r="FZH61" s="80"/>
      <c r="FZI61" s="80"/>
      <c r="FZJ61" s="80"/>
      <c r="FZK61" s="80"/>
      <c r="FZL61" s="80"/>
      <c r="FZM61" s="80"/>
      <c r="FZN61" s="80"/>
      <c r="FZO61" s="80"/>
      <c r="FZP61" s="80"/>
      <c r="FZQ61" s="80"/>
      <c r="FZR61" s="80"/>
      <c r="FZS61" s="80"/>
      <c r="FZT61" s="80"/>
      <c r="FZU61" s="80"/>
      <c r="FZV61" s="80"/>
      <c r="FZW61" s="80"/>
      <c r="FZX61" s="80"/>
      <c r="FZY61" s="80"/>
      <c r="FZZ61" s="80"/>
      <c r="GAA61" s="80"/>
      <c r="GAB61" s="80"/>
      <c r="GAC61" s="80"/>
      <c r="GAD61" s="80"/>
      <c r="GAE61" s="80"/>
      <c r="GAF61" s="80"/>
      <c r="GAG61" s="80"/>
      <c r="GAH61" s="80"/>
      <c r="GAI61" s="80"/>
      <c r="GAJ61" s="80"/>
      <c r="GAK61" s="80"/>
      <c r="GAL61" s="80"/>
      <c r="GAM61" s="80"/>
      <c r="GAN61" s="80"/>
      <c r="GAO61" s="80"/>
      <c r="GAP61" s="80"/>
      <c r="GAQ61" s="80"/>
      <c r="GAR61" s="80"/>
      <c r="GAS61" s="80"/>
      <c r="GAT61" s="80"/>
      <c r="GAU61" s="80"/>
      <c r="GAV61" s="80"/>
      <c r="GAW61" s="80"/>
      <c r="GAX61" s="80"/>
      <c r="GAY61" s="80"/>
      <c r="GAZ61" s="80"/>
      <c r="GBA61" s="80"/>
      <c r="GBB61" s="80"/>
      <c r="GBC61" s="80"/>
      <c r="GBD61" s="80"/>
      <c r="GBE61" s="80"/>
      <c r="GBF61" s="80"/>
      <c r="GBG61" s="80"/>
      <c r="GBH61" s="80"/>
      <c r="GBI61" s="80"/>
      <c r="GBJ61" s="80"/>
      <c r="GBK61" s="80"/>
      <c r="GBL61" s="80"/>
      <c r="GBM61" s="80"/>
      <c r="GBN61" s="80"/>
      <c r="GBO61" s="80"/>
      <c r="GBP61" s="80"/>
      <c r="GBQ61" s="80"/>
      <c r="GBR61" s="80"/>
      <c r="GBS61" s="80"/>
      <c r="GBT61" s="80"/>
      <c r="GBU61" s="80"/>
      <c r="GBV61" s="80"/>
      <c r="GBW61" s="80"/>
      <c r="GBX61" s="80"/>
      <c r="GBY61" s="80"/>
      <c r="GBZ61" s="80"/>
      <c r="GCA61" s="80"/>
      <c r="GCB61" s="80"/>
      <c r="GCC61" s="80"/>
      <c r="GCD61" s="80"/>
      <c r="GCE61" s="80"/>
      <c r="GCF61" s="80"/>
      <c r="GCG61" s="80"/>
      <c r="GCH61" s="80"/>
      <c r="GCI61" s="80"/>
      <c r="GCJ61" s="80"/>
      <c r="GCK61" s="80"/>
      <c r="GCL61" s="80"/>
      <c r="GCM61" s="80"/>
      <c r="GCN61" s="80"/>
      <c r="GCO61" s="80"/>
      <c r="GCP61" s="80"/>
      <c r="GCQ61" s="80"/>
      <c r="GCR61" s="80"/>
      <c r="GCS61" s="80"/>
      <c r="GCT61" s="80"/>
      <c r="GCU61" s="80"/>
      <c r="GCV61" s="80"/>
      <c r="GCW61" s="80"/>
      <c r="GCX61" s="80"/>
      <c r="GCY61" s="80"/>
      <c r="GCZ61" s="80"/>
      <c r="GDA61" s="80"/>
      <c r="GDB61" s="80"/>
      <c r="GDC61" s="80"/>
      <c r="GDD61" s="80"/>
      <c r="GDE61" s="80"/>
      <c r="GDF61" s="80"/>
      <c r="GDG61" s="80"/>
      <c r="GDH61" s="80"/>
      <c r="GDI61" s="80"/>
      <c r="GDJ61" s="80"/>
      <c r="GDK61" s="80"/>
      <c r="GDL61" s="80"/>
      <c r="GDM61" s="80"/>
      <c r="GDN61" s="80"/>
      <c r="GDO61" s="80"/>
      <c r="GDP61" s="80"/>
      <c r="GDQ61" s="80"/>
      <c r="GDR61" s="80"/>
      <c r="GDS61" s="80"/>
      <c r="GDT61" s="80"/>
      <c r="GDU61" s="80"/>
      <c r="GDV61" s="80"/>
      <c r="GDW61" s="80"/>
      <c r="GDX61" s="80"/>
      <c r="GDY61" s="80"/>
      <c r="GDZ61" s="80"/>
      <c r="GEA61" s="80"/>
      <c r="GEB61" s="80"/>
      <c r="GEC61" s="80"/>
      <c r="GED61" s="80"/>
      <c r="GEE61" s="80"/>
      <c r="GEF61" s="80"/>
      <c r="GEG61" s="80"/>
      <c r="GEH61" s="80"/>
      <c r="GEI61" s="80"/>
      <c r="GEJ61" s="80"/>
      <c r="GEK61" s="80"/>
      <c r="GEL61" s="80"/>
      <c r="GEM61" s="80"/>
      <c r="GEN61" s="80"/>
      <c r="GEO61" s="80"/>
      <c r="GEP61" s="80"/>
      <c r="GEQ61" s="80"/>
      <c r="GER61" s="80"/>
      <c r="GES61" s="80"/>
      <c r="GET61" s="80"/>
      <c r="GEU61" s="80"/>
      <c r="GEV61" s="80"/>
      <c r="GEW61" s="80"/>
      <c r="GEX61" s="80"/>
      <c r="GEY61" s="80"/>
      <c r="GEZ61" s="80"/>
      <c r="GFA61" s="80"/>
      <c r="GFB61" s="80"/>
      <c r="GFC61" s="80"/>
      <c r="GFD61" s="80"/>
      <c r="GFE61" s="80"/>
      <c r="GFF61" s="80"/>
      <c r="GFG61" s="80"/>
      <c r="GFH61" s="80"/>
      <c r="GFI61" s="80"/>
      <c r="GFJ61" s="80"/>
      <c r="GFK61" s="80"/>
      <c r="GFL61" s="80"/>
      <c r="GFM61" s="80"/>
      <c r="GFN61" s="80"/>
      <c r="GFO61" s="80"/>
      <c r="GFP61" s="80"/>
      <c r="GFQ61" s="80"/>
      <c r="GFR61" s="80"/>
      <c r="GFS61" s="80"/>
      <c r="GFT61" s="80"/>
      <c r="GFU61" s="80"/>
      <c r="GFV61" s="80"/>
      <c r="GFW61" s="80"/>
      <c r="GFX61" s="80"/>
      <c r="GFY61" s="80"/>
      <c r="GFZ61" s="80"/>
      <c r="GGA61" s="80"/>
      <c r="GGB61" s="80"/>
      <c r="GGC61" s="80"/>
      <c r="GGD61" s="80"/>
      <c r="GGE61" s="80"/>
      <c r="GGF61" s="80"/>
      <c r="GGG61" s="80"/>
      <c r="GGH61" s="80"/>
      <c r="GGI61" s="80"/>
      <c r="GGJ61" s="80"/>
      <c r="GGK61" s="80"/>
      <c r="GGL61" s="80"/>
      <c r="GGM61" s="80"/>
      <c r="GGN61" s="80"/>
      <c r="GGO61" s="80"/>
      <c r="GGP61" s="80"/>
      <c r="GGQ61" s="80"/>
      <c r="GGR61" s="80"/>
      <c r="GGS61" s="80"/>
      <c r="GGT61" s="80"/>
      <c r="GGU61" s="80"/>
      <c r="GGV61" s="80"/>
      <c r="GGW61" s="80"/>
      <c r="GGX61" s="80"/>
      <c r="GGY61" s="80"/>
      <c r="GGZ61" s="80"/>
      <c r="GHA61" s="80"/>
      <c r="GHB61" s="80"/>
      <c r="GHC61" s="80"/>
      <c r="GHD61" s="80"/>
      <c r="GHE61" s="80"/>
      <c r="GHF61" s="80"/>
      <c r="GHG61" s="80"/>
      <c r="GHH61" s="80"/>
      <c r="GHI61" s="80"/>
      <c r="GHJ61" s="80"/>
      <c r="GHK61" s="80"/>
      <c r="GHL61" s="80"/>
      <c r="GHM61" s="80"/>
      <c r="GHN61" s="80"/>
      <c r="GHO61" s="80"/>
      <c r="GHP61" s="80"/>
      <c r="GHQ61" s="80"/>
      <c r="GHR61" s="80"/>
      <c r="GHS61" s="80"/>
      <c r="GHT61" s="80"/>
      <c r="GHU61" s="80"/>
      <c r="GHV61" s="80"/>
      <c r="GHW61" s="80"/>
      <c r="GHX61" s="80"/>
      <c r="GHY61" s="80"/>
      <c r="GHZ61" s="80"/>
      <c r="GIA61" s="80"/>
      <c r="GIB61" s="80"/>
      <c r="GIC61" s="80"/>
      <c r="GID61" s="80"/>
      <c r="GIE61" s="80"/>
      <c r="GIF61" s="80"/>
      <c r="GIG61" s="80"/>
      <c r="GIH61" s="80"/>
      <c r="GII61" s="80"/>
      <c r="GIJ61" s="80"/>
      <c r="GIK61" s="80"/>
      <c r="GIL61" s="80"/>
      <c r="GIM61" s="80"/>
      <c r="GIN61" s="80"/>
      <c r="GIO61" s="80"/>
      <c r="GIP61" s="80"/>
      <c r="GIQ61" s="80"/>
      <c r="GIR61" s="80"/>
      <c r="GIS61" s="80"/>
      <c r="GIT61" s="80"/>
      <c r="GIU61" s="80"/>
      <c r="GIV61" s="80"/>
      <c r="GIW61" s="80"/>
      <c r="GIX61" s="80"/>
      <c r="GIY61" s="80"/>
      <c r="GIZ61" s="80"/>
      <c r="GJA61" s="80"/>
      <c r="GJB61" s="80"/>
      <c r="GJC61" s="80"/>
      <c r="GJD61" s="80"/>
      <c r="GJE61" s="80"/>
      <c r="GJF61" s="80"/>
      <c r="GJG61" s="80"/>
      <c r="GJH61" s="80"/>
      <c r="GJI61" s="80"/>
      <c r="GJJ61" s="80"/>
      <c r="GJK61" s="80"/>
      <c r="GJL61" s="80"/>
      <c r="GJM61" s="80"/>
      <c r="GJN61" s="80"/>
      <c r="GJO61" s="80"/>
      <c r="GJP61" s="80"/>
      <c r="GJQ61" s="80"/>
      <c r="GJR61" s="80"/>
      <c r="GJS61" s="80"/>
      <c r="GJT61" s="80"/>
      <c r="GJU61" s="80"/>
      <c r="GJV61" s="80"/>
      <c r="GJW61" s="80"/>
      <c r="GJX61" s="80"/>
      <c r="GJY61" s="80"/>
      <c r="GJZ61" s="80"/>
      <c r="GKA61" s="80"/>
      <c r="GKB61" s="80"/>
      <c r="GKC61" s="80"/>
      <c r="GKD61" s="80"/>
      <c r="GKE61" s="80"/>
      <c r="GKF61" s="80"/>
      <c r="GKG61" s="80"/>
      <c r="GKH61" s="80"/>
      <c r="GKI61" s="80"/>
      <c r="GKJ61" s="80"/>
      <c r="GKK61" s="80"/>
      <c r="GKL61" s="80"/>
      <c r="GKM61" s="80"/>
      <c r="GKN61" s="80"/>
      <c r="GKO61" s="80"/>
      <c r="GKP61" s="80"/>
      <c r="GKQ61" s="80"/>
      <c r="GKR61" s="80"/>
      <c r="GKS61" s="80"/>
      <c r="GKT61" s="80"/>
      <c r="GKU61" s="80"/>
      <c r="GKV61" s="80"/>
      <c r="GKW61" s="80"/>
      <c r="GKX61" s="80"/>
      <c r="GKY61" s="80"/>
      <c r="GKZ61" s="80"/>
      <c r="GLA61" s="80"/>
      <c r="GLB61" s="80"/>
      <c r="GLC61" s="80"/>
      <c r="GLD61" s="80"/>
      <c r="GLE61" s="80"/>
      <c r="GLF61" s="80"/>
      <c r="GLG61" s="80"/>
      <c r="GLH61" s="80"/>
      <c r="GLI61" s="80"/>
      <c r="GLJ61" s="80"/>
      <c r="GLK61" s="80"/>
      <c r="GLL61" s="80"/>
      <c r="GLM61" s="80"/>
      <c r="GLN61" s="80"/>
      <c r="GLO61" s="80"/>
      <c r="GLP61" s="80"/>
      <c r="GLQ61" s="80"/>
      <c r="GLR61" s="80"/>
      <c r="GLS61" s="80"/>
      <c r="GLT61" s="80"/>
      <c r="GLU61" s="80"/>
      <c r="GLV61" s="80"/>
      <c r="GLW61" s="80"/>
      <c r="GLX61" s="80"/>
      <c r="GLY61" s="80"/>
      <c r="GLZ61" s="80"/>
      <c r="GMA61" s="80"/>
      <c r="GMB61" s="80"/>
      <c r="GMC61" s="80"/>
      <c r="GMD61" s="80"/>
      <c r="GME61" s="80"/>
      <c r="GMF61" s="80"/>
      <c r="GMG61" s="80"/>
      <c r="GMH61" s="80"/>
      <c r="GMI61" s="80"/>
      <c r="GMJ61" s="80"/>
      <c r="GMK61" s="80"/>
      <c r="GML61" s="80"/>
      <c r="GMM61" s="80"/>
      <c r="GMN61" s="80"/>
      <c r="GMO61" s="80"/>
      <c r="GMP61" s="80"/>
      <c r="GMQ61" s="80"/>
      <c r="GMR61" s="80"/>
      <c r="GMS61" s="80"/>
      <c r="GMT61" s="80"/>
      <c r="GMU61" s="80"/>
      <c r="GMV61" s="80"/>
      <c r="GMW61" s="80"/>
      <c r="GMX61" s="80"/>
      <c r="GMY61" s="80"/>
      <c r="GMZ61" s="80"/>
      <c r="GNA61" s="80"/>
      <c r="GNB61" s="80"/>
      <c r="GNC61" s="80"/>
      <c r="GND61" s="80"/>
      <c r="GNE61" s="80"/>
      <c r="GNF61" s="80"/>
      <c r="GNG61" s="80"/>
      <c r="GNH61" s="80"/>
      <c r="GNI61" s="80"/>
      <c r="GNJ61" s="80"/>
      <c r="GNK61" s="80"/>
      <c r="GNL61" s="80"/>
      <c r="GNM61" s="80"/>
      <c r="GNN61" s="80"/>
      <c r="GNO61" s="80"/>
      <c r="GNP61" s="80"/>
      <c r="GNQ61" s="80"/>
      <c r="GNR61" s="80"/>
      <c r="GNS61" s="80"/>
      <c r="GNT61" s="80"/>
      <c r="GNU61" s="80"/>
      <c r="GNV61" s="80"/>
      <c r="GNW61" s="80"/>
      <c r="GNX61" s="80"/>
      <c r="GNY61" s="80"/>
      <c r="GNZ61" s="80"/>
      <c r="GOA61" s="80"/>
      <c r="GOB61" s="80"/>
      <c r="GOC61" s="80"/>
      <c r="GOD61" s="80"/>
      <c r="GOE61" s="80"/>
      <c r="GOF61" s="80"/>
      <c r="GOG61" s="80"/>
      <c r="GOH61" s="80"/>
      <c r="GOI61" s="80"/>
      <c r="GOJ61" s="80"/>
      <c r="GOK61" s="80"/>
      <c r="GOL61" s="80"/>
      <c r="GOM61" s="80"/>
      <c r="GON61" s="80"/>
      <c r="GOO61" s="80"/>
      <c r="GOP61" s="80"/>
      <c r="GOQ61" s="80"/>
      <c r="GOR61" s="80"/>
      <c r="GOS61" s="80"/>
      <c r="GOT61" s="80"/>
      <c r="GOU61" s="80"/>
      <c r="GOV61" s="80"/>
      <c r="GOW61" s="80"/>
      <c r="GOX61" s="80"/>
      <c r="GOY61" s="80"/>
      <c r="GOZ61" s="80"/>
      <c r="GPA61" s="80"/>
      <c r="GPB61" s="80"/>
      <c r="GPC61" s="80"/>
      <c r="GPD61" s="80"/>
      <c r="GPE61" s="80"/>
      <c r="GPF61" s="80"/>
      <c r="GPG61" s="80"/>
      <c r="GPH61" s="80"/>
      <c r="GPI61" s="80"/>
      <c r="GPJ61" s="80"/>
      <c r="GPK61" s="80"/>
      <c r="GPL61" s="80"/>
      <c r="GPM61" s="80"/>
      <c r="GPN61" s="80"/>
      <c r="GPO61" s="80"/>
      <c r="GPP61" s="80"/>
      <c r="GPQ61" s="80"/>
      <c r="GPR61" s="80"/>
      <c r="GPS61" s="80"/>
      <c r="GPT61" s="80"/>
      <c r="GPU61" s="80"/>
      <c r="GPV61" s="80"/>
      <c r="GPW61" s="80"/>
      <c r="GPX61" s="80"/>
      <c r="GPY61" s="80"/>
      <c r="GPZ61" s="80"/>
      <c r="GQA61" s="80"/>
      <c r="GQB61" s="80"/>
      <c r="GQC61" s="80"/>
      <c r="GQD61" s="80"/>
      <c r="GQE61" s="80"/>
      <c r="GQF61" s="80"/>
      <c r="GQG61" s="80"/>
      <c r="GQH61" s="80"/>
      <c r="GQI61" s="80"/>
      <c r="GQJ61" s="80"/>
      <c r="GQK61" s="80"/>
      <c r="GQL61" s="80"/>
      <c r="GQM61" s="80"/>
      <c r="GQN61" s="80"/>
      <c r="GQO61" s="80"/>
      <c r="GQP61" s="80"/>
      <c r="GQQ61" s="80"/>
      <c r="GQR61" s="80"/>
      <c r="GQS61" s="80"/>
      <c r="GQT61" s="80"/>
      <c r="GQU61" s="80"/>
      <c r="GQV61" s="80"/>
      <c r="GQW61" s="80"/>
      <c r="GQX61" s="80"/>
      <c r="GQY61" s="80"/>
      <c r="GQZ61" s="80"/>
      <c r="GRA61" s="80"/>
      <c r="GRB61" s="80"/>
      <c r="GRC61" s="80"/>
      <c r="GRD61" s="80"/>
      <c r="GRE61" s="80"/>
      <c r="GRF61" s="80"/>
      <c r="GRG61" s="80"/>
      <c r="GRH61" s="80"/>
      <c r="GRI61" s="80"/>
      <c r="GRJ61" s="80"/>
      <c r="GRK61" s="80"/>
      <c r="GRL61" s="80"/>
      <c r="GRM61" s="80"/>
      <c r="GRN61" s="80"/>
      <c r="GRO61" s="80"/>
      <c r="GRP61" s="80"/>
      <c r="GRQ61" s="80"/>
      <c r="GRR61" s="80"/>
      <c r="GRS61" s="80"/>
      <c r="GRT61" s="80"/>
      <c r="GRU61" s="80"/>
      <c r="GRV61" s="80"/>
      <c r="GRW61" s="80"/>
      <c r="GRX61" s="80"/>
      <c r="GRY61" s="80"/>
      <c r="GRZ61" s="80"/>
      <c r="GSA61" s="80"/>
      <c r="GSB61" s="80"/>
      <c r="GSC61" s="80"/>
      <c r="GSD61" s="80"/>
      <c r="GSE61" s="80"/>
      <c r="GSF61" s="80"/>
      <c r="GSG61" s="80"/>
      <c r="GSH61" s="80"/>
      <c r="GSI61" s="80"/>
      <c r="GSJ61" s="80"/>
      <c r="GSK61" s="80"/>
      <c r="GSL61" s="80"/>
      <c r="GSM61" s="80"/>
      <c r="GSN61" s="80"/>
      <c r="GSO61" s="80"/>
      <c r="GSP61" s="80"/>
      <c r="GSQ61" s="80"/>
      <c r="GSR61" s="80"/>
      <c r="GSS61" s="80"/>
      <c r="GST61" s="80"/>
      <c r="GSU61" s="80"/>
      <c r="GSV61" s="80"/>
      <c r="GSW61" s="80"/>
      <c r="GSX61" s="80"/>
      <c r="GSY61" s="80"/>
      <c r="GSZ61" s="80"/>
      <c r="GTA61" s="80"/>
      <c r="GTB61" s="80"/>
      <c r="GTC61" s="80"/>
      <c r="GTD61" s="80"/>
      <c r="GTE61" s="80"/>
      <c r="GTF61" s="80"/>
      <c r="GTG61" s="80"/>
      <c r="GTH61" s="80"/>
      <c r="GTI61" s="80"/>
      <c r="GTJ61" s="80"/>
      <c r="GTK61" s="80"/>
      <c r="GTL61" s="80"/>
      <c r="GTM61" s="80"/>
      <c r="GTN61" s="80"/>
      <c r="GTO61" s="80"/>
      <c r="GTP61" s="80"/>
      <c r="GTQ61" s="80"/>
      <c r="GTR61" s="80"/>
      <c r="GTS61" s="80"/>
      <c r="GTT61" s="80"/>
      <c r="GTU61" s="80"/>
      <c r="GTV61" s="80"/>
      <c r="GTW61" s="80"/>
      <c r="GTX61" s="80"/>
      <c r="GTY61" s="80"/>
      <c r="GTZ61" s="80"/>
      <c r="GUA61" s="80"/>
      <c r="GUB61" s="80"/>
      <c r="GUC61" s="80"/>
      <c r="GUD61" s="80"/>
      <c r="GUE61" s="80"/>
      <c r="GUF61" s="80"/>
      <c r="GUG61" s="80"/>
      <c r="GUH61" s="80"/>
      <c r="GUI61" s="80"/>
      <c r="GUJ61" s="80"/>
      <c r="GUK61" s="80"/>
      <c r="GUL61" s="80"/>
      <c r="GUM61" s="80"/>
      <c r="GUN61" s="80"/>
      <c r="GUO61" s="80"/>
      <c r="GUP61" s="80"/>
      <c r="GUQ61" s="80"/>
      <c r="GUR61" s="80"/>
      <c r="GUS61" s="80"/>
      <c r="GUT61" s="80"/>
      <c r="GUU61" s="80"/>
      <c r="GUV61" s="80"/>
      <c r="GUW61" s="80"/>
      <c r="GUX61" s="80"/>
      <c r="GUY61" s="80"/>
      <c r="GUZ61" s="80"/>
      <c r="GVA61" s="80"/>
      <c r="GVB61" s="80"/>
      <c r="GVC61" s="80"/>
      <c r="GVD61" s="80"/>
      <c r="GVE61" s="80"/>
      <c r="GVF61" s="80"/>
      <c r="GVG61" s="80"/>
      <c r="GVH61" s="80"/>
      <c r="GVI61" s="80"/>
      <c r="GVJ61" s="80"/>
      <c r="GVK61" s="80"/>
      <c r="GVL61" s="80"/>
      <c r="GVM61" s="80"/>
      <c r="GVN61" s="80"/>
      <c r="GVO61" s="80"/>
      <c r="GVP61" s="80"/>
      <c r="GVQ61" s="80"/>
      <c r="GVR61" s="80"/>
      <c r="GVS61" s="80"/>
      <c r="GVT61" s="80"/>
      <c r="GVU61" s="80"/>
      <c r="GVV61" s="80"/>
      <c r="GVW61" s="80"/>
      <c r="GVX61" s="80"/>
      <c r="GVY61" s="80"/>
      <c r="GVZ61" s="80"/>
      <c r="GWA61" s="80"/>
      <c r="GWB61" s="80"/>
      <c r="GWC61" s="80"/>
      <c r="GWD61" s="80"/>
      <c r="GWE61" s="80"/>
      <c r="GWF61" s="80"/>
      <c r="GWG61" s="80"/>
      <c r="GWH61" s="80"/>
      <c r="GWI61" s="80"/>
      <c r="GWJ61" s="80"/>
      <c r="GWK61" s="80"/>
      <c r="GWL61" s="80"/>
      <c r="GWM61" s="80"/>
      <c r="GWN61" s="80"/>
      <c r="GWO61" s="80"/>
      <c r="GWP61" s="80"/>
      <c r="GWQ61" s="80"/>
      <c r="GWR61" s="80"/>
      <c r="GWS61" s="80"/>
      <c r="GWT61" s="80"/>
      <c r="GWU61" s="80"/>
      <c r="GWV61" s="80"/>
      <c r="GWW61" s="80"/>
      <c r="GWX61" s="80"/>
      <c r="GWY61" s="80"/>
      <c r="GWZ61" s="80"/>
      <c r="GXA61" s="80"/>
      <c r="GXB61" s="80"/>
      <c r="GXC61" s="80"/>
      <c r="GXD61" s="80"/>
      <c r="GXE61" s="80"/>
      <c r="GXF61" s="80"/>
      <c r="GXG61" s="80"/>
      <c r="GXH61" s="80"/>
      <c r="GXI61" s="80"/>
      <c r="GXJ61" s="80"/>
      <c r="GXK61" s="80"/>
      <c r="GXL61" s="80"/>
      <c r="GXM61" s="80"/>
      <c r="GXN61" s="80"/>
      <c r="GXO61" s="80"/>
      <c r="GXP61" s="80"/>
      <c r="GXQ61" s="80"/>
      <c r="GXR61" s="80"/>
      <c r="GXS61" s="80"/>
      <c r="GXT61" s="80"/>
      <c r="GXU61" s="80"/>
      <c r="GXV61" s="80"/>
      <c r="GXW61" s="80"/>
      <c r="GXX61" s="80"/>
      <c r="GXY61" s="80"/>
      <c r="GXZ61" s="80"/>
      <c r="GYA61" s="80"/>
      <c r="GYB61" s="80"/>
      <c r="GYC61" s="80"/>
      <c r="GYD61" s="80"/>
      <c r="GYE61" s="80"/>
      <c r="GYF61" s="80"/>
      <c r="GYG61" s="80"/>
      <c r="GYH61" s="80"/>
      <c r="GYI61" s="80"/>
      <c r="GYJ61" s="80"/>
      <c r="GYK61" s="80"/>
      <c r="GYL61" s="80"/>
      <c r="GYM61" s="80"/>
      <c r="GYN61" s="80"/>
      <c r="GYO61" s="80"/>
      <c r="GYP61" s="80"/>
      <c r="GYQ61" s="80"/>
      <c r="GYR61" s="80"/>
      <c r="GYS61" s="80"/>
      <c r="GYT61" s="80"/>
      <c r="GYU61" s="80"/>
      <c r="GYV61" s="80"/>
      <c r="GYW61" s="80"/>
      <c r="GYX61" s="80"/>
      <c r="GYY61" s="80"/>
      <c r="GYZ61" s="80"/>
      <c r="GZA61" s="80"/>
      <c r="GZB61" s="80"/>
      <c r="GZC61" s="80"/>
      <c r="GZD61" s="80"/>
      <c r="GZE61" s="80"/>
      <c r="GZF61" s="80"/>
      <c r="GZG61" s="80"/>
      <c r="GZH61" s="80"/>
      <c r="GZI61" s="80"/>
      <c r="GZJ61" s="80"/>
      <c r="GZK61" s="80"/>
      <c r="GZL61" s="80"/>
      <c r="GZM61" s="80"/>
      <c r="GZN61" s="80"/>
      <c r="GZO61" s="80"/>
      <c r="GZP61" s="80"/>
      <c r="GZQ61" s="80"/>
      <c r="GZR61" s="80"/>
      <c r="GZS61" s="80"/>
      <c r="GZT61" s="80"/>
      <c r="GZU61" s="80"/>
      <c r="GZV61" s="80"/>
      <c r="GZW61" s="80"/>
      <c r="GZX61" s="80"/>
      <c r="GZY61" s="80"/>
      <c r="GZZ61" s="80"/>
      <c r="HAA61" s="80"/>
      <c r="HAB61" s="80"/>
      <c r="HAC61" s="80"/>
      <c r="HAD61" s="80"/>
      <c r="HAE61" s="80"/>
      <c r="HAF61" s="80"/>
      <c r="HAG61" s="80"/>
      <c r="HAH61" s="80"/>
      <c r="HAI61" s="80"/>
      <c r="HAJ61" s="80"/>
      <c r="HAK61" s="80"/>
      <c r="HAL61" s="80"/>
      <c r="HAM61" s="80"/>
      <c r="HAN61" s="80"/>
      <c r="HAO61" s="80"/>
      <c r="HAP61" s="80"/>
      <c r="HAQ61" s="80"/>
      <c r="HAR61" s="80"/>
      <c r="HAS61" s="80"/>
      <c r="HAT61" s="80"/>
      <c r="HAU61" s="80"/>
      <c r="HAV61" s="80"/>
      <c r="HAW61" s="80"/>
      <c r="HAX61" s="80"/>
      <c r="HAY61" s="80"/>
      <c r="HAZ61" s="80"/>
      <c r="HBA61" s="80"/>
      <c r="HBB61" s="80"/>
      <c r="HBC61" s="80"/>
      <c r="HBD61" s="80"/>
      <c r="HBE61" s="80"/>
      <c r="HBF61" s="80"/>
      <c r="HBG61" s="80"/>
      <c r="HBH61" s="80"/>
      <c r="HBI61" s="80"/>
      <c r="HBJ61" s="80"/>
      <c r="HBK61" s="80"/>
      <c r="HBL61" s="80"/>
      <c r="HBM61" s="80"/>
      <c r="HBN61" s="80"/>
      <c r="HBO61" s="80"/>
      <c r="HBP61" s="80"/>
      <c r="HBQ61" s="80"/>
      <c r="HBR61" s="80"/>
      <c r="HBS61" s="80"/>
      <c r="HBT61" s="80"/>
      <c r="HBU61" s="80"/>
      <c r="HBV61" s="80"/>
      <c r="HBW61" s="80"/>
      <c r="HBX61" s="80"/>
      <c r="HBY61" s="80"/>
      <c r="HBZ61" s="80"/>
      <c r="HCA61" s="80"/>
      <c r="HCB61" s="80"/>
      <c r="HCC61" s="80"/>
      <c r="HCD61" s="80"/>
      <c r="HCE61" s="80"/>
      <c r="HCF61" s="80"/>
      <c r="HCG61" s="80"/>
      <c r="HCH61" s="80"/>
      <c r="HCI61" s="80"/>
      <c r="HCJ61" s="80"/>
      <c r="HCK61" s="80"/>
      <c r="HCL61" s="80"/>
      <c r="HCM61" s="80"/>
      <c r="HCN61" s="80"/>
      <c r="HCO61" s="80"/>
      <c r="HCP61" s="80"/>
      <c r="HCQ61" s="80"/>
      <c r="HCR61" s="80"/>
      <c r="HCS61" s="80"/>
      <c r="HCT61" s="80"/>
      <c r="HCU61" s="80"/>
      <c r="HCV61" s="80"/>
      <c r="HCW61" s="80"/>
      <c r="HCX61" s="80"/>
      <c r="HCY61" s="80"/>
      <c r="HCZ61" s="80"/>
      <c r="HDA61" s="80"/>
      <c r="HDB61" s="80"/>
      <c r="HDC61" s="80"/>
      <c r="HDD61" s="80"/>
      <c r="HDE61" s="80"/>
      <c r="HDF61" s="80"/>
      <c r="HDG61" s="80"/>
      <c r="HDH61" s="80"/>
      <c r="HDI61" s="80"/>
      <c r="HDJ61" s="80"/>
      <c r="HDK61" s="80"/>
      <c r="HDL61" s="80"/>
      <c r="HDM61" s="80"/>
      <c r="HDN61" s="80"/>
      <c r="HDO61" s="80"/>
      <c r="HDP61" s="80"/>
      <c r="HDQ61" s="80"/>
      <c r="HDR61" s="80"/>
      <c r="HDS61" s="80"/>
      <c r="HDT61" s="80"/>
      <c r="HDU61" s="80"/>
      <c r="HDV61" s="80"/>
      <c r="HDW61" s="80"/>
      <c r="HDX61" s="80"/>
      <c r="HDY61" s="80"/>
      <c r="HDZ61" s="80"/>
      <c r="HEA61" s="80"/>
      <c r="HEB61" s="80"/>
      <c r="HEC61" s="80"/>
      <c r="HED61" s="80"/>
      <c r="HEE61" s="80"/>
      <c r="HEF61" s="80"/>
      <c r="HEG61" s="80"/>
      <c r="HEH61" s="80"/>
      <c r="HEI61" s="80"/>
      <c r="HEJ61" s="80"/>
      <c r="HEK61" s="80"/>
      <c r="HEL61" s="80"/>
      <c r="HEM61" s="80"/>
      <c r="HEN61" s="80"/>
      <c r="HEO61" s="80"/>
      <c r="HEP61" s="80"/>
      <c r="HEQ61" s="80"/>
      <c r="HER61" s="80"/>
      <c r="HES61" s="80"/>
      <c r="HET61" s="80"/>
      <c r="HEU61" s="80"/>
      <c r="HEV61" s="80"/>
      <c r="HEW61" s="80"/>
      <c r="HEX61" s="80"/>
      <c r="HEY61" s="80"/>
      <c r="HEZ61" s="80"/>
      <c r="HFA61" s="80"/>
      <c r="HFB61" s="80"/>
      <c r="HFC61" s="80"/>
      <c r="HFD61" s="80"/>
      <c r="HFE61" s="80"/>
      <c r="HFF61" s="80"/>
      <c r="HFG61" s="80"/>
      <c r="HFH61" s="80"/>
      <c r="HFI61" s="80"/>
      <c r="HFJ61" s="80"/>
      <c r="HFK61" s="80"/>
      <c r="HFL61" s="80"/>
      <c r="HFM61" s="80"/>
      <c r="HFN61" s="80"/>
      <c r="HFO61" s="80"/>
      <c r="HFP61" s="80"/>
      <c r="HFQ61" s="80"/>
      <c r="HFR61" s="80"/>
      <c r="HFS61" s="80"/>
      <c r="HFT61" s="80"/>
      <c r="HFU61" s="80"/>
      <c r="HFV61" s="80"/>
      <c r="HFW61" s="80"/>
      <c r="HFX61" s="80"/>
      <c r="HFY61" s="80"/>
      <c r="HFZ61" s="80"/>
      <c r="HGA61" s="80"/>
      <c r="HGB61" s="80"/>
      <c r="HGC61" s="80"/>
      <c r="HGD61" s="80"/>
      <c r="HGE61" s="80"/>
      <c r="HGF61" s="80"/>
      <c r="HGG61" s="80"/>
      <c r="HGH61" s="80"/>
      <c r="HGI61" s="80"/>
      <c r="HGJ61" s="80"/>
      <c r="HGK61" s="80"/>
      <c r="HGL61" s="80"/>
      <c r="HGM61" s="80"/>
      <c r="HGN61" s="80"/>
      <c r="HGO61" s="80"/>
      <c r="HGP61" s="80"/>
      <c r="HGQ61" s="80"/>
      <c r="HGR61" s="80"/>
      <c r="HGS61" s="80"/>
      <c r="HGT61" s="80"/>
      <c r="HGU61" s="80"/>
      <c r="HGV61" s="80"/>
      <c r="HGW61" s="80"/>
      <c r="HGX61" s="80"/>
      <c r="HGY61" s="80"/>
      <c r="HGZ61" s="80"/>
      <c r="HHA61" s="80"/>
      <c r="HHB61" s="80"/>
      <c r="HHC61" s="80"/>
      <c r="HHD61" s="80"/>
      <c r="HHE61" s="80"/>
      <c r="HHF61" s="80"/>
      <c r="HHG61" s="80"/>
      <c r="HHH61" s="80"/>
      <c r="HHI61" s="80"/>
      <c r="HHJ61" s="80"/>
      <c r="HHK61" s="80"/>
      <c r="HHL61" s="80"/>
      <c r="HHM61" s="80"/>
      <c r="HHN61" s="80"/>
      <c r="HHO61" s="80"/>
      <c r="HHP61" s="80"/>
      <c r="HHQ61" s="80"/>
      <c r="HHR61" s="80"/>
      <c r="HHS61" s="80"/>
      <c r="HHT61" s="80"/>
      <c r="HHU61" s="80"/>
      <c r="HHV61" s="80"/>
      <c r="HHW61" s="80"/>
      <c r="HHX61" s="80"/>
      <c r="HHY61" s="80"/>
      <c r="HHZ61" s="80"/>
      <c r="HIA61" s="80"/>
      <c r="HIB61" s="80"/>
      <c r="HIC61" s="80"/>
      <c r="HID61" s="80"/>
      <c r="HIE61" s="80"/>
      <c r="HIF61" s="80"/>
      <c r="HIG61" s="80"/>
      <c r="HIH61" s="80"/>
      <c r="HII61" s="80"/>
      <c r="HIJ61" s="80"/>
      <c r="HIK61" s="80"/>
      <c r="HIL61" s="80"/>
      <c r="HIM61" s="80"/>
      <c r="HIN61" s="80"/>
      <c r="HIO61" s="80"/>
      <c r="HIP61" s="80"/>
      <c r="HIQ61" s="80"/>
      <c r="HIR61" s="80"/>
      <c r="HIS61" s="80"/>
      <c r="HIT61" s="80"/>
      <c r="HIU61" s="80"/>
      <c r="HIV61" s="80"/>
      <c r="HIW61" s="80"/>
      <c r="HIX61" s="80"/>
      <c r="HIY61" s="80"/>
      <c r="HIZ61" s="80"/>
      <c r="HJA61" s="80"/>
      <c r="HJB61" s="80"/>
      <c r="HJC61" s="80"/>
      <c r="HJD61" s="80"/>
      <c r="HJE61" s="80"/>
      <c r="HJF61" s="80"/>
      <c r="HJG61" s="80"/>
      <c r="HJH61" s="80"/>
      <c r="HJI61" s="80"/>
      <c r="HJJ61" s="80"/>
      <c r="HJK61" s="80"/>
      <c r="HJL61" s="80"/>
      <c r="HJM61" s="80"/>
      <c r="HJN61" s="80"/>
      <c r="HJO61" s="80"/>
      <c r="HJP61" s="80"/>
      <c r="HJQ61" s="80"/>
      <c r="HJR61" s="80"/>
      <c r="HJS61" s="80"/>
      <c r="HJT61" s="80"/>
      <c r="HJU61" s="80"/>
      <c r="HJV61" s="80"/>
      <c r="HJW61" s="80"/>
      <c r="HJX61" s="80"/>
      <c r="HJY61" s="80"/>
      <c r="HJZ61" s="80"/>
      <c r="HKA61" s="80"/>
      <c r="HKB61" s="80"/>
      <c r="HKC61" s="80"/>
      <c r="HKD61" s="80"/>
      <c r="HKE61" s="80"/>
      <c r="HKF61" s="80"/>
      <c r="HKG61" s="80"/>
      <c r="HKH61" s="80"/>
      <c r="HKI61" s="80"/>
      <c r="HKJ61" s="80"/>
      <c r="HKK61" s="80"/>
      <c r="HKL61" s="80"/>
      <c r="HKM61" s="80"/>
      <c r="HKN61" s="80"/>
      <c r="HKO61" s="80"/>
      <c r="HKP61" s="80"/>
      <c r="HKQ61" s="80"/>
      <c r="HKR61" s="80"/>
      <c r="HKS61" s="80"/>
      <c r="HKT61" s="80"/>
      <c r="HKU61" s="80"/>
      <c r="HKV61" s="80"/>
      <c r="HKW61" s="80"/>
      <c r="HKX61" s="80"/>
      <c r="HKY61" s="80"/>
      <c r="HKZ61" s="80"/>
      <c r="HLA61" s="80"/>
      <c r="HLB61" s="80"/>
      <c r="HLC61" s="80"/>
      <c r="HLD61" s="80"/>
      <c r="HLE61" s="80"/>
      <c r="HLF61" s="80"/>
      <c r="HLG61" s="80"/>
      <c r="HLH61" s="80"/>
      <c r="HLI61" s="80"/>
      <c r="HLJ61" s="80"/>
      <c r="HLK61" s="80"/>
      <c r="HLL61" s="80"/>
      <c r="HLM61" s="80"/>
      <c r="HLN61" s="80"/>
      <c r="HLO61" s="80"/>
      <c r="HLP61" s="80"/>
      <c r="HLQ61" s="80"/>
      <c r="HLR61" s="80"/>
      <c r="HLS61" s="80"/>
      <c r="HLT61" s="80"/>
      <c r="HLU61" s="80"/>
      <c r="HLV61" s="80"/>
      <c r="HLW61" s="80"/>
      <c r="HLX61" s="80"/>
      <c r="HLY61" s="80"/>
      <c r="HLZ61" s="80"/>
      <c r="HMA61" s="80"/>
      <c r="HMB61" s="80"/>
      <c r="HMC61" s="80"/>
      <c r="HMD61" s="80"/>
      <c r="HME61" s="80"/>
      <c r="HMF61" s="80"/>
      <c r="HMG61" s="80"/>
      <c r="HMH61" s="80"/>
      <c r="HMI61" s="80"/>
      <c r="HMJ61" s="80"/>
      <c r="HMK61" s="80"/>
      <c r="HML61" s="80"/>
      <c r="HMM61" s="80"/>
      <c r="HMN61" s="80"/>
      <c r="HMO61" s="80"/>
      <c r="HMP61" s="80"/>
      <c r="HMQ61" s="80"/>
      <c r="HMR61" s="80"/>
      <c r="HMS61" s="80"/>
      <c r="HMT61" s="80"/>
      <c r="HMU61" s="80"/>
      <c r="HMV61" s="80"/>
      <c r="HMW61" s="80"/>
      <c r="HMX61" s="80"/>
      <c r="HMY61" s="80"/>
      <c r="HMZ61" s="80"/>
      <c r="HNA61" s="80"/>
      <c r="HNB61" s="80"/>
      <c r="HNC61" s="80"/>
      <c r="HND61" s="80"/>
      <c r="HNE61" s="80"/>
      <c r="HNF61" s="80"/>
      <c r="HNG61" s="80"/>
      <c r="HNH61" s="80"/>
      <c r="HNI61" s="80"/>
      <c r="HNJ61" s="80"/>
      <c r="HNK61" s="80"/>
      <c r="HNL61" s="80"/>
      <c r="HNM61" s="80"/>
      <c r="HNN61" s="80"/>
      <c r="HNO61" s="80"/>
      <c r="HNP61" s="80"/>
      <c r="HNQ61" s="80"/>
      <c r="HNR61" s="80"/>
      <c r="HNS61" s="80"/>
      <c r="HNT61" s="80"/>
      <c r="HNU61" s="80"/>
      <c r="HNV61" s="80"/>
      <c r="HNW61" s="80"/>
      <c r="HNX61" s="80"/>
      <c r="HNY61" s="80"/>
      <c r="HNZ61" s="80"/>
      <c r="HOA61" s="80"/>
      <c r="HOB61" s="80"/>
      <c r="HOC61" s="80"/>
      <c r="HOD61" s="80"/>
      <c r="HOE61" s="80"/>
      <c r="HOF61" s="80"/>
      <c r="HOG61" s="80"/>
      <c r="HOH61" s="80"/>
      <c r="HOI61" s="80"/>
      <c r="HOJ61" s="80"/>
      <c r="HOK61" s="80"/>
      <c r="HOL61" s="80"/>
      <c r="HOM61" s="80"/>
      <c r="HON61" s="80"/>
      <c r="HOO61" s="80"/>
      <c r="HOP61" s="80"/>
      <c r="HOQ61" s="80"/>
      <c r="HOR61" s="80"/>
      <c r="HOS61" s="80"/>
      <c r="HOT61" s="80"/>
      <c r="HOU61" s="80"/>
      <c r="HOV61" s="80"/>
      <c r="HOW61" s="80"/>
      <c r="HOX61" s="80"/>
      <c r="HOY61" s="80"/>
      <c r="HOZ61" s="80"/>
      <c r="HPA61" s="80"/>
      <c r="HPB61" s="80"/>
      <c r="HPC61" s="80"/>
      <c r="HPD61" s="80"/>
      <c r="HPE61" s="80"/>
      <c r="HPF61" s="80"/>
      <c r="HPG61" s="80"/>
      <c r="HPH61" s="80"/>
      <c r="HPI61" s="80"/>
      <c r="HPJ61" s="80"/>
      <c r="HPK61" s="80"/>
      <c r="HPL61" s="80"/>
      <c r="HPM61" s="80"/>
      <c r="HPN61" s="80"/>
      <c r="HPO61" s="80"/>
      <c r="HPP61" s="80"/>
      <c r="HPQ61" s="80"/>
      <c r="HPR61" s="80"/>
      <c r="HPS61" s="80"/>
      <c r="HPT61" s="80"/>
      <c r="HPU61" s="80"/>
      <c r="HPV61" s="80"/>
      <c r="HPW61" s="80"/>
      <c r="HPX61" s="80"/>
      <c r="HPY61" s="80"/>
      <c r="HPZ61" s="80"/>
      <c r="HQA61" s="80"/>
      <c r="HQB61" s="80"/>
      <c r="HQC61" s="80"/>
      <c r="HQD61" s="80"/>
      <c r="HQE61" s="80"/>
      <c r="HQF61" s="80"/>
      <c r="HQG61" s="80"/>
      <c r="HQH61" s="80"/>
      <c r="HQI61" s="80"/>
      <c r="HQJ61" s="80"/>
      <c r="HQK61" s="80"/>
      <c r="HQL61" s="80"/>
      <c r="HQM61" s="80"/>
      <c r="HQN61" s="80"/>
      <c r="HQO61" s="80"/>
      <c r="HQP61" s="80"/>
      <c r="HQQ61" s="80"/>
      <c r="HQR61" s="80"/>
      <c r="HQS61" s="80"/>
      <c r="HQT61" s="80"/>
      <c r="HQU61" s="80"/>
      <c r="HQV61" s="80"/>
      <c r="HQW61" s="80"/>
      <c r="HQX61" s="80"/>
      <c r="HQY61" s="80"/>
      <c r="HQZ61" s="80"/>
      <c r="HRA61" s="80"/>
      <c r="HRB61" s="80"/>
      <c r="HRC61" s="80"/>
      <c r="HRD61" s="80"/>
      <c r="HRE61" s="80"/>
      <c r="HRF61" s="80"/>
      <c r="HRG61" s="80"/>
      <c r="HRH61" s="80"/>
      <c r="HRI61" s="80"/>
      <c r="HRJ61" s="80"/>
      <c r="HRK61" s="80"/>
      <c r="HRL61" s="80"/>
      <c r="HRM61" s="80"/>
      <c r="HRN61" s="80"/>
      <c r="HRO61" s="80"/>
      <c r="HRP61" s="80"/>
      <c r="HRQ61" s="80"/>
      <c r="HRR61" s="80"/>
      <c r="HRS61" s="80"/>
      <c r="HRT61" s="80"/>
      <c r="HRU61" s="80"/>
      <c r="HRV61" s="80"/>
      <c r="HRW61" s="80"/>
      <c r="HRX61" s="80"/>
      <c r="HRY61" s="80"/>
      <c r="HRZ61" s="80"/>
      <c r="HSA61" s="80"/>
      <c r="HSB61" s="80"/>
      <c r="HSC61" s="80"/>
      <c r="HSD61" s="80"/>
      <c r="HSE61" s="80"/>
      <c r="HSF61" s="80"/>
      <c r="HSG61" s="80"/>
      <c r="HSH61" s="80"/>
      <c r="HSI61" s="80"/>
      <c r="HSJ61" s="80"/>
      <c r="HSK61" s="80"/>
      <c r="HSL61" s="80"/>
      <c r="HSM61" s="80"/>
      <c r="HSN61" s="80"/>
      <c r="HSO61" s="80"/>
      <c r="HSP61" s="80"/>
      <c r="HSQ61" s="80"/>
      <c r="HSR61" s="80"/>
      <c r="HSS61" s="80"/>
      <c r="HST61" s="80"/>
      <c r="HSU61" s="80"/>
      <c r="HSV61" s="80"/>
      <c r="HSW61" s="80"/>
      <c r="HSX61" s="80"/>
      <c r="HSY61" s="80"/>
      <c r="HSZ61" s="80"/>
      <c r="HTA61" s="80"/>
      <c r="HTB61" s="80"/>
      <c r="HTC61" s="80"/>
      <c r="HTD61" s="80"/>
      <c r="HTE61" s="80"/>
      <c r="HTF61" s="80"/>
      <c r="HTG61" s="80"/>
      <c r="HTH61" s="80"/>
      <c r="HTI61" s="80"/>
      <c r="HTJ61" s="80"/>
      <c r="HTK61" s="80"/>
      <c r="HTL61" s="80"/>
      <c r="HTM61" s="80"/>
      <c r="HTN61" s="80"/>
      <c r="HTO61" s="80"/>
      <c r="HTP61" s="80"/>
      <c r="HTQ61" s="80"/>
      <c r="HTR61" s="80"/>
      <c r="HTS61" s="80"/>
      <c r="HTT61" s="80"/>
      <c r="HTU61" s="80"/>
      <c r="HTV61" s="80"/>
      <c r="HTW61" s="80"/>
      <c r="HTX61" s="80"/>
      <c r="HTY61" s="80"/>
      <c r="HTZ61" s="80"/>
      <c r="HUA61" s="80"/>
      <c r="HUB61" s="80"/>
      <c r="HUC61" s="80"/>
      <c r="HUD61" s="80"/>
      <c r="HUE61" s="80"/>
      <c r="HUF61" s="80"/>
      <c r="HUG61" s="80"/>
      <c r="HUH61" s="80"/>
      <c r="HUI61" s="80"/>
      <c r="HUJ61" s="80"/>
      <c r="HUK61" s="80"/>
      <c r="HUL61" s="80"/>
      <c r="HUM61" s="80"/>
      <c r="HUN61" s="80"/>
      <c r="HUO61" s="80"/>
      <c r="HUP61" s="80"/>
      <c r="HUQ61" s="80"/>
      <c r="HUR61" s="80"/>
      <c r="HUS61" s="80"/>
      <c r="HUT61" s="80"/>
      <c r="HUU61" s="80"/>
      <c r="HUV61" s="80"/>
      <c r="HUW61" s="80"/>
      <c r="HUX61" s="80"/>
      <c r="HUY61" s="80"/>
      <c r="HUZ61" s="80"/>
      <c r="HVA61" s="80"/>
      <c r="HVB61" s="80"/>
      <c r="HVC61" s="80"/>
      <c r="HVD61" s="80"/>
      <c r="HVE61" s="80"/>
      <c r="HVF61" s="80"/>
      <c r="HVG61" s="80"/>
      <c r="HVH61" s="80"/>
      <c r="HVI61" s="80"/>
      <c r="HVJ61" s="80"/>
      <c r="HVK61" s="80"/>
      <c r="HVL61" s="80"/>
      <c r="HVM61" s="80"/>
      <c r="HVN61" s="80"/>
      <c r="HVO61" s="80"/>
      <c r="HVP61" s="80"/>
      <c r="HVQ61" s="80"/>
      <c r="HVR61" s="80"/>
      <c r="HVS61" s="80"/>
      <c r="HVT61" s="80"/>
      <c r="HVU61" s="80"/>
      <c r="HVV61" s="80"/>
      <c r="HVW61" s="80"/>
      <c r="HVX61" s="80"/>
      <c r="HVY61" s="80"/>
      <c r="HVZ61" s="80"/>
      <c r="HWA61" s="80"/>
      <c r="HWB61" s="80"/>
      <c r="HWC61" s="80"/>
      <c r="HWD61" s="80"/>
      <c r="HWE61" s="80"/>
      <c r="HWF61" s="80"/>
      <c r="HWG61" s="80"/>
      <c r="HWH61" s="80"/>
      <c r="HWI61" s="80"/>
      <c r="HWJ61" s="80"/>
      <c r="HWK61" s="80"/>
      <c r="HWL61" s="80"/>
      <c r="HWM61" s="80"/>
      <c r="HWN61" s="80"/>
      <c r="HWO61" s="80"/>
      <c r="HWP61" s="80"/>
      <c r="HWQ61" s="80"/>
      <c r="HWR61" s="80"/>
      <c r="HWS61" s="80"/>
      <c r="HWT61" s="80"/>
      <c r="HWU61" s="80"/>
      <c r="HWV61" s="80"/>
      <c r="HWW61" s="80"/>
      <c r="HWX61" s="80"/>
      <c r="HWY61" s="80"/>
      <c r="HWZ61" s="80"/>
      <c r="HXA61" s="80"/>
      <c r="HXB61" s="80"/>
      <c r="HXC61" s="80"/>
      <c r="HXD61" s="80"/>
      <c r="HXE61" s="80"/>
      <c r="HXF61" s="80"/>
      <c r="HXG61" s="80"/>
      <c r="HXH61" s="80"/>
      <c r="HXI61" s="80"/>
      <c r="HXJ61" s="80"/>
      <c r="HXK61" s="80"/>
      <c r="HXL61" s="80"/>
      <c r="HXM61" s="80"/>
      <c r="HXN61" s="80"/>
      <c r="HXO61" s="80"/>
      <c r="HXP61" s="80"/>
      <c r="HXQ61" s="80"/>
      <c r="HXR61" s="80"/>
      <c r="HXS61" s="80"/>
      <c r="HXT61" s="80"/>
      <c r="HXU61" s="80"/>
      <c r="HXV61" s="80"/>
      <c r="HXW61" s="80"/>
      <c r="HXX61" s="80"/>
      <c r="HXY61" s="80"/>
      <c r="HXZ61" s="80"/>
      <c r="HYA61" s="80"/>
      <c r="HYB61" s="80"/>
      <c r="HYC61" s="80"/>
      <c r="HYD61" s="80"/>
      <c r="HYE61" s="80"/>
      <c r="HYF61" s="80"/>
      <c r="HYG61" s="80"/>
      <c r="HYH61" s="80"/>
      <c r="HYI61" s="80"/>
      <c r="HYJ61" s="80"/>
      <c r="HYK61" s="80"/>
      <c r="HYL61" s="80"/>
      <c r="HYM61" s="80"/>
      <c r="HYN61" s="80"/>
      <c r="HYO61" s="80"/>
      <c r="HYP61" s="80"/>
      <c r="HYQ61" s="80"/>
      <c r="HYR61" s="80"/>
      <c r="HYS61" s="80"/>
      <c r="HYT61" s="80"/>
      <c r="HYU61" s="80"/>
      <c r="HYV61" s="80"/>
      <c r="HYW61" s="80"/>
      <c r="HYX61" s="80"/>
      <c r="HYY61" s="80"/>
      <c r="HYZ61" s="80"/>
      <c r="HZA61" s="80"/>
      <c r="HZB61" s="80"/>
      <c r="HZC61" s="80"/>
      <c r="HZD61" s="80"/>
      <c r="HZE61" s="80"/>
      <c r="HZF61" s="80"/>
      <c r="HZG61" s="80"/>
      <c r="HZH61" s="80"/>
      <c r="HZI61" s="80"/>
      <c r="HZJ61" s="80"/>
      <c r="HZK61" s="80"/>
      <c r="HZL61" s="80"/>
      <c r="HZM61" s="80"/>
      <c r="HZN61" s="80"/>
      <c r="HZO61" s="80"/>
      <c r="HZP61" s="80"/>
      <c r="HZQ61" s="80"/>
      <c r="HZR61" s="80"/>
      <c r="HZS61" s="80"/>
      <c r="HZT61" s="80"/>
      <c r="HZU61" s="80"/>
      <c r="HZV61" s="80"/>
      <c r="HZW61" s="80"/>
      <c r="HZX61" s="80"/>
      <c r="HZY61" s="80"/>
      <c r="HZZ61" s="80"/>
      <c r="IAA61" s="80"/>
      <c r="IAB61" s="80"/>
      <c r="IAC61" s="80"/>
      <c r="IAD61" s="80"/>
      <c r="IAE61" s="80"/>
      <c r="IAF61" s="80"/>
      <c r="IAG61" s="80"/>
      <c r="IAH61" s="80"/>
      <c r="IAI61" s="80"/>
      <c r="IAJ61" s="80"/>
      <c r="IAK61" s="80"/>
      <c r="IAL61" s="80"/>
      <c r="IAM61" s="80"/>
      <c r="IAN61" s="80"/>
      <c r="IAO61" s="80"/>
      <c r="IAP61" s="80"/>
      <c r="IAQ61" s="80"/>
      <c r="IAR61" s="80"/>
      <c r="IAS61" s="80"/>
      <c r="IAT61" s="80"/>
      <c r="IAU61" s="80"/>
      <c r="IAV61" s="80"/>
      <c r="IAW61" s="80"/>
      <c r="IAX61" s="80"/>
      <c r="IAY61" s="80"/>
      <c r="IAZ61" s="80"/>
      <c r="IBA61" s="80"/>
      <c r="IBB61" s="80"/>
      <c r="IBC61" s="80"/>
      <c r="IBD61" s="80"/>
      <c r="IBE61" s="80"/>
      <c r="IBF61" s="80"/>
      <c r="IBG61" s="80"/>
      <c r="IBH61" s="80"/>
      <c r="IBI61" s="80"/>
      <c r="IBJ61" s="80"/>
      <c r="IBK61" s="80"/>
      <c r="IBL61" s="80"/>
      <c r="IBM61" s="80"/>
      <c r="IBN61" s="80"/>
      <c r="IBO61" s="80"/>
      <c r="IBP61" s="80"/>
      <c r="IBQ61" s="80"/>
      <c r="IBR61" s="80"/>
      <c r="IBS61" s="80"/>
      <c r="IBT61" s="80"/>
      <c r="IBU61" s="80"/>
      <c r="IBV61" s="80"/>
      <c r="IBW61" s="80"/>
      <c r="IBX61" s="80"/>
      <c r="IBY61" s="80"/>
      <c r="IBZ61" s="80"/>
      <c r="ICA61" s="80"/>
      <c r="ICB61" s="80"/>
      <c r="ICC61" s="80"/>
      <c r="ICD61" s="80"/>
      <c r="ICE61" s="80"/>
      <c r="ICF61" s="80"/>
      <c r="ICG61" s="80"/>
      <c r="ICH61" s="80"/>
      <c r="ICI61" s="80"/>
      <c r="ICJ61" s="80"/>
      <c r="ICK61" s="80"/>
      <c r="ICL61" s="80"/>
      <c r="ICM61" s="80"/>
      <c r="ICN61" s="80"/>
      <c r="ICO61" s="80"/>
      <c r="ICP61" s="80"/>
      <c r="ICQ61" s="80"/>
      <c r="ICR61" s="80"/>
      <c r="ICS61" s="80"/>
      <c r="ICT61" s="80"/>
      <c r="ICU61" s="80"/>
      <c r="ICV61" s="80"/>
      <c r="ICW61" s="80"/>
      <c r="ICX61" s="80"/>
      <c r="ICY61" s="80"/>
      <c r="ICZ61" s="80"/>
      <c r="IDA61" s="80"/>
      <c r="IDB61" s="80"/>
      <c r="IDC61" s="80"/>
      <c r="IDD61" s="80"/>
      <c r="IDE61" s="80"/>
      <c r="IDF61" s="80"/>
      <c r="IDG61" s="80"/>
      <c r="IDH61" s="80"/>
      <c r="IDI61" s="80"/>
      <c r="IDJ61" s="80"/>
      <c r="IDK61" s="80"/>
      <c r="IDL61" s="80"/>
      <c r="IDM61" s="80"/>
      <c r="IDN61" s="80"/>
      <c r="IDO61" s="80"/>
      <c r="IDP61" s="80"/>
      <c r="IDQ61" s="80"/>
      <c r="IDR61" s="80"/>
      <c r="IDS61" s="80"/>
      <c r="IDT61" s="80"/>
      <c r="IDU61" s="80"/>
      <c r="IDV61" s="80"/>
      <c r="IDW61" s="80"/>
      <c r="IDX61" s="80"/>
      <c r="IDY61" s="80"/>
      <c r="IDZ61" s="80"/>
      <c r="IEA61" s="80"/>
      <c r="IEB61" s="80"/>
      <c r="IEC61" s="80"/>
      <c r="IED61" s="80"/>
      <c r="IEE61" s="80"/>
      <c r="IEF61" s="80"/>
      <c r="IEG61" s="80"/>
      <c r="IEH61" s="80"/>
      <c r="IEI61" s="80"/>
      <c r="IEJ61" s="80"/>
      <c r="IEK61" s="80"/>
      <c r="IEL61" s="80"/>
      <c r="IEM61" s="80"/>
      <c r="IEN61" s="80"/>
      <c r="IEO61" s="80"/>
      <c r="IEP61" s="80"/>
      <c r="IEQ61" s="80"/>
      <c r="IER61" s="80"/>
      <c r="IES61" s="80"/>
      <c r="IET61" s="80"/>
      <c r="IEU61" s="80"/>
      <c r="IEV61" s="80"/>
      <c r="IEW61" s="80"/>
      <c r="IEX61" s="80"/>
      <c r="IEY61" s="80"/>
      <c r="IEZ61" s="80"/>
      <c r="IFA61" s="80"/>
      <c r="IFB61" s="80"/>
      <c r="IFC61" s="80"/>
      <c r="IFD61" s="80"/>
      <c r="IFE61" s="80"/>
      <c r="IFF61" s="80"/>
      <c r="IFG61" s="80"/>
      <c r="IFH61" s="80"/>
      <c r="IFI61" s="80"/>
      <c r="IFJ61" s="80"/>
      <c r="IFK61" s="80"/>
      <c r="IFL61" s="80"/>
      <c r="IFM61" s="80"/>
      <c r="IFN61" s="80"/>
      <c r="IFO61" s="80"/>
      <c r="IFP61" s="80"/>
      <c r="IFQ61" s="80"/>
      <c r="IFR61" s="80"/>
      <c r="IFS61" s="80"/>
      <c r="IFT61" s="80"/>
      <c r="IFU61" s="80"/>
      <c r="IFV61" s="80"/>
      <c r="IFW61" s="80"/>
      <c r="IFX61" s="80"/>
      <c r="IFY61" s="80"/>
      <c r="IFZ61" s="80"/>
      <c r="IGA61" s="80"/>
      <c r="IGB61" s="80"/>
      <c r="IGC61" s="80"/>
      <c r="IGD61" s="80"/>
      <c r="IGE61" s="80"/>
      <c r="IGF61" s="80"/>
      <c r="IGG61" s="80"/>
      <c r="IGH61" s="80"/>
      <c r="IGI61" s="80"/>
      <c r="IGJ61" s="80"/>
      <c r="IGK61" s="80"/>
      <c r="IGL61" s="80"/>
      <c r="IGM61" s="80"/>
      <c r="IGN61" s="80"/>
      <c r="IGO61" s="80"/>
      <c r="IGP61" s="80"/>
      <c r="IGQ61" s="80"/>
      <c r="IGR61" s="80"/>
      <c r="IGS61" s="80"/>
      <c r="IGT61" s="80"/>
      <c r="IGU61" s="80"/>
      <c r="IGV61" s="80"/>
      <c r="IGW61" s="80"/>
      <c r="IGX61" s="80"/>
      <c r="IGY61" s="80"/>
      <c r="IGZ61" s="80"/>
      <c r="IHA61" s="80"/>
      <c r="IHB61" s="80"/>
      <c r="IHC61" s="80"/>
      <c r="IHD61" s="80"/>
      <c r="IHE61" s="80"/>
      <c r="IHF61" s="80"/>
      <c r="IHG61" s="80"/>
      <c r="IHH61" s="80"/>
      <c r="IHI61" s="80"/>
      <c r="IHJ61" s="80"/>
      <c r="IHK61" s="80"/>
      <c r="IHL61" s="80"/>
      <c r="IHM61" s="80"/>
      <c r="IHN61" s="80"/>
      <c r="IHO61" s="80"/>
      <c r="IHP61" s="80"/>
      <c r="IHQ61" s="80"/>
      <c r="IHR61" s="80"/>
      <c r="IHS61" s="80"/>
      <c r="IHT61" s="80"/>
      <c r="IHU61" s="80"/>
      <c r="IHV61" s="80"/>
      <c r="IHW61" s="80"/>
      <c r="IHX61" s="80"/>
      <c r="IHY61" s="80"/>
      <c r="IHZ61" s="80"/>
      <c r="IIA61" s="80"/>
      <c r="IIB61" s="80"/>
      <c r="IIC61" s="80"/>
      <c r="IID61" s="80"/>
      <c r="IIE61" s="80"/>
      <c r="IIF61" s="80"/>
      <c r="IIG61" s="80"/>
      <c r="IIH61" s="80"/>
      <c r="III61" s="80"/>
      <c r="IIJ61" s="80"/>
      <c r="IIK61" s="80"/>
      <c r="IIL61" s="80"/>
      <c r="IIM61" s="80"/>
      <c r="IIN61" s="80"/>
      <c r="IIO61" s="80"/>
      <c r="IIP61" s="80"/>
      <c r="IIQ61" s="80"/>
      <c r="IIR61" s="80"/>
      <c r="IIS61" s="80"/>
      <c r="IIT61" s="80"/>
      <c r="IIU61" s="80"/>
      <c r="IIV61" s="80"/>
      <c r="IIW61" s="80"/>
      <c r="IIX61" s="80"/>
      <c r="IIY61" s="80"/>
      <c r="IIZ61" s="80"/>
      <c r="IJA61" s="80"/>
      <c r="IJB61" s="80"/>
      <c r="IJC61" s="80"/>
      <c r="IJD61" s="80"/>
      <c r="IJE61" s="80"/>
      <c r="IJF61" s="80"/>
      <c r="IJG61" s="80"/>
      <c r="IJH61" s="80"/>
      <c r="IJI61" s="80"/>
      <c r="IJJ61" s="80"/>
      <c r="IJK61" s="80"/>
      <c r="IJL61" s="80"/>
      <c r="IJM61" s="80"/>
      <c r="IJN61" s="80"/>
      <c r="IJO61" s="80"/>
      <c r="IJP61" s="80"/>
      <c r="IJQ61" s="80"/>
      <c r="IJR61" s="80"/>
      <c r="IJS61" s="80"/>
      <c r="IJT61" s="80"/>
      <c r="IJU61" s="80"/>
      <c r="IJV61" s="80"/>
      <c r="IJW61" s="80"/>
      <c r="IJX61" s="80"/>
      <c r="IJY61" s="80"/>
      <c r="IJZ61" s="80"/>
      <c r="IKA61" s="80"/>
      <c r="IKB61" s="80"/>
      <c r="IKC61" s="80"/>
      <c r="IKD61" s="80"/>
      <c r="IKE61" s="80"/>
      <c r="IKF61" s="80"/>
      <c r="IKG61" s="80"/>
      <c r="IKH61" s="80"/>
      <c r="IKI61" s="80"/>
      <c r="IKJ61" s="80"/>
      <c r="IKK61" s="80"/>
      <c r="IKL61" s="80"/>
      <c r="IKM61" s="80"/>
      <c r="IKN61" s="80"/>
      <c r="IKO61" s="80"/>
      <c r="IKP61" s="80"/>
      <c r="IKQ61" s="80"/>
      <c r="IKR61" s="80"/>
      <c r="IKS61" s="80"/>
      <c r="IKT61" s="80"/>
      <c r="IKU61" s="80"/>
      <c r="IKV61" s="80"/>
      <c r="IKW61" s="80"/>
      <c r="IKX61" s="80"/>
      <c r="IKY61" s="80"/>
      <c r="IKZ61" s="80"/>
      <c r="ILA61" s="80"/>
      <c r="ILB61" s="80"/>
      <c r="ILC61" s="80"/>
      <c r="ILD61" s="80"/>
      <c r="ILE61" s="80"/>
      <c r="ILF61" s="80"/>
      <c r="ILG61" s="80"/>
      <c r="ILH61" s="80"/>
      <c r="ILI61" s="80"/>
      <c r="ILJ61" s="80"/>
      <c r="ILK61" s="80"/>
      <c r="ILL61" s="80"/>
      <c r="ILM61" s="80"/>
      <c r="ILN61" s="80"/>
      <c r="ILO61" s="80"/>
      <c r="ILP61" s="80"/>
      <c r="ILQ61" s="80"/>
      <c r="ILR61" s="80"/>
      <c r="ILS61" s="80"/>
      <c r="ILT61" s="80"/>
      <c r="ILU61" s="80"/>
      <c r="ILV61" s="80"/>
      <c r="ILW61" s="80"/>
      <c r="ILX61" s="80"/>
      <c r="ILY61" s="80"/>
      <c r="ILZ61" s="80"/>
      <c r="IMA61" s="80"/>
      <c r="IMB61" s="80"/>
      <c r="IMC61" s="80"/>
      <c r="IMD61" s="80"/>
      <c r="IME61" s="80"/>
      <c r="IMF61" s="80"/>
      <c r="IMG61" s="80"/>
      <c r="IMH61" s="80"/>
      <c r="IMI61" s="80"/>
      <c r="IMJ61" s="80"/>
      <c r="IMK61" s="80"/>
      <c r="IML61" s="80"/>
      <c r="IMM61" s="80"/>
      <c r="IMN61" s="80"/>
      <c r="IMO61" s="80"/>
      <c r="IMP61" s="80"/>
      <c r="IMQ61" s="80"/>
      <c r="IMR61" s="80"/>
      <c r="IMS61" s="80"/>
      <c r="IMT61" s="80"/>
      <c r="IMU61" s="80"/>
      <c r="IMV61" s="80"/>
      <c r="IMW61" s="80"/>
      <c r="IMX61" s="80"/>
      <c r="IMY61" s="80"/>
      <c r="IMZ61" s="80"/>
      <c r="INA61" s="80"/>
      <c r="INB61" s="80"/>
      <c r="INC61" s="80"/>
      <c r="IND61" s="80"/>
      <c r="INE61" s="80"/>
      <c r="INF61" s="80"/>
      <c r="ING61" s="80"/>
      <c r="INH61" s="80"/>
      <c r="INI61" s="80"/>
      <c r="INJ61" s="80"/>
      <c r="INK61" s="80"/>
      <c r="INL61" s="80"/>
      <c r="INM61" s="80"/>
      <c r="INN61" s="80"/>
      <c r="INO61" s="80"/>
      <c r="INP61" s="80"/>
      <c r="INQ61" s="80"/>
      <c r="INR61" s="80"/>
      <c r="INS61" s="80"/>
      <c r="INT61" s="80"/>
      <c r="INU61" s="80"/>
      <c r="INV61" s="80"/>
      <c r="INW61" s="80"/>
      <c r="INX61" s="80"/>
      <c r="INY61" s="80"/>
      <c r="INZ61" s="80"/>
      <c r="IOA61" s="80"/>
      <c r="IOB61" s="80"/>
      <c r="IOC61" s="80"/>
      <c r="IOD61" s="80"/>
      <c r="IOE61" s="80"/>
      <c r="IOF61" s="80"/>
      <c r="IOG61" s="80"/>
      <c r="IOH61" s="80"/>
      <c r="IOI61" s="80"/>
      <c r="IOJ61" s="80"/>
      <c r="IOK61" s="80"/>
      <c r="IOL61" s="80"/>
      <c r="IOM61" s="80"/>
      <c r="ION61" s="80"/>
      <c r="IOO61" s="80"/>
      <c r="IOP61" s="80"/>
      <c r="IOQ61" s="80"/>
      <c r="IOR61" s="80"/>
      <c r="IOS61" s="80"/>
      <c r="IOT61" s="80"/>
      <c r="IOU61" s="80"/>
      <c r="IOV61" s="80"/>
      <c r="IOW61" s="80"/>
      <c r="IOX61" s="80"/>
      <c r="IOY61" s="80"/>
      <c r="IOZ61" s="80"/>
      <c r="IPA61" s="80"/>
      <c r="IPB61" s="80"/>
      <c r="IPC61" s="80"/>
      <c r="IPD61" s="80"/>
      <c r="IPE61" s="80"/>
      <c r="IPF61" s="80"/>
      <c r="IPG61" s="80"/>
      <c r="IPH61" s="80"/>
      <c r="IPI61" s="80"/>
      <c r="IPJ61" s="80"/>
      <c r="IPK61" s="80"/>
      <c r="IPL61" s="80"/>
      <c r="IPM61" s="80"/>
      <c r="IPN61" s="80"/>
      <c r="IPO61" s="80"/>
      <c r="IPP61" s="80"/>
      <c r="IPQ61" s="80"/>
      <c r="IPR61" s="80"/>
      <c r="IPS61" s="80"/>
      <c r="IPT61" s="80"/>
      <c r="IPU61" s="80"/>
      <c r="IPV61" s="80"/>
      <c r="IPW61" s="80"/>
      <c r="IPX61" s="80"/>
      <c r="IPY61" s="80"/>
      <c r="IPZ61" s="80"/>
      <c r="IQA61" s="80"/>
      <c r="IQB61" s="80"/>
      <c r="IQC61" s="80"/>
      <c r="IQD61" s="80"/>
      <c r="IQE61" s="80"/>
      <c r="IQF61" s="80"/>
      <c r="IQG61" s="80"/>
      <c r="IQH61" s="80"/>
      <c r="IQI61" s="80"/>
      <c r="IQJ61" s="80"/>
      <c r="IQK61" s="80"/>
      <c r="IQL61" s="80"/>
      <c r="IQM61" s="80"/>
      <c r="IQN61" s="80"/>
      <c r="IQO61" s="80"/>
      <c r="IQP61" s="80"/>
      <c r="IQQ61" s="80"/>
      <c r="IQR61" s="80"/>
      <c r="IQS61" s="80"/>
      <c r="IQT61" s="80"/>
      <c r="IQU61" s="80"/>
      <c r="IQV61" s="80"/>
      <c r="IQW61" s="80"/>
      <c r="IQX61" s="80"/>
      <c r="IQY61" s="80"/>
      <c r="IQZ61" s="80"/>
      <c r="IRA61" s="80"/>
      <c r="IRB61" s="80"/>
      <c r="IRC61" s="80"/>
      <c r="IRD61" s="80"/>
      <c r="IRE61" s="80"/>
      <c r="IRF61" s="80"/>
      <c r="IRG61" s="80"/>
      <c r="IRH61" s="80"/>
      <c r="IRI61" s="80"/>
      <c r="IRJ61" s="80"/>
      <c r="IRK61" s="80"/>
      <c r="IRL61" s="80"/>
      <c r="IRM61" s="80"/>
      <c r="IRN61" s="80"/>
      <c r="IRO61" s="80"/>
      <c r="IRP61" s="80"/>
      <c r="IRQ61" s="80"/>
      <c r="IRR61" s="80"/>
      <c r="IRS61" s="80"/>
      <c r="IRT61" s="80"/>
      <c r="IRU61" s="80"/>
      <c r="IRV61" s="80"/>
      <c r="IRW61" s="80"/>
      <c r="IRX61" s="80"/>
      <c r="IRY61" s="80"/>
      <c r="IRZ61" s="80"/>
      <c r="ISA61" s="80"/>
      <c r="ISB61" s="80"/>
      <c r="ISC61" s="80"/>
      <c r="ISD61" s="80"/>
      <c r="ISE61" s="80"/>
      <c r="ISF61" s="80"/>
      <c r="ISG61" s="80"/>
      <c r="ISH61" s="80"/>
      <c r="ISI61" s="80"/>
      <c r="ISJ61" s="80"/>
      <c r="ISK61" s="80"/>
      <c r="ISL61" s="80"/>
      <c r="ISM61" s="80"/>
      <c r="ISN61" s="80"/>
      <c r="ISO61" s="80"/>
      <c r="ISP61" s="80"/>
      <c r="ISQ61" s="80"/>
      <c r="ISR61" s="80"/>
      <c r="ISS61" s="80"/>
      <c r="IST61" s="80"/>
      <c r="ISU61" s="80"/>
      <c r="ISV61" s="80"/>
      <c r="ISW61" s="80"/>
      <c r="ISX61" s="80"/>
      <c r="ISY61" s="80"/>
      <c r="ISZ61" s="80"/>
      <c r="ITA61" s="80"/>
      <c r="ITB61" s="80"/>
      <c r="ITC61" s="80"/>
      <c r="ITD61" s="80"/>
      <c r="ITE61" s="80"/>
      <c r="ITF61" s="80"/>
      <c r="ITG61" s="80"/>
      <c r="ITH61" s="80"/>
      <c r="ITI61" s="80"/>
      <c r="ITJ61" s="80"/>
      <c r="ITK61" s="80"/>
      <c r="ITL61" s="80"/>
      <c r="ITM61" s="80"/>
      <c r="ITN61" s="80"/>
      <c r="ITO61" s="80"/>
      <c r="ITP61" s="80"/>
      <c r="ITQ61" s="80"/>
      <c r="ITR61" s="80"/>
      <c r="ITS61" s="80"/>
      <c r="ITT61" s="80"/>
      <c r="ITU61" s="80"/>
      <c r="ITV61" s="80"/>
      <c r="ITW61" s="80"/>
      <c r="ITX61" s="80"/>
      <c r="ITY61" s="80"/>
      <c r="ITZ61" s="80"/>
      <c r="IUA61" s="80"/>
      <c r="IUB61" s="80"/>
      <c r="IUC61" s="80"/>
      <c r="IUD61" s="80"/>
      <c r="IUE61" s="80"/>
      <c r="IUF61" s="80"/>
      <c r="IUG61" s="80"/>
      <c r="IUH61" s="80"/>
      <c r="IUI61" s="80"/>
      <c r="IUJ61" s="80"/>
      <c r="IUK61" s="80"/>
      <c r="IUL61" s="80"/>
      <c r="IUM61" s="80"/>
      <c r="IUN61" s="80"/>
      <c r="IUO61" s="80"/>
      <c r="IUP61" s="80"/>
      <c r="IUQ61" s="80"/>
      <c r="IUR61" s="80"/>
      <c r="IUS61" s="80"/>
      <c r="IUT61" s="80"/>
      <c r="IUU61" s="80"/>
      <c r="IUV61" s="80"/>
      <c r="IUW61" s="80"/>
      <c r="IUX61" s="80"/>
      <c r="IUY61" s="80"/>
      <c r="IUZ61" s="80"/>
      <c r="IVA61" s="80"/>
      <c r="IVB61" s="80"/>
      <c r="IVC61" s="80"/>
      <c r="IVD61" s="80"/>
      <c r="IVE61" s="80"/>
      <c r="IVF61" s="80"/>
      <c r="IVG61" s="80"/>
      <c r="IVH61" s="80"/>
      <c r="IVI61" s="80"/>
      <c r="IVJ61" s="80"/>
      <c r="IVK61" s="80"/>
      <c r="IVL61" s="80"/>
      <c r="IVM61" s="80"/>
      <c r="IVN61" s="80"/>
      <c r="IVO61" s="80"/>
      <c r="IVP61" s="80"/>
      <c r="IVQ61" s="80"/>
      <c r="IVR61" s="80"/>
      <c r="IVS61" s="80"/>
      <c r="IVT61" s="80"/>
      <c r="IVU61" s="80"/>
      <c r="IVV61" s="80"/>
      <c r="IVW61" s="80"/>
      <c r="IVX61" s="80"/>
      <c r="IVY61" s="80"/>
      <c r="IVZ61" s="80"/>
      <c r="IWA61" s="80"/>
      <c r="IWB61" s="80"/>
      <c r="IWC61" s="80"/>
      <c r="IWD61" s="80"/>
      <c r="IWE61" s="80"/>
      <c r="IWF61" s="80"/>
      <c r="IWG61" s="80"/>
      <c r="IWH61" s="80"/>
      <c r="IWI61" s="80"/>
      <c r="IWJ61" s="80"/>
      <c r="IWK61" s="80"/>
      <c r="IWL61" s="80"/>
      <c r="IWM61" s="80"/>
      <c r="IWN61" s="80"/>
      <c r="IWO61" s="80"/>
      <c r="IWP61" s="80"/>
      <c r="IWQ61" s="80"/>
      <c r="IWR61" s="80"/>
      <c r="IWS61" s="80"/>
      <c r="IWT61" s="80"/>
      <c r="IWU61" s="80"/>
      <c r="IWV61" s="80"/>
      <c r="IWW61" s="80"/>
      <c r="IWX61" s="80"/>
      <c r="IWY61" s="80"/>
      <c r="IWZ61" s="80"/>
      <c r="IXA61" s="80"/>
      <c r="IXB61" s="80"/>
      <c r="IXC61" s="80"/>
      <c r="IXD61" s="80"/>
      <c r="IXE61" s="80"/>
      <c r="IXF61" s="80"/>
      <c r="IXG61" s="80"/>
      <c r="IXH61" s="80"/>
      <c r="IXI61" s="80"/>
      <c r="IXJ61" s="80"/>
      <c r="IXK61" s="80"/>
      <c r="IXL61" s="80"/>
      <c r="IXM61" s="80"/>
      <c r="IXN61" s="80"/>
      <c r="IXO61" s="80"/>
      <c r="IXP61" s="80"/>
      <c r="IXQ61" s="80"/>
      <c r="IXR61" s="80"/>
      <c r="IXS61" s="80"/>
      <c r="IXT61" s="80"/>
      <c r="IXU61" s="80"/>
      <c r="IXV61" s="80"/>
      <c r="IXW61" s="80"/>
      <c r="IXX61" s="80"/>
      <c r="IXY61" s="80"/>
      <c r="IXZ61" s="80"/>
      <c r="IYA61" s="80"/>
      <c r="IYB61" s="80"/>
      <c r="IYC61" s="80"/>
      <c r="IYD61" s="80"/>
      <c r="IYE61" s="80"/>
      <c r="IYF61" s="80"/>
      <c r="IYG61" s="80"/>
      <c r="IYH61" s="80"/>
      <c r="IYI61" s="80"/>
      <c r="IYJ61" s="80"/>
      <c r="IYK61" s="80"/>
      <c r="IYL61" s="80"/>
      <c r="IYM61" s="80"/>
      <c r="IYN61" s="80"/>
      <c r="IYO61" s="80"/>
      <c r="IYP61" s="80"/>
      <c r="IYQ61" s="80"/>
      <c r="IYR61" s="80"/>
      <c r="IYS61" s="80"/>
      <c r="IYT61" s="80"/>
      <c r="IYU61" s="80"/>
      <c r="IYV61" s="80"/>
      <c r="IYW61" s="80"/>
      <c r="IYX61" s="80"/>
      <c r="IYY61" s="80"/>
      <c r="IYZ61" s="80"/>
      <c r="IZA61" s="80"/>
      <c r="IZB61" s="80"/>
      <c r="IZC61" s="80"/>
      <c r="IZD61" s="80"/>
      <c r="IZE61" s="80"/>
      <c r="IZF61" s="80"/>
      <c r="IZG61" s="80"/>
      <c r="IZH61" s="80"/>
      <c r="IZI61" s="80"/>
      <c r="IZJ61" s="80"/>
      <c r="IZK61" s="80"/>
      <c r="IZL61" s="80"/>
      <c r="IZM61" s="80"/>
      <c r="IZN61" s="80"/>
      <c r="IZO61" s="80"/>
      <c r="IZP61" s="80"/>
      <c r="IZQ61" s="80"/>
      <c r="IZR61" s="80"/>
      <c r="IZS61" s="80"/>
      <c r="IZT61" s="80"/>
      <c r="IZU61" s="80"/>
      <c r="IZV61" s="80"/>
      <c r="IZW61" s="80"/>
      <c r="IZX61" s="80"/>
      <c r="IZY61" s="80"/>
      <c r="IZZ61" s="80"/>
      <c r="JAA61" s="80"/>
      <c r="JAB61" s="80"/>
      <c r="JAC61" s="80"/>
      <c r="JAD61" s="80"/>
      <c r="JAE61" s="80"/>
      <c r="JAF61" s="80"/>
      <c r="JAG61" s="80"/>
      <c r="JAH61" s="80"/>
      <c r="JAI61" s="80"/>
      <c r="JAJ61" s="80"/>
      <c r="JAK61" s="80"/>
      <c r="JAL61" s="80"/>
      <c r="JAM61" s="80"/>
      <c r="JAN61" s="80"/>
      <c r="JAO61" s="80"/>
      <c r="JAP61" s="80"/>
      <c r="JAQ61" s="80"/>
      <c r="JAR61" s="80"/>
      <c r="JAS61" s="80"/>
      <c r="JAT61" s="80"/>
      <c r="JAU61" s="80"/>
      <c r="JAV61" s="80"/>
      <c r="JAW61" s="80"/>
      <c r="JAX61" s="80"/>
      <c r="JAY61" s="80"/>
      <c r="JAZ61" s="80"/>
      <c r="JBA61" s="80"/>
      <c r="JBB61" s="80"/>
      <c r="JBC61" s="80"/>
      <c r="JBD61" s="80"/>
      <c r="JBE61" s="80"/>
      <c r="JBF61" s="80"/>
      <c r="JBG61" s="80"/>
      <c r="JBH61" s="80"/>
      <c r="JBI61" s="80"/>
      <c r="JBJ61" s="80"/>
      <c r="JBK61" s="80"/>
      <c r="JBL61" s="80"/>
      <c r="JBM61" s="80"/>
      <c r="JBN61" s="80"/>
      <c r="JBO61" s="80"/>
      <c r="JBP61" s="80"/>
      <c r="JBQ61" s="80"/>
      <c r="JBR61" s="80"/>
      <c r="JBS61" s="80"/>
      <c r="JBT61" s="80"/>
      <c r="JBU61" s="80"/>
      <c r="JBV61" s="80"/>
      <c r="JBW61" s="80"/>
      <c r="JBX61" s="80"/>
      <c r="JBY61" s="80"/>
      <c r="JBZ61" s="80"/>
      <c r="JCA61" s="80"/>
      <c r="JCB61" s="80"/>
      <c r="JCC61" s="80"/>
      <c r="JCD61" s="80"/>
      <c r="JCE61" s="80"/>
      <c r="JCF61" s="80"/>
      <c r="JCG61" s="80"/>
      <c r="JCH61" s="80"/>
      <c r="JCI61" s="80"/>
      <c r="JCJ61" s="80"/>
      <c r="JCK61" s="80"/>
      <c r="JCL61" s="80"/>
      <c r="JCM61" s="80"/>
      <c r="JCN61" s="80"/>
      <c r="JCO61" s="80"/>
      <c r="JCP61" s="80"/>
      <c r="JCQ61" s="80"/>
      <c r="JCR61" s="80"/>
      <c r="JCS61" s="80"/>
      <c r="JCT61" s="80"/>
      <c r="JCU61" s="80"/>
      <c r="JCV61" s="80"/>
      <c r="JCW61" s="80"/>
      <c r="JCX61" s="80"/>
      <c r="JCY61" s="80"/>
      <c r="JCZ61" s="80"/>
      <c r="JDA61" s="80"/>
      <c r="JDB61" s="80"/>
      <c r="JDC61" s="80"/>
      <c r="JDD61" s="80"/>
      <c r="JDE61" s="80"/>
      <c r="JDF61" s="80"/>
      <c r="JDG61" s="80"/>
      <c r="JDH61" s="80"/>
      <c r="JDI61" s="80"/>
      <c r="JDJ61" s="80"/>
      <c r="JDK61" s="80"/>
      <c r="JDL61" s="80"/>
      <c r="JDM61" s="80"/>
      <c r="JDN61" s="80"/>
      <c r="JDO61" s="80"/>
      <c r="JDP61" s="80"/>
      <c r="JDQ61" s="80"/>
      <c r="JDR61" s="80"/>
      <c r="JDS61" s="80"/>
      <c r="JDT61" s="80"/>
      <c r="JDU61" s="80"/>
      <c r="JDV61" s="80"/>
      <c r="JDW61" s="80"/>
      <c r="JDX61" s="80"/>
      <c r="JDY61" s="80"/>
      <c r="JDZ61" s="80"/>
      <c r="JEA61" s="80"/>
      <c r="JEB61" s="80"/>
      <c r="JEC61" s="80"/>
      <c r="JED61" s="80"/>
      <c r="JEE61" s="80"/>
      <c r="JEF61" s="80"/>
      <c r="JEG61" s="80"/>
      <c r="JEH61" s="80"/>
      <c r="JEI61" s="80"/>
      <c r="JEJ61" s="80"/>
      <c r="JEK61" s="80"/>
      <c r="JEL61" s="80"/>
      <c r="JEM61" s="80"/>
      <c r="JEN61" s="80"/>
      <c r="JEO61" s="80"/>
      <c r="JEP61" s="80"/>
      <c r="JEQ61" s="80"/>
      <c r="JER61" s="80"/>
      <c r="JES61" s="80"/>
      <c r="JET61" s="80"/>
      <c r="JEU61" s="80"/>
      <c r="JEV61" s="80"/>
      <c r="JEW61" s="80"/>
      <c r="JEX61" s="80"/>
      <c r="JEY61" s="80"/>
      <c r="JEZ61" s="80"/>
      <c r="JFA61" s="80"/>
      <c r="JFB61" s="80"/>
      <c r="JFC61" s="80"/>
      <c r="JFD61" s="80"/>
      <c r="JFE61" s="80"/>
      <c r="JFF61" s="80"/>
      <c r="JFG61" s="80"/>
      <c r="JFH61" s="80"/>
      <c r="JFI61" s="80"/>
      <c r="JFJ61" s="80"/>
      <c r="JFK61" s="80"/>
      <c r="JFL61" s="80"/>
      <c r="JFM61" s="80"/>
      <c r="JFN61" s="80"/>
      <c r="JFO61" s="80"/>
      <c r="JFP61" s="80"/>
      <c r="JFQ61" s="80"/>
      <c r="JFR61" s="80"/>
      <c r="JFS61" s="80"/>
      <c r="JFT61" s="80"/>
      <c r="JFU61" s="80"/>
      <c r="JFV61" s="80"/>
      <c r="JFW61" s="80"/>
      <c r="JFX61" s="80"/>
      <c r="JFY61" s="80"/>
      <c r="JFZ61" s="80"/>
      <c r="JGA61" s="80"/>
      <c r="JGB61" s="80"/>
      <c r="JGC61" s="80"/>
      <c r="JGD61" s="80"/>
      <c r="JGE61" s="80"/>
      <c r="JGF61" s="80"/>
      <c r="JGG61" s="80"/>
      <c r="JGH61" s="80"/>
      <c r="JGI61" s="80"/>
      <c r="JGJ61" s="80"/>
      <c r="JGK61" s="80"/>
      <c r="JGL61" s="80"/>
      <c r="JGM61" s="80"/>
      <c r="JGN61" s="80"/>
      <c r="JGO61" s="80"/>
      <c r="JGP61" s="80"/>
      <c r="JGQ61" s="80"/>
      <c r="JGR61" s="80"/>
      <c r="JGS61" s="80"/>
      <c r="JGT61" s="80"/>
      <c r="JGU61" s="80"/>
      <c r="JGV61" s="80"/>
      <c r="JGW61" s="80"/>
      <c r="JGX61" s="80"/>
      <c r="JGY61" s="80"/>
      <c r="JGZ61" s="80"/>
      <c r="JHA61" s="80"/>
      <c r="JHB61" s="80"/>
      <c r="JHC61" s="80"/>
      <c r="JHD61" s="80"/>
      <c r="JHE61" s="80"/>
      <c r="JHF61" s="80"/>
      <c r="JHG61" s="80"/>
      <c r="JHH61" s="80"/>
      <c r="JHI61" s="80"/>
      <c r="JHJ61" s="80"/>
      <c r="JHK61" s="80"/>
      <c r="JHL61" s="80"/>
      <c r="JHM61" s="80"/>
      <c r="JHN61" s="80"/>
      <c r="JHO61" s="80"/>
      <c r="JHP61" s="80"/>
      <c r="JHQ61" s="80"/>
      <c r="JHR61" s="80"/>
      <c r="JHS61" s="80"/>
      <c r="JHT61" s="80"/>
      <c r="JHU61" s="80"/>
      <c r="JHV61" s="80"/>
      <c r="JHW61" s="80"/>
      <c r="JHX61" s="80"/>
      <c r="JHY61" s="80"/>
      <c r="JHZ61" s="80"/>
      <c r="JIA61" s="80"/>
      <c r="JIB61" s="80"/>
      <c r="JIC61" s="80"/>
      <c r="JID61" s="80"/>
      <c r="JIE61" s="80"/>
      <c r="JIF61" s="80"/>
      <c r="JIG61" s="80"/>
      <c r="JIH61" s="80"/>
      <c r="JII61" s="80"/>
      <c r="JIJ61" s="80"/>
      <c r="JIK61" s="80"/>
      <c r="JIL61" s="80"/>
      <c r="JIM61" s="80"/>
      <c r="JIN61" s="80"/>
      <c r="JIO61" s="80"/>
      <c r="JIP61" s="80"/>
      <c r="JIQ61" s="80"/>
      <c r="JIR61" s="80"/>
      <c r="JIS61" s="80"/>
      <c r="JIT61" s="80"/>
      <c r="JIU61" s="80"/>
      <c r="JIV61" s="80"/>
      <c r="JIW61" s="80"/>
      <c r="JIX61" s="80"/>
      <c r="JIY61" s="80"/>
      <c r="JIZ61" s="80"/>
      <c r="JJA61" s="80"/>
      <c r="JJB61" s="80"/>
      <c r="JJC61" s="80"/>
      <c r="JJD61" s="80"/>
      <c r="JJE61" s="80"/>
      <c r="JJF61" s="80"/>
      <c r="JJG61" s="80"/>
      <c r="JJH61" s="80"/>
      <c r="JJI61" s="80"/>
      <c r="JJJ61" s="80"/>
      <c r="JJK61" s="80"/>
      <c r="JJL61" s="80"/>
      <c r="JJM61" s="80"/>
      <c r="JJN61" s="80"/>
      <c r="JJO61" s="80"/>
      <c r="JJP61" s="80"/>
      <c r="JJQ61" s="80"/>
      <c r="JJR61" s="80"/>
      <c r="JJS61" s="80"/>
      <c r="JJT61" s="80"/>
      <c r="JJU61" s="80"/>
      <c r="JJV61" s="80"/>
      <c r="JJW61" s="80"/>
      <c r="JJX61" s="80"/>
      <c r="JJY61" s="80"/>
      <c r="JJZ61" s="80"/>
      <c r="JKA61" s="80"/>
      <c r="JKB61" s="80"/>
      <c r="JKC61" s="80"/>
      <c r="JKD61" s="80"/>
      <c r="JKE61" s="80"/>
      <c r="JKF61" s="80"/>
      <c r="JKG61" s="80"/>
      <c r="JKH61" s="80"/>
      <c r="JKI61" s="80"/>
      <c r="JKJ61" s="80"/>
      <c r="JKK61" s="80"/>
      <c r="JKL61" s="80"/>
      <c r="JKM61" s="80"/>
      <c r="JKN61" s="80"/>
      <c r="JKO61" s="80"/>
      <c r="JKP61" s="80"/>
      <c r="JKQ61" s="80"/>
      <c r="JKR61" s="80"/>
      <c r="JKS61" s="80"/>
      <c r="JKT61" s="80"/>
      <c r="JKU61" s="80"/>
      <c r="JKV61" s="80"/>
      <c r="JKW61" s="80"/>
      <c r="JKX61" s="80"/>
      <c r="JKY61" s="80"/>
      <c r="JKZ61" s="80"/>
      <c r="JLA61" s="80"/>
      <c r="JLB61" s="80"/>
      <c r="JLC61" s="80"/>
      <c r="JLD61" s="80"/>
      <c r="JLE61" s="80"/>
      <c r="JLF61" s="80"/>
      <c r="JLG61" s="80"/>
      <c r="JLH61" s="80"/>
      <c r="JLI61" s="80"/>
      <c r="JLJ61" s="80"/>
      <c r="JLK61" s="80"/>
      <c r="JLL61" s="80"/>
      <c r="JLM61" s="80"/>
      <c r="JLN61" s="80"/>
      <c r="JLO61" s="80"/>
      <c r="JLP61" s="80"/>
      <c r="JLQ61" s="80"/>
      <c r="JLR61" s="80"/>
      <c r="JLS61" s="80"/>
      <c r="JLT61" s="80"/>
      <c r="JLU61" s="80"/>
      <c r="JLV61" s="80"/>
      <c r="JLW61" s="80"/>
      <c r="JLX61" s="80"/>
      <c r="JLY61" s="80"/>
      <c r="JLZ61" s="80"/>
      <c r="JMA61" s="80"/>
      <c r="JMB61" s="80"/>
      <c r="JMC61" s="80"/>
      <c r="JMD61" s="80"/>
      <c r="JME61" s="80"/>
      <c r="JMF61" s="80"/>
      <c r="JMG61" s="80"/>
      <c r="JMH61" s="80"/>
      <c r="JMI61" s="80"/>
      <c r="JMJ61" s="80"/>
      <c r="JMK61" s="80"/>
      <c r="JML61" s="80"/>
      <c r="JMM61" s="80"/>
      <c r="JMN61" s="80"/>
      <c r="JMO61" s="80"/>
      <c r="JMP61" s="80"/>
      <c r="JMQ61" s="80"/>
      <c r="JMR61" s="80"/>
      <c r="JMS61" s="80"/>
      <c r="JMT61" s="80"/>
      <c r="JMU61" s="80"/>
      <c r="JMV61" s="80"/>
      <c r="JMW61" s="80"/>
      <c r="JMX61" s="80"/>
      <c r="JMY61" s="80"/>
      <c r="JMZ61" s="80"/>
      <c r="JNA61" s="80"/>
      <c r="JNB61" s="80"/>
      <c r="JNC61" s="80"/>
      <c r="JND61" s="80"/>
      <c r="JNE61" s="80"/>
      <c r="JNF61" s="80"/>
      <c r="JNG61" s="80"/>
      <c r="JNH61" s="80"/>
      <c r="JNI61" s="80"/>
      <c r="JNJ61" s="80"/>
      <c r="JNK61" s="80"/>
      <c r="JNL61" s="80"/>
      <c r="JNM61" s="80"/>
      <c r="JNN61" s="80"/>
      <c r="JNO61" s="80"/>
      <c r="JNP61" s="80"/>
      <c r="JNQ61" s="80"/>
      <c r="JNR61" s="80"/>
      <c r="JNS61" s="80"/>
      <c r="JNT61" s="80"/>
      <c r="JNU61" s="80"/>
      <c r="JNV61" s="80"/>
      <c r="JNW61" s="80"/>
      <c r="JNX61" s="80"/>
      <c r="JNY61" s="80"/>
      <c r="JNZ61" s="80"/>
      <c r="JOA61" s="80"/>
      <c r="JOB61" s="80"/>
      <c r="JOC61" s="80"/>
      <c r="JOD61" s="80"/>
      <c r="JOE61" s="80"/>
      <c r="JOF61" s="80"/>
      <c r="JOG61" s="80"/>
      <c r="JOH61" s="80"/>
      <c r="JOI61" s="80"/>
      <c r="JOJ61" s="80"/>
      <c r="JOK61" s="80"/>
      <c r="JOL61" s="80"/>
      <c r="JOM61" s="80"/>
      <c r="JON61" s="80"/>
      <c r="JOO61" s="80"/>
      <c r="JOP61" s="80"/>
      <c r="JOQ61" s="80"/>
      <c r="JOR61" s="80"/>
      <c r="JOS61" s="80"/>
      <c r="JOT61" s="80"/>
      <c r="JOU61" s="80"/>
      <c r="JOV61" s="80"/>
      <c r="JOW61" s="80"/>
      <c r="JOX61" s="80"/>
      <c r="JOY61" s="80"/>
      <c r="JOZ61" s="80"/>
      <c r="JPA61" s="80"/>
      <c r="JPB61" s="80"/>
      <c r="JPC61" s="80"/>
      <c r="JPD61" s="80"/>
      <c r="JPE61" s="80"/>
      <c r="JPF61" s="80"/>
      <c r="JPG61" s="80"/>
      <c r="JPH61" s="80"/>
      <c r="JPI61" s="80"/>
      <c r="JPJ61" s="80"/>
      <c r="JPK61" s="80"/>
      <c r="JPL61" s="80"/>
      <c r="JPM61" s="80"/>
      <c r="JPN61" s="80"/>
      <c r="JPO61" s="80"/>
      <c r="JPP61" s="80"/>
      <c r="JPQ61" s="80"/>
      <c r="JPR61" s="80"/>
      <c r="JPS61" s="80"/>
      <c r="JPT61" s="80"/>
      <c r="JPU61" s="80"/>
      <c r="JPV61" s="80"/>
      <c r="JPW61" s="80"/>
      <c r="JPX61" s="80"/>
      <c r="JPY61" s="80"/>
      <c r="JPZ61" s="80"/>
      <c r="JQA61" s="80"/>
      <c r="JQB61" s="80"/>
      <c r="JQC61" s="80"/>
      <c r="JQD61" s="80"/>
      <c r="JQE61" s="80"/>
      <c r="JQF61" s="80"/>
      <c r="JQG61" s="80"/>
      <c r="JQH61" s="80"/>
      <c r="JQI61" s="80"/>
      <c r="JQJ61" s="80"/>
      <c r="JQK61" s="80"/>
      <c r="JQL61" s="80"/>
      <c r="JQM61" s="80"/>
      <c r="JQN61" s="80"/>
      <c r="JQO61" s="80"/>
      <c r="JQP61" s="80"/>
      <c r="JQQ61" s="80"/>
      <c r="JQR61" s="80"/>
      <c r="JQS61" s="80"/>
      <c r="JQT61" s="80"/>
      <c r="JQU61" s="80"/>
      <c r="JQV61" s="80"/>
      <c r="JQW61" s="80"/>
      <c r="JQX61" s="80"/>
      <c r="JQY61" s="80"/>
      <c r="JQZ61" s="80"/>
      <c r="JRA61" s="80"/>
      <c r="JRB61" s="80"/>
      <c r="JRC61" s="80"/>
      <c r="JRD61" s="80"/>
      <c r="JRE61" s="80"/>
      <c r="JRF61" s="80"/>
      <c r="JRG61" s="80"/>
      <c r="JRH61" s="80"/>
      <c r="JRI61" s="80"/>
      <c r="JRJ61" s="80"/>
      <c r="JRK61" s="80"/>
      <c r="JRL61" s="80"/>
      <c r="JRM61" s="80"/>
      <c r="JRN61" s="80"/>
      <c r="JRO61" s="80"/>
      <c r="JRP61" s="80"/>
      <c r="JRQ61" s="80"/>
      <c r="JRR61" s="80"/>
      <c r="JRS61" s="80"/>
      <c r="JRT61" s="80"/>
      <c r="JRU61" s="80"/>
      <c r="JRV61" s="80"/>
      <c r="JRW61" s="80"/>
      <c r="JRX61" s="80"/>
      <c r="JRY61" s="80"/>
      <c r="JRZ61" s="80"/>
      <c r="JSA61" s="80"/>
      <c r="JSB61" s="80"/>
      <c r="JSC61" s="80"/>
      <c r="JSD61" s="80"/>
      <c r="JSE61" s="80"/>
      <c r="JSF61" s="80"/>
      <c r="JSG61" s="80"/>
      <c r="JSH61" s="80"/>
      <c r="JSI61" s="80"/>
      <c r="JSJ61" s="80"/>
      <c r="JSK61" s="80"/>
      <c r="JSL61" s="80"/>
      <c r="JSM61" s="80"/>
      <c r="JSN61" s="80"/>
      <c r="JSO61" s="80"/>
      <c r="JSP61" s="80"/>
      <c r="JSQ61" s="80"/>
      <c r="JSR61" s="80"/>
      <c r="JSS61" s="80"/>
      <c r="JST61" s="80"/>
      <c r="JSU61" s="80"/>
      <c r="JSV61" s="80"/>
      <c r="JSW61" s="80"/>
      <c r="JSX61" s="80"/>
      <c r="JSY61" s="80"/>
      <c r="JSZ61" s="80"/>
      <c r="JTA61" s="80"/>
      <c r="JTB61" s="80"/>
      <c r="JTC61" s="80"/>
      <c r="JTD61" s="80"/>
      <c r="JTE61" s="80"/>
      <c r="JTF61" s="80"/>
      <c r="JTG61" s="80"/>
      <c r="JTH61" s="80"/>
      <c r="JTI61" s="80"/>
      <c r="JTJ61" s="80"/>
      <c r="JTK61" s="80"/>
      <c r="JTL61" s="80"/>
      <c r="JTM61" s="80"/>
      <c r="JTN61" s="80"/>
      <c r="JTO61" s="80"/>
      <c r="JTP61" s="80"/>
      <c r="JTQ61" s="80"/>
      <c r="JTR61" s="80"/>
      <c r="JTS61" s="80"/>
      <c r="JTT61" s="80"/>
      <c r="JTU61" s="80"/>
      <c r="JTV61" s="80"/>
      <c r="JTW61" s="80"/>
      <c r="JTX61" s="80"/>
      <c r="JTY61" s="80"/>
      <c r="JTZ61" s="80"/>
      <c r="JUA61" s="80"/>
      <c r="JUB61" s="80"/>
      <c r="JUC61" s="80"/>
      <c r="JUD61" s="80"/>
      <c r="JUE61" s="80"/>
      <c r="JUF61" s="80"/>
      <c r="JUG61" s="80"/>
      <c r="JUH61" s="80"/>
      <c r="JUI61" s="80"/>
      <c r="JUJ61" s="80"/>
      <c r="JUK61" s="80"/>
      <c r="JUL61" s="80"/>
      <c r="JUM61" s="80"/>
      <c r="JUN61" s="80"/>
      <c r="JUO61" s="80"/>
      <c r="JUP61" s="80"/>
      <c r="JUQ61" s="80"/>
      <c r="JUR61" s="80"/>
      <c r="JUS61" s="80"/>
      <c r="JUT61" s="80"/>
      <c r="JUU61" s="80"/>
      <c r="JUV61" s="80"/>
      <c r="JUW61" s="80"/>
      <c r="JUX61" s="80"/>
      <c r="JUY61" s="80"/>
      <c r="JUZ61" s="80"/>
      <c r="JVA61" s="80"/>
      <c r="JVB61" s="80"/>
      <c r="JVC61" s="80"/>
      <c r="JVD61" s="80"/>
      <c r="JVE61" s="80"/>
      <c r="JVF61" s="80"/>
      <c r="JVG61" s="80"/>
      <c r="JVH61" s="80"/>
      <c r="JVI61" s="80"/>
      <c r="JVJ61" s="80"/>
      <c r="JVK61" s="80"/>
      <c r="JVL61" s="80"/>
      <c r="JVM61" s="80"/>
      <c r="JVN61" s="80"/>
      <c r="JVO61" s="80"/>
      <c r="JVP61" s="80"/>
      <c r="JVQ61" s="80"/>
      <c r="JVR61" s="80"/>
      <c r="JVS61" s="80"/>
      <c r="JVT61" s="80"/>
      <c r="JVU61" s="80"/>
      <c r="JVV61" s="80"/>
      <c r="JVW61" s="80"/>
      <c r="JVX61" s="80"/>
      <c r="JVY61" s="80"/>
      <c r="JVZ61" s="80"/>
      <c r="JWA61" s="80"/>
      <c r="JWB61" s="80"/>
      <c r="JWC61" s="80"/>
      <c r="JWD61" s="80"/>
      <c r="JWE61" s="80"/>
      <c r="JWF61" s="80"/>
      <c r="JWG61" s="80"/>
      <c r="JWH61" s="80"/>
      <c r="JWI61" s="80"/>
      <c r="JWJ61" s="80"/>
      <c r="JWK61" s="80"/>
      <c r="JWL61" s="80"/>
      <c r="JWM61" s="80"/>
      <c r="JWN61" s="80"/>
      <c r="JWO61" s="80"/>
      <c r="JWP61" s="80"/>
      <c r="JWQ61" s="80"/>
      <c r="JWR61" s="80"/>
      <c r="JWS61" s="80"/>
      <c r="JWT61" s="80"/>
      <c r="JWU61" s="80"/>
      <c r="JWV61" s="80"/>
      <c r="JWW61" s="80"/>
      <c r="JWX61" s="80"/>
      <c r="JWY61" s="80"/>
      <c r="JWZ61" s="80"/>
      <c r="JXA61" s="80"/>
      <c r="JXB61" s="80"/>
      <c r="JXC61" s="80"/>
      <c r="JXD61" s="80"/>
      <c r="JXE61" s="80"/>
      <c r="JXF61" s="80"/>
      <c r="JXG61" s="80"/>
      <c r="JXH61" s="80"/>
      <c r="JXI61" s="80"/>
      <c r="JXJ61" s="80"/>
      <c r="JXK61" s="80"/>
      <c r="JXL61" s="80"/>
      <c r="JXM61" s="80"/>
      <c r="JXN61" s="80"/>
      <c r="JXO61" s="80"/>
      <c r="JXP61" s="80"/>
      <c r="JXQ61" s="80"/>
      <c r="JXR61" s="80"/>
      <c r="JXS61" s="80"/>
      <c r="JXT61" s="80"/>
      <c r="JXU61" s="80"/>
      <c r="JXV61" s="80"/>
      <c r="JXW61" s="80"/>
      <c r="JXX61" s="80"/>
      <c r="JXY61" s="80"/>
      <c r="JXZ61" s="80"/>
      <c r="JYA61" s="80"/>
      <c r="JYB61" s="80"/>
      <c r="JYC61" s="80"/>
      <c r="JYD61" s="80"/>
      <c r="JYE61" s="80"/>
      <c r="JYF61" s="80"/>
      <c r="JYG61" s="80"/>
      <c r="JYH61" s="80"/>
      <c r="JYI61" s="80"/>
      <c r="JYJ61" s="80"/>
      <c r="JYK61" s="80"/>
      <c r="JYL61" s="80"/>
      <c r="JYM61" s="80"/>
      <c r="JYN61" s="80"/>
      <c r="JYO61" s="80"/>
      <c r="JYP61" s="80"/>
      <c r="JYQ61" s="80"/>
      <c r="JYR61" s="80"/>
      <c r="JYS61" s="80"/>
      <c r="JYT61" s="80"/>
      <c r="JYU61" s="80"/>
      <c r="JYV61" s="80"/>
      <c r="JYW61" s="80"/>
      <c r="JYX61" s="80"/>
      <c r="JYY61" s="80"/>
      <c r="JYZ61" s="80"/>
      <c r="JZA61" s="80"/>
      <c r="JZB61" s="80"/>
      <c r="JZC61" s="80"/>
      <c r="JZD61" s="80"/>
      <c r="JZE61" s="80"/>
      <c r="JZF61" s="80"/>
      <c r="JZG61" s="80"/>
      <c r="JZH61" s="80"/>
      <c r="JZI61" s="80"/>
      <c r="JZJ61" s="80"/>
      <c r="JZK61" s="80"/>
      <c r="JZL61" s="80"/>
      <c r="JZM61" s="80"/>
      <c r="JZN61" s="80"/>
      <c r="JZO61" s="80"/>
      <c r="JZP61" s="80"/>
      <c r="JZQ61" s="80"/>
      <c r="JZR61" s="80"/>
      <c r="JZS61" s="80"/>
      <c r="JZT61" s="80"/>
      <c r="JZU61" s="80"/>
      <c r="JZV61" s="80"/>
      <c r="JZW61" s="80"/>
      <c r="JZX61" s="80"/>
      <c r="JZY61" s="80"/>
      <c r="JZZ61" s="80"/>
      <c r="KAA61" s="80"/>
      <c r="KAB61" s="80"/>
      <c r="KAC61" s="80"/>
      <c r="KAD61" s="80"/>
      <c r="KAE61" s="80"/>
      <c r="KAF61" s="80"/>
      <c r="KAG61" s="80"/>
      <c r="KAH61" s="80"/>
      <c r="KAI61" s="80"/>
      <c r="KAJ61" s="80"/>
      <c r="KAK61" s="80"/>
      <c r="KAL61" s="80"/>
      <c r="KAM61" s="80"/>
      <c r="KAN61" s="80"/>
      <c r="KAO61" s="80"/>
      <c r="KAP61" s="80"/>
      <c r="KAQ61" s="80"/>
      <c r="KAR61" s="80"/>
      <c r="KAS61" s="80"/>
      <c r="KAT61" s="80"/>
      <c r="KAU61" s="80"/>
      <c r="KAV61" s="80"/>
      <c r="KAW61" s="80"/>
      <c r="KAX61" s="80"/>
      <c r="KAY61" s="80"/>
      <c r="KAZ61" s="80"/>
      <c r="KBA61" s="80"/>
      <c r="KBB61" s="80"/>
      <c r="KBC61" s="80"/>
      <c r="KBD61" s="80"/>
      <c r="KBE61" s="80"/>
      <c r="KBF61" s="80"/>
      <c r="KBG61" s="80"/>
      <c r="KBH61" s="80"/>
      <c r="KBI61" s="80"/>
      <c r="KBJ61" s="80"/>
      <c r="KBK61" s="80"/>
      <c r="KBL61" s="80"/>
      <c r="KBM61" s="80"/>
      <c r="KBN61" s="80"/>
      <c r="KBO61" s="80"/>
      <c r="KBP61" s="80"/>
      <c r="KBQ61" s="80"/>
      <c r="KBR61" s="80"/>
      <c r="KBS61" s="80"/>
      <c r="KBT61" s="80"/>
      <c r="KBU61" s="80"/>
      <c r="KBV61" s="80"/>
      <c r="KBW61" s="80"/>
      <c r="KBX61" s="80"/>
      <c r="KBY61" s="80"/>
      <c r="KBZ61" s="80"/>
      <c r="KCA61" s="80"/>
      <c r="KCB61" s="80"/>
      <c r="KCC61" s="80"/>
      <c r="KCD61" s="80"/>
      <c r="KCE61" s="80"/>
      <c r="KCF61" s="80"/>
      <c r="KCG61" s="80"/>
      <c r="KCH61" s="80"/>
      <c r="KCI61" s="80"/>
      <c r="KCJ61" s="80"/>
      <c r="KCK61" s="80"/>
      <c r="KCL61" s="80"/>
      <c r="KCM61" s="80"/>
      <c r="KCN61" s="80"/>
      <c r="KCO61" s="80"/>
      <c r="KCP61" s="80"/>
      <c r="KCQ61" s="80"/>
      <c r="KCR61" s="80"/>
      <c r="KCS61" s="80"/>
      <c r="KCT61" s="80"/>
      <c r="KCU61" s="80"/>
      <c r="KCV61" s="80"/>
      <c r="KCW61" s="80"/>
      <c r="KCX61" s="80"/>
      <c r="KCY61" s="80"/>
      <c r="KCZ61" s="80"/>
      <c r="KDA61" s="80"/>
      <c r="KDB61" s="80"/>
      <c r="KDC61" s="80"/>
      <c r="KDD61" s="80"/>
      <c r="KDE61" s="80"/>
      <c r="KDF61" s="80"/>
      <c r="KDG61" s="80"/>
      <c r="KDH61" s="80"/>
      <c r="KDI61" s="80"/>
      <c r="KDJ61" s="80"/>
      <c r="KDK61" s="80"/>
      <c r="KDL61" s="80"/>
      <c r="KDM61" s="80"/>
      <c r="KDN61" s="80"/>
      <c r="KDO61" s="80"/>
      <c r="KDP61" s="80"/>
      <c r="KDQ61" s="80"/>
      <c r="KDR61" s="80"/>
      <c r="KDS61" s="80"/>
      <c r="KDT61" s="80"/>
      <c r="KDU61" s="80"/>
      <c r="KDV61" s="80"/>
      <c r="KDW61" s="80"/>
      <c r="KDX61" s="80"/>
      <c r="KDY61" s="80"/>
      <c r="KDZ61" s="80"/>
      <c r="KEA61" s="80"/>
      <c r="KEB61" s="80"/>
      <c r="KEC61" s="80"/>
      <c r="KED61" s="80"/>
      <c r="KEE61" s="80"/>
      <c r="KEF61" s="80"/>
      <c r="KEG61" s="80"/>
      <c r="KEH61" s="80"/>
      <c r="KEI61" s="80"/>
      <c r="KEJ61" s="80"/>
      <c r="KEK61" s="80"/>
      <c r="KEL61" s="80"/>
      <c r="KEM61" s="80"/>
      <c r="KEN61" s="80"/>
      <c r="KEO61" s="80"/>
      <c r="KEP61" s="80"/>
      <c r="KEQ61" s="80"/>
      <c r="KER61" s="80"/>
      <c r="KES61" s="80"/>
      <c r="KET61" s="80"/>
      <c r="KEU61" s="80"/>
      <c r="KEV61" s="80"/>
      <c r="KEW61" s="80"/>
      <c r="KEX61" s="80"/>
      <c r="KEY61" s="80"/>
      <c r="KEZ61" s="80"/>
      <c r="KFA61" s="80"/>
      <c r="KFB61" s="80"/>
      <c r="KFC61" s="80"/>
      <c r="KFD61" s="80"/>
      <c r="KFE61" s="80"/>
      <c r="KFF61" s="80"/>
      <c r="KFG61" s="80"/>
      <c r="KFH61" s="80"/>
      <c r="KFI61" s="80"/>
      <c r="KFJ61" s="80"/>
      <c r="KFK61" s="80"/>
      <c r="KFL61" s="80"/>
      <c r="KFM61" s="80"/>
      <c r="KFN61" s="80"/>
      <c r="KFO61" s="80"/>
      <c r="KFP61" s="80"/>
      <c r="KFQ61" s="80"/>
      <c r="KFR61" s="80"/>
      <c r="KFS61" s="80"/>
      <c r="KFT61" s="80"/>
      <c r="KFU61" s="80"/>
      <c r="KFV61" s="80"/>
      <c r="KFW61" s="80"/>
      <c r="KFX61" s="80"/>
      <c r="KFY61" s="80"/>
      <c r="KFZ61" s="80"/>
      <c r="KGA61" s="80"/>
      <c r="KGB61" s="80"/>
      <c r="KGC61" s="80"/>
      <c r="KGD61" s="80"/>
      <c r="KGE61" s="80"/>
      <c r="KGF61" s="80"/>
      <c r="KGG61" s="80"/>
      <c r="KGH61" s="80"/>
      <c r="KGI61" s="80"/>
      <c r="KGJ61" s="80"/>
      <c r="KGK61" s="80"/>
      <c r="KGL61" s="80"/>
      <c r="KGM61" s="80"/>
      <c r="KGN61" s="80"/>
      <c r="KGO61" s="80"/>
      <c r="KGP61" s="80"/>
      <c r="KGQ61" s="80"/>
      <c r="KGR61" s="80"/>
      <c r="KGS61" s="80"/>
      <c r="KGT61" s="80"/>
      <c r="KGU61" s="80"/>
      <c r="KGV61" s="80"/>
      <c r="KGW61" s="80"/>
      <c r="KGX61" s="80"/>
      <c r="KGY61" s="80"/>
      <c r="KGZ61" s="80"/>
      <c r="KHA61" s="80"/>
      <c r="KHB61" s="80"/>
      <c r="KHC61" s="80"/>
      <c r="KHD61" s="80"/>
      <c r="KHE61" s="80"/>
      <c r="KHF61" s="80"/>
      <c r="KHG61" s="80"/>
      <c r="KHH61" s="80"/>
      <c r="KHI61" s="80"/>
      <c r="KHJ61" s="80"/>
      <c r="KHK61" s="80"/>
      <c r="KHL61" s="80"/>
      <c r="KHM61" s="80"/>
      <c r="KHN61" s="80"/>
      <c r="KHO61" s="80"/>
      <c r="KHP61" s="80"/>
      <c r="KHQ61" s="80"/>
      <c r="KHR61" s="80"/>
      <c r="KHS61" s="80"/>
      <c r="KHT61" s="80"/>
      <c r="KHU61" s="80"/>
      <c r="KHV61" s="80"/>
      <c r="KHW61" s="80"/>
      <c r="KHX61" s="80"/>
      <c r="KHY61" s="80"/>
      <c r="KHZ61" s="80"/>
      <c r="KIA61" s="80"/>
      <c r="KIB61" s="80"/>
      <c r="KIC61" s="80"/>
      <c r="KID61" s="80"/>
      <c r="KIE61" s="80"/>
      <c r="KIF61" s="80"/>
      <c r="KIG61" s="80"/>
      <c r="KIH61" s="80"/>
      <c r="KII61" s="80"/>
      <c r="KIJ61" s="80"/>
      <c r="KIK61" s="80"/>
      <c r="KIL61" s="80"/>
      <c r="KIM61" s="80"/>
      <c r="KIN61" s="80"/>
      <c r="KIO61" s="80"/>
      <c r="KIP61" s="80"/>
      <c r="KIQ61" s="80"/>
      <c r="KIR61" s="80"/>
      <c r="KIS61" s="80"/>
      <c r="KIT61" s="80"/>
      <c r="KIU61" s="80"/>
      <c r="KIV61" s="80"/>
      <c r="KIW61" s="80"/>
      <c r="KIX61" s="80"/>
      <c r="KIY61" s="80"/>
      <c r="KIZ61" s="80"/>
      <c r="KJA61" s="80"/>
      <c r="KJB61" s="80"/>
      <c r="KJC61" s="80"/>
      <c r="KJD61" s="80"/>
      <c r="KJE61" s="80"/>
      <c r="KJF61" s="80"/>
      <c r="KJG61" s="80"/>
      <c r="KJH61" s="80"/>
      <c r="KJI61" s="80"/>
      <c r="KJJ61" s="80"/>
      <c r="KJK61" s="80"/>
      <c r="KJL61" s="80"/>
      <c r="KJM61" s="80"/>
      <c r="KJN61" s="80"/>
      <c r="KJO61" s="80"/>
      <c r="KJP61" s="80"/>
      <c r="KJQ61" s="80"/>
      <c r="KJR61" s="80"/>
      <c r="KJS61" s="80"/>
      <c r="KJT61" s="80"/>
      <c r="KJU61" s="80"/>
      <c r="KJV61" s="80"/>
      <c r="KJW61" s="80"/>
      <c r="KJX61" s="80"/>
      <c r="KJY61" s="80"/>
      <c r="KJZ61" s="80"/>
      <c r="KKA61" s="80"/>
      <c r="KKB61" s="80"/>
      <c r="KKC61" s="80"/>
      <c r="KKD61" s="80"/>
      <c r="KKE61" s="80"/>
      <c r="KKF61" s="80"/>
      <c r="KKG61" s="80"/>
      <c r="KKH61" s="80"/>
      <c r="KKI61" s="80"/>
      <c r="KKJ61" s="80"/>
      <c r="KKK61" s="80"/>
      <c r="KKL61" s="80"/>
      <c r="KKM61" s="80"/>
      <c r="KKN61" s="80"/>
      <c r="KKO61" s="80"/>
      <c r="KKP61" s="80"/>
      <c r="KKQ61" s="80"/>
      <c r="KKR61" s="80"/>
      <c r="KKS61" s="80"/>
      <c r="KKT61" s="80"/>
      <c r="KKU61" s="80"/>
      <c r="KKV61" s="80"/>
      <c r="KKW61" s="80"/>
      <c r="KKX61" s="80"/>
      <c r="KKY61" s="80"/>
      <c r="KKZ61" s="80"/>
      <c r="KLA61" s="80"/>
      <c r="KLB61" s="80"/>
      <c r="KLC61" s="80"/>
      <c r="KLD61" s="80"/>
      <c r="KLE61" s="80"/>
      <c r="KLF61" s="80"/>
      <c r="KLG61" s="80"/>
      <c r="KLH61" s="80"/>
      <c r="KLI61" s="80"/>
      <c r="KLJ61" s="80"/>
      <c r="KLK61" s="80"/>
      <c r="KLL61" s="80"/>
      <c r="KLM61" s="80"/>
      <c r="KLN61" s="80"/>
      <c r="KLO61" s="80"/>
      <c r="KLP61" s="80"/>
      <c r="KLQ61" s="80"/>
      <c r="KLR61" s="80"/>
      <c r="KLS61" s="80"/>
      <c r="KLT61" s="80"/>
      <c r="KLU61" s="80"/>
      <c r="KLV61" s="80"/>
      <c r="KLW61" s="80"/>
      <c r="KLX61" s="80"/>
      <c r="KLY61" s="80"/>
      <c r="KLZ61" s="80"/>
      <c r="KMA61" s="80"/>
      <c r="KMB61" s="80"/>
      <c r="KMC61" s="80"/>
      <c r="KMD61" s="80"/>
      <c r="KME61" s="80"/>
      <c r="KMF61" s="80"/>
      <c r="KMG61" s="80"/>
      <c r="KMH61" s="80"/>
      <c r="KMI61" s="80"/>
      <c r="KMJ61" s="80"/>
      <c r="KMK61" s="80"/>
      <c r="KML61" s="80"/>
      <c r="KMM61" s="80"/>
      <c r="KMN61" s="80"/>
      <c r="KMO61" s="80"/>
      <c r="KMP61" s="80"/>
      <c r="KMQ61" s="80"/>
      <c r="KMR61" s="80"/>
      <c r="KMS61" s="80"/>
      <c r="KMT61" s="80"/>
      <c r="KMU61" s="80"/>
      <c r="KMV61" s="80"/>
      <c r="KMW61" s="80"/>
      <c r="KMX61" s="80"/>
      <c r="KMY61" s="80"/>
      <c r="KMZ61" s="80"/>
      <c r="KNA61" s="80"/>
      <c r="KNB61" s="80"/>
      <c r="KNC61" s="80"/>
      <c r="KND61" s="80"/>
      <c r="KNE61" s="80"/>
      <c r="KNF61" s="80"/>
      <c r="KNG61" s="80"/>
      <c r="KNH61" s="80"/>
      <c r="KNI61" s="80"/>
      <c r="KNJ61" s="80"/>
      <c r="KNK61" s="80"/>
      <c r="KNL61" s="80"/>
      <c r="KNM61" s="80"/>
      <c r="KNN61" s="80"/>
      <c r="KNO61" s="80"/>
      <c r="KNP61" s="80"/>
      <c r="KNQ61" s="80"/>
      <c r="KNR61" s="80"/>
      <c r="KNS61" s="80"/>
      <c r="KNT61" s="80"/>
      <c r="KNU61" s="80"/>
      <c r="KNV61" s="80"/>
      <c r="KNW61" s="80"/>
      <c r="KNX61" s="80"/>
      <c r="KNY61" s="80"/>
      <c r="KNZ61" s="80"/>
      <c r="KOA61" s="80"/>
      <c r="KOB61" s="80"/>
      <c r="KOC61" s="80"/>
      <c r="KOD61" s="80"/>
      <c r="KOE61" s="80"/>
      <c r="KOF61" s="80"/>
      <c r="KOG61" s="80"/>
      <c r="KOH61" s="80"/>
      <c r="KOI61" s="80"/>
      <c r="KOJ61" s="80"/>
      <c r="KOK61" s="80"/>
      <c r="KOL61" s="80"/>
      <c r="KOM61" s="80"/>
      <c r="KON61" s="80"/>
      <c r="KOO61" s="80"/>
      <c r="KOP61" s="80"/>
      <c r="KOQ61" s="80"/>
      <c r="KOR61" s="80"/>
      <c r="KOS61" s="80"/>
      <c r="KOT61" s="80"/>
      <c r="KOU61" s="80"/>
      <c r="KOV61" s="80"/>
      <c r="KOW61" s="80"/>
      <c r="KOX61" s="80"/>
      <c r="KOY61" s="80"/>
      <c r="KOZ61" s="80"/>
      <c r="KPA61" s="80"/>
      <c r="KPB61" s="80"/>
      <c r="KPC61" s="80"/>
      <c r="KPD61" s="80"/>
      <c r="KPE61" s="80"/>
      <c r="KPF61" s="80"/>
      <c r="KPG61" s="80"/>
      <c r="KPH61" s="80"/>
      <c r="KPI61" s="80"/>
      <c r="KPJ61" s="80"/>
      <c r="KPK61" s="80"/>
      <c r="KPL61" s="80"/>
      <c r="KPM61" s="80"/>
      <c r="KPN61" s="80"/>
      <c r="KPO61" s="80"/>
      <c r="KPP61" s="80"/>
      <c r="KPQ61" s="80"/>
      <c r="KPR61" s="80"/>
      <c r="KPS61" s="80"/>
      <c r="KPT61" s="80"/>
      <c r="KPU61" s="80"/>
      <c r="KPV61" s="80"/>
      <c r="KPW61" s="80"/>
      <c r="KPX61" s="80"/>
      <c r="KPY61" s="80"/>
      <c r="KPZ61" s="80"/>
      <c r="KQA61" s="80"/>
      <c r="KQB61" s="80"/>
      <c r="KQC61" s="80"/>
      <c r="KQD61" s="80"/>
      <c r="KQE61" s="80"/>
      <c r="KQF61" s="80"/>
      <c r="KQG61" s="80"/>
      <c r="KQH61" s="80"/>
      <c r="KQI61" s="80"/>
      <c r="KQJ61" s="80"/>
      <c r="KQK61" s="80"/>
      <c r="KQL61" s="80"/>
      <c r="KQM61" s="80"/>
      <c r="KQN61" s="80"/>
      <c r="KQO61" s="80"/>
      <c r="KQP61" s="80"/>
      <c r="KQQ61" s="80"/>
      <c r="KQR61" s="80"/>
      <c r="KQS61" s="80"/>
      <c r="KQT61" s="80"/>
      <c r="KQU61" s="80"/>
      <c r="KQV61" s="80"/>
      <c r="KQW61" s="80"/>
      <c r="KQX61" s="80"/>
      <c r="KQY61" s="80"/>
      <c r="KQZ61" s="80"/>
      <c r="KRA61" s="80"/>
      <c r="KRB61" s="80"/>
      <c r="KRC61" s="80"/>
      <c r="KRD61" s="80"/>
      <c r="KRE61" s="80"/>
      <c r="KRF61" s="80"/>
      <c r="KRG61" s="80"/>
      <c r="KRH61" s="80"/>
      <c r="KRI61" s="80"/>
      <c r="KRJ61" s="80"/>
      <c r="KRK61" s="80"/>
      <c r="KRL61" s="80"/>
      <c r="KRM61" s="80"/>
      <c r="KRN61" s="80"/>
      <c r="KRO61" s="80"/>
      <c r="KRP61" s="80"/>
      <c r="KRQ61" s="80"/>
      <c r="KRR61" s="80"/>
      <c r="KRS61" s="80"/>
      <c r="KRT61" s="80"/>
      <c r="KRU61" s="80"/>
      <c r="KRV61" s="80"/>
      <c r="KRW61" s="80"/>
      <c r="KRX61" s="80"/>
      <c r="KRY61" s="80"/>
      <c r="KRZ61" s="80"/>
      <c r="KSA61" s="80"/>
      <c r="KSB61" s="80"/>
      <c r="KSC61" s="80"/>
      <c r="KSD61" s="80"/>
      <c r="KSE61" s="80"/>
      <c r="KSF61" s="80"/>
      <c r="KSG61" s="80"/>
      <c r="KSH61" s="80"/>
      <c r="KSI61" s="80"/>
      <c r="KSJ61" s="80"/>
      <c r="KSK61" s="80"/>
      <c r="KSL61" s="80"/>
      <c r="KSM61" s="80"/>
      <c r="KSN61" s="80"/>
      <c r="KSO61" s="80"/>
      <c r="KSP61" s="80"/>
      <c r="KSQ61" s="80"/>
      <c r="KSR61" s="80"/>
      <c r="KSS61" s="80"/>
      <c r="KST61" s="80"/>
      <c r="KSU61" s="80"/>
      <c r="KSV61" s="80"/>
      <c r="KSW61" s="80"/>
      <c r="KSX61" s="80"/>
      <c r="KSY61" s="80"/>
      <c r="KSZ61" s="80"/>
      <c r="KTA61" s="80"/>
      <c r="KTB61" s="80"/>
      <c r="KTC61" s="80"/>
      <c r="KTD61" s="80"/>
      <c r="KTE61" s="80"/>
      <c r="KTF61" s="80"/>
      <c r="KTG61" s="80"/>
      <c r="KTH61" s="80"/>
      <c r="KTI61" s="80"/>
      <c r="KTJ61" s="80"/>
      <c r="KTK61" s="80"/>
      <c r="KTL61" s="80"/>
      <c r="KTM61" s="80"/>
      <c r="KTN61" s="80"/>
      <c r="KTO61" s="80"/>
      <c r="KTP61" s="80"/>
      <c r="KTQ61" s="80"/>
      <c r="KTR61" s="80"/>
      <c r="KTS61" s="80"/>
      <c r="KTT61" s="80"/>
      <c r="KTU61" s="80"/>
      <c r="KTV61" s="80"/>
      <c r="KTW61" s="80"/>
      <c r="KTX61" s="80"/>
      <c r="KTY61" s="80"/>
      <c r="KTZ61" s="80"/>
      <c r="KUA61" s="80"/>
      <c r="KUB61" s="80"/>
      <c r="KUC61" s="80"/>
      <c r="KUD61" s="80"/>
      <c r="KUE61" s="80"/>
      <c r="KUF61" s="80"/>
      <c r="KUG61" s="80"/>
      <c r="KUH61" s="80"/>
      <c r="KUI61" s="80"/>
      <c r="KUJ61" s="80"/>
      <c r="KUK61" s="80"/>
      <c r="KUL61" s="80"/>
      <c r="KUM61" s="80"/>
      <c r="KUN61" s="80"/>
      <c r="KUO61" s="80"/>
      <c r="KUP61" s="80"/>
      <c r="KUQ61" s="80"/>
      <c r="KUR61" s="80"/>
      <c r="KUS61" s="80"/>
      <c r="KUT61" s="80"/>
      <c r="KUU61" s="80"/>
      <c r="KUV61" s="80"/>
      <c r="KUW61" s="80"/>
      <c r="KUX61" s="80"/>
      <c r="KUY61" s="80"/>
      <c r="KUZ61" s="80"/>
      <c r="KVA61" s="80"/>
      <c r="KVB61" s="80"/>
      <c r="KVC61" s="80"/>
      <c r="KVD61" s="80"/>
      <c r="KVE61" s="80"/>
      <c r="KVF61" s="80"/>
      <c r="KVG61" s="80"/>
      <c r="KVH61" s="80"/>
      <c r="KVI61" s="80"/>
      <c r="KVJ61" s="80"/>
      <c r="KVK61" s="80"/>
      <c r="KVL61" s="80"/>
      <c r="KVM61" s="80"/>
      <c r="KVN61" s="80"/>
      <c r="KVO61" s="80"/>
      <c r="KVP61" s="80"/>
      <c r="KVQ61" s="80"/>
      <c r="KVR61" s="80"/>
      <c r="KVS61" s="80"/>
      <c r="KVT61" s="80"/>
      <c r="KVU61" s="80"/>
      <c r="KVV61" s="80"/>
      <c r="KVW61" s="80"/>
      <c r="KVX61" s="80"/>
      <c r="KVY61" s="80"/>
      <c r="KVZ61" s="80"/>
      <c r="KWA61" s="80"/>
      <c r="KWB61" s="80"/>
      <c r="KWC61" s="80"/>
      <c r="KWD61" s="80"/>
      <c r="KWE61" s="80"/>
      <c r="KWF61" s="80"/>
      <c r="KWG61" s="80"/>
      <c r="KWH61" s="80"/>
      <c r="KWI61" s="80"/>
      <c r="KWJ61" s="80"/>
      <c r="KWK61" s="80"/>
      <c r="KWL61" s="80"/>
      <c r="KWM61" s="80"/>
      <c r="KWN61" s="80"/>
      <c r="KWO61" s="80"/>
      <c r="KWP61" s="80"/>
      <c r="KWQ61" s="80"/>
      <c r="KWR61" s="80"/>
      <c r="KWS61" s="80"/>
      <c r="KWT61" s="80"/>
      <c r="KWU61" s="80"/>
      <c r="KWV61" s="80"/>
      <c r="KWW61" s="80"/>
      <c r="KWX61" s="80"/>
      <c r="KWY61" s="80"/>
      <c r="KWZ61" s="80"/>
      <c r="KXA61" s="80"/>
      <c r="KXB61" s="80"/>
      <c r="KXC61" s="80"/>
      <c r="KXD61" s="80"/>
      <c r="KXE61" s="80"/>
      <c r="KXF61" s="80"/>
      <c r="KXG61" s="80"/>
      <c r="KXH61" s="80"/>
      <c r="KXI61" s="80"/>
      <c r="KXJ61" s="80"/>
      <c r="KXK61" s="80"/>
      <c r="KXL61" s="80"/>
      <c r="KXM61" s="80"/>
      <c r="KXN61" s="80"/>
      <c r="KXO61" s="80"/>
      <c r="KXP61" s="80"/>
      <c r="KXQ61" s="80"/>
      <c r="KXR61" s="80"/>
      <c r="KXS61" s="80"/>
      <c r="KXT61" s="80"/>
      <c r="KXU61" s="80"/>
      <c r="KXV61" s="80"/>
      <c r="KXW61" s="80"/>
      <c r="KXX61" s="80"/>
      <c r="KXY61" s="80"/>
      <c r="KXZ61" s="80"/>
      <c r="KYA61" s="80"/>
      <c r="KYB61" s="80"/>
      <c r="KYC61" s="80"/>
      <c r="KYD61" s="80"/>
      <c r="KYE61" s="80"/>
      <c r="KYF61" s="80"/>
      <c r="KYG61" s="80"/>
      <c r="KYH61" s="80"/>
      <c r="KYI61" s="80"/>
      <c r="KYJ61" s="80"/>
      <c r="KYK61" s="80"/>
      <c r="KYL61" s="80"/>
      <c r="KYM61" s="80"/>
      <c r="KYN61" s="80"/>
      <c r="KYO61" s="80"/>
      <c r="KYP61" s="80"/>
      <c r="KYQ61" s="80"/>
      <c r="KYR61" s="80"/>
      <c r="KYS61" s="80"/>
      <c r="KYT61" s="80"/>
      <c r="KYU61" s="80"/>
      <c r="KYV61" s="80"/>
      <c r="KYW61" s="80"/>
      <c r="KYX61" s="80"/>
      <c r="KYY61" s="80"/>
      <c r="KYZ61" s="80"/>
      <c r="KZA61" s="80"/>
      <c r="KZB61" s="80"/>
      <c r="KZC61" s="80"/>
      <c r="KZD61" s="80"/>
      <c r="KZE61" s="80"/>
      <c r="KZF61" s="80"/>
      <c r="KZG61" s="80"/>
      <c r="KZH61" s="80"/>
      <c r="KZI61" s="80"/>
      <c r="KZJ61" s="80"/>
      <c r="KZK61" s="80"/>
      <c r="KZL61" s="80"/>
      <c r="KZM61" s="80"/>
      <c r="KZN61" s="80"/>
      <c r="KZO61" s="80"/>
      <c r="KZP61" s="80"/>
      <c r="KZQ61" s="80"/>
      <c r="KZR61" s="80"/>
      <c r="KZS61" s="80"/>
      <c r="KZT61" s="80"/>
      <c r="KZU61" s="80"/>
      <c r="KZV61" s="80"/>
      <c r="KZW61" s="80"/>
      <c r="KZX61" s="80"/>
      <c r="KZY61" s="80"/>
      <c r="KZZ61" s="80"/>
      <c r="LAA61" s="80"/>
      <c r="LAB61" s="80"/>
      <c r="LAC61" s="80"/>
      <c r="LAD61" s="80"/>
      <c r="LAE61" s="80"/>
      <c r="LAF61" s="80"/>
      <c r="LAG61" s="80"/>
      <c r="LAH61" s="80"/>
      <c r="LAI61" s="80"/>
      <c r="LAJ61" s="80"/>
      <c r="LAK61" s="80"/>
      <c r="LAL61" s="80"/>
      <c r="LAM61" s="80"/>
      <c r="LAN61" s="80"/>
      <c r="LAO61" s="80"/>
      <c r="LAP61" s="80"/>
      <c r="LAQ61" s="80"/>
      <c r="LAR61" s="80"/>
      <c r="LAS61" s="80"/>
      <c r="LAT61" s="80"/>
      <c r="LAU61" s="80"/>
      <c r="LAV61" s="80"/>
      <c r="LAW61" s="80"/>
      <c r="LAX61" s="80"/>
      <c r="LAY61" s="80"/>
      <c r="LAZ61" s="80"/>
      <c r="LBA61" s="80"/>
      <c r="LBB61" s="80"/>
      <c r="LBC61" s="80"/>
      <c r="LBD61" s="80"/>
      <c r="LBE61" s="80"/>
      <c r="LBF61" s="80"/>
      <c r="LBG61" s="80"/>
      <c r="LBH61" s="80"/>
      <c r="LBI61" s="80"/>
      <c r="LBJ61" s="80"/>
      <c r="LBK61" s="80"/>
      <c r="LBL61" s="80"/>
      <c r="LBM61" s="80"/>
      <c r="LBN61" s="80"/>
      <c r="LBO61" s="80"/>
      <c r="LBP61" s="80"/>
      <c r="LBQ61" s="80"/>
      <c r="LBR61" s="80"/>
      <c r="LBS61" s="80"/>
      <c r="LBT61" s="80"/>
      <c r="LBU61" s="80"/>
      <c r="LBV61" s="80"/>
      <c r="LBW61" s="80"/>
      <c r="LBX61" s="80"/>
      <c r="LBY61" s="80"/>
      <c r="LBZ61" s="80"/>
      <c r="LCA61" s="80"/>
      <c r="LCB61" s="80"/>
      <c r="LCC61" s="80"/>
      <c r="LCD61" s="80"/>
      <c r="LCE61" s="80"/>
      <c r="LCF61" s="80"/>
      <c r="LCG61" s="80"/>
      <c r="LCH61" s="80"/>
      <c r="LCI61" s="80"/>
      <c r="LCJ61" s="80"/>
      <c r="LCK61" s="80"/>
      <c r="LCL61" s="80"/>
      <c r="LCM61" s="80"/>
      <c r="LCN61" s="80"/>
      <c r="LCO61" s="80"/>
      <c r="LCP61" s="80"/>
      <c r="LCQ61" s="80"/>
      <c r="LCR61" s="80"/>
      <c r="LCS61" s="80"/>
      <c r="LCT61" s="80"/>
      <c r="LCU61" s="80"/>
      <c r="LCV61" s="80"/>
      <c r="LCW61" s="80"/>
      <c r="LCX61" s="80"/>
      <c r="LCY61" s="80"/>
      <c r="LCZ61" s="80"/>
      <c r="LDA61" s="80"/>
      <c r="LDB61" s="80"/>
      <c r="LDC61" s="80"/>
      <c r="LDD61" s="80"/>
      <c r="LDE61" s="80"/>
      <c r="LDF61" s="80"/>
      <c r="LDG61" s="80"/>
      <c r="LDH61" s="80"/>
      <c r="LDI61" s="80"/>
      <c r="LDJ61" s="80"/>
      <c r="LDK61" s="80"/>
      <c r="LDL61" s="80"/>
      <c r="LDM61" s="80"/>
      <c r="LDN61" s="80"/>
      <c r="LDO61" s="80"/>
      <c r="LDP61" s="80"/>
      <c r="LDQ61" s="80"/>
      <c r="LDR61" s="80"/>
      <c r="LDS61" s="80"/>
      <c r="LDT61" s="80"/>
      <c r="LDU61" s="80"/>
      <c r="LDV61" s="80"/>
      <c r="LDW61" s="80"/>
      <c r="LDX61" s="80"/>
      <c r="LDY61" s="80"/>
      <c r="LDZ61" s="80"/>
      <c r="LEA61" s="80"/>
      <c r="LEB61" s="80"/>
      <c r="LEC61" s="80"/>
      <c r="LED61" s="80"/>
      <c r="LEE61" s="80"/>
      <c r="LEF61" s="80"/>
      <c r="LEG61" s="80"/>
      <c r="LEH61" s="80"/>
      <c r="LEI61" s="80"/>
      <c r="LEJ61" s="80"/>
      <c r="LEK61" s="80"/>
      <c r="LEL61" s="80"/>
      <c r="LEM61" s="80"/>
      <c r="LEN61" s="80"/>
      <c r="LEO61" s="80"/>
      <c r="LEP61" s="80"/>
      <c r="LEQ61" s="80"/>
      <c r="LER61" s="80"/>
      <c r="LES61" s="80"/>
      <c r="LET61" s="80"/>
      <c r="LEU61" s="80"/>
      <c r="LEV61" s="80"/>
      <c r="LEW61" s="80"/>
      <c r="LEX61" s="80"/>
      <c r="LEY61" s="80"/>
      <c r="LEZ61" s="80"/>
      <c r="LFA61" s="80"/>
      <c r="LFB61" s="80"/>
      <c r="LFC61" s="80"/>
      <c r="LFD61" s="80"/>
      <c r="LFE61" s="80"/>
      <c r="LFF61" s="80"/>
      <c r="LFG61" s="80"/>
      <c r="LFH61" s="80"/>
      <c r="LFI61" s="80"/>
      <c r="LFJ61" s="80"/>
      <c r="LFK61" s="80"/>
      <c r="LFL61" s="80"/>
      <c r="LFM61" s="80"/>
      <c r="LFN61" s="80"/>
      <c r="LFO61" s="80"/>
      <c r="LFP61" s="80"/>
      <c r="LFQ61" s="80"/>
      <c r="LFR61" s="80"/>
      <c r="LFS61" s="80"/>
      <c r="LFT61" s="80"/>
      <c r="LFU61" s="80"/>
      <c r="LFV61" s="80"/>
      <c r="LFW61" s="80"/>
      <c r="LFX61" s="80"/>
      <c r="LFY61" s="80"/>
      <c r="LFZ61" s="80"/>
      <c r="LGA61" s="80"/>
      <c r="LGB61" s="80"/>
      <c r="LGC61" s="80"/>
      <c r="LGD61" s="80"/>
      <c r="LGE61" s="80"/>
      <c r="LGF61" s="80"/>
      <c r="LGG61" s="80"/>
      <c r="LGH61" s="80"/>
      <c r="LGI61" s="80"/>
      <c r="LGJ61" s="80"/>
      <c r="LGK61" s="80"/>
      <c r="LGL61" s="80"/>
      <c r="LGM61" s="80"/>
      <c r="LGN61" s="80"/>
      <c r="LGO61" s="80"/>
      <c r="LGP61" s="80"/>
      <c r="LGQ61" s="80"/>
      <c r="LGR61" s="80"/>
      <c r="LGS61" s="80"/>
      <c r="LGT61" s="80"/>
      <c r="LGU61" s="80"/>
      <c r="LGV61" s="80"/>
      <c r="LGW61" s="80"/>
      <c r="LGX61" s="80"/>
      <c r="LGY61" s="80"/>
      <c r="LGZ61" s="80"/>
      <c r="LHA61" s="80"/>
      <c r="LHB61" s="80"/>
      <c r="LHC61" s="80"/>
      <c r="LHD61" s="80"/>
      <c r="LHE61" s="80"/>
      <c r="LHF61" s="80"/>
      <c r="LHG61" s="80"/>
      <c r="LHH61" s="80"/>
      <c r="LHI61" s="80"/>
      <c r="LHJ61" s="80"/>
      <c r="LHK61" s="80"/>
      <c r="LHL61" s="80"/>
      <c r="LHM61" s="80"/>
      <c r="LHN61" s="80"/>
      <c r="LHO61" s="80"/>
      <c r="LHP61" s="80"/>
      <c r="LHQ61" s="80"/>
      <c r="LHR61" s="80"/>
      <c r="LHS61" s="80"/>
      <c r="LHT61" s="80"/>
      <c r="LHU61" s="80"/>
      <c r="LHV61" s="80"/>
      <c r="LHW61" s="80"/>
      <c r="LHX61" s="80"/>
      <c r="LHY61" s="80"/>
      <c r="LHZ61" s="80"/>
      <c r="LIA61" s="80"/>
      <c r="LIB61" s="80"/>
      <c r="LIC61" s="80"/>
      <c r="LID61" s="80"/>
      <c r="LIE61" s="80"/>
      <c r="LIF61" s="80"/>
      <c r="LIG61" s="80"/>
      <c r="LIH61" s="80"/>
      <c r="LII61" s="80"/>
      <c r="LIJ61" s="80"/>
      <c r="LIK61" s="80"/>
      <c r="LIL61" s="80"/>
      <c r="LIM61" s="80"/>
      <c r="LIN61" s="80"/>
      <c r="LIO61" s="80"/>
      <c r="LIP61" s="80"/>
      <c r="LIQ61" s="80"/>
      <c r="LIR61" s="80"/>
      <c r="LIS61" s="80"/>
      <c r="LIT61" s="80"/>
      <c r="LIU61" s="80"/>
      <c r="LIV61" s="80"/>
      <c r="LIW61" s="80"/>
      <c r="LIX61" s="80"/>
      <c r="LIY61" s="80"/>
      <c r="LIZ61" s="80"/>
      <c r="LJA61" s="80"/>
      <c r="LJB61" s="80"/>
      <c r="LJC61" s="80"/>
      <c r="LJD61" s="80"/>
      <c r="LJE61" s="80"/>
      <c r="LJF61" s="80"/>
      <c r="LJG61" s="80"/>
      <c r="LJH61" s="80"/>
      <c r="LJI61" s="80"/>
      <c r="LJJ61" s="80"/>
      <c r="LJK61" s="80"/>
      <c r="LJL61" s="80"/>
      <c r="LJM61" s="80"/>
      <c r="LJN61" s="80"/>
      <c r="LJO61" s="80"/>
      <c r="LJP61" s="80"/>
      <c r="LJQ61" s="80"/>
      <c r="LJR61" s="80"/>
      <c r="LJS61" s="80"/>
      <c r="LJT61" s="80"/>
      <c r="LJU61" s="80"/>
      <c r="LJV61" s="80"/>
      <c r="LJW61" s="80"/>
      <c r="LJX61" s="80"/>
      <c r="LJY61" s="80"/>
      <c r="LJZ61" s="80"/>
      <c r="LKA61" s="80"/>
      <c r="LKB61" s="80"/>
      <c r="LKC61" s="80"/>
      <c r="LKD61" s="80"/>
      <c r="LKE61" s="80"/>
      <c r="LKF61" s="80"/>
      <c r="LKG61" s="80"/>
      <c r="LKH61" s="80"/>
      <c r="LKI61" s="80"/>
      <c r="LKJ61" s="80"/>
      <c r="LKK61" s="80"/>
      <c r="LKL61" s="80"/>
      <c r="LKM61" s="80"/>
      <c r="LKN61" s="80"/>
      <c r="LKO61" s="80"/>
      <c r="LKP61" s="80"/>
      <c r="LKQ61" s="80"/>
      <c r="LKR61" s="80"/>
      <c r="LKS61" s="80"/>
      <c r="LKT61" s="80"/>
      <c r="LKU61" s="80"/>
      <c r="LKV61" s="80"/>
      <c r="LKW61" s="80"/>
      <c r="LKX61" s="80"/>
      <c r="LKY61" s="80"/>
      <c r="LKZ61" s="80"/>
      <c r="LLA61" s="80"/>
      <c r="LLB61" s="80"/>
      <c r="LLC61" s="80"/>
      <c r="LLD61" s="80"/>
      <c r="LLE61" s="80"/>
      <c r="LLF61" s="80"/>
      <c r="LLG61" s="80"/>
      <c r="LLH61" s="80"/>
      <c r="LLI61" s="80"/>
      <c r="LLJ61" s="80"/>
      <c r="LLK61" s="80"/>
      <c r="LLL61" s="80"/>
      <c r="LLM61" s="80"/>
      <c r="LLN61" s="80"/>
      <c r="LLO61" s="80"/>
      <c r="LLP61" s="80"/>
      <c r="LLQ61" s="80"/>
      <c r="LLR61" s="80"/>
      <c r="LLS61" s="80"/>
      <c r="LLT61" s="80"/>
      <c r="LLU61" s="80"/>
      <c r="LLV61" s="80"/>
      <c r="LLW61" s="80"/>
      <c r="LLX61" s="80"/>
      <c r="LLY61" s="80"/>
      <c r="LLZ61" s="80"/>
      <c r="LMA61" s="80"/>
      <c r="LMB61" s="80"/>
      <c r="LMC61" s="80"/>
      <c r="LMD61" s="80"/>
      <c r="LME61" s="80"/>
      <c r="LMF61" s="80"/>
      <c r="LMG61" s="80"/>
      <c r="LMH61" s="80"/>
      <c r="LMI61" s="80"/>
      <c r="LMJ61" s="80"/>
      <c r="LMK61" s="80"/>
      <c r="LML61" s="80"/>
      <c r="LMM61" s="80"/>
      <c r="LMN61" s="80"/>
      <c r="LMO61" s="80"/>
      <c r="LMP61" s="80"/>
      <c r="LMQ61" s="80"/>
      <c r="LMR61" s="80"/>
      <c r="LMS61" s="80"/>
      <c r="LMT61" s="80"/>
      <c r="LMU61" s="80"/>
      <c r="LMV61" s="80"/>
      <c r="LMW61" s="80"/>
      <c r="LMX61" s="80"/>
      <c r="LMY61" s="80"/>
      <c r="LMZ61" s="80"/>
      <c r="LNA61" s="80"/>
      <c r="LNB61" s="80"/>
      <c r="LNC61" s="80"/>
      <c r="LND61" s="80"/>
      <c r="LNE61" s="80"/>
      <c r="LNF61" s="80"/>
      <c r="LNG61" s="80"/>
      <c r="LNH61" s="80"/>
      <c r="LNI61" s="80"/>
      <c r="LNJ61" s="80"/>
      <c r="LNK61" s="80"/>
      <c r="LNL61" s="80"/>
      <c r="LNM61" s="80"/>
      <c r="LNN61" s="80"/>
      <c r="LNO61" s="80"/>
      <c r="LNP61" s="80"/>
      <c r="LNQ61" s="80"/>
      <c r="LNR61" s="80"/>
      <c r="LNS61" s="80"/>
      <c r="LNT61" s="80"/>
      <c r="LNU61" s="80"/>
      <c r="LNV61" s="80"/>
      <c r="LNW61" s="80"/>
      <c r="LNX61" s="80"/>
      <c r="LNY61" s="80"/>
      <c r="LNZ61" s="80"/>
      <c r="LOA61" s="80"/>
      <c r="LOB61" s="80"/>
      <c r="LOC61" s="80"/>
      <c r="LOD61" s="80"/>
      <c r="LOE61" s="80"/>
      <c r="LOF61" s="80"/>
      <c r="LOG61" s="80"/>
      <c r="LOH61" s="80"/>
      <c r="LOI61" s="80"/>
      <c r="LOJ61" s="80"/>
      <c r="LOK61" s="80"/>
      <c r="LOL61" s="80"/>
      <c r="LOM61" s="80"/>
      <c r="LON61" s="80"/>
      <c r="LOO61" s="80"/>
      <c r="LOP61" s="80"/>
      <c r="LOQ61" s="80"/>
      <c r="LOR61" s="80"/>
      <c r="LOS61" s="80"/>
      <c r="LOT61" s="80"/>
      <c r="LOU61" s="80"/>
      <c r="LOV61" s="80"/>
      <c r="LOW61" s="80"/>
      <c r="LOX61" s="80"/>
      <c r="LOY61" s="80"/>
      <c r="LOZ61" s="80"/>
      <c r="LPA61" s="80"/>
      <c r="LPB61" s="80"/>
      <c r="LPC61" s="80"/>
      <c r="LPD61" s="80"/>
      <c r="LPE61" s="80"/>
      <c r="LPF61" s="80"/>
      <c r="LPG61" s="80"/>
      <c r="LPH61" s="80"/>
      <c r="LPI61" s="80"/>
      <c r="LPJ61" s="80"/>
      <c r="LPK61" s="80"/>
      <c r="LPL61" s="80"/>
      <c r="LPM61" s="80"/>
      <c r="LPN61" s="80"/>
      <c r="LPO61" s="80"/>
      <c r="LPP61" s="80"/>
      <c r="LPQ61" s="80"/>
      <c r="LPR61" s="80"/>
      <c r="LPS61" s="80"/>
      <c r="LPT61" s="80"/>
      <c r="LPU61" s="80"/>
      <c r="LPV61" s="80"/>
      <c r="LPW61" s="80"/>
      <c r="LPX61" s="80"/>
      <c r="LPY61" s="80"/>
      <c r="LPZ61" s="80"/>
      <c r="LQA61" s="80"/>
      <c r="LQB61" s="80"/>
      <c r="LQC61" s="80"/>
      <c r="LQD61" s="80"/>
      <c r="LQE61" s="80"/>
      <c r="LQF61" s="80"/>
      <c r="LQG61" s="80"/>
      <c r="LQH61" s="80"/>
      <c r="LQI61" s="80"/>
      <c r="LQJ61" s="80"/>
      <c r="LQK61" s="80"/>
      <c r="LQL61" s="80"/>
      <c r="LQM61" s="80"/>
      <c r="LQN61" s="80"/>
      <c r="LQO61" s="80"/>
      <c r="LQP61" s="80"/>
      <c r="LQQ61" s="80"/>
      <c r="LQR61" s="80"/>
      <c r="LQS61" s="80"/>
      <c r="LQT61" s="80"/>
      <c r="LQU61" s="80"/>
      <c r="LQV61" s="80"/>
      <c r="LQW61" s="80"/>
      <c r="LQX61" s="80"/>
      <c r="LQY61" s="80"/>
      <c r="LQZ61" s="80"/>
      <c r="LRA61" s="80"/>
      <c r="LRB61" s="80"/>
      <c r="LRC61" s="80"/>
      <c r="LRD61" s="80"/>
      <c r="LRE61" s="80"/>
      <c r="LRF61" s="80"/>
      <c r="LRG61" s="80"/>
      <c r="LRH61" s="80"/>
      <c r="LRI61" s="80"/>
      <c r="LRJ61" s="80"/>
      <c r="LRK61" s="80"/>
      <c r="LRL61" s="80"/>
      <c r="LRM61" s="80"/>
      <c r="LRN61" s="80"/>
      <c r="LRO61" s="80"/>
      <c r="LRP61" s="80"/>
      <c r="LRQ61" s="80"/>
      <c r="LRR61" s="80"/>
      <c r="LRS61" s="80"/>
      <c r="LRT61" s="80"/>
      <c r="LRU61" s="80"/>
      <c r="LRV61" s="80"/>
      <c r="LRW61" s="80"/>
      <c r="LRX61" s="80"/>
      <c r="LRY61" s="80"/>
      <c r="LRZ61" s="80"/>
      <c r="LSA61" s="80"/>
      <c r="LSB61" s="80"/>
      <c r="LSC61" s="80"/>
      <c r="LSD61" s="80"/>
      <c r="LSE61" s="80"/>
      <c r="LSF61" s="80"/>
      <c r="LSG61" s="80"/>
      <c r="LSH61" s="80"/>
      <c r="LSI61" s="80"/>
      <c r="LSJ61" s="80"/>
      <c r="LSK61" s="80"/>
      <c r="LSL61" s="80"/>
      <c r="LSM61" s="80"/>
      <c r="LSN61" s="80"/>
      <c r="LSO61" s="80"/>
      <c r="LSP61" s="80"/>
      <c r="LSQ61" s="80"/>
      <c r="LSR61" s="80"/>
      <c r="LSS61" s="80"/>
      <c r="LST61" s="80"/>
      <c r="LSU61" s="80"/>
      <c r="LSV61" s="80"/>
      <c r="LSW61" s="80"/>
      <c r="LSX61" s="80"/>
      <c r="LSY61" s="80"/>
      <c r="LSZ61" s="80"/>
      <c r="LTA61" s="80"/>
      <c r="LTB61" s="80"/>
      <c r="LTC61" s="80"/>
      <c r="LTD61" s="80"/>
      <c r="LTE61" s="80"/>
      <c r="LTF61" s="80"/>
      <c r="LTG61" s="80"/>
      <c r="LTH61" s="80"/>
      <c r="LTI61" s="80"/>
      <c r="LTJ61" s="80"/>
      <c r="LTK61" s="80"/>
      <c r="LTL61" s="80"/>
      <c r="LTM61" s="80"/>
      <c r="LTN61" s="80"/>
      <c r="LTO61" s="80"/>
      <c r="LTP61" s="80"/>
      <c r="LTQ61" s="80"/>
      <c r="LTR61" s="80"/>
      <c r="LTS61" s="80"/>
      <c r="LTT61" s="80"/>
      <c r="LTU61" s="80"/>
      <c r="LTV61" s="80"/>
      <c r="LTW61" s="80"/>
      <c r="LTX61" s="80"/>
      <c r="LTY61" s="80"/>
      <c r="LTZ61" s="80"/>
      <c r="LUA61" s="80"/>
      <c r="LUB61" s="80"/>
      <c r="LUC61" s="80"/>
      <c r="LUD61" s="80"/>
      <c r="LUE61" s="80"/>
      <c r="LUF61" s="80"/>
      <c r="LUG61" s="80"/>
      <c r="LUH61" s="80"/>
      <c r="LUI61" s="80"/>
      <c r="LUJ61" s="80"/>
      <c r="LUK61" s="80"/>
      <c r="LUL61" s="80"/>
      <c r="LUM61" s="80"/>
      <c r="LUN61" s="80"/>
      <c r="LUO61" s="80"/>
      <c r="LUP61" s="80"/>
      <c r="LUQ61" s="80"/>
      <c r="LUR61" s="80"/>
      <c r="LUS61" s="80"/>
      <c r="LUT61" s="80"/>
      <c r="LUU61" s="80"/>
      <c r="LUV61" s="80"/>
      <c r="LUW61" s="80"/>
      <c r="LUX61" s="80"/>
      <c r="LUY61" s="80"/>
      <c r="LUZ61" s="80"/>
      <c r="LVA61" s="80"/>
      <c r="LVB61" s="80"/>
      <c r="LVC61" s="80"/>
      <c r="LVD61" s="80"/>
      <c r="LVE61" s="80"/>
      <c r="LVF61" s="80"/>
      <c r="LVG61" s="80"/>
      <c r="LVH61" s="80"/>
      <c r="LVI61" s="80"/>
      <c r="LVJ61" s="80"/>
      <c r="LVK61" s="80"/>
      <c r="LVL61" s="80"/>
      <c r="LVM61" s="80"/>
      <c r="LVN61" s="80"/>
      <c r="LVO61" s="80"/>
      <c r="LVP61" s="80"/>
      <c r="LVQ61" s="80"/>
      <c r="LVR61" s="80"/>
      <c r="LVS61" s="80"/>
      <c r="LVT61" s="80"/>
      <c r="LVU61" s="80"/>
      <c r="LVV61" s="80"/>
      <c r="LVW61" s="80"/>
      <c r="LVX61" s="80"/>
      <c r="LVY61" s="80"/>
      <c r="LVZ61" s="80"/>
      <c r="LWA61" s="80"/>
      <c r="LWB61" s="80"/>
      <c r="LWC61" s="80"/>
      <c r="LWD61" s="80"/>
      <c r="LWE61" s="80"/>
      <c r="LWF61" s="80"/>
      <c r="LWG61" s="80"/>
      <c r="LWH61" s="80"/>
      <c r="LWI61" s="80"/>
      <c r="LWJ61" s="80"/>
      <c r="LWK61" s="80"/>
      <c r="LWL61" s="80"/>
      <c r="LWM61" s="80"/>
      <c r="LWN61" s="80"/>
      <c r="LWO61" s="80"/>
      <c r="LWP61" s="80"/>
      <c r="LWQ61" s="80"/>
      <c r="LWR61" s="80"/>
      <c r="LWS61" s="80"/>
      <c r="LWT61" s="80"/>
      <c r="LWU61" s="80"/>
      <c r="LWV61" s="80"/>
      <c r="LWW61" s="80"/>
      <c r="LWX61" s="80"/>
      <c r="LWY61" s="80"/>
      <c r="LWZ61" s="80"/>
      <c r="LXA61" s="80"/>
      <c r="LXB61" s="80"/>
      <c r="LXC61" s="80"/>
      <c r="LXD61" s="80"/>
      <c r="LXE61" s="80"/>
      <c r="LXF61" s="80"/>
      <c r="LXG61" s="80"/>
      <c r="LXH61" s="80"/>
      <c r="LXI61" s="80"/>
      <c r="LXJ61" s="80"/>
      <c r="LXK61" s="80"/>
      <c r="LXL61" s="80"/>
      <c r="LXM61" s="80"/>
      <c r="LXN61" s="80"/>
      <c r="LXO61" s="80"/>
      <c r="LXP61" s="80"/>
      <c r="LXQ61" s="80"/>
      <c r="LXR61" s="80"/>
      <c r="LXS61" s="80"/>
      <c r="LXT61" s="80"/>
      <c r="LXU61" s="80"/>
      <c r="LXV61" s="80"/>
      <c r="LXW61" s="80"/>
      <c r="LXX61" s="80"/>
      <c r="LXY61" s="80"/>
      <c r="LXZ61" s="80"/>
      <c r="LYA61" s="80"/>
      <c r="LYB61" s="80"/>
      <c r="LYC61" s="80"/>
      <c r="LYD61" s="80"/>
      <c r="LYE61" s="80"/>
      <c r="LYF61" s="80"/>
      <c r="LYG61" s="80"/>
      <c r="LYH61" s="80"/>
      <c r="LYI61" s="80"/>
      <c r="LYJ61" s="80"/>
      <c r="LYK61" s="80"/>
      <c r="LYL61" s="80"/>
      <c r="LYM61" s="80"/>
      <c r="LYN61" s="80"/>
      <c r="LYO61" s="80"/>
      <c r="LYP61" s="80"/>
      <c r="LYQ61" s="80"/>
      <c r="LYR61" s="80"/>
      <c r="LYS61" s="80"/>
      <c r="LYT61" s="80"/>
      <c r="LYU61" s="80"/>
      <c r="LYV61" s="80"/>
      <c r="LYW61" s="80"/>
      <c r="LYX61" s="80"/>
      <c r="LYY61" s="80"/>
      <c r="LYZ61" s="80"/>
      <c r="LZA61" s="80"/>
      <c r="LZB61" s="80"/>
      <c r="LZC61" s="80"/>
      <c r="LZD61" s="80"/>
      <c r="LZE61" s="80"/>
      <c r="LZF61" s="80"/>
      <c r="LZG61" s="80"/>
      <c r="LZH61" s="80"/>
      <c r="LZI61" s="80"/>
      <c r="LZJ61" s="80"/>
      <c r="LZK61" s="80"/>
      <c r="LZL61" s="80"/>
      <c r="LZM61" s="80"/>
      <c r="LZN61" s="80"/>
      <c r="LZO61" s="80"/>
      <c r="LZP61" s="80"/>
      <c r="LZQ61" s="80"/>
      <c r="LZR61" s="80"/>
      <c r="LZS61" s="80"/>
      <c r="LZT61" s="80"/>
      <c r="LZU61" s="80"/>
      <c r="LZV61" s="80"/>
      <c r="LZW61" s="80"/>
      <c r="LZX61" s="80"/>
      <c r="LZY61" s="80"/>
      <c r="LZZ61" s="80"/>
      <c r="MAA61" s="80"/>
      <c r="MAB61" s="80"/>
      <c r="MAC61" s="80"/>
      <c r="MAD61" s="80"/>
      <c r="MAE61" s="80"/>
      <c r="MAF61" s="80"/>
      <c r="MAG61" s="80"/>
      <c r="MAH61" s="80"/>
      <c r="MAI61" s="80"/>
      <c r="MAJ61" s="80"/>
      <c r="MAK61" s="80"/>
      <c r="MAL61" s="80"/>
      <c r="MAM61" s="80"/>
      <c r="MAN61" s="80"/>
      <c r="MAO61" s="80"/>
      <c r="MAP61" s="80"/>
      <c r="MAQ61" s="80"/>
      <c r="MAR61" s="80"/>
      <c r="MAS61" s="80"/>
      <c r="MAT61" s="80"/>
      <c r="MAU61" s="80"/>
      <c r="MAV61" s="80"/>
      <c r="MAW61" s="80"/>
      <c r="MAX61" s="80"/>
      <c r="MAY61" s="80"/>
      <c r="MAZ61" s="80"/>
      <c r="MBA61" s="80"/>
      <c r="MBB61" s="80"/>
      <c r="MBC61" s="80"/>
      <c r="MBD61" s="80"/>
      <c r="MBE61" s="80"/>
      <c r="MBF61" s="80"/>
      <c r="MBG61" s="80"/>
      <c r="MBH61" s="80"/>
      <c r="MBI61" s="80"/>
      <c r="MBJ61" s="80"/>
      <c r="MBK61" s="80"/>
      <c r="MBL61" s="80"/>
      <c r="MBM61" s="80"/>
      <c r="MBN61" s="80"/>
      <c r="MBO61" s="80"/>
      <c r="MBP61" s="80"/>
      <c r="MBQ61" s="80"/>
      <c r="MBR61" s="80"/>
      <c r="MBS61" s="80"/>
      <c r="MBT61" s="80"/>
      <c r="MBU61" s="80"/>
      <c r="MBV61" s="80"/>
      <c r="MBW61" s="80"/>
      <c r="MBX61" s="80"/>
      <c r="MBY61" s="80"/>
      <c r="MBZ61" s="80"/>
      <c r="MCA61" s="80"/>
      <c r="MCB61" s="80"/>
      <c r="MCC61" s="80"/>
      <c r="MCD61" s="80"/>
      <c r="MCE61" s="80"/>
      <c r="MCF61" s="80"/>
      <c r="MCG61" s="80"/>
      <c r="MCH61" s="80"/>
      <c r="MCI61" s="80"/>
      <c r="MCJ61" s="80"/>
      <c r="MCK61" s="80"/>
      <c r="MCL61" s="80"/>
      <c r="MCM61" s="80"/>
      <c r="MCN61" s="80"/>
      <c r="MCO61" s="80"/>
      <c r="MCP61" s="80"/>
      <c r="MCQ61" s="80"/>
      <c r="MCR61" s="80"/>
      <c r="MCS61" s="80"/>
      <c r="MCT61" s="80"/>
      <c r="MCU61" s="80"/>
      <c r="MCV61" s="80"/>
      <c r="MCW61" s="80"/>
      <c r="MCX61" s="80"/>
      <c r="MCY61" s="80"/>
      <c r="MCZ61" s="80"/>
      <c r="MDA61" s="80"/>
      <c r="MDB61" s="80"/>
      <c r="MDC61" s="80"/>
      <c r="MDD61" s="80"/>
      <c r="MDE61" s="80"/>
      <c r="MDF61" s="80"/>
      <c r="MDG61" s="80"/>
      <c r="MDH61" s="80"/>
      <c r="MDI61" s="80"/>
      <c r="MDJ61" s="80"/>
      <c r="MDK61" s="80"/>
      <c r="MDL61" s="80"/>
      <c r="MDM61" s="80"/>
      <c r="MDN61" s="80"/>
      <c r="MDO61" s="80"/>
      <c r="MDP61" s="80"/>
      <c r="MDQ61" s="80"/>
      <c r="MDR61" s="80"/>
      <c r="MDS61" s="80"/>
      <c r="MDT61" s="80"/>
      <c r="MDU61" s="80"/>
      <c r="MDV61" s="80"/>
      <c r="MDW61" s="80"/>
      <c r="MDX61" s="80"/>
      <c r="MDY61" s="80"/>
      <c r="MDZ61" s="80"/>
      <c r="MEA61" s="80"/>
      <c r="MEB61" s="80"/>
      <c r="MEC61" s="80"/>
      <c r="MED61" s="80"/>
      <c r="MEE61" s="80"/>
      <c r="MEF61" s="80"/>
      <c r="MEG61" s="80"/>
      <c r="MEH61" s="80"/>
      <c r="MEI61" s="80"/>
      <c r="MEJ61" s="80"/>
      <c r="MEK61" s="80"/>
      <c r="MEL61" s="80"/>
      <c r="MEM61" s="80"/>
      <c r="MEN61" s="80"/>
      <c r="MEO61" s="80"/>
      <c r="MEP61" s="80"/>
      <c r="MEQ61" s="80"/>
      <c r="MER61" s="80"/>
      <c r="MES61" s="80"/>
      <c r="MET61" s="80"/>
      <c r="MEU61" s="80"/>
      <c r="MEV61" s="80"/>
      <c r="MEW61" s="80"/>
      <c r="MEX61" s="80"/>
      <c r="MEY61" s="80"/>
      <c r="MEZ61" s="80"/>
      <c r="MFA61" s="80"/>
      <c r="MFB61" s="80"/>
      <c r="MFC61" s="80"/>
      <c r="MFD61" s="80"/>
      <c r="MFE61" s="80"/>
      <c r="MFF61" s="80"/>
      <c r="MFG61" s="80"/>
      <c r="MFH61" s="80"/>
      <c r="MFI61" s="80"/>
      <c r="MFJ61" s="80"/>
      <c r="MFK61" s="80"/>
      <c r="MFL61" s="80"/>
      <c r="MFM61" s="80"/>
      <c r="MFN61" s="80"/>
      <c r="MFO61" s="80"/>
      <c r="MFP61" s="80"/>
      <c r="MFQ61" s="80"/>
      <c r="MFR61" s="80"/>
      <c r="MFS61" s="80"/>
      <c r="MFT61" s="80"/>
      <c r="MFU61" s="80"/>
      <c r="MFV61" s="80"/>
      <c r="MFW61" s="80"/>
      <c r="MFX61" s="80"/>
      <c r="MFY61" s="80"/>
      <c r="MFZ61" s="80"/>
      <c r="MGA61" s="80"/>
      <c r="MGB61" s="80"/>
      <c r="MGC61" s="80"/>
      <c r="MGD61" s="80"/>
      <c r="MGE61" s="80"/>
      <c r="MGF61" s="80"/>
      <c r="MGG61" s="80"/>
      <c r="MGH61" s="80"/>
      <c r="MGI61" s="80"/>
      <c r="MGJ61" s="80"/>
      <c r="MGK61" s="80"/>
      <c r="MGL61" s="80"/>
      <c r="MGM61" s="80"/>
      <c r="MGN61" s="80"/>
      <c r="MGO61" s="80"/>
      <c r="MGP61" s="80"/>
      <c r="MGQ61" s="80"/>
      <c r="MGR61" s="80"/>
      <c r="MGS61" s="80"/>
      <c r="MGT61" s="80"/>
      <c r="MGU61" s="80"/>
      <c r="MGV61" s="80"/>
      <c r="MGW61" s="80"/>
      <c r="MGX61" s="80"/>
      <c r="MGY61" s="80"/>
      <c r="MGZ61" s="80"/>
      <c r="MHA61" s="80"/>
      <c r="MHB61" s="80"/>
      <c r="MHC61" s="80"/>
      <c r="MHD61" s="80"/>
      <c r="MHE61" s="80"/>
      <c r="MHF61" s="80"/>
      <c r="MHG61" s="80"/>
      <c r="MHH61" s="80"/>
      <c r="MHI61" s="80"/>
      <c r="MHJ61" s="80"/>
      <c r="MHK61" s="80"/>
      <c r="MHL61" s="80"/>
      <c r="MHM61" s="80"/>
      <c r="MHN61" s="80"/>
      <c r="MHO61" s="80"/>
      <c r="MHP61" s="80"/>
      <c r="MHQ61" s="80"/>
      <c r="MHR61" s="80"/>
      <c r="MHS61" s="80"/>
      <c r="MHT61" s="80"/>
      <c r="MHU61" s="80"/>
      <c r="MHV61" s="80"/>
      <c r="MHW61" s="80"/>
      <c r="MHX61" s="80"/>
      <c r="MHY61" s="80"/>
      <c r="MHZ61" s="80"/>
      <c r="MIA61" s="80"/>
      <c r="MIB61" s="80"/>
      <c r="MIC61" s="80"/>
      <c r="MID61" s="80"/>
      <c r="MIE61" s="80"/>
      <c r="MIF61" s="80"/>
      <c r="MIG61" s="80"/>
      <c r="MIH61" s="80"/>
      <c r="MII61" s="80"/>
      <c r="MIJ61" s="80"/>
      <c r="MIK61" s="80"/>
      <c r="MIL61" s="80"/>
      <c r="MIM61" s="80"/>
      <c r="MIN61" s="80"/>
      <c r="MIO61" s="80"/>
      <c r="MIP61" s="80"/>
      <c r="MIQ61" s="80"/>
      <c r="MIR61" s="80"/>
      <c r="MIS61" s="80"/>
      <c r="MIT61" s="80"/>
      <c r="MIU61" s="80"/>
      <c r="MIV61" s="80"/>
      <c r="MIW61" s="80"/>
      <c r="MIX61" s="80"/>
      <c r="MIY61" s="80"/>
      <c r="MIZ61" s="80"/>
      <c r="MJA61" s="80"/>
      <c r="MJB61" s="80"/>
      <c r="MJC61" s="80"/>
      <c r="MJD61" s="80"/>
      <c r="MJE61" s="80"/>
      <c r="MJF61" s="80"/>
      <c r="MJG61" s="80"/>
      <c r="MJH61" s="80"/>
      <c r="MJI61" s="80"/>
      <c r="MJJ61" s="80"/>
      <c r="MJK61" s="80"/>
      <c r="MJL61" s="80"/>
      <c r="MJM61" s="80"/>
      <c r="MJN61" s="80"/>
      <c r="MJO61" s="80"/>
      <c r="MJP61" s="80"/>
      <c r="MJQ61" s="80"/>
      <c r="MJR61" s="80"/>
      <c r="MJS61" s="80"/>
      <c r="MJT61" s="80"/>
      <c r="MJU61" s="80"/>
      <c r="MJV61" s="80"/>
      <c r="MJW61" s="80"/>
      <c r="MJX61" s="80"/>
      <c r="MJY61" s="80"/>
      <c r="MJZ61" s="80"/>
      <c r="MKA61" s="80"/>
      <c r="MKB61" s="80"/>
      <c r="MKC61" s="80"/>
      <c r="MKD61" s="80"/>
      <c r="MKE61" s="80"/>
      <c r="MKF61" s="80"/>
      <c r="MKG61" s="80"/>
      <c r="MKH61" s="80"/>
      <c r="MKI61" s="80"/>
      <c r="MKJ61" s="80"/>
      <c r="MKK61" s="80"/>
      <c r="MKL61" s="80"/>
      <c r="MKM61" s="80"/>
      <c r="MKN61" s="80"/>
      <c r="MKO61" s="80"/>
      <c r="MKP61" s="80"/>
      <c r="MKQ61" s="80"/>
      <c r="MKR61" s="80"/>
      <c r="MKS61" s="80"/>
      <c r="MKT61" s="80"/>
      <c r="MKU61" s="80"/>
      <c r="MKV61" s="80"/>
      <c r="MKW61" s="80"/>
      <c r="MKX61" s="80"/>
      <c r="MKY61" s="80"/>
      <c r="MKZ61" s="80"/>
      <c r="MLA61" s="80"/>
      <c r="MLB61" s="80"/>
      <c r="MLC61" s="80"/>
      <c r="MLD61" s="80"/>
      <c r="MLE61" s="80"/>
      <c r="MLF61" s="80"/>
      <c r="MLG61" s="80"/>
      <c r="MLH61" s="80"/>
      <c r="MLI61" s="80"/>
      <c r="MLJ61" s="80"/>
      <c r="MLK61" s="80"/>
      <c r="MLL61" s="80"/>
      <c r="MLM61" s="80"/>
      <c r="MLN61" s="80"/>
      <c r="MLO61" s="80"/>
      <c r="MLP61" s="80"/>
      <c r="MLQ61" s="80"/>
      <c r="MLR61" s="80"/>
      <c r="MLS61" s="80"/>
      <c r="MLT61" s="80"/>
      <c r="MLU61" s="80"/>
      <c r="MLV61" s="80"/>
      <c r="MLW61" s="80"/>
      <c r="MLX61" s="80"/>
      <c r="MLY61" s="80"/>
      <c r="MLZ61" s="80"/>
      <c r="MMA61" s="80"/>
      <c r="MMB61" s="80"/>
      <c r="MMC61" s="80"/>
      <c r="MMD61" s="80"/>
      <c r="MME61" s="80"/>
      <c r="MMF61" s="80"/>
      <c r="MMG61" s="80"/>
      <c r="MMH61" s="80"/>
      <c r="MMI61" s="80"/>
      <c r="MMJ61" s="80"/>
      <c r="MMK61" s="80"/>
      <c r="MML61" s="80"/>
      <c r="MMM61" s="80"/>
      <c r="MMN61" s="80"/>
      <c r="MMO61" s="80"/>
      <c r="MMP61" s="80"/>
      <c r="MMQ61" s="80"/>
      <c r="MMR61" s="80"/>
      <c r="MMS61" s="80"/>
      <c r="MMT61" s="80"/>
      <c r="MMU61" s="80"/>
      <c r="MMV61" s="80"/>
      <c r="MMW61" s="80"/>
      <c r="MMX61" s="80"/>
      <c r="MMY61" s="80"/>
      <c r="MMZ61" s="80"/>
      <c r="MNA61" s="80"/>
      <c r="MNB61" s="80"/>
      <c r="MNC61" s="80"/>
      <c r="MND61" s="80"/>
      <c r="MNE61" s="80"/>
      <c r="MNF61" s="80"/>
      <c r="MNG61" s="80"/>
      <c r="MNH61" s="80"/>
      <c r="MNI61" s="80"/>
      <c r="MNJ61" s="80"/>
      <c r="MNK61" s="80"/>
      <c r="MNL61" s="80"/>
      <c r="MNM61" s="80"/>
      <c r="MNN61" s="80"/>
      <c r="MNO61" s="80"/>
      <c r="MNP61" s="80"/>
      <c r="MNQ61" s="80"/>
      <c r="MNR61" s="80"/>
      <c r="MNS61" s="80"/>
      <c r="MNT61" s="80"/>
      <c r="MNU61" s="80"/>
      <c r="MNV61" s="80"/>
      <c r="MNW61" s="80"/>
      <c r="MNX61" s="80"/>
      <c r="MNY61" s="80"/>
      <c r="MNZ61" s="80"/>
      <c r="MOA61" s="80"/>
      <c r="MOB61" s="80"/>
      <c r="MOC61" s="80"/>
      <c r="MOD61" s="80"/>
      <c r="MOE61" s="80"/>
      <c r="MOF61" s="80"/>
      <c r="MOG61" s="80"/>
      <c r="MOH61" s="80"/>
      <c r="MOI61" s="80"/>
      <c r="MOJ61" s="80"/>
      <c r="MOK61" s="80"/>
      <c r="MOL61" s="80"/>
      <c r="MOM61" s="80"/>
      <c r="MON61" s="80"/>
      <c r="MOO61" s="80"/>
      <c r="MOP61" s="80"/>
      <c r="MOQ61" s="80"/>
      <c r="MOR61" s="80"/>
      <c r="MOS61" s="80"/>
      <c r="MOT61" s="80"/>
      <c r="MOU61" s="80"/>
      <c r="MOV61" s="80"/>
      <c r="MOW61" s="80"/>
      <c r="MOX61" s="80"/>
      <c r="MOY61" s="80"/>
      <c r="MOZ61" s="80"/>
      <c r="MPA61" s="80"/>
      <c r="MPB61" s="80"/>
      <c r="MPC61" s="80"/>
      <c r="MPD61" s="80"/>
      <c r="MPE61" s="80"/>
      <c r="MPF61" s="80"/>
      <c r="MPG61" s="80"/>
      <c r="MPH61" s="80"/>
      <c r="MPI61" s="80"/>
      <c r="MPJ61" s="80"/>
      <c r="MPK61" s="80"/>
      <c r="MPL61" s="80"/>
      <c r="MPM61" s="80"/>
      <c r="MPN61" s="80"/>
      <c r="MPO61" s="80"/>
      <c r="MPP61" s="80"/>
      <c r="MPQ61" s="80"/>
      <c r="MPR61" s="80"/>
      <c r="MPS61" s="80"/>
      <c r="MPT61" s="80"/>
      <c r="MPU61" s="80"/>
      <c r="MPV61" s="80"/>
      <c r="MPW61" s="80"/>
      <c r="MPX61" s="80"/>
      <c r="MPY61" s="80"/>
      <c r="MPZ61" s="80"/>
      <c r="MQA61" s="80"/>
      <c r="MQB61" s="80"/>
      <c r="MQC61" s="80"/>
      <c r="MQD61" s="80"/>
      <c r="MQE61" s="80"/>
      <c r="MQF61" s="80"/>
      <c r="MQG61" s="80"/>
      <c r="MQH61" s="80"/>
      <c r="MQI61" s="80"/>
      <c r="MQJ61" s="80"/>
      <c r="MQK61" s="80"/>
      <c r="MQL61" s="80"/>
      <c r="MQM61" s="80"/>
      <c r="MQN61" s="80"/>
      <c r="MQO61" s="80"/>
      <c r="MQP61" s="80"/>
      <c r="MQQ61" s="80"/>
      <c r="MQR61" s="80"/>
      <c r="MQS61" s="80"/>
      <c r="MQT61" s="80"/>
      <c r="MQU61" s="80"/>
      <c r="MQV61" s="80"/>
      <c r="MQW61" s="80"/>
      <c r="MQX61" s="80"/>
      <c r="MQY61" s="80"/>
      <c r="MQZ61" s="80"/>
      <c r="MRA61" s="80"/>
      <c r="MRB61" s="80"/>
      <c r="MRC61" s="80"/>
      <c r="MRD61" s="80"/>
      <c r="MRE61" s="80"/>
      <c r="MRF61" s="80"/>
      <c r="MRG61" s="80"/>
      <c r="MRH61" s="80"/>
      <c r="MRI61" s="80"/>
      <c r="MRJ61" s="80"/>
      <c r="MRK61" s="80"/>
      <c r="MRL61" s="80"/>
      <c r="MRM61" s="80"/>
      <c r="MRN61" s="80"/>
      <c r="MRO61" s="80"/>
      <c r="MRP61" s="80"/>
      <c r="MRQ61" s="80"/>
      <c r="MRR61" s="80"/>
      <c r="MRS61" s="80"/>
      <c r="MRT61" s="80"/>
      <c r="MRU61" s="80"/>
      <c r="MRV61" s="80"/>
      <c r="MRW61" s="80"/>
      <c r="MRX61" s="80"/>
      <c r="MRY61" s="80"/>
      <c r="MRZ61" s="80"/>
      <c r="MSA61" s="80"/>
      <c r="MSB61" s="80"/>
      <c r="MSC61" s="80"/>
      <c r="MSD61" s="80"/>
      <c r="MSE61" s="80"/>
      <c r="MSF61" s="80"/>
      <c r="MSG61" s="80"/>
      <c r="MSH61" s="80"/>
      <c r="MSI61" s="80"/>
      <c r="MSJ61" s="80"/>
      <c r="MSK61" s="80"/>
      <c r="MSL61" s="80"/>
      <c r="MSM61" s="80"/>
      <c r="MSN61" s="80"/>
      <c r="MSO61" s="80"/>
      <c r="MSP61" s="80"/>
      <c r="MSQ61" s="80"/>
      <c r="MSR61" s="80"/>
      <c r="MSS61" s="80"/>
      <c r="MST61" s="80"/>
      <c r="MSU61" s="80"/>
      <c r="MSV61" s="80"/>
      <c r="MSW61" s="80"/>
      <c r="MSX61" s="80"/>
      <c r="MSY61" s="80"/>
      <c r="MSZ61" s="80"/>
      <c r="MTA61" s="80"/>
      <c r="MTB61" s="80"/>
      <c r="MTC61" s="80"/>
      <c r="MTD61" s="80"/>
      <c r="MTE61" s="80"/>
      <c r="MTF61" s="80"/>
      <c r="MTG61" s="80"/>
      <c r="MTH61" s="80"/>
      <c r="MTI61" s="80"/>
      <c r="MTJ61" s="80"/>
      <c r="MTK61" s="80"/>
      <c r="MTL61" s="80"/>
      <c r="MTM61" s="80"/>
      <c r="MTN61" s="80"/>
      <c r="MTO61" s="80"/>
      <c r="MTP61" s="80"/>
      <c r="MTQ61" s="80"/>
      <c r="MTR61" s="80"/>
      <c r="MTS61" s="80"/>
      <c r="MTT61" s="80"/>
      <c r="MTU61" s="80"/>
      <c r="MTV61" s="80"/>
      <c r="MTW61" s="80"/>
      <c r="MTX61" s="80"/>
      <c r="MTY61" s="80"/>
      <c r="MTZ61" s="80"/>
      <c r="MUA61" s="80"/>
      <c r="MUB61" s="80"/>
      <c r="MUC61" s="80"/>
      <c r="MUD61" s="80"/>
      <c r="MUE61" s="80"/>
      <c r="MUF61" s="80"/>
      <c r="MUG61" s="80"/>
      <c r="MUH61" s="80"/>
      <c r="MUI61" s="80"/>
      <c r="MUJ61" s="80"/>
      <c r="MUK61" s="80"/>
      <c r="MUL61" s="80"/>
      <c r="MUM61" s="80"/>
      <c r="MUN61" s="80"/>
      <c r="MUO61" s="80"/>
      <c r="MUP61" s="80"/>
      <c r="MUQ61" s="80"/>
      <c r="MUR61" s="80"/>
      <c r="MUS61" s="80"/>
      <c r="MUT61" s="80"/>
      <c r="MUU61" s="80"/>
      <c r="MUV61" s="80"/>
      <c r="MUW61" s="80"/>
      <c r="MUX61" s="80"/>
      <c r="MUY61" s="80"/>
      <c r="MUZ61" s="80"/>
      <c r="MVA61" s="80"/>
      <c r="MVB61" s="80"/>
      <c r="MVC61" s="80"/>
      <c r="MVD61" s="80"/>
      <c r="MVE61" s="80"/>
      <c r="MVF61" s="80"/>
      <c r="MVG61" s="80"/>
      <c r="MVH61" s="80"/>
      <c r="MVI61" s="80"/>
      <c r="MVJ61" s="80"/>
      <c r="MVK61" s="80"/>
      <c r="MVL61" s="80"/>
      <c r="MVM61" s="80"/>
      <c r="MVN61" s="80"/>
      <c r="MVO61" s="80"/>
      <c r="MVP61" s="80"/>
      <c r="MVQ61" s="80"/>
      <c r="MVR61" s="80"/>
      <c r="MVS61" s="80"/>
      <c r="MVT61" s="80"/>
      <c r="MVU61" s="80"/>
      <c r="MVV61" s="80"/>
      <c r="MVW61" s="80"/>
      <c r="MVX61" s="80"/>
      <c r="MVY61" s="80"/>
      <c r="MVZ61" s="80"/>
      <c r="MWA61" s="80"/>
      <c r="MWB61" s="80"/>
      <c r="MWC61" s="80"/>
      <c r="MWD61" s="80"/>
      <c r="MWE61" s="80"/>
      <c r="MWF61" s="80"/>
      <c r="MWG61" s="80"/>
      <c r="MWH61" s="80"/>
      <c r="MWI61" s="80"/>
      <c r="MWJ61" s="80"/>
      <c r="MWK61" s="80"/>
      <c r="MWL61" s="80"/>
      <c r="MWM61" s="80"/>
      <c r="MWN61" s="80"/>
      <c r="MWO61" s="80"/>
      <c r="MWP61" s="80"/>
      <c r="MWQ61" s="80"/>
      <c r="MWR61" s="80"/>
      <c r="MWS61" s="80"/>
      <c r="MWT61" s="80"/>
      <c r="MWU61" s="80"/>
      <c r="MWV61" s="80"/>
      <c r="MWW61" s="80"/>
      <c r="MWX61" s="80"/>
      <c r="MWY61" s="80"/>
      <c r="MWZ61" s="80"/>
      <c r="MXA61" s="80"/>
      <c r="MXB61" s="80"/>
      <c r="MXC61" s="80"/>
      <c r="MXD61" s="80"/>
      <c r="MXE61" s="80"/>
      <c r="MXF61" s="80"/>
      <c r="MXG61" s="80"/>
      <c r="MXH61" s="80"/>
      <c r="MXI61" s="80"/>
      <c r="MXJ61" s="80"/>
      <c r="MXK61" s="80"/>
      <c r="MXL61" s="80"/>
      <c r="MXM61" s="80"/>
      <c r="MXN61" s="80"/>
      <c r="MXO61" s="80"/>
      <c r="MXP61" s="80"/>
      <c r="MXQ61" s="80"/>
      <c r="MXR61" s="80"/>
      <c r="MXS61" s="80"/>
      <c r="MXT61" s="80"/>
      <c r="MXU61" s="80"/>
      <c r="MXV61" s="80"/>
      <c r="MXW61" s="80"/>
      <c r="MXX61" s="80"/>
      <c r="MXY61" s="80"/>
      <c r="MXZ61" s="80"/>
      <c r="MYA61" s="80"/>
      <c r="MYB61" s="80"/>
      <c r="MYC61" s="80"/>
      <c r="MYD61" s="80"/>
      <c r="MYE61" s="80"/>
      <c r="MYF61" s="80"/>
      <c r="MYG61" s="80"/>
      <c r="MYH61" s="80"/>
      <c r="MYI61" s="80"/>
      <c r="MYJ61" s="80"/>
      <c r="MYK61" s="80"/>
      <c r="MYL61" s="80"/>
      <c r="MYM61" s="80"/>
      <c r="MYN61" s="80"/>
      <c r="MYO61" s="80"/>
      <c r="MYP61" s="80"/>
      <c r="MYQ61" s="80"/>
      <c r="MYR61" s="80"/>
      <c r="MYS61" s="80"/>
      <c r="MYT61" s="80"/>
      <c r="MYU61" s="80"/>
      <c r="MYV61" s="80"/>
      <c r="MYW61" s="80"/>
      <c r="MYX61" s="80"/>
      <c r="MYY61" s="80"/>
      <c r="MYZ61" s="80"/>
      <c r="MZA61" s="80"/>
      <c r="MZB61" s="80"/>
      <c r="MZC61" s="80"/>
      <c r="MZD61" s="80"/>
      <c r="MZE61" s="80"/>
      <c r="MZF61" s="80"/>
      <c r="MZG61" s="80"/>
      <c r="MZH61" s="80"/>
      <c r="MZI61" s="80"/>
      <c r="MZJ61" s="80"/>
      <c r="MZK61" s="80"/>
      <c r="MZL61" s="80"/>
      <c r="MZM61" s="80"/>
      <c r="MZN61" s="80"/>
      <c r="MZO61" s="80"/>
      <c r="MZP61" s="80"/>
      <c r="MZQ61" s="80"/>
      <c r="MZR61" s="80"/>
      <c r="MZS61" s="80"/>
      <c r="MZT61" s="80"/>
      <c r="MZU61" s="80"/>
      <c r="MZV61" s="80"/>
      <c r="MZW61" s="80"/>
      <c r="MZX61" s="80"/>
      <c r="MZY61" s="80"/>
      <c r="MZZ61" s="80"/>
      <c r="NAA61" s="80"/>
      <c r="NAB61" s="80"/>
      <c r="NAC61" s="80"/>
      <c r="NAD61" s="80"/>
      <c r="NAE61" s="80"/>
      <c r="NAF61" s="80"/>
      <c r="NAG61" s="80"/>
      <c r="NAH61" s="80"/>
      <c r="NAI61" s="80"/>
      <c r="NAJ61" s="80"/>
      <c r="NAK61" s="80"/>
      <c r="NAL61" s="80"/>
      <c r="NAM61" s="80"/>
      <c r="NAN61" s="80"/>
      <c r="NAO61" s="80"/>
      <c r="NAP61" s="80"/>
      <c r="NAQ61" s="80"/>
      <c r="NAR61" s="80"/>
      <c r="NAS61" s="80"/>
      <c r="NAT61" s="80"/>
      <c r="NAU61" s="80"/>
      <c r="NAV61" s="80"/>
      <c r="NAW61" s="80"/>
      <c r="NAX61" s="80"/>
      <c r="NAY61" s="80"/>
      <c r="NAZ61" s="80"/>
      <c r="NBA61" s="80"/>
      <c r="NBB61" s="80"/>
      <c r="NBC61" s="80"/>
      <c r="NBD61" s="80"/>
      <c r="NBE61" s="80"/>
      <c r="NBF61" s="80"/>
      <c r="NBG61" s="80"/>
      <c r="NBH61" s="80"/>
      <c r="NBI61" s="80"/>
      <c r="NBJ61" s="80"/>
      <c r="NBK61" s="80"/>
      <c r="NBL61" s="80"/>
      <c r="NBM61" s="80"/>
      <c r="NBN61" s="80"/>
      <c r="NBO61" s="80"/>
      <c r="NBP61" s="80"/>
      <c r="NBQ61" s="80"/>
      <c r="NBR61" s="80"/>
      <c r="NBS61" s="80"/>
      <c r="NBT61" s="80"/>
      <c r="NBU61" s="80"/>
      <c r="NBV61" s="80"/>
      <c r="NBW61" s="80"/>
      <c r="NBX61" s="80"/>
      <c r="NBY61" s="80"/>
      <c r="NBZ61" s="80"/>
      <c r="NCA61" s="80"/>
      <c r="NCB61" s="80"/>
      <c r="NCC61" s="80"/>
      <c r="NCD61" s="80"/>
      <c r="NCE61" s="80"/>
      <c r="NCF61" s="80"/>
      <c r="NCG61" s="80"/>
      <c r="NCH61" s="80"/>
      <c r="NCI61" s="80"/>
      <c r="NCJ61" s="80"/>
      <c r="NCK61" s="80"/>
      <c r="NCL61" s="80"/>
      <c r="NCM61" s="80"/>
      <c r="NCN61" s="80"/>
      <c r="NCO61" s="80"/>
      <c r="NCP61" s="80"/>
      <c r="NCQ61" s="80"/>
      <c r="NCR61" s="80"/>
      <c r="NCS61" s="80"/>
      <c r="NCT61" s="80"/>
      <c r="NCU61" s="80"/>
      <c r="NCV61" s="80"/>
      <c r="NCW61" s="80"/>
      <c r="NCX61" s="80"/>
      <c r="NCY61" s="80"/>
      <c r="NCZ61" s="80"/>
      <c r="NDA61" s="80"/>
      <c r="NDB61" s="80"/>
      <c r="NDC61" s="80"/>
      <c r="NDD61" s="80"/>
      <c r="NDE61" s="80"/>
      <c r="NDF61" s="80"/>
      <c r="NDG61" s="80"/>
      <c r="NDH61" s="80"/>
      <c r="NDI61" s="80"/>
      <c r="NDJ61" s="80"/>
      <c r="NDK61" s="80"/>
      <c r="NDL61" s="80"/>
      <c r="NDM61" s="80"/>
      <c r="NDN61" s="80"/>
      <c r="NDO61" s="80"/>
      <c r="NDP61" s="80"/>
      <c r="NDQ61" s="80"/>
      <c r="NDR61" s="80"/>
      <c r="NDS61" s="80"/>
      <c r="NDT61" s="80"/>
      <c r="NDU61" s="80"/>
      <c r="NDV61" s="80"/>
      <c r="NDW61" s="80"/>
      <c r="NDX61" s="80"/>
      <c r="NDY61" s="80"/>
      <c r="NDZ61" s="80"/>
      <c r="NEA61" s="80"/>
      <c r="NEB61" s="80"/>
      <c r="NEC61" s="80"/>
      <c r="NED61" s="80"/>
      <c r="NEE61" s="80"/>
      <c r="NEF61" s="80"/>
      <c r="NEG61" s="80"/>
      <c r="NEH61" s="80"/>
      <c r="NEI61" s="80"/>
      <c r="NEJ61" s="80"/>
      <c r="NEK61" s="80"/>
      <c r="NEL61" s="80"/>
      <c r="NEM61" s="80"/>
      <c r="NEN61" s="80"/>
      <c r="NEO61" s="80"/>
      <c r="NEP61" s="80"/>
      <c r="NEQ61" s="80"/>
      <c r="NER61" s="80"/>
      <c r="NES61" s="80"/>
      <c r="NET61" s="80"/>
      <c r="NEU61" s="80"/>
      <c r="NEV61" s="80"/>
      <c r="NEW61" s="80"/>
      <c r="NEX61" s="80"/>
      <c r="NEY61" s="80"/>
      <c r="NEZ61" s="80"/>
      <c r="NFA61" s="80"/>
      <c r="NFB61" s="80"/>
      <c r="NFC61" s="80"/>
      <c r="NFD61" s="80"/>
      <c r="NFE61" s="80"/>
      <c r="NFF61" s="80"/>
      <c r="NFG61" s="80"/>
      <c r="NFH61" s="80"/>
      <c r="NFI61" s="80"/>
      <c r="NFJ61" s="80"/>
      <c r="NFK61" s="80"/>
      <c r="NFL61" s="80"/>
      <c r="NFM61" s="80"/>
      <c r="NFN61" s="80"/>
      <c r="NFO61" s="80"/>
      <c r="NFP61" s="80"/>
      <c r="NFQ61" s="80"/>
      <c r="NFR61" s="80"/>
      <c r="NFS61" s="80"/>
      <c r="NFT61" s="80"/>
      <c r="NFU61" s="80"/>
      <c r="NFV61" s="80"/>
      <c r="NFW61" s="80"/>
      <c r="NFX61" s="80"/>
      <c r="NFY61" s="80"/>
      <c r="NFZ61" s="80"/>
      <c r="NGA61" s="80"/>
      <c r="NGB61" s="80"/>
      <c r="NGC61" s="80"/>
      <c r="NGD61" s="80"/>
      <c r="NGE61" s="80"/>
      <c r="NGF61" s="80"/>
      <c r="NGG61" s="80"/>
      <c r="NGH61" s="80"/>
      <c r="NGI61" s="80"/>
      <c r="NGJ61" s="80"/>
      <c r="NGK61" s="80"/>
      <c r="NGL61" s="80"/>
      <c r="NGM61" s="80"/>
      <c r="NGN61" s="80"/>
      <c r="NGO61" s="80"/>
      <c r="NGP61" s="80"/>
      <c r="NGQ61" s="80"/>
      <c r="NGR61" s="80"/>
      <c r="NGS61" s="80"/>
      <c r="NGT61" s="80"/>
      <c r="NGU61" s="80"/>
      <c r="NGV61" s="80"/>
      <c r="NGW61" s="80"/>
      <c r="NGX61" s="80"/>
      <c r="NGY61" s="80"/>
      <c r="NGZ61" s="80"/>
      <c r="NHA61" s="80"/>
      <c r="NHB61" s="80"/>
      <c r="NHC61" s="80"/>
      <c r="NHD61" s="80"/>
      <c r="NHE61" s="80"/>
      <c r="NHF61" s="80"/>
      <c r="NHG61" s="80"/>
      <c r="NHH61" s="80"/>
      <c r="NHI61" s="80"/>
      <c r="NHJ61" s="80"/>
      <c r="NHK61" s="80"/>
      <c r="NHL61" s="80"/>
      <c r="NHM61" s="80"/>
      <c r="NHN61" s="80"/>
      <c r="NHO61" s="80"/>
      <c r="NHP61" s="80"/>
      <c r="NHQ61" s="80"/>
      <c r="NHR61" s="80"/>
      <c r="NHS61" s="80"/>
      <c r="NHT61" s="80"/>
      <c r="NHU61" s="80"/>
      <c r="NHV61" s="80"/>
      <c r="NHW61" s="80"/>
      <c r="NHX61" s="80"/>
      <c r="NHY61" s="80"/>
      <c r="NHZ61" s="80"/>
      <c r="NIA61" s="80"/>
      <c r="NIB61" s="80"/>
      <c r="NIC61" s="80"/>
      <c r="NID61" s="80"/>
      <c r="NIE61" s="80"/>
      <c r="NIF61" s="80"/>
      <c r="NIG61" s="80"/>
      <c r="NIH61" s="80"/>
      <c r="NII61" s="80"/>
      <c r="NIJ61" s="80"/>
      <c r="NIK61" s="80"/>
      <c r="NIL61" s="80"/>
      <c r="NIM61" s="80"/>
      <c r="NIN61" s="80"/>
      <c r="NIO61" s="80"/>
      <c r="NIP61" s="80"/>
      <c r="NIQ61" s="80"/>
      <c r="NIR61" s="80"/>
      <c r="NIS61" s="80"/>
      <c r="NIT61" s="80"/>
      <c r="NIU61" s="80"/>
      <c r="NIV61" s="80"/>
      <c r="NIW61" s="80"/>
      <c r="NIX61" s="80"/>
      <c r="NIY61" s="80"/>
      <c r="NIZ61" s="80"/>
      <c r="NJA61" s="80"/>
      <c r="NJB61" s="80"/>
      <c r="NJC61" s="80"/>
      <c r="NJD61" s="80"/>
      <c r="NJE61" s="80"/>
      <c r="NJF61" s="80"/>
      <c r="NJG61" s="80"/>
      <c r="NJH61" s="80"/>
      <c r="NJI61" s="80"/>
      <c r="NJJ61" s="80"/>
      <c r="NJK61" s="80"/>
      <c r="NJL61" s="80"/>
      <c r="NJM61" s="80"/>
      <c r="NJN61" s="80"/>
      <c r="NJO61" s="80"/>
      <c r="NJP61" s="80"/>
      <c r="NJQ61" s="80"/>
      <c r="NJR61" s="80"/>
      <c r="NJS61" s="80"/>
      <c r="NJT61" s="80"/>
      <c r="NJU61" s="80"/>
      <c r="NJV61" s="80"/>
      <c r="NJW61" s="80"/>
      <c r="NJX61" s="80"/>
      <c r="NJY61" s="80"/>
      <c r="NJZ61" s="80"/>
      <c r="NKA61" s="80"/>
      <c r="NKB61" s="80"/>
      <c r="NKC61" s="80"/>
      <c r="NKD61" s="80"/>
      <c r="NKE61" s="80"/>
      <c r="NKF61" s="80"/>
      <c r="NKG61" s="80"/>
      <c r="NKH61" s="80"/>
      <c r="NKI61" s="80"/>
      <c r="NKJ61" s="80"/>
      <c r="NKK61" s="80"/>
      <c r="NKL61" s="80"/>
      <c r="NKM61" s="80"/>
      <c r="NKN61" s="80"/>
      <c r="NKO61" s="80"/>
      <c r="NKP61" s="80"/>
      <c r="NKQ61" s="80"/>
      <c r="NKR61" s="80"/>
      <c r="NKS61" s="80"/>
      <c r="NKT61" s="80"/>
      <c r="NKU61" s="80"/>
      <c r="NKV61" s="80"/>
      <c r="NKW61" s="80"/>
      <c r="NKX61" s="80"/>
      <c r="NKY61" s="80"/>
      <c r="NKZ61" s="80"/>
      <c r="NLA61" s="80"/>
      <c r="NLB61" s="80"/>
      <c r="NLC61" s="80"/>
      <c r="NLD61" s="80"/>
      <c r="NLE61" s="80"/>
      <c r="NLF61" s="80"/>
      <c r="NLG61" s="80"/>
      <c r="NLH61" s="80"/>
      <c r="NLI61" s="80"/>
      <c r="NLJ61" s="80"/>
      <c r="NLK61" s="80"/>
      <c r="NLL61" s="80"/>
      <c r="NLM61" s="80"/>
      <c r="NLN61" s="80"/>
      <c r="NLO61" s="80"/>
      <c r="NLP61" s="80"/>
      <c r="NLQ61" s="80"/>
      <c r="NLR61" s="80"/>
      <c r="NLS61" s="80"/>
      <c r="NLT61" s="80"/>
      <c r="NLU61" s="80"/>
      <c r="NLV61" s="80"/>
      <c r="NLW61" s="80"/>
      <c r="NLX61" s="80"/>
      <c r="NLY61" s="80"/>
      <c r="NLZ61" s="80"/>
      <c r="NMA61" s="80"/>
      <c r="NMB61" s="80"/>
      <c r="NMC61" s="80"/>
      <c r="NMD61" s="80"/>
      <c r="NME61" s="80"/>
      <c r="NMF61" s="80"/>
      <c r="NMG61" s="80"/>
      <c r="NMH61" s="80"/>
      <c r="NMI61" s="80"/>
      <c r="NMJ61" s="80"/>
      <c r="NMK61" s="80"/>
      <c r="NML61" s="80"/>
      <c r="NMM61" s="80"/>
      <c r="NMN61" s="80"/>
      <c r="NMO61" s="80"/>
      <c r="NMP61" s="80"/>
      <c r="NMQ61" s="80"/>
      <c r="NMR61" s="80"/>
      <c r="NMS61" s="80"/>
      <c r="NMT61" s="80"/>
      <c r="NMU61" s="80"/>
      <c r="NMV61" s="80"/>
      <c r="NMW61" s="80"/>
      <c r="NMX61" s="80"/>
      <c r="NMY61" s="80"/>
      <c r="NMZ61" s="80"/>
      <c r="NNA61" s="80"/>
      <c r="NNB61" s="80"/>
      <c r="NNC61" s="80"/>
      <c r="NND61" s="80"/>
      <c r="NNE61" s="80"/>
      <c r="NNF61" s="80"/>
      <c r="NNG61" s="80"/>
      <c r="NNH61" s="80"/>
      <c r="NNI61" s="80"/>
      <c r="NNJ61" s="80"/>
      <c r="NNK61" s="80"/>
      <c r="NNL61" s="80"/>
      <c r="NNM61" s="80"/>
      <c r="NNN61" s="80"/>
      <c r="NNO61" s="80"/>
      <c r="NNP61" s="80"/>
      <c r="NNQ61" s="80"/>
      <c r="NNR61" s="80"/>
      <c r="NNS61" s="80"/>
      <c r="NNT61" s="80"/>
      <c r="NNU61" s="80"/>
      <c r="NNV61" s="80"/>
      <c r="NNW61" s="80"/>
      <c r="NNX61" s="80"/>
      <c r="NNY61" s="80"/>
      <c r="NNZ61" s="80"/>
      <c r="NOA61" s="80"/>
      <c r="NOB61" s="80"/>
      <c r="NOC61" s="80"/>
      <c r="NOD61" s="80"/>
      <c r="NOE61" s="80"/>
      <c r="NOF61" s="80"/>
      <c r="NOG61" s="80"/>
      <c r="NOH61" s="80"/>
      <c r="NOI61" s="80"/>
      <c r="NOJ61" s="80"/>
      <c r="NOK61" s="80"/>
      <c r="NOL61" s="80"/>
      <c r="NOM61" s="80"/>
      <c r="NON61" s="80"/>
      <c r="NOO61" s="80"/>
      <c r="NOP61" s="80"/>
      <c r="NOQ61" s="80"/>
      <c r="NOR61" s="80"/>
      <c r="NOS61" s="80"/>
      <c r="NOT61" s="80"/>
      <c r="NOU61" s="80"/>
      <c r="NOV61" s="80"/>
      <c r="NOW61" s="80"/>
      <c r="NOX61" s="80"/>
      <c r="NOY61" s="80"/>
      <c r="NOZ61" s="80"/>
      <c r="NPA61" s="80"/>
      <c r="NPB61" s="80"/>
      <c r="NPC61" s="80"/>
      <c r="NPD61" s="80"/>
      <c r="NPE61" s="80"/>
      <c r="NPF61" s="80"/>
      <c r="NPG61" s="80"/>
      <c r="NPH61" s="80"/>
      <c r="NPI61" s="80"/>
      <c r="NPJ61" s="80"/>
      <c r="NPK61" s="80"/>
      <c r="NPL61" s="80"/>
      <c r="NPM61" s="80"/>
      <c r="NPN61" s="80"/>
      <c r="NPO61" s="80"/>
      <c r="NPP61" s="80"/>
      <c r="NPQ61" s="80"/>
      <c r="NPR61" s="80"/>
      <c r="NPS61" s="80"/>
      <c r="NPT61" s="80"/>
      <c r="NPU61" s="80"/>
      <c r="NPV61" s="80"/>
      <c r="NPW61" s="80"/>
      <c r="NPX61" s="80"/>
      <c r="NPY61" s="80"/>
      <c r="NPZ61" s="80"/>
      <c r="NQA61" s="80"/>
      <c r="NQB61" s="80"/>
      <c r="NQC61" s="80"/>
      <c r="NQD61" s="80"/>
      <c r="NQE61" s="80"/>
      <c r="NQF61" s="80"/>
      <c r="NQG61" s="80"/>
      <c r="NQH61" s="80"/>
      <c r="NQI61" s="80"/>
      <c r="NQJ61" s="80"/>
      <c r="NQK61" s="80"/>
      <c r="NQL61" s="80"/>
      <c r="NQM61" s="80"/>
      <c r="NQN61" s="80"/>
      <c r="NQO61" s="80"/>
      <c r="NQP61" s="80"/>
      <c r="NQQ61" s="80"/>
      <c r="NQR61" s="80"/>
      <c r="NQS61" s="80"/>
      <c r="NQT61" s="80"/>
      <c r="NQU61" s="80"/>
      <c r="NQV61" s="80"/>
      <c r="NQW61" s="80"/>
      <c r="NQX61" s="80"/>
      <c r="NQY61" s="80"/>
      <c r="NQZ61" s="80"/>
      <c r="NRA61" s="80"/>
      <c r="NRB61" s="80"/>
      <c r="NRC61" s="80"/>
      <c r="NRD61" s="80"/>
      <c r="NRE61" s="80"/>
      <c r="NRF61" s="80"/>
      <c r="NRG61" s="80"/>
      <c r="NRH61" s="80"/>
      <c r="NRI61" s="80"/>
      <c r="NRJ61" s="80"/>
      <c r="NRK61" s="80"/>
      <c r="NRL61" s="80"/>
      <c r="NRM61" s="80"/>
      <c r="NRN61" s="80"/>
      <c r="NRO61" s="80"/>
      <c r="NRP61" s="80"/>
      <c r="NRQ61" s="80"/>
      <c r="NRR61" s="80"/>
      <c r="NRS61" s="80"/>
      <c r="NRT61" s="80"/>
      <c r="NRU61" s="80"/>
      <c r="NRV61" s="80"/>
      <c r="NRW61" s="80"/>
      <c r="NRX61" s="80"/>
      <c r="NRY61" s="80"/>
      <c r="NRZ61" s="80"/>
      <c r="NSA61" s="80"/>
      <c r="NSB61" s="80"/>
      <c r="NSC61" s="80"/>
      <c r="NSD61" s="80"/>
      <c r="NSE61" s="80"/>
      <c r="NSF61" s="80"/>
      <c r="NSG61" s="80"/>
      <c r="NSH61" s="80"/>
      <c r="NSI61" s="80"/>
      <c r="NSJ61" s="80"/>
      <c r="NSK61" s="80"/>
      <c r="NSL61" s="80"/>
      <c r="NSM61" s="80"/>
      <c r="NSN61" s="80"/>
      <c r="NSO61" s="80"/>
      <c r="NSP61" s="80"/>
      <c r="NSQ61" s="80"/>
      <c r="NSR61" s="80"/>
      <c r="NSS61" s="80"/>
      <c r="NST61" s="80"/>
      <c r="NSU61" s="80"/>
      <c r="NSV61" s="80"/>
      <c r="NSW61" s="80"/>
      <c r="NSX61" s="80"/>
      <c r="NSY61" s="80"/>
      <c r="NSZ61" s="80"/>
      <c r="NTA61" s="80"/>
      <c r="NTB61" s="80"/>
      <c r="NTC61" s="80"/>
      <c r="NTD61" s="80"/>
      <c r="NTE61" s="80"/>
      <c r="NTF61" s="80"/>
      <c r="NTG61" s="80"/>
      <c r="NTH61" s="80"/>
      <c r="NTI61" s="80"/>
      <c r="NTJ61" s="80"/>
      <c r="NTK61" s="80"/>
      <c r="NTL61" s="80"/>
      <c r="NTM61" s="80"/>
      <c r="NTN61" s="80"/>
      <c r="NTO61" s="80"/>
      <c r="NTP61" s="80"/>
      <c r="NTQ61" s="80"/>
      <c r="NTR61" s="80"/>
      <c r="NTS61" s="80"/>
      <c r="NTT61" s="80"/>
      <c r="NTU61" s="80"/>
      <c r="NTV61" s="80"/>
      <c r="NTW61" s="80"/>
      <c r="NTX61" s="80"/>
      <c r="NTY61" s="80"/>
      <c r="NTZ61" s="80"/>
      <c r="NUA61" s="80"/>
      <c r="NUB61" s="80"/>
      <c r="NUC61" s="80"/>
      <c r="NUD61" s="80"/>
      <c r="NUE61" s="80"/>
      <c r="NUF61" s="80"/>
      <c r="NUG61" s="80"/>
      <c r="NUH61" s="80"/>
      <c r="NUI61" s="80"/>
      <c r="NUJ61" s="80"/>
      <c r="NUK61" s="80"/>
      <c r="NUL61" s="80"/>
      <c r="NUM61" s="80"/>
      <c r="NUN61" s="80"/>
      <c r="NUO61" s="80"/>
      <c r="NUP61" s="80"/>
      <c r="NUQ61" s="80"/>
      <c r="NUR61" s="80"/>
      <c r="NUS61" s="80"/>
      <c r="NUT61" s="80"/>
      <c r="NUU61" s="80"/>
      <c r="NUV61" s="80"/>
      <c r="NUW61" s="80"/>
      <c r="NUX61" s="80"/>
      <c r="NUY61" s="80"/>
      <c r="NUZ61" s="80"/>
      <c r="NVA61" s="80"/>
      <c r="NVB61" s="80"/>
      <c r="NVC61" s="80"/>
      <c r="NVD61" s="80"/>
      <c r="NVE61" s="80"/>
      <c r="NVF61" s="80"/>
      <c r="NVG61" s="80"/>
      <c r="NVH61" s="80"/>
      <c r="NVI61" s="80"/>
      <c r="NVJ61" s="80"/>
      <c r="NVK61" s="80"/>
      <c r="NVL61" s="80"/>
      <c r="NVM61" s="80"/>
      <c r="NVN61" s="80"/>
      <c r="NVO61" s="80"/>
      <c r="NVP61" s="80"/>
      <c r="NVQ61" s="80"/>
      <c r="NVR61" s="80"/>
      <c r="NVS61" s="80"/>
      <c r="NVT61" s="80"/>
      <c r="NVU61" s="80"/>
      <c r="NVV61" s="80"/>
      <c r="NVW61" s="80"/>
      <c r="NVX61" s="80"/>
      <c r="NVY61" s="80"/>
      <c r="NVZ61" s="80"/>
      <c r="NWA61" s="80"/>
      <c r="NWB61" s="80"/>
      <c r="NWC61" s="80"/>
      <c r="NWD61" s="80"/>
      <c r="NWE61" s="80"/>
      <c r="NWF61" s="80"/>
      <c r="NWG61" s="80"/>
      <c r="NWH61" s="80"/>
      <c r="NWI61" s="80"/>
      <c r="NWJ61" s="80"/>
      <c r="NWK61" s="80"/>
      <c r="NWL61" s="80"/>
      <c r="NWM61" s="80"/>
      <c r="NWN61" s="80"/>
      <c r="NWO61" s="80"/>
      <c r="NWP61" s="80"/>
      <c r="NWQ61" s="80"/>
      <c r="NWR61" s="80"/>
      <c r="NWS61" s="80"/>
      <c r="NWT61" s="80"/>
      <c r="NWU61" s="80"/>
      <c r="NWV61" s="80"/>
      <c r="NWW61" s="80"/>
      <c r="NWX61" s="80"/>
      <c r="NWY61" s="80"/>
      <c r="NWZ61" s="80"/>
      <c r="NXA61" s="80"/>
      <c r="NXB61" s="80"/>
      <c r="NXC61" s="80"/>
      <c r="NXD61" s="80"/>
      <c r="NXE61" s="80"/>
      <c r="NXF61" s="80"/>
      <c r="NXG61" s="80"/>
      <c r="NXH61" s="80"/>
      <c r="NXI61" s="80"/>
      <c r="NXJ61" s="80"/>
      <c r="NXK61" s="80"/>
      <c r="NXL61" s="80"/>
      <c r="NXM61" s="80"/>
      <c r="NXN61" s="80"/>
      <c r="NXO61" s="80"/>
      <c r="NXP61" s="80"/>
      <c r="NXQ61" s="80"/>
      <c r="NXR61" s="80"/>
      <c r="NXS61" s="80"/>
      <c r="NXT61" s="80"/>
      <c r="NXU61" s="80"/>
      <c r="NXV61" s="80"/>
      <c r="NXW61" s="80"/>
      <c r="NXX61" s="80"/>
      <c r="NXY61" s="80"/>
      <c r="NXZ61" s="80"/>
      <c r="NYA61" s="80"/>
      <c r="NYB61" s="80"/>
      <c r="NYC61" s="80"/>
      <c r="NYD61" s="80"/>
      <c r="NYE61" s="80"/>
      <c r="NYF61" s="80"/>
      <c r="NYG61" s="80"/>
      <c r="NYH61" s="80"/>
      <c r="NYI61" s="80"/>
      <c r="NYJ61" s="80"/>
      <c r="NYK61" s="80"/>
      <c r="NYL61" s="80"/>
      <c r="NYM61" s="80"/>
      <c r="NYN61" s="80"/>
      <c r="NYO61" s="80"/>
      <c r="NYP61" s="80"/>
      <c r="NYQ61" s="80"/>
      <c r="NYR61" s="80"/>
      <c r="NYS61" s="80"/>
      <c r="NYT61" s="80"/>
      <c r="NYU61" s="80"/>
      <c r="NYV61" s="80"/>
      <c r="NYW61" s="80"/>
      <c r="NYX61" s="80"/>
      <c r="NYY61" s="80"/>
      <c r="NYZ61" s="80"/>
      <c r="NZA61" s="80"/>
      <c r="NZB61" s="80"/>
      <c r="NZC61" s="80"/>
      <c r="NZD61" s="80"/>
      <c r="NZE61" s="80"/>
      <c r="NZF61" s="80"/>
      <c r="NZG61" s="80"/>
      <c r="NZH61" s="80"/>
      <c r="NZI61" s="80"/>
      <c r="NZJ61" s="80"/>
      <c r="NZK61" s="80"/>
      <c r="NZL61" s="80"/>
      <c r="NZM61" s="80"/>
      <c r="NZN61" s="80"/>
      <c r="NZO61" s="80"/>
      <c r="NZP61" s="80"/>
      <c r="NZQ61" s="80"/>
      <c r="NZR61" s="80"/>
      <c r="NZS61" s="80"/>
      <c r="NZT61" s="80"/>
      <c r="NZU61" s="80"/>
      <c r="NZV61" s="80"/>
      <c r="NZW61" s="80"/>
      <c r="NZX61" s="80"/>
      <c r="NZY61" s="80"/>
      <c r="NZZ61" s="80"/>
      <c r="OAA61" s="80"/>
      <c r="OAB61" s="80"/>
      <c r="OAC61" s="80"/>
      <c r="OAD61" s="80"/>
      <c r="OAE61" s="80"/>
      <c r="OAF61" s="80"/>
      <c r="OAG61" s="80"/>
      <c r="OAH61" s="80"/>
      <c r="OAI61" s="80"/>
      <c r="OAJ61" s="80"/>
      <c r="OAK61" s="80"/>
      <c r="OAL61" s="80"/>
      <c r="OAM61" s="80"/>
      <c r="OAN61" s="80"/>
      <c r="OAO61" s="80"/>
      <c r="OAP61" s="80"/>
      <c r="OAQ61" s="80"/>
      <c r="OAR61" s="80"/>
      <c r="OAS61" s="80"/>
      <c r="OAT61" s="80"/>
      <c r="OAU61" s="80"/>
      <c r="OAV61" s="80"/>
      <c r="OAW61" s="80"/>
      <c r="OAX61" s="80"/>
      <c r="OAY61" s="80"/>
      <c r="OAZ61" s="80"/>
      <c r="OBA61" s="80"/>
      <c r="OBB61" s="80"/>
      <c r="OBC61" s="80"/>
      <c r="OBD61" s="80"/>
      <c r="OBE61" s="80"/>
      <c r="OBF61" s="80"/>
      <c r="OBG61" s="80"/>
      <c r="OBH61" s="80"/>
      <c r="OBI61" s="80"/>
      <c r="OBJ61" s="80"/>
      <c r="OBK61" s="80"/>
      <c r="OBL61" s="80"/>
      <c r="OBM61" s="80"/>
      <c r="OBN61" s="80"/>
      <c r="OBO61" s="80"/>
      <c r="OBP61" s="80"/>
      <c r="OBQ61" s="80"/>
      <c r="OBR61" s="80"/>
      <c r="OBS61" s="80"/>
      <c r="OBT61" s="80"/>
      <c r="OBU61" s="80"/>
      <c r="OBV61" s="80"/>
      <c r="OBW61" s="80"/>
      <c r="OBX61" s="80"/>
      <c r="OBY61" s="80"/>
      <c r="OBZ61" s="80"/>
      <c r="OCA61" s="80"/>
      <c r="OCB61" s="80"/>
      <c r="OCC61" s="80"/>
      <c r="OCD61" s="80"/>
      <c r="OCE61" s="80"/>
      <c r="OCF61" s="80"/>
      <c r="OCG61" s="80"/>
      <c r="OCH61" s="80"/>
      <c r="OCI61" s="80"/>
      <c r="OCJ61" s="80"/>
      <c r="OCK61" s="80"/>
      <c r="OCL61" s="80"/>
      <c r="OCM61" s="80"/>
      <c r="OCN61" s="80"/>
      <c r="OCO61" s="80"/>
      <c r="OCP61" s="80"/>
      <c r="OCQ61" s="80"/>
      <c r="OCR61" s="80"/>
      <c r="OCS61" s="80"/>
      <c r="OCT61" s="80"/>
      <c r="OCU61" s="80"/>
      <c r="OCV61" s="80"/>
      <c r="OCW61" s="80"/>
      <c r="OCX61" s="80"/>
      <c r="OCY61" s="80"/>
      <c r="OCZ61" s="80"/>
      <c r="ODA61" s="80"/>
      <c r="ODB61" s="80"/>
      <c r="ODC61" s="80"/>
      <c r="ODD61" s="80"/>
      <c r="ODE61" s="80"/>
      <c r="ODF61" s="80"/>
      <c r="ODG61" s="80"/>
      <c r="ODH61" s="80"/>
      <c r="ODI61" s="80"/>
      <c r="ODJ61" s="80"/>
      <c r="ODK61" s="80"/>
      <c r="ODL61" s="80"/>
      <c r="ODM61" s="80"/>
      <c r="ODN61" s="80"/>
      <c r="ODO61" s="80"/>
      <c r="ODP61" s="80"/>
      <c r="ODQ61" s="80"/>
      <c r="ODR61" s="80"/>
      <c r="ODS61" s="80"/>
      <c r="ODT61" s="80"/>
      <c r="ODU61" s="80"/>
      <c r="ODV61" s="80"/>
      <c r="ODW61" s="80"/>
      <c r="ODX61" s="80"/>
      <c r="ODY61" s="80"/>
      <c r="ODZ61" s="80"/>
      <c r="OEA61" s="80"/>
      <c r="OEB61" s="80"/>
      <c r="OEC61" s="80"/>
      <c r="OED61" s="80"/>
      <c r="OEE61" s="80"/>
      <c r="OEF61" s="80"/>
      <c r="OEG61" s="80"/>
      <c r="OEH61" s="80"/>
      <c r="OEI61" s="80"/>
      <c r="OEJ61" s="80"/>
      <c r="OEK61" s="80"/>
      <c r="OEL61" s="80"/>
      <c r="OEM61" s="80"/>
      <c r="OEN61" s="80"/>
      <c r="OEO61" s="80"/>
      <c r="OEP61" s="80"/>
      <c r="OEQ61" s="80"/>
      <c r="OER61" s="80"/>
      <c r="OES61" s="80"/>
      <c r="OET61" s="80"/>
      <c r="OEU61" s="80"/>
      <c r="OEV61" s="80"/>
      <c r="OEW61" s="80"/>
      <c r="OEX61" s="80"/>
      <c r="OEY61" s="80"/>
      <c r="OEZ61" s="80"/>
      <c r="OFA61" s="80"/>
      <c r="OFB61" s="80"/>
      <c r="OFC61" s="80"/>
      <c r="OFD61" s="80"/>
      <c r="OFE61" s="80"/>
      <c r="OFF61" s="80"/>
      <c r="OFG61" s="80"/>
      <c r="OFH61" s="80"/>
      <c r="OFI61" s="80"/>
      <c r="OFJ61" s="80"/>
      <c r="OFK61" s="80"/>
      <c r="OFL61" s="80"/>
      <c r="OFM61" s="80"/>
      <c r="OFN61" s="80"/>
      <c r="OFO61" s="80"/>
      <c r="OFP61" s="80"/>
      <c r="OFQ61" s="80"/>
      <c r="OFR61" s="80"/>
      <c r="OFS61" s="80"/>
      <c r="OFT61" s="80"/>
      <c r="OFU61" s="80"/>
      <c r="OFV61" s="80"/>
      <c r="OFW61" s="80"/>
      <c r="OFX61" s="80"/>
      <c r="OFY61" s="80"/>
      <c r="OFZ61" s="80"/>
      <c r="OGA61" s="80"/>
      <c r="OGB61" s="80"/>
      <c r="OGC61" s="80"/>
      <c r="OGD61" s="80"/>
      <c r="OGE61" s="80"/>
      <c r="OGF61" s="80"/>
      <c r="OGG61" s="80"/>
      <c r="OGH61" s="80"/>
      <c r="OGI61" s="80"/>
      <c r="OGJ61" s="80"/>
      <c r="OGK61" s="80"/>
      <c r="OGL61" s="80"/>
      <c r="OGM61" s="80"/>
      <c r="OGN61" s="80"/>
      <c r="OGO61" s="80"/>
      <c r="OGP61" s="80"/>
      <c r="OGQ61" s="80"/>
      <c r="OGR61" s="80"/>
      <c r="OGS61" s="80"/>
      <c r="OGT61" s="80"/>
      <c r="OGU61" s="80"/>
      <c r="OGV61" s="80"/>
      <c r="OGW61" s="80"/>
      <c r="OGX61" s="80"/>
      <c r="OGY61" s="80"/>
      <c r="OGZ61" s="80"/>
      <c r="OHA61" s="80"/>
      <c r="OHB61" s="80"/>
      <c r="OHC61" s="80"/>
      <c r="OHD61" s="80"/>
      <c r="OHE61" s="80"/>
      <c r="OHF61" s="80"/>
      <c r="OHG61" s="80"/>
      <c r="OHH61" s="80"/>
      <c r="OHI61" s="80"/>
      <c r="OHJ61" s="80"/>
      <c r="OHK61" s="80"/>
      <c r="OHL61" s="80"/>
      <c r="OHM61" s="80"/>
      <c r="OHN61" s="80"/>
      <c r="OHO61" s="80"/>
      <c r="OHP61" s="80"/>
      <c r="OHQ61" s="80"/>
      <c r="OHR61" s="80"/>
      <c r="OHS61" s="80"/>
      <c r="OHT61" s="80"/>
      <c r="OHU61" s="80"/>
      <c r="OHV61" s="80"/>
      <c r="OHW61" s="80"/>
      <c r="OHX61" s="80"/>
      <c r="OHY61" s="80"/>
      <c r="OHZ61" s="80"/>
      <c r="OIA61" s="80"/>
      <c r="OIB61" s="80"/>
      <c r="OIC61" s="80"/>
      <c r="OID61" s="80"/>
      <c r="OIE61" s="80"/>
      <c r="OIF61" s="80"/>
      <c r="OIG61" s="80"/>
      <c r="OIH61" s="80"/>
      <c r="OII61" s="80"/>
      <c r="OIJ61" s="80"/>
      <c r="OIK61" s="80"/>
      <c r="OIL61" s="80"/>
      <c r="OIM61" s="80"/>
      <c r="OIN61" s="80"/>
      <c r="OIO61" s="80"/>
      <c r="OIP61" s="80"/>
      <c r="OIQ61" s="80"/>
      <c r="OIR61" s="80"/>
      <c r="OIS61" s="80"/>
      <c r="OIT61" s="80"/>
      <c r="OIU61" s="80"/>
      <c r="OIV61" s="80"/>
      <c r="OIW61" s="80"/>
      <c r="OIX61" s="80"/>
      <c r="OIY61" s="80"/>
      <c r="OIZ61" s="80"/>
      <c r="OJA61" s="80"/>
      <c r="OJB61" s="80"/>
      <c r="OJC61" s="80"/>
      <c r="OJD61" s="80"/>
      <c r="OJE61" s="80"/>
      <c r="OJF61" s="80"/>
      <c r="OJG61" s="80"/>
      <c r="OJH61" s="80"/>
      <c r="OJI61" s="80"/>
      <c r="OJJ61" s="80"/>
      <c r="OJK61" s="80"/>
      <c r="OJL61" s="80"/>
      <c r="OJM61" s="80"/>
      <c r="OJN61" s="80"/>
      <c r="OJO61" s="80"/>
      <c r="OJP61" s="80"/>
      <c r="OJQ61" s="80"/>
      <c r="OJR61" s="80"/>
      <c r="OJS61" s="80"/>
      <c r="OJT61" s="80"/>
      <c r="OJU61" s="80"/>
      <c r="OJV61" s="80"/>
      <c r="OJW61" s="80"/>
      <c r="OJX61" s="80"/>
      <c r="OJY61" s="80"/>
      <c r="OJZ61" s="80"/>
      <c r="OKA61" s="80"/>
      <c r="OKB61" s="80"/>
      <c r="OKC61" s="80"/>
      <c r="OKD61" s="80"/>
      <c r="OKE61" s="80"/>
      <c r="OKF61" s="80"/>
      <c r="OKG61" s="80"/>
      <c r="OKH61" s="80"/>
      <c r="OKI61" s="80"/>
      <c r="OKJ61" s="80"/>
      <c r="OKK61" s="80"/>
      <c r="OKL61" s="80"/>
      <c r="OKM61" s="80"/>
      <c r="OKN61" s="80"/>
      <c r="OKO61" s="80"/>
      <c r="OKP61" s="80"/>
      <c r="OKQ61" s="80"/>
      <c r="OKR61" s="80"/>
      <c r="OKS61" s="80"/>
      <c r="OKT61" s="80"/>
      <c r="OKU61" s="80"/>
      <c r="OKV61" s="80"/>
      <c r="OKW61" s="80"/>
      <c r="OKX61" s="80"/>
      <c r="OKY61" s="80"/>
      <c r="OKZ61" s="80"/>
      <c r="OLA61" s="80"/>
      <c r="OLB61" s="80"/>
      <c r="OLC61" s="80"/>
      <c r="OLD61" s="80"/>
      <c r="OLE61" s="80"/>
      <c r="OLF61" s="80"/>
      <c r="OLG61" s="80"/>
      <c r="OLH61" s="80"/>
      <c r="OLI61" s="80"/>
      <c r="OLJ61" s="80"/>
      <c r="OLK61" s="80"/>
      <c r="OLL61" s="80"/>
      <c r="OLM61" s="80"/>
      <c r="OLN61" s="80"/>
      <c r="OLO61" s="80"/>
      <c r="OLP61" s="80"/>
      <c r="OLQ61" s="80"/>
      <c r="OLR61" s="80"/>
      <c r="OLS61" s="80"/>
      <c r="OLT61" s="80"/>
      <c r="OLU61" s="80"/>
      <c r="OLV61" s="80"/>
      <c r="OLW61" s="80"/>
      <c r="OLX61" s="80"/>
      <c r="OLY61" s="80"/>
      <c r="OLZ61" s="80"/>
      <c r="OMA61" s="80"/>
      <c r="OMB61" s="80"/>
      <c r="OMC61" s="80"/>
      <c r="OMD61" s="80"/>
      <c r="OME61" s="80"/>
      <c r="OMF61" s="80"/>
      <c r="OMG61" s="80"/>
      <c r="OMH61" s="80"/>
      <c r="OMI61" s="80"/>
      <c r="OMJ61" s="80"/>
      <c r="OMK61" s="80"/>
      <c r="OML61" s="80"/>
      <c r="OMM61" s="80"/>
      <c r="OMN61" s="80"/>
      <c r="OMO61" s="80"/>
      <c r="OMP61" s="80"/>
      <c r="OMQ61" s="80"/>
      <c r="OMR61" s="80"/>
      <c r="OMS61" s="80"/>
      <c r="OMT61" s="80"/>
      <c r="OMU61" s="80"/>
      <c r="OMV61" s="80"/>
      <c r="OMW61" s="80"/>
      <c r="OMX61" s="80"/>
      <c r="OMY61" s="80"/>
      <c r="OMZ61" s="80"/>
      <c r="ONA61" s="80"/>
      <c r="ONB61" s="80"/>
      <c r="ONC61" s="80"/>
      <c r="OND61" s="80"/>
      <c r="ONE61" s="80"/>
      <c r="ONF61" s="80"/>
      <c r="ONG61" s="80"/>
      <c r="ONH61" s="80"/>
      <c r="ONI61" s="80"/>
      <c r="ONJ61" s="80"/>
      <c r="ONK61" s="80"/>
      <c r="ONL61" s="80"/>
      <c r="ONM61" s="80"/>
      <c r="ONN61" s="80"/>
      <c r="ONO61" s="80"/>
      <c r="ONP61" s="80"/>
      <c r="ONQ61" s="80"/>
      <c r="ONR61" s="80"/>
      <c r="ONS61" s="80"/>
      <c r="ONT61" s="80"/>
      <c r="ONU61" s="80"/>
      <c r="ONV61" s="80"/>
      <c r="ONW61" s="80"/>
      <c r="ONX61" s="80"/>
      <c r="ONY61" s="80"/>
      <c r="ONZ61" s="80"/>
      <c r="OOA61" s="80"/>
      <c r="OOB61" s="80"/>
      <c r="OOC61" s="80"/>
      <c r="OOD61" s="80"/>
      <c r="OOE61" s="80"/>
      <c r="OOF61" s="80"/>
      <c r="OOG61" s="80"/>
      <c r="OOH61" s="80"/>
      <c r="OOI61" s="80"/>
      <c r="OOJ61" s="80"/>
      <c r="OOK61" s="80"/>
      <c r="OOL61" s="80"/>
      <c r="OOM61" s="80"/>
      <c r="OON61" s="80"/>
      <c r="OOO61" s="80"/>
      <c r="OOP61" s="80"/>
      <c r="OOQ61" s="80"/>
      <c r="OOR61" s="80"/>
      <c r="OOS61" s="80"/>
      <c r="OOT61" s="80"/>
      <c r="OOU61" s="80"/>
      <c r="OOV61" s="80"/>
      <c r="OOW61" s="80"/>
      <c r="OOX61" s="80"/>
      <c r="OOY61" s="80"/>
      <c r="OOZ61" s="80"/>
      <c r="OPA61" s="80"/>
      <c r="OPB61" s="80"/>
      <c r="OPC61" s="80"/>
      <c r="OPD61" s="80"/>
      <c r="OPE61" s="80"/>
      <c r="OPF61" s="80"/>
      <c r="OPG61" s="80"/>
      <c r="OPH61" s="80"/>
      <c r="OPI61" s="80"/>
      <c r="OPJ61" s="80"/>
      <c r="OPK61" s="80"/>
      <c r="OPL61" s="80"/>
      <c r="OPM61" s="80"/>
      <c r="OPN61" s="80"/>
      <c r="OPO61" s="80"/>
      <c r="OPP61" s="80"/>
      <c r="OPQ61" s="80"/>
      <c r="OPR61" s="80"/>
      <c r="OPS61" s="80"/>
      <c r="OPT61" s="80"/>
      <c r="OPU61" s="80"/>
      <c r="OPV61" s="80"/>
      <c r="OPW61" s="80"/>
      <c r="OPX61" s="80"/>
      <c r="OPY61" s="80"/>
      <c r="OPZ61" s="80"/>
      <c r="OQA61" s="80"/>
      <c r="OQB61" s="80"/>
      <c r="OQC61" s="80"/>
      <c r="OQD61" s="80"/>
      <c r="OQE61" s="80"/>
      <c r="OQF61" s="80"/>
      <c r="OQG61" s="80"/>
      <c r="OQH61" s="80"/>
      <c r="OQI61" s="80"/>
      <c r="OQJ61" s="80"/>
      <c r="OQK61" s="80"/>
      <c r="OQL61" s="80"/>
      <c r="OQM61" s="80"/>
      <c r="OQN61" s="80"/>
      <c r="OQO61" s="80"/>
      <c r="OQP61" s="80"/>
      <c r="OQQ61" s="80"/>
      <c r="OQR61" s="80"/>
      <c r="OQS61" s="80"/>
      <c r="OQT61" s="80"/>
      <c r="OQU61" s="80"/>
      <c r="OQV61" s="80"/>
      <c r="OQW61" s="80"/>
      <c r="OQX61" s="80"/>
      <c r="OQY61" s="80"/>
      <c r="OQZ61" s="80"/>
      <c r="ORA61" s="80"/>
      <c r="ORB61" s="80"/>
      <c r="ORC61" s="80"/>
      <c r="ORD61" s="80"/>
      <c r="ORE61" s="80"/>
      <c r="ORF61" s="80"/>
      <c r="ORG61" s="80"/>
      <c r="ORH61" s="80"/>
      <c r="ORI61" s="80"/>
      <c r="ORJ61" s="80"/>
      <c r="ORK61" s="80"/>
      <c r="ORL61" s="80"/>
      <c r="ORM61" s="80"/>
      <c r="ORN61" s="80"/>
      <c r="ORO61" s="80"/>
      <c r="ORP61" s="80"/>
      <c r="ORQ61" s="80"/>
      <c r="ORR61" s="80"/>
      <c r="ORS61" s="80"/>
      <c r="ORT61" s="80"/>
      <c r="ORU61" s="80"/>
      <c r="ORV61" s="80"/>
      <c r="ORW61" s="80"/>
      <c r="ORX61" s="80"/>
      <c r="ORY61" s="80"/>
      <c r="ORZ61" s="80"/>
      <c r="OSA61" s="80"/>
      <c r="OSB61" s="80"/>
      <c r="OSC61" s="80"/>
      <c r="OSD61" s="80"/>
      <c r="OSE61" s="80"/>
      <c r="OSF61" s="80"/>
      <c r="OSG61" s="80"/>
      <c r="OSH61" s="80"/>
      <c r="OSI61" s="80"/>
      <c r="OSJ61" s="80"/>
      <c r="OSK61" s="80"/>
      <c r="OSL61" s="80"/>
      <c r="OSM61" s="80"/>
      <c r="OSN61" s="80"/>
      <c r="OSO61" s="80"/>
      <c r="OSP61" s="80"/>
      <c r="OSQ61" s="80"/>
      <c r="OSR61" s="80"/>
      <c r="OSS61" s="80"/>
      <c r="OST61" s="80"/>
      <c r="OSU61" s="80"/>
      <c r="OSV61" s="80"/>
      <c r="OSW61" s="80"/>
      <c r="OSX61" s="80"/>
      <c r="OSY61" s="80"/>
      <c r="OSZ61" s="80"/>
      <c r="OTA61" s="80"/>
      <c r="OTB61" s="80"/>
      <c r="OTC61" s="80"/>
      <c r="OTD61" s="80"/>
      <c r="OTE61" s="80"/>
      <c r="OTF61" s="80"/>
      <c r="OTG61" s="80"/>
      <c r="OTH61" s="80"/>
      <c r="OTI61" s="80"/>
      <c r="OTJ61" s="80"/>
      <c r="OTK61" s="80"/>
      <c r="OTL61" s="80"/>
      <c r="OTM61" s="80"/>
      <c r="OTN61" s="80"/>
      <c r="OTO61" s="80"/>
      <c r="OTP61" s="80"/>
      <c r="OTQ61" s="80"/>
      <c r="OTR61" s="80"/>
      <c r="OTS61" s="80"/>
      <c r="OTT61" s="80"/>
      <c r="OTU61" s="80"/>
      <c r="OTV61" s="80"/>
      <c r="OTW61" s="80"/>
      <c r="OTX61" s="80"/>
      <c r="OTY61" s="80"/>
      <c r="OTZ61" s="80"/>
      <c r="OUA61" s="80"/>
      <c r="OUB61" s="80"/>
      <c r="OUC61" s="80"/>
      <c r="OUD61" s="80"/>
      <c r="OUE61" s="80"/>
      <c r="OUF61" s="80"/>
      <c r="OUG61" s="80"/>
      <c r="OUH61" s="80"/>
      <c r="OUI61" s="80"/>
      <c r="OUJ61" s="80"/>
      <c r="OUK61" s="80"/>
      <c r="OUL61" s="80"/>
      <c r="OUM61" s="80"/>
      <c r="OUN61" s="80"/>
      <c r="OUO61" s="80"/>
      <c r="OUP61" s="80"/>
      <c r="OUQ61" s="80"/>
      <c r="OUR61" s="80"/>
      <c r="OUS61" s="80"/>
      <c r="OUT61" s="80"/>
      <c r="OUU61" s="80"/>
      <c r="OUV61" s="80"/>
      <c r="OUW61" s="80"/>
      <c r="OUX61" s="80"/>
      <c r="OUY61" s="80"/>
      <c r="OUZ61" s="80"/>
      <c r="OVA61" s="80"/>
      <c r="OVB61" s="80"/>
      <c r="OVC61" s="80"/>
      <c r="OVD61" s="80"/>
      <c r="OVE61" s="80"/>
      <c r="OVF61" s="80"/>
      <c r="OVG61" s="80"/>
      <c r="OVH61" s="80"/>
      <c r="OVI61" s="80"/>
      <c r="OVJ61" s="80"/>
      <c r="OVK61" s="80"/>
      <c r="OVL61" s="80"/>
      <c r="OVM61" s="80"/>
      <c r="OVN61" s="80"/>
      <c r="OVO61" s="80"/>
      <c r="OVP61" s="80"/>
      <c r="OVQ61" s="80"/>
      <c r="OVR61" s="80"/>
      <c r="OVS61" s="80"/>
      <c r="OVT61" s="80"/>
      <c r="OVU61" s="80"/>
      <c r="OVV61" s="80"/>
      <c r="OVW61" s="80"/>
      <c r="OVX61" s="80"/>
      <c r="OVY61" s="80"/>
      <c r="OVZ61" s="80"/>
      <c r="OWA61" s="80"/>
      <c r="OWB61" s="80"/>
      <c r="OWC61" s="80"/>
      <c r="OWD61" s="80"/>
      <c r="OWE61" s="80"/>
      <c r="OWF61" s="80"/>
      <c r="OWG61" s="80"/>
      <c r="OWH61" s="80"/>
      <c r="OWI61" s="80"/>
      <c r="OWJ61" s="80"/>
      <c r="OWK61" s="80"/>
      <c r="OWL61" s="80"/>
      <c r="OWM61" s="80"/>
      <c r="OWN61" s="80"/>
      <c r="OWO61" s="80"/>
      <c r="OWP61" s="80"/>
      <c r="OWQ61" s="80"/>
      <c r="OWR61" s="80"/>
      <c r="OWS61" s="80"/>
      <c r="OWT61" s="80"/>
      <c r="OWU61" s="80"/>
      <c r="OWV61" s="80"/>
      <c r="OWW61" s="80"/>
      <c r="OWX61" s="80"/>
      <c r="OWY61" s="80"/>
      <c r="OWZ61" s="80"/>
      <c r="OXA61" s="80"/>
      <c r="OXB61" s="80"/>
      <c r="OXC61" s="80"/>
      <c r="OXD61" s="80"/>
      <c r="OXE61" s="80"/>
      <c r="OXF61" s="80"/>
      <c r="OXG61" s="80"/>
      <c r="OXH61" s="80"/>
      <c r="OXI61" s="80"/>
      <c r="OXJ61" s="80"/>
      <c r="OXK61" s="80"/>
      <c r="OXL61" s="80"/>
      <c r="OXM61" s="80"/>
      <c r="OXN61" s="80"/>
      <c r="OXO61" s="80"/>
      <c r="OXP61" s="80"/>
      <c r="OXQ61" s="80"/>
      <c r="OXR61" s="80"/>
      <c r="OXS61" s="80"/>
      <c r="OXT61" s="80"/>
      <c r="OXU61" s="80"/>
      <c r="OXV61" s="80"/>
      <c r="OXW61" s="80"/>
      <c r="OXX61" s="80"/>
      <c r="OXY61" s="80"/>
      <c r="OXZ61" s="80"/>
      <c r="OYA61" s="80"/>
      <c r="OYB61" s="80"/>
      <c r="OYC61" s="80"/>
      <c r="OYD61" s="80"/>
      <c r="OYE61" s="80"/>
      <c r="OYF61" s="80"/>
      <c r="OYG61" s="80"/>
      <c r="OYH61" s="80"/>
      <c r="OYI61" s="80"/>
      <c r="OYJ61" s="80"/>
      <c r="OYK61" s="80"/>
      <c r="OYL61" s="80"/>
      <c r="OYM61" s="80"/>
      <c r="OYN61" s="80"/>
      <c r="OYO61" s="80"/>
      <c r="OYP61" s="80"/>
      <c r="OYQ61" s="80"/>
      <c r="OYR61" s="80"/>
      <c r="OYS61" s="80"/>
      <c r="OYT61" s="80"/>
      <c r="OYU61" s="80"/>
      <c r="OYV61" s="80"/>
      <c r="OYW61" s="80"/>
      <c r="OYX61" s="80"/>
      <c r="OYY61" s="80"/>
      <c r="OYZ61" s="80"/>
      <c r="OZA61" s="80"/>
      <c r="OZB61" s="80"/>
      <c r="OZC61" s="80"/>
      <c r="OZD61" s="80"/>
      <c r="OZE61" s="80"/>
      <c r="OZF61" s="80"/>
      <c r="OZG61" s="80"/>
      <c r="OZH61" s="80"/>
      <c r="OZI61" s="80"/>
      <c r="OZJ61" s="80"/>
      <c r="OZK61" s="80"/>
      <c r="OZL61" s="80"/>
      <c r="OZM61" s="80"/>
      <c r="OZN61" s="80"/>
      <c r="OZO61" s="80"/>
      <c r="OZP61" s="80"/>
      <c r="OZQ61" s="80"/>
      <c r="OZR61" s="80"/>
      <c r="OZS61" s="80"/>
      <c r="OZT61" s="80"/>
      <c r="OZU61" s="80"/>
      <c r="OZV61" s="80"/>
      <c r="OZW61" s="80"/>
      <c r="OZX61" s="80"/>
      <c r="OZY61" s="80"/>
      <c r="OZZ61" s="80"/>
      <c r="PAA61" s="80"/>
      <c r="PAB61" s="80"/>
      <c r="PAC61" s="80"/>
      <c r="PAD61" s="80"/>
      <c r="PAE61" s="80"/>
      <c r="PAF61" s="80"/>
      <c r="PAG61" s="80"/>
      <c r="PAH61" s="80"/>
      <c r="PAI61" s="80"/>
      <c r="PAJ61" s="80"/>
      <c r="PAK61" s="80"/>
      <c r="PAL61" s="80"/>
      <c r="PAM61" s="80"/>
      <c r="PAN61" s="80"/>
      <c r="PAO61" s="80"/>
      <c r="PAP61" s="80"/>
      <c r="PAQ61" s="80"/>
      <c r="PAR61" s="80"/>
      <c r="PAS61" s="80"/>
      <c r="PAT61" s="80"/>
      <c r="PAU61" s="80"/>
      <c r="PAV61" s="80"/>
      <c r="PAW61" s="80"/>
      <c r="PAX61" s="80"/>
      <c r="PAY61" s="80"/>
      <c r="PAZ61" s="80"/>
      <c r="PBA61" s="80"/>
      <c r="PBB61" s="80"/>
      <c r="PBC61" s="80"/>
      <c r="PBD61" s="80"/>
      <c r="PBE61" s="80"/>
      <c r="PBF61" s="80"/>
      <c r="PBG61" s="80"/>
      <c r="PBH61" s="80"/>
      <c r="PBI61" s="80"/>
      <c r="PBJ61" s="80"/>
      <c r="PBK61" s="80"/>
      <c r="PBL61" s="80"/>
      <c r="PBM61" s="80"/>
      <c r="PBN61" s="80"/>
      <c r="PBO61" s="80"/>
      <c r="PBP61" s="80"/>
      <c r="PBQ61" s="80"/>
      <c r="PBR61" s="80"/>
      <c r="PBS61" s="80"/>
      <c r="PBT61" s="80"/>
      <c r="PBU61" s="80"/>
      <c r="PBV61" s="80"/>
      <c r="PBW61" s="80"/>
      <c r="PBX61" s="80"/>
      <c r="PBY61" s="80"/>
      <c r="PBZ61" s="80"/>
      <c r="PCA61" s="80"/>
      <c r="PCB61" s="80"/>
      <c r="PCC61" s="80"/>
      <c r="PCD61" s="80"/>
      <c r="PCE61" s="80"/>
      <c r="PCF61" s="80"/>
      <c r="PCG61" s="80"/>
      <c r="PCH61" s="80"/>
      <c r="PCI61" s="80"/>
      <c r="PCJ61" s="80"/>
      <c r="PCK61" s="80"/>
      <c r="PCL61" s="80"/>
      <c r="PCM61" s="80"/>
      <c r="PCN61" s="80"/>
      <c r="PCO61" s="80"/>
      <c r="PCP61" s="80"/>
      <c r="PCQ61" s="80"/>
      <c r="PCR61" s="80"/>
      <c r="PCS61" s="80"/>
      <c r="PCT61" s="80"/>
      <c r="PCU61" s="80"/>
      <c r="PCV61" s="80"/>
      <c r="PCW61" s="80"/>
      <c r="PCX61" s="80"/>
      <c r="PCY61" s="80"/>
      <c r="PCZ61" s="80"/>
      <c r="PDA61" s="80"/>
      <c r="PDB61" s="80"/>
      <c r="PDC61" s="80"/>
      <c r="PDD61" s="80"/>
      <c r="PDE61" s="80"/>
      <c r="PDF61" s="80"/>
      <c r="PDG61" s="80"/>
      <c r="PDH61" s="80"/>
      <c r="PDI61" s="80"/>
      <c r="PDJ61" s="80"/>
      <c r="PDK61" s="80"/>
      <c r="PDL61" s="80"/>
      <c r="PDM61" s="80"/>
      <c r="PDN61" s="80"/>
      <c r="PDO61" s="80"/>
      <c r="PDP61" s="80"/>
      <c r="PDQ61" s="80"/>
      <c r="PDR61" s="80"/>
      <c r="PDS61" s="80"/>
      <c r="PDT61" s="80"/>
      <c r="PDU61" s="80"/>
      <c r="PDV61" s="80"/>
      <c r="PDW61" s="80"/>
      <c r="PDX61" s="80"/>
      <c r="PDY61" s="80"/>
      <c r="PDZ61" s="80"/>
      <c r="PEA61" s="80"/>
      <c r="PEB61" s="80"/>
      <c r="PEC61" s="80"/>
      <c r="PED61" s="80"/>
      <c r="PEE61" s="80"/>
      <c r="PEF61" s="80"/>
      <c r="PEG61" s="80"/>
      <c r="PEH61" s="80"/>
      <c r="PEI61" s="80"/>
      <c r="PEJ61" s="80"/>
      <c r="PEK61" s="80"/>
      <c r="PEL61" s="80"/>
      <c r="PEM61" s="80"/>
      <c r="PEN61" s="80"/>
      <c r="PEO61" s="80"/>
      <c r="PEP61" s="80"/>
      <c r="PEQ61" s="80"/>
      <c r="PER61" s="80"/>
      <c r="PES61" s="80"/>
      <c r="PET61" s="80"/>
      <c r="PEU61" s="80"/>
      <c r="PEV61" s="80"/>
      <c r="PEW61" s="80"/>
      <c r="PEX61" s="80"/>
      <c r="PEY61" s="80"/>
      <c r="PEZ61" s="80"/>
      <c r="PFA61" s="80"/>
      <c r="PFB61" s="80"/>
      <c r="PFC61" s="80"/>
      <c r="PFD61" s="80"/>
      <c r="PFE61" s="80"/>
      <c r="PFF61" s="80"/>
      <c r="PFG61" s="80"/>
      <c r="PFH61" s="80"/>
      <c r="PFI61" s="80"/>
      <c r="PFJ61" s="80"/>
      <c r="PFK61" s="80"/>
      <c r="PFL61" s="80"/>
      <c r="PFM61" s="80"/>
      <c r="PFN61" s="80"/>
      <c r="PFO61" s="80"/>
      <c r="PFP61" s="80"/>
      <c r="PFQ61" s="80"/>
      <c r="PFR61" s="80"/>
      <c r="PFS61" s="80"/>
      <c r="PFT61" s="80"/>
      <c r="PFU61" s="80"/>
      <c r="PFV61" s="80"/>
      <c r="PFW61" s="80"/>
      <c r="PFX61" s="80"/>
      <c r="PFY61" s="80"/>
      <c r="PFZ61" s="80"/>
      <c r="PGA61" s="80"/>
      <c r="PGB61" s="80"/>
      <c r="PGC61" s="80"/>
      <c r="PGD61" s="80"/>
      <c r="PGE61" s="80"/>
      <c r="PGF61" s="80"/>
      <c r="PGG61" s="80"/>
      <c r="PGH61" s="80"/>
      <c r="PGI61" s="80"/>
      <c r="PGJ61" s="80"/>
      <c r="PGK61" s="80"/>
      <c r="PGL61" s="80"/>
      <c r="PGM61" s="80"/>
      <c r="PGN61" s="80"/>
      <c r="PGO61" s="80"/>
      <c r="PGP61" s="80"/>
      <c r="PGQ61" s="80"/>
      <c r="PGR61" s="80"/>
      <c r="PGS61" s="80"/>
      <c r="PGT61" s="80"/>
      <c r="PGU61" s="80"/>
      <c r="PGV61" s="80"/>
      <c r="PGW61" s="80"/>
      <c r="PGX61" s="80"/>
      <c r="PGY61" s="80"/>
      <c r="PGZ61" s="80"/>
      <c r="PHA61" s="80"/>
      <c r="PHB61" s="80"/>
      <c r="PHC61" s="80"/>
      <c r="PHD61" s="80"/>
      <c r="PHE61" s="80"/>
      <c r="PHF61" s="80"/>
      <c r="PHG61" s="80"/>
      <c r="PHH61" s="80"/>
      <c r="PHI61" s="80"/>
      <c r="PHJ61" s="80"/>
      <c r="PHK61" s="80"/>
      <c r="PHL61" s="80"/>
      <c r="PHM61" s="80"/>
      <c r="PHN61" s="80"/>
      <c r="PHO61" s="80"/>
      <c r="PHP61" s="80"/>
      <c r="PHQ61" s="80"/>
      <c r="PHR61" s="80"/>
      <c r="PHS61" s="80"/>
      <c r="PHT61" s="80"/>
      <c r="PHU61" s="80"/>
      <c r="PHV61" s="80"/>
      <c r="PHW61" s="80"/>
      <c r="PHX61" s="80"/>
      <c r="PHY61" s="80"/>
      <c r="PHZ61" s="80"/>
      <c r="PIA61" s="80"/>
      <c r="PIB61" s="80"/>
      <c r="PIC61" s="80"/>
      <c r="PID61" s="80"/>
      <c r="PIE61" s="80"/>
      <c r="PIF61" s="80"/>
      <c r="PIG61" s="80"/>
      <c r="PIH61" s="80"/>
      <c r="PII61" s="80"/>
      <c r="PIJ61" s="80"/>
      <c r="PIK61" s="80"/>
      <c r="PIL61" s="80"/>
      <c r="PIM61" s="80"/>
      <c r="PIN61" s="80"/>
      <c r="PIO61" s="80"/>
      <c r="PIP61" s="80"/>
      <c r="PIQ61" s="80"/>
      <c r="PIR61" s="80"/>
      <c r="PIS61" s="80"/>
      <c r="PIT61" s="80"/>
      <c r="PIU61" s="80"/>
      <c r="PIV61" s="80"/>
      <c r="PIW61" s="80"/>
      <c r="PIX61" s="80"/>
      <c r="PIY61" s="80"/>
      <c r="PIZ61" s="80"/>
      <c r="PJA61" s="80"/>
      <c r="PJB61" s="80"/>
      <c r="PJC61" s="80"/>
      <c r="PJD61" s="80"/>
      <c r="PJE61" s="80"/>
      <c r="PJF61" s="80"/>
      <c r="PJG61" s="80"/>
      <c r="PJH61" s="80"/>
      <c r="PJI61" s="80"/>
      <c r="PJJ61" s="80"/>
      <c r="PJK61" s="80"/>
      <c r="PJL61" s="80"/>
      <c r="PJM61" s="80"/>
      <c r="PJN61" s="80"/>
      <c r="PJO61" s="80"/>
      <c r="PJP61" s="80"/>
      <c r="PJQ61" s="80"/>
      <c r="PJR61" s="80"/>
      <c r="PJS61" s="80"/>
      <c r="PJT61" s="80"/>
      <c r="PJU61" s="80"/>
      <c r="PJV61" s="80"/>
      <c r="PJW61" s="80"/>
      <c r="PJX61" s="80"/>
      <c r="PJY61" s="80"/>
      <c r="PJZ61" s="80"/>
      <c r="PKA61" s="80"/>
      <c r="PKB61" s="80"/>
      <c r="PKC61" s="80"/>
      <c r="PKD61" s="80"/>
      <c r="PKE61" s="80"/>
      <c r="PKF61" s="80"/>
      <c r="PKG61" s="80"/>
      <c r="PKH61" s="80"/>
      <c r="PKI61" s="80"/>
      <c r="PKJ61" s="80"/>
      <c r="PKK61" s="80"/>
      <c r="PKL61" s="80"/>
      <c r="PKM61" s="80"/>
      <c r="PKN61" s="80"/>
      <c r="PKO61" s="80"/>
      <c r="PKP61" s="80"/>
      <c r="PKQ61" s="80"/>
      <c r="PKR61" s="80"/>
      <c r="PKS61" s="80"/>
      <c r="PKT61" s="80"/>
      <c r="PKU61" s="80"/>
      <c r="PKV61" s="80"/>
      <c r="PKW61" s="80"/>
      <c r="PKX61" s="80"/>
      <c r="PKY61" s="80"/>
      <c r="PKZ61" s="80"/>
      <c r="PLA61" s="80"/>
      <c r="PLB61" s="80"/>
      <c r="PLC61" s="80"/>
      <c r="PLD61" s="80"/>
      <c r="PLE61" s="80"/>
      <c r="PLF61" s="80"/>
      <c r="PLG61" s="80"/>
      <c r="PLH61" s="80"/>
      <c r="PLI61" s="80"/>
      <c r="PLJ61" s="80"/>
      <c r="PLK61" s="80"/>
      <c r="PLL61" s="80"/>
      <c r="PLM61" s="80"/>
      <c r="PLN61" s="80"/>
      <c r="PLO61" s="80"/>
      <c r="PLP61" s="80"/>
      <c r="PLQ61" s="80"/>
      <c r="PLR61" s="80"/>
      <c r="PLS61" s="80"/>
      <c r="PLT61" s="80"/>
      <c r="PLU61" s="80"/>
      <c r="PLV61" s="80"/>
      <c r="PLW61" s="80"/>
      <c r="PLX61" s="80"/>
      <c r="PLY61" s="80"/>
      <c r="PLZ61" s="80"/>
      <c r="PMA61" s="80"/>
      <c r="PMB61" s="80"/>
      <c r="PMC61" s="80"/>
      <c r="PMD61" s="80"/>
      <c r="PME61" s="80"/>
      <c r="PMF61" s="80"/>
      <c r="PMG61" s="80"/>
      <c r="PMH61" s="80"/>
      <c r="PMI61" s="80"/>
      <c r="PMJ61" s="80"/>
      <c r="PMK61" s="80"/>
      <c r="PML61" s="80"/>
      <c r="PMM61" s="80"/>
      <c r="PMN61" s="80"/>
      <c r="PMO61" s="80"/>
      <c r="PMP61" s="80"/>
      <c r="PMQ61" s="80"/>
      <c r="PMR61" s="80"/>
      <c r="PMS61" s="80"/>
      <c r="PMT61" s="80"/>
      <c r="PMU61" s="80"/>
      <c r="PMV61" s="80"/>
      <c r="PMW61" s="80"/>
      <c r="PMX61" s="80"/>
      <c r="PMY61" s="80"/>
      <c r="PMZ61" s="80"/>
      <c r="PNA61" s="80"/>
      <c r="PNB61" s="80"/>
      <c r="PNC61" s="80"/>
      <c r="PND61" s="80"/>
      <c r="PNE61" s="80"/>
      <c r="PNF61" s="80"/>
      <c r="PNG61" s="80"/>
      <c r="PNH61" s="80"/>
      <c r="PNI61" s="80"/>
      <c r="PNJ61" s="80"/>
      <c r="PNK61" s="80"/>
      <c r="PNL61" s="80"/>
      <c r="PNM61" s="80"/>
      <c r="PNN61" s="80"/>
      <c r="PNO61" s="80"/>
      <c r="PNP61" s="80"/>
      <c r="PNQ61" s="80"/>
      <c r="PNR61" s="80"/>
      <c r="PNS61" s="80"/>
      <c r="PNT61" s="80"/>
      <c r="PNU61" s="80"/>
      <c r="PNV61" s="80"/>
      <c r="PNW61" s="80"/>
      <c r="PNX61" s="80"/>
      <c r="PNY61" s="80"/>
      <c r="PNZ61" s="80"/>
      <c r="POA61" s="80"/>
      <c r="POB61" s="80"/>
      <c r="POC61" s="80"/>
      <c r="POD61" s="80"/>
      <c r="POE61" s="80"/>
      <c r="POF61" s="80"/>
      <c r="POG61" s="80"/>
      <c r="POH61" s="80"/>
      <c r="POI61" s="80"/>
      <c r="POJ61" s="80"/>
      <c r="POK61" s="80"/>
      <c r="POL61" s="80"/>
      <c r="POM61" s="80"/>
      <c r="PON61" s="80"/>
      <c r="POO61" s="80"/>
      <c r="POP61" s="80"/>
      <c r="POQ61" s="80"/>
      <c r="POR61" s="80"/>
      <c r="POS61" s="80"/>
      <c r="POT61" s="80"/>
      <c r="POU61" s="80"/>
      <c r="POV61" s="80"/>
      <c r="POW61" s="80"/>
      <c r="POX61" s="80"/>
      <c r="POY61" s="80"/>
      <c r="POZ61" s="80"/>
      <c r="PPA61" s="80"/>
      <c r="PPB61" s="80"/>
      <c r="PPC61" s="80"/>
      <c r="PPD61" s="80"/>
      <c r="PPE61" s="80"/>
      <c r="PPF61" s="80"/>
      <c r="PPG61" s="80"/>
      <c r="PPH61" s="80"/>
      <c r="PPI61" s="80"/>
      <c r="PPJ61" s="80"/>
      <c r="PPK61" s="80"/>
      <c r="PPL61" s="80"/>
      <c r="PPM61" s="80"/>
      <c r="PPN61" s="80"/>
      <c r="PPO61" s="80"/>
      <c r="PPP61" s="80"/>
      <c r="PPQ61" s="80"/>
      <c r="PPR61" s="80"/>
      <c r="PPS61" s="80"/>
      <c r="PPT61" s="80"/>
      <c r="PPU61" s="80"/>
      <c r="PPV61" s="80"/>
      <c r="PPW61" s="80"/>
      <c r="PPX61" s="80"/>
      <c r="PPY61" s="80"/>
      <c r="PPZ61" s="80"/>
      <c r="PQA61" s="80"/>
      <c r="PQB61" s="80"/>
      <c r="PQC61" s="80"/>
      <c r="PQD61" s="80"/>
      <c r="PQE61" s="80"/>
      <c r="PQF61" s="80"/>
      <c r="PQG61" s="80"/>
      <c r="PQH61" s="80"/>
      <c r="PQI61" s="80"/>
      <c r="PQJ61" s="80"/>
      <c r="PQK61" s="80"/>
      <c r="PQL61" s="80"/>
      <c r="PQM61" s="80"/>
      <c r="PQN61" s="80"/>
      <c r="PQO61" s="80"/>
      <c r="PQP61" s="80"/>
      <c r="PQQ61" s="80"/>
      <c r="PQR61" s="80"/>
      <c r="PQS61" s="80"/>
      <c r="PQT61" s="80"/>
      <c r="PQU61" s="80"/>
      <c r="PQV61" s="80"/>
      <c r="PQW61" s="80"/>
      <c r="PQX61" s="80"/>
      <c r="PQY61" s="80"/>
      <c r="PQZ61" s="80"/>
      <c r="PRA61" s="80"/>
      <c r="PRB61" s="80"/>
      <c r="PRC61" s="80"/>
      <c r="PRD61" s="80"/>
      <c r="PRE61" s="80"/>
      <c r="PRF61" s="80"/>
      <c r="PRG61" s="80"/>
      <c r="PRH61" s="80"/>
      <c r="PRI61" s="80"/>
      <c r="PRJ61" s="80"/>
      <c r="PRK61" s="80"/>
      <c r="PRL61" s="80"/>
      <c r="PRM61" s="80"/>
      <c r="PRN61" s="80"/>
      <c r="PRO61" s="80"/>
      <c r="PRP61" s="80"/>
      <c r="PRQ61" s="80"/>
      <c r="PRR61" s="80"/>
      <c r="PRS61" s="80"/>
      <c r="PRT61" s="80"/>
      <c r="PRU61" s="80"/>
      <c r="PRV61" s="80"/>
      <c r="PRW61" s="80"/>
      <c r="PRX61" s="80"/>
      <c r="PRY61" s="80"/>
      <c r="PRZ61" s="80"/>
      <c r="PSA61" s="80"/>
      <c r="PSB61" s="80"/>
      <c r="PSC61" s="80"/>
      <c r="PSD61" s="80"/>
      <c r="PSE61" s="80"/>
      <c r="PSF61" s="80"/>
      <c r="PSG61" s="80"/>
      <c r="PSH61" s="80"/>
      <c r="PSI61" s="80"/>
      <c r="PSJ61" s="80"/>
      <c r="PSK61" s="80"/>
      <c r="PSL61" s="80"/>
      <c r="PSM61" s="80"/>
      <c r="PSN61" s="80"/>
      <c r="PSO61" s="80"/>
      <c r="PSP61" s="80"/>
      <c r="PSQ61" s="80"/>
      <c r="PSR61" s="80"/>
      <c r="PSS61" s="80"/>
      <c r="PST61" s="80"/>
      <c r="PSU61" s="80"/>
      <c r="PSV61" s="80"/>
      <c r="PSW61" s="80"/>
      <c r="PSX61" s="80"/>
      <c r="PSY61" s="80"/>
      <c r="PSZ61" s="80"/>
      <c r="PTA61" s="80"/>
      <c r="PTB61" s="80"/>
      <c r="PTC61" s="80"/>
      <c r="PTD61" s="80"/>
      <c r="PTE61" s="80"/>
      <c r="PTF61" s="80"/>
      <c r="PTG61" s="80"/>
      <c r="PTH61" s="80"/>
      <c r="PTI61" s="80"/>
      <c r="PTJ61" s="80"/>
      <c r="PTK61" s="80"/>
      <c r="PTL61" s="80"/>
      <c r="PTM61" s="80"/>
      <c r="PTN61" s="80"/>
      <c r="PTO61" s="80"/>
      <c r="PTP61" s="80"/>
      <c r="PTQ61" s="80"/>
      <c r="PTR61" s="80"/>
      <c r="PTS61" s="80"/>
      <c r="PTT61" s="80"/>
      <c r="PTU61" s="80"/>
      <c r="PTV61" s="80"/>
      <c r="PTW61" s="80"/>
      <c r="PTX61" s="80"/>
      <c r="PTY61" s="80"/>
      <c r="PTZ61" s="80"/>
      <c r="PUA61" s="80"/>
      <c r="PUB61" s="80"/>
      <c r="PUC61" s="80"/>
      <c r="PUD61" s="80"/>
      <c r="PUE61" s="80"/>
      <c r="PUF61" s="80"/>
      <c r="PUG61" s="80"/>
      <c r="PUH61" s="80"/>
      <c r="PUI61" s="80"/>
      <c r="PUJ61" s="80"/>
      <c r="PUK61" s="80"/>
      <c r="PUL61" s="80"/>
      <c r="PUM61" s="80"/>
      <c r="PUN61" s="80"/>
      <c r="PUO61" s="80"/>
      <c r="PUP61" s="80"/>
      <c r="PUQ61" s="80"/>
      <c r="PUR61" s="80"/>
      <c r="PUS61" s="80"/>
      <c r="PUT61" s="80"/>
      <c r="PUU61" s="80"/>
      <c r="PUV61" s="80"/>
      <c r="PUW61" s="80"/>
      <c r="PUX61" s="80"/>
      <c r="PUY61" s="80"/>
      <c r="PUZ61" s="80"/>
      <c r="PVA61" s="80"/>
      <c r="PVB61" s="80"/>
      <c r="PVC61" s="80"/>
      <c r="PVD61" s="80"/>
      <c r="PVE61" s="80"/>
      <c r="PVF61" s="80"/>
      <c r="PVG61" s="80"/>
      <c r="PVH61" s="80"/>
      <c r="PVI61" s="80"/>
      <c r="PVJ61" s="80"/>
      <c r="PVK61" s="80"/>
      <c r="PVL61" s="80"/>
      <c r="PVM61" s="80"/>
      <c r="PVN61" s="80"/>
      <c r="PVO61" s="80"/>
      <c r="PVP61" s="80"/>
      <c r="PVQ61" s="80"/>
      <c r="PVR61" s="80"/>
      <c r="PVS61" s="80"/>
      <c r="PVT61" s="80"/>
      <c r="PVU61" s="80"/>
      <c r="PVV61" s="80"/>
      <c r="PVW61" s="80"/>
      <c r="PVX61" s="80"/>
      <c r="PVY61" s="80"/>
      <c r="PVZ61" s="80"/>
      <c r="PWA61" s="80"/>
      <c r="PWB61" s="80"/>
      <c r="PWC61" s="80"/>
      <c r="PWD61" s="80"/>
      <c r="PWE61" s="80"/>
      <c r="PWF61" s="80"/>
      <c r="PWG61" s="80"/>
      <c r="PWH61" s="80"/>
      <c r="PWI61" s="80"/>
      <c r="PWJ61" s="80"/>
      <c r="PWK61" s="80"/>
      <c r="PWL61" s="80"/>
      <c r="PWM61" s="80"/>
      <c r="PWN61" s="80"/>
      <c r="PWO61" s="80"/>
      <c r="PWP61" s="80"/>
      <c r="PWQ61" s="80"/>
      <c r="PWR61" s="80"/>
      <c r="PWS61" s="80"/>
      <c r="PWT61" s="80"/>
      <c r="PWU61" s="80"/>
      <c r="PWV61" s="80"/>
      <c r="PWW61" s="80"/>
      <c r="PWX61" s="80"/>
      <c r="PWY61" s="80"/>
      <c r="PWZ61" s="80"/>
      <c r="PXA61" s="80"/>
      <c r="PXB61" s="80"/>
      <c r="PXC61" s="80"/>
      <c r="PXD61" s="80"/>
      <c r="PXE61" s="80"/>
      <c r="PXF61" s="80"/>
      <c r="PXG61" s="80"/>
      <c r="PXH61" s="80"/>
      <c r="PXI61" s="80"/>
      <c r="PXJ61" s="80"/>
      <c r="PXK61" s="80"/>
      <c r="PXL61" s="80"/>
      <c r="PXM61" s="80"/>
      <c r="PXN61" s="80"/>
      <c r="PXO61" s="80"/>
      <c r="PXP61" s="80"/>
      <c r="PXQ61" s="80"/>
      <c r="PXR61" s="80"/>
      <c r="PXS61" s="80"/>
      <c r="PXT61" s="80"/>
      <c r="PXU61" s="80"/>
      <c r="PXV61" s="80"/>
      <c r="PXW61" s="80"/>
      <c r="PXX61" s="80"/>
      <c r="PXY61" s="80"/>
      <c r="PXZ61" s="80"/>
      <c r="PYA61" s="80"/>
      <c r="PYB61" s="80"/>
      <c r="PYC61" s="80"/>
      <c r="PYD61" s="80"/>
      <c r="PYE61" s="80"/>
      <c r="PYF61" s="80"/>
      <c r="PYG61" s="80"/>
      <c r="PYH61" s="80"/>
      <c r="PYI61" s="80"/>
      <c r="PYJ61" s="80"/>
      <c r="PYK61" s="80"/>
      <c r="PYL61" s="80"/>
      <c r="PYM61" s="80"/>
      <c r="PYN61" s="80"/>
      <c r="PYO61" s="80"/>
      <c r="PYP61" s="80"/>
      <c r="PYQ61" s="80"/>
      <c r="PYR61" s="80"/>
      <c r="PYS61" s="80"/>
      <c r="PYT61" s="80"/>
      <c r="PYU61" s="80"/>
      <c r="PYV61" s="80"/>
      <c r="PYW61" s="80"/>
      <c r="PYX61" s="80"/>
      <c r="PYY61" s="80"/>
      <c r="PYZ61" s="80"/>
      <c r="PZA61" s="80"/>
      <c r="PZB61" s="80"/>
      <c r="PZC61" s="80"/>
      <c r="PZD61" s="80"/>
      <c r="PZE61" s="80"/>
      <c r="PZF61" s="80"/>
      <c r="PZG61" s="80"/>
      <c r="PZH61" s="80"/>
      <c r="PZI61" s="80"/>
      <c r="PZJ61" s="80"/>
      <c r="PZK61" s="80"/>
      <c r="PZL61" s="80"/>
      <c r="PZM61" s="80"/>
      <c r="PZN61" s="80"/>
      <c r="PZO61" s="80"/>
      <c r="PZP61" s="80"/>
      <c r="PZQ61" s="80"/>
      <c r="PZR61" s="80"/>
      <c r="PZS61" s="80"/>
      <c r="PZT61" s="80"/>
      <c r="PZU61" s="80"/>
      <c r="PZV61" s="80"/>
      <c r="PZW61" s="80"/>
      <c r="PZX61" s="80"/>
      <c r="PZY61" s="80"/>
      <c r="PZZ61" s="80"/>
      <c r="QAA61" s="80"/>
      <c r="QAB61" s="80"/>
      <c r="QAC61" s="80"/>
      <c r="QAD61" s="80"/>
      <c r="QAE61" s="80"/>
      <c r="QAF61" s="80"/>
      <c r="QAG61" s="80"/>
      <c r="QAH61" s="80"/>
      <c r="QAI61" s="80"/>
      <c r="QAJ61" s="80"/>
      <c r="QAK61" s="80"/>
      <c r="QAL61" s="80"/>
      <c r="QAM61" s="80"/>
      <c r="QAN61" s="80"/>
      <c r="QAO61" s="80"/>
      <c r="QAP61" s="80"/>
      <c r="QAQ61" s="80"/>
      <c r="QAR61" s="80"/>
      <c r="QAS61" s="80"/>
      <c r="QAT61" s="80"/>
      <c r="QAU61" s="80"/>
      <c r="QAV61" s="80"/>
      <c r="QAW61" s="80"/>
      <c r="QAX61" s="80"/>
      <c r="QAY61" s="80"/>
      <c r="QAZ61" s="80"/>
      <c r="QBA61" s="80"/>
      <c r="QBB61" s="80"/>
      <c r="QBC61" s="80"/>
      <c r="QBD61" s="80"/>
      <c r="QBE61" s="80"/>
      <c r="QBF61" s="80"/>
      <c r="QBG61" s="80"/>
      <c r="QBH61" s="80"/>
      <c r="QBI61" s="80"/>
      <c r="QBJ61" s="80"/>
      <c r="QBK61" s="80"/>
      <c r="QBL61" s="80"/>
      <c r="QBM61" s="80"/>
      <c r="QBN61" s="80"/>
      <c r="QBO61" s="80"/>
      <c r="QBP61" s="80"/>
      <c r="QBQ61" s="80"/>
      <c r="QBR61" s="80"/>
      <c r="QBS61" s="80"/>
      <c r="QBT61" s="80"/>
      <c r="QBU61" s="80"/>
      <c r="QBV61" s="80"/>
      <c r="QBW61" s="80"/>
      <c r="QBX61" s="80"/>
      <c r="QBY61" s="80"/>
      <c r="QBZ61" s="80"/>
      <c r="QCA61" s="80"/>
      <c r="QCB61" s="80"/>
      <c r="QCC61" s="80"/>
      <c r="QCD61" s="80"/>
      <c r="QCE61" s="80"/>
      <c r="QCF61" s="80"/>
      <c r="QCG61" s="80"/>
      <c r="QCH61" s="80"/>
      <c r="QCI61" s="80"/>
      <c r="QCJ61" s="80"/>
      <c r="QCK61" s="80"/>
      <c r="QCL61" s="80"/>
      <c r="QCM61" s="80"/>
      <c r="QCN61" s="80"/>
      <c r="QCO61" s="80"/>
      <c r="QCP61" s="80"/>
      <c r="QCQ61" s="80"/>
      <c r="QCR61" s="80"/>
      <c r="QCS61" s="80"/>
      <c r="QCT61" s="80"/>
      <c r="QCU61" s="80"/>
      <c r="QCV61" s="80"/>
      <c r="QCW61" s="80"/>
      <c r="QCX61" s="80"/>
      <c r="QCY61" s="80"/>
      <c r="QCZ61" s="80"/>
      <c r="QDA61" s="80"/>
      <c r="QDB61" s="80"/>
      <c r="QDC61" s="80"/>
      <c r="QDD61" s="80"/>
      <c r="QDE61" s="80"/>
      <c r="QDF61" s="80"/>
      <c r="QDG61" s="80"/>
      <c r="QDH61" s="80"/>
      <c r="QDI61" s="80"/>
      <c r="QDJ61" s="80"/>
      <c r="QDK61" s="80"/>
      <c r="QDL61" s="80"/>
      <c r="QDM61" s="80"/>
      <c r="QDN61" s="80"/>
      <c r="QDO61" s="80"/>
      <c r="QDP61" s="80"/>
      <c r="QDQ61" s="80"/>
      <c r="QDR61" s="80"/>
      <c r="QDS61" s="80"/>
      <c r="QDT61" s="80"/>
      <c r="QDU61" s="80"/>
      <c r="QDV61" s="80"/>
      <c r="QDW61" s="80"/>
      <c r="QDX61" s="80"/>
      <c r="QDY61" s="80"/>
      <c r="QDZ61" s="80"/>
      <c r="QEA61" s="80"/>
      <c r="QEB61" s="80"/>
      <c r="QEC61" s="80"/>
      <c r="QED61" s="80"/>
      <c r="QEE61" s="80"/>
      <c r="QEF61" s="80"/>
      <c r="QEG61" s="80"/>
      <c r="QEH61" s="80"/>
      <c r="QEI61" s="80"/>
      <c r="QEJ61" s="80"/>
      <c r="QEK61" s="80"/>
      <c r="QEL61" s="80"/>
      <c r="QEM61" s="80"/>
      <c r="QEN61" s="80"/>
      <c r="QEO61" s="80"/>
      <c r="QEP61" s="80"/>
      <c r="QEQ61" s="80"/>
      <c r="QER61" s="80"/>
      <c r="QES61" s="80"/>
      <c r="QET61" s="80"/>
      <c r="QEU61" s="80"/>
      <c r="QEV61" s="80"/>
      <c r="QEW61" s="80"/>
      <c r="QEX61" s="80"/>
      <c r="QEY61" s="80"/>
      <c r="QEZ61" s="80"/>
      <c r="QFA61" s="80"/>
      <c r="QFB61" s="80"/>
      <c r="QFC61" s="80"/>
      <c r="QFD61" s="80"/>
      <c r="QFE61" s="80"/>
      <c r="QFF61" s="80"/>
      <c r="QFG61" s="80"/>
      <c r="QFH61" s="80"/>
      <c r="QFI61" s="80"/>
      <c r="QFJ61" s="80"/>
      <c r="QFK61" s="80"/>
      <c r="QFL61" s="80"/>
      <c r="QFM61" s="80"/>
      <c r="QFN61" s="80"/>
      <c r="QFO61" s="80"/>
      <c r="QFP61" s="80"/>
      <c r="QFQ61" s="80"/>
      <c r="QFR61" s="80"/>
      <c r="QFS61" s="80"/>
      <c r="QFT61" s="80"/>
      <c r="QFU61" s="80"/>
      <c r="QFV61" s="80"/>
      <c r="QFW61" s="80"/>
      <c r="QFX61" s="80"/>
      <c r="QFY61" s="80"/>
      <c r="QFZ61" s="80"/>
      <c r="QGA61" s="80"/>
      <c r="QGB61" s="80"/>
      <c r="QGC61" s="80"/>
      <c r="QGD61" s="80"/>
      <c r="QGE61" s="80"/>
      <c r="QGF61" s="80"/>
      <c r="QGG61" s="80"/>
      <c r="QGH61" s="80"/>
      <c r="QGI61" s="80"/>
      <c r="QGJ61" s="80"/>
      <c r="QGK61" s="80"/>
      <c r="QGL61" s="80"/>
      <c r="QGM61" s="80"/>
      <c r="QGN61" s="80"/>
      <c r="QGO61" s="80"/>
      <c r="QGP61" s="80"/>
      <c r="QGQ61" s="80"/>
      <c r="QGR61" s="80"/>
      <c r="QGS61" s="80"/>
      <c r="QGT61" s="80"/>
      <c r="QGU61" s="80"/>
      <c r="QGV61" s="80"/>
      <c r="QGW61" s="80"/>
      <c r="QGX61" s="80"/>
      <c r="QGY61" s="80"/>
      <c r="QGZ61" s="80"/>
      <c r="QHA61" s="80"/>
      <c r="QHB61" s="80"/>
      <c r="QHC61" s="80"/>
      <c r="QHD61" s="80"/>
      <c r="QHE61" s="80"/>
      <c r="QHF61" s="80"/>
      <c r="QHG61" s="80"/>
      <c r="QHH61" s="80"/>
      <c r="QHI61" s="80"/>
      <c r="QHJ61" s="80"/>
      <c r="QHK61" s="80"/>
      <c r="QHL61" s="80"/>
      <c r="QHM61" s="80"/>
      <c r="QHN61" s="80"/>
      <c r="QHO61" s="80"/>
      <c r="QHP61" s="80"/>
      <c r="QHQ61" s="80"/>
      <c r="QHR61" s="80"/>
      <c r="QHS61" s="80"/>
      <c r="QHT61" s="80"/>
      <c r="QHU61" s="80"/>
      <c r="QHV61" s="80"/>
      <c r="QHW61" s="80"/>
      <c r="QHX61" s="80"/>
      <c r="QHY61" s="80"/>
      <c r="QHZ61" s="80"/>
      <c r="QIA61" s="80"/>
      <c r="QIB61" s="80"/>
      <c r="QIC61" s="80"/>
      <c r="QID61" s="80"/>
      <c r="QIE61" s="80"/>
      <c r="QIF61" s="80"/>
      <c r="QIG61" s="80"/>
      <c r="QIH61" s="80"/>
      <c r="QII61" s="80"/>
      <c r="QIJ61" s="80"/>
      <c r="QIK61" s="80"/>
      <c r="QIL61" s="80"/>
      <c r="QIM61" s="80"/>
      <c r="QIN61" s="80"/>
      <c r="QIO61" s="80"/>
      <c r="QIP61" s="80"/>
      <c r="QIQ61" s="80"/>
      <c r="QIR61" s="80"/>
      <c r="QIS61" s="80"/>
      <c r="QIT61" s="80"/>
      <c r="QIU61" s="80"/>
      <c r="QIV61" s="80"/>
      <c r="QIW61" s="80"/>
      <c r="QIX61" s="80"/>
      <c r="QIY61" s="80"/>
      <c r="QIZ61" s="80"/>
      <c r="QJA61" s="80"/>
      <c r="QJB61" s="80"/>
      <c r="QJC61" s="80"/>
      <c r="QJD61" s="80"/>
      <c r="QJE61" s="80"/>
      <c r="QJF61" s="80"/>
      <c r="QJG61" s="80"/>
      <c r="QJH61" s="80"/>
      <c r="QJI61" s="80"/>
      <c r="QJJ61" s="80"/>
      <c r="QJK61" s="80"/>
      <c r="QJL61" s="80"/>
      <c r="QJM61" s="80"/>
      <c r="QJN61" s="80"/>
      <c r="QJO61" s="80"/>
      <c r="QJP61" s="80"/>
      <c r="QJQ61" s="80"/>
      <c r="QJR61" s="80"/>
      <c r="QJS61" s="80"/>
      <c r="QJT61" s="80"/>
      <c r="QJU61" s="80"/>
      <c r="QJV61" s="80"/>
      <c r="QJW61" s="80"/>
      <c r="QJX61" s="80"/>
      <c r="QJY61" s="80"/>
      <c r="QJZ61" s="80"/>
      <c r="QKA61" s="80"/>
      <c r="QKB61" s="80"/>
      <c r="QKC61" s="80"/>
      <c r="QKD61" s="80"/>
      <c r="QKE61" s="80"/>
      <c r="QKF61" s="80"/>
      <c r="QKG61" s="80"/>
      <c r="QKH61" s="80"/>
      <c r="QKI61" s="80"/>
      <c r="QKJ61" s="80"/>
      <c r="QKK61" s="80"/>
      <c r="QKL61" s="80"/>
      <c r="QKM61" s="80"/>
      <c r="QKN61" s="80"/>
      <c r="QKO61" s="80"/>
      <c r="QKP61" s="80"/>
      <c r="QKQ61" s="80"/>
      <c r="QKR61" s="80"/>
      <c r="QKS61" s="80"/>
      <c r="QKT61" s="80"/>
      <c r="QKU61" s="80"/>
      <c r="QKV61" s="80"/>
      <c r="QKW61" s="80"/>
      <c r="QKX61" s="80"/>
      <c r="QKY61" s="80"/>
      <c r="QKZ61" s="80"/>
      <c r="QLA61" s="80"/>
      <c r="QLB61" s="80"/>
      <c r="QLC61" s="80"/>
      <c r="QLD61" s="80"/>
      <c r="QLE61" s="80"/>
      <c r="QLF61" s="80"/>
      <c r="QLG61" s="80"/>
      <c r="QLH61" s="80"/>
      <c r="QLI61" s="80"/>
      <c r="QLJ61" s="80"/>
      <c r="QLK61" s="80"/>
      <c r="QLL61" s="80"/>
      <c r="QLM61" s="80"/>
      <c r="QLN61" s="80"/>
      <c r="QLO61" s="80"/>
      <c r="QLP61" s="80"/>
      <c r="QLQ61" s="80"/>
      <c r="QLR61" s="80"/>
      <c r="QLS61" s="80"/>
      <c r="QLT61" s="80"/>
      <c r="QLU61" s="80"/>
      <c r="QLV61" s="80"/>
      <c r="QLW61" s="80"/>
      <c r="QLX61" s="80"/>
      <c r="QLY61" s="80"/>
      <c r="QLZ61" s="80"/>
      <c r="QMA61" s="80"/>
      <c r="QMB61" s="80"/>
      <c r="QMC61" s="80"/>
      <c r="QMD61" s="80"/>
      <c r="QME61" s="80"/>
      <c r="QMF61" s="80"/>
      <c r="QMG61" s="80"/>
      <c r="QMH61" s="80"/>
      <c r="QMI61" s="80"/>
      <c r="QMJ61" s="80"/>
      <c r="QMK61" s="80"/>
      <c r="QML61" s="80"/>
      <c r="QMM61" s="80"/>
      <c r="QMN61" s="80"/>
      <c r="QMO61" s="80"/>
      <c r="QMP61" s="80"/>
      <c r="QMQ61" s="80"/>
      <c r="QMR61" s="80"/>
      <c r="QMS61" s="80"/>
      <c r="QMT61" s="80"/>
      <c r="QMU61" s="80"/>
      <c r="QMV61" s="80"/>
      <c r="QMW61" s="80"/>
      <c r="QMX61" s="80"/>
      <c r="QMY61" s="80"/>
      <c r="QMZ61" s="80"/>
      <c r="QNA61" s="80"/>
      <c r="QNB61" s="80"/>
      <c r="QNC61" s="80"/>
      <c r="QND61" s="80"/>
      <c r="QNE61" s="80"/>
      <c r="QNF61" s="80"/>
      <c r="QNG61" s="80"/>
      <c r="QNH61" s="80"/>
      <c r="QNI61" s="80"/>
      <c r="QNJ61" s="80"/>
      <c r="QNK61" s="80"/>
      <c r="QNL61" s="80"/>
      <c r="QNM61" s="80"/>
      <c r="QNN61" s="80"/>
      <c r="QNO61" s="80"/>
      <c r="QNP61" s="80"/>
      <c r="QNQ61" s="80"/>
      <c r="QNR61" s="80"/>
      <c r="QNS61" s="80"/>
      <c r="QNT61" s="80"/>
      <c r="QNU61" s="80"/>
      <c r="QNV61" s="80"/>
      <c r="QNW61" s="80"/>
      <c r="QNX61" s="80"/>
      <c r="QNY61" s="80"/>
      <c r="QNZ61" s="80"/>
      <c r="QOA61" s="80"/>
      <c r="QOB61" s="80"/>
      <c r="QOC61" s="80"/>
      <c r="QOD61" s="80"/>
      <c r="QOE61" s="80"/>
      <c r="QOF61" s="80"/>
      <c r="QOG61" s="80"/>
      <c r="QOH61" s="80"/>
      <c r="QOI61" s="80"/>
      <c r="QOJ61" s="80"/>
      <c r="QOK61" s="80"/>
      <c r="QOL61" s="80"/>
      <c r="QOM61" s="80"/>
      <c r="QON61" s="80"/>
      <c r="QOO61" s="80"/>
      <c r="QOP61" s="80"/>
      <c r="QOQ61" s="80"/>
      <c r="QOR61" s="80"/>
      <c r="QOS61" s="80"/>
      <c r="QOT61" s="80"/>
      <c r="QOU61" s="80"/>
      <c r="QOV61" s="80"/>
      <c r="QOW61" s="80"/>
      <c r="QOX61" s="80"/>
      <c r="QOY61" s="80"/>
      <c r="QOZ61" s="80"/>
      <c r="QPA61" s="80"/>
      <c r="QPB61" s="80"/>
      <c r="QPC61" s="80"/>
      <c r="QPD61" s="80"/>
      <c r="QPE61" s="80"/>
      <c r="QPF61" s="80"/>
      <c r="QPG61" s="80"/>
      <c r="QPH61" s="80"/>
      <c r="QPI61" s="80"/>
      <c r="QPJ61" s="80"/>
      <c r="QPK61" s="80"/>
      <c r="QPL61" s="80"/>
      <c r="QPM61" s="80"/>
      <c r="QPN61" s="80"/>
      <c r="QPO61" s="80"/>
      <c r="QPP61" s="80"/>
      <c r="QPQ61" s="80"/>
      <c r="QPR61" s="80"/>
      <c r="QPS61" s="80"/>
      <c r="QPT61" s="80"/>
      <c r="QPU61" s="80"/>
      <c r="QPV61" s="80"/>
      <c r="QPW61" s="80"/>
      <c r="QPX61" s="80"/>
      <c r="QPY61" s="80"/>
      <c r="QPZ61" s="80"/>
      <c r="QQA61" s="80"/>
      <c r="QQB61" s="80"/>
      <c r="QQC61" s="80"/>
      <c r="QQD61" s="80"/>
      <c r="QQE61" s="80"/>
      <c r="QQF61" s="80"/>
      <c r="QQG61" s="80"/>
      <c r="QQH61" s="80"/>
      <c r="QQI61" s="80"/>
      <c r="QQJ61" s="80"/>
      <c r="QQK61" s="80"/>
      <c r="QQL61" s="80"/>
      <c r="QQM61" s="80"/>
      <c r="QQN61" s="80"/>
      <c r="QQO61" s="80"/>
      <c r="QQP61" s="80"/>
      <c r="QQQ61" s="80"/>
      <c r="QQR61" s="80"/>
      <c r="QQS61" s="80"/>
      <c r="QQT61" s="80"/>
      <c r="QQU61" s="80"/>
      <c r="QQV61" s="80"/>
      <c r="QQW61" s="80"/>
      <c r="QQX61" s="80"/>
      <c r="QQY61" s="80"/>
      <c r="QQZ61" s="80"/>
      <c r="QRA61" s="80"/>
      <c r="QRB61" s="80"/>
      <c r="QRC61" s="80"/>
      <c r="QRD61" s="80"/>
      <c r="QRE61" s="80"/>
      <c r="QRF61" s="80"/>
      <c r="QRG61" s="80"/>
      <c r="QRH61" s="80"/>
      <c r="QRI61" s="80"/>
      <c r="QRJ61" s="80"/>
      <c r="QRK61" s="80"/>
      <c r="QRL61" s="80"/>
      <c r="QRM61" s="80"/>
      <c r="QRN61" s="80"/>
      <c r="QRO61" s="80"/>
      <c r="QRP61" s="80"/>
      <c r="QRQ61" s="80"/>
      <c r="QRR61" s="80"/>
      <c r="QRS61" s="80"/>
      <c r="QRT61" s="80"/>
      <c r="QRU61" s="80"/>
      <c r="QRV61" s="80"/>
      <c r="QRW61" s="80"/>
      <c r="QRX61" s="80"/>
      <c r="QRY61" s="80"/>
      <c r="QRZ61" s="80"/>
      <c r="QSA61" s="80"/>
      <c r="QSB61" s="80"/>
      <c r="QSC61" s="80"/>
      <c r="QSD61" s="80"/>
      <c r="QSE61" s="80"/>
      <c r="QSF61" s="80"/>
      <c r="QSG61" s="80"/>
      <c r="QSH61" s="80"/>
      <c r="QSI61" s="80"/>
      <c r="QSJ61" s="80"/>
      <c r="QSK61" s="80"/>
      <c r="QSL61" s="80"/>
      <c r="QSM61" s="80"/>
      <c r="QSN61" s="80"/>
      <c r="QSO61" s="80"/>
      <c r="QSP61" s="80"/>
      <c r="QSQ61" s="80"/>
      <c r="QSR61" s="80"/>
      <c r="QSS61" s="80"/>
      <c r="QST61" s="80"/>
      <c r="QSU61" s="80"/>
      <c r="QSV61" s="80"/>
      <c r="QSW61" s="80"/>
      <c r="QSX61" s="80"/>
      <c r="QSY61" s="80"/>
      <c r="QSZ61" s="80"/>
      <c r="QTA61" s="80"/>
      <c r="QTB61" s="80"/>
      <c r="QTC61" s="80"/>
      <c r="QTD61" s="80"/>
      <c r="QTE61" s="80"/>
      <c r="QTF61" s="80"/>
      <c r="QTG61" s="80"/>
      <c r="QTH61" s="80"/>
      <c r="QTI61" s="80"/>
      <c r="QTJ61" s="80"/>
      <c r="QTK61" s="80"/>
      <c r="QTL61" s="80"/>
      <c r="QTM61" s="80"/>
      <c r="QTN61" s="80"/>
      <c r="QTO61" s="80"/>
      <c r="QTP61" s="80"/>
      <c r="QTQ61" s="80"/>
      <c r="QTR61" s="80"/>
      <c r="QTS61" s="80"/>
      <c r="QTT61" s="80"/>
      <c r="QTU61" s="80"/>
      <c r="QTV61" s="80"/>
      <c r="QTW61" s="80"/>
      <c r="QTX61" s="80"/>
      <c r="QTY61" s="80"/>
      <c r="QTZ61" s="80"/>
      <c r="QUA61" s="80"/>
      <c r="QUB61" s="80"/>
      <c r="QUC61" s="80"/>
      <c r="QUD61" s="80"/>
      <c r="QUE61" s="80"/>
      <c r="QUF61" s="80"/>
      <c r="QUG61" s="80"/>
      <c r="QUH61" s="80"/>
      <c r="QUI61" s="80"/>
      <c r="QUJ61" s="80"/>
      <c r="QUK61" s="80"/>
      <c r="QUL61" s="80"/>
      <c r="QUM61" s="80"/>
      <c r="QUN61" s="80"/>
      <c r="QUO61" s="80"/>
      <c r="QUP61" s="80"/>
      <c r="QUQ61" s="80"/>
      <c r="QUR61" s="80"/>
      <c r="QUS61" s="80"/>
      <c r="QUT61" s="80"/>
      <c r="QUU61" s="80"/>
      <c r="QUV61" s="80"/>
      <c r="QUW61" s="80"/>
      <c r="QUX61" s="80"/>
      <c r="QUY61" s="80"/>
      <c r="QUZ61" s="80"/>
      <c r="QVA61" s="80"/>
      <c r="QVB61" s="80"/>
      <c r="QVC61" s="80"/>
      <c r="QVD61" s="80"/>
      <c r="QVE61" s="80"/>
      <c r="QVF61" s="80"/>
      <c r="QVG61" s="80"/>
      <c r="QVH61" s="80"/>
      <c r="QVI61" s="80"/>
      <c r="QVJ61" s="80"/>
      <c r="QVK61" s="80"/>
      <c r="QVL61" s="80"/>
      <c r="QVM61" s="80"/>
      <c r="QVN61" s="80"/>
      <c r="QVO61" s="80"/>
      <c r="QVP61" s="80"/>
      <c r="QVQ61" s="80"/>
      <c r="QVR61" s="80"/>
      <c r="QVS61" s="80"/>
      <c r="QVT61" s="80"/>
      <c r="QVU61" s="80"/>
      <c r="QVV61" s="80"/>
      <c r="QVW61" s="80"/>
      <c r="QVX61" s="80"/>
      <c r="QVY61" s="80"/>
      <c r="QVZ61" s="80"/>
      <c r="QWA61" s="80"/>
      <c r="QWB61" s="80"/>
      <c r="QWC61" s="80"/>
      <c r="QWD61" s="80"/>
      <c r="QWE61" s="80"/>
      <c r="QWF61" s="80"/>
      <c r="QWG61" s="80"/>
      <c r="QWH61" s="80"/>
      <c r="QWI61" s="80"/>
      <c r="QWJ61" s="80"/>
      <c r="QWK61" s="80"/>
      <c r="QWL61" s="80"/>
      <c r="QWM61" s="80"/>
      <c r="QWN61" s="80"/>
      <c r="QWO61" s="80"/>
      <c r="QWP61" s="80"/>
      <c r="QWQ61" s="80"/>
      <c r="QWR61" s="80"/>
      <c r="QWS61" s="80"/>
      <c r="QWT61" s="80"/>
      <c r="QWU61" s="80"/>
      <c r="QWV61" s="80"/>
      <c r="QWW61" s="80"/>
      <c r="QWX61" s="80"/>
      <c r="QWY61" s="80"/>
      <c r="QWZ61" s="80"/>
      <c r="QXA61" s="80"/>
      <c r="QXB61" s="80"/>
      <c r="QXC61" s="80"/>
      <c r="QXD61" s="80"/>
      <c r="QXE61" s="80"/>
      <c r="QXF61" s="80"/>
      <c r="QXG61" s="80"/>
      <c r="QXH61" s="80"/>
      <c r="QXI61" s="80"/>
      <c r="QXJ61" s="80"/>
      <c r="QXK61" s="80"/>
      <c r="QXL61" s="80"/>
      <c r="QXM61" s="80"/>
      <c r="QXN61" s="80"/>
      <c r="QXO61" s="80"/>
      <c r="QXP61" s="80"/>
      <c r="QXQ61" s="80"/>
      <c r="QXR61" s="80"/>
      <c r="QXS61" s="80"/>
      <c r="QXT61" s="80"/>
      <c r="QXU61" s="80"/>
      <c r="QXV61" s="80"/>
      <c r="QXW61" s="80"/>
      <c r="QXX61" s="80"/>
      <c r="QXY61" s="80"/>
      <c r="QXZ61" s="80"/>
      <c r="QYA61" s="80"/>
      <c r="QYB61" s="80"/>
      <c r="QYC61" s="80"/>
      <c r="QYD61" s="80"/>
      <c r="QYE61" s="80"/>
      <c r="QYF61" s="80"/>
      <c r="QYG61" s="80"/>
      <c r="QYH61" s="80"/>
      <c r="QYI61" s="80"/>
      <c r="QYJ61" s="80"/>
      <c r="QYK61" s="80"/>
      <c r="QYL61" s="80"/>
      <c r="QYM61" s="80"/>
      <c r="QYN61" s="80"/>
      <c r="QYO61" s="80"/>
      <c r="QYP61" s="80"/>
      <c r="QYQ61" s="80"/>
      <c r="QYR61" s="80"/>
      <c r="QYS61" s="80"/>
      <c r="QYT61" s="80"/>
      <c r="QYU61" s="80"/>
      <c r="QYV61" s="80"/>
      <c r="QYW61" s="80"/>
      <c r="QYX61" s="80"/>
      <c r="QYY61" s="80"/>
      <c r="QYZ61" s="80"/>
      <c r="QZA61" s="80"/>
      <c r="QZB61" s="80"/>
      <c r="QZC61" s="80"/>
      <c r="QZD61" s="80"/>
      <c r="QZE61" s="80"/>
      <c r="QZF61" s="80"/>
      <c r="QZG61" s="80"/>
      <c r="QZH61" s="80"/>
      <c r="QZI61" s="80"/>
      <c r="QZJ61" s="80"/>
      <c r="QZK61" s="80"/>
      <c r="QZL61" s="80"/>
      <c r="QZM61" s="80"/>
      <c r="QZN61" s="80"/>
      <c r="QZO61" s="80"/>
      <c r="QZP61" s="80"/>
      <c r="QZQ61" s="80"/>
      <c r="QZR61" s="80"/>
      <c r="QZS61" s="80"/>
      <c r="QZT61" s="80"/>
      <c r="QZU61" s="80"/>
      <c r="QZV61" s="80"/>
      <c r="QZW61" s="80"/>
      <c r="QZX61" s="80"/>
      <c r="QZY61" s="80"/>
      <c r="QZZ61" s="80"/>
      <c r="RAA61" s="80"/>
      <c r="RAB61" s="80"/>
      <c r="RAC61" s="80"/>
      <c r="RAD61" s="80"/>
      <c r="RAE61" s="80"/>
      <c r="RAF61" s="80"/>
      <c r="RAG61" s="80"/>
      <c r="RAH61" s="80"/>
      <c r="RAI61" s="80"/>
      <c r="RAJ61" s="80"/>
      <c r="RAK61" s="80"/>
      <c r="RAL61" s="80"/>
      <c r="RAM61" s="80"/>
      <c r="RAN61" s="80"/>
      <c r="RAO61" s="80"/>
      <c r="RAP61" s="80"/>
      <c r="RAQ61" s="80"/>
      <c r="RAR61" s="80"/>
      <c r="RAS61" s="80"/>
      <c r="RAT61" s="80"/>
      <c r="RAU61" s="80"/>
      <c r="RAV61" s="80"/>
      <c r="RAW61" s="80"/>
      <c r="RAX61" s="80"/>
      <c r="RAY61" s="80"/>
      <c r="RAZ61" s="80"/>
      <c r="RBA61" s="80"/>
      <c r="RBB61" s="80"/>
      <c r="RBC61" s="80"/>
      <c r="RBD61" s="80"/>
      <c r="RBE61" s="80"/>
      <c r="RBF61" s="80"/>
      <c r="RBG61" s="80"/>
      <c r="RBH61" s="80"/>
      <c r="RBI61" s="80"/>
      <c r="RBJ61" s="80"/>
      <c r="RBK61" s="80"/>
      <c r="RBL61" s="80"/>
      <c r="RBM61" s="80"/>
      <c r="RBN61" s="80"/>
      <c r="RBO61" s="80"/>
      <c r="RBP61" s="80"/>
      <c r="RBQ61" s="80"/>
      <c r="RBR61" s="80"/>
      <c r="RBS61" s="80"/>
      <c r="RBT61" s="80"/>
      <c r="RBU61" s="80"/>
      <c r="RBV61" s="80"/>
      <c r="RBW61" s="80"/>
      <c r="RBX61" s="80"/>
      <c r="RBY61" s="80"/>
      <c r="RBZ61" s="80"/>
      <c r="RCA61" s="80"/>
      <c r="RCB61" s="80"/>
      <c r="RCC61" s="80"/>
      <c r="RCD61" s="80"/>
      <c r="RCE61" s="80"/>
      <c r="RCF61" s="80"/>
      <c r="RCG61" s="80"/>
      <c r="RCH61" s="80"/>
      <c r="RCI61" s="80"/>
      <c r="RCJ61" s="80"/>
      <c r="RCK61" s="80"/>
      <c r="RCL61" s="80"/>
      <c r="RCM61" s="80"/>
      <c r="RCN61" s="80"/>
      <c r="RCO61" s="80"/>
      <c r="RCP61" s="80"/>
      <c r="RCQ61" s="80"/>
      <c r="RCR61" s="80"/>
      <c r="RCS61" s="80"/>
      <c r="RCT61" s="80"/>
      <c r="RCU61" s="80"/>
      <c r="RCV61" s="80"/>
      <c r="RCW61" s="80"/>
      <c r="RCX61" s="80"/>
      <c r="RCY61" s="80"/>
      <c r="RCZ61" s="80"/>
      <c r="RDA61" s="80"/>
      <c r="RDB61" s="80"/>
      <c r="RDC61" s="80"/>
      <c r="RDD61" s="80"/>
      <c r="RDE61" s="80"/>
      <c r="RDF61" s="80"/>
      <c r="RDG61" s="80"/>
      <c r="RDH61" s="80"/>
      <c r="RDI61" s="80"/>
      <c r="RDJ61" s="80"/>
      <c r="RDK61" s="80"/>
      <c r="RDL61" s="80"/>
      <c r="RDM61" s="80"/>
      <c r="RDN61" s="80"/>
      <c r="RDO61" s="80"/>
      <c r="RDP61" s="80"/>
      <c r="RDQ61" s="80"/>
      <c r="RDR61" s="80"/>
      <c r="RDS61" s="80"/>
      <c r="RDT61" s="80"/>
      <c r="RDU61" s="80"/>
      <c r="RDV61" s="80"/>
      <c r="RDW61" s="80"/>
      <c r="RDX61" s="80"/>
      <c r="RDY61" s="80"/>
      <c r="RDZ61" s="80"/>
      <c r="REA61" s="80"/>
      <c r="REB61" s="80"/>
      <c r="REC61" s="80"/>
      <c r="RED61" s="80"/>
      <c r="REE61" s="80"/>
      <c r="REF61" s="80"/>
      <c r="REG61" s="80"/>
      <c r="REH61" s="80"/>
      <c r="REI61" s="80"/>
      <c r="REJ61" s="80"/>
      <c r="REK61" s="80"/>
      <c r="REL61" s="80"/>
      <c r="REM61" s="80"/>
      <c r="REN61" s="80"/>
      <c r="REO61" s="80"/>
      <c r="REP61" s="80"/>
      <c r="REQ61" s="80"/>
      <c r="RER61" s="80"/>
      <c r="RES61" s="80"/>
      <c r="RET61" s="80"/>
      <c r="REU61" s="80"/>
      <c r="REV61" s="80"/>
      <c r="REW61" s="80"/>
      <c r="REX61" s="80"/>
      <c r="REY61" s="80"/>
      <c r="REZ61" s="80"/>
      <c r="RFA61" s="80"/>
      <c r="RFB61" s="80"/>
      <c r="RFC61" s="80"/>
      <c r="RFD61" s="80"/>
      <c r="RFE61" s="80"/>
      <c r="RFF61" s="80"/>
      <c r="RFG61" s="80"/>
      <c r="RFH61" s="80"/>
      <c r="RFI61" s="80"/>
      <c r="RFJ61" s="80"/>
      <c r="RFK61" s="80"/>
      <c r="RFL61" s="80"/>
      <c r="RFM61" s="80"/>
      <c r="RFN61" s="80"/>
      <c r="RFO61" s="80"/>
      <c r="RFP61" s="80"/>
      <c r="RFQ61" s="80"/>
      <c r="RFR61" s="80"/>
      <c r="RFS61" s="80"/>
      <c r="RFT61" s="80"/>
      <c r="RFU61" s="80"/>
      <c r="RFV61" s="80"/>
      <c r="RFW61" s="80"/>
      <c r="RFX61" s="80"/>
      <c r="RFY61" s="80"/>
      <c r="RFZ61" s="80"/>
      <c r="RGA61" s="80"/>
      <c r="RGB61" s="80"/>
      <c r="RGC61" s="80"/>
      <c r="RGD61" s="80"/>
      <c r="RGE61" s="80"/>
      <c r="RGF61" s="80"/>
      <c r="RGG61" s="80"/>
      <c r="RGH61" s="80"/>
      <c r="RGI61" s="80"/>
      <c r="RGJ61" s="80"/>
      <c r="RGK61" s="80"/>
      <c r="RGL61" s="80"/>
      <c r="RGM61" s="80"/>
      <c r="RGN61" s="80"/>
      <c r="RGO61" s="80"/>
      <c r="RGP61" s="80"/>
      <c r="RGQ61" s="80"/>
      <c r="RGR61" s="80"/>
      <c r="RGS61" s="80"/>
      <c r="RGT61" s="80"/>
      <c r="RGU61" s="80"/>
      <c r="RGV61" s="80"/>
      <c r="RGW61" s="80"/>
      <c r="RGX61" s="80"/>
      <c r="RGY61" s="80"/>
      <c r="RGZ61" s="80"/>
      <c r="RHA61" s="80"/>
      <c r="RHB61" s="80"/>
      <c r="RHC61" s="80"/>
      <c r="RHD61" s="80"/>
      <c r="RHE61" s="80"/>
      <c r="RHF61" s="80"/>
      <c r="RHG61" s="80"/>
      <c r="RHH61" s="80"/>
      <c r="RHI61" s="80"/>
      <c r="RHJ61" s="80"/>
      <c r="RHK61" s="80"/>
      <c r="RHL61" s="80"/>
      <c r="RHM61" s="80"/>
      <c r="RHN61" s="80"/>
      <c r="RHO61" s="80"/>
      <c r="RHP61" s="80"/>
      <c r="RHQ61" s="80"/>
      <c r="RHR61" s="80"/>
      <c r="RHS61" s="80"/>
      <c r="RHT61" s="80"/>
      <c r="RHU61" s="80"/>
      <c r="RHV61" s="80"/>
      <c r="RHW61" s="80"/>
      <c r="RHX61" s="80"/>
      <c r="RHY61" s="80"/>
      <c r="RHZ61" s="80"/>
      <c r="RIA61" s="80"/>
      <c r="RIB61" s="80"/>
      <c r="RIC61" s="80"/>
      <c r="RID61" s="80"/>
      <c r="RIE61" s="80"/>
      <c r="RIF61" s="80"/>
      <c r="RIG61" s="80"/>
      <c r="RIH61" s="80"/>
      <c r="RII61" s="80"/>
      <c r="RIJ61" s="80"/>
      <c r="RIK61" s="80"/>
      <c r="RIL61" s="80"/>
      <c r="RIM61" s="80"/>
      <c r="RIN61" s="80"/>
      <c r="RIO61" s="80"/>
      <c r="RIP61" s="80"/>
      <c r="RIQ61" s="80"/>
      <c r="RIR61" s="80"/>
      <c r="RIS61" s="80"/>
      <c r="RIT61" s="80"/>
      <c r="RIU61" s="80"/>
      <c r="RIV61" s="80"/>
      <c r="RIW61" s="80"/>
      <c r="RIX61" s="80"/>
      <c r="RIY61" s="80"/>
      <c r="RIZ61" s="80"/>
      <c r="RJA61" s="80"/>
      <c r="RJB61" s="80"/>
      <c r="RJC61" s="80"/>
      <c r="RJD61" s="80"/>
      <c r="RJE61" s="80"/>
      <c r="RJF61" s="80"/>
      <c r="RJG61" s="80"/>
      <c r="RJH61" s="80"/>
      <c r="RJI61" s="80"/>
      <c r="RJJ61" s="80"/>
      <c r="RJK61" s="80"/>
      <c r="RJL61" s="80"/>
      <c r="RJM61" s="80"/>
      <c r="RJN61" s="80"/>
      <c r="RJO61" s="80"/>
      <c r="RJP61" s="80"/>
      <c r="RJQ61" s="80"/>
      <c r="RJR61" s="80"/>
      <c r="RJS61" s="80"/>
      <c r="RJT61" s="80"/>
      <c r="RJU61" s="80"/>
      <c r="RJV61" s="80"/>
      <c r="RJW61" s="80"/>
      <c r="RJX61" s="80"/>
      <c r="RJY61" s="80"/>
      <c r="RJZ61" s="80"/>
      <c r="RKA61" s="80"/>
      <c r="RKB61" s="80"/>
      <c r="RKC61" s="80"/>
      <c r="RKD61" s="80"/>
      <c r="RKE61" s="80"/>
      <c r="RKF61" s="80"/>
      <c r="RKG61" s="80"/>
      <c r="RKH61" s="80"/>
      <c r="RKI61" s="80"/>
      <c r="RKJ61" s="80"/>
      <c r="RKK61" s="80"/>
      <c r="RKL61" s="80"/>
      <c r="RKM61" s="80"/>
      <c r="RKN61" s="80"/>
      <c r="RKO61" s="80"/>
      <c r="RKP61" s="80"/>
      <c r="RKQ61" s="80"/>
      <c r="RKR61" s="80"/>
      <c r="RKS61" s="80"/>
      <c r="RKT61" s="80"/>
      <c r="RKU61" s="80"/>
      <c r="RKV61" s="80"/>
      <c r="RKW61" s="80"/>
      <c r="RKX61" s="80"/>
      <c r="RKY61" s="80"/>
      <c r="RKZ61" s="80"/>
      <c r="RLA61" s="80"/>
      <c r="RLB61" s="80"/>
      <c r="RLC61" s="80"/>
      <c r="RLD61" s="80"/>
      <c r="RLE61" s="80"/>
      <c r="RLF61" s="80"/>
      <c r="RLG61" s="80"/>
      <c r="RLH61" s="80"/>
      <c r="RLI61" s="80"/>
      <c r="RLJ61" s="80"/>
      <c r="RLK61" s="80"/>
      <c r="RLL61" s="80"/>
      <c r="RLM61" s="80"/>
      <c r="RLN61" s="80"/>
      <c r="RLO61" s="80"/>
      <c r="RLP61" s="80"/>
      <c r="RLQ61" s="80"/>
      <c r="RLR61" s="80"/>
      <c r="RLS61" s="80"/>
      <c r="RLT61" s="80"/>
      <c r="RLU61" s="80"/>
      <c r="RLV61" s="80"/>
      <c r="RLW61" s="80"/>
      <c r="RLX61" s="80"/>
      <c r="RLY61" s="80"/>
      <c r="RLZ61" s="80"/>
      <c r="RMA61" s="80"/>
      <c r="RMB61" s="80"/>
      <c r="RMC61" s="80"/>
      <c r="RMD61" s="80"/>
      <c r="RME61" s="80"/>
      <c r="RMF61" s="80"/>
      <c r="RMG61" s="80"/>
      <c r="RMH61" s="80"/>
      <c r="RMI61" s="80"/>
      <c r="RMJ61" s="80"/>
      <c r="RMK61" s="80"/>
      <c r="RML61" s="80"/>
      <c r="RMM61" s="80"/>
      <c r="RMN61" s="80"/>
      <c r="RMO61" s="80"/>
      <c r="RMP61" s="80"/>
      <c r="RMQ61" s="80"/>
      <c r="RMR61" s="80"/>
      <c r="RMS61" s="80"/>
      <c r="RMT61" s="80"/>
      <c r="RMU61" s="80"/>
      <c r="RMV61" s="80"/>
      <c r="RMW61" s="80"/>
      <c r="RMX61" s="80"/>
      <c r="RMY61" s="80"/>
      <c r="RMZ61" s="80"/>
      <c r="RNA61" s="80"/>
      <c r="RNB61" s="80"/>
      <c r="RNC61" s="80"/>
      <c r="RND61" s="80"/>
      <c r="RNE61" s="80"/>
      <c r="RNF61" s="80"/>
      <c r="RNG61" s="80"/>
      <c r="RNH61" s="80"/>
      <c r="RNI61" s="80"/>
      <c r="RNJ61" s="80"/>
      <c r="RNK61" s="80"/>
      <c r="RNL61" s="80"/>
      <c r="RNM61" s="80"/>
      <c r="RNN61" s="80"/>
      <c r="RNO61" s="80"/>
      <c r="RNP61" s="80"/>
      <c r="RNQ61" s="80"/>
      <c r="RNR61" s="80"/>
      <c r="RNS61" s="80"/>
      <c r="RNT61" s="80"/>
      <c r="RNU61" s="80"/>
      <c r="RNV61" s="80"/>
      <c r="RNW61" s="80"/>
      <c r="RNX61" s="80"/>
      <c r="RNY61" s="80"/>
      <c r="RNZ61" s="80"/>
      <c r="ROA61" s="80"/>
      <c r="ROB61" s="80"/>
      <c r="ROC61" s="80"/>
      <c r="ROD61" s="80"/>
      <c r="ROE61" s="80"/>
      <c r="ROF61" s="80"/>
      <c r="ROG61" s="80"/>
      <c r="ROH61" s="80"/>
      <c r="ROI61" s="80"/>
      <c r="ROJ61" s="80"/>
      <c r="ROK61" s="80"/>
      <c r="ROL61" s="80"/>
      <c r="ROM61" s="80"/>
      <c r="RON61" s="80"/>
      <c r="ROO61" s="80"/>
      <c r="ROP61" s="80"/>
      <c r="ROQ61" s="80"/>
      <c r="ROR61" s="80"/>
      <c r="ROS61" s="80"/>
      <c r="ROT61" s="80"/>
      <c r="ROU61" s="80"/>
      <c r="ROV61" s="80"/>
      <c r="ROW61" s="80"/>
      <c r="ROX61" s="80"/>
      <c r="ROY61" s="80"/>
      <c r="ROZ61" s="80"/>
      <c r="RPA61" s="80"/>
      <c r="RPB61" s="80"/>
      <c r="RPC61" s="80"/>
      <c r="RPD61" s="80"/>
      <c r="RPE61" s="80"/>
      <c r="RPF61" s="80"/>
      <c r="RPG61" s="80"/>
      <c r="RPH61" s="80"/>
      <c r="RPI61" s="80"/>
      <c r="RPJ61" s="80"/>
      <c r="RPK61" s="80"/>
      <c r="RPL61" s="80"/>
      <c r="RPM61" s="80"/>
      <c r="RPN61" s="80"/>
      <c r="RPO61" s="80"/>
      <c r="RPP61" s="80"/>
      <c r="RPQ61" s="80"/>
      <c r="RPR61" s="80"/>
      <c r="RPS61" s="80"/>
      <c r="RPT61" s="80"/>
      <c r="RPU61" s="80"/>
      <c r="RPV61" s="80"/>
      <c r="RPW61" s="80"/>
      <c r="RPX61" s="80"/>
      <c r="RPY61" s="80"/>
      <c r="RPZ61" s="80"/>
      <c r="RQA61" s="80"/>
      <c r="RQB61" s="80"/>
      <c r="RQC61" s="80"/>
      <c r="RQD61" s="80"/>
      <c r="RQE61" s="80"/>
      <c r="RQF61" s="80"/>
      <c r="RQG61" s="80"/>
      <c r="RQH61" s="80"/>
      <c r="RQI61" s="80"/>
      <c r="RQJ61" s="80"/>
      <c r="RQK61" s="80"/>
      <c r="RQL61" s="80"/>
      <c r="RQM61" s="80"/>
      <c r="RQN61" s="80"/>
      <c r="RQO61" s="80"/>
      <c r="RQP61" s="80"/>
      <c r="RQQ61" s="80"/>
      <c r="RQR61" s="80"/>
      <c r="RQS61" s="80"/>
      <c r="RQT61" s="80"/>
      <c r="RQU61" s="80"/>
      <c r="RQV61" s="80"/>
      <c r="RQW61" s="80"/>
      <c r="RQX61" s="80"/>
      <c r="RQY61" s="80"/>
      <c r="RQZ61" s="80"/>
      <c r="RRA61" s="80"/>
      <c r="RRB61" s="80"/>
      <c r="RRC61" s="80"/>
      <c r="RRD61" s="80"/>
      <c r="RRE61" s="80"/>
      <c r="RRF61" s="80"/>
      <c r="RRG61" s="80"/>
      <c r="RRH61" s="80"/>
      <c r="RRI61" s="80"/>
      <c r="RRJ61" s="80"/>
      <c r="RRK61" s="80"/>
      <c r="RRL61" s="80"/>
      <c r="RRM61" s="80"/>
      <c r="RRN61" s="80"/>
      <c r="RRO61" s="80"/>
      <c r="RRP61" s="80"/>
      <c r="RRQ61" s="80"/>
      <c r="RRR61" s="80"/>
      <c r="RRS61" s="80"/>
      <c r="RRT61" s="80"/>
      <c r="RRU61" s="80"/>
      <c r="RRV61" s="80"/>
      <c r="RRW61" s="80"/>
      <c r="RRX61" s="80"/>
      <c r="RRY61" s="80"/>
      <c r="RRZ61" s="80"/>
      <c r="RSA61" s="80"/>
      <c r="RSB61" s="80"/>
      <c r="RSC61" s="80"/>
      <c r="RSD61" s="80"/>
      <c r="RSE61" s="80"/>
      <c r="RSF61" s="80"/>
      <c r="RSG61" s="80"/>
      <c r="RSH61" s="80"/>
      <c r="RSI61" s="80"/>
      <c r="RSJ61" s="80"/>
      <c r="RSK61" s="80"/>
      <c r="RSL61" s="80"/>
      <c r="RSM61" s="80"/>
      <c r="RSN61" s="80"/>
      <c r="RSO61" s="80"/>
      <c r="RSP61" s="80"/>
      <c r="RSQ61" s="80"/>
      <c r="RSR61" s="80"/>
      <c r="RSS61" s="80"/>
      <c r="RST61" s="80"/>
      <c r="RSU61" s="80"/>
      <c r="RSV61" s="80"/>
      <c r="RSW61" s="80"/>
      <c r="RSX61" s="80"/>
      <c r="RSY61" s="80"/>
      <c r="RSZ61" s="80"/>
      <c r="RTA61" s="80"/>
      <c r="RTB61" s="80"/>
      <c r="RTC61" s="80"/>
      <c r="RTD61" s="80"/>
      <c r="RTE61" s="80"/>
      <c r="RTF61" s="80"/>
      <c r="RTG61" s="80"/>
      <c r="RTH61" s="80"/>
      <c r="RTI61" s="80"/>
      <c r="RTJ61" s="80"/>
      <c r="RTK61" s="80"/>
      <c r="RTL61" s="80"/>
      <c r="RTM61" s="80"/>
      <c r="RTN61" s="80"/>
      <c r="RTO61" s="80"/>
      <c r="RTP61" s="80"/>
      <c r="RTQ61" s="80"/>
      <c r="RTR61" s="80"/>
      <c r="RTS61" s="80"/>
      <c r="RTT61" s="80"/>
      <c r="RTU61" s="80"/>
      <c r="RTV61" s="80"/>
      <c r="RTW61" s="80"/>
      <c r="RTX61" s="80"/>
      <c r="RTY61" s="80"/>
      <c r="RTZ61" s="80"/>
      <c r="RUA61" s="80"/>
      <c r="RUB61" s="80"/>
      <c r="RUC61" s="80"/>
      <c r="RUD61" s="80"/>
      <c r="RUE61" s="80"/>
      <c r="RUF61" s="80"/>
      <c r="RUG61" s="80"/>
      <c r="RUH61" s="80"/>
      <c r="RUI61" s="80"/>
      <c r="RUJ61" s="80"/>
      <c r="RUK61" s="80"/>
      <c r="RUL61" s="80"/>
      <c r="RUM61" s="80"/>
      <c r="RUN61" s="80"/>
      <c r="RUO61" s="80"/>
      <c r="RUP61" s="80"/>
      <c r="RUQ61" s="80"/>
      <c r="RUR61" s="80"/>
      <c r="RUS61" s="80"/>
      <c r="RUT61" s="80"/>
      <c r="RUU61" s="80"/>
      <c r="RUV61" s="80"/>
      <c r="RUW61" s="80"/>
      <c r="RUX61" s="80"/>
      <c r="RUY61" s="80"/>
      <c r="RUZ61" s="80"/>
      <c r="RVA61" s="80"/>
      <c r="RVB61" s="80"/>
      <c r="RVC61" s="80"/>
      <c r="RVD61" s="80"/>
      <c r="RVE61" s="80"/>
      <c r="RVF61" s="80"/>
      <c r="RVG61" s="80"/>
      <c r="RVH61" s="80"/>
      <c r="RVI61" s="80"/>
      <c r="RVJ61" s="80"/>
      <c r="RVK61" s="80"/>
      <c r="RVL61" s="80"/>
      <c r="RVM61" s="80"/>
      <c r="RVN61" s="80"/>
      <c r="RVO61" s="80"/>
      <c r="RVP61" s="80"/>
      <c r="RVQ61" s="80"/>
      <c r="RVR61" s="80"/>
      <c r="RVS61" s="80"/>
      <c r="RVT61" s="80"/>
      <c r="RVU61" s="80"/>
      <c r="RVV61" s="80"/>
      <c r="RVW61" s="80"/>
      <c r="RVX61" s="80"/>
      <c r="RVY61" s="80"/>
      <c r="RVZ61" s="80"/>
      <c r="RWA61" s="80"/>
      <c r="RWB61" s="80"/>
      <c r="RWC61" s="80"/>
      <c r="RWD61" s="80"/>
      <c r="RWE61" s="80"/>
      <c r="RWF61" s="80"/>
      <c r="RWG61" s="80"/>
      <c r="RWH61" s="80"/>
      <c r="RWI61" s="80"/>
      <c r="RWJ61" s="80"/>
      <c r="RWK61" s="80"/>
      <c r="RWL61" s="80"/>
      <c r="RWM61" s="80"/>
      <c r="RWN61" s="80"/>
      <c r="RWO61" s="80"/>
      <c r="RWP61" s="80"/>
      <c r="RWQ61" s="80"/>
      <c r="RWR61" s="80"/>
      <c r="RWS61" s="80"/>
      <c r="RWT61" s="80"/>
      <c r="RWU61" s="80"/>
      <c r="RWV61" s="80"/>
      <c r="RWW61" s="80"/>
      <c r="RWX61" s="80"/>
      <c r="RWY61" s="80"/>
      <c r="RWZ61" s="80"/>
      <c r="RXA61" s="80"/>
      <c r="RXB61" s="80"/>
      <c r="RXC61" s="80"/>
      <c r="RXD61" s="80"/>
      <c r="RXE61" s="80"/>
      <c r="RXF61" s="80"/>
      <c r="RXG61" s="80"/>
      <c r="RXH61" s="80"/>
      <c r="RXI61" s="80"/>
      <c r="RXJ61" s="80"/>
      <c r="RXK61" s="80"/>
      <c r="RXL61" s="80"/>
      <c r="RXM61" s="80"/>
      <c r="RXN61" s="80"/>
      <c r="RXO61" s="80"/>
      <c r="RXP61" s="80"/>
      <c r="RXQ61" s="80"/>
      <c r="RXR61" s="80"/>
      <c r="RXS61" s="80"/>
      <c r="RXT61" s="80"/>
      <c r="RXU61" s="80"/>
      <c r="RXV61" s="80"/>
      <c r="RXW61" s="80"/>
      <c r="RXX61" s="80"/>
      <c r="RXY61" s="80"/>
      <c r="RXZ61" s="80"/>
      <c r="RYA61" s="80"/>
      <c r="RYB61" s="80"/>
      <c r="RYC61" s="80"/>
      <c r="RYD61" s="80"/>
      <c r="RYE61" s="80"/>
      <c r="RYF61" s="80"/>
      <c r="RYG61" s="80"/>
      <c r="RYH61" s="80"/>
      <c r="RYI61" s="80"/>
      <c r="RYJ61" s="80"/>
      <c r="RYK61" s="80"/>
      <c r="RYL61" s="80"/>
      <c r="RYM61" s="80"/>
      <c r="RYN61" s="80"/>
      <c r="RYO61" s="80"/>
      <c r="RYP61" s="80"/>
      <c r="RYQ61" s="80"/>
      <c r="RYR61" s="80"/>
      <c r="RYS61" s="80"/>
      <c r="RYT61" s="80"/>
      <c r="RYU61" s="80"/>
      <c r="RYV61" s="80"/>
      <c r="RYW61" s="80"/>
      <c r="RYX61" s="80"/>
      <c r="RYY61" s="80"/>
      <c r="RYZ61" s="80"/>
      <c r="RZA61" s="80"/>
      <c r="RZB61" s="80"/>
      <c r="RZC61" s="80"/>
      <c r="RZD61" s="80"/>
      <c r="RZE61" s="80"/>
      <c r="RZF61" s="80"/>
      <c r="RZG61" s="80"/>
      <c r="RZH61" s="80"/>
      <c r="RZI61" s="80"/>
      <c r="RZJ61" s="80"/>
      <c r="RZK61" s="80"/>
      <c r="RZL61" s="80"/>
      <c r="RZM61" s="80"/>
      <c r="RZN61" s="80"/>
      <c r="RZO61" s="80"/>
      <c r="RZP61" s="80"/>
      <c r="RZQ61" s="80"/>
      <c r="RZR61" s="80"/>
      <c r="RZS61" s="80"/>
      <c r="RZT61" s="80"/>
      <c r="RZU61" s="80"/>
      <c r="RZV61" s="80"/>
      <c r="RZW61" s="80"/>
      <c r="RZX61" s="80"/>
      <c r="RZY61" s="80"/>
      <c r="RZZ61" s="80"/>
      <c r="SAA61" s="80"/>
      <c r="SAB61" s="80"/>
      <c r="SAC61" s="80"/>
      <c r="SAD61" s="80"/>
      <c r="SAE61" s="80"/>
      <c r="SAF61" s="80"/>
      <c r="SAG61" s="80"/>
      <c r="SAH61" s="80"/>
      <c r="SAI61" s="80"/>
      <c r="SAJ61" s="80"/>
      <c r="SAK61" s="80"/>
      <c r="SAL61" s="80"/>
      <c r="SAM61" s="80"/>
      <c r="SAN61" s="80"/>
      <c r="SAO61" s="80"/>
      <c r="SAP61" s="80"/>
      <c r="SAQ61" s="80"/>
      <c r="SAR61" s="80"/>
      <c r="SAS61" s="80"/>
      <c r="SAT61" s="80"/>
      <c r="SAU61" s="80"/>
      <c r="SAV61" s="80"/>
      <c r="SAW61" s="80"/>
      <c r="SAX61" s="80"/>
      <c r="SAY61" s="80"/>
      <c r="SAZ61" s="80"/>
      <c r="SBA61" s="80"/>
      <c r="SBB61" s="80"/>
      <c r="SBC61" s="80"/>
      <c r="SBD61" s="80"/>
      <c r="SBE61" s="80"/>
      <c r="SBF61" s="80"/>
      <c r="SBG61" s="80"/>
      <c r="SBH61" s="80"/>
      <c r="SBI61" s="80"/>
      <c r="SBJ61" s="80"/>
      <c r="SBK61" s="80"/>
      <c r="SBL61" s="80"/>
      <c r="SBM61" s="80"/>
      <c r="SBN61" s="80"/>
      <c r="SBO61" s="80"/>
      <c r="SBP61" s="80"/>
      <c r="SBQ61" s="80"/>
      <c r="SBR61" s="80"/>
      <c r="SBS61" s="80"/>
      <c r="SBT61" s="80"/>
      <c r="SBU61" s="80"/>
      <c r="SBV61" s="80"/>
      <c r="SBW61" s="80"/>
      <c r="SBX61" s="80"/>
      <c r="SBY61" s="80"/>
      <c r="SBZ61" s="80"/>
      <c r="SCA61" s="80"/>
      <c r="SCB61" s="80"/>
      <c r="SCC61" s="80"/>
      <c r="SCD61" s="80"/>
      <c r="SCE61" s="80"/>
      <c r="SCF61" s="80"/>
      <c r="SCG61" s="80"/>
      <c r="SCH61" s="80"/>
      <c r="SCI61" s="80"/>
      <c r="SCJ61" s="80"/>
      <c r="SCK61" s="80"/>
      <c r="SCL61" s="80"/>
      <c r="SCM61" s="80"/>
      <c r="SCN61" s="80"/>
      <c r="SCO61" s="80"/>
      <c r="SCP61" s="80"/>
      <c r="SCQ61" s="80"/>
      <c r="SCR61" s="80"/>
      <c r="SCS61" s="80"/>
      <c r="SCT61" s="80"/>
      <c r="SCU61" s="80"/>
      <c r="SCV61" s="80"/>
      <c r="SCW61" s="80"/>
      <c r="SCX61" s="80"/>
      <c r="SCY61" s="80"/>
      <c r="SCZ61" s="80"/>
      <c r="SDA61" s="80"/>
      <c r="SDB61" s="80"/>
      <c r="SDC61" s="80"/>
      <c r="SDD61" s="80"/>
      <c r="SDE61" s="80"/>
      <c r="SDF61" s="80"/>
      <c r="SDG61" s="80"/>
      <c r="SDH61" s="80"/>
      <c r="SDI61" s="80"/>
      <c r="SDJ61" s="80"/>
      <c r="SDK61" s="80"/>
      <c r="SDL61" s="80"/>
      <c r="SDM61" s="80"/>
      <c r="SDN61" s="80"/>
      <c r="SDO61" s="80"/>
      <c r="SDP61" s="80"/>
      <c r="SDQ61" s="80"/>
      <c r="SDR61" s="80"/>
      <c r="SDS61" s="80"/>
      <c r="SDT61" s="80"/>
      <c r="SDU61" s="80"/>
      <c r="SDV61" s="80"/>
      <c r="SDW61" s="80"/>
      <c r="SDX61" s="80"/>
      <c r="SDY61" s="80"/>
      <c r="SDZ61" s="80"/>
      <c r="SEA61" s="80"/>
      <c r="SEB61" s="80"/>
      <c r="SEC61" s="80"/>
      <c r="SED61" s="80"/>
      <c r="SEE61" s="80"/>
      <c r="SEF61" s="80"/>
      <c r="SEG61" s="80"/>
      <c r="SEH61" s="80"/>
      <c r="SEI61" s="80"/>
      <c r="SEJ61" s="80"/>
      <c r="SEK61" s="80"/>
      <c r="SEL61" s="80"/>
      <c r="SEM61" s="80"/>
      <c r="SEN61" s="80"/>
      <c r="SEO61" s="80"/>
      <c r="SEP61" s="80"/>
      <c r="SEQ61" s="80"/>
      <c r="SER61" s="80"/>
      <c r="SES61" s="80"/>
      <c r="SET61" s="80"/>
      <c r="SEU61" s="80"/>
      <c r="SEV61" s="80"/>
      <c r="SEW61" s="80"/>
      <c r="SEX61" s="80"/>
      <c r="SEY61" s="80"/>
      <c r="SEZ61" s="80"/>
      <c r="SFA61" s="80"/>
      <c r="SFB61" s="80"/>
      <c r="SFC61" s="80"/>
      <c r="SFD61" s="80"/>
      <c r="SFE61" s="80"/>
      <c r="SFF61" s="80"/>
      <c r="SFG61" s="80"/>
      <c r="SFH61" s="80"/>
      <c r="SFI61" s="80"/>
      <c r="SFJ61" s="80"/>
      <c r="SFK61" s="80"/>
      <c r="SFL61" s="80"/>
      <c r="SFM61" s="80"/>
      <c r="SFN61" s="80"/>
      <c r="SFO61" s="80"/>
      <c r="SFP61" s="80"/>
      <c r="SFQ61" s="80"/>
      <c r="SFR61" s="80"/>
      <c r="SFS61" s="80"/>
      <c r="SFT61" s="80"/>
      <c r="SFU61" s="80"/>
      <c r="SFV61" s="80"/>
      <c r="SFW61" s="80"/>
      <c r="SFX61" s="80"/>
      <c r="SFY61" s="80"/>
      <c r="SFZ61" s="80"/>
      <c r="SGA61" s="80"/>
      <c r="SGB61" s="80"/>
      <c r="SGC61" s="80"/>
      <c r="SGD61" s="80"/>
      <c r="SGE61" s="80"/>
      <c r="SGF61" s="80"/>
      <c r="SGG61" s="80"/>
      <c r="SGH61" s="80"/>
      <c r="SGI61" s="80"/>
      <c r="SGJ61" s="80"/>
      <c r="SGK61" s="80"/>
      <c r="SGL61" s="80"/>
      <c r="SGM61" s="80"/>
      <c r="SGN61" s="80"/>
      <c r="SGO61" s="80"/>
      <c r="SGP61" s="80"/>
      <c r="SGQ61" s="80"/>
      <c r="SGR61" s="80"/>
      <c r="SGS61" s="80"/>
      <c r="SGT61" s="80"/>
      <c r="SGU61" s="80"/>
      <c r="SGV61" s="80"/>
      <c r="SGW61" s="80"/>
      <c r="SGX61" s="80"/>
      <c r="SGY61" s="80"/>
      <c r="SGZ61" s="80"/>
      <c r="SHA61" s="80"/>
      <c r="SHB61" s="80"/>
      <c r="SHC61" s="80"/>
      <c r="SHD61" s="80"/>
      <c r="SHE61" s="80"/>
      <c r="SHF61" s="80"/>
      <c r="SHG61" s="80"/>
      <c r="SHH61" s="80"/>
      <c r="SHI61" s="80"/>
      <c r="SHJ61" s="80"/>
      <c r="SHK61" s="80"/>
      <c r="SHL61" s="80"/>
      <c r="SHM61" s="80"/>
      <c r="SHN61" s="80"/>
      <c r="SHO61" s="80"/>
      <c r="SHP61" s="80"/>
      <c r="SHQ61" s="80"/>
      <c r="SHR61" s="80"/>
      <c r="SHS61" s="80"/>
      <c r="SHT61" s="80"/>
      <c r="SHU61" s="80"/>
      <c r="SHV61" s="80"/>
      <c r="SHW61" s="80"/>
      <c r="SHX61" s="80"/>
      <c r="SHY61" s="80"/>
      <c r="SHZ61" s="80"/>
      <c r="SIA61" s="80"/>
      <c r="SIB61" s="80"/>
      <c r="SIC61" s="80"/>
      <c r="SID61" s="80"/>
      <c r="SIE61" s="80"/>
      <c r="SIF61" s="80"/>
      <c r="SIG61" s="80"/>
      <c r="SIH61" s="80"/>
      <c r="SII61" s="80"/>
      <c r="SIJ61" s="80"/>
      <c r="SIK61" s="80"/>
      <c r="SIL61" s="80"/>
      <c r="SIM61" s="80"/>
      <c r="SIN61" s="80"/>
      <c r="SIO61" s="80"/>
      <c r="SIP61" s="80"/>
      <c r="SIQ61" s="80"/>
      <c r="SIR61" s="80"/>
      <c r="SIS61" s="80"/>
      <c r="SIT61" s="80"/>
      <c r="SIU61" s="80"/>
      <c r="SIV61" s="80"/>
      <c r="SIW61" s="80"/>
      <c r="SIX61" s="80"/>
      <c r="SIY61" s="80"/>
      <c r="SIZ61" s="80"/>
      <c r="SJA61" s="80"/>
      <c r="SJB61" s="80"/>
      <c r="SJC61" s="80"/>
      <c r="SJD61" s="80"/>
      <c r="SJE61" s="80"/>
      <c r="SJF61" s="80"/>
      <c r="SJG61" s="80"/>
      <c r="SJH61" s="80"/>
      <c r="SJI61" s="80"/>
      <c r="SJJ61" s="80"/>
      <c r="SJK61" s="80"/>
      <c r="SJL61" s="80"/>
      <c r="SJM61" s="80"/>
      <c r="SJN61" s="80"/>
      <c r="SJO61" s="80"/>
      <c r="SJP61" s="80"/>
      <c r="SJQ61" s="80"/>
      <c r="SJR61" s="80"/>
      <c r="SJS61" s="80"/>
      <c r="SJT61" s="80"/>
      <c r="SJU61" s="80"/>
      <c r="SJV61" s="80"/>
      <c r="SJW61" s="80"/>
      <c r="SJX61" s="80"/>
      <c r="SJY61" s="80"/>
      <c r="SJZ61" s="80"/>
      <c r="SKA61" s="80"/>
      <c r="SKB61" s="80"/>
      <c r="SKC61" s="80"/>
      <c r="SKD61" s="80"/>
      <c r="SKE61" s="80"/>
      <c r="SKF61" s="80"/>
      <c r="SKG61" s="80"/>
      <c r="SKH61" s="80"/>
      <c r="SKI61" s="80"/>
      <c r="SKJ61" s="80"/>
      <c r="SKK61" s="80"/>
      <c r="SKL61" s="80"/>
      <c r="SKM61" s="80"/>
      <c r="SKN61" s="80"/>
      <c r="SKO61" s="80"/>
      <c r="SKP61" s="80"/>
      <c r="SKQ61" s="80"/>
      <c r="SKR61" s="80"/>
      <c r="SKS61" s="80"/>
      <c r="SKT61" s="80"/>
      <c r="SKU61" s="80"/>
      <c r="SKV61" s="80"/>
      <c r="SKW61" s="80"/>
      <c r="SKX61" s="80"/>
      <c r="SKY61" s="80"/>
      <c r="SKZ61" s="80"/>
      <c r="SLA61" s="80"/>
      <c r="SLB61" s="80"/>
      <c r="SLC61" s="80"/>
      <c r="SLD61" s="80"/>
      <c r="SLE61" s="80"/>
      <c r="SLF61" s="80"/>
      <c r="SLG61" s="80"/>
      <c r="SLH61" s="80"/>
      <c r="SLI61" s="80"/>
      <c r="SLJ61" s="80"/>
      <c r="SLK61" s="80"/>
      <c r="SLL61" s="80"/>
      <c r="SLM61" s="80"/>
      <c r="SLN61" s="80"/>
      <c r="SLO61" s="80"/>
      <c r="SLP61" s="80"/>
      <c r="SLQ61" s="80"/>
      <c r="SLR61" s="80"/>
      <c r="SLS61" s="80"/>
      <c r="SLT61" s="80"/>
      <c r="SLU61" s="80"/>
      <c r="SLV61" s="80"/>
      <c r="SLW61" s="80"/>
      <c r="SLX61" s="80"/>
      <c r="SLY61" s="80"/>
      <c r="SLZ61" s="80"/>
      <c r="SMA61" s="80"/>
      <c r="SMB61" s="80"/>
      <c r="SMC61" s="80"/>
      <c r="SMD61" s="80"/>
      <c r="SME61" s="80"/>
      <c r="SMF61" s="80"/>
      <c r="SMG61" s="80"/>
      <c r="SMH61" s="80"/>
      <c r="SMI61" s="80"/>
      <c r="SMJ61" s="80"/>
      <c r="SMK61" s="80"/>
      <c r="SML61" s="80"/>
      <c r="SMM61" s="80"/>
      <c r="SMN61" s="80"/>
      <c r="SMO61" s="80"/>
      <c r="SMP61" s="80"/>
      <c r="SMQ61" s="80"/>
      <c r="SMR61" s="80"/>
      <c r="SMS61" s="80"/>
      <c r="SMT61" s="80"/>
      <c r="SMU61" s="80"/>
      <c r="SMV61" s="80"/>
      <c r="SMW61" s="80"/>
      <c r="SMX61" s="80"/>
      <c r="SMY61" s="80"/>
      <c r="SMZ61" s="80"/>
      <c r="SNA61" s="80"/>
      <c r="SNB61" s="80"/>
      <c r="SNC61" s="80"/>
      <c r="SND61" s="80"/>
      <c r="SNE61" s="80"/>
      <c r="SNF61" s="80"/>
      <c r="SNG61" s="80"/>
      <c r="SNH61" s="80"/>
      <c r="SNI61" s="80"/>
      <c r="SNJ61" s="80"/>
      <c r="SNK61" s="80"/>
      <c r="SNL61" s="80"/>
      <c r="SNM61" s="80"/>
      <c r="SNN61" s="80"/>
      <c r="SNO61" s="80"/>
      <c r="SNP61" s="80"/>
      <c r="SNQ61" s="80"/>
      <c r="SNR61" s="80"/>
      <c r="SNS61" s="80"/>
      <c r="SNT61" s="80"/>
      <c r="SNU61" s="80"/>
      <c r="SNV61" s="80"/>
      <c r="SNW61" s="80"/>
      <c r="SNX61" s="80"/>
      <c r="SNY61" s="80"/>
      <c r="SNZ61" s="80"/>
      <c r="SOA61" s="80"/>
      <c r="SOB61" s="80"/>
      <c r="SOC61" s="80"/>
      <c r="SOD61" s="80"/>
      <c r="SOE61" s="80"/>
      <c r="SOF61" s="80"/>
      <c r="SOG61" s="80"/>
      <c r="SOH61" s="80"/>
      <c r="SOI61" s="80"/>
      <c r="SOJ61" s="80"/>
      <c r="SOK61" s="80"/>
      <c r="SOL61" s="80"/>
      <c r="SOM61" s="80"/>
      <c r="SON61" s="80"/>
      <c r="SOO61" s="80"/>
      <c r="SOP61" s="80"/>
      <c r="SOQ61" s="80"/>
      <c r="SOR61" s="80"/>
      <c r="SOS61" s="80"/>
      <c r="SOT61" s="80"/>
      <c r="SOU61" s="80"/>
      <c r="SOV61" s="80"/>
      <c r="SOW61" s="80"/>
      <c r="SOX61" s="80"/>
      <c r="SOY61" s="80"/>
      <c r="SOZ61" s="80"/>
      <c r="SPA61" s="80"/>
      <c r="SPB61" s="80"/>
      <c r="SPC61" s="80"/>
      <c r="SPD61" s="80"/>
      <c r="SPE61" s="80"/>
      <c r="SPF61" s="80"/>
      <c r="SPG61" s="80"/>
      <c r="SPH61" s="80"/>
      <c r="SPI61" s="80"/>
      <c r="SPJ61" s="80"/>
      <c r="SPK61" s="80"/>
      <c r="SPL61" s="80"/>
      <c r="SPM61" s="80"/>
      <c r="SPN61" s="80"/>
      <c r="SPO61" s="80"/>
      <c r="SPP61" s="80"/>
      <c r="SPQ61" s="80"/>
      <c r="SPR61" s="80"/>
      <c r="SPS61" s="80"/>
      <c r="SPT61" s="80"/>
      <c r="SPU61" s="80"/>
      <c r="SPV61" s="80"/>
      <c r="SPW61" s="80"/>
      <c r="SPX61" s="80"/>
      <c r="SPY61" s="80"/>
      <c r="SPZ61" s="80"/>
      <c r="SQA61" s="80"/>
      <c r="SQB61" s="80"/>
      <c r="SQC61" s="80"/>
      <c r="SQD61" s="80"/>
      <c r="SQE61" s="80"/>
      <c r="SQF61" s="80"/>
      <c r="SQG61" s="80"/>
      <c r="SQH61" s="80"/>
      <c r="SQI61" s="80"/>
      <c r="SQJ61" s="80"/>
      <c r="SQK61" s="80"/>
      <c r="SQL61" s="80"/>
      <c r="SQM61" s="80"/>
      <c r="SQN61" s="80"/>
      <c r="SQO61" s="80"/>
      <c r="SQP61" s="80"/>
      <c r="SQQ61" s="80"/>
      <c r="SQR61" s="80"/>
      <c r="SQS61" s="80"/>
      <c r="SQT61" s="80"/>
      <c r="SQU61" s="80"/>
      <c r="SQV61" s="80"/>
      <c r="SQW61" s="80"/>
      <c r="SQX61" s="80"/>
      <c r="SQY61" s="80"/>
      <c r="SQZ61" s="80"/>
      <c r="SRA61" s="80"/>
      <c r="SRB61" s="80"/>
      <c r="SRC61" s="80"/>
      <c r="SRD61" s="80"/>
      <c r="SRE61" s="80"/>
      <c r="SRF61" s="80"/>
      <c r="SRG61" s="80"/>
      <c r="SRH61" s="80"/>
      <c r="SRI61" s="80"/>
      <c r="SRJ61" s="80"/>
      <c r="SRK61" s="80"/>
      <c r="SRL61" s="80"/>
      <c r="SRM61" s="80"/>
      <c r="SRN61" s="80"/>
      <c r="SRO61" s="80"/>
      <c r="SRP61" s="80"/>
      <c r="SRQ61" s="80"/>
      <c r="SRR61" s="80"/>
      <c r="SRS61" s="80"/>
      <c r="SRT61" s="80"/>
      <c r="SRU61" s="80"/>
      <c r="SRV61" s="80"/>
      <c r="SRW61" s="80"/>
      <c r="SRX61" s="80"/>
      <c r="SRY61" s="80"/>
      <c r="SRZ61" s="80"/>
      <c r="SSA61" s="80"/>
      <c r="SSB61" s="80"/>
      <c r="SSC61" s="80"/>
      <c r="SSD61" s="80"/>
      <c r="SSE61" s="80"/>
      <c r="SSF61" s="80"/>
      <c r="SSG61" s="80"/>
      <c r="SSH61" s="80"/>
      <c r="SSI61" s="80"/>
      <c r="SSJ61" s="80"/>
      <c r="SSK61" s="80"/>
      <c r="SSL61" s="80"/>
      <c r="SSM61" s="80"/>
      <c r="SSN61" s="80"/>
      <c r="SSO61" s="80"/>
      <c r="SSP61" s="80"/>
      <c r="SSQ61" s="80"/>
      <c r="SSR61" s="80"/>
      <c r="SSS61" s="80"/>
      <c r="SST61" s="80"/>
      <c r="SSU61" s="80"/>
      <c r="SSV61" s="80"/>
      <c r="SSW61" s="80"/>
      <c r="SSX61" s="80"/>
      <c r="SSY61" s="80"/>
      <c r="SSZ61" s="80"/>
      <c r="STA61" s="80"/>
      <c r="STB61" s="80"/>
      <c r="STC61" s="80"/>
      <c r="STD61" s="80"/>
      <c r="STE61" s="80"/>
      <c r="STF61" s="80"/>
      <c r="STG61" s="80"/>
      <c r="STH61" s="80"/>
      <c r="STI61" s="80"/>
      <c r="STJ61" s="80"/>
      <c r="STK61" s="80"/>
      <c r="STL61" s="80"/>
      <c r="STM61" s="80"/>
      <c r="STN61" s="80"/>
      <c r="STO61" s="80"/>
      <c r="STP61" s="80"/>
      <c r="STQ61" s="80"/>
      <c r="STR61" s="80"/>
      <c r="STS61" s="80"/>
      <c r="STT61" s="80"/>
      <c r="STU61" s="80"/>
      <c r="STV61" s="80"/>
      <c r="STW61" s="80"/>
      <c r="STX61" s="80"/>
      <c r="STY61" s="80"/>
      <c r="STZ61" s="80"/>
      <c r="SUA61" s="80"/>
      <c r="SUB61" s="80"/>
      <c r="SUC61" s="80"/>
      <c r="SUD61" s="80"/>
      <c r="SUE61" s="80"/>
      <c r="SUF61" s="80"/>
      <c r="SUG61" s="80"/>
      <c r="SUH61" s="80"/>
      <c r="SUI61" s="80"/>
      <c r="SUJ61" s="80"/>
      <c r="SUK61" s="80"/>
      <c r="SUL61" s="80"/>
      <c r="SUM61" s="80"/>
      <c r="SUN61" s="80"/>
      <c r="SUO61" s="80"/>
      <c r="SUP61" s="80"/>
      <c r="SUQ61" s="80"/>
      <c r="SUR61" s="80"/>
      <c r="SUS61" s="80"/>
      <c r="SUT61" s="80"/>
      <c r="SUU61" s="80"/>
      <c r="SUV61" s="80"/>
      <c r="SUW61" s="80"/>
      <c r="SUX61" s="80"/>
      <c r="SUY61" s="80"/>
      <c r="SUZ61" s="80"/>
      <c r="SVA61" s="80"/>
      <c r="SVB61" s="80"/>
      <c r="SVC61" s="80"/>
      <c r="SVD61" s="80"/>
      <c r="SVE61" s="80"/>
      <c r="SVF61" s="80"/>
      <c r="SVG61" s="80"/>
      <c r="SVH61" s="80"/>
      <c r="SVI61" s="80"/>
      <c r="SVJ61" s="80"/>
      <c r="SVK61" s="80"/>
      <c r="SVL61" s="80"/>
      <c r="SVM61" s="80"/>
      <c r="SVN61" s="80"/>
      <c r="SVO61" s="80"/>
      <c r="SVP61" s="80"/>
      <c r="SVQ61" s="80"/>
      <c r="SVR61" s="80"/>
      <c r="SVS61" s="80"/>
      <c r="SVT61" s="80"/>
      <c r="SVU61" s="80"/>
      <c r="SVV61" s="80"/>
      <c r="SVW61" s="80"/>
      <c r="SVX61" s="80"/>
      <c r="SVY61" s="80"/>
      <c r="SVZ61" s="80"/>
      <c r="SWA61" s="80"/>
      <c r="SWB61" s="80"/>
      <c r="SWC61" s="80"/>
      <c r="SWD61" s="80"/>
      <c r="SWE61" s="80"/>
      <c r="SWF61" s="80"/>
      <c r="SWG61" s="80"/>
      <c r="SWH61" s="80"/>
      <c r="SWI61" s="80"/>
      <c r="SWJ61" s="80"/>
      <c r="SWK61" s="80"/>
      <c r="SWL61" s="80"/>
      <c r="SWM61" s="80"/>
      <c r="SWN61" s="80"/>
      <c r="SWO61" s="80"/>
      <c r="SWP61" s="80"/>
      <c r="SWQ61" s="80"/>
      <c r="SWR61" s="80"/>
      <c r="SWS61" s="80"/>
      <c r="SWT61" s="80"/>
      <c r="SWU61" s="80"/>
      <c r="SWV61" s="80"/>
      <c r="SWW61" s="80"/>
      <c r="SWX61" s="80"/>
      <c r="SWY61" s="80"/>
      <c r="SWZ61" s="80"/>
      <c r="SXA61" s="80"/>
      <c r="SXB61" s="80"/>
      <c r="SXC61" s="80"/>
      <c r="SXD61" s="80"/>
      <c r="SXE61" s="80"/>
      <c r="SXF61" s="80"/>
      <c r="SXG61" s="80"/>
      <c r="SXH61" s="80"/>
      <c r="SXI61" s="80"/>
      <c r="SXJ61" s="80"/>
      <c r="SXK61" s="80"/>
      <c r="SXL61" s="80"/>
      <c r="SXM61" s="80"/>
      <c r="SXN61" s="80"/>
      <c r="SXO61" s="80"/>
      <c r="SXP61" s="80"/>
      <c r="SXQ61" s="80"/>
      <c r="SXR61" s="80"/>
      <c r="SXS61" s="80"/>
      <c r="SXT61" s="80"/>
      <c r="SXU61" s="80"/>
      <c r="SXV61" s="80"/>
      <c r="SXW61" s="80"/>
      <c r="SXX61" s="80"/>
      <c r="SXY61" s="80"/>
      <c r="SXZ61" s="80"/>
      <c r="SYA61" s="80"/>
      <c r="SYB61" s="80"/>
      <c r="SYC61" s="80"/>
      <c r="SYD61" s="80"/>
      <c r="SYE61" s="80"/>
      <c r="SYF61" s="80"/>
      <c r="SYG61" s="80"/>
      <c r="SYH61" s="80"/>
      <c r="SYI61" s="80"/>
      <c r="SYJ61" s="80"/>
      <c r="SYK61" s="80"/>
      <c r="SYL61" s="80"/>
      <c r="SYM61" s="80"/>
      <c r="SYN61" s="80"/>
      <c r="SYO61" s="80"/>
      <c r="SYP61" s="80"/>
      <c r="SYQ61" s="80"/>
      <c r="SYR61" s="80"/>
      <c r="SYS61" s="80"/>
      <c r="SYT61" s="80"/>
      <c r="SYU61" s="80"/>
      <c r="SYV61" s="80"/>
      <c r="SYW61" s="80"/>
      <c r="SYX61" s="80"/>
      <c r="SYY61" s="80"/>
      <c r="SYZ61" s="80"/>
      <c r="SZA61" s="80"/>
      <c r="SZB61" s="80"/>
      <c r="SZC61" s="80"/>
      <c r="SZD61" s="80"/>
      <c r="SZE61" s="80"/>
      <c r="SZF61" s="80"/>
      <c r="SZG61" s="80"/>
      <c r="SZH61" s="80"/>
      <c r="SZI61" s="80"/>
      <c r="SZJ61" s="80"/>
      <c r="SZK61" s="80"/>
      <c r="SZL61" s="80"/>
      <c r="SZM61" s="80"/>
      <c r="SZN61" s="80"/>
      <c r="SZO61" s="80"/>
      <c r="SZP61" s="80"/>
      <c r="SZQ61" s="80"/>
      <c r="SZR61" s="80"/>
      <c r="SZS61" s="80"/>
      <c r="SZT61" s="80"/>
      <c r="SZU61" s="80"/>
      <c r="SZV61" s="80"/>
      <c r="SZW61" s="80"/>
      <c r="SZX61" s="80"/>
      <c r="SZY61" s="80"/>
      <c r="SZZ61" s="80"/>
      <c r="TAA61" s="80"/>
      <c r="TAB61" s="80"/>
      <c r="TAC61" s="80"/>
      <c r="TAD61" s="80"/>
      <c r="TAE61" s="80"/>
      <c r="TAF61" s="80"/>
      <c r="TAG61" s="80"/>
      <c r="TAH61" s="80"/>
      <c r="TAI61" s="80"/>
      <c r="TAJ61" s="80"/>
      <c r="TAK61" s="80"/>
      <c r="TAL61" s="80"/>
      <c r="TAM61" s="80"/>
      <c r="TAN61" s="80"/>
      <c r="TAO61" s="80"/>
      <c r="TAP61" s="80"/>
      <c r="TAQ61" s="80"/>
      <c r="TAR61" s="80"/>
      <c r="TAS61" s="80"/>
      <c r="TAT61" s="80"/>
      <c r="TAU61" s="80"/>
      <c r="TAV61" s="80"/>
      <c r="TAW61" s="80"/>
      <c r="TAX61" s="80"/>
      <c r="TAY61" s="80"/>
      <c r="TAZ61" s="80"/>
      <c r="TBA61" s="80"/>
      <c r="TBB61" s="80"/>
      <c r="TBC61" s="80"/>
      <c r="TBD61" s="80"/>
      <c r="TBE61" s="80"/>
      <c r="TBF61" s="80"/>
      <c r="TBG61" s="80"/>
      <c r="TBH61" s="80"/>
      <c r="TBI61" s="80"/>
      <c r="TBJ61" s="80"/>
      <c r="TBK61" s="80"/>
      <c r="TBL61" s="80"/>
      <c r="TBM61" s="80"/>
      <c r="TBN61" s="80"/>
      <c r="TBO61" s="80"/>
      <c r="TBP61" s="80"/>
      <c r="TBQ61" s="80"/>
      <c r="TBR61" s="80"/>
      <c r="TBS61" s="80"/>
      <c r="TBT61" s="80"/>
      <c r="TBU61" s="80"/>
      <c r="TBV61" s="80"/>
      <c r="TBW61" s="80"/>
      <c r="TBX61" s="80"/>
      <c r="TBY61" s="80"/>
      <c r="TBZ61" s="80"/>
      <c r="TCA61" s="80"/>
      <c r="TCB61" s="80"/>
      <c r="TCC61" s="80"/>
      <c r="TCD61" s="80"/>
      <c r="TCE61" s="80"/>
      <c r="TCF61" s="80"/>
      <c r="TCG61" s="80"/>
      <c r="TCH61" s="80"/>
      <c r="TCI61" s="80"/>
      <c r="TCJ61" s="80"/>
      <c r="TCK61" s="80"/>
      <c r="TCL61" s="80"/>
      <c r="TCM61" s="80"/>
      <c r="TCN61" s="80"/>
      <c r="TCO61" s="80"/>
      <c r="TCP61" s="80"/>
      <c r="TCQ61" s="80"/>
      <c r="TCR61" s="80"/>
      <c r="TCS61" s="80"/>
      <c r="TCT61" s="80"/>
      <c r="TCU61" s="80"/>
      <c r="TCV61" s="80"/>
      <c r="TCW61" s="80"/>
      <c r="TCX61" s="80"/>
      <c r="TCY61" s="80"/>
      <c r="TCZ61" s="80"/>
      <c r="TDA61" s="80"/>
      <c r="TDB61" s="80"/>
      <c r="TDC61" s="80"/>
      <c r="TDD61" s="80"/>
      <c r="TDE61" s="80"/>
      <c r="TDF61" s="80"/>
      <c r="TDG61" s="80"/>
      <c r="TDH61" s="80"/>
      <c r="TDI61" s="80"/>
      <c r="TDJ61" s="80"/>
      <c r="TDK61" s="80"/>
      <c r="TDL61" s="80"/>
      <c r="TDM61" s="80"/>
      <c r="TDN61" s="80"/>
      <c r="TDO61" s="80"/>
      <c r="TDP61" s="80"/>
      <c r="TDQ61" s="80"/>
      <c r="TDR61" s="80"/>
      <c r="TDS61" s="80"/>
      <c r="TDT61" s="80"/>
      <c r="TDU61" s="80"/>
      <c r="TDV61" s="80"/>
      <c r="TDW61" s="80"/>
      <c r="TDX61" s="80"/>
      <c r="TDY61" s="80"/>
      <c r="TDZ61" s="80"/>
      <c r="TEA61" s="80"/>
      <c r="TEB61" s="80"/>
      <c r="TEC61" s="80"/>
      <c r="TED61" s="80"/>
      <c r="TEE61" s="80"/>
      <c r="TEF61" s="80"/>
      <c r="TEG61" s="80"/>
      <c r="TEH61" s="80"/>
      <c r="TEI61" s="80"/>
      <c r="TEJ61" s="80"/>
      <c r="TEK61" s="80"/>
      <c r="TEL61" s="80"/>
      <c r="TEM61" s="80"/>
      <c r="TEN61" s="80"/>
      <c r="TEO61" s="80"/>
      <c r="TEP61" s="80"/>
      <c r="TEQ61" s="80"/>
      <c r="TER61" s="80"/>
      <c r="TES61" s="80"/>
      <c r="TET61" s="80"/>
      <c r="TEU61" s="80"/>
      <c r="TEV61" s="80"/>
      <c r="TEW61" s="80"/>
      <c r="TEX61" s="80"/>
      <c r="TEY61" s="80"/>
      <c r="TEZ61" s="80"/>
      <c r="TFA61" s="80"/>
      <c r="TFB61" s="80"/>
      <c r="TFC61" s="80"/>
      <c r="TFD61" s="80"/>
      <c r="TFE61" s="80"/>
      <c r="TFF61" s="80"/>
      <c r="TFG61" s="80"/>
      <c r="TFH61" s="80"/>
      <c r="TFI61" s="80"/>
      <c r="TFJ61" s="80"/>
      <c r="TFK61" s="80"/>
      <c r="TFL61" s="80"/>
      <c r="TFM61" s="80"/>
      <c r="TFN61" s="80"/>
      <c r="TFO61" s="80"/>
      <c r="TFP61" s="80"/>
      <c r="TFQ61" s="80"/>
      <c r="TFR61" s="80"/>
      <c r="TFS61" s="80"/>
      <c r="TFT61" s="80"/>
      <c r="TFU61" s="80"/>
      <c r="TFV61" s="80"/>
      <c r="TFW61" s="80"/>
      <c r="TFX61" s="80"/>
      <c r="TFY61" s="80"/>
      <c r="TFZ61" s="80"/>
      <c r="TGA61" s="80"/>
      <c r="TGB61" s="80"/>
      <c r="TGC61" s="80"/>
      <c r="TGD61" s="80"/>
      <c r="TGE61" s="80"/>
      <c r="TGF61" s="80"/>
      <c r="TGG61" s="80"/>
      <c r="TGH61" s="80"/>
      <c r="TGI61" s="80"/>
      <c r="TGJ61" s="80"/>
      <c r="TGK61" s="80"/>
      <c r="TGL61" s="80"/>
      <c r="TGM61" s="80"/>
      <c r="TGN61" s="80"/>
      <c r="TGO61" s="80"/>
      <c r="TGP61" s="80"/>
      <c r="TGQ61" s="80"/>
      <c r="TGR61" s="80"/>
      <c r="TGS61" s="80"/>
      <c r="TGT61" s="80"/>
      <c r="TGU61" s="80"/>
      <c r="TGV61" s="80"/>
      <c r="TGW61" s="80"/>
      <c r="TGX61" s="80"/>
      <c r="TGY61" s="80"/>
      <c r="TGZ61" s="80"/>
      <c r="THA61" s="80"/>
      <c r="THB61" s="80"/>
      <c r="THC61" s="80"/>
      <c r="THD61" s="80"/>
      <c r="THE61" s="80"/>
      <c r="THF61" s="80"/>
      <c r="THG61" s="80"/>
      <c r="THH61" s="80"/>
      <c r="THI61" s="80"/>
      <c r="THJ61" s="80"/>
      <c r="THK61" s="80"/>
      <c r="THL61" s="80"/>
      <c r="THM61" s="80"/>
      <c r="THN61" s="80"/>
      <c r="THO61" s="80"/>
      <c r="THP61" s="80"/>
      <c r="THQ61" s="80"/>
      <c r="THR61" s="80"/>
      <c r="THS61" s="80"/>
      <c r="THT61" s="80"/>
      <c r="THU61" s="80"/>
      <c r="THV61" s="80"/>
      <c r="THW61" s="80"/>
      <c r="THX61" s="80"/>
      <c r="THY61" s="80"/>
      <c r="THZ61" s="80"/>
      <c r="TIA61" s="80"/>
      <c r="TIB61" s="80"/>
      <c r="TIC61" s="80"/>
      <c r="TID61" s="80"/>
      <c r="TIE61" s="80"/>
      <c r="TIF61" s="80"/>
      <c r="TIG61" s="80"/>
      <c r="TIH61" s="80"/>
      <c r="TII61" s="80"/>
      <c r="TIJ61" s="80"/>
      <c r="TIK61" s="80"/>
      <c r="TIL61" s="80"/>
      <c r="TIM61" s="80"/>
      <c r="TIN61" s="80"/>
      <c r="TIO61" s="80"/>
      <c r="TIP61" s="80"/>
      <c r="TIQ61" s="80"/>
      <c r="TIR61" s="80"/>
      <c r="TIS61" s="80"/>
      <c r="TIT61" s="80"/>
      <c r="TIU61" s="80"/>
      <c r="TIV61" s="80"/>
      <c r="TIW61" s="80"/>
      <c r="TIX61" s="80"/>
      <c r="TIY61" s="80"/>
      <c r="TIZ61" s="80"/>
      <c r="TJA61" s="80"/>
      <c r="TJB61" s="80"/>
      <c r="TJC61" s="80"/>
      <c r="TJD61" s="80"/>
      <c r="TJE61" s="80"/>
      <c r="TJF61" s="80"/>
      <c r="TJG61" s="80"/>
      <c r="TJH61" s="80"/>
      <c r="TJI61" s="80"/>
      <c r="TJJ61" s="80"/>
      <c r="TJK61" s="80"/>
      <c r="TJL61" s="80"/>
      <c r="TJM61" s="80"/>
      <c r="TJN61" s="80"/>
      <c r="TJO61" s="80"/>
      <c r="TJP61" s="80"/>
      <c r="TJQ61" s="80"/>
      <c r="TJR61" s="80"/>
      <c r="TJS61" s="80"/>
      <c r="TJT61" s="80"/>
      <c r="TJU61" s="80"/>
      <c r="TJV61" s="80"/>
      <c r="TJW61" s="80"/>
      <c r="TJX61" s="80"/>
      <c r="TJY61" s="80"/>
      <c r="TJZ61" s="80"/>
      <c r="TKA61" s="80"/>
      <c r="TKB61" s="80"/>
      <c r="TKC61" s="80"/>
      <c r="TKD61" s="80"/>
      <c r="TKE61" s="80"/>
      <c r="TKF61" s="80"/>
      <c r="TKG61" s="80"/>
      <c r="TKH61" s="80"/>
      <c r="TKI61" s="80"/>
      <c r="TKJ61" s="80"/>
      <c r="TKK61" s="80"/>
      <c r="TKL61" s="80"/>
      <c r="TKM61" s="80"/>
      <c r="TKN61" s="80"/>
      <c r="TKO61" s="80"/>
      <c r="TKP61" s="80"/>
      <c r="TKQ61" s="80"/>
      <c r="TKR61" s="80"/>
      <c r="TKS61" s="80"/>
      <c r="TKT61" s="80"/>
      <c r="TKU61" s="80"/>
      <c r="TKV61" s="80"/>
      <c r="TKW61" s="80"/>
      <c r="TKX61" s="80"/>
      <c r="TKY61" s="80"/>
      <c r="TKZ61" s="80"/>
      <c r="TLA61" s="80"/>
      <c r="TLB61" s="80"/>
      <c r="TLC61" s="80"/>
      <c r="TLD61" s="80"/>
      <c r="TLE61" s="80"/>
      <c r="TLF61" s="80"/>
      <c r="TLG61" s="80"/>
      <c r="TLH61" s="80"/>
      <c r="TLI61" s="80"/>
      <c r="TLJ61" s="80"/>
      <c r="TLK61" s="80"/>
      <c r="TLL61" s="80"/>
      <c r="TLM61" s="80"/>
      <c r="TLN61" s="80"/>
      <c r="TLO61" s="80"/>
      <c r="TLP61" s="80"/>
      <c r="TLQ61" s="80"/>
      <c r="TLR61" s="80"/>
      <c r="TLS61" s="80"/>
      <c r="TLT61" s="80"/>
      <c r="TLU61" s="80"/>
      <c r="TLV61" s="80"/>
      <c r="TLW61" s="80"/>
      <c r="TLX61" s="80"/>
      <c r="TLY61" s="80"/>
      <c r="TLZ61" s="80"/>
      <c r="TMA61" s="80"/>
      <c r="TMB61" s="80"/>
      <c r="TMC61" s="80"/>
      <c r="TMD61" s="80"/>
      <c r="TME61" s="80"/>
      <c r="TMF61" s="80"/>
      <c r="TMG61" s="80"/>
      <c r="TMH61" s="80"/>
      <c r="TMI61" s="80"/>
      <c r="TMJ61" s="80"/>
      <c r="TMK61" s="80"/>
      <c r="TML61" s="80"/>
      <c r="TMM61" s="80"/>
      <c r="TMN61" s="80"/>
      <c r="TMO61" s="80"/>
      <c r="TMP61" s="80"/>
      <c r="TMQ61" s="80"/>
      <c r="TMR61" s="80"/>
      <c r="TMS61" s="80"/>
      <c r="TMT61" s="80"/>
      <c r="TMU61" s="80"/>
      <c r="TMV61" s="80"/>
      <c r="TMW61" s="80"/>
      <c r="TMX61" s="80"/>
      <c r="TMY61" s="80"/>
      <c r="TMZ61" s="80"/>
      <c r="TNA61" s="80"/>
      <c r="TNB61" s="80"/>
      <c r="TNC61" s="80"/>
      <c r="TND61" s="80"/>
      <c r="TNE61" s="80"/>
      <c r="TNF61" s="80"/>
      <c r="TNG61" s="80"/>
      <c r="TNH61" s="80"/>
      <c r="TNI61" s="80"/>
      <c r="TNJ61" s="80"/>
      <c r="TNK61" s="80"/>
      <c r="TNL61" s="80"/>
      <c r="TNM61" s="80"/>
      <c r="TNN61" s="80"/>
      <c r="TNO61" s="80"/>
      <c r="TNP61" s="80"/>
      <c r="TNQ61" s="80"/>
      <c r="TNR61" s="80"/>
      <c r="TNS61" s="80"/>
      <c r="TNT61" s="80"/>
      <c r="TNU61" s="80"/>
      <c r="TNV61" s="80"/>
      <c r="TNW61" s="80"/>
      <c r="TNX61" s="80"/>
      <c r="TNY61" s="80"/>
      <c r="TNZ61" s="80"/>
      <c r="TOA61" s="80"/>
      <c r="TOB61" s="80"/>
      <c r="TOC61" s="80"/>
      <c r="TOD61" s="80"/>
      <c r="TOE61" s="80"/>
      <c r="TOF61" s="80"/>
      <c r="TOG61" s="80"/>
      <c r="TOH61" s="80"/>
      <c r="TOI61" s="80"/>
      <c r="TOJ61" s="80"/>
      <c r="TOK61" s="80"/>
      <c r="TOL61" s="80"/>
      <c r="TOM61" s="80"/>
      <c r="TON61" s="80"/>
      <c r="TOO61" s="80"/>
      <c r="TOP61" s="80"/>
      <c r="TOQ61" s="80"/>
      <c r="TOR61" s="80"/>
      <c r="TOS61" s="80"/>
      <c r="TOT61" s="80"/>
      <c r="TOU61" s="80"/>
      <c r="TOV61" s="80"/>
      <c r="TOW61" s="80"/>
      <c r="TOX61" s="80"/>
      <c r="TOY61" s="80"/>
      <c r="TOZ61" s="80"/>
      <c r="TPA61" s="80"/>
      <c r="TPB61" s="80"/>
      <c r="TPC61" s="80"/>
      <c r="TPD61" s="80"/>
      <c r="TPE61" s="80"/>
      <c r="TPF61" s="80"/>
      <c r="TPG61" s="80"/>
      <c r="TPH61" s="80"/>
      <c r="TPI61" s="80"/>
      <c r="TPJ61" s="80"/>
      <c r="TPK61" s="80"/>
      <c r="TPL61" s="80"/>
      <c r="TPM61" s="80"/>
      <c r="TPN61" s="80"/>
      <c r="TPO61" s="80"/>
      <c r="TPP61" s="80"/>
      <c r="TPQ61" s="80"/>
      <c r="TPR61" s="80"/>
      <c r="TPS61" s="80"/>
      <c r="TPT61" s="80"/>
      <c r="TPU61" s="80"/>
      <c r="TPV61" s="80"/>
      <c r="TPW61" s="80"/>
      <c r="TPX61" s="80"/>
      <c r="TPY61" s="80"/>
      <c r="TPZ61" s="80"/>
      <c r="TQA61" s="80"/>
      <c r="TQB61" s="80"/>
      <c r="TQC61" s="80"/>
      <c r="TQD61" s="80"/>
      <c r="TQE61" s="80"/>
      <c r="TQF61" s="80"/>
      <c r="TQG61" s="80"/>
      <c r="TQH61" s="80"/>
      <c r="TQI61" s="80"/>
      <c r="TQJ61" s="80"/>
      <c r="TQK61" s="80"/>
      <c r="TQL61" s="80"/>
      <c r="TQM61" s="80"/>
      <c r="TQN61" s="80"/>
      <c r="TQO61" s="80"/>
      <c r="TQP61" s="80"/>
      <c r="TQQ61" s="80"/>
      <c r="TQR61" s="80"/>
      <c r="TQS61" s="80"/>
      <c r="TQT61" s="80"/>
      <c r="TQU61" s="80"/>
      <c r="TQV61" s="80"/>
      <c r="TQW61" s="80"/>
      <c r="TQX61" s="80"/>
      <c r="TQY61" s="80"/>
      <c r="TQZ61" s="80"/>
      <c r="TRA61" s="80"/>
      <c r="TRB61" s="80"/>
      <c r="TRC61" s="80"/>
      <c r="TRD61" s="80"/>
      <c r="TRE61" s="80"/>
      <c r="TRF61" s="80"/>
      <c r="TRG61" s="80"/>
      <c r="TRH61" s="80"/>
      <c r="TRI61" s="80"/>
      <c r="TRJ61" s="80"/>
      <c r="TRK61" s="80"/>
      <c r="TRL61" s="80"/>
      <c r="TRM61" s="80"/>
      <c r="TRN61" s="80"/>
      <c r="TRO61" s="80"/>
      <c r="TRP61" s="80"/>
      <c r="TRQ61" s="80"/>
      <c r="TRR61" s="80"/>
      <c r="TRS61" s="80"/>
      <c r="TRT61" s="80"/>
      <c r="TRU61" s="80"/>
      <c r="TRV61" s="80"/>
      <c r="TRW61" s="80"/>
      <c r="TRX61" s="80"/>
      <c r="TRY61" s="80"/>
      <c r="TRZ61" s="80"/>
      <c r="TSA61" s="80"/>
      <c r="TSB61" s="80"/>
      <c r="TSC61" s="80"/>
      <c r="TSD61" s="80"/>
      <c r="TSE61" s="80"/>
      <c r="TSF61" s="80"/>
      <c r="TSG61" s="80"/>
      <c r="TSH61" s="80"/>
      <c r="TSI61" s="80"/>
      <c r="TSJ61" s="80"/>
      <c r="TSK61" s="80"/>
      <c r="TSL61" s="80"/>
      <c r="TSM61" s="80"/>
      <c r="TSN61" s="80"/>
      <c r="TSO61" s="80"/>
      <c r="TSP61" s="80"/>
      <c r="TSQ61" s="80"/>
      <c r="TSR61" s="80"/>
      <c r="TSS61" s="80"/>
      <c r="TST61" s="80"/>
      <c r="TSU61" s="80"/>
      <c r="TSV61" s="80"/>
      <c r="TSW61" s="80"/>
      <c r="TSX61" s="80"/>
      <c r="TSY61" s="80"/>
      <c r="TSZ61" s="80"/>
      <c r="TTA61" s="80"/>
      <c r="TTB61" s="80"/>
      <c r="TTC61" s="80"/>
      <c r="TTD61" s="80"/>
      <c r="TTE61" s="80"/>
      <c r="TTF61" s="80"/>
      <c r="TTG61" s="80"/>
      <c r="TTH61" s="80"/>
      <c r="TTI61" s="80"/>
      <c r="TTJ61" s="80"/>
      <c r="TTK61" s="80"/>
      <c r="TTL61" s="80"/>
      <c r="TTM61" s="80"/>
      <c r="TTN61" s="80"/>
      <c r="TTO61" s="80"/>
      <c r="TTP61" s="80"/>
      <c r="TTQ61" s="80"/>
      <c r="TTR61" s="80"/>
      <c r="TTS61" s="80"/>
      <c r="TTT61" s="80"/>
      <c r="TTU61" s="80"/>
      <c r="TTV61" s="80"/>
      <c r="TTW61" s="80"/>
      <c r="TTX61" s="80"/>
      <c r="TTY61" s="80"/>
      <c r="TTZ61" s="80"/>
      <c r="TUA61" s="80"/>
      <c r="TUB61" s="80"/>
      <c r="TUC61" s="80"/>
      <c r="TUD61" s="80"/>
      <c r="TUE61" s="80"/>
      <c r="TUF61" s="80"/>
      <c r="TUG61" s="80"/>
      <c r="TUH61" s="80"/>
      <c r="TUI61" s="80"/>
      <c r="TUJ61" s="80"/>
      <c r="TUK61" s="80"/>
      <c r="TUL61" s="80"/>
      <c r="TUM61" s="80"/>
      <c r="TUN61" s="80"/>
      <c r="TUO61" s="80"/>
      <c r="TUP61" s="80"/>
      <c r="TUQ61" s="80"/>
      <c r="TUR61" s="80"/>
      <c r="TUS61" s="80"/>
      <c r="TUT61" s="80"/>
      <c r="TUU61" s="80"/>
      <c r="TUV61" s="80"/>
      <c r="TUW61" s="80"/>
      <c r="TUX61" s="80"/>
      <c r="TUY61" s="80"/>
      <c r="TUZ61" s="80"/>
      <c r="TVA61" s="80"/>
      <c r="TVB61" s="80"/>
      <c r="TVC61" s="80"/>
      <c r="TVD61" s="80"/>
      <c r="TVE61" s="80"/>
      <c r="TVF61" s="80"/>
      <c r="TVG61" s="80"/>
      <c r="TVH61" s="80"/>
      <c r="TVI61" s="80"/>
      <c r="TVJ61" s="80"/>
      <c r="TVK61" s="80"/>
      <c r="TVL61" s="80"/>
      <c r="TVM61" s="80"/>
      <c r="TVN61" s="80"/>
      <c r="TVO61" s="80"/>
      <c r="TVP61" s="80"/>
      <c r="TVQ61" s="80"/>
      <c r="TVR61" s="80"/>
      <c r="TVS61" s="80"/>
      <c r="TVT61" s="80"/>
      <c r="TVU61" s="80"/>
      <c r="TVV61" s="80"/>
      <c r="TVW61" s="80"/>
      <c r="TVX61" s="80"/>
      <c r="TVY61" s="80"/>
      <c r="TVZ61" s="80"/>
      <c r="TWA61" s="80"/>
      <c r="TWB61" s="80"/>
      <c r="TWC61" s="80"/>
      <c r="TWD61" s="80"/>
      <c r="TWE61" s="80"/>
      <c r="TWF61" s="80"/>
      <c r="TWG61" s="80"/>
      <c r="TWH61" s="80"/>
      <c r="TWI61" s="80"/>
      <c r="TWJ61" s="80"/>
      <c r="TWK61" s="80"/>
      <c r="TWL61" s="80"/>
      <c r="TWM61" s="80"/>
      <c r="TWN61" s="80"/>
      <c r="TWO61" s="80"/>
      <c r="TWP61" s="80"/>
      <c r="TWQ61" s="80"/>
      <c r="TWR61" s="80"/>
      <c r="TWS61" s="80"/>
      <c r="TWT61" s="80"/>
      <c r="TWU61" s="80"/>
      <c r="TWV61" s="80"/>
      <c r="TWW61" s="80"/>
      <c r="TWX61" s="80"/>
      <c r="TWY61" s="80"/>
      <c r="TWZ61" s="80"/>
      <c r="TXA61" s="80"/>
      <c r="TXB61" s="80"/>
      <c r="TXC61" s="80"/>
      <c r="TXD61" s="80"/>
      <c r="TXE61" s="80"/>
      <c r="TXF61" s="80"/>
      <c r="TXG61" s="80"/>
      <c r="TXH61" s="80"/>
      <c r="TXI61" s="80"/>
      <c r="TXJ61" s="80"/>
      <c r="TXK61" s="80"/>
      <c r="TXL61" s="80"/>
      <c r="TXM61" s="80"/>
      <c r="TXN61" s="80"/>
      <c r="TXO61" s="80"/>
      <c r="TXP61" s="80"/>
      <c r="TXQ61" s="80"/>
      <c r="TXR61" s="80"/>
      <c r="TXS61" s="80"/>
      <c r="TXT61" s="80"/>
      <c r="TXU61" s="80"/>
      <c r="TXV61" s="80"/>
      <c r="TXW61" s="80"/>
      <c r="TXX61" s="80"/>
      <c r="TXY61" s="80"/>
      <c r="TXZ61" s="80"/>
      <c r="TYA61" s="80"/>
      <c r="TYB61" s="80"/>
      <c r="TYC61" s="80"/>
      <c r="TYD61" s="80"/>
      <c r="TYE61" s="80"/>
      <c r="TYF61" s="80"/>
      <c r="TYG61" s="80"/>
      <c r="TYH61" s="80"/>
      <c r="TYI61" s="80"/>
      <c r="TYJ61" s="80"/>
      <c r="TYK61" s="80"/>
      <c r="TYL61" s="80"/>
      <c r="TYM61" s="80"/>
      <c r="TYN61" s="80"/>
      <c r="TYO61" s="80"/>
      <c r="TYP61" s="80"/>
      <c r="TYQ61" s="80"/>
      <c r="TYR61" s="80"/>
      <c r="TYS61" s="80"/>
      <c r="TYT61" s="80"/>
      <c r="TYU61" s="80"/>
      <c r="TYV61" s="80"/>
      <c r="TYW61" s="80"/>
      <c r="TYX61" s="80"/>
      <c r="TYY61" s="80"/>
      <c r="TYZ61" s="80"/>
      <c r="TZA61" s="80"/>
      <c r="TZB61" s="80"/>
      <c r="TZC61" s="80"/>
      <c r="TZD61" s="80"/>
      <c r="TZE61" s="80"/>
      <c r="TZF61" s="80"/>
      <c r="TZG61" s="80"/>
      <c r="TZH61" s="80"/>
      <c r="TZI61" s="80"/>
      <c r="TZJ61" s="80"/>
      <c r="TZK61" s="80"/>
      <c r="TZL61" s="80"/>
      <c r="TZM61" s="80"/>
      <c r="TZN61" s="80"/>
      <c r="TZO61" s="80"/>
      <c r="TZP61" s="80"/>
      <c r="TZQ61" s="80"/>
      <c r="TZR61" s="80"/>
      <c r="TZS61" s="80"/>
      <c r="TZT61" s="80"/>
      <c r="TZU61" s="80"/>
      <c r="TZV61" s="80"/>
      <c r="TZW61" s="80"/>
      <c r="TZX61" s="80"/>
      <c r="TZY61" s="80"/>
      <c r="TZZ61" s="80"/>
      <c r="UAA61" s="80"/>
      <c r="UAB61" s="80"/>
      <c r="UAC61" s="80"/>
      <c r="UAD61" s="80"/>
      <c r="UAE61" s="80"/>
      <c r="UAF61" s="80"/>
      <c r="UAG61" s="80"/>
      <c r="UAH61" s="80"/>
      <c r="UAI61" s="80"/>
      <c r="UAJ61" s="80"/>
      <c r="UAK61" s="80"/>
      <c r="UAL61" s="80"/>
      <c r="UAM61" s="80"/>
      <c r="UAN61" s="80"/>
      <c r="UAO61" s="80"/>
      <c r="UAP61" s="80"/>
      <c r="UAQ61" s="80"/>
      <c r="UAR61" s="80"/>
      <c r="UAS61" s="80"/>
      <c r="UAT61" s="80"/>
      <c r="UAU61" s="80"/>
      <c r="UAV61" s="80"/>
      <c r="UAW61" s="80"/>
      <c r="UAX61" s="80"/>
      <c r="UAY61" s="80"/>
      <c r="UAZ61" s="80"/>
      <c r="UBA61" s="80"/>
      <c r="UBB61" s="80"/>
      <c r="UBC61" s="80"/>
      <c r="UBD61" s="80"/>
      <c r="UBE61" s="80"/>
      <c r="UBF61" s="80"/>
      <c r="UBG61" s="80"/>
      <c r="UBH61" s="80"/>
      <c r="UBI61" s="80"/>
      <c r="UBJ61" s="80"/>
      <c r="UBK61" s="80"/>
      <c r="UBL61" s="80"/>
      <c r="UBM61" s="80"/>
      <c r="UBN61" s="80"/>
      <c r="UBO61" s="80"/>
      <c r="UBP61" s="80"/>
      <c r="UBQ61" s="80"/>
      <c r="UBR61" s="80"/>
      <c r="UBS61" s="80"/>
      <c r="UBT61" s="80"/>
      <c r="UBU61" s="80"/>
      <c r="UBV61" s="80"/>
      <c r="UBW61" s="80"/>
      <c r="UBX61" s="80"/>
      <c r="UBY61" s="80"/>
      <c r="UBZ61" s="80"/>
      <c r="UCA61" s="80"/>
      <c r="UCB61" s="80"/>
      <c r="UCC61" s="80"/>
      <c r="UCD61" s="80"/>
      <c r="UCE61" s="80"/>
      <c r="UCF61" s="80"/>
      <c r="UCG61" s="80"/>
      <c r="UCH61" s="80"/>
      <c r="UCI61" s="80"/>
      <c r="UCJ61" s="80"/>
      <c r="UCK61" s="80"/>
      <c r="UCL61" s="80"/>
      <c r="UCM61" s="80"/>
      <c r="UCN61" s="80"/>
      <c r="UCO61" s="80"/>
      <c r="UCP61" s="80"/>
      <c r="UCQ61" s="80"/>
      <c r="UCR61" s="80"/>
      <c r="UCS61" s="80"/>
      <c r="UCT61" s="80"/>
      <c r="UCU61" s="80"/>
      <c r="UCV61" s="80"/>
      <c r="UCW61" s="80"/>
      <c r="UCX61" s="80"/>
      <c r="UCY61" s="80"/>
      <c r="UCZ61" s="80"/>
      <c r="UDA61" s="80"/>
      <c r="UDB61" s="80"/>
      <c r="UDC61" s="80"/>
      <c r="UDD61" s="80"/>
      <c r="UDE61" s="80"/>
      <c r="UDF61" s="80"/>
      <c r="UDG61" s="80"/>
      <c r="UDH61" s="80"/>
      <c r="UDI61" s="80"/>
      <c r="UDJ61" s="80"/>
      <c r="UDK61" s="80"/>
      <c r="UDL61" s="80"/>
      <c r="UDM61" s="80"/>
      <c r="UDN61" s="80"/>
      <c r="UDO61" s="80"/>
      <c r="UDP61" s="80"/>
      <c r="UDQ61" s="80"/>
      <c r="UDR61" s="80"/>
      <c r="UDS61" s="80"/>
      <c r="UDT61" s="80"/>
      <c r="UDU61" s="80"/>
      <c r="UDV61" s="80"/>
      <c r="UDW61" s="80"/>
      <c r="UDX61" s="80"/>
      <c r="UDY61" s="80"/>
      <c r="UDZ61" s="80"/>
      <c r="UEA61" s="80"/>
      <c r="UEB61" s="80"/>
      <c r="UEC61" s="80"/>
      <c r="UED61" s="80"/>
      <c r="UEE61" s="80"/>
      <c r="UEF61" s="80"/>
      <c r="UEG61" s="80"/>
      <c r="UEH61" s="80"/>
      <c r="UEI61" s="80"/>
      <c r="UEJ61" s="80"/>
      <c r="UEK61" s="80"/>
      <c r="UEL61" s="80"/>
      <c r="UEM61" s="80"/>
      <c r="UEN61" s="80"/>
      <c r="UEO61" s="80"/>
      <c r="UEP61" s="80"/>
      <c r="UEQ61" s="80"/>
      <c r="UER61" s="80"/>
      <c r="UES61" s="80"/>
      <c r="UET61" s="80"/>
      <c r="UEU61" s="80"/>
      <c r="UEV61" s="80"/>
      <c r="UEW61" s="80"/>
      <c r="UEX61" s="80"/>
      <c r="UEY61" s="80"/>
      <c r="UEZ61" s="80"/>
      <c r="UFA61" s="80"/>
      <c r="UFB61" s="80"/>
      <c r="UFC61" s="80"/>
      <c r="UFD61" s="80"/>
      <c r="UFE61" s="80"/>
      <c r="UFF61" s="80"/>
      <c r="UFG61" s="80"/>
      <c r="UFH61" s="80"/>
      <c r="UFI61" s="80"/>
      <c r="UFJ61" s="80"/>
      <c r="UFK61" s="80"/>
      <c r="UFL61" s="80"/>
      <c r="UFM61" s="80"/>
      <c r="UFN61" s="80"/>
      <c r="UFO61" s="80"/>
      <c r="UFP61" s="80"/>
      <c r="UFQ61" s="80"/>
      <c r="UFR61" s="80"/>
      <c r="UFS61" s="80"/>
      <c r="UFT61" s="80"/>
      <c r="UFU61" s="80"/>
      <c r="UFV61" s="80"/>
      <c r="UFW61" s="80"/>
      <c r="UFX61" s="80"/>
      <c r="UFY61" s="80"/>
      <c r="UFZ61" s="80"/>
      <c r="UGA61" s="80"/>
      <c r="UGB61" s="80"/>
      <c r="UGC61" s="80"/>
      <c r="UGD61" s="80"/>
      <c r="UGE61" s="80"/>
      <c r="UGF61" s="80"/>
      <c r="UGG61" s="80"/>
      <c r="UGH61" s="80"/>
      <c r="UGI61" s="80"/>
      <c r="UGJ61" s="80"/>
      <c r="UGK61" s="80"/>
      <c r="UGL61" s="80"/>
      <c r="UGM61" s="80"/>
      <c r="UGN61" s="80"/>
      <c r="UGO61" s="80"/>
      <c r="UGP61" s="80"/>
      <c r="UGQ61" s="80"/>
      <c r="UGR61" s="80"/>
      <c r="UGS61" s="80"/>
      <c r="UGT61" s="80"/>
      <c r="UGU61" s="80"/>
      <c r="UGV61" s="80"/>
      <c r="UGW61" s="80"/>
      <c r="UGX61" s="80"/>
      <c r="UGY61" s="80"/>
      <c r="UGZ61" s="80"/>
      <c r="UHA61" s="80"/>
      <c r="UHB61" s="80"/>
      <c r="UHC61" s="80"/>
      <c r="UHD61" s="80"/>
      <c r="UHE61" s="80"/>
      <c r="UHF61" s="80"/>
      <c r="UHG61" s="80"/>
      <c r="UHH61" s="80"/>
      <c r="UHI61" s="80"/>
      <c r="UHJ61" s="80"/>
      <c r="UHK61" s="80"/>
      <c r="UHL61" s="80"/>
      <c r="UHM61" s="80"/>
      <c r="UHN61" s="80"/>
      <c r="UHO61" s="80"/>
      <c r="UHP61" s="80"/>
      <c r="UHQ61" s="80"/>
      <c r="UHR61" s="80"/>
      <c r="UHS61" s="80"/>
      <c r="UHT61" s="80"/>
      <c r="UHU61" s="80"/>
      <c r="UHV61" s="80"/>
      <c r="UHW61" s="80"/>
      <c r="UHX61" s="80"/>
      <c r="UHY61" s="80"/>
      <c r="UHZ61" s="80"/>
      <c r="UIA61" s="80"/>
      <c r="UIB61" s="80"/>
      <c r="UIC61" s="80"/>
      <c r="UID61" s="80"/>
      <c r="UIE61" s="80"/>
      <c r="UIF61" s="80"/>
      <c r="UIG61" s="80"/>
      <c r="UIH61" s="80"/>
      <c r="UII61" s="80"/>
      <c r="UIJ61" s="80"/>
      <c r="UIK61" s="80"/>
      <c r="UIL61" s="80"/>
      <c r="UIM61" s="80"/>
      <c r="UIN61" s="80"/>
      <c r="UIO61" s="80"/>
      <c r="UIP61" s="80"/>
      <c r="UIQ61" s="80"/>
      <c r="UIR61" s="80"/>
      <c r="UIS61" s="80"/>
      <c r="UIT61" s="80"/>
      <c r="UIU61" s="80"/>
      <c r="UIV61" s="80"/>
      <c r="UIW61" s="80"/>
      <c r="UIX61" s="80"/>
      <c r="UIY61" s="80"/>
      <c r="UIZ61" s="80"/>
      <c r="UJA61" s="80"/>
      <c r="UJB61" s="80"/>
      <c r="UJC61" s="80"/>
      <c r="UJD61" s="80"/>
      <c r="UJE61" s="80"/>
      <c r="UJF61" s="80"/>
      <c r="UJG61" s="80"/>
      <c r="UJH61" s="80"/>
      <c r="UJI61" s="80"/>
      <c r="UJJ61" s="80"/>
      <c r="UJK61" s="80"/>
      <c r="UJL61" s="80"/>
      <c r="UJM61" s="80"/>
      <c r="UJN61" s="80"/>
      <c r="UJO61" s="80"/>
      <c r="UJP61" s="80"/>
      <c r="UJQ61" s="80"/>
      <c r="UJR61" s="80"/>
      <c r="UJS61" s="80"/>
      <c r="UJT61" s="80"/>
      <c r="UJU61" s="80"/>
      <c r="UJV61" s="80"/>
      <c r="UJW61" s="80"/>
      <c r="UJX61" s="80"/>
      <c r="UJY61" s="80"/>
      <c r="UJZ61" s="80"/>
      <c r="UKA61" s="80"/>
      <c r="UKB61" s="80"/>
      <c r="UKC61" s="80"/>
      <c r="UKD61" s="80"/>
      <c r="UKE61" s="80"/>
      <c r="UKF61" s="80"/>
      <c r="UKG61" s="80"/>
      <c r="UKH61" s="80"/>
      <c r="UKI61" s="80"/>
      <c r="UKJ61" s="80"/>
      <c r="UKK61" s="80"/>
      <c r="UKL61" s="80"/>
      <c r="UKM61" s="80"/>
      <c r="UKN61" s="80"/>
      <c r="UKO61" s="80"/>
      <c r="UKP61" s="80"/>
      <c r="UKQ61" s="80"/>
      <c r="UKR61" s="80"/>
      <c r="UKS61" s="80"/>
      <c r="UKT61" s="80"/>
      <c r="UKU61" s="80"/>
      <c r="UKV61" s="80"/>
      <c r="UKW61" s="80"/>
      <c r="UKX61" s="80"/>
      <c r="UKY61" s="80"/>
      <c r="UKZ61" s="80"/>
      <c r="ULA61" s="80"/>
      <c r="ULB61" s="80"/>
      <c r="ULC61" s="80"/>
      <c r="ULD61" s="80"/>
      <c r="ULE61" s="80"/>
      <c r="ULF61" s="80"/>
      <c r="ULG61" s="80"/>
      <c r="ULH61" s="80"/>
      <c r="ULI61" s="80"/>
      <c r="ULJ61" s="80"/>
      <c r="ULK61" s="80"/>
      <c r="ULL61" s="80"/>
      <c r="ULM61" s="80"/>
      <c r="ULN61" s="80"/>
      <c r="ULO61" s="80"/>
      <c r="ULP61" s="80"/>
      <c r="ULQ61" s="80"/>
      <c r="ULR61" s="80"/>
      <c r="ULS61" s="80"/>
      <c r="ULT61" s="80"/>
      <c r="ULU61" s="80"/>
      <c r="ULV61" s="80"/>
      <c r="ULW61" s="80"/>
      <c r="ULX61" s="80"/>
      <c r="ULY61" s="80"/>
      <c r="ULZ61" s="80"/>
      <c r="UMA61" s="80"/>
      <c r="UMB61" s="80"/>
      <c r="UMC61" s="80"/>
      <c r="UMD61" s="80"/>
      <c r="UME61" s="80"/>
      <c r="UMF61" s="80"/>
      <c r="UMG61" s="80"/>
      <c r="UMH61" s="80"/>
      <c r="UMI61" s="80"/>
      <c r="UMJ61" s="80"/>
      <c r="UMK61" s="80"/>
      <c r="UML61" s="80"/>
      <c r="UMM61" s="80"/>
      <c r="UMN61" s="80"/>
      <c r="UMO61" s="80"/>
      <c r="UMP61" s="80"/>
      <c r="UMQ61" s="80"/>
      <c r="UMR61" s="80"/>
      <c r="UMS61" s="80"/>
      <c r="UMT61" s="80"/>
      <c r="UMU61" s="80"/>
      <c r="UMV61" s="80"/>
      <c r="UMW61" s="80"/>
      <c r="UMX61" s="80"/>
      <c r="UMY61" s="80"/>
      <c r="UMZ61" s="80"/>
      <c r="UNA61" s="80"/>
      <c r="UNB61" s="80"/>
      <c r="UNC61" s="80"/>
      <c r="UND61" s="80"/>
      <c r="UNE61" s="80"/>
      <c r="UNF61" s="80"/>
      <c r="UNG61" s="80"/>
      <c r="UNH61" s="80"/>
      <c r="UNI61" s="80"/>
      <c r="UNJ61" s="80"/>
      <c r="UNK61" s="80"/>
      <c r="UNL61" s="80"/>
      <c r="UNM61" s="80"/>
      <c r="UNN61" s="80"/>
      <c r="UNO61" s="80"/>
      <c r="UNP61" s="80"/>
      <c r="UNQ61" s="80"/>
      <c r="UNR61" s="80"/>
      <c r="UNS61" s="80"/>
      <c r="UNT61" s="80"/>
      <c r="UNU61" s="80"/>
      <c r="UNV61" s="80"/>
      <c r="UNW61" s="80"/>
      <c r="UNX61" s="80"/>
      <c r="UNY61" s="80"/>
      <c r="UNZ61" s="80"/>
      <c r="UOA61" s="80"/>
      <c r="UOB61" s="80"/>
      <c r="UOC61" s="80"/>
      <c r="UOD61" s="80"/>
      <c r="UOE61" s="80"/>
      <c r="UOF61" s="80"/>
      <c r="UOG61" s="80"/>
      <c r="UOH61" s="80"/>
      <c r="UOI61" s="80"/>
      <c r="UOJ61" s="80"/>
      <c r="UOK61" s="80"/>
      <c r="UOL61" s="80"/>
      <c r="UOM61" s="80"/>
      <c r="UON61" s="80"/>
      <c r="UOO61" s="80"/>
      <c r="UOP61" s="80"/>
      <c r="UOQ61" s="80"/>
      <c r="UOR61" s="80"/>
      <c r="UOS61" s="80"/>
      <c r="UOT61" s="80"/>
      <c r="UOU61" s="80"/>
      <c r="UOV61" s="80"/>
      <c r="UOW61" s="80"/>
      <c r="UOX61" s="80"/>
      <c r="UOY61" s="80"/>
      <c r="UOZ61" s="80"/>
      <c r="UPA61" s="80"/>
      <c r="UPB61" s="80"/>
      <c r="UPC61" s="80"/>
      <c r="UPD61" s="80"/>
      <c r="UPE61" s="80"/>
      <c r="UPF61" s="80"/>
      <c r="UPG61" s="80"/>
      <c r="UPH61" s="80"/>
      <c r="UPI61" s="80"/>
      <c r="UPJ61" s="80"/>
      <c r="UPK61" s="80"/>
      <c r="UPL61" s="80"/>
      <c r="UPM61" s="80"/>
      <c r="UPN61" s="80"/>
      <c r="UPO61" s="80"/>
      <c r="UPP61" s="80"/>
      <c r="UPQ61" s="80"/>
      <c r="UPR61" s="80"/>
      <c r="UPS61" s="80"/>
      <c r="UPT61" s="80"/>
      <c r="UPU61" s="80"/>
      <c r="UPV61" s="80"/>
      <c r="UPW61" s="80"/>
      <c r="UPX61" s="80"/>
      <c r="UPY61" s="80"/>
      <c r="UPZ61" s="80"/>
      <c r="UQA61" s="80"/>
      <c r="UQB61" s="80"/>
      <c r="UQC61" s="80"/>
      <c r="UQD61" s="80"/>
      <c r="UQE61" s="80"/>
      <c r="UQF61" s="80"/>
      <c r="UQG61" s="80"/>
      <c r="UQH61" s="80"/>
      <c r="UQI61" s="80"/>
      <c r="UQJ61" s="80"/>
      <c r="UQK61" s="80"/>
      <c r="UQL61" s="80"/>
      <c r="UQM61" s="80"/>
      <c r="UQN61" s="80"/>
      <c r="UQO61" s="80"/>
      <c r="UQP61" s="80"/>
      <c r="UQQ61" s="80"/>
      <c r="UQR61" s="80"/>
      <c r="UQS61" s="80"/>
      <c r="UQT61" s="80"/>
      <c r="UQU61" s="80"/>
      <c r="UQV61" s="80"/>
      <c r="UQW61" s="80"/>
      <c r="UQX61" s="80"/>
      <c r="UQY61" s="80"/>
      <c r="UQZ61" s="80"/>
      <c r="URA61" s="80"/>
      <c r="URB61" s="80"/>
      <c r="URC61" s="80"/>
      <c r="URD61" s="80"/>
      <c r="URE61" s="80"/>
      <c r="URF61" s="80"/>
      <c r="URG61" s="80"/>
      <c r="URH61" s="80"/>
      <c r="URI61" s="80"/>
      <c r="URJ61" s="80"/>
      <c r="URK61" s="80"/>
      <c r="URL61" s="80"/>
      <c r="URM61" s="80"/>
      <c r="URN61" s="80"/>
      <c r="URO61" s="80"/>
      <c r="URP61" s="80"/>
      <c r="URQ61" s="80"/>
      <c r="URR61" s="80"/>
      <c r="URS61" s="80"/>
      <c r="URT61" s="80"/>
      <c r="URU61" s="80"/>
      <c r="URV61" s="80"/>
      <c r="URW61" s="80"/>
      <c r="URX61" s="80"/>
      <c r="URY61" s="80"/>
      <c r="URZ61" s="80"/>
      <c r="USA61" s="80"/>
      <c r="USB61" s="80"/>
      <c r="USC61" s="80"/>
      <c r="USD61" s="80"/>
      <c r="USE61" s="80"/>
      <c r="USF61" s="80"/>
      <c r="USG61" s="80"/>
      <c r="USH61" s="80"/>
      <c r="USI61" s="80"/>
      <c r="USJ61" s="80"/>
      <c r="USK61" s="80"/>
      <c r="USL61" s="80"/>
      <c r="USM61" s="80"/>
      <c r="USN61" s="80"/>
      <c r="USO61" s="80"/>
      <c r="USP61" s="80"/>
      <c r="USQ61" s="80"/>
      <c r="USR61" s="80"/>
      <c r="USS61" s="80"/>
      <c r="UST61" s="80"/>
      <c r="USU61" s="80"/>
      <c r="USV61" s="80"/>
      <c r="USW61" s="80"/>
      <c r="USX61" s="80"/>
      <c r="USY61" s="80"/>
      <c r="USZ61" s="80"/>
      <c r="UTA61" s="80"/>
      <c r="UTB61" s="80"/>
      <c r="UTC61" s="80"/>
      <c r="UTD61" s="80"/>
      <c r="UTE61" s="80"/>
      <c r="UTF61" s="80"/>
      <c r="UTG61" s="80"/>
      <c r="UTH61" s="80"/>
      <c r="UTI61" s="80"/>
      <c r="UTJ61" s="80"/>
      <c r="UTK61" s="80"/>
      <c r="UTL61" s="80"/>
      <c r="UTM61" s="80"/>
      <c r="UTN61" s="80"/>
      <c r="UTO61" s="80"/>
      <c r="UTP61" s="80"/>
      <c r="UTQ61" s="80"/>
      <c r="UTR61" s="80"/>
      <c r="UTS61" s="80"/>
      <c r="UTT61" s="80"/>
      <c r="UTU61" s="80"/>
      <c r="UTV61" s="80"/>
      <c r="UTW61" s="80"/>
      <c r="UTX61" s="80"/>
      <c r="UTY61" s="80"/>
      <c r="UTZ61" s="80"/>
      <c r="UUA61" s="80"/>
      <c r="UUB61" s="80"/>
      <c r="UUC61" s="80"/>
      <c r="UUD61" s="80"/>
      <c r="UUE61" s="80"/>
      <c r="UUF61" s="80"/>
      <c r="UUG61" s="80"/>
      <c r="UUH61" s="80"/>
      <c r="UUI61" s="80"/>
      <c r="UUJ61" s="80"/>
      <c r="UUK61" s="80"/>
      <c r="UUL61" s="80"/>
      <c r="UUM61" s="80"/>
      <c r="UUN61" s="80"/>
      <c r="UUO61" s="80"/>
      <c r="UUP61" s="80"/>
      <c r="UUQ61" s="80"/>
      <c r="UUR61" s="80"/>
      <c r="UUS61" s="80"/>
      <c r="UUT61" s="80"/>
      <c r="UUU61" s="80"/>
      <c r="UUV61" s="80"/>
      <c r="UUW61" s="80"/>
      <c r="UUX61" s="80"/>
      <c r="UUY61" s="80"/>
      <c r="UUZ61" s="80"/>
      <c r="UVA61" s="80"/>
      <c r="UVB61" s="80"/>
      <c r="UVC61" s="80"/>
      <c r="UVD61" s="80"/>
      <c r="UVE61" s="80"/>
      <c r="UVF61" s="80"/>
      <c r="UVG61" s="80"/>
      <c r="UVH61" s="80"/>
      <c r="UVI61" s="80"/>
      <c r="UVJ61" s="80"/>
      <c r="UVK61" s="80"/>
      <c r="UVL61" s="80"/>
      <c r="UVM61" s="80"/>
      <c r="UVN61" s="80"/>
      <c r="UVO61" s="80"/>
      <c r="UVP61" s="80"/>
      <c r="UVQ61" s="80"/>
      <c r="UVR61" s="80"/>
      <c r="UVS61" s="80"/>
      <c r="UVT61" s="80"/>
      <c r="UVU61" s="80"/>
      <c r="UVV61" s="80"/>
      <c r="UVW61" s="80"/>
      <c r="UVX61" s="80"/>
      <c r="UVY61" s="80"/>
      <c r="UVZ61" s="80"/>
      <c r="UWA61" s="80"/>
      <c r="UWB61" s="80"/>
      <c r="UWC61" s="80"/>
      <c r="UWD61" s="80"/>
      <c r="UWE61" s="80"/>
      <c r="UWF61" s="80"/>
      <c r="UWG61" s="80"/>
      <c r="UWH61" s="80"/>
      <c r="UWI61" s="80"/>
      <c r="UWJ61" s="80"/>
      <c r="UWK61" s="80"/>
      <c r="UWL61" s="80"/>
      <c r="UWM61" s="80"/>
      <c r="UWN61" s="80"/>
      <c r="UWO61" s="80"/>
      <c r="UWP61" s="80"/>
      <c r="UWQ61" s="80"/>
      <c r="UWR61" s="80"/>
      <c r="UWS61" s="80"/>
      <c r="UWT61" s="80"/>
      <c r="UWU61" s="80"/>
      <c r="UWV61" s="80"/>
      <c r="UWW61" s="80"/>
      <c r="UWX61" s="80"/>
      <c r="UWY61" s="80"/>
      <c r="UWZ61" s="80"/>
      <c r="UXA61" s="80"/>
      <c r="UXB61" s="80"/>
      <c r="UXC61" s="80"/>
      <c r="UXD61" s="80"/>
      <c r="UXE61" s="80"/>
      <c r="UXF61" s="80"/>
      <c r="UXG61" s="80"/>
      <c r="UXH61" s="80"/>
      <c r="UXI61" s="80"/>
      <c r="UXJ61" s="80"/>
      <c r="UXK61" s="80"/>
      <c r="UXL61" s="80"/>
      <c r="UXM61" s="80"/>
      <c r="UXN61" s="80"/>
      <c r="UXO61" s="80"/>
      <c r="UXP61" s="80"/>
      <c r="UXQ61" s="80"/>
      <c r="UXR61" s="80"/>
      <c r="UXS61" s="80"/>
      <c r="UXT61" s="80"/>
      <c r="UXU61" s="80"/>
      <c r="UXV61" s="80"/>
      <c r="UXW61" s="80"/>
      <c r="UXX61" s="80"/>
      <c r="UXY61" s="80"/>
      <c r="UXZ61" s="80"/>
      <c r="UYA61" s="80"/>
      <c r="UYB61" s="80"/>
      <c r="UYC61" s="80"/>
      <c r="UYD61" s="80"/>
      <c r="UYE61" s="80"/>
      <c r="UYF61" s="80"/>
      <c r="UYG61" s="80"/>
      <c r="UYH61" s="80"/>
      <c r="UYI61" s="80"/>
      <c r="UYJ61" s="80"/>
      <c r="UYK61" s="80"/>
      <c r="UYL61" s="80"/>
      <c r="UYM61" s="80"/>
      <c r="UYN61" s="80"/>
      <c r="UYO61" s="80"/>
      <c r="UYP61" s="80"/>
      <c r="UYQ61" s="80"/>
      <c r="UYR61" s="80"/>
      <c r="UYS61" s="80"/>
      <c r="UYT61" s="80"/>
      <c r="UYU61" s="80"/>
      <c r="UYV61" s="80"/>
      <c r="UYW61" s="80"/>
      <c r="UYX61" s="80"/>
      <c r="UYY61" s="80"/>
      <c r="UYZ61" s="80"/>
      <c r="UZA61" s="80"/>
      <c r="UZB61" s="80"/>
      <c r="UZC61" s="80"/>
      <c r="UZD61" s="80"/>
      <c r="UZE61" s="80"/>
      <c r="UZF61" s="80"/>
      <c r="UZG61" s="80"/>
      <c r="UZH61" s="80"/>
      <c r="UZI61" s="80"/>
      <c r="UZJ61" s="80"/>
      <c r="UZK61" s="80"/>
      <c r="UZL61" s="80"/>
      <c r="UZM61" s="80"/>
      <c r="UZN61" s="80"/>
      <c r="UZO61" s="80"/>
      <c r="UZP61" s="80"/>
      <c r="UZQ61" s="80"/>
      <c r="UZR61" s="80"/>
      <c r="UZS61" s="80"/>
      <c r="UZT61" s="80"/>
      <c r="UZU61" s="80"/>
      <c r="UZV61" s="80"/>
      <c r="UZW61" s="80"/>
      <c r="UZX61" s="80"/>
      <c r="UZY61" s="80"/>
      <c r="UZZ61" s="80"/>
      <c r="VAA61" s="80"/>
      <c r="VAB61" s="80"/>
      <c r="VAC61" s="80"/>
      <c r="VAD61" s="80"/>
      <c r="VAE61" s="80"/>
      <c r="VAF61" s="80"/>
      <c r="VAG61" s="80"/>
      <c r="VAH61" s="80"/>
      <c r="VAI61" s="80"/>
      <c r="VAJ61" s="80"/>
      <c r="VAK61" s="80"/>
      <c r="VAL61" s="80"/>
      <c r="VAM61" s="80"/>
      <c r="VAN61" s="80"/>
      <c r="VAO61" s="80"/>
      <c r="VAP61" s="80"/>
      <c r="VAQ61" s="80"/>
      <c r="VAR61" s="80"/>
      <c r="VAS61" s="80"/>
      <c r="VAT61" s="80"/>
      <c r="VAU61" s="80"/>
      <c r="VAV61" s="80"/>
      <c r="VAW61" s="80"/>
      <c r="VAX61" s="80"/>
      <c r="VAY61" s="80"/>
      <c r="VAZ61" s="80"/>
      <c r="VBA61" s="80"/>
      <c r="VBB61" s="80"/>
      <c r="VBC61" s="80"/>
      <c r="VBD61" s="80"/>
      <c r="VBE61" s="80"/>
      <c r="VBF61" s="80"/>
      <c r="VBG61" s="80"/>
      <c r="VBH61" s="80"/>
      <c r="VBI61" s="80"/>
      <c r="VBJ61" s="80"/>
      <c r="VBK61" s="80"/>
      <c r="VBL61" s="80"/>
      <c r="VBM61" s="80"/>
      <c r="VBN61" s="80"/>
      <c r="VBO61" s="80"/>
      <c r="VBP61" s="80"/>
      <c r="VBQ61" s="80"/>
      <c r="VBR61" s="80"/>
      <c r="VBS61" s="80"/>
      <c r="VBT61" s="80"/>
      <c r="VBU61" s="80"/>
      <c r="VBV61" s="80"/>
      <c r="VBW61" s="80"/>
      <c r="VBX61" s="80"/>
      <c r="VBY61" s="80"/>
      <c r="VBZ61" s="80"/>
      <c r="VCA61" s="80"/>
      <c r="VCB61" s="80"/>
      <c r="VCC61" s="80"/>
      <c r="VCD61" s="80"/>
      <c r="VCE61" s="80"/>
      <c r="VCF61" s="80"/>
      <c r="VCG61" s="80"/>
      <c r="VCH61" s="80"/>
      <c r="VCI61" s="80"/>
      <c r="VCJ61" s="80"/>
      <c r="VCK61" s="80"/>
      <c r="VCL61" s="80"/>
      <c r="VCM61" s="80"/>
      <c r="VCN61" s="80"/>
      <c r="VCO61" s="80"/>
      <c r="VCP61" s="80"/>
      <c r="VCQ61" s="80"/>
      <c r="VCR61" s="80"/>
      <c r="VCS61" s="80"/>
      <c r="VCT61" s="80"/>
      <c r="VCU61" s="80"/>
      <c r="VCV61" s="80"/>
      <c r="VCW61" s="80"/>
      <c r="VCX61" s="80"/>
      <c r="VCY61" s="80"/>
      <c r="VCZ61" s="80"/>
      <c r="VDA61" s="80"/>
      <c r="VDB61" s="80"/>
      <c r="VDC61" s="80"/>
      <c r="VDD61" s="80"/>
      <c r="VDE61" s="80"/>
      <c r="VDF61" s="80"/>
      <c r="VDG61" s="80"/>
      <c r="VDH61" s="80"/>
      <c r="VDI61" s="80"/>
      <c r="VDJ61" s="80"/>
      <c r="VDK61" s="80"/>
      <c r="VDL61" s="80"/>
      <c r="VDM61" s="80"/>
      <c r="VDN61" s="80"/>
      <c r="VDO61" s="80"/>
      <c r="VDP61" s="80"/>
      <c r="VDQ61" s="80"/>
      <c r="VDR61" s="80"/>
      <c r="VDS61" s="80"/>
      <c r="VDT61" s="80"/>
      <c r="VDU61" s="80"/>
      <c r="VDV61" s="80"/>
      <c r="VDW61" s="80"/>
      <c r="VDX61" s="80"/>
      <c r="VDY61" s="80"/>
      <c r="VDZ61" s="80"/>
      <c r="VEA61" s="80"/>
      <c r="VEB61" s="80"/>
      <c r="VEC61" s="80"/>
      <c r="VED61" s="80"/>
      <c r="VEE61" s="80"/>
      <c r="VEF61" s="80"/>
      <c r="VEG61" s="80"/>
      <c r="VEH61" s="80"/>
      <c r="VEI61" s="80"/>
      <c r="VEJ61" s="80"/>
      <c r="VEK61" s="80"/>
      <c r="VEL61" s="80"/>
      <c r="VEM61" s="80"/>
      <c r="VEN61" s="80"/>
      <c r="VEO61" s="80"/>
      <c r="VEP61" s="80"/>
      <c r="VEQ61" s="80"/>
      <c r="VER61" s="80"/>
      <c r="VES61" s="80"/>
      <c r="VET61" s="80"/>
      <c r="VEU61" s="80"/>
      <c r="VEV61" s="80"/>
      <c r="VEW61" s="80"/>
      <c r="VEX61" s="80"/>
      <c r="VEY61" s="80"/>
      <c r="VEZ61" s="80"/>
      <c r="VFA61" s="80"/>
      <c r="VFB61" s="80"/>
      <c r="VFC61" s="80"/>
      <c r="VFD61" s="80"/>
      <c r="VFE61" s="80"/>
      <c r="VFF61" s="80"/>
      <c r="VFG61" s="80"/>
      <c r="VFH61" s="80"/>
      <c r="VFI61" s="80"/>
      <c r="VFJ61" s="80"/>
      <c r="VFK61" s="80"/>
      <c r="VFL61" s="80"/>
      <c r="VFM61" s="80"/>
      <c r="VFN61" s="80"/>
      <c r="VFO61" s="80"/>
      <c r="VFP61" s="80"/>
      <c r="VFQ61" s="80"/>
      <c r="VFR61" s="80"/>
      <c r="VFS61" s="80"/>
      <c r="VFT61" s="80"/>
      <c r="VFU61" s="80"/>
      <c r="VFV61" s="80"/>
      <c r="VFW61" s="80"/>
      <c r="VFX61" s="80"/>
      <c r="VFY61" s="80"/>
      <c r="VFZ61" s="80"/>
      <c r="VGA61" s="80"/>
      <c r="VGB61" s="80"/>
      <c r="VGC61" s="80"/>
      <c r="VGD61" s="80"/>
      <c r="VGE61" s="80"/>
      <c r="VGF61" s="80"/>
      <c r="VGG61" s="80"/>
      <c r="VGH61" s="80"/>
      <c r="VGI61" s="80"/>
      <c r="VGJ61" s="80"/>
      <c r="VGK61" s="80"/>
      <c r="VGL61" s="80"/>
      <c r="VGM61" s="80"/>
      <c r="VGN61" s="80"/>
      <c r="VGO61" s="80"/>
      <c r="VGP61" s="80"/>
      <c r="VGQ61" s="80"/>
      <c r="VGR61" s="80"/>
      <c r="VGS61" s="80"/>
      <c r="VGT61" s="80"/>
      <c r="VGU61" s="80"/>
      <c r="VGV61" s="80"/>
      <c r="VGW61" s="80"/>
      <c r="VGX61" s="80"/>
      <c r="VGY61" s="80"/>
      <c r="VGZ61" s="80"/>
      <c r="VHA61" s="80"/>
      <c r="VHB61" s="80"/>
      <c r="VHC61" s="80"/>
      <c r="VHD61" s="80"/>
      <c r="VHE61" s="80"/>
      <c r="VHF61" s="80"/>
      <c r="VHG61" s="80"/>
      <c r="VHH61" s="80"/>
      <c r="VHI61" s="80"/>
      <c r="VHJ61" s="80"/>
      <c r="VHK61" s="80"/>
      <c r="VHL61" s="80"/>
      <c r="VHM61" s="80"/>
      <c r="VHN61" s="80"/>
      <c r="VHO61" s="80"/>
      <c r="VHP61" s="80"/>
      <c r="VHQ61" s="80"/>
      <c r="VHR61" s="80"/>
      <c r="VHS61" s="80"/>
      <c r="VHT61" s="80"/>
      <c r="VHU61" s="80"/>
      <c r="VHV61" s="80"/>
      <c r="VHW61" s="80"/>
      <c r="VHX61" s="80"/>
      <c r="VHY61" s="80"/>
      <c r="VHZ61" s="80"/>
      <c r="VIA61" s="80"/>
      <c r="VIB61" s="80"/>
      <c r="VIC61" s="80"/>
      <c r="VID61" s="80"/>
      <c r="VIE61" s="80"/>
      <c r="VIF61" s="80"/>
      <c r="VIG61" s="80"/>
      <c r="VIH61" s="80"/>
      <c r="VII61" s="80"/>
      <c r="VIJ61" s="80"/>
      <c r="VIK61" s="80"/>
      <c r="VIL61" s="80"/>
      <c r="VIM61" s="80"/>
      <c r="VIN61" s="80"/>
      <c r="VIO61" s="80"/>
      <c r="VIP61" s="80"/>
      <c r="VIQ61" s="80"/>
      <c r="VIR61" s="80"/>
      <c r="VIS61" s="80"/>
      <c r="VIT61" s="80"/>
      <c r="VIU61" s="80"/>
      <c r="VIV61" s="80"/>
      <c r="VIW61" s="80"/>
      <c r="VIX61" s="80"/>
      <c r="VIY61" s="80"/>
      <c r="VIZ61" s="80"/>
      <c r="VJA61" s="80"/>
      <c r="VJB61" s="80"/>
      <c r="VJC61" s="80"/>
      <c r="VJD61" s="80"/>
      <c r="VJE61" s="80"/>
      <c r="VJF61" s="80"/>
      <c r="VJG61" s="80"/>
      <c r="VJH61" s="80"/>
      <c r="VJI61" s="80"/>
      <c r="VJJ61" s="80"/>
      <c r="VJK61" s="80"/>
      <c r="VJL61" s="80"/>
      <c r="VJM61" s="80"/>
      <c r="VJN61" s="80"/>
      <c r="VJO61" s="80"/>
      <c r="VJP61" s="80"/>
      <c r="VJQ61" s="80"/>
      <c r="VJR61" s="80"/>
      <c r="VJS61" s="80"/>
      <c r="VJT61" s="80"/>
      <c r="VJU61" s="80"/>
      <c r="VJV61" s="80"/>
      <c r="VJW61" s="80"/>
      <c r="VJX61" s="80"/>
      <c r="VJY61" s="80"/>
      <c r="VJZ61" s="80"/>
      <c r="VKA61" s="80"/>
      <c r="VKB61" s="80"/>
      <c r="VKC61" s="80"/>
      <c r="VKD61" s="80"/>
      <c r="VKE61" s="80"/>
      <c r="VKF61" s="80"/>
      <c r="VKG61" s="80"/>
      <c r="VKH61" s="80"/>
      <c r="VKI61" s="80"/>
      <c r="VKJ61" s="80"/>
      <c r="VKK61" s="80"/>
      <c r="VKL61" s="80"/>
      <c r="VKM61" s="80"/>
      <c r="VKN61" s="80"/>
      <c r="VKO61" s="80"/>
      <c r="VKP61" s="80"/>
      <c r="VKQ61" s="80"/>
      <c r="VKR61" s="80"/>
      <c r="VKS61" s="80"/>
      <c r="VKT61" s="80"/>
      <c r="VKU61" s="80"/>
      <c r="VKV61" s="80"/>
      <c r="VKW61" s="80"/>
      <c r="VKX61" s="80"/>
      <c r="VKY61" s="80"/>
      <c r="VKZ61" s="80"/>
      <c r="VLA61" s="80"/>
      <c r="VLB61" s="80"/>
      <c r="VLC61" s="80"/>
      <c r="VLD61" s="80"/>
      <c r="VLE61" s="80"/>
      <c r="VLF61" s="80"/>
      <c r="VLG61" s="80"/>
      <c r="VLH61" s="80"/>
      <c r="VLI61" s="80"/>
      <c r="VLJ61" s="80"/>
      <c r="VLK61" s="80"/>
      <c r="VLL61" s="80"/>
      <c r="VLM61" s="80"/>
      <c r="VLN61" s="80"/>
      <c r="VLO61" s="80"/>
      <c r="VLP61" s="80"/>
      <c r="VLQ61" s="80"/>
      <c r="VLR61" s="80"/>
      <c r="VLS61" s="80"/>
      <c r="VLT61" s="80"/>
      <c r="VLU61" s="80"/>
      <c r="VLV61" s="80"/>
      <c r="VLW61" s="80"/>
      <c r="VLX61" s="80"/>
      <c r="VLY61" s="80"/>
      <c r="VLZ61" s="80"/>
      <c r="VMA61" s="80"/>
      <c r="VMB61" s="80"/>
      <c r="VMC61" s="80"/>
      <c r="VMD61" s="80"/>
      <c r="VME61" s="80"/>
      <c r="VMF61" s="80"/>
      <c r="VMG61" s="80"/>
      <c r="VMH61" s="80"/>
      <c r="VMI61" s="80"/>
      <c r="VMJ61" s="80"/>
      <c r="VMK61" s="80"/>
      <c r="VML61" s="80"/>
      <c r="VMM61" s="80"/>
      <c r="VMN61" s="80"/>
      <c r="VMO61" s="80"/>
      <c r="VMP61" s="80"/>
      <c r="VMQ61" s="80"/>
      <c r="VMR61" s="80"/>
      <c r="VMS61" s="80"/>
      <c r="VMT61" s="80"/>
      <c r="VMU61" s="80"/>
      <c r="VMV61" s="80"/>
      <c r="VMW61" s="80"/>
      <c r="VMX61" s="80"/>
      <c r="VMY61" s="80"/>
      <c r="VMZ61" s="80"/>
      <c r="VNA61" s="80"/>
      <c r="VNB61" s="80"/>
      <c r="VNC61" s="80"/>
      <c r="VND61" s="80"/>
      <c r="VNE61" s="80"/>
      <c r="VNF61" s="80"/>
      <c r="VNG61" s="80"/>
      <c r="VNH61" s="80"/>
      <c r="VNI61" s="80"/>
      <c r="VNJ61" s="80"/>
      <c r="VNK61" s="80"/>
      <c r="VNL61" s="80"/>
      <c r="VNM61" s="80"/>
      <c r="VNN61" s="80"/>
      <c r="VNO61" s="80"/>
      <c r="VNP61" s="80"/>
      <c r="VNQ61" s="80"/>
      <c r="VNR61" s="80"/>
      <c r="VNS61" s="80"/>
      <c r="VNT61" s="80"/>
      <c r="VNU61" s="80"/>
      <c r="VNV61" s="80"/>
      <c r="VNW61" s="80"/>
      <c r="VNX61" s="80"/>
      <c r="VNY61" s="80"/>
      <c r="VNZ61" s="80"/>
      <c r="VOA61" s="80"/>
      <c r="VOB61" s="80"/>
      <c r="VOC61" s="80"/>
      <c r="VOD61" s="80"/>
      <c r="VOE61" s="80"/>
      <c r="VOF61" s="80"/>
      <c r="VOG61" s="80"/>
      <c r="VOH61" s="80"/>
      <c r="VOI61" s="80"/>
      <c r="VOJ61" s="80"/>
      <c r="VOK61" s="80"/>
      <c r="VOL61" s="80"/>
      <c r="VOM61" s="80"/>
      <c r="VON61" s="80"/>
      <c r="VOO61" s="80"/>
      <c r="VOP61" s="80"/>
      <c r="VOQ61" s="80"/>
      <c r="VOR61" s="80"/>
      <c r="VOS61" s="80"/>
      <c r="VOT61" s="80"/>
      <c r="VOU61" s="80"/>
      <c r="VOV61" s="80"/>
      <c r="VOW61" s="80"/>
      <c r="VOX61" s="80"/>
      <c r="VOY61" s="80"/>
      <c r="VOZ61" s="80"/>
      <c r="VPA61" s="80"/>
      <c r="VPB61" s="80"/>
      <c r="VPC61" s="80"/>
      <c r="VPD61" s="80"/>
      <c r="VPE61" s="80"/>
      <c r="VPF61" s="80"/>
      <c r="VPG61" s="80"/>
      <c r="VPH61" s="80"/>
      <c r="VPI61" s="80"/>
      <c r="VPJ61" s="80"/>
      <c r="VPK61" s="80"/>
      <c r="VPL61" s="80"/>
      <c r="VPM61" s="80"/>
      <c r="VPN61" s="80"/>
      <c r="VPO61" s="80"/>
      <c r="VPP61" s="80"/>
      <c r="VPQ61" s="80"/>
      <c r="VPR61" s="80"/>
      <c r="VPS61" s="80"/>
      <c r="VPT61" s="80"/>
      <c r="VPU61" s="80"/>
      <c r="VPV61" s="80"/>
      <c r="VPW61" s="80"/>
      <c r="VPX61" s="80"/>
      <c r="VPY61" s="80"/>
      <c r="VPZ61" s="80"/>
      <c r="VQA61" s="80"/>
      <c r="VQB61" s="80"/>
      <c r="VQC61" s="80"/>
      <c r="VQD61" s="80"/>
      <c r="VQE61" s="80"/>
      <c r="VQF61" s="80"/>
      <c r="VQG61" s="80"/>
      <c r="VQH61" s="80"/>
      <c r="VQI61" s="80"/>
      <c r="VQJ61" s="80"/>
      <c r="VQK61" s="80"/>
      <c r="VQL61" s="80"/>
      <c r="VQM61" s="80"/>
      <c r="VQN61" s="80"/>
      <c r="VQO61" s="80"/>
      <c r="VQP61" s="80"/>
      <c r="VQQ61" s="80"/>
      <c r="VQR61" s="80"/>
      <c r="VQS61" s="80"/>
      <c r="VQT61" s="80"/>
      <c r="VQU61" s="80"/>
      <c r="VQV61" s="80"/>
      <c r="VQW61" s="80"/>
      <c r="VQX61" s="80"/>
      <c r="VQY61" s="80"/>
      <c r="VQZ61" s="80"/>
      <c r="VRA61" s="80"/>
      <c r="VRB61" s="80"/>
      <c r="VRC61" s="80"/>
      <c r="VRD61" s="80"/>
      <c r="VRE61" s="80"/>
      <c r="VRF61" s="80"/>
      <c r="VRG61" s="80"/>
      <c r="VRH61" s="80"/>
      <c r="VRI61" s="80"/>
      <c r="VRJ61" s="80"/>
      <c r="VRK61" s="80"/>
      <c r="VRL61" s="80"/>
      <c r="VRM61" s="80"/>
      <c r="VRN61" s="80"/>
      <c r="VRO61" s="80"/>
      <c r="VRP61" s="80"/>
      <c r="VRQ61" s="80"/>
      <c r="VRR61" s="80"/>
      <c r="VRS61" s="80"/>
      <c r="VRT61" s="80"/>
      <c r="VRU61" s="80"/>
      <c r="VRV61" s="80"/>
      <c r="VRW61" s="80"/>
      <c r="VRX61" s="80"/>
      <c r="VRY61" s="80"/>
      <c r="VRZ61" s="80"/>
      <c r="VSA61" s="80"/>
      <c r="VSB61" s="80"/>
      <c r="VSC61" s="80"/>
      <c r="VSD61" s="80"/>
      <c r="VSE61" s="80"/>
      <c r="VSF61" s="80"/>
      <c r="VSG61" s="80"/>
      <c r="VSH61" s="80"/>
      <c r="VSI61" s="80"/>
      <c r="VSJ61" s="80"/>
      <c r="VSK61" s="80"/>
      <c r="VSL61" s="80"/>
      <c r="VSM61" s="80"/>
      <c r="VSN61" s="80"/>
      <c r="VSO61" s="80"/>
      <c r="VSP61" s="80"/>
      <c r="VSQ61" s="80"/>
      <c r="VSR61" s="80"/>
      <c r="VSS61" s="80"/>
      <c r="VST61" s="80"/>
      <c r="VSU61" s="80"/>
      <c r="VSV61" s="80"/>
      <c r="VSW61" s="80"/>
      <c r="VSX61" s="80"/>
      <c r="VSY61" s="80"/>
      <c r="VSZ61" s="80"/>
      <c r="VTA61" s="80"/>
      <c r="VTB61" s="80"/>
      <c r="VTC61" s="80"/>
      <c r="VTD61" s="80"/>
      <c r="VTE61" s="80"/>
      <c r="VTF61" s="80"/>
      <c r="VTG61" s="80"/>
      <c r="VTH61" s="80"/>
      <c r="VTI61" s="80"/>
      <c r="VTJ61" s="80"/>
      <c r="VTK61" s="80"/>
      <c r="VTL61" s="80"/>
      <c r="VTM61" s="80"/>
      <c r="VTN61" s="80"/>
      <c r="VTO61" s="80"/>
      <c r="VTP61" s="80"/>
      <c r="VTQ61" s="80"/>
      <c r="VTR61" s="80"/>
      <c r="VTS61" s="80"/>
      <c r="VTT61" s="80"/>
      <c r="VTU61" s="80"/>
      <c r="VTV61" s="80"/>
      <c r="VTW61" s="80"/>
      <c r="VTX61" s="80"/>
      <c r="VTY61" s="80"/>
      <c r="VTZ61" s="80"/>
      <c r="VUA61" s="80"/>
      <c r="VUB61" s="80"/>
      <c r="VUC61" s="80"/>
      <c r="VUD61" s="80"/>
      <c r="VUE61" s="80"/>
      <c r="VUF61" s="80"/>
      <c r="VUG61" s="80"/>
      <c r="VUH61" s="80"/>
      <c r="VUI61" s="80"/>
      <c r="VUJ61" s="80"/>
      <c r="VUK61" s="80"/>
      <c r="VUL61" s="80"/>
      <c r="VUM61" s="80"/>
      <c r="VUN61" s="80"/>
      <c r="VUO61" s="80"/>
      <c r="VUP61" s="80"/>
      <c r="VUQ61" s="80"/>
      <c r="VUR61" s="80"/>
      <c r="VUS61" s="80"/>
      <c r="VUT61" s="80"/>
      <c r="VUU61" s="80"/>
      <c r="VUV61" s="80"/>
      <c r="VUW61" s="80"/>
      <c r="VUX61" s="80"/>
      <c r="VUY61" s="80"/>
      <c r="VUZ61" s="80"/>
      <c r="VVA61" s="80"/>
      <c r="VVB61" s="80"/>
      <c r="VVC61" s="80"/>
      <c r="VVD61" s="80"/>
      <c r="VVE61" s="80"/>
      <c r="VVF61" s="80"/>
      <c r="VVG61" s="80"/>
      <c r="VVH61" s="80"/>
      <c r="VVI61" s="80"/>
      <c r="VVJ61" s="80"/>
      <c r="VVK61" s="80"/>
      <c r="VVL61" s="80"/>
      <c r="VVM61" s="80"/>
      <c r="VVN61" s="80"/>
      <c r="VVO61" s="80"/>
      <c r="VVP61" s="80"/>
      <c r="VVQ61" s="80"/>
      <c r="VVR61" s="80"/>
      <c r="VVS61" s="80"/>
      <c r="VVT61" s="80"/>
      <c r="VVU61" s="80"/>
      <c r="VVV61" s="80"/>
      <c r="VVW61" s="80"/>
      <c r="VVX61" s="80"/>
      <c r="VVY61" s="80"/>
      <c r="VVZ61" s="80"/>
      <c r="VWA61" s="80"/>
      <c r="VWB61" s="80"/>
      <c r="VWC61" s="80"/>
      <c r="VWD61" s="80"/>
      <c r="VWE61" s="80"/>
      <c r="VWF61" s="80"/>
      <c r="VWG61" s="80"/>
      <c r="VWH61" s="80"/>
      <c r="VWI61" s="80"/>
      <c r="VWJ61" s="80"/>
      <c r="VWK61" s="80"/>
      <c r="VWL61" s="80"/>
      <c r="VWM61" s="80"/>
      <c r="VWN61" s="80"/>
      <c r="VWO61" s="80"/>
      <c r="VWP61" s="80"/>
      <c r="VWQ61" s="80"/>
      <c r="VWR61" s="80"/>
      <c r="VWS61" s="80"/>
      <c r="VWT61" s="80"/>
      <c r="VWU61" s="80"/>
      <c r="VWV61" s="80"/>
      <c r="VWW61" s="80"/>
      <c r="VWX61" s="80"/>
      <c r="VWY61" s="80"/>
      <c r="VWZ61" s="80"/>
      <c r="VXA61" s="80"/>
      <c r="VXB61" s="80"/>
      <c r="VXC61" s="80"/>
      <c r="VXD61" s="80"/>
      <c r="VXE61" s="80"/>
      <c r="VXF61" s="80"/>
      <c r="VXG61" s="80"/>
      <c r="VXH61" s="80"/>
      <c r="VXI61" s="80"/>
      <c r="VXJ61" s="80"/>
      <c r="VXK61" s="80"/>
      <c r="VXL61" s="80"/>
      <c r="VXM61" s="80"/>
      <c r="VXN61" s="80"/>
      <c r="VXO61" s="80"/>
      <c r="VXP61" s="80"/>
      <c r="VXQ61" s="80"/>
      <c r="VXR61" s="80"/>
      <c r="VXS61" s="80"/>
      <c r="VXT61" s="80"/>
      <c r="VXU61" s="80"/>
      <c r="VXV61" s="80"/>
      <c r="VXW61" s="80"/>
      <c r="VXX61" s="80"/>
      <c r="VXY61" s="80"/>
      <c r="VXZ61" s="80"/>
      <c r="VYA61" s="80"/>
      <c r="VYB61" s="80"/>
      <c r="VYC61" s="80"/>
      <c r="VYD61" s="80"/>
      <c r="VYE61" s="80"/>
      <c r="VYF61" s="80"/>
      <c r="VYG61" s="80"/>
      <c r="VYH61" s="80"/>
      <c r="VYI61" s="80"/>
      <c r="VYJ61" s="80"/>
      <c r="VYK61" s="80"/>
      <c r="VYL61" s="80"/>
      <c r="VYM61" s="80"/>
      <c r="VYN61" s="80"/>
      <c r="VYO61" s="80"/>
      <c r="VYP61" s="80"/>
      <c r="VYQ61" s="80"/>
      <c r="VYR61" s="80"/>
      <c r="VYS61" s="80"/>
      <c r="VYT61" s="80"/>
      <c r="VYU61" s="80"/>
      <c r="VYV61" s="80"/>
      <c r="VYW61" s="80"/>
      <c r="VYX61" s="80"/>
      <c r="VYY61" s="80"/>
      <c r="VYZ61" s="80"/>
      <c r="VZA61" s="80"/>
      <c r="VZB61" s="80"/>
      <c r="VZC61" s="80"/>
      <c r="VZD61" s="80"/>
      <c r="VZE61" s="80"/>
      <c r="VZF61" s="80"/>
      <c r="VZG61" s="80"/>
      <c r="VZH61" s="80"/>
      <c r="VZI61" s="80"/>
      <c r="VZJ61" s="80"/>
      <c r="VZK61" s="80"/>
      <c r="VZL61" s="80"/>
      <c r="VZM61" s="80"/>
      <c r="VZN61" s="80"/>
      <c r="VZO61" s="80"/>
      <c r="VZP61" s="80"/>
      <c r="VZQ61" s="80"/>
      <c r="VZR61" s="80"/>
      <c r="VZS61" s="80"/>
      <c r="VZT61" s="80"/>
      <c r="VZU61" s="80"/>
      <c r="VZV61" s="80"/>
      <c r="VZW61" s="80"/>
      <c r="VZX61" s="80"/>
      <c r="VZY61" s="80"/>
      <c r="VZZ61" s="80"/>
      <c r="WAA61" s="80"/>
      <c r="WAB61" s="80"/>
      <c r="WAC61" s="80"/>
      <c r="WAD61" s="80"/>
      <c r="WAE61" s="80"/>
      <c r="WAF61" s="80"/>
      <c r="WAG61" s="80"/>
      <c r="WAH61" s="80"/>
      <c r="WAI61" s="80"/>
      <c r="WAJ61" s="80"/>
      <c r="WAK61" s="80"/>
      <c r="WAL61" s="80"/>
      <c r="WAM61" s="80"/>
      <c r="WAN61" s="80"/>
      <c r="WAO61" s="80"/>
      <c r="WAP61" s="80"/>
      <c r="WAQ61" s="80"/>
      <c r="WAR61" s="80"/>
      <c r="WAS61" s="80"/>
      <c r="WAT61" s="80"/>
      <c r="WAU61" s="80"/>
      <c r="WAV61" s="80"/>
      <c r="WAW61" s="80"/>
      <c r="WAX61" s="80"/>
      <c r="WAY61" s="80"/>
      <c r="WAZ61" s="80"/>
      <c r="WBA61" s="80"/>
      <c r="WBB61" s="80"/>
      <c r="WBC61" s="80"/>
      <c r="WBD61" s="80"/>
      <c r="WBE61" s="80"/>
      <c r="WBF61" s="80"/>
      <c r="WBG61" s="80"/>
      <c r="WBH61" s="80"/>
      <c r="WBI61" s="80"/>
      <c r="WBJ61" s="80"/>
      <c r="WBK61" s="80"/>
      <c r="WBL61" s="80"/>
      <c r="WBM61" s="80"/>
      <c r="WBN61" s="80"/>
      <c r="WBO61" s="80"/>
      <c r="WBP61" s="80"/>
      <c r="WBQ61" s="80"/>
      <c r="WBR61" s="80"/>
      <c r="WBS61" s="80"/>
      <c r="WBT61" s="80"/>
      <c r="WBU61" s="80"/>
      <c r="WBV61" s="80"/>
      <c r="WBW61" s="80"/>
      <c r="WBX61" s="80"/>
      <c r="WBY61" s="80"/>
      <c r="WBZ61" s="80"/>
      <c r="WCA61" s="80"/>
      <c r="WCB61" s="80"/>
      <c r="WCC61" s="80"/>
      <c r="WCD61" s="80"/>
      <c r="WCE61" s="80"/>
      <c r="WCF61" s="80"/>
      <c r="WCG61" s="80"/>
      <c r="WCH61" s="80"/>
      <c r="WCI61" s="80"/>
      <c r="WCJ61" s="80"/>
      <c r="WCK61" s="80"/>
      <c r="WCL61" s="80"/>
      <c r="WCM61" s="80"/>
      <c r="WCN61" s="80"/>
      <c r="WCO61" s="80"/>
      <c r="WCP61" s="80"/>
      <c r="WCQ61" s="80"/>
      <c r="WCR61" s="80"/>
      <c r="WCS61" s="80"/>
      <c r="WCT61" s="80"/>
      <c r="WCU61" s="80"/>
      <c r="WCV61" s="80"/>
      <c r="WCW61" s="80"/>
      <c r="WCX61" s="80"/>
      <c r="WCY61" s="80"/>
      <c r="WCZ61" s="80"/>
      <c r="WDA61" s="80"/>
      <c r="WDB61" s="80"/>
      <c r="WDC61" s="80"/>
      <c r="WDD61" s="80"/>
      <c r="WDE61" s="80"/>
      <c r="WDF61" s="80"/>
      <c r="WDG61" s="80"/>
      <c r="WDH61" s="80"/>
      <c r="WDI61" s="80"/>
      <c r="WDJ61" s="80"/>
      <c r="WDK61" s="80"/>
      <c r="WDL61" s="80"/>
      <c r="WDM61" s="80"/>
      <c r="WDN61" s="80"/>
      <c r="WDO61" s="80"/>
      <c r="WDP61" s="80"/>
      <c r="WDQ61" s="80"/>
      <c r="WDR61" s="80"/>
      <c r="WDS61" s="80"/>
      <c r="WDT61" s="80"/>
      <c r="WDU61" s="80"/>
      <c r="WDV61" s="80"/>
      <c r="WDW61" s="80"/>
      <c r="WDX61" s="80"/>
      <c r="WDY61" s="80"/>
      <c r="WDZ61" s="80"/>
      <c r="WEA61" s="80"/>
      <c r="WEB61" s="80"/>
      <c r="WEC61" s="80"/>
      <c r="WED61" s="80"/>
      <c r="WEE61" s="80"/>
      <c r="WEF61" s="80"/>
      <c r="WEG61" s="80"/>
      <c r="WEH61" s="80"/>
      <c r="WEI61" s="80"/>
      <c r="WEJ61" s="80"/>
      <c r="WEK61" s="80"/>
      <c r="WEL61" s="80"/>
      <c r="WEM61" s="80"/>
      <c r="WEN61" s="80"/>
      <c r="WEO61" s="80"/>
      <c r="WEP61" s="80"/>
      <c r="WEQ61" s="80"/>
      <c r="WER61" s="80"/>
      <c r="WES61" s="80"/>
      <c r="WET61" s="80"/>
      <c r="WEU61" s="80"/>
      <c r="WEV61" s="80"/>
      <c r="WEW61" s="80"/>
      <c r="WEX61" s="80"/>
      <c r="WEY61" s="80"/>
      <c r="WEZ61" s="80"/>
      <c r="WFA61" s="80"/>
      <c r="WFB61" s="80"/>
      <c r="WFC61" s="80"/>
      <c r="WFD61" s="80"/>
      <c r="WFE61" s="80"/>
      <c r="WFF61" s="80"/>
      <c r="WFG61" s="80"/>
      <c r="WFH61" s="80"/>
      <c r="WFI61" s="80"/>
      <c r="WFJ61" s="80"/>
      <c r="WFK61" s="80"/>
      <c r="WFL61" s="80"/>
      <c r="WFM61" s="80"/>
      <c r="WFN61" s="80"/>
      <c r="WFO61" s="80"/>
      <c r="WFP61" s="80"/>
      <c r="WFQ61" s="80"/>
      <c r="WFR61" s="80"/>
      <c r="WFS61" s="80"/>
      <c r="WFT61" s="80"/>
      <c r="WFU61" s="80"/>
      <c r="WFV61" s="80"/>
      <c r="WFW61" s="80"/>
      <c r="WFX61" s="80"/>
      <c r="WFY61" s="80"/>
      <c r="WFZ61" s="80"/>
      <c r="WGA61" s="80"/>
      <c r="WGB61" s="80"/>
      <c r="WGC61" s="80"/>
      <c r="WGD61" s="80"/>
      <c r="WGE61" s="80"/>
      <c r="WGF61" s="80"/>
      <c r="WGG61" s="80"/>
      <c r="WGH61" s="80"/>
      <c r="WGI61" s="80"/>
      <c r="WGJ61" s="80"/>
      <c r="WGK61" s="80"/>
      <c r="WGL61" s="80"/>
      <c r="WGM61" s="80"/>
      <c r="WGN61" s="80"/>
      <c r="WGO61" s="80"/>
      <c r="WGP61" s="80"/>
      <c r="WGQ61" s="80"/>
      <c r="WGR61" s="80"/>
      <c r="WGS61" s="80"/>
      <c r="WGT61" s="80"/>
      <c r="WGU61" s="80"/>
      <c r="WGV61" s="80"/>
      <c r="WGW61" s="80"/>
      <c r="WGX61" s="80"/>
      <c r="WGY61" s="80"/>
      <c r="WGZ61" s="80"/>
      <c r="WHA61" s="80"/>
      <c r="WHB61" s="80"/>
      <c r="WHC61" s="80"/>
      <c r="WHD61" s="80"/>
      <c r="WHE61" s="80"/>
      <c r="WHF61" s="80"/>
      <c r="WHG61" s="80"/>
      <c r="WHH61" s="80"/>
      <c r="WHI61" s="80"/>
      <c r="WHJ61" s="80"/>
      <c r="WHK61" s="80"/>
      <c r="WHL61" s="80"/>
      <c r="WHM61" s="80"/>
      <c r="WHN61" s="80"/>
      <c r="WHO61" s="80"/>
      <c r="WHP61" s="80"/>
      <c r="WHQ61" s="80"/>
      <c r="WHR61" s="80"/>
      <c r="WHS61" s="80"/>
      <c r="WHT61" s="80"/>
      <c r="WHU61" s="80"/>
      <c r="WHV61" s="80"/>
      <c r="WHW61" s="80"/>
      <c r="WHX61" s="80"/>
      <c r="WHY61" s="80"/>
      <c r="WHZ61" s="80"/>
      <c r="WIA61" s="80"/>
      <c r="WIB61" s="80"/>
      <c r="WIC61" s="80"/>
      <c r="WID61" s="80"/>
      <c r="WIE61" s="80"/>
      <c r="WIF61" s="80"/>
      <c r="WIG61" s="80"/>
      <c r="WIH61" s="80"/>
      <c r="WII61" s="80"/>
      <c r="WIJ61" s="80"/>
      <c r="WIK61" s="80"/>
      <c r="WIL61" s="80"/>
      <c r="WIM61" s="80"/>
      <c r="WIN61" s="80"/>
      <c r="WIO61" s="80"/>
      <c r="WIP61" s="80"/>
      <c r="WIQ61" s="80"/>
      <c r="WIR61" s="80"/>
      <c r="WIS61" s="80"/>
      <c r="WIT61" s="80"/>
      <c r="WIU61" s="80"/>
      <c r="WIV61" s="80"/>
      <c r="WIW61" s="80"/>
      <c r="WIX61" s="80"/>
      <c r="WIY61" s="80"/>
      <c r="WIZ61" s="80"/>
      <c r="WJA61" s="80"/>
      <c r="WJB61" s="80"/>
      <c r="WJC61" s="80"/>
      <c r="WJD61" s="80"/>
      <c r="WJE61" s="80"/>
      <c r="WJF61" s="80"/>
      <c r="WJG61" s="80"/>
      <c r="WJH61" s="80"/>
      <c r="WJI61" s="80"/>
      <c r="WJJ61" s="80"/>
      <c r="WJK61" s="80"/>
      <c r="WJL61" s="80"/>
      <c r="WJM61" s="80"/>
      <c r="WJN61" s="80"/>
      <c r="WJO61" s="80"/>
      <c r="WJP61" s="80"/>
      <c r="WJQ61" s="80"/>
      <c r="WJR61" s="80"/>
      <c r="WJS61" s="80"/>
      <c r="WJT61" s="80"/>
      <c r="WJU61" s="80"/>
      <c r="WJV61" s="80"/>
      <c r="WJW61" s="80"/>
      <c r="WJX61" s="80"/>
      <c r="WJY61" s="80"/>
      <c r="WJZ61" s="80"/>
      <c r="WKA61" s="80"/>
      <c r="WKB61" s="80"/>
      <c r="WKC61" s="80"/>
      <c r="WKD61" s="80"/>
      <c r="WKE61" s="80"/>
      <c r="WKF61" s="80"/>
      <c r="WKG61" s="80"/>
      <c r="WKH61" s="80"/>
      <c r="WKI61" s="80"/>
      <c r="WKJ61" s="80"/>
      <c r="WKK61" s="80"/>
      <c r="WKL61" s="80"/>
      <c r="WKM61" s="80"/>
      <c r="WKN61" s="80"/>
      <c r="WKO61" s="80"/>
      <c r="WKP61" s="80"/>
      <c r="WKQ61" s="80"/>
      <c r="WKR61" s="80"/>
      <c r="WKS61" s="80"/>
      <c r="WKT61" s="80"/>
      <c r="WKU61" s="80"/>
      <c r="WKV61" s="80"/>
      <c r="WKW61" s="80"/>
      <c r="WKX61" s="80"/>
      <c r="WKY61" s="80"/>
      <c r="WKZ61" s="80"/>
      <c r="WLA61" s="80"/>
      <c r="WLB61" s="80"/>
      <c r="WLC61" s="80"/>
      <c r="WLD61" s="80"/>
      <c r="WLE61" s="80"/>
      <c r="WLF61" s="80"/>
      <c r="WLG61" s="80"/>
      <c r="WLH61" s="80"/>
      <c r="WLI61" s="80"/>
      <c r="WLJ61" s="80"/>
      <c r="WLK61" s="80"/>
      <c r="WLL61" s="80"/>
      <c r="WLM61" s="80"/>
      <c r="WLN61" s="80"/>
      <c r="WLO61" s="80"/>
      <c r="WLP61" s="80"/>
      <c r="WLQ61" s="80"/>
      <c r="WLR61" s="80"/>
      <c r="WLS61" s="80"/>
      <c r="WLT61" s="80"/>
      <c r="WLU61" s="80"/>
      <c r="WLV61" s="80"/>
      <c r="WLW61" s="80"/>
      <c r="WLX61" s="80"/>
      <c r="WLY61" s="80"/>
      <c r="WLZ61" s="80"/>
      <c r="WMA61" s="80"/>
      <c r="WMB61" s="80"/>
      <c r="WMC61" s="80"/>
      <c r="WMD61" s="80"/>
      <c r="WME61" s="80"/>
      <c r="WMF61" s="80"/>
      <c r="WMG61" s="80"/>
      <c r="WMH61" s="80"/>
      <c r="WMI61" s="80"/>
      <c r="WMJ61" s="80"/>
      <c r="WMK61" s="80"/>
      <c r="WML61" s="80"/>
      <c r="WMM61" s="80"/>
      <c r="WMN61" s="80"/>
      <c r="WMO61" s="80"/>
      <c r="WMP61" s="80"/>
      <c r="WMQ61" s="80"/>
      <c r="WMR61" s="80"/>
      <c r="WMS61" s="80"/>
      <c r="WMT61" s="80"/>
      <c r="WMU61" s="80"/>
      <c r="WMV61" s="80"/>
      <c r="WMW61" s="80"/>
      <c r="WMX61" s="80"/>
      <c r="WMY61" s="80"/>
      <c r="WMZ61" s="80"/>
      <c r="WNA61" s="80"/>
      <c r="WNB61" s="80"/>
      <c r="WNC61" s="80"/>
      <c r="WND61" s="80"/>
      <c r="WNE61" s="80"/>
      <c r="WNF61" s="80"/>
      <c r="WNG61" s="80"/>
      <c r="WNH61" s="80"/>
      <c r="WNI61" s="80"/>
      <c r="WNJ61" s="80"/>
      <c r="WNK61" s="80"/>
      <c r="WNL61" s="80"/>
      <c r="WNM61" s="80"/>
      <c r="WNN61" s="80"/>
      <c r="WNO61" s="80"/>
      <c r="WNP61" s="80"/>
      <c r="WNQ61" s="80"/>
      <c r="WNR61" s="80"/>
      <c r="WNS61" s="80"/>
      <c r="WNT61" s="80"/>
      <c r="WNU61" s="80"/>
      <c r="WNV61" s="80"/>
      <c r="WNW61" s="80"/>
      <c r="WNX61" s="80"/>
      <c r="WNY61" s="80"/>
      <c r="WNZ61" s="80"/>
      <c r="WOA61" s="80"/>
      <c r="WOB61" s="80"/>
      <c r="WOC61" s="80"/>
      <c r="WOD61" s="80"/>
      <c r="WOE61" s="80"/>
      <c r="WOF61" s="80"/>
      <c r="WOG61" s="80"/>
      <c r="WOH61" s="80"/>
      <c r="WOI61" s="80"/>
      <c r="WOJ61" s="80"/>
      <c r="WOK61" s="80"/>
      <c r="WOL61" s="80"/>
      <c r="WOM61" s="80"/>
      <c r="WON61" s="80"/>
      <c r="WOO61" s="80"/>
      <c r="WOP61" s="80"/>
      <c r="WOQ61" s="80"/>
      <c r="WOR61" s="80"/>
      <c r="WOS61" s="80"/>
      <c r="WOT61" s="80"/>
      <c r="WOU61" s="80"/>
      <c r="WOV61" s="80"/>
      <c r="WOW61" s="80"/>
      <c r="WOX61" s="80"/>
      <c r="WOY61" s="80"/>
      <c r="WOZ61" s="80"/>
      <c r="WPA61" s="80"/>
      <c r="WPB61" s="80"/>
      <c r="WPC61" s="80"/>
      <c r="WPD61" s="80"/>
      <c r="WPE61" s="80"/>
      <c r="WPF61" s="80"/>
      <c r="WPG61" s="80"/>
      <c r="WPH61" s="80"/>
      <c r="WPI61" s="80"/>
      <c r="WPJ61" s="80"/>
      <c r="WPK61" s="80"/>
      <c r="WPL61" s="80"/>
      <c r="WPM61" s="80"/>
      <c r="WPN61" s="80"/>
      <c r="WPO61" s="80"/>
      <c r="WPP61" s="80"/>
      <c r="WPQ61" s="80"/>
      <c r="WPR61" s="80"/>
      <c r="WPS61" s="80"/>
      <c r="WPT61" s="80"/>
      <c r="WPU61" s="80"/>
      <c r="WPV61" s="80"/>
      <c r="WPW61" s="80"/>
      <c r="WPX61" s="80"/>
      <c r="WPY61" s="80"/>
      <c r="WPZ61" s="80"/>
      <c r="WQA61" s="80"/>
      <c r="WQB61" s="80"/>
      <c r="WQC61" s="80"/>
      <c r="WQD61" s="80"/>
      <c r="WQE61" s="80"/>
      <c r="WQF61" s="80"/>
      <c r="WQG61" s="80"/>
      <c r="WQH61" s="80"/>
      <c r="WQI61" s="80"/>
      <c r="WQJ61" s="80"/>
      <c r="WQK61" s="80"/>
      <c r="WQL61" s="80"/>
      <c r="WQM61" s="80"/>
      <c r="WQN61" s="80"/>
      <c r="WQO61" s="80"/>
      <c r="WQP61" s="80"/>
      <c r="WQQ61" s="80"/>
      <c r="WQR61" s="80"/>
      <c r="WQS61" s="80"/>
      <c r="WQT61" s="80"/>
      <c r="WQU61" s="80"/>
      <c r="WQV61" s="80"/>
      <c r="WQW61" s="80"/>
      <c r="WQX61" s="80"/>
      <c r="WQY61" s="80"/>
      <c r="WQZ61" s="80"/>
      <c r="WRA61" s="80"/>
      <c r="WRB61" s="80"/>
      <c r="WRC61" s="80"/>
      <c r="WRD61" s="80"/>
      <c r="WRE61" s="80"/>
      <c r="WRF61" s="80"/>
      <c r="WRG61" s="80"/>
      <c r="WRH61" s="80"/>
      <c r="WRI61" s="80"/>
      <c r="WRJ61" s="80"/>
      <c r="WRK61" s="80"/>
      <c r="WRL61" s="80"/>
      <c r="WRM61" s="80"/>
      <c r="WRN61" s="80"/>
      <c r="WRO61" s="80"/>
      <c r="WRP61" s="80"/>
      <c r="WRQ61" s="80"/>
      <c r="WRR61" s="80"/>
      <c r="WRS61" s="80"/>
      <c r="WRT61" s="80"/>
      <c r="WRU61" s="80"/>
      <c r="WRV61" s="80"/>
      <c r="WRW61" s="80"/>
      <c r="WRX61" s="80"/>
      <c r="WRY61" s="80"/>
      <c r="WRZ61" s="80"/>
      <c r="WSA61" s="80"/>
      <c r="WSB61" s="80"/>
      <c r="WSC61" s="80"/>
      <c r="WSD61" s="80"/>
      <c r="WSE61" s="80"/>
      <c r="WSF61" s="80"/>
      <c r="WSG61" s="80"/>
      <c r="WSH61" s="80"/>
      <c r="WSI61" s="80"/>
      <c r="WSJ61" s="80"/>
      <c r="WSK61" s="80"/>
      <c r="WSL61" s="80"/>
      <c r="WSM61" s="80"/>
      <c r="WSN61" s="80"/>
      <c r="WSO61" s="80"/>
      <c r="WSP61" s="80"/>
      <c r="WSQ61" s="80"/>
      <c r="WSR61" s="80"/>
      <c r="WSS61" s="80"/>
      <c r="WST61" s="80"/>
      <c r="WSU61" s="80"/>
      <c r="WSV61" s="80"/>
      <c r="WSW61" s="80"/>
      <c r="WSX61" s="80"/>
      <c r="WSY61" s="80"/>
      <c r="WSZ61" s="80"/>
      <c r="WTA61" s="80"/>
      <c r="WTB61" s="80"/>
      <c r="WTC61" s="80"/>
      <c r="WTD61" s="80"/>
      <c r="WTE61" s="80"/>
      <c r="WTF61" s="80"/>
      <c r="WTG61" s="80"/>
      <c r="WTH61" s="80"/>
      <c r="WTI61" s="80"/>
      <c r="WTJ61" s="80"/>
      <c r="WTK61" s="80"/>
      <c r="WTL61" s="80"/>
      <c r="WTM61" s="80"/>
      <c r="WTN61" s="80"/>
      <c r="WTO61" s="80"/>
      <c r="WTP61" s="80"/>
      <c r="WTQ61" s="80"/>
      <c r="WTR61" s="80"/>
      <c r="WTS61" s="80"/>
      <c r="WTT61" s="80"/>
      <c r="WTU61" s="80"/>
      <c r="WTV61" s="80"/>
      <c r="WTW61" s="80"/>
      <c r="WTX61" s="80"/>
      <c r="WTY61" s="80"/>
      <c r="WTZ61" s="80"/>
      <c r="WUA61" s="80"/>
      <c r="WUB61" s="80"/>
      <c r="WUC61" s="80"/>
      <c r="WUD61" s="80"/>
      <c r="WUE61" s="80"/>
      <c r="WUF61" s="80"/>
      <c r="WUG61" s="80"/>
      <c r="WUH61" s="80"/>
      <c r="WUI61" s="80"/>
      <c r="WUJ61" s="80"/>
      <c r="WUK61" s="80"/>
      <c r="WUL61" s="80"/>
      <c r="WUM61" s="80"/>
      <c r="WUN61" s="80"/>
      <c r="WUO61" s="80"/>
      <c r="WUP61" s="80"/>
      <c r="WUQ61" s="80"/>
      <c r="WUR61" s="80"/>
      <c r="WUS61" s="80"/>
      <c r="WUT61" s="80"/>
      <c r="WUU61" s="80"/>
      <c r="WUV61" s="80"/>
      <c r="WUW61" s="80"/>
      <c r="WUX61" s="80"/>
      <c r="WUY61" s="80"/>
      <c r="WUZ61" s="80"/>
      <c r="WVA61" s="80"/>
      <c r="WVB61" s="80"/>
      <c r="WVC61" s="80"/>
      <c r="WVD61" s="80"/>
      <c r="WVE61" s="80"/>
      <c r="WVF61" s="80"/>
      <c r="WVG61" s="80"/>
      <c r="WVH61" s="80"/>
      <c r="WVI61" s="80"/>
      <c r="WVJ61" s="80"/>
      <c r="WVK61" s="80"/>
      <c r="WVL61" s="80"/>
      <c r="WVM61" s="80"/>
      <c r="WVN61" s="80"/>
      <c r="WVO61" s="80"/>
      <c r="WVP61" s="80"/>
      <c r="WVQ61" s="80"/>
      <c r="WVR61" s="80"/>
      <c r="WVS61" s="80"/>
      <c r="WVT61" s="80"/>
      <c r="WVU61" s="80"/>
      <c r="WVV61" s="80"/>
      <c r="WVW61" s="80"/>
      <c r="WVX61" s="80"/>
      <c r="WVY61" s="80"/>
      <c r="WVZ61" s="80"/>
      <c r="WWA61" s="80"/>
      <c r="WWB61" s="80"/>
      <c r="WWC61" s="80"/>
      <c r="WWD61" s="80"/>
      <c r="WWE61" s="80"/>
      <c r="WWF61" s="80"/>
      <c r="WWG61" s="80"/>
      <c r="WWH61" s="80"/>
      <c r="WWI61" s="80"/>
      <c r="WWJ61" s="80"/>
      <c r="WWK61" s="80"/>
      <c r="WWL61" s="80"/>
      <c r="WWM61" s="80"/>
      <c r="WWN61" s="80"/>
      <c r="WWO61" s="80"/>
      <c r="WWP61" s="80"/>
      <c r="WWQ61" s="80"/>
      <c r="WWR61" s="80"/>
      <c r="WWS61" s="80"/>
      <c r="WWT61" s="80"/>
      <c r="WWU61" s="80"/>
      <c r="WWV61" s="80"/>
      <c r="WWW61" s="80"/>
      <c r="WWX61" s="80"/>
      <c r="WWY61" s="80"/>
      <c r="WWZ61" s="80"/>
      <c r="WXA61" s="80"/>
      <c r="WXB61" s="80"/>
      <c r="WXC61" s="80"/>
      <c r="WXD61" s="80"/>
      <c r="WXE61" s="80"/>
      <c r="WXF61" s="80"/>
      <c r="WXG61" s="80"/>
      <c r="WXH61" s="80"/>
      <c r="WXI61" s="80"/>
      <c r="WXJ61" s="80"/>
      <c r="WXK61" s="80"/>
      <c r="WXL61" s="80"/>
      <c r="WXM61" s="80"/>
      <c r="WXN61" s="80"/>
      <c r="WXO61" s="80"/>
      <c r="WXP61" s="80"/>
      <c r="WXQ61" s="80"/>
      <c r="WXR61" s="80"/>
      <c r="WXS61" s="80"/>
      <c r="WXT61" s="80"/>
      <c r="WXU61" s="80"/>
      <c r="WXV61" s="80"/>
      <c r="WXW61" s="80"/>
      <c r="WXX61" s="80"/>
      <c r="WXY61" s="80"/>
      <c r="WXZ61" s="80"/>
      <c r="WYA61" s="80"/>
      <c r="WYB61" s="80"/>
      <c r="WYC61" s="80"/>
      <c r="WYD61" s="80"/>
      <c r="WYE61" s="80"/>
      <c r="WYF61" s="80"/>
      <c r="WYG61" s="80"/>
      <c r="WYH61" s="80"/>
      <c r="WYI61" s="80"/>
      <c r="WYJ61" s="80"/>
      <c r="WYK61" s="80"/>
      <c r="WYL61" s="80"/>
      <c r="WYM61" s="80"/>
      <c r="WYN61" s="80"/>
      <c r="WYO61" s="80"/>
      <c r="WYP61" s="80"/>
      <c r="WYQ61" s="80"/>
      <c r="WYR61" s="80"/>
      <c r="WYS61" s="80"/>
      <c r="WYT61" s="80"/>
      <c r="WYU61" s="80"/>
      <c r="WYV61" s="80"/>
      <c r="WYW61" s="80"/>
      <c r="WYX61" s="80"/>
      <c r="WYY61" s="80"/>
      <c r="WYZ61" s="80"/>
      <c r="WZA61" s="80"/>
      <c r="WZB61" s="80"/>
      <c r="WZC61" s="80"/>
      <c r="WZD61" s="80"/>
      <c r="WZE61" s="80"/>
      <c r="WZF61" s="80"/>
      <c r="WZG61" s="80"/>
      <c r="WZH61" s="80"/>
      <c r="WZI61" s="80"/>
      <c r="WZJ61" s="80"/>
      <c r="WZK61" s="80"/>
      <c r="WZL61" s="80"/>
      <c r="WZM61" s="80"/>
      <c r="WZN61" s="80"/>
      <c r="WZO61" s="80"/>
      <c r="WZP61" s="80"/>
      <c r="WZQ61" s="80"/>
      <c r="WZR61" s="80"/>
      <c r="WZS61" s="80"/>
      <c r="WZT61" s="80"/>
      <c r="WZU61" s="80"/>
      <c r="WZV61" s="80"/>
      <c r="WZW61" s="80"/>
      <c r="WZX61" s="80"/>
      <c r="WZY61" s="80"/>
      <c r="WZZ61" s="80"/>
      <c r="XAA61" s="80"/>
      <c r="XAB61" s="80"/>
      <c r="XAC61" s="80"/>
      <c r="XAD61" s="80"/>
      <c r="XAE61" s="80"/>
      <c r="XAF61" s="80"/>
      <c r="XAG61" s="80"/>
      <c r="XAH61" s="80"/>
      <c r="XAI61" s="80"/>
      <c r="XAJ61" s="80"/>
      <c r="XAK61" s="80"/>
      <c r="XAL61" s="80"/>
      <c r="XAM61" s="80"/>
      <c r="XAN61" s="80"/>
      <c r="XAO61" s="80"/>
      <c r="XAP61" s="80"/>
      <c r="XAQ61" s="80"/>
      <c r="XAR61" s="80"/>
      <c r="XAS61" s="80"/>
      <c r="XAT61" s="80"/>
      <c r="XAU61" s="80"/>
      <c r="XAV61" s="80"/>
      <c r="XAW61" s="80"/>
      <c r="XAX61" s="80"/>
      <c r="XAY61" s="80"/>
      <c r="XAZ61" s="80"/>
      <c r="XBA61" s="80"/>
      <c r="XBB61" s="80"/>
      <c r="XBC61" s="80"/>
      <c r="XBD61" s="80"/>
      <c r="XBE61" s="80"/>
      <c r="XBF61" s="80"/>
      <c r="XBG61" s="80"/>
      <c r="XBH61" s="80"/>
      <c r="XBI61" s="80"/>
      <c r="XBJ61" s="80"/>
      <c r="XBK61" s="80"/>
      <c r="XBL61" s="80"/>
      <c r="XBM61" s="80"/>
      <c r="XBN61" s="80"/>
      <c r="XBO61" s="80"/>
      <c r="XBP61" s="80"/>
      <c r="XBQ61" s="80"/>
      <c r="XBR61" s="80"/>
      <c r="XBS61" s="80"/>
      <c r="XBT61" s="80"/>
      <c r="XBU61" s="80"/>
      <c r="XBV61" s="80"/>
      <c r="XBW61" s="80"/>
      <c r="XBX61" s="80"/>
      <c r="XBY61" s="80"/>
      <c r="XBZ61" s="80"/>
      <c r="XCA61" s="80"/>
      <c r="XCB61" s="80"/>
      <c r="XCC61" s="80"/>
      <c r="XCD61" s="80"/>
      <c r="XCE61" s="80"/>
      <c r="XCF61" s="80"/>
      <c r="XCG61" s="80"/>
      <c r="XCH61" s="80"/>
      <c r="XCI61" s="80"/>
      <c r="XCJ61" s="80"/>
      <c r="XCK61" s="80"/>
      <c r="XCL61" s="80"/>
      <c r="XCM61" s="80"/>
      <c r="XCN61" s="80"/>
      <c r="XCO61" s="80"/>
      <c r="XCP61" s="80"/>
      <c r="XCQ61" s="80"/>
      <c r="XCR61" s="80"/>
      <c r="XCS61" s="80"/>
      <c r="XCT61" s="80"/>
      <c r="XCU61" s="80"/>
      <c r="XCV61" s="80"/>
      <c r="XCW61" s="80"/>
      <c r="XCX61" s="80"/>
      <c r="XCY61" s="80"/>
      <c r="XCZ61" s="80"/>
      <c r="XDA61" s="80"/>
      <c r="XDB61" s="80"/>
      <c r="XDC61" s="80"/>
      <c r="XDD61" s="80"/>
      <c r="XDE61" s="80"/>
      <c r="XDF61" s="80"/>
      <c r="XDG61" s="80"/>
      <c r="XDH61" s="80"/>
      <c r="XDI61" s="80"/>
      <c r="XDJ61" s="80"/>
      <c r="XDK61" s="80"/>
      <c r="XDL61" s="80"/>
      <c r="XDM61" s="80"/>
      <c r="XDN61" s="80"/>
      <c r="XDO61" s="80"/>
      <c r="XDP61" s="80"/>
      <c r="XDQ61" s="80"/>
      <c r="XDR61" s="80"/>
      <c r="XDS61" s="80"/>
      <c r="XDT61" s="80"/>
      <c r="XDU61" s="80"/>
      <c r="XDV61" s="80"/>
      <c r="XDW61" s="80"/>
      <c r="XDX61" s="80"/>
      <c r="XDY61" s="80"/>
      <c r="XDZ61" s="80"/>
      <c r="XEA61" s="80"/>
      <c r="XEB61" s="80"/>
      <c r="XEC61" s="80"/>
      <c r="XED61" s="80"/>
      <c r="XEE61" s="80"/>
      <c r="XEF61" s="80"/>
      <c r="XEG61" s="80"/>
      <c r="XEH61" s="80"/>
      <c r="XEI61" s="80"/>
      <c r="XEJ61" s="80"/>
      <c r="XEK61" s="80"/>
      <c r="XEL61" s="80"/>
      <c r="XEM61" s="80"/>
      <c r="XEN61" s="80"/>
      <c r="XEO61" s="80"/>
      <c r="XEP61" s="80"/>
      <c r="XEQ61" s="80"/>
      <c r="XER61" s="80"/>
      <c r="XES61" s="80"/>
      <c r="XET61" s="80"/>
      <c r="XEU61" s="80"/>
      <c r="XEV61" s="80"/>
      <c r="XEW61" s="80"/>
      <c r="XEX61" s="80"/>
      <c r="XEY61" s="80"/>
    </row>
    <row r="62" spans="1:16379" s="81" customFormat="1" ht="15" customHeight="1">
      <c r="A62" s="90">
        <v>55</v>
      </c>
      <c r="B62" s="45"/>
      <c r="C62" s="66" t="s">
        <v>121</v>
      </c>
      <c r="D62" s="68">
        <f>SUM(D60:D61)</f>
        <v>791298.79432206484</v>
      </c>
      <c r="E62" s="68">
        <f t="shared" ref="E62:J62" si="1">SUM(E60:E61)</f>
        <v>0</v>
      </c>
      <c r="F62" s="68">
        <f t="shared" si="1"/>
        <v>774786.79911808099</v>
      </c>
      <c r="G62" s="68">
        <f t="shared" si="1"/>
        <v>769623.20669974561</v>
      </c>
      <c r="H62" s="68">
        <f t="shared" si="1"/>
        <v>764650.05655914498</v>
      </c>
      <c r="I62" s="68">
        <f t="shared" si="1"/>
        <v>774517.59565646434</v>
      </c>
      <c r="J62" s="68">
        <f t="shared" si="1"/>
        <v>752590.6936296135</v>
      </c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80"/>
      <c r="BB62" s="80"/>
      <c r="BC62" s="80"/>
      <c r="BD62" s="80"/>
      <c r="BE62" s="80"/>
      <c r="BF62" s="80"/>
      <c r="BG62" s="80"/>
      <c r="BH62" s="80"/>
      <c r="BI62" s="80"/>
      <c r="BJ62" s="80"/>
      <c r="BK62" s="80"/>
      <c r="BL62" s="80"/>
      <c r="BM62" s="80"/>
      <c r="BN62" s="80"/>
      <c r="BO62" s="80"/>
      <c r="BP62" s="80"/>
      <c r="BQ62" s="80"/>
      <c r="BR62" s="80"/>
      <c r="BS62" s="80"/>
      <c r="BT62" s="80"/>
      <c r="BU62" s="80"/>
      <c r="BV62" s="80"/>
      <c r="BW62" s="80"/>
      <c r="BX62" s="80"/>
      <c r="BY62" s="80"/>
      <c r="BZ62" s="80"/>
      <c r="CA62" s="80"/>
      <c r="CB62" s="80"/>
      <c r="CC62" s="80"/>
      <c r="CD62" s="80"/>
      <c r="CE62" s="80"/>
      <c r="CF62" s="80"/>
      <c r="CG62" s="80"/>
      <c r="CH62" s="80"/>
      <c r="CI62" s="80"/>
      <c r="CJ62" s="80"/>
      <c r="CK62" s="80"/>
      <c r="CL62" s="80"/>
      <c r="CM62" s="80"/>
      <c r="CN62" s="80"/>
      <c r="CO62" s="80"/>
      <c r="CP62" s="80"/>
      <c r="CQ62" s="80"/>
      <c r="CR62" s="80"/>
      <c r="CS62" s="80"/>
      <c r="CT62" s="80"/>
      <c r="CU62" s="80"/>
      <c r="CV62" s="80"/>
      <c r="CW62" s="80"/>
      <c r="CX62" s="80"/>
      <c r="CY62" s="80"/>
      <c r="CZ62" s="80"/>
      <c r="DA62" s="80"/>
      <c r="DB62" s="80"/>
      <c r="DC62" s="80"/>
      <c r="DD62" s="80"/>
      <c r="DE62" s="80"/>
      <c r="DF62" s="80"/>
      <c r="DG62" s="80"/>
      <c r="DH62" s="80"/>
      <c r="DI62" s="80"/>
      <c r="DJ62" s="80"/>
      <c r="DK62" s="80"/>
      <c r="DL62" s="80"/>
      <c r="DM62" s="80"/>
      <c r="DN62" s="80"/>
      <c r="DO62" s="80"/>
      <c r="DP62" s="80"/>
      <c r="DQ62" s="80"/>
      <c r="DR62" s="80"/>
      <c r="DS62" s="80"/>
      <c r="DT62" s="80"/>
      <c r="DU62" s="80"/>
      <c r="DV62" s="80"/>
      <c r="DW62" s="80"/>
      <c r="DX62" s="80"/>
      <c r="DY62" s="80"/>
      <c r="DZ62" s="80"/>
      <c r="EA62" s="80"/>
      <c r="EB62" s="80"/>
      <c r="EC62" s="80"/>
      <c r="ED62" s="80"/>
      <c r="EE62" s="80"/>
      <c r="EF62" s="80"/>
      <c r="EG62" s="80"/>
      <c r="EH62" s="80"/>
      <c r="EI62" s="80"/>
      <c r="EJ62" s="80"/>
      <c r="EK62" s="80"/>
      <c r="EL62" s="80"/>
      <c r="EM62" s="80"/>
      <c r="EN62" s="80"/>
      <c r="EO62" s="80"/>
      <c r="EP62" s="80"/>
      <c r="EQ62" s="80"/>
      <c r="ER62" s="80"/>
      <c r="ES62" s="80"/>
      <c r="ET62" s="80"/>
      <c r="EU62" s="80"/>
      <c r="EV62" s="80"/>
      <c r="EW62" s="80"/>
      <c r="EX62" s="80"/>
      <c r="EY62" s="80"/>
      <c r="EZ62" s="80"/>
      <c r="FA62" s="80"/>
      <c r="FB62" s="80"/>
      <c r="FC62" s="80"/>
      <c r="FD62" s="80"/>
      <c r="FE62" s="80"/>
      <c r="FF62" s="80"/>
      <c r="FG62" s="80"/>
      <c r="FH62" s="80"/>
      <c r="FI62" s="80"/>
      <c r="FJ62" s="80"/>
      <c r="FK62" s="80"/>
      <c r="FL62" s="80"/>
      <c r="FM62" s="80"/>
      <c r="FN62" s="80"/>
      <c r="FO62" s="80"/>
      <c r="FP62" s="80"/>
      <c r="FQ62" s="80"/>
      <c r="FR62" s="80"/>
      <c r="FS62" s="80"/>
      <c r="FT62" s="80"/>
      <c r="FU62" s="80"/>
      <c r="FV62" s="80"/>
      <c r="FW62" s="80"/>
      <c r="FX62" s="80"/>
      <c r="FY62" s="80"/>
      <c r="FZ62" s="80"/>
      <c r="GA62" s="80"/>
      <c r="GB62" s="80"/>
      <c r="GC62" s="80"/>
      <c r="GD62" s="80"/>
      <c r="GE62" s="80"/>
      <c r="GF62" s="80"/>
      <c r="GG62" s="80"/>
      <c r="GH62" s="80"/>
      <c r="GI62" s="80"/>
      <c r="GJ62" s="80"/>
      <c r="GK62" s="80"/>
      <c r="GL62" s="80"/>
      <c r="GM62" s="80"/>
      <c r="GN62" s="80"/>
      <c r="GO62" s="80"/>
      <c r="GP62" s="80"/>
      <c r="GQ62" s="80"/>
      <c r="GR62" s="80"/>
      <c r="GS62" s="80"/>
      <c r="GT62" s="80"/>
      <c r="GU62" s="80"/>
      <c r="GV62" s="80"/>
      <c r="GW62" s="80"/>
      <c r="GX62" s="80"/>
      <c r="GY62" s="80"/>
      <c r="GZ62" s="80"/>
      <c r="HA62" s="80"/>
      <c r="HB62" s="80"/>
      <c r="HC62" s="80"/>
      <c r="HD62" s="80"/>
      <c r="HE62" s="80"/>
      <c r="HF62" s="80"/>
      <c r="HG62" s="80"/>
      <c r="HH62" s="80"/>
      <c r="HI62" s="80"/>
      <c r="HJ62" s="80"/>
      <c r="HK62" s="80"/>
      <c r="HL62" s="80"/>
      <c r="HM62" s="80"/>
      <c r="HN62" s="80"/>
      <c r="HO62" s="80"/>
      <c r="HP62" s="80"/>
      <c r="HQ62" s="80"/>
      <c r="HR62" s="80"/>
      <c r="HS62" s="80"/>
      <c r="HT62" s="80"/>
      <c r="HU62" s="80"/>
      <c r="HV62" s="80"/>
      <c r="HW62" s="80"/>
      <c r="HX62" s="80"/>
      <c r="HY62" s="80"/>
      <c r="HZ62" s="80"/>
      <c r="IA62" s="80"/>
      <c r="IB62" s="80"/>
      <c r="IC62" s="80"/>
      <c r="ID62" s="80"/>
      <c r="IE62" s="80"/>
      <c r="IF62" s="80"/>
      <c r="IG62" s="80"/>
      <c r="IH62" s="80"/>
      <c r="II62" s="80"/>
      <c r="IJ62" s="80"/>
      <c r="IK62" s="80"/>
      <c r="IL62" s="80"/>
      <c r="IM62" s="80"/>
      <c r="IN62" s="80"/>
      <c r="IO62" s="80"/>
      <c r="IP62" s="80"/>
      <c r="IQ62" s="80"/>
      <c r="IR62" s="80"/>
      <c r="IS62" s="80"/>
      <c r="IT62" s="80"/>
      <c r="IU62" s="80"/>
      <c r="IV62" s="80"/>
      <c r="IW62" s="80"/>
      <c r="IX62" s="80"/>
      <c r="IY62" s="80"/>
      <c r="IZ62" s="80"/>
      <c r="JA62" s="80"/>
      <c r="JB62" s="80"/>
      <c r="JC62" s="80"/>
      <c r="JD62" s="80"/>
      <c r="JE62" s="80"/>
      <c r="JF62" s="80"/>
      <c r="JG62" s="80"/>
      <c r="JH62" s="80"/>
      <c r="JI62" s="80"/>
      <c r="JJ62" s="80"/>
      <c r="JK62" s="80"/>
      <c r="JL62" s="80"/>
      <c r="JM62" s="80"/>
      <c r="JN62" s="80"/>
      <c r="JO62" s="80"/>
      <c r="JP62" s="80"/>
      <c r="JQ62" s="80"/>
      <c r="JR62" s="80"/>
      <c r="JS62" s="80"/>
      <c r="JT62" s="80"/>
      <c r="JU62" s="80"/>
      <c r="JV62" s="80"/>
      <c r="JW62" s="80"/>
      <c r="JX62" s="80"/>
      <c r="JY62" s="80"/>
      <c r="JZ62" s="80"/>
      <c r="KA62" s="80"/>
      <c r="KB62" s="80"/>
      <c r="KC62" s="80"/>
      <c r="KD62" s="80"/>
      <c r="KE62" s="80"/>
      <c r="KF62" s="80"/>
      <c r="KG62" s="80"/>
      <c r="KH62" s="80"/>
      <c r="KI62" s="80"/>
      <c r="KJ62" s="80"/>
      <c r="KK62" s="80"/>
      <c r="KL62" s="80"/>
      <c r="KM62" s="80"/>
      <c r="KN62" s="80"/>
      <c r="KO62" s="80"/>
      <c r="KP62" s="80"/>
      <c r="KQ62" s="80"/>
      <c r="KR62" s="80"/>
      <c r="KS62" s="80"/>
      <c r="KT62" s="80"/>
      <c r="KU62" s="80"/>
      <c r="KV62" s="80"/>
      <c r="KW62" s="80"/>
      <c r="KX62" s="80"/>
      <c r="KY62" s="80"/>
      <c r="KZ62" s="80"/>
      <c r="LA62" s="80"/>
      <c r="LB62" s="80"/>
      <c r="LC62" s="80"/>
      <c r="LD62" s="80"/>
      <c r="LE62" s="80"/>
      <c r="LF62" s="80"/>
      <c r="LG62" s="80"/>
      <c r="LH62" s="80"/>
      <c r="LI62" s="80"/>
      <c r="LJ62" s="80"/>
      <c r="LK62" s="80"/>
      <c r="LL62" s="80"/>
      <c r="LM62" s="80"/>
      <c r="LN62" s="80"/>
      <c r="LO62" s="80"/>
      <c r="LP62" s="80"/>
      <c r="LQ62" s="80"/>
      <c r="LR62" s="80"/>
      <c r="LS62" s="80"/>
      <c r="LT62" s="80"/>
      <c r="LU62" s="80"/>
      <c r="LV62" s="80"/>
      <c r="LW62" s="80"/>
      <c r="LX62" s="80"/>
      <c r="LY62" s="80"/>
      <c r="LZ62" s="80"/>
      <c r="MA62" s="80"/>
      <c r="MB62" s="80"/>
      <c r="MC62" s="80"/>
      <c r="MD62" s="80"/>
      <c r="ME62" s="80"/>
      <c r="MF62" s="80"/>
      <c r="MG62" s="80"/>
      <c r="MH62" s="80"/>
      <c r="MI62" s="80"/>
      <c r="MJ62" s="80"/>
      <c r="MK62" s="80"/>
      <c r="ML62" s="80"/>
      <c r="MM62" s="80"/>
      <c r="MN62" s="80"/>
      <c r="MO62" s="80"/>
      <c r="MP62" s="80"/>
      <c r="MQ62" s="80"/>
      <c r="MR62" s="80"/>
      <c r="MS62" s="80"/>
      <c r="MT62" s="80"/>
      <c r="MU62" s="80"/>
      <c r="MV62" s="80"/>
      <c r="MW62" s="80"/>
      <c r="MX62" s="80"/>
      <c r="MY62" s="80"/>
      <c r="MZ62" s="80"/>
      <c r="NA62" s="80"/>
      <c r="NB62" s="80"/>
      <c r="NC62" s="80"/>
      <c r="ND62" s="80"/>
      <c r="NE62" s="80"/>
      <c r="NF62" s="80"/>
      <c r="NG62" s="80"/>
      <c r="NH62" s="80"/>
      <c r="NI62" s="80"/>
      <c r="NJ62" s="80"/>
      <c r="NK62" s="80"/>
      <c r="NL62" s="80"/>
      <c r="NM62" s="80"/>
      <c r="NN62" s="80"/>
      <c r="NO62" s="80"/>
      <c r="NP62" s="80"/>
      <c r="NQ62" s="80"/>
      <c r="NR62" s="80"/>
      <c r="NS62" s="80"/>
      <c r="NT62" s="80"/>
      <c r="NU62" s="80"/>
      <c r="NV62" s="80"/>
      <c r="NW62" s="80"/>
      <c r="NX62" s="80"/>
      <c r="NY62" s="80"/>
      <c r="NZ62" s="80"/>
      <c r="OA62" s="80"/>
      <c r="OB62" s="80"/>
      <c r="OC62" s="80"/>
      <c r="OD62" s="80"/>
      <c r="OE62" s="80"/>
      <c r="OF62" s="80"/>
      <c r="OG62" s="80"/>
      <c r="OH62" s="80"/>
      <c r="OI62" s="80"/>
      <c r="OJ62" s="80"/>
      <c r="OK62" s="80"/>
      <c r="OL62" s="80"/>
      <c r="OM62" s="80"/>
      <c r="ON62" s="80"/>
      <c r="OO62" s="80"/>
      <c r="OP62" s="80"/>
      <c r="OQ62" s="80"/>
      <c r="OR62" s="80"/>
      <c r="OS62" s="80"/>
      <c r="OT62" s="80"/>
      <c r="OU62" s="80"/>
      <c r="OV62" s="80"/>
      <c r="OW62" s="80"/>
      <c r="OX62" s="80"/>
      <c r="OY62" s="80"/>
      <c r="OZ62" s="80"/>
      <c r="PA62" s="80"/>
      <c r="PB62" s="80"/>
      <c r="PC62" s="80"/>
      <c r="PD62" s="80"/>
      <c r="PE62" s="80"/>
      <c r="PF62" s="80"/>
      <c r="PG62" s="80"/>
      <c r="PH62" s="80"/>
      <c r="PI62" s="80"/>
      <c r="PJ62" s="80"/>
      <c r="PK62" s="80"/>
      <c r="PL62" s="80"/>
      <c r="PM62" s="80"/>
      <c r="PN62" s="80"/>
      <c r="PO62" s="80"/>
      <c r="PP62" s="80"/>
      <c r="PQ62" s="80"/>
      <c r="PR62" s="80"/>
      <c r="PS62" s="80"/>
      <c r="PT62" s="80"/>
      <c r="PU62" s="80"/>
      <c r="PV62" s="80"/>
      <c r="PW62" s="80"/>
      <c r="PX62" s="80"/>
      <c r="PY62" s="80"/>
      <c r="PZ62" s="80"/>
      <c r="QA62" s="80"/>
      <c r="QB62" s="80"/>
      <c r="QC62" s="80"/>
      <c r="QD62" s="80"/>
      <c r="QE62" s="80"/>
      <c r="QF62" s="80"/>
      <c r="QG62" s="80"/>
      <c r="QH62" s="80"/>
      <c r="QI62" s="80"/>
      <c r="QJ62" s="80"/>
      <c r="QK62" s="80"/>
      <c r="QL62" s="80"/>
      <c r="QM62" s="80"/>
      <c r="QN62" s="80"/>
      <c r="QO62" s="80"/>
      <c r="QP62" s="80"/>
      <c r="QQ62" s="80"/>
      <c r="QR62" s="80"/>
      <c r="QS62" s="80"/>
      <c r="QT62" s="80"/>
      <c r="QU62" s="80"/>
      <c r="QV62" s="80"/>
      <c r="QW62" s="80"/>
      <c r="QX62" s="80"/>
      <c r="QY62" s="80"/>
      <c r="QZ62" s="80"/>
      <c r="RA62" s="80"/>
      <c r="RB62" s="80"/>
      <c r="RC62" s="80"/>
      <c r="RD62" s="80"/>
      <c r="RE62" s="80"/>
      <c r="RF62" s="80"/>
      <c r="RG62" s="80"/>
      <c r="RH62" s="80"/>
      <c r="RI62" s="80"/>
      <c r="RJ62" s="80"/>
      <c r="RK62" s="80"/>
      <c r="RL62" s="80"/>
      <c r="RM62" s="80"/>
      <c r="RN62" s="80"/>
      <c r="RO62" s="80"/>
      <c r="RP62" s="80"/>
      <c r="RQ62" s="80"/>
      <c r="RR62" s="80"/>
      <c r="RS62" s="80"/>
      <c r="RT62" s="80"/>
      <c r="RU62" s="80"/>
      <c r="RV62" s="80"/>
      <c r="RW62" s="80"/>
      <c r="RX62" s="80"/>
      <c r="RY62" s="80"/>
      <c r="RZ62" s="80"/>
      <c r="SA62" s="80"/>
      <c r="SB62" s="80"/>
      <c r="SC62" s="80"/>
      <c r="SD62" s="80"/>
      <c r="SE62" s="80"/>
      <c r="SF62" s="80"/>
      <c r="SG62" s="80"/>
      <c r="SH62" s="80"/>
      <c r="SI62" s="80"/>
      <c r="SJ62" s="80"/>
      <c r="SK62" s="80"/>
      <c r="SL62" s="80"/>
      <c r="SM62" s="80"/>
      <c r="SN62" s="80"/>
      <c r="SO62" s="80"/>
      <c r="SP62" s="80"/>
      <c r="SQ62" s="80"/>
      <c r="SR62" s="80"/>
      <c r="SS62" s="80"/>
      <c r="ST62" s="80"/>
      <c r="SU62" s="80"/>
      <c r="SV62" s="80"/>
      <c r="SW62" s="80"/>
      <c r="SX62" s="80"/>
      <c r="SY62" s="80"/>
      <c r="SZ62" s="80"/>
      <c r="TA62" s="80"/>
      <c r="TB62" s="80"/>
      <c r="TC62" s="80"/>
      <c r="TD62" s="80"/>
      <c r="TE62" s="80"/>
      <c r="TF62" s="80"/>
      <c r="TG62" s="80"/>
      <c r="TH62" s="80"/>
      <c r="TI62" s="80"/>
      <c r="TJ62" s="80"/>
      <c r="TK62" s="80"/>
      <c r="TL62" s="80"/>
      <c r="TM62" s="80"/>
      <c r="TN62" s="80"/>
      <c r="TO62" s="80"/>
      <c r="TP62" s="80"/>
      <c r="TQ62" s="80"/>
      <c r="TR62" s="80"/>
      <c r="TS62" s="80"/>
      <c r="TT62" s="80"/>
      <c r="TU62" s="80"/>
      <c r="TV62" s="80"/>
      <c r="TW62" s="80"/>
      <c r="TX62" s="80"/>
      <c r="TY62" s="80"/>
      <c r="TZ62" s="80"/>
      <c r="UA62" s="80"/>
      <c r="UB62" s="80"/>
      <c r="UC62" s="80"/>
      <c r="UD62" s="80"/>
      <c r="UE62" s="80"/>
      <c r="UF62" s="80"/>
      <c r="UG62" s="80"/>
      <c r="UH62" s="80"/>
      <c r="UI62" s="80"/>
      <c r="UJ62" s="80"/>
      <c r="UK62" s="80"/>
      <c r="UL62" s="80"/>
      <c r="UM62" s="80"/>
      <c r="UN62" s="80"/>
      <c r="UO62" s="80"/>
      <c r="UP62" s="80"/>
      <c r="UQ62" s="80"/>
      <c r="UR62" s="80"/>
      <c r="US62" s="80"/>
      <c r="UT62" s="80"/>
      <c r="UU62" s="80"/>
      <c r="UV62" s="80"/>
      <c r="UW62" s="80"/>
      <c r="UX62" s="80"/>
      <c r="UY62" s="80"/>
      <c r="UZ62" s="80"/>
      <c r="VA62" s="80"/>
      <c r="VB62" s="80"/>
      <c r="VC62" s="80"/>
      <c r="VD62" s="80"/>
      <c r="VE62" s="80"/>
      <c r="VF62" s="80"/>
      <c r="VG62" s="80"/>
      <c r="VH62" s="80"/>
      <c r="VI62" s="80"/>
      <c r="VJ62" s="80"/>
      <c r="VK62" s="80"/>
      <c r="VL62" s="80"/>
      <c r="VM62" s="80"/>
      <c r="VN62" s="80"/>
      <c r="VO62" s="80"/>
      <c r="VP62" s="80"/>
      <c r="VQ62" s="80"/>
      <c r="VR62" s="80"/>
      <c r="VS62" s="80"/>
      <c r="VT62" s="80"/>
      <c r="VU62" s="80"/>
      <c r="VV62" s="80"/>
      <c r="VW62" s="80"/>
      <c r="VX62" s="80"/>
      <c r="VY62" s="80"/>
      <c r="VZ62" s="80"/>
      <c r="WA62" s="80"/>
      <c r="WB62" s="80"/>
      <c r="WC62" s="80"/>
      <c r="WD62" s="80"/>
      <c r="WE62" s="80"/>
      <c r="WF62" s="80"/>
      <c r="WG62" s="80"/>
      <c r="WH62" s="80"/>
      <c r="WI62" s="80"/>
      <c r="WJ62" s="80"/>
      <c r="WK62" s="80"/>
      <c r="WL62" s="80"/>
      <c r="WM62" s="80"/>
      <c r="WN62" s="80"/>
      <c r="WO62" s="80"/>
      <c r="WP62" s="80"/>
      <c r="WQ62" s="80"/>
      <c r="WR62" s="80"/>
      <c r="WS62" s="80"/>
      <c r="WT62" s="80"/>
      <c r="WU62" s="80"/>
      <c r="WV62" s="80"/>
      <c r="WW62" s="80"/>
      <c r="WX62" s="80"/>
      <c r="WY62" s="80"/>
      <c r="WZ62" s="80"/>
      <c r="XA62" s="80"/>
      <c r="XB62" s="80"/>
      <c r="XC62" s="80"/>
      <c r="XD62" s="80"/>
      <c r="XE62" s="80"/>
      <c r="XF62" s="80"/>
      <c r="XG62" s="80"/>
      <c r="XH62" s="80"/>
      <c r="XI62" s="80"/>
      <c r="XJ62" s="80"/>
      <c r="XK62" s="80"/>
      <c r="XL62" s="80"/>
      <c r="XM62" s="80"/>
      <c r="XN62" s="80"/>
      <c r="XO62" s="80"/>
      <c r="XP62" s="80"/>
      <c r="XQ62" s="80"/>
      <c r="XR62" s="80"/>
      <c r="XS62" s="80"/>
      <c r="XT62" s="80"/>
      <c r="XU62" s="80"/>
      <c r="XV62" s="80"/>
      <c r="XW62" s="80"/>
      <c r="XX62" s="80"/>
      <c r="XY62" s="80"/>
      <c r="XZ62" s="80"/>
      <c r="YA62" s="80"/>
      <c r="YB62" s="80"/>
      <c r="YC62" s="80"/>
      <c r="YD62" s="80"/>
      <c r="YE62" s="80"/>
      <c r="YF62" s="80"/>
      <c r="YG62" s="80"/>
      <c r="YH62" s="80"/>
      <c r="YI62" s="80"/>
      <c r="YJ62" s="80"/>
      <c r="YK62" s="80"/>
      <c r="YL62" s="80"/>
      <c r="YM62" s="80"/>
      <c r="YN62" s="80"/>
      <c r="YO62" s="80"/>
      <c r="YP62" s="80"/>
      <c r="YQ62" s="80"/>
      <c r="YR62" s="80"/>
      <c r="YS62" s="80"/>
      <c r="YT62" s="80"/>
      <c r="YU62" s="80"/>
      <c r="YV62" s="80"/>
      <c r="YW62" s="80"/>
      <c r="YX62" s="80"/>
      <c r="YY62" s="80"/>
      <c r="YZ62" s="80"/>
      <c r="ZA62" s="80"/>
      <c r="ZB62" s="80"/>
      <c r="ZC62" s="80"/>
      <c r="ZD62" s="80"/>
      <c r="ZE62" s="80"/>
      <c r="ZF62" s="80"/>
      <c r="ZG62" s="80"/>
      <c r="ZH62" s="80"/>
      <c r="ZI62" s="80"/>
      <c r="ZJ62" s="80"/>
      <c r="ZK62" s="80"/>
      <c r="ZL62" s="80"/>
      <c r="ZM62" s="80"/>
      <c r="ZN62" s="80"/>
      <c r="ZO62" s="80"/>
      <c r="ZP62" s="80"/>
      <c r="ZQ62" s="80"/>
      <c r="ZR62" s="80"/>
      <c r="ZS62" s="80"/>
      <c r="ZT62" s="80"/>
      <c r="ZU62" s="80"/>
      <c r="ZV62" s="80"/>
      <c r="ZW62" s="80"/>
      <c r="ZX62" s="80"/>
      <c r="ZY62" s="80"/>
      <c r="ZZ62" s="80"/>
      <c r="AAA62" s="80"/>
      <c r="AAB62" s="80"/>
      <c r="AAC62" s="80"/>
      <c r="AAD62" s="80"/>
      <c r="AAE62" s="80"/>
      <c r="AAF62" s="80"/>
      <c r="AAG62" s="80"/>
      <c r="AAH62" s="80"/>
      <c r="AAI62" s="80"/>
      <c r="AAJ62" s="80"/>
      <c r="AAK62" s="80"/>
      <c r="AAL62" s="80"/>
      <c r="AAM62" s="80"/>
      <c r="AAN62" s="80"/>
      <c r="AAO62" s="80"/>
      <c r="AAP62" s="80"/>
      <c r="AAQ62" s="80"/>
      <c r="AAR62" s="80"/>
      <c r="AAS62" s="80"/>
      <c r="AAT62" s="80"/>
      <c r="AAU62" s="80"/>
      <c r="AAV62" s="80"/>
      <c r="AAW62" s="80"/>
      <c r="AAX62" s="80"/>
      <c r="AAY62" s="80"/>
      <c r="AAZ62" s="80"/>
      <c r="ABA62" s="80"/>
      <c r="ABB62" s="80"/>
      <c r="ABC62" s="80"/>
      <c r="ABD62" s="80"/>
      <c r="ABE62" s="80"/>
      <c r="ABF62" s="80"/>
      <c r="ABG62" s="80"/>
      <c r="ABH62" s="80"/>
      <c r="ABI62" s="80"/>
      <c r="ABJ62" s="80"/>
      <c r="ABK62" s="80"/>
      <c r="ABL62" s="80"/>
      <c r="ABM62" s="80"/>
      <c r="ABN62" s="80"/>
      <c r="ABO62" s="80"/>
      <c r="ABP62" s="80"/>
      <c r="ABQ62" s="80"/>
      <c r="ABR62" s="80"/>
      <c r="ABS62" s="80"/>
      <c r="ABT62" s="80"/>
      <c r="ABU62" s="80"/>
      <c r="ABV62" s="80"/>
      <c r="ABW62" s="80"/>
      <c r="ABX62" s="80"/>
      <c r="ABY62" s="80"/>
      <c r="ABZ62" s="80"/>
      <c r="ACA62" s="80"/>
      <c r="ACB62" s="80"/>
      <c r="ACC62" s="80"/>
      <c r="ACD62" s="80"/>
      <c r="ACE62" s="80"/>
      <c r="ACF62" s="80"/>
      <c r="ACG62" s="80"/>
      <c r="ACH62" s="80"/>
      <c r="ACI62" s="80"/>
      <c r="ACJ62" s="80"/>
      <c r="ACK62" s="80"/>
      <c r="ACL62" s="80"/>
      <c r="ACM62" s="80"/>
      <c r="ACN62" s="80"/>
      <c r="ACO62" s="80"/>
      <c r="ACP62" s="80"/>
      <c r="ACQ62" s="80"/>
      <c r="ACR62" s="80"/>
      <c r="ACS62" s="80"/>
      <c r="ACT62" s="80"/>
      <c r="ACU62" s="80"/>
      <c r="ACV62" s="80"/>
      <c r="ACW62" s="80"/>
      <c r="ACX62" s="80"/>
      <c r="ACY62" s="80"/>
      <c r="ACZ62" s="80"/>
      <c r="ADA62" s="80"/>
      <c r="ADB62" s="80"/>
      <c r="ADC62" s="80"/>
      <c r="ADD62" s="80"/>
      <c r="ADE62" s="80"/>
      <c r="ADF62" s="80"/>
      <c r="ADG62" s="80"/>
      <c r="ADH62" s="80"/>
      <c r="ADI62" s="80"/>
      <c r="ADJ62" s="80"/>
      <c r="ADK62" s="80"/>
      <c r="ADL62" s="80"/>
      <c r="ADM62" s="80"/>
      <c r="ADN62" s="80"/>
      <c r="ADO62" s="80"/>
      <c r="ADP62" s="80"/>
      <c r="ADQ62" s="80"/>
      <c r="ADR62" s="80"/>
      <c r="ADS62" s="80"/>
      <c r="ADT62" s="80"/>
      <c r="ADU62" s="80"/>
      <c r="ADV62" s="80"/>
      <c r="ADW62" s="80"/>
      <c r="ADX62" s="80"/>
      <c r="ADY62" s="80"/>
      <c r="ADZ62" s="80"/>
      <c r="AEA62" s="80"/>
      <c r="AEB62" s="80"/>
      <c r="AEC62" s="80"/>
      <c r="AED62" s="80"/>
      <c r="AEE62" s="80"/>
      <c r="AEF62" s="80"/>
      <c r="AEG62" s="80"/>
      <c r="AEH62" s="80"/>
      <c r="AEI62" s="80"/>
      <c r="AEJ62" s="80"/>
      <c r="AEK62" s="80"/>
      <c r="AEL62" s="80"/>
      <c r="AEM62" s="80"/>
      <c r="AEN62" s="80"/>
      <c r="AEO62" s="80"/>
      <c r="AEP62" s="80"/>
      <c r="AEQ62" s="80"/>
      <c r="AER62" s="80"/>
      <c r="AES62" s="80"/>
      <c r="AET62" s="80"/>
      <c r="AEU62" s="80"/>
      <c r="AEV62" s="80"/>
      <c r="AEW62" s="80"/>
      <c r="AEX62" s="80"/>
      <c r="AEY62" s="80"/>
      <c r="AEZ62" s="80"/>
      <c r="AFA62" s="80"/>
      <c r="AFB62" s="80"/>
      <c r="AFC62" s="80"/>
      <c r="AFD62" s="80"/>
      <c r="AFE62" s="80"/>
      <c r="AFF62" s="80"/>
      <c r="AFG62" s="80"/>
      <c r="AFH62" s="80"/>
      <c r="AFI62" s="80"/>
      <c r="AFJ62" s="80"/>
      <c r="AFK62" s="80"/>
      <c r="AFL62" s="80"/>
      <c r="AFM62" s="80"/>
      <c r="AFN62" s="80"/>
      <c r="AFO62" s="80"/>
      <c r="AFP62" s="80"/>
      <c r="AFQ62" s="80"/>
      <c r="AFR62" s="80"/>
      <c r="AFS62" s="80"/>
      <c r="AFT62" s="80"/>
      <c r="AFU62" s="80"/>
      <c r="AFV62" s="80"/>
      <c r="AFW62" s="80"/>
      <c r="AFX62" s="80"/>
      <c r="AFY62" s="80"/>
      <c r="AFZ62" s="80"/>
      <c r="AGA62" s="80"/>
      <c r="AGB62" s="80"/>
      <c r="AGC62" s="80"/>
      <c r="AGD62" s="80"/>
      <c r="AGE62" s="80"/>
      <c r="AGF62" s="80"/>
      <c r="AGG62" s="80"/>
      <c r="AGH62" s="80"/>
      <c r="AGI62" s="80"/>
      <c r="AGJ62" s="80"/>
      <c r="AGK62" s="80"/>
      <c r="AGL62" s="80"/>
      <c r="AGM62" s="80"/>
      <c r="AGN62" s="80"/>
      <c r="AGO62" s="80"/>
      <c r="AGP62" s="80"/>
      <c r="AGQ62" s="80"/>
      <c r="AGR62" s="80"/>
      <c r="AGS62" s="80"/>
      <c r="AGT62" s="80"/>
      <c r="AGU62" s="80"/>
      <c r="AGV62" s="80"/>
      <c r="AGW62" s="80"/>
      <c r="AGX62" s="80"/>
      <c r="AGY62" s="80"/>
      <c r="AGZ62" s="80"/>
      <c r="AHA62" s="80"/>
      <c r="AHB62" s="80"/>
      <c r="AHC62" s="80"/>
      <c r="AHD62" s="80"/>
      <c r="AHE62" s="80"/>
      <c r="AHF62" s="80"/>
      <c r="AHG62" s="80"/>
      <c r="AHH62" s="80"/>
      <c r="AHI62" s="80"/>
      <c r="AHJ62" s="80"/>
      <c r="AHK62" s="80"/>
      <c r="AHL62" s="80"/>
      <c r="AHM62" s="80"/>
      <c r="AHN62" s="80"/>
      <c r="AHO62" s="80"/>
      <c r="AHP62" s="80"/>
      <c r="AHQ62" s="80"/>
      <c r="AHR62" s="80"/>
      <c r="AHS62" s="80"/>
      <c r="AHT62" s="80"/>
      <c r="AHU62" s="80"/>
      <c r="AHV62" s="80"/>
      <c r="AHW62" s="80"/>
      <c r="AHX62" s="80"/>
      <c r="AHY62" s="80"/>
      <c r="AHZ62" s="80"/>
      <c r="AIA62" s="80"/>
      <c r="AIB62" s="80"/>
      <c r="AIC62" s="80"/>
      <c r="AID62" s="80"/>
      <c r="AIE62" s="80"/>
      <c r="AIF62" s="80"/>
      <c r="AIG62" s="80"/>
      <c r="AIH62" s="80"/>
      <c r="AII62" s="80"/>
      <c r="AIJ62" s="80"/>
      <c r="AIK62" s="80"/>
      <c r="AIL62" s="80"/>
      <c r="AIM62" s="80"/>
      <c r="AIN62" s="80"/>
      <c r="AIO62" s="80"/>
      <c r="AIP62" s="80"/>
      <c r="AIQ62" s="80"/>
      <c r="AIR62" s="80"/>
      <c r="AIS62" s="80"/>
      <c r="AIT62" s="80"/>
      <c r="AIU62" s="80"/>
      <c r="AIV62" s="80"/>
      <c r="AIW62" s="80"/>
      <c r="AIX62" s="80"/>
      <c r="AIY62" s="80"/>
      <c r="AIZ62" s="80"/>
      <c r="AJA62" s="80"/>
      <c r="AJB62" s="80"/>
      <c r="AJC62" s="80"/>
      <c r="AJD62" s="80"/>
      <c r="AJE62" s="80"/>
      <c r="AJF62" s="80"/>
      <c r="AJG62" s="80"/>
      <c r="AJH62" s="80"/>
      <c r="AJI62" s="80"/>
      <c r="AJJ62" s="80"/>
      <c r="AJK62" s="80"/>
      <c r="AJL62" s="80"/>
      <c r="AJM62" s="80"/>
      <c r="AJN62" s="80"/>
      <c r="AJO62" s="80"/>
      <c r="AJP62" s="80"/>
      <c r="AJQ62" s="80"/>
      <c r="AJR62" s="80"/>
      <c r="AJS62" s="80"/>
      <c r="AJT62" s="80"/>
      <c r="AJU62" s="80"/>
      <c r="AJV62" s="80"/>
      <c r="AJW62" s="80"/>
      <c r="AJX62" s="80"/>
      <c r="AJY62" s="80"/>
      <c r="AJZ62" s="80"/>
      <c r="AKA62" s="80"/>
      <c r="AKB62" s="80"/>
      <c r="AKC62" s="80"/>
      <c r="AKD62" s="80"/>
      <c r="AKE62" s="80"/>
      <c r="AKF62" s="80"/>
      <c r="AKG62" s="80"/>
      <c r="AKH62" s="80"/>
      <c r="AKI62" s="80"/>
      <c r="AKJ62" s="80"/>
      <c r="AKK62" s="80"/>
      <c r="AKL62" s="80"/>
      <c r="AKM62" s="80"/>
      <c r="AKN62" s="80"/>
      <c r="AKO62" s="80"/>
      <c r="AKP62" s="80"/>
      <c r="AKQ62" s="80"/>
      <c r="AKR62" s="80"/>
      <c r="AKS62" s="80"/>
      <c r="AKT62" s="80"/>
      <c r="AKU62" s="80"/>
      <c r="AKV62" s="80"/>
      <c r="AKW62" s="80"/>
      <c r="AKX62" s="80"/>
      <c r="AKY62" s="80"/>
      <c r="AKZ62" s="80"/>
      <c r="ALA62" s="80"/>
      <c r="ALB62" s="80"/>
      <c r="ALC62" s="80"/>
      <c r="ALD62" s="80"/>
      <c r="ALE62" s="80"/>
      <c r="ALF62" s="80"/>
      <c r="ALG62" s="80"/>
      <c r="ALH62" s="80"/>
      <c r="ALI62" s="80"/>
      <c r="ALJ62" s="80"/>
      <c r="ALK62" s="80"/>
      <c r="ALL62" s="80"/>
      <c r="ALM62" s="80"/>
      <c r="ALN62" s="80"/>
      <c r="ALO62" s="80"/>
      <c r="ALP62" s="80"/>
      <c r="ALQ62" s="80"/>
      <c r="ALR62" s="80"/>
      <c r="ALS62" s="80"/>
      <c r="ALT62" s="80"/>
      <c r="ALU62" s="80"/>
      <c r="ALV62" s="80"/>
      <c r="ALW62" s="80"/>
      <c r="ALX62" s="80"/>
      <c r="ALY62" s="80"/>
      <c r="ALZ62" s="80"/>
      <c r="AMA62" s="80"/>
      <c r="AMB62" s="80"/>
      <c r="AMC62" s="80"/>
      <c r="AMD62" s="80"/>
      <c r="AME62" s="80"/>
      <c r="AMF62" s="80"/>
      <c r="AMG62" s="80"/>
      <c r="AMH62" s="80"/>
      <c r="AMI62" s="80"/>
      <c r="AMJ62" s="80"/>
      <c r="AMK62" s="80"/>
      <c r="AML62" s="80"/>
      <c r="AMM62" s="80"/>
      <c r="AMN62" s="80"/>
      <c r="AMO62" s="80"/>
      <c r="AMP62" s="80"/>
      <c r="AMQ62" s="80"/>
      <c r="AMR62" s="80"/>
      <c r="AMS62" s="80"/>
      <c r="AMT62" s="80"/>
      <c r="AMU62" s="80"/>
      <c r="AMV62" s="80"/>
      <c r="AMW62" s="80"/>
      <c r="AMX62" s="80"/>
      <c r="AMY62" s="80"/>
      <c r="AMZ62" s="80"/>
      <c r="ANA62" s="80"/>
      <c r="ANB62" s="80"/>
      <c r="ANC62" s="80"/>
      <c r="AND62" s="80"/>
      <c r="ANE62" s="80"/>
      <c r="ANF62" s="80"/>
      <c r="ANG62" s="80"/>
      <c r="ANH62" s="80"/>
      <c r="ANI62" s="80"/>
      <c r="ANJ62" s="80"/>
      <c r="ANK62" s="80"/>
      <c r="ANL62" s="80"/>
      <c r="ANM62" s="80"/>
      <c r="ANN62" s="80"/>
      <c r="ANO62" s="80"/>
      <c r="ANP62" s="80"/>
      <c r="ANQ62" s="80"/>
      <c r="ANR62" s="80"/>
      <c r="ANS62" s="80"/>
      <c r="ANT62" s="80"/>
      <c r="ANU62" s="80"/>
      <c r="ANV62" s="80"/>
      <c r="ANW62" s="80"/>
      <c r="ANX62" s="80"/>
      <c r="ANY62" s="80"/>
      <c r="ANZ62" s="80"/>
      <c r="AOA62" s="80"/>
      <c r="AOB62" s="80"/>
      <c r="AOC62" s="80"/>
      <c r="AOD62" s="80"/>
      <c r="AOE62" s="80"/>
      <c r="AOF62" s="80"/>
      <c r="AOG62" s="80"/>
      <c r="AOH62" s="80"/>
      <c r="AOI62" s="80"/>
      <c r="AOJ62" s="80"/>
      <c r="AOK62" s="80"/>
      <c r="AOL62" s="80"/>
      <c r="AOM62" s="80"/>
      <c r="AON62" s="80"/>
      <c r="AOO62" s="80"/>
      <c r="AOP62" s="80"/>
      <c r="AOQ62" s="80"/>
      <c r="AOR62" s="80"/>
      <c r="AOS62" s="80"/>
      <c r="AOT62" s="80"/>
      <c r="AOU62" s="80"/>
      <c r="AOV62" s="80"/>
      <c r="AOW62" s="80"/>
      <c r="AOX62" s="80"/>
      <c r="AOY62" s="80"/>
      <c r="AOZ62" s="80"/>
      <c r="APA62" s="80"/>
      <c r="APB62" s="80"/>
      <c r="APC62" s="80"/>
      <c r="APD62" s="80"/>
      <c r="APE62" s="80"/>
      <c r="APF62" s="80"/>
      <c r="APG62" s="80"/>
      <c r="APH62" s="80"/>
      <c r="API62" s="80"/>
      <c r="APJ62" s="80"/>
      <c r="APK62" s="80"/>
      <c r="APL62" s="80"/>
      <c r="APM62" s="80"/>
      <c r="APN62" s="80"/>
      <c r="APO62" s="80"/>
      <c r="APP62" s="80"/>
      <c r="APQ62" s="80"/>
      <c r="APR62" s="80"/>
      <c r="APS62" s="80"/>
      <c r="APT62" s="80"/>
      <c r="APU62" s="80"/>
      <c r="APV62" s="80"/>
      <c r="APW62" s="80"/>
      <c r="APX62" s="80"/>
      <c r="APY62" s="80"/>
      <c r="APZ62" s="80"/>
      <c r="AQA62" s="80"/>
      <c r="AQB62" s="80"/>
      <c r="AQC62" s="80"/>
      <c r="AQD62" s="80"/>
      <c r="AQE62" s="80"/>
      <c r="AQF62" s="80"/>
      <c r="AQG62" s="80"/>
      <c r="AQH62" s="80"/>
      <c r="AQI62" s="80"/>
      <c r="AQJ62" s="80"/>
      <c r="AQK62" s="80"/>
      <c r="AQL62" s="80"/>
      <c r="AQM62" s="80"/>
      <c r="AQN62" s="80"/>
      <c r="AQO62" s="80"/>
      <c r="AQP62" s="80"/>
      <c r="AQQ62" s="80"/>
      <c r="AQR62" s="80"/>
      <c r="AQS62" s="80"/>
      <c r="AQT62" s="80"/>
      <c r="AQU62" s="80"/>
      <c r="AQV62" s="80"/>
      <c r="AQW62" s="80"/>
      <c r="AQX62" s="80"/>
      <c r="AQY62" s="80"/>
      <c r="AQZ62" s="80"/>
      <c r="ARA62" s="80"/>
      <c r="ARB62" s="80"/>
      <c r="ARC62" s="80"/>
      <c r="ARD62" s="80"/>
      <c r="ARE62" s="80"/>
      <c r="ARF62" s="80"/>
      <c r="ARG62" s="80"/>
      <c r="ARH62" s="80"/>
      <c r="ARI62" s="80"/>
      <c r="ARJ62" s="80"/>
      <c r="ARK62" s="80"/>
      <c r="ARL62" s="80"/>
      <c r="ARM62" s="80"/>
      <c r="ARN62" s="80"/>
      <c r="ARO62" s="80"/>
      <c r="ARP62" s="80"/>
      <c r="ARQ62" s="80"/>
      <c r="ARR62" s="80"/>
      <c r="ARS62" s="80"/>
      <c r="ART62" s="80"/>
      <c r="ARU62" s="80"/>
      <c r="ARV62" s="80"/>
      <c r="ARW62" s="80"/>
      <c r="ARX62" s="80"/>
      <c r="ARY62" s="80"/>
      <c r="ARZ62" s="80"/>
      <c r="ASA62" s="80"/>
      <c r="ASB62" s="80"/>
      <c r="ASC62" s="80"/>
      <c r="ASD62" s="80"/>
      <c r="ASE62" s="80"/>
      <c r="ASF62" s="80"/>
      <c r="ASG62" s="80"/>
      <c r="ASH62" s="80"/>
      <c r="ASI62" s="80"/>
      <c r="ASJ62" s="80"/>
      <c r="ASK62" s="80"/>
      <c r="ASL62" s="80"/>
      <c r="ASM62" s="80"/>
      <c r="ASN62" s="80"/>
      <c r="ASO62" s="80"/>
      <c r="ASP62" s="80"/>
      <c r="ASQ62" s="80"/>
      <c r="ASR62" s="80"/>
      <c r="ASS62" s="80"/>
      <c r="AST62" s="80"/>
      <c r="ASU62" s="80"/>
      <c r="ASV62" s="80"/>
      <c r="ASW62" s="80"/>
      <c r="ASX62" s="80"/>
      <c r="ASY62" s="80"/>
      <c r="ASZ62" s="80"/>
      <c r="ATA62" s="80"/>
      <c r="ATB62" s="80"/>
      <c r="ATC62" s="80"/>
      <c r="ATD62" s="80"/>
      <c r="ATE62" s="80"/>
      <c r="ATF62" s="80"/>
      <c r="ATG62" s="80"/>
      <c r="ATH62" s="80"/>
      <c r="ATI62" s="80"/>
      <c r="ATJ62" s="80"/>
      <c r="ATK62" s="80"/>
      <c r="ATL62" s="80"/>
      <c r="ATM62" s="80"/>
      <c r="ATN62" s="80"/>
      <c r="ATO62" s="80"/>
      <c r="ATP62" s="80"/>
      <c r="ATQ62" s="80"/>
      <c r="ATR62" s="80"/>
      <c r="ATS62" s="80"/>
      <c r="ATT62" s="80"/>
      <c r="ATU62" s="80"/>
      <c r="ATV62" s="80"/>
      <c r="ATW62" s="80"/>
      <c r="ATX62" s="80"/>
      <c r="ATY62" s="80"/>
      <c r="ATZ62" s="80"/>
      <c r="AUA62" s="80"/>
      <c r="AUB62" s="80"/>
      <c r="AUC62" s="80"/>
      <c r="AUD62" s="80"/>
      <c r="AUE62" s="80"/>
      <c r="AUF62" s="80"/>
      <c r="AUG62" s="80"/>
      <c r="AUH62" s="80"/>
      <c r="AUI62" s="80"/>
      <c r="AUJ62" s="80"/>
      <c r="AUK62" s="80"/>
      <c r="AUL62" s="80"/>
      <c r="AUM62" s="80"/>
      <c r="AUN62" s="80"/>
      <c r="AUO62" s="80"/>
      <c r="AUP62" s="80"/>
      <c r="AUQ62" s="80"/>
      <c r="AUR62" s="80"/>
      <c r="AUS62" s="80"/>
      <c r="AUT62" s="80"/>
      <c r="AUU62" s="80"/>
      <c r="AUV62" s="80"/>
      <c r="AUW62" s="80"/>
      <c r="AUX62" s="80"/>
      <c r="AUY62" s="80"/>
      <c r="AUZ62" s="80"/>
      <c r="AVA62" s="80"/>
      <c r="AVB62" s="80"/>
      <c r="AVC62" s="80"/>
      <c r="AVD62" s="80"/>
      <c r="AVE62" s="80"/>
      <c r="AVF62" s="80"/>
      <c r="AVG62" s="80"/>
      <c r="AVH62" s="80"/>
      <c r="AVI62" s="80"/>
      <c r="AVJ62" s="80"/>
      <c r="AVK62" s="80"/>
      <c r="AVL62" s="80"/>
      <c r="AVM62" s="80"/>
      <c r="AVN62" s="80"/>
      <c r="AVO62" s="80"/>
      <c r="AVP62" s="80"/>
      <c r="AVQ62" s="80"/>
      <c r="AVR62" s="80"/>
      <c r="AVS62" s="80"/>
      <c r="AVT62" s="80"/>
      <c r="AVU62" s="80"/>
      <c r="AVV62" s="80"/>
      <c r="AVW62" s="80"/>
      <c r="AVX62" s="80"/>
      <c r="AVY62" s="80"/>
      <c r="AVZ62" s="80"/>
      <c r="AWA62" s="80"/>
      <c r="AWB62" s="80"/>
      <c r="AWC62" s="80"/>
      <c r="AWD62" s="80"/>
      <c r="AWE62" s="80"/>
      <c r="AWF62" s="80"/>
      <c r="AWG62" s="80"/>
      <c r="AWH62" s="80"/>
      <c r="AWI62" s="80"/>
      <c r="AWJ62" s="80"/>
      <c r="AWK62" s="80"/>
      <c r="AWL62" s="80"/>
      <c r="AWM62" s="80"/>
      <c r="AWN62" s="80"/>
      <c r="AWO62" s="80"/>
      <c r="AWP62" s="80"/>
      <c r="AWQ62" s="80"/>
      <c r="AWR62" s="80"/>
      <c r="AWS62" s="80"/>
      <c r="AWT62" s="80"/>
      <c r="AWU62" s="80"/>
      <c r="AWV62" s="80"/>
      <c r="AWW62" s="80"/>
      <c r="AWX62" s="80"/>
      <c r="AWY62" s="80"/>
      <c r="AWZ62" s="80"/>
      <c r="AXA62" s="80"/>
      <c r="AXB62" s="80"/>
      <c r="AXC62" s="80"/>
      <c r="AXD62" s="80"/>
      <c r="AXE62" s="80"/>
      <c r="AXF62" s="80"/>
      <c r="AXG62" s="80"/>
      <c r="AXH62" s="80"/>
      <c r="AXI62" s="80"/>
      <c r="AXJ62" s="80"/>
      <c r="AXK62" s="80"/>
      <c r="AXL62" s="80"/>
      <c r="AXM62" s="80"/>
      <c r="AXN62" s="80"/>
      <c r="AXO62" s="80"/>
      <c r="AXP62" s="80"/>
      <c r="AXQ62" s="80"/>
      <c r="AXR62" s="80"/>
      <c r="AXS62" s="80"/>
      <c r="AXT62" s="80"/>
      <c r="AXU62" s="80"/>
      <c r="AXV62" s="80"/>
      <c r="AXW62" s="80"/>
      <c r="AXX62" s="80"/>
      <c r="AXY62" s="80"/>
      <c r="AXZ62" s="80"/>
      <c r="AYA62" s="80"/>
      <c r="AYB62" s="80"/>
      <c r="AYC62" s="80"/>
      <c r="AYD62" s="80"/>
      <c r="AYE62" s="80"/>
      <c r="AYF62" s="80"/>
      <c r="AYG62" s="80"/>
      <c r="AYH62" s="80"/>
      <c r="AYI62" s="80"/>
      <c r="AYJ62" s="80"/>
      <c r="AYK62" s="80"/>
      <c r="AYL62" s="80"/>
      <c r="AYM62" s="80"/>
      <c r="AYN62" s="80"/>
      <c r="AYO62" s="80"/>
      <c r="AYP62" s="80"/>
      <c r="AYQ62" s="80"/>
      <c r="AYR62" s="80"/>
      <c r="AYS62" s="80"/>
      <c r="AYT62" s="80"/>
      <c r="AYU62" s="80"/>
      <c r="AYV62" s="80"/>
      <c r="AYW62" s="80"/>
      <c r="AYX62" s="80"/>
      <c r="AYY62" s="80"/>
      <c r="AYZ62" s="80"/>
      <c r="AZA62" s="80"/>
      <c r="AZB62" s="80"/>
      <c r="AZC62" s="80"/>
      <c r="AZD62" s="80"/>
      <c r="AZE62" s="80"/>
      <c r="AZF62" s="80"/>
      <c r="AZG62" s="80"/>
      <c r="AZH62" s="80"/>
      <c r="AZI62" s="80"/>
      <c r="AZJ62" s="80"/>
      <c r="AZK62" s="80"/>
      <c r="AZL62" s="80"/>
      <c r="AZM62" s="80"/>
      <c r="AZN62" s="80"/>
      <c r="AZO62" s="80"/>
      <c r="AZP62" s="80"/>
      <c r="AZQ62" s="80"/>
      <c r="AZR62" s="80"/>
      <c r="AZS62" s="80"/>
      <c r="AZT62" s="80"/>
      <c r="AZU62" s="80"/>
      <c r="AZV62" s="80"/>
      <c r="AZW62" s="80"/>
      <c r="AZX62" s="80"/>
      <c r="AZY62" s="80"/>
      <c r="AZZ62" s="80"/>
      <c r="BAA62" s="80"/>
      <c r="BAB62" s="80"/>
      <c r="BAC62" s="80"/>
      <c r="BAD62" s="80"/>
      <c r="BAE62" s="80"/>
      <c r="BAF62" s="80"/>
      <c r="BAG62" s="80"/>
      <c r="BAH62" s="80"/>
      <c r="BAI62" s="80"/>
      <c r="BAJ62" s="80"/>
      <c r="BAK62" s="80"/>
      <c r="BAL62" s="80"/>
      <c r="BAM62" s="80"/>
      <c r="BAN62" s="80"/>
      <c r="BAO62" s="80"/>
      <c r="BAP62" s="80"/>
      <c r="BAQ62" s="80"/>
      <c r="BAR62" s="80"/>
      <c r="BAS62" s="80"/>
      <c r="BAT62" s="80"/>
      <c r="BAU62" s="80"/>
      <c r="BAV62" s="80"/>
      <c r="BAW62" s="80"/>
      <c r="BAX62" s="80"/>
      <c r="BAY62" s="80"/>
      <c r="BAZ62" s="80"/>
      <c r="BBA62" s="80"/>
      <c r="BBB62" s="80"/>
      <c r="BBC62" s="80"/>
      <c r="BBD62" s="80"/>
      <c r="BBE62" s="80"/>
      <c r="BBF62" s="80"/>
      <c r="BBG62" s="80"/>
      <c r="BBH62" s="80"/>
      <c r="BBI62" s="80"/>
      <c r="BBJ62" s="80"/>
      <c r="BBK62" s="80"/>
      <c r="BBL62" s="80"/>
      <c r="BBM62" s="80"/>
      <c r="BBN62" s="80"/>
      <c r="BBO62" s="80"/>
      <c r="BBP62" s="80"/>
      <c r="BBQ62" s="80"/>
      <c r="BBR62" s="80"/>
      <c r="BBS62" s="80"/>
      <c r="BBT62" s="80"/>
      <c r="BBU62" s="80"/>
      <c r="BBV62" s="80"/>
      <c r="BBW62" s="80"/>
      <c r="BBX62" s="80"/>
      <c r="BBY62" s="80"/>
      <c r="BBZ62" s="80"/>
      <c r="BCA62" s="80"/>
      <c r="BCB62" s="80"/>
      <c r="BCC62" s="80"/>
      <c r="BCD62" s="80"/>
      <c r="BCE62" s="80"/>
      <c r="BCF62" s="80"/>
      <c r="BCG62" s="80"/>
      <c r="BCH62" s="80"/>
      <c r="BCI62" s="80"/>
      <c r="BCJ62" s="80"/>
      <c r="BCK62" s="80"/>
      <c r="BCL62" s="80"/>
      <c r="BCM62" s="80"/>
      <c r="BCN62" s="80"/>
      <c r="BCO62" s="80"/>
      <c r="BCP62" s="80"/>
      <c r="BCQ62" s="80"/>
      <c r="BCR62" s="80"/>
      <c r="BCS62" s="80"/>
      <c r="BCT62" s="80"/>
      <c r="BCU62" s="80"/>
      <c r="BCV62" s="80"/>
      <c r="BCW62" s="80"/>
      <c r="BCX62" s="80"/>
      <c r="BCY62" s="80"/>
      <c r="BCZ62" s="80"/>
      <c r="BDA62" s="80"/>
      <c r="BDB62" s="80"/>
      <c r="BDC62" s="80"/>
      <c r="BDD62" s="80"/>
      <c r="BDE62" s="80"/>
      <c r="BDF62" s="80"/>
      <c r="BDG62" s="80"/>
      <c r="BDH62" s="80"/>
      <c r="BDI62" s="80"/>
      <c r="BDJ62" s="80"/>
      <c r="BDK62" s="80"/>
      <c r="BDL62" s="80"/>
      <c r="BDM62" s="80"/>
      <c r="BDN62" s="80"/>
      <c r="BDO62" s="80"/>
      <c r="BDP62" s="80"/>
      <c r="BDQ62" s="80"/>
      <c r="BDR62" s="80"/>
      <c r="BDS62" s="80"/>
      <c r="BDT62" s="80"/>
      <c r="BDU62" s="80"/>
      <c r="BDV62" s="80"/>
      <c r="BDW62" s="80"/>
      <c r="BDX62" s="80"/>
      <c r="BDY62" s="80"/>
      <c r="BDZ62" s="80"/>
      <c r="BEA62" s="80"/>
      <c r="BEB62" s="80"/>
      <c r="BEC62" s="80"/>
      <c r="BED62" s="80"/>
      <c r="BEE62" s="80"/>
      <c r="BEF62" s="80"/>
      <c r="BEG62" s="80"/>
      <c r="BEH62" s="80"/>
      <c r="BEI62" s="80"/>
      <c r="BEJ62" s="80"/>
      <c r="BEK62" s="80"/>
      <c r="BEL62" s="80"/>
      <c r="BEM62" s="80"/>
      <c r="BEN62" s="80"/>
      <c r="BEO62" s="80"/>
      <c r="BEP62" s="80"/>
      <c r="BEQ62" s="80"/>
      <c r="BER62" s="80"/>
      <c r="BES62" s="80"/>
      <c r="BET62" s="80"/>
      <c r="BEU62" s="80"/>
      <c r="BEV62" s="80"/>
      <c r="BEW62" s="80"/>
      <c r="BEX62" s="80"/>
      <c r="BEY62" s="80"/>
      <c r="BEZ62" s="80"/>
      <c r="BFA62" s="80"/>
      <c r="BFB62" s="80"/>
      <c r="BFC62" s="80"/>
      <c r="BFD62" s="80"/>
      <c r="BFE62" s="80"/>
      <c r="BFF62" s="80"/>
      <c r="BFG62" s="80"/>
      <c r="BFH62" s="80"/>
      <c r="BFI62" s="80"/>
      <c r="BFJ62" s="80"/>
      <c r="BFK62" s="80"/>
      <c r="BFL62" s="80"/>
      <c r="BFM62" s="80"/>
      <c r="BFN62" s="80"/>
      <c r="BFO62" s="80"/>
      <c r="BFP62" s="80"/>
      <c r="BFQ62" s="80"/>
      <c r="BFR62" s="80"/>
      <c r="BFS62" s="80"/>
      <c r="BFT62" s="80"/>
      <c r="BFU62" s="80"/>
      <c r="BFV62" s="80"/>
      <c r="BFW62" s="80"/>
      <c r="BFX62" s="80"/>
      <c r="BFY62" s="80"/>
      <c r="BFZ62" s="80"/>
      <c r="BGA62" s="80"/>
      <c r="BGB62" s="80"/>
      <c r="BGC62" s="80"/>
      <c r="BGD62" s="80"/>
      <c r="BGE62" s="80"/>
      <c r="BGF62" s="80"/>
      <c r="BGG62" s="80"/>
      <c r="BGH62" s="80"/>
      <c r="BGI62" s="80"/>
      <c r="BGJ62" s="80"/>
      <c r="BGK62" s="80"/>
      <c r="BGL62" s="80"/>
      <c r="BGM62" s="80"/>
      <c r="BGN62" s="80"/>
      <c r="BGO62" s="80"/>
      <c r="BGP62" s="80"/>
      <c r="BGQ62" s="80"/>
      <c r="BGR62" s="80"/>
      <c r="BGS62" s="80"/>
      <c r="BGT62" s="80"/>
      <c r="BGU62" s="80"/>
      <c r="BGV62" s="80"/>
      <c r="BGW62" s="80"/>
      <c r="BGX62" s="80"/>
      <c r="BGY62" s="80"/>
      <c r="BGZ62" s="80"/>
      <c r="BHA62" s="80"/>
      <c r="BHB62" s="80"/>
      <c r="BHC62" s="80"/>
      <c r="BHD62" s="80"/>
      <c r="BHE62" s="80"/>
      <c r="BHF62" s="80"/>
      <c r="BHG62" s="80"/>
      <c r="BHH62" s="80"/>
      <c r="BHI62" s="80"/>
      <c r="BHJ62" s="80"/>
      <c r="BHK62" s="80"/>
      <c r="BHL62" s="80"/>
      <c r="BHM62" s="80"/>
      <c r="BHN62" s="80"/>
      <c r="BHO62" s="80"/>
      <c r="BHP62" s="80"/>
      <c r="BHQ62" s="80"/>
      <c r="BHR62" s="80"/>
      <c r="BHS62" s="80"/>
      <c r="BHT62" s="80"/>
      <c r="BHU62" s="80"/>
      <c r="BHV62" s="80"/>
      <c r="BHW62" s="80"/>
      <c r="BHX62" s="80"/>
      <c r="BHY62" s="80"/>
      <c r="BHZ62" s="80"/>
      <c r="BIA62" s="80"/>
      <c r="BIB62" s="80"/>
      <c r="BIC62" s="80"/>
      <c r="BID62" s="80"/>
      <c r="BIE62" s="80"/>
      <c r="BIF62" s="80"/>
      <c r="BIG62" s="80"/>
      <c r="BIH62" s="80"/>
      <c r="BII62" s="80"/>
      <c r="BIJ62" s="80"/>
      <c r="BIK62" s="80"/>
      <c r="BIL62" s="80"/>
      <c r="BIM62" s="80"/>
      <c r="BIN62" s="80"/>
      <c r="BIO62" s="80"/>
      <c r="BIP62" s="80"/>
      <c r="BIQ62" s="80"/>
      <c r="BIR62" s="80"/>
      <c r="BIS62" s="80"/>
      <c r="BIT62" s="80"/>
      <c r="BIU62" s="80"/>
      <c r="BIV62" s="80"/>
      <c r="BIW62" s="80"/>
      <c r="BIX62" s="80"/>
      <c r="BIY62" s="80"/>
      <c r="BIZ62" s="80"/>
      <c r="BJA62" s="80"/>
      <c r="BJB62" s="80"/>
      <c r="BJC62" s="80"/>
      <c r="BJD62" s="80"/>
      <c r="BJE62" s="80"/>
      <c r="BJF62" s="80"/>
      <c r="BJG62" s="80"/>
      <c r="BJH62" s="80"/>
      <c r="BJI62" s="80"/>
      <c r="BJJ62" s="80"/>
      <c r="BJK62" s="80"/>
      <c r="BJL62" s="80"/>
      <c r="BJM62" s="80"/>
      <c r="BJN62" s="80"/>
      <c r="BJO62" s="80"/>
      <c r="BJP62" s="80"/>
      <c r="BJQ62" s="80"/>
      <c r="BJR62" s="80"/>
      <c r="BJS62" s="80"/>
      <c r="BJT62" s="80"/>
      <c r="BJU62" s="80"/>
      <c r="BJV62" s="80"/>
      <c r="BJW62" s="80"/>
      <c r="BJX62" s="80"/>
      <c r="BJY62" s="80"/>
      <c r="BJZ62" s="80"/>
      <c r="BKA62" s="80"/>
      <c r="BKB62" s="80"/>
      <c r="BKC62" s="80"/>
      <c r="BKD62" s="80"/>
      <c r="BKE62" s="80"/>
      <c r="BKF62" s="80"/>
      <c r="BKG62" s="80"/>
      <c r="BKH62" s="80"/>
      <c r="BKI62" s="80"/>
      <c r="BKJ62" s="80"/>
      <c r="BKK62" s="80"/>
      <c r="BKL62" s="80"/>
      <c r="BKM62" s="80"/>
      <c r="BKN62" s="80"/>
      <c r="BKO62" s="80"/>
      <c r="BKP62" s="80"/>
      <c r="BKQ62" s="80"/>
      <c r="BKR62" s="80"/>
      <c r="BKS62" s="80"/>
      <c r="BKT62" s="80"/>
      <c r="BKU62" s="80"/>
      <c r="BKV62" s="80"/>
      <c r="BKW62" s="80"/>
      <c r="BKX62" s="80"/>
      <c r="BKY62" s="80"/>
      <c r="BKZ62" s="80"/>
      <c r="BLA62" s="80"/>
      <c r="BLB62" s="80"/>
      <c r="BLC62" s="80"/>
      <c r="BLD62" s="80"/>
      <c r="BLE62" s="80"/>
      <c r="BLF62" s="80"/>
      <c r="BLG62" s="80"/>
      <c r="BLH62" s="80"/>
      <c r="BLI62" s="80"/>
      <c r="BLJ62" s="80"/>
      <c r="BLK62" s="80"/>
      <c r="BLL62" s="80"/>
      <c r="BLM62" s="80"/>
      <c r="BLN62" s="80"/>
      <c r="BLO62" s="80"/>
      <c r="BLP62" s="80"/>
      <c r="BLQ62" s="80"/>
      <c r="BLR62" s="80"/>
      <c r="BLS62" s="80"/>
      <c r="BLT62" s="80"/>
      <c r="BLU62" s="80"/>
      <c r="BLV62" s="80"/>
      <c r="BLW62" s="80"/>
      <c r="BLX62" s="80"/>
      <c r="BLY62" s="80"/>
      <c r="BLZ62" s="80"/>
      <c r="BMA62" s="80"/>
      <c r="BMB62" s="80"/>
      <c r="BMC62" s="80"/>
      <c r="BMD62" s="80"/>
      <c r="BME62" s="80"/>
      <c r="BMF62" s="80"/>
      <c r="BMG62" s="80"/>
      <c r="BMH62" s="80"/>
      <c r="BMI62" s="80"/>
      <c r="BMJ62" s="80"/>
      <c r="BMK62" s="80"/>
      <c r="BML62" s="80"/>
      <c r="BMM62" s="80"/>
      <c r="BMN62" s="80"/>
      <c r="BMO62" s="80"/>
      <c r="BMP62" s="80"/>
      <c r="BMQ62" s="80"/>
      <c r="BMR62" s="80"/>
      <c r="BMS62" s="80"/>
      <c r="BMT62" s="80"/>
      <c r="BMU62" s="80"/>
      <c r="BMV62" s="80"/>
      <c r="BMW62" s="80"/>
      <c r="BMX62" s="80"/>
      <c r="BMY62" s="80"/>
      <c r="BMZ62" s="80"/>
      <c r="BNA62" s="80"/>
      <c r="BNB62" s="80"/>
      <c r="BNC62" s="80"/>
      <c r="BND62" s="80"/>
      <c r="BNE62" s="80"/>
      <c r="BNF62" s="80"/>
      <c r="BNG62" s="80"/>
      <c r="BNH62" s="80"/>
      <c r="BNI62" s="80"/>
      <c r="BNJ62" s="80"/>
      <c r="BNK62" s="80"/>
      <c r="BNL62" s="80"/>
      <c r="BNM62" s="80"/>
      <c r="BNN62" s="80"/>
      <c r="BNO62" s="80"/>
      <c r="BNP62" s="80"/>
      <c r="BNQ62" s="80"/>
      <c r="BNR62" s="80"/>
      <c r="BNS62" s="80"/>
      <c r="BNT62" s="80"/>
      <c r="BNU62" s="80"/>
      <c r="BNV62" s="80"/>
      <c r="BNW62" s="80"/>
      <c r="BNX62" s="80"/>
      <c r="BNY62" s="80"/>
      <c r="BNZ62" s="80"/>
      <c r="BOA62" s="80"/>
      <c r="BOB62" s="80"/>
      <c r="BOC62" s="80"/>
      <c r="BOD62" s="80"/>
      <c r="BOE62" s="80"/>
      <c r="BOF62" s="80"/>
      <c r="BOG62" s="80"/>
      <c r="BOH62" s="80"/>
      <c r="BOI62" s="80"/>
      <c r="BOJ62" s="80"/>
      <c r="BOK62" s="80"/>
      <c r="BOL62" s="80"/>
      <c r="BOM62" s="80"/>
      <c r="BON62" s="80"/>
      <c r="BOO62" s="80"/>
      <c r="BOP62" s="80"/>
      <c r="BOQ62" s="80"/>
      <c r="BOR62" s="80"/>
      <c r="BOS62" s="80"/>
      <c r="BOT62" s="80"/>
      <c r="BOU62" s="80"/>
      <c r="BOV62" s="80"/>
      <c r="BOW62" s="80"/>
      <c r="BOX62" s="80"/>
      <c r="BOY62" s="80"/>
      <c r="BOZ62" s="80"/>
      <c r="BPA62" s="80"/>
      <c r="BPB62" s="80"/>
      <c r="BPC62" s="80"/>
      <c r="BPD62" s="80"/>
      <c r="BPE62" s="80"/>
      <c r="BPF62" s="80"/>
      <c r="BPG62" s="80"/>
      <c r="BPH62" s="80"/>
      <c r="BPI62" s="80"/>
      <c r="BPJ62" s="80"/>
      <c r="BPK62" s="80"/>
      <c r="BPL62" s="80"/>
      <c r="BPM62" s="80"/>
      <c r="BPN62" s="80"/>
      <c r="BPO62" s="80"/>
      <c r="BPP62" s="80"/>
      <c r="BPQ62" s="80"/>
      <c r="BPR62" s="80"/>
      <c r="BPS62" s="80"/>
      <c r="BPT62" s="80"/>
      <c r="BPU62" s="80"/>
      <c r="BPV62" s="80"/>
      <c r="BPW62" s="80"/>
      <c r="BPX62" s="80"/>
      <c r="BPY62" s="80"/>
      <c r="BPZ62" s="80"/>
      <c r="BQA62" s="80"/>
      <c r="BQB62" s="80"/>
      <c r="BQC62" s="80"/>
      <c r="BQD62" s="80"/>
      <c r="BQE62" s="80"/>
      <c r="BQF62" s="80"/>
      <c r="BQG62" s="80"/>
      <c r="BQH62" s="80"/>
      <c r="BQI62" s="80"/>
      <c r="BQJ62" s="80"/>
      <c r="BQK62" s="80"/>
      <c r="BQL62" s="80"/>
      <c r="BQM62" s="80"/>
      <c r="BQN62" s="80"/>
      <c r="BQO62" s="80"/>
      <c r="BQP62" s="80"/>
      <c r="BQQ62" s="80"/>
      <c r="BQR62" s="80"/>
      <c r="BQS62" s="80"/>
      <c r="BQT62" s="80"/>
      <c r="BQU62" s="80"/>
      <c r="BQV62" s="80"/>
      <c r="BQW62" s="80"/>
      <c r="BQX62" s="80"/>
      <c r="BQY62" s="80"/>
      <c r="BQZ62" s="80"/>
      <c r="BRA62" s="80"/>
      <c r="BRB62" s="80"/>
      <c r="BRC62" s="80"/>
      <c r="BRD62" s="80"/>
      <c r="BRE62" s="80"/>
      <c r="BRF62" s="80"/>
      <c r="BRG62" s="80"/>
      <c r="BRH62" s="80"/>
      <c r="BRI62" s="80"/>
      <c r="BRJ62" s="80"/>
      <c r="BRK62" s="80"/>
      <c r="BRL62" s="80"/>
      <c r="BRM62" s="80"/>
      <c r="BRN62" s="80"/>
      <c r="BRO62" s="80"/>
      <c r="BRP62" s="80"/>
      <c r="BRQ62" s="80"/>
      <c r="BRR62" s="80"/>
      <c r="BRS62" s="80"/>
      <c r="BRT62" s="80"/>
      <c r="BRU62" s="80"/>
      <c r="BRV62" s="80"/>
      <c r="BRW62" s="80"/>
      <c r="BRX62" s="80"/>
      <c r="BRY62" s="80"/>
      <c r="BRZ62" s="80"/>
      <c r="BSA62" s="80"/>
      <c r="BSB62" s="80"/>
      <c r="BSC62" s="80"/>
      <c r="BSD62" s="80"/>
      <c r="BSE62" s="80"/>
      <c r="BSF62" s="80"/>
      <c r="BSG62" s="80"/>
      <c r="BSH62" s="80"/>
      <c r="BSI62" s="80"/>
      <c r="BSJ62" s="80"/>
      <c r="BSK62" s="80"/>
      <c r="BSL62" s="80"/>
      <c r="BSM62" s="80"/>
      <c r="BSN62" s="80"/>
      <c r="BSO62" s="80"/>
      <c r="BSP62" s="80"/>
      <c r="BSQ62" s="80"/>
      <c r="BSR62" s="80"/>
      <c r="BSS62" s="80"/>
      <c r="BST62" s="80"/>
      <c r="BSU62" s="80"/>
      <c r="BSV62" s="80"/>
      <c r="BSW62" s="80"/>
      <c r="BSX62" s="80"/>
      <c r="BSY62" s="80"/>
      <c r="BSZ62" s="80"/>
      <c r="BTA62" s="80"/>
      <c r="BTB62" s="80"/>
      <c r="BTC62" s="80"/>
      <c r="BTD62" s="80"/>
      <c r="BTE62" s="80"/>
      <c r="BTF62" s="80"/>
      <c r="BTG62" s="80"/>
      <c r="BTH62" s="80"/>
      <c r="BTI62" s="80"/>
      <c r="BTJ62" s="80"/>
      <c r="BTK62" s="80"/>
      <c r="BTL62" s="80"/>
      <c r="BTM62" s="80"/>
      <c r="BTN62" s="80"/>
      <c r="BTO62" s="80"/>
      <c r="BTP62" s="80"/>
      <c r="BTQ62" s="80"/>
      <c r="BTR62" s="80"/>
      <c r="BTS62" s="80"/>
      <c r="BTT62" s="80"/>
      <c r="BTU62" s="80"/>
      <c r="BTV62" s="80"/>
      <c r="BTW62" s="80"/>
      <c r="BTX62" s="80"/>
      <c r="BTY62" s="80"/>
      <c r="BTZ62" s="80"/>
      <c r="BUA62" s="80"/>
      <c r="BUB62" s="80"/>
      <c r="BUC62" s="80"/>
      <c r="BUD62" s="80"/>
      <c r="BUE62" s="80"/>
      <c r="BUF62" s="80"/>
      <c r="BUG62" s="80"/>
      <c r="BUH62" s="80"/>
      <c r="BUI62" s="80"/>
      <c r="BUJ62" s="80"/>
      <c r="BUK62" s="80"/>
      <c r="BUL62" s="80"/>
      <c r="BUM62" s="80"/>
      <c r="BUN62" s="80"/>
      <c r="BUO62" s="80"/>
      <c r="BUP62" s="80"/>
      <c r="BUQ62" s="80"/>
      <c r="BUR62" s="80"/>
      <c r="BUS62" s="80"/>
      <c r="BUT62" s="80"/>
      <c r="BUU62" s="80"/>
      <c r="BUV62" s="80"/>
      <c r="BUW62" s="80"/>
      <c r="BUX62" s="80"/>
      <c r="BUY62" s="80"/>
      <c r="BUZ62" s="80"/>
      <c r="BVA62" s="80"/>
      <c r="BVB62" s="80"/>
      <c r="BVC62" s="80"/>
      <c r="BVD62" s="80"/>
      <c r="BVE62" s="80"/>
      <c r="BVF62" s="80"/>
      <c r="BVG62" s="80"/>
      <c r="BVH62" s="80"/>
      <c r="BVI62" s="80"/>
      <c r="BVJ62" s="80"/>
      <c r="BVK62" s="80"/>
      <c r="BVL62" s="80"/>
      <c r="BVM62" s="80"/>
      <c r="BVN62" s="80"/>
      <c r="BVO62" s="80"/>
      <c r="BVP62" s="80"/>
      <c r="BVQ62" s="80"/>
      <c r="BVR62" s="80"/>
      <c r="BVS62" s="80"/>
      <c r="BVT62" s="80"/>
      <c r="BVU62" s="80"/>
      <c r="BVV62" s="80"/>
      <c r="BVW62" s="80"/>
      <c r="BVX62" s="80"/>
      <c r="BVY62" s="80"/>
      <c r="BVZ62" s="80"/>
      <c r="BWA62" s="80"/>
      <c r="BWB62" s="80"/>
      <c r="BWC62" s="80"/>
      <c r="BWD62" s="80"/>
      <c r="BWE62" s="80"/>
      <c r="BWF62" s="80"/>
      <c r="BWG62" s="80"/>
      <c r="BWH62" s="80"/>
      <c r="BWI62" s="80"/>
      <c r="BWJ62" s="80"/>
      <c r="BWK62" s="80"/>
      <c r="BWL62" s="80"/>
      <c r="BWM62" s="80"/>
      <c r="BWN62" s="80"/>
      <c r="BWO62" s="80"/>
      <c r="BWP62" s="80"/>
      <c r="BWQ62" s="80"/>
      <c r="BWR62" s="80"/>
      <c r="BWS62" s="80"/>
      <c r="BWT62" s="80"/>
      <c r="BWU62" s="80"/>
      <c r="BWV62" s="80"/>
      <c r="BWW62" s="80"/>
      <c r="BWX62" s="80"/>
      <c r="BWY62" s="80"/>
      <c r="BWZ62" s="80"/>
      <c r="BXA62" s="80"/>
      <c r="BXB62" s="80"/>
      <c r="BXC62" s="80"/>
      <c r="BXD62" s="80"/>
      <c r="BXE62" s="80"/>
      <c r="BXF62" s="80"/>
      <c r="BXG62" s="80"/>
      <c r="BXH62" s="80"/>
      <c r="BXI62" s="80"/>
      <c r="BXJ62" s="80"/>
      <c r="BXK62" s="80"/>
      <c r="BXL62" s="80"/>
      <c r="BXM62" s="80"/>
      <c r="BXN62" s="80"/>
      <c r="BXO62" s="80"/>
      <c r="BXP62" s="80"/>
      <c r="BXQ62" s="80"/>
      <c r="BXR62" s="80"/>
      <c r="BXS62" s="80"/>
      <c r="BXT62" s="80"/>
      <c r="BXU62" s="80"/>
      <c r="BXV62" s="80"/>
      <c r="BXW62" s="80"/>
      <c r="BXX62" s="80"/>
      <c r="BXY62" s="80"/>
      <c r="BXZ62" s="80"/>
      <c r="BYA62" s="80"/>
      <c r="BYB62" s="80"/>
      <c r="BYC62" s="80"/>
      <c r="BYD62" s="80"/>
      <c r="BYE62" s="80"/>
      <c r="BYF62" s="80"/>
      <c r="BYG62" s="80"/>
      <c r="BYH62" s="80"/>
      <c r="BYI62" s="80"/>
      <c r="BYJ62" s="80"/>
      <c r="BYK62" s="80"/>
      <c r="BYL62" s="80"/>
      <c r="BYM62" s="80"/>
      <c r="BYN62" s="80"/>
      <c r="BYO62" s="80"/>
      <c r="BYP62" s="80"/>
      <c r="BYQ62" s="80"/>
      <c r="BYR62" s="80"/>
      <c r="BYS62" s="80"/>
      <c r="BYT62" s="80"/>
      <c r="BYU62" s="80"/>
      <c r="BYV62" s="80"/>
      <c r="BYW62" s="80"/>
      <c r="BYX62" s="80"/>
      <c r="BYY62" s="80"/>
      <c r="BYZ62" s="80"/>
      <c r="BZA62" s="80"/>
      <c r="BZB62" s="80"/>
      <c r="BZC62" s="80"/>
      <c r="BZD62" s="80"/>
      <c r="BZE62" s="80"/>
      <c r="BZF62" s="80"/>
      <c r="BZG62" s="80"/>
      <c r="BZH62" s="80"/>
      <c r="BZI62" s="80"/>
      <c r="BZJ62" s="80"/>
      <c r="BZK62" s="80"/>
      <c r="BZL62" s="80"/>
      <c r="BZM62" s="80"/>
      <c r="BZN62" s="80"/>
      <c r="BZO62" s="80"/>
      <c r="BZP62" s="80"/>
      <c r="BZQ62" s="80"/>
      <c r="BZR62" s="80"/>
      <c r="BZS62" s="80"/>
      <c r="BZT62" s="80"/>
      <c r="BZU62" s="80"/>
      <c r="BZV62" s="80"/>
      <c r="BZW62" s="80"/>
      <c r="BZX62" s="80"/>
      <c r="BZY62" s="80"/>
      <c r="BZZ62" s="80"/>
      <c r="CAA62" s="80"/>
      <c r="CAB62" s="80"/>
      <c r="CAC62" s="80"/>
      <c r="CAD62" s="80"/>
      <c r="CAE62" s="80"/>
      <c r="CAF62" s="80"/>
      <c r="CAG62" s="80"/>
      <c r="CAH62" s="80"/>
      <c r="CAI62" s="80"/>
      <c r="CAJ62" s="80"/>
      <c r="CAK62" s="80"/>
      <c r="CAL62" s="80"/>
      <c r="CAM62" s="80"/>
      <c r="CAN62" s="80"/>
      <c r="CAO62" s="80"/>
      <c r="CAP62" s="80"/>
      <c r="CAQ62" s="80"/>
      <c r="CAR62" s="80"/>
      <c r="CAS62" s="80"/>
      <c r="CAT62" s="80"/>
      <c r="CAU62" s="80"/>
      <c r="CAV62" s="80"/>
      <c r="CAW62" s="80"/>
      <c r="CAX62" s="80"/>
      <c r="CAY62" s="80"/>
      <c r="CAZ62" s="80"/>
      <c r="CBA62" s="80"/>
      <c r="CBB62" s="80"/>
      <c r="CBC62" s="80"/>
      <c r="CBD62" s="80"/>
      <c r="CBE62" s="80"/>
      <c r="CBF62" s="80"/>
      <c r="CBG62" s="80"/>
      <c r="CBH62" s="80"/>
      <c r="CBI62" s="80"/>
      <c r="CBJ62" s="80"/>
      <c r="CBK62" s="80"/>
      <c r="CBL62" s="80"/>
      <c r="CBM62" s="80"/>
      <c r="CBN62" s="80"/>
      <c r="CBO62" s="80"/>
      <c r="CBP62" s="80"/>
      <c r="CBQ62" s="80"/>
      <c r="CBR62" s="80"/>
      <c r="CBS62" s="80"/>
      <c r="CBT62" s="80"/>
      <c r="CBU62" s="80"/>
      <c r="CBV62" s="80"/>
      <c r="CBW62" s="80"/>
      <c r="CBX62" s="80"/>
      <c r="CBY62" s="80"/>
      <c r="CBZ62" s="80"/>
      <c r="CCA62" s="80"/>
      <c r="CCB62" s="80"/>
      <c r="CCC62" s="80"/>
      <c r="CCD62" s="80"/>
      <c r="CCE62" s="80"/>
      <c r="CCF62" s="80"/>
      <c r="CCG62" s="80"/>
      <c r="CCH62" s="80"/>
      <c r="CCI62" s="80"/>
      <c r="CCJ62" s="80"/>
      <c r="CCK62" s="80"/>
      <c r="CCL62" s="80"/>
      <c r="CCM62" s="80"/>
      <c r="CCN62" s="80"/>
      <c r="CCO62" s="80"/>
      <c r="CCP62" s="80"/>
      <c r="CCQ62" s="80"/>
      <c r="CCR62" s="80"/>
      <c r="CCS62" s="80"/>
      <c r="CCT62" s="80"/>
      <c r="CCU62" s="80"/>
      <c r="CCV62" s="80"/>
      <c r="CCW62" s="80"/>
      <c r="CCX62" s="80"/>
      <c r="CCY62" s="80"/>
      <c r="CCZ62" s="80"/>
      <c r="CDA62" s="80"/>
      <c r="CDB62" s="80"/>
      <c r="CDC62" s="80"/>
      <c r="CDD62" s="80"/>
      <c r="CDE62" s="80"/>
      <c r="CDF62" s="80"/>
      <c r="CDG62" s="80"/>
      <c r="CDH62" s="80"/>
      <c r="CDI62" s="80"/>
      <c r="CDJ62" s="80"/>
      <c r="CDK62" s="80"/>
      <c r="CDL62" s="80"/>
      <c r="CDM62" s="80"/>
      <c r="CDN62" s="80"/>
      <c r="CDO62" s="80"/>
      <c r="CDP62" s="80"/>
      <c r="CDQ62" s="80"/>
      <c r="CDR62" s="80"/>
      <c r="CDS62" s="80"/>
      <c r="CDT62" s="80"/>
      <c r="CDU62" s="80"/>
      <c r="CDV62" s="80"/>
      <c r="CDW62" s="80"/>
      <c r="CDX62" s="80"/>
      <c r="CDY62" s="80"/>
      <c r="CDZ62" s="80"/>
      <c r="CEA62" s="80"/>
      <c r="CEB62" s="80"/>
      <c r="CEC62" s="80"/>
      <c r="CED62" s="80"/>
      <c r="CEE62" s="80"/>
      <c r="CEF62" s="80"/>
      <c r="CEG62" s="80"/>
      <c r="CEH62" s="80"/>
      <c r="CEI62" s="80"/>
      <c r="CEJ62" s="80"/>
      <c r="CEK62" s="80"/>
      <c r="CEL62" s="80"/>
      <c r="CEM62" s="80"/>
      <c r="CEN62" s="80"/>
      <c r="CEO62" s="80"/>
      <c r="CEP62" s="80"/>
      <c r="CEQ62" s="80"/>
      <c r="CER62" s="80"/>
      <c r="CES62" s="80"/>
      <c r="CET62" s="80"/>
      <c r="CEU62" s="80"/>
      <c r="CEV62" s="80"/>
      <c r="CEW62" s="80"/>
      <c r="CEX62" s="80"/>
      <c r="CEY62" s="80"/>
      <c r="CEZ62" s="80"/>
      <c r="CFA62" s="80"/>
      <c r="CFB62" s="80"/>
      <c r="CFC62" s="80"/>
      <c r="CFD62" s="80"/>
      <c r="CFE62" s="80"/>
      <c r="CFF62" s="80"/>
      <c r="CFG62" s="80"/>
      <c r="CFH62" s="80"/>
      <c r="CFI62" s="80"/>
      <c r="CFJ62" s="80"/>
      <c r="CFK62" s="80"/>
      <c r="CFL62" s="80"/>
      <c r="CFM62" s="80"/>
      <c r="CFN62" s="80"/>
      <c r="CFO62" s="80"/>
      <c r="CFP62" s="80"/>
      <c r="CFQ62" s="80"/>
      <c r="CFR62" s="80"/>
      <c r="CFS62" s="80"/>
      <c r="CFT62" s="80"/>
      <c r="CFU62" s="80"/>
      <c r="CFV62" s="80"/>
      <c r="CFW62" s="80"/>
      <c r="CFX62" s="80"/>
      <c r="CFY62" s="80"/>
      <c r="CFZ62" s="80"/>
      <c r="CGA62" s="80"/>
      <c r="CGB62" s="80"/>
      <c r="CGC62" s="80"/>
      <c r="CGD62" s="80"/>
      <c r="CGE62" s="80"/>
      <c r="CGF62" s="80"/>
      <c r="CGG62" s="80"/>
      <c r="CGH62" s="80"/>
      <c r="CGI62" s="80"/>
      <c r="CGJ62" s="80"/>
      <c r="CGK62" s="80"/>
      <c r="CGL62" s="80"/>
      <c r="CGM62" s="80"/>
      <c r="CGN62" s="80"/>
      <c r="CGO62" s="80"/>
      <c r="CGP62" s="80"/>
      <c r="CGQ62" s="80"/>
      <c r="CGR62" s="80"/>
      <c r="CGS62" s="80"/>
      <c r="CGT62" s="80"/>
      <c r="CGU62" s="80"/>
      <c r="CGV62" s="80"/>
      <c r="CGW62" s="80"/>
      <c r="CGX62" s="80"/>
      <c r="CGY62" s="80"/>
      <c r="CGZ62" s="80"/>
      <c r="CHA62" s="80"/>
      <c r="CHB62" s="80"/>
      <c r="CHC62" s="80"/>
      <c r="CHD62" s="80"/>
      <c r="CHE62" s="80"/>
      <c r="CHF62" s="80"/>
      <c r="CHG62" s="80"/>
      <c r="CHH62" s="80"/>
      <c r="CHI62" s="80"/>
      <c r="CHJ62" s="80"/>
      <c r="CHK62" s="80"/>
      <c r="CHL62" s="80"/>
      <c r="CHM62" s="80"/>
      <c r="CHN62" s="80"/>
      <c r="CHO62" s="80"/>
      <c r="CHP62" s="80"/>
      <c r="CHQ62" s="80"/>
      <c r="CHR62" s="80"/>
      <c r="CHS62" s="80"/>
      <c r="CHT62" s="80"/>
      <c r="CHU62" s="80"/>
      <c r="CHV62" s="80"/>
      <c r="CHW62" s="80"/>
      <c r="CHX62" s="80"/>
      <c r="CHY62" s="80"/>
      <c r="CHZ62" s="80"/>
      <c r="CIA62" s="80"/>
      <c r="CIB62" s="80"/>
      <c r="CIC62" s="80"/>
      <c r="CID62" s="80"/>
      <c r="CIE62" s="80"/>
      <c r="CIF62" s="80"/>
      <c r="CIG62" s="80"/>
      <c r="CIH62" s="80"/>
      <c r="CII62" s="80"/>
      <c r="CIJ62" s="80"/>
      <c r="CIK62" s="80"/>
      <c r="CIL62" s="80"/>
      <c r="CIM62" s="80"/>
      <c r="CIN62" s="80"/>
      <c r="CIO62" s="80"/>
      <c r="CIP62" s="80"/>
      <c r="CIQ62" s="80"/>
      <c r="CIR62" s="80"/>
      <c r="CIS62" s="80"/>
      <c r="CIT62" s="80"/>
      <c r="CIU62" s="80"/>
      <c r="CIV62" s="80"/>
      <c r="CIW62" s="80"/>
      <c r="CIX62" s="80"/>
      <c r="CIY62" s="80"/>
      <c r="CIZ62" s="80"/>
      <c r="CJA62" s="80"/>
      <c r="CJB62" s="80"/>
      <c r="CJC62" s="80"/>
      <c r="CJD62" s="80"/>
      <c r="CJE62" s="80"/>
      <c r="CJF62" s="80"/>
      <c r="CJG62" s="80"/>
      <c r="CJH62" s="80"/>
      <c r="CJI62" s="80"/>
      <c r="CJJ62" s="80"/>
      <c r="CJK62" s="80"/>
      <c r="CJL62" s="80"/>
      <c r="CJM62" s="80"/>
      <c r="CJN62" s="80"/>
      <c r="CJO62" s="80"/>
      <c r="CJP62" s="80"/>
      <c r="CJQ62" s="80"/>
      <c r="CJR62" s="80"/>
      <c r="CJS62" s="80"/>
      <c r="CJT62" s="80"/>
      <c r="CJU62" s="80"/>
      <c r="CJV62" s="80"/>
      <c r="CJW62" s="80"/>
      <c r="CJX62" s="80"/>
      <c r="CJY62" s="80"/>
      <c r="CJZ62" s="80"/>
      <c r="CKA62" s="80"/>
      <c r="CKB62" s="80"/>
      <c r="CKC62" s="80"/>
      <c r="CKD62" s="80"/>
      <c r="CKE62" s="80"/>
      <c r="CKF62" s="80"/>
      <c r="CKG62" s="80"/>
      <c r="CKH62" s="80"/>
      <c r="CKI62" s="80"/>
      <c r="CKJ62" s="80"/>
      <c r="CKK62" s="80"/>
      <c r="CKL62" s="80"/>
      <c r="CKM62" s="80"/>
      <c r="CKN62" s="80"/>
      <c r="CKO62" s="80"/>
      <c r="CKP62" s="80"/>
      <c r="CKQ62" s="80"/>
      <c r="CKR62" s="80"/>
      <c r="CKS62" s="80"/>
      <c r="CKT62" s="80"/>
      <c r="CKU62" s="80"/>
      <c r="CKV62" s="80"/>
      <c r="CKW62" s="80"/>
      <c r="CKX62" s="80"/>
      <c r="CKY62" s="80"/>
      <c r="CKZ62" s="80"/>
      <c r="CLA62" s="80"/>
      <c r="CLB62" s="80"/>
      <c r="CLC62" s="80"/>
      <c r="CLD62" s="80"/>
      <c r="CLE62" s="80"/>
      <c r="CLF62" s="80"/>
      <c r="CLG62" s="80"/>
      <c r="CLH62" s="80"/>
      <c r="CLI62" s="80"/>
      <c r="CLJ62" s="80"/>
      <c r="CLK62" s="80"/>
      <c r="CLL62" s="80"/>
      <c r="CLM62" s="80"/>
      <c r="CLN62" s="80"/>
      <c r="CLO62" s="80"/>
      <c r="CLP62" s="80"/>
      <c r="CLQ62" s="80"/>
      <c r="CLR62" s="80"/>
      <c r="CLS62" s="80"/>
      <c r="CLT62" s="80"/>
      <c r="CLU62" s="80"/>
      <c r="CLV62" s="80"/>
      <c r="CLW62" s="80"/>
      <c r="CLX62" s="80"/>
      <c r="CLY62" s="80"/>
      <c r="CLZ62" s="80"/>
      <c r="CMA62" s="80"/>
      <c r="CMB62" s="80"/>
      <c r="CMC62" s="80"/>
      <c r="CMD62" s="80"/>
      <c r="CME62" s="80"/>
      <c r="CMF62" s="80"/>
      <c r="CMG62" s="80"/>
      <c r="CMH62" s="80"/>
      <c r="CMI62" s="80"/>
      <c r="CMJ62" s="80"/>
      <c r="CMK62" s="80"/>
      <c r="CML62" s="80"/>
      <c r="CMM62" s="80"/>
      <c r="CMN62" s="80"/>
      <c r="CMO62" s="80"/>
      <c r="CMP62" s="80"/>
      <c r="CMQ62" s="80"/>
      <c r="CMR62" s="80"/>
      <c r="CMS62" s="80"/>
      <c r="CMT62" s="80"/>
      <c r="CMU62" s="80"/>
      <c r="CMV62" s="80"/>
      <c r="CMW62" s="80"/>
      <c r="CMX62" s="80"/>
      <c r="CMY62" s="80"/>
      <c r="CMZ62" s="80"/>
      <c r="CNA62" s="80"/>
      <c r="CNB62" s="80"/>
      <c r="CNC62" s="80"/>
      <c r="CND62" s="80"/>
      <c r="CNE62" s="80"/>
      <c r="CNF62" s="80"/>
      <c r="CNG62" s="80"/>
      <c r="CNH62" s="80"/>
      <c r="CNI62" s="80"/>
      <c r="CNJ62" s="80"/>
      <c r="CNK62" s="80"/>
      <c r="CNL62" s="80"/>
      <c r="CNM62" s="80"/>
      <c r="CNN62" s="80"/>
      <c r="CNO62" s="80"/>
      <c r="CNP62" s="80"/>
      <c r="CNQ62" s="80"/>
      <c r="CNR62" s="80"/>
      <c r="CNS62" s="80"/>
      <c r="CNT62" s="80"/>
      <c r="CNU62" s="80"/>
      <c r="CNV62" s="80"/>
      <c r="CNW62" s="80"/>
      <c r="CNX62" s="80"/>
      <c r="CNY62" s="80"/>
      <c r="CNZ62" s="80"/>
      <c r="COA62" s="80"/>
      <c r="COB62" s="80"/>
      <c r="COC62" s="80"/>
      <c r="COD62" s="80"/>
      <c r="COE62" s="80"/>
      <c r="COF62" s="80"/>
      <c r="COG62" s="80"/>
      <c r="COH62" s="80"/>
      <c r="COI62" s="80"/>
      <c r="COJ62" s="80"/>
      <c r="COK62" s="80"/>
      <c r="COL62" s="80"/>
      <c r="COM62" s="80"/>
      <c r="CON62" s="80"/>
      <c r="COO62" s="80"/>
      <c r="COP62" s="80"/>
      <c r="COQ62" s="80"/>
      <c r="COR62" s="80"/>
      <c r="COS62" s="80"/>
      <c r="COT62" s="80"/>
      <c r="COU62" s="80"/>
      <c r="COV62" s="80"/>
      <c r="COW62" s="80"/>
      <c r="COX62" s="80"/>
      <c r="COY62" s="80"/>
      <c r="COZ62" s="80"/>
      <c r="CPA62" s="80"/>
      <c r="CPB62" s="80"/>
      <c r="CPC62" s="80"/>
      <c r="CPD62" s="80"/>
      <c r="CPE62" s="80"/>
      <c r="CPF62" s="80"/>
      <c r="CPG62" s="80"/>
      <c r="CPH62" s="80"/>
      <c r="CPI62" s="80"/>
      <c r="CPJ62" s="80"/>
      <c r="CPK62" s="80"/>
      <c r="CPL62" s="80"/>
      <c r="CPM62" s="80"/>
      <c r="CPN62" s="80"/>
      <c r="CPO62" s="80"/>
      <c r="CPP62" s="80"/>
      <c r="CPQ62" s="80"/>
      <c r="CPR62" s="80"/>
      <c r="CPS62" s="80"/>
      <c r="CPT62" s="80"/>
      <c r="CPU62" s="80"/>
      <c r="CPV62" s="80"/>
      <c r="CPW62" s="80"/>
      <c r="CPX62" s="80"/>
      <c r="CPY62" s="80"/>
      <c r="CPZ62" s="80"/>
      <c r="CQA62" s="80"/>
      <c r="CQB62" s="80"/>
      <c r="CQC62" s="80"/>
      <c r="CQD62" s="80"/>
      <c r="CQE62" s="80"/>
      <c r="CQF62" s="80"/>
      <c r="CQG62" s="80"/>
      <c r="CQH62" s="80"/>
      <c r="CQI62" s="80"/>
      <c r="CQJ62" s="80"/>
      <c r="CQK62" s="80"/>
      <c r="CQL62" s="80"/>
      <c r="CQM62" s="80"/>
      <c r="CQN62" s="80"/>
      <c r="CQO62" s="80"/>
      <c r="CQP62" s="80"/>
      <c r="CQQ62" s="80"/>
      <c r="CQR62" s="80"/>
      <c r="CQS62" s="80"/>
      <c r="CQT62" s="80"/>
      <c r="CQU62" s="80"/>
      <c r="CQV62" s="80"/>
      <c r="CQW62" s="80"/>
      <c r="CQX62" s="80"/>
      <c r="CQY62" s="80"/>
      <c r="CQZ62" s="80"/>
      <c r="CRA62" s="80"/>
      <c r="CRB62" s="80"/>
      <c r="CRC62" s="80"/>
      <c r="CRD62" s="80"/>
      <c r="CRE62" s="80"/>
      <c r="CRF62" s="80"/>
      <c r="CRG62" s="80"/>
      <c r="CRH62" s="80"/>
      <c r="CRI62" s="80"/>
      <c r="CRJ62" s="80"/>
      <c r="CRK62" s="80"/>
      <c r="CRL62" s="80"/>
      <c r="CRM62" s="80"/>
      <c r="CRN62" s="80"/>
      <c r="CRO62" s="80"/>
      <c r="CRP62" s="80"/>
      <c r="CRQ62" s="80"/>
      <c r="CRR62" s="80"/>
      <c r="CRS62" s="80"/>
      <c r="CRT62" s="80"/>
      <c r="CRU62" s="80"/>
      <c r="CRV62" s="80"/>
      <c r="CRW62" s="80"/>
      <c r="CRX62" s="80"/>
      <c r="CRY62" s="80"/>
      <c r="CRZ62" s="80"/>
      <c r="CSA62" s="80"/>
      <c r="CSB62" s="80"/>
      <c r="CSC62" s="80"/>
      <c r="CSD62" s="80"/>
      <c r="CSE62" s="80"/>
      <c r="CSF62" s="80"/>
      <c r="CSG62" s="80"/>
      <c r="CSH62" s="80"/>
      <c r="CSI62" s="80"/>
      <c r="CSJ62" s="80"/>
      <c r="CSK62" s="80"/>
      <c r="CSL62" s="80"/>
      <c r="CSM62" s="80"/>
      <c r="CSN62" s="80"/>
      <c r="CSO62" s="80"/>
      <c r="CSP62" s="80"/>
      <c r="CSQ62" s="80"/>
      <c r="CSR62" s="80"/>
      <c r="CSS62" s="80"/>
      <c r="CST62" s="80"/>
      <c r="CSU62" s="80"/>
      <c r="CSV62" s="80"/>
      <c r="CSW62" s="80"/>
      <c r="CSX62" s="80"/>
      <c r="CSY62" s="80"/>
      <c r="CSZ62" s="80"/>
      <c r="CTA62" s="80"/>
      <c r="CTB62" s="80"/>
      <c r="CTC62" s="80"/>
      <c r="CTD62" s="80"/>
      <c r="CTE62" s="80"/>
      <c r="CTF62" s="80"/>
      <c r="CTG62" s="80"/>
      <c r="CTH62" s="80"/>
      <c r="CTI62" s="80"/>
      <c r="CTJ62" s="80"/>
      <c r="CTK62" s="80"/>
      <c r="CTL62" s="80"/>
      <c r="CTM62" s="80"/>
      <c r="CTN62" s="80"/>
      <c r="CTO62" s="80"/>
      <c r="CTP62" s="80"/>
      <c r="CTQ62" s="80"/>
      <c r="CTR62" s="80"/>
      <c r="CTS62" s="80"/>
      <c r="CTT62" s="80"/>
      <c r="CTU62" s="80"/>
      <c r="CTV62" s="80"/>
      <c r="CTW62" s="80"/>
      <c r="CTX62" s="80"/>
      <c r="CTY62" s="80"/>
      <c r="CTZ62" s="80"/>
      <c r="CUA62" s="80"/>
      <c r="CUB62" s="80"/>
      <c r="CUC62" s="80"/>
      <c r="CUD62" s="80"/>
      <c r="CUE62" s="80"/>
      <c r="CUF62" s="80"/>
      <c r="CUG62" s="80"/>
      <c r="CUH62" s="80"/>
      <c r="CUI62" s="80"/>
      <c r="CUJ62" s="80"/>
      <c r="CUK62" s="80"/>
      <c r="CUL62" s="80"/>
      <c r="CUM62" s="80"/>
      <c r="CUN62" s="80"/>
      <c r="CUO62" s="80"/>
      <c r="CUP62" s="80"/>
      <c r="CUQ62" s="80"/>
      <c r="CUR62" s="80"/>
      <c r="CUS62" s="80"/>
      <c r="CUT62" s="80"/>
      <c r="CUU62" s="80"/>
      <c r="CUV62" s="80"/>
      <c r="CUW62" s="80"/>
      <c r="CUX62" s="80"/>
      <c r="CUY62" s="80"/>
      <c r="CUZ62" s="80"/>
      <c r="CVA62" s="80"/>
      <c r="CVB62" s="80"/>
      <c r="CVC62" s="80"/>
      <c r="CVD62" s="80"/>
      <c r="CVE62" s="80"/>
      <c r="CVF62" s="80"/>
      <c r="CVG62" s="80"/>
      <c r="CVH62" s="80"/>
      <c r="CVI62" s="80"/>
      <c r="CVJ62" s="80"/>
      <c r="CVK62" s="80"/>
      <c r="CVL62" s="80"/>
      <c r="CVM62" s="80"/>
      <c r="CVN62" s="80"/>
      <c r="CVO62" s="80"/>
      <c r="CVP62" s="80"/>
      <c r="CVQ62" s="80"/>
      <c r="CVR62" s="80"/>
      <c r="CVS62" s="80"/>
      <c r="CVT62" s="80"/>
      <c r="CVU62" s="80"/>
      <c r="CVV62" s="80"/>
      <c r="CVW62" s="80"/>
      <c r="CVX62" s="80"/>
      <c r="CVY62" s="80"/>
      <c r="CVZ62" s="80"/>
      <c r="CWA62" s="80"/>
      <c r="CWB62" s="80"/>
      <c r="CWC62" s="80"/>
      <c r="CWD62" s="80"/>
      <c r="CWE62" s="80"/>
      <c r="CWF62" s="80"/>
      <c r="CWG62" s="80"/>
      <c r="CWH62" s="80"/>
      <c r="CWI62" s="80"/>
      <c r="CWJ62" s="80"/>
      <c r="CWK62" s="80"/>
      <c r="CWL62" s="80"/>
      <c r="CWM62" s="80"/>
      <c r="CWN62" s="80"/>
      <c r="CWO62" s="80"/>
      <c r="CWP62" s="80"/>
      <c r="CWQ62" s="80"/>
      <c r="CWR62" s="80"/>
      <c r="CWS62" s="80"/>
      <c r="CWT62" s="80"/>
      <c r="CWU62" s="80"/>
      <c r="CWV62" s="80"/>
      <c r="CWW62" s="80"/>
      <c r="CWX62" s="80"/>
      <c r="CWY62" s="80"/>
      <c r="CWZ62" s="80"/>
      <c r="CXA62" s="80"/>
      <c r="CXB62" s="80"/>
      <c r="CXC62" s="80"/>
      <c r="CXD62" s="80"/>
      <c r="CXE62" s="80"/>
      <c r="CXF62" s="80"/>
      <c r="CXG62" s="80"/>
      <c r="CXH62" s="80"/>
      <c r="CXI62" s="80"/>
      <c r="CXJ62" s="80"/>
      <c r="CXK62" s="80"/>
      <c r="CXL62" s="80"/>
      <c r="CXM62" s="80"/>
      <c r="CXN62" s="80"/>
      <c r="CXO62" s="80"/>
      <c r="CXP62" s="80"/>
      <c r="CXQ62" s="80"/>
      <c r="CXR62" s="80"/>
      <c r="CXS62" s="80"/>
      <c r="CXT62" s="80"/>
      <c r="CXU62" s="80"/>
      <c r="CXV62" s="80"/>
      <c r="CXW62" s="80"/>
      <c r="CXX62" s="80"/>
      <c r="CXY62" s="80"/>
      <c r="CXZ62" s="80"/>
      <c r="CYA62" s="80"/>
      <c r="CYB62" s="80"/>
      <c r="CYC62" s="80"/>
      <c r="CYD62" s="80"/>
      <c r="CYE62" s="80"/>
      <c r="CYF62" s="80"/>
      <c r="CYG62" s="80"/>
      <c r="CYH62" s="80"/>
      <c r="CYI62" s="80"/>
      <c r="CYJ62" s="80"/>
      <c r="CYK62" s="80"/>
      <c r="CYL62" s="80"/>
      <c r="CYM62" s="80"/>
      <c r="CYN62" s="80"/>
      <c r="CYO62" s="80"/>
      <c r="CYP62" s="80"/>
      <c r="CYQ62" s="80"/>
      <c r="CYR62" s="80"/>
      <c r="CYS62" s="80"/>
      <c r="CYT62" s="80"/>
      <c r="CYU62" s="80"/>
      <c r="CYV62" s="80"/>
      <c r="CYW62" s="80"/>
      <c r="CYX62" s="80"/>
      <c r="CYY62" s="80"/>
      <c r="CYZ62" s="80"/>
      <c r="CZA62" s="80"/>
      <c r="CZB62" s="80"/>
      <c r="CZC62" s="80"/>
      <c r="CZD62" s="80"/>
      <c r="CZE62" s="80"/>
      <c r="CZF62" s="80"/>
      <c r="CZG62" s="80"/>
      <c r="CZH62" s="80"/>
      <c r="CZI62" s="80"/>
      <c r="CZJ62" s="80"/>
      <c r="CZK62" s="80"/>
      <c r="CZL62" s="80"/>
      <c r="CZM62" s="80"/>
      <c r="CZN62" s="80"/>
      <c r="CZO62" s="80"/>
      <c r="CZP62" s="80"/>
      <c r="CZQ62" s="80"/>
      <c r="CZR62" s="80"/>
      <c r="CZS62" s="80"/>
      <c r="CZT62" s="80"/>
      <c r="CZU62" s="80"/>
      <c r="CZV62" s="80"/>
      <c r="CZW62" s="80"/>
      <c r="CZX62" s="80"/>
      <c r="CZY62" s="80"/>
      <c r="CZZ62" s="80"/>
      <c r="DAA62" s="80"/>
      <c r="DAB62" s="80"/>
      <c r="DAC62" s="80"/>
      <c r="DAD62" s="80"/>
      <c r="DAE62" s="80"/>
      <c r="DAF62" s="80"/>
      <c r="DAG62" s="80"/>
      <c r="DAH62" s="80"/>
      <c r="DAI62" s="80"/>
      <c r="DAJ62" s="80"/>
      <c r="DAK62" s="80"/>
      <c r="DAL62" s="80"/>
      <c r="DAM62" s="80"/>
      <c r="DAN62" s="80"/>
      <c r="DAO62" s="80"/>
      <c r="DAP62" s="80"/>
      <c r="DAQ62" s="80"/>
      <c r="DAR62" s="80"/>
      <c r="DAS62" s="80"/>
      <c r="DAT62" s="80"/>
      <c r="DAU62" s="80"/>
      <c r="DAV62" s="80"/>
      <c r="DAW62" s="80"/>
      <c r="DAX62" s="80"/>
      <c r="DAY62" s="80"/>
      <c r="DAZ62" s="80"/>
      <c r="DBA62" s="80"/>
      <c r="DBB62" s="80"/>
      <c r="DBC62" s="80"/>
      <c r="DBD62" s="80"/>
      <c r="DBE62" s="80"/>
      <c r="DBF62" s="80"/>
      <c r="DBG62" s="80"/>
      <c r="DBH62" s="80"/>
      <c r="DBI62" s="80"/>
      <c r="DBJ62" s="80"/>
      <c r="DBK62" s="80"/>
      <c r="DBL62" s="80"/>
      <c r="DBM62" s="80"/>
      <c r="DBN62" s="80"/>
      <c r="DBO62" s="80"/>
      <c r="DBP62" s="80"/>
      <c r="DBQ62" s="80"/>
      <c r="DBR62" s="80"/>
      <c r="DBS62" s="80"/>
      <c r="DBT62" s="80"/>
      <c r="DBU62" s="80"/>
      <c r="DBV62" s="80"/>
      <c r="DBW62" s="80"/>
      <c r="DBX62" s="80"/>
      <c r="DBY62" s="80"/>
      <c r="DBZ62" s="80"/>
      <c r="DCA62" s="80"/>
      <c r="DCB62" s="80"/>
      <c r="DCC62" s="80"/>
      <c r="DCD62" s="80"/>
      <c r="DCE62" s="80"/>
      <c r="DCF62" s="80"/>
      <c r="DCG62" s="80"/>
      <c r="DCH62" s="80"/>
      <c r="DCI62" s="80"/>
      <c r="DCJ62" s="80"/>
      <c r="DCK62" s="80"/>
      <c r="DCL62" s="80"/>
      <c r="DCM62" s="80"/>
      <c r="DCN62" s="80"/>
      <c r="DCO62" s="80"/>
      <c r="DCP62" s="80"/>
      <c r="DCQ62" s="80"/>
      <c r="DCR62" s="80"/>
      <c r="DCS62" s="80"/>
      <c r="DCT62" s="80"/>
      <c r="DCU62" s="80"/>
      <c r="DCV62" s="80"/>
      <c r="DCW62" s="80"/>
      <c r="DCX62" s="80"/>
      <c r="DCY62" s="80"/>
      <c r="DCZ62" s="80"/>
      <c r="DDA62" s="80"/>
      <c r="DDB62" s="80"/>
      <c r="DDC62" s="80"/>
      <c r="DDD62" s="80"/>
      <c r="DDE62" s="80"/>
      <c r="DDF62" s="80"/>
      <c r="DDG62" s="80"/>
      <c r="DDH62" s="80"/>
      <c r="DDI62" s="80"/>
      <c r="DDJ62" s="80"/>
      <c r="DDK62" s="80"/>
      <c r="DDL62" s="80"/>
      <c r="DDM62" s="80"/>
      <c r="DDN62" s="80"/>
      <c r="DDO62" s="80"/>
      <c r="DDP62" s="80"/>
      <c r="DDQ62" s="80"/>
      <c r="DDR62" s="80"/>
      <c r="DDS62" s="80"/>
      <c r="DDT62" s="80"/>
      <c r="DDU62" s="80"/>
      <c r="DDV62" s="80"/>
      <c r="DDW62" s="80"/>
      <c r="DDX62" s="80"/>
      <c r="DDY62" s="80"/>
      <c r="DDZ62" s="80"/>
      <c r="DEA62" s="80"/>
      <c r="DEB62" s="80"/>
      <c r="DEC62" s="80"/>
      <c r="DED62" s="80"/>
      <c r="DEE62" s="80"/>
      <c r="DEF62" s="80"/>
      <c r="DEG62" s="80"/>
      <c r="DEH62" s="80"/>
      <c r="DEI62" s="80"/>
      <c r="DEJ62" s="80"/>
      <c r="DEK62" s="80"/>
      <c r="DEL62" s="80"/>
      <c r="DEM62" s="80"/>
      <c r="DEN62" s="80"/>
      <c r="DEO62" s="80"/>
      <c r="DEP62" s="80"/>
      <c r="DEQ62" s="80"/>
      <c r="DER62" s="80"/>
      <c r="DES62" s="80"/>
      <c r="DET62" s="80"/>
      <c r="DEU62" s="80"/>
      <c r="DEV62" s="80"/>
      <c r="DEW62" s="80"/>
      <c r="DEX62" s="80"/>
      <c r="DEY62" s="80"/>
      <c r="DEZ62" s="80"/>
      <c r="DFA62" s="80"/>
      <c r="DFB62" s="80"/>
      <c r="DFC62" s="80"/>
      <c r="DFD62" s="80"/>
      <c r="DFE62" s="80"/>
      <c r="DFF62" s="80"/>
      <c r="DFG62" s="80"/>
      <c r="DFH62" s="80"/>
      <c r="DFI62" s="80"/>
      <c r="DFJ62" s="80"/>
      <c r="DFK62" s="80"/>
      <c r="DFL62" s="80"/>
      <c r="DFM62" s="80"/>
      <c r="DFN62" s="80"/>
      <c r="DFO62" s="80"/>
      <c r="DFP62" s="80"/>
      <c r="DFQ62" s="80"/>
      <c r="DFR62" s="80"/>
      <c r="DFS62" s="80"/>
      <c r="DFT62" s="80"/>
      <c r="DFU62" s="80"/>
      <c r="DFV62" s="80"/>
      <c r="DFW62" s="80"/>
      <c r="DFX62" s="80"/>
      <c r="DFY62" s="80"/>
      <c r="DFZ62" s="80"/>
      <c r="DGA62" s="80"/>
      <c r="DGB62" s="80"/>
      <c r="DGC62" s="80"/>
      <c r="DGD62" s="80"/>
      <c r="DGE62" s="80"/>
      <c r="DGF62" s="80"/>
      <c r="DGG62" s="80"/>
      <c r="DGH62" s="80"/>
      <c r="DGI62" s="80"/>
      <c r="DGJ62" s="80"/>
      <c r="DGK62" s="80"/>
      <c r="DGL62" s="80"/>
      <c r="DGM62" s="80"/>
      <c r="DGN62" s="80"/>
      <c r="DGO62" s="80"/>
      <c r="DGP62" s="80"/>
      <c r="DGQ62" s="80"/>
      <c r="DGR62" s="80"/>
      <c r="DGS62" s="80"/>
      <c r="DGT62" s="80"/>
      <c r="DGU62" s="80"/>
      <c r="DGV62" s="80"/>
      <c r="DGW62" s="80"/>
      <c r="DGX62" s="80"/>
      <c r="DGY62" s="80"/>
      <c r="DGZ62" s="80"/>
      <c r="DHA62" s="80"/>
      <c r="DHB62" s="80"/>
      <c r="DHC62" s="80"/>
      <c r="DHD62" s="80"/>
      <c r="DHE62" s="80"/>
      <c r="DHF62" s="80"/>
      <c r="DHG62" s="80"/>
      <c r="DHH62" s="80"/>
      <c r="DHI62" s="80"/>
      <c r="DHJ62" s="80"/>
      <c r="DHK62" s="80"/>
      <c r="DHL62" s="80"/>
      <c r="DHM62" s="80"/>
      <c r="DHN62" s="80"/>
      <c r="DHO62" s="80"/>
      <c r="DHP62" s="80"/>
      <c r="DHQ62" s="80"/>
      <c r="DHR62" s="80"/>
      <c r="DHS62" s="80"/>
      <c r="DHT62" s="80"/>
      <c r="DHU62" s="80"/>
      <c r="DHV62" s="80"/>
      <c r="DHW62" s="80"/>
      <c r="DHX62" s="80"/>
      <c r="DHY62" s="80"/>
      <c r="DHZ62" s="80"/>
      <c r="DIA62" s="80"/>
      <c r="DIB62" s="80"/>
      <c r="DIC62" s="80"/>
      <c r="DID62" s="80"/>
      <c r="DIE62" s="80"/>
      <c r="DIF62" s="80"/>
      <c r="DIG62" s="80"/>
      <c r="DIH62" s="80"/>
      <c r="DII62" s="80"/>
      <c r="DIJ62" s="80"/>
      <c r="DIK62" s="80"/>
      <c r="DIL62" s="80"/>
      <c r="DIM62" s="80"/>
      <c r="DIN62" s="80"/>
      <c r="DIO62" s="80"/>
      <c r="DIP62" s="80"/>
      <c r="DIQ62" s="80"/>
      <c r="DIR62" s="80"/>
      <c r="DIS62" s="80"/>
      <c r="DIT62" s="80"/>
      <c r="DIU62" s="80"/>
      <c r="DIV62" s="80"/>
      <c r="DIW62" s="80"/>
      <c r="DIX62" s="80"/>
      <c r="DIY62" s="80"/>
      <c r="DIZ62" s="80"/>
      <c r="DJA62" s="80"/>
      <c r="DJB62" s="80"/>
      <c r="DJC62" s="80"/>
      <c r="DJD62" s="80"/>
      <c r="DJE62" s="80"/>
      <c r="DJF62" s="80"/>
      <c r="DJG62" s="80"/>
      <c r="DJH62" s="80"/>
      <c r="DJI62" s="80"/>
      <c r="DJJ62" s="80"/>
      <c r="DJK62" s="80"/>
      <c r="DJL62" s="80"/>
      <c r="DJM62" s="80"/>
      <c r="DJN62" s="80"/>
      <c r="DJO62" s="80"/>
      <c r="DJP62" s="80"/>
      <c r="DJQ62" s="80"/>
      <c r="DJR62" s="80"/>
      <c r="DJS62" s="80"/>
      <c r="DJT62" s="80"/>
      <c r="DJU62" s="80"/>
      <c r="DJV62" s="80"/>
      <c r="DJW62" s="80"/>
      <c r="DJX62" s="80"/>
      <c r="DJY62" s="80"/>
      <c r="DJZ62" s="80"/>
      <c r="DKA62" s="80"/>
      <c r="DKB62" s="80"/>
      <c r="DKC62" s="80"/>
      <c r="DKD62" s="80"/>
      <c r="DKE62" s="80"/>
      <c r="DKF62" s="80"/>
      <c r="DKG62" s="80"/>
      <c r="DKH62" s="80"/>
      <c r="DKI62" s="80"/>
      <c r="DKJ62" s="80"/>
      <c r="DKK62" s="80"/>
      <c r="DKL62" s="80"/>
      <c r="DKM62" s="80"/>
      <c r="DKN62" s="80"/>
      <c r="DKO62" s="80"/>
      <c r="DKP62" s="80"/>
      <c r="DKQ62" s="80"/>
      <c r="DKR62" s="80"/>
      <c r="DKS62" s="80"/>
      <c r="DKT62" s="80"/>
      <c r="DKU62" s="80"/>
      <c r="DKV62" s="80"/>
      <c r="DKW62" s="80"/>
      <c r="DKX62" s="80"/>
      <c r="DKY62" s="80"/>
      <c r="DKZ62" s="80"/>
      <c r="DLA62" s="80"/>
      <c r="DLB62" s="80"/>
      <c r="DLC62" s="80"/>
      <c r="DLD62" s="80"/>
      <c r="DLE62" s="80"/>
      <c r="DLF62" s="80"/>
      <c r="DLG62" s="80"/>
      <c r="DLH62" s="80"/>
      <c r="DLI62" s="80"/>
      <c r="DLJ62" s="80"/>
      <c r="DLK62" s="80"/>
      <c r="DLL62" s="80"/>
      <c r="DLM62" s="80"/>
      <c r="DLN62" s="80"/>
      <c r="DLO62" s="80"/>
      <c r="DLP62" s="80"/>
      <c r="DLQ62" s="80"/>
      <c r="DLR62" s="80"/>
      <c r="DLS62" s="80"/>
      <c r="DLT62" s="80"/>
      <c r="DLU62" s="80"/>
      <c r="DLV62" s="80"/>
      <c r="DLW62" s="80"/>
      <c r="DLX62" s="80"/>
      <c r="DLY62" s="80"/>
      <c r="DLZ62" s="80"/>
      <c r="DMA62" s="80"/>
      <c r="DMB62" s="80"/>
      <c r="DMC62" s="80"/>
      <c r="DMD62" s="80"/>
      <c r="DME62" s="80"/>
      <c r="DMF62" s="80"/>
      <c r="DMG62" s="80"/>
      <c r="DMH62" s="80"/>
      <c r="DMI62" s="80"/>
      <c r="DMJ62" s="80"/>
      <c r="DMK62" s="80"/>
      <c r="DML62" s="80"/>
      <c r="DMM62" s="80"/>
      <c r="DMN62" s="80"/>
      <c r="DMO62" s="80"/>
      <c r="DMP62" s="80"/>
      <c r="DMQ62" s="80"/>
      <c r="DMR62" s="80"/>
      <c r="DMS62" s="80"/>
      <c r="DMT62" s="80"/>
      <c r="DMU62" s="80"/>
      <c r="DMV62" s="80"/>
      <c r="DMW62" s="80"/>
      <c r="DMX62" s="80"/>
      <c r="DMY62" s="80"/>
      <c r="DMZ62" s="80"/>
      <c r="DNA62" s="80"/>
      <c r="DNB62" s="80"/>
      <c r="DNC62" s="80"/>
      <c r="DND62" s="80"/>
      <c r="DNE62" s="80"/>
      <c r="DNF62" s="80"/>
      <c r="DNG62" s="80"/>
      <c r="DNH62" s="80"/>
      <c r="DNI62" s="80"/>
      <c r="DNJ62" s="80"/>
      <c r="DNK62" s="80"/>
      <c r="DNL62" s="80"/>
      <c r="DNM62" s="80"/>
      <c r="DNN62" s="80"/>
      <c r="DNO62" s="80"/>
      <c r="DNP62" s="80"/>
      <c r="DNQ62" s="80"/>
      <c r="DNR62" s="80"/>
      <c r="DNS62" s="80"/>
      <c r="DNT62" s="80"/>
      <c r="DNU62" s="80"/>
      <c r="DNV62" s="80"/>
      <c r="DNW62" s="80"/>
      <c r="DNX62" s="80"/>
      <c r="DNY62" s="80"/>
      <c r="DNZ62" s="80"/>
      <c r="DOA62" s="80"/>
      <c r="DOB62" s="80"/>
      <c r="DOC62" s="80"/>
      <c r="DOD62" s="80"/>
      <c r="DOE62" s="80"/>
      <c r="DOF62" s="80"/>
      <c r="DOG62" s="80"/>
      <c r="DOH62" s="80"/>
      <c r="DOI62" s="80"/>
      <c r="DOJ62" s="80"/>
      <c r="DOK62" s="80"/>
      <c r="DOL62" s="80"/>
      <c r="DOM62" s="80"/>
      <c r="DON62" s="80"/>
      <c r="DOO62" s="80"/>
      <c r="DOP62" s="80"/>
      <c r="DOQ62" s="80"/>
      <c r="DOR62" s="80"/>
      <c r="DOS62" s="80"/>
      <c r="DOT62" s="80"/>
      <c r="DOU62" s="80"/>
      <c r="DOV62" s="80"/>
      <c r="DOW62" s="80"/>
      <c r="DOX62" s="80"/>
      <c r="DOY62" s="80"/>
      <c r="DOZ62" s="80"/>
      <c r="DPA62" s="80"/>
      <c r="DPB62" s="80"/>
      <c r="DPC62" s="80"/>
      <c r="DPD62" s="80"/>
      <c r="DPE62" s="80"/>
      <c r="DPF62" s="80"/>
      <c r="DPG62" s="80"/>
      <c r="DPH62" s="80"/>
      <c r="DPI62" s="80"/>
      <c r="DPJ62" s="80"/>
      <c r="DPK62" s="80"/>
      <c r="DPL62" s="80"/>
      <c r="DPM62" s="80"/>
      <c r="DPN62" s="80"/>
      <c r="DPO62" s="80"/>
      <c r="DPP62" s="80"/>
      <c r="DPQ62" s="80"/>
      <c r="DPR62" s="80"/>
      <c r="DPS62" s="80"/>
      <c r="DPT62" s="80"/>
      <c r="DPU62" s="80"/>
      <c r="DPV62" s="80"/>
      <c r="DPW62" s="80"/>
      <c r="DPX62" s="80"/>
      <c r="DPY62" s="80"/>
      <c r="DPZ62" s="80"/>
      <c r="DQA62" s="80"/>
      <c r="DQB62" s="80"/>
      <c r="DQC62" s="80"/>
      <c r="DQD62" s="80"/>
      <c r="DQE62" s="80"/>
      <c r="DQF62" s="80"/>
      <c r="DQG62" s="80"/>
      <c r="DQH62" s="80"/>
      <c r="DQI62" s="80"/>
      <c r="DQJ62" s="80"/>
      <c r="DQK62" s="80"/>
      <c r="DQL62" s="80"/>
      <c r="DQM62" s="80"/>
      <c r="DQN62" s="80"/>
      <c r="DQO62" s="80"/>
      <c r="DQP62" s="80"/>
      <c r="DQQ62" s="80"/>
      <c r="DQR62" s="80"/>
      <c r="DQS62" s="80"/>
      <c r="DQT62" s="80"/>
      <c r="DQU62" s="80"/>
      <c r="DQV62" s="80"/>
      <c r="DQW62" s="80"/>
      <c r="DQX62" s="80"/>
      <c r="DQY62" s="80"/>
      <c r="DQZ62" s="80"/>
      <c r="DRA62" s="80"/>
      <c r="DRB62" s="80"/>
      <c r="DRC62" s="80"/>
      <c r="DRD62" s="80"/>
      <c r="DRE62" s="80"/>
      <c r="DRF62" s="80"/>
      <c r="DRG62" s="80"/>
      <c r="DRH62" s="80"/>
      <c r="DRI62" s="80"/>
      <c r="DRJ62" s="80"/>
      <c r="DRK62" s="80"/>
      <c r="DRL62" s="80"/>
      <c r="DRM62" s="80"/>
      <c r="DRN62" s="80"/>
      <c r="DRO62" s="80"/>
      <c r="DRP62" s="80"/>
      <c r="DRQ62" s="80"/>
      <c r="DRR62" s="80"/>
      <c r="DRS62" s="80"/>
      <c r="DRT62" s="80"/>
      <c r="DRU62" s="80"/>
      <c r="DRV62" s="80"/>
      <c r="DRW62" s="80"/>
      <c r="DRX62" s="80"/>
      <c r="DRY62" s="80"/>
      <c r="DRZ62" s="80"/>
      <c r="DSA62" s="80"/>
      <c r="DSB62" s="80"/>
      <c r="DSC62" s="80"/>
      <c r="DSD62" s="80"/>
      <c r="DSE62" s="80"/>
      <c r="DSF62" s="80"/>
      <c r="DSG62" s="80"/>
      <c r="DSH62" s="80"/>
      <c r="DSI62" s="80"/>
      <c r="DSJ62" s="80"/>
      <c r="DSK62" s="80"/>
      <c r="DSL62" s="80"/>
      <c r="DSM62" s="80"/>
      <c r="DSN62" s="80"/>
      <c r="DSO62" s="80"/>
      <c r="DSP62" s="80"/>
      <c r="DSQ62" s="80"/>
      <c r="DSR62" s="80"/>
      <c r="DSS62" s="80"/>
      <c r="DST62" s="80"/>
      <c r="DSU62" s="80"/>
      <c r="DSV62" s="80"/>
      <c r="DSW62" s="80"/>
      <c r="DSX62" s="80"/>
      <c r="DSY62" s="80"/>
      <c r="DSZ62" s="80"/>
      <c r="DTA62" s="80"/>
      <c r="DTB62" s="80"/>
      <c r="DTC62" s="80"/>
      <c r="DTD62" s="80"/>
      <c r="DTE62" s="80"/>
      <c r="DTF62" s="80"/>
      <c r="DTG62" s="80"/>
      <c r="DTH62" s="80"/>
      <c r="DTI62" s="80"/>
      <c r="DTJ62" s="80"/>
      <c r="DTK62" s="80"/>
      <c r="DTL62" s="80"/>
      <c r="DTM62" s="80"/>
      <c r="DTN62" s="80"/>
      <c r="DTO62" s="80"/>
      <c r="DTP62" s="80"/>
      <c r="DTQ62" s="80"/>
      <c r="DTR62" s="80"/>
      <c r="DTS62" s="80"/>
      <c r="DTT62" s="80"/>
      <c r="DTU62" s="80"/>
      <c r="DTV62" s="80"/>
      <c r="DTW62" s="80"/>
      <c r="DTX62" s="80"/>
      <c r="DTY62" s="80"/>
      <c r="DTZ62" s="80"/>
      <c r="DUA62" s="80"/>
      <c r="DUB62" s="80"/>
      <c r="DUC62" s="80"/>
      <c r="DUD62" s="80"/>
      <c r="DUE62" s="80"/>
      <c r="DUF62" s="80"/>
      <c r="DUG62" s="80"/>
      <c r="DUH62" s="80"/>
      <c r="DUI62" s="80"/>
      <c r="DUJ62" s="80"/>
      <c r="DUK62" s="80"/>
      <c r="DUL62" s="80"/>
      <c r="DUM62" s="80"/>
      <c r="DUN62" s="80"/>
      <c r="DUO62" s="80"/>
      <c r="DUP62" s="80"/>
      <c r="DUQ62" s="80"/>
      <c r="DUR62" s="80"/>
      <c r="DUS62" s="80"/>
      <c r="DUT62" s="80"/>
      <c r="DUU62" s="80"/>
      <c r="DUV62" s="80"/>
      <c r="DUW62" s="80"/>
      <c r="DUX62" s="80"/>
      <c r="DUY62" s="80"/>
      <c r="DUZ62" s="80"/>
      <c r="DVA62" s="80"/>
      <c r="DVB62" s="80"/>
      <c r="DVC62" s="80"/>
      <c r="DVD62" s="80"/>
      <c r="DVE62" s="80"/>
      <c r="DVF62" s="80"/>
      <c r="DVG62" s="80"/>
      <c r="DVH62" s="80"/>
      <c r="DVI62" s="80"/>
      <c r="DVJ62" s="80"/>
      <c r="DVK62" s="80"/>
      <c r="DVL62" s="80"/>
      <c r="DVM62" s="80"/>
      <c r="DVN62" s="80"/>
      <c r="DVO62" s="80"/>
      <c r="DVP62" s="80"/>
      <c r="DVQ62" s="80"/>
      <c r="DVR62" s="80"/>
      <c r="DVS62" s="80"/>
      <c r="DVT62" s="80"/>
      <c r="DVU62" s="80"/>
      <c r="DVV62" s="80"/>
      <c r="DVW62" s="80"/>
      <c r="DVX62" s="80"/>
      <c r="DVY62" s="80"/>
      <c r="DVZ62" s="80"/>
      <c r="DWA62" s="80"/>
      <c r="DWB62" s="80"/>
      <c r="DWC62" s="80"/>
      <c r="DWD62" s="80"/>
      <c r="DWE62" s="80"/>
      <c r="DWF62" s="80"/>
      <c r="DWG62" s="80"/>
      <c r="DWH62" s="80"/>
      <c r="DWI62" s="80"/>
      <c r="DWJ62" s="80"/>
      <c r="DWK62" s="80"/>
      <c r="DWL62" s="80"/>
      <c r="DWM62" s="80"/>
      <c r="DWN62" s="80"/>
      <c r="DWO62" s="80"/>
      <c r="DWP62" s="80"/>
      <c r="DWQ62" s="80"/>
      <c r="DWR62" s="80"/>
      <c r="DWS62" s="80"/>
      <c r="DWT62" s="80"/>
      <c r="DWU62" s="80"/>
      <c r="DWV62" s="80"/>
      <c r="DWW62" s="80"/>
      <c r="DWX62" s="80"/>
      <c r="DWY62" s="80"/>
      <c r="DWZ62" s="80"/>
      <c r="DXA62" s="80"/>
      <c r="DXB62" s="80"/>
      <c r="DXC62" s="80"/>
      <c r="DXD62" s="80"/>
      <c r="DXE62" s="80"/>
      <c r="DXF62" s="80"/>
      <c r="DXG62" s="80"/>
      <c r="DXH62" s="80"/>
      <c r="DXI62" s="80"/>
      <c r="DXJ62" s="80"/>
      <c r="DXK62" s="80"/>
      <c r="DXL62" s="80"/>
      <c r="DXM62" s="80"/>
      <c r="DXN62" s="80"/>
      <c r="DXO62" s="80"/>
      <c r="DXP62" s="80"/>
      <c r="DXQ62" s="80"/>
      <c r="DXR62" s="80"/>
      <c r="DXS62" s="80"/>
      <c r="DXT62" s="80"/>
      <c r="DXU62" s="80"/>
      <c r="DXV62" s="80"/>
      <c r="DXW62" s="80"/>
      <c r="DXX62" s="80"/>
      <c r="DXY62" s="80"/>
      <c r="DXZ62" s="80"/>
      <c r="DYA62" s="80"/>
      <c r="DYB62" s="80"/>
      <c r="DYC62" s="80"/>
      <c r="DYD62" s="80"/>
      <c r="DYE62" s="80"/>
      <c r="DYF62" s="80"/>
      <c r="DYG62" s="80"/>
      <c r="DYH62" s="80"/>
      <c r="DYI62" s="80"/>
      <c r="DYJ62" s="80"/>
      <c r="DYK62" s="80"/>
      <c r="DYL62" s="80"/>
      <c r="DYM62" s="80"/>
      <c r="DYN62" s="80"/>
      <c r="DYO62" s="80"/>
      <c r="DYP62" s="80"/>
      <c r="DYQ62" s="80"/>
      <c r="DYR62" s="80"/>
      <c r="DYS62" s="80"/>
      <c r="DYT62" s="80"/>
      <c r="DYU62" s="80"/>
      <c r="DYV62" s="80"/>
      <c r="DYW62" s="80"/>
      <c r="DYX62" s="80"/>
      <c r="DYY62" s="80"/>
      <c r="DYZ62" s="80"/>
      <c r="DZA62" s="80"/>
      <c r="DZB62" s="80"/>
      <c r="DZC62" s="80"/>
      <c r="DZD62" s="80"/>
      <c r="DZE62" s="80"/>
      <c r="DZF62" s="80"/>
      <c r="DZG62" s="80"/>
      <c r="DZH62" s="80"/>
      <c r="DZI62" s="80"/>
      <c r="DZJ62" s="80"/>
      <c r="DZK62" s="80"/>
      <c r="DZL62" s="80"/>
      <c r="DZM62" s="80"/>
      <c r="DZN62" s="80"/>
      <c r="DZO62" s="80"/>
      <c r="DZP62" s="80"/>
      <c r="DZQ62" s="80"/>
      <c r="DZR62" s="80"/>
      <c r="DZS62" s="80"/>
      <c r="DZT62" s="80"/>
      <c r="DZU62" s="80"/>
      <c r="DZV62" s="80"/>
      <c r="DZW62" s="80"/>
      <c r="DZX62" s="80"/>
      <c r="DZY62" s="80"/>
      <c r="DZZ62" s="80"/>
      <c r="EAA62" s="80"/>
      <c r="EAB62" s="80"/>
      <c r="EAC62" s="80"/>
      <c r="EAD62" s="80"/>
      <c r="EAE62" s="80"/>
      <c r="EAF62" s="80"/>
      <c r="EAG62" s="80"/>
      <c r="EAH62" s="80"/>
      <c r="EAI62" s="80"/>
      <c r="EAJ62" s="80"/>
      <c r="EAK62" s="80"/>
      <c r="EAL62" s="80"/>
      <c r="EAM62" s="80"/>
      <c r="EAN62" s="80"/>
      <c r="EAO62" s="80"/>
      <c r="EAP62" s="80"/>
      <c r="EAQ62" s="80"/>
      <c r="EAR62" s="80"/>
      <c r="EAS62" s="80"/>
      <c r="EAT62" s="80"/>
      <c r="EAU62" s="80"/>
      <c r="EAV62" s="80"/>
      <c r="EAW62" s="80"/>
      <c r="EAX62" s="80"/>
      <c r="EAY62" s="80"/>
      <c r="EAZ62" s="80"/>
      <c r="EBA62" s="80"/>
      <c r="EBB62" s="80"/>
      <c r="EBC62" s="80"/>
      <c r="EBD62" s="80"/>
      <c r="EBE62" s="80"/>
      <c r="EBF62" s="80"/>
      <c r="EBG62" s="80"/>
      <c r="EBH62" s="80"/>
      <c r="EBI62" s="80"/>
      <c r="EBJ62" s="80"/>
      <c r="EBK62" s="80"/>
      <c r="EBL62" s="80"/>
      <c r="EBM62" s="80"/>
      <c r="EBN62" s="80"/>
      <c r="EBO62" s="80"/>
      <c r="EBP62" s="80"/>
      <c r="EBQ62" s="80"/>
      <c r="EBR62" s="80"/>
      <c r="EBS62" s="80"/>
      <c r="EBT62" s="80"/>
      <c r="EBU62" s="80"/>
      <c r="EBV62" s="80"/>
      <c r="EBW62" s="80"/>
      <c r="EBX62" s="80"/>
      <c r="EBY62" s="80"/>
      <c r="EBZ62" s="80"/>
      <c r="ECA62" s="80"/>
      <c r="ECB62" s="80"/>
      <c r="ECC62" s="80"/>
      <c r="ECD62" s="80"/>
      <c r="ECE62" s="80"/>
      <c r="ECF62" s="80"/>
      <c r="ECG62" s="80"/>
      <c r="ECH62" s="80"/>
      <c r="ECI62" s="80"/>
      <c r="ECJ62" s="80"/>
      <c r="ECK62" s="80"/>
      <c r="ECL62" s="80"/>
      <c r="ECM62" s="80"/>
      <c r="ECN62" s="80"/>
      <c r="ECO62" s="80"/>
      <c r="ECP62" s="80"/>
      <c r="ECQ62" s="80"/>
      <c r="ECR62" s="80"/>
      <c r="ECS62" s="80"/>
      <c r="ECT62" s="80"/>
      <c r="ECU62" s="80"/>
      <c r="ECV62" s="80"/>
      <c r="ECW62" s="80"/>
      <c r="ECX62" s="80"/>
      <c r="ECY62" s="80"/>
      <c r="ECZ62" s="80"/>
      <c r="EDA62" s="80"/>
      <c r="EDB62" s="80"/>
      <c r="EDC62" s="80"/>
      <c r="EDD62" s="80"/>
      <c r="EDE62" s="80"/>
      <c r="EDF62" s="80"/>
      <c r="EDG62" s="80"/>
      <c r="EDH62" s="80"/>
      <c r="EDI62" s="80"/>
      <c r="EDJ62" s="80"/>
      <c r="EDK62" s="80"/>
      <c r="EDL62" s="80"/>
      <c r="EDM62" s="80"/>
      <c r="EDN62" s="80"/>
      <c r="EDO62" s="80"/>
      <c r="EDP62" s="80"/>
      <c r="EDQ62" s="80"/>
      <c r="EDR62" s="80"/>
      <c r="EDS62" s="80"/>
      <c r="EDT62" s="80"/>
      <c r="EDU62" s="80"/>
      <c r="EDV62" s="80"/>
      <c r="EDW62" s="80"/>
      <c r="EDX62" s="80"/>
      <c r="EDY62" s="80"/>
      <c r="EDZ62" s="80"/>
      <c r="EEA62" s="80"/>
      <c r="EEB62" s="80"/>
      <c r="EEC62" s="80"/>
      <c r="EED62" s="80"/>
      <c r="EEE62" s="80"/>
      <c r="EEF62" s="80"/>
      <c r="EEG62" s="80"/>
      <c r="EEH62" s="80"/>
      <c r="EEI62" s="80"/>
      <c r="EEJ62" s="80"/>
      <c r="EEK62" s="80"/>
      <c r="EEL62" s="80"/>
      <c r="EEM62" s="80"/>
      <c r="EEN62" s="80"/>
      <c r="EEO62" s="80"/>
      <c r="EEP62" s="80"/>
      <c r="EEQ62" s="80"/>
      <c r="EER62" s="80"/>
      <c r="EES62" s="80"/>
      <c r="EET62" s="80"/>
      <c r="EEU62" s="80"/>
      <c r="EEV62" s="80"/>
      <c r="EEW62" s="80"/>
      <c r="EEX62" s="80"/>
      <c r="EEY62" s="80"/>
      <c r="EEZ62" s="80"/>
      <c r="EFA62" s="80"/>
      <c r="EFB62" s="80"/>
      <c r="EFC62" s="80"/>
      <c r="EFD62" s="80"/>
      <c r="EFE62" s="80"/>
      <c r="EFF62" s="80"/>
      <c r="EFG62" s="80"/>
      <c r="EFH62" s="80"/>
      <c r="EFI62" s="80"/>
      <c r="EFJ62" s="80"/>
      <c r="EFK62" s="80"/>
      <c r="EFL62" s="80"/>
      <c r="EFM62" s="80"/>
      <c r="EFN62" s="80"/>
      <c r="EFO62" s="80"/>
      <c r="EFP62" s="80"/>
      <c r="EFQ62" s="80"/>
      <c r="EFR62" s="80"/>
      <c r="EFS62" s="80"/>
      <c r="EFT62" s="80"/>
      <c r="EFU62" s="80"/>
      <c r="EFV62" s="80"/>
      <c r="EFW62" s="80"/>
      <c r="EFX62" s="80"/>
      <c r="EFY62" s="80"/>
      <c r="EFZ62" s="80"/>
      <c r="EGA62" s="80"/>
      <c r="EGB62" s="80"/>
      <c r="EGC62" s="80"/>
      <c r="EGD62" s="80"/>
      <c r="EGE62" s="80"/>
      <c r="EGF62" s="80"/>
      <c r="EGG62" s="80"/>
      <c r="EGH62" s="80"/>
      <c r="EGI62" s="80"/>
      <c r="EGJ62" s="80"/>
      <c r="EGK62" s="80"/>
      <c r="EGL62" s="80"/>
      <c r="EGM62" s="80"/>
      <c r="EGN62" s="80"/>
      <c r="EGO62" s="80"/>
      <c r="EGP62" s="80"/>
      <c r="EGQ62" s="80"/>
      <c r="EGR62" s="80"/>
      <c r="EGS62" s="80"/>
      <c r="EGT62" s="80"/>
      <c r="EGU62" s="80"/>
      <c r="EGV62" s="80"/>
      <c r="EGW62" s="80"/>
      <c r="EGX62" s="80"/>
      <c r="EGY62" s="80"/>
      <c r="EGZ62" s="80"/>
      <c r="EHA62" s="80"/>
      <c r="EHB62" s="80"/>
      <c r="EHC62" s="80"/>
      <c r="EHD62" s="80"/>
      <c r="EHE62" s="80"/>
      <c r="EHF62" s="80"/>
      <c r="EHG62" s="80"/>
      <c r="EHH62" s="80"/>
      <c r="EHI62" s="80"/>
      <c r="EHJ62" s="80"/>
      <c r="EHK62" s="80"/>
      <c r="EHL62" s="80"/>
      <c r="EHM62" s="80"/>
      <c r="EHN62" s="80"/>
      <c r="EHO62" s="80"/>
      <c r="EHP62" s="80"/>
      <c r="EHQ62" s="80"/>
      <c r="EHR62" s="80"/>
      <c r="EHS62" s="80"/>
      <c r="EHT62" s="80"/>
      <c r="EHU62" s="80"/>
      <c r="EHV62" s="80"/>
      <c r="EHW62" s="80"/>
      <c r="EHX62" s="80"/>
      <c r="EHY62" s="80"/>
      <c r="EHZ62" s="80"/>
      <c r="EIA62" s="80"/>
      <c r="EIB62" s="80"/>
      <c r="EIC62" s="80"/>
      <c r="EID62" s="80"/>
      <c r="EIE62" s="80"/>
      <c r="EIF62" s="80"/>
      <c r="EIG62" s="80"/>
      <c r="EIH62" s="80"/>
      <c r="EII62" s="80"/>
      <c r="EIJ62" s="80"/>
      <c r="EIK62" s="80"/>
      <c r="EIL62" s="80"/>
      <c r="EIM62" s="80"/>
      <c r="EIN62" s="80"/>
      <c r="EIO62" s="80"/>
      <c r="EIP62" s="80"/>
      <c r="EIQ62" s="80"/>
      <c r="EIR62" s="80"/>
      <c r="EIS62" s="80"/>
      <c r="EIT62" s="80"/>
      <c r="EIU62" s="80"/>
      <c r="EIV62" s="80"/>
      <c r="EIW62" s="80"/>
      <c r="EIX62" s="80"/>
      <c r="EIY62" s="80"/>
      <c r="EIZ62" s="80"/>
      <c r="EJA62" s="80"/>
      <c r="EJB62" s="80"/>
      <c r="EJC62" s="80"/>
      <c r="EJD62" s="80"/>
      <c r="EJE62" s="80"/>
      <c r="EJF62" s="80"/>
      <c r="EJG62" s="80"/>
      <c r="EJH62" s="80"/>
      <c r="EJI62" s="80"/>
      <c r="EJJ62" s="80"/>
      <c r="EJK62" s="80"/>
      <c r="EJL62" s="80"/>
      <c r="EJM62" s="80"/>
      <c r="EJN62" s="80"/>
      <c r="EJO62" s="80"/>
      <c r="EJP62" s="80"/>
      <c r="EJQ62" s="80"/>
      <c r="EJR62" s="80"/>
      <c r="EJS62" s="80"/>
      <c r="EJT62" s="80"/>
      <c r="EJU62" s="80"/>
      <c r="EJV62" s="80"/>
      <c r="EJW62" s="80"/>
      <c r="EJX62" s="80"/>
      <c r="EJY62" s="80"/>
      <c r="EJZ62" s="80"/>
      <c r="EKA62" s="80"/>
      <c r="EKB62" s="80"/>
      <c r="EKC62" s="80"/>
      <c r="EKD62" s="80"/>
      <c r="EKE62" s="80"/>
      <c r="EKF62" s="80"/>
      <c r="EKG62" s="80"/>
      <c r="EKH62" s="80"/>
      <c r="EKI62" s="80"/>
      <c r="EKJ62" s="80"/>
      <c r="EKK62" s="80"/>
      <c r="EKL62" s="80"/>
      <c r="EKM62" s="80"/>
      <c r="EKN62" s="80"/>
      <c r="EKO62" s="80"/>
      <c r="EKP62" s="80"/>
      <c r="EKQ62" s="80"/>
      <c r="EKR62" s="80"/>
      <c r="EKS62" s="80"/>
      <c r="EKT62" s="80"/>
      <c r="EKU62" s="80"/>
      <c r="EKV62" s="80"/>
      <c r="EKW62" s="80"/>
      <c r="EKX62" s="80"/>
      <c r="EKY62" s="80"/>
      <c r="EKZ62" s="80"/>
      <c r="ELA62" s="80"/>
      <c r="ELB62" s="80"/>
      <c r="ELC62" s="80"/>
      <c r="ELD62" s="80"/>
      <c r="ELE62" s="80"/>
      <c r="ELF62" s="80"/>
      <c r="ELG62" s="80"/>
      <c r="ELH62" s="80"/>
      <c r="ELI62" s="80"/>
      <c r="ELJ62" s="80"/>
      <c r="ELK62" s="80"/>
      <c r="ELL62" s="80"/>
      <c r="ELM62" s="80"/>
      <c r="ELN62" s="80"/>
      <c r="ELO62" s="80"/>
      <c r="ELP62" s="80"/>
      <c r="ELQ62" s="80"/>
      <c r="ELR62" s="80"/>
      <c r="ELS62" s="80"/>
      <c r="ELT62" s="80"/>
      <c r="ELU62" s="80"/>
      <c r="ELV62" s="80"/>
      <c r="ELW62" s="80"/>
      <c r="ELX62" s="80"/>
      <c r="ELY62" s="80"/>
      <c r="ELZ62" s="80"/>
      <c r="EMA62" s="80"/>
      <c r="EMB62" s="80"/>
      <c r="EMC62" s="80"/>
      <c r="EMD62" s="80"/>
      <c r="EME62" s="80"/>
      <c r="EMF62" s="80"/>
      <c r="EMG62" s="80"/>
      <c r="EMH62" s="80"/>
      <c r="EMI62" s="80"/>
      <c r="EMJ62" s="80"/>
      <c r="EMK62" s="80"/>
      <c r="EML62" s="80"/>
      <c r="EMM62" s="80"/>
      <c r="EMN62" s="80"/>
      <c r="EMO62" s="80"/>
      <c r="EMP62" s="80"/>
      <c r="EMQ62" s="80"/>
      <c r="EMR62" s="80"/>
      <c r="EMS62" s="80"/>
      <c r="EMT62" s="80"/>
      <c r="EMU62" s="80"/>
      <c r="EMV62" s="80"/>
      <c r="EMW62" s="80"/>
      <c r="EMX62" s="80"/>
      <c r="EMY62" s="80"/>
      <c r="EMZ62" s="80"/>
      <c r="ENA62" s="80"/>
      <c r="ENB62" s="80"/>
      <c r="ENC62" s="80"/>
      <c r="END62" s="80"/>
      <c r="ENE62" s="80"/>
      <c r="ENF62" s="80"/>
      <c r="ENG62" s="80"/>
      <c r="ENH62" s="80"/>
      <c r="ENI62" s="80"/>
      <c r="ENJ62" s="80"/>
      <c r="ENK62" s="80"/>
      <c r="ENL62" s="80"/>
      <c r="ENM62" s="80"/>
      <c r="ENN62" s="80"/>
      <c r="ENO62" s="80"/>
      <c r="ENP62" s="80"/>
      <c r="ENQ62" s="80"/>
      <c r="ENR62" s="80"/>
      <c r="ENS62" s="80"/>
      <c r="ENT62" s="80"/>
      <c r="ENU62" s="80"/>
      <c r="ENV62" s="80"/>
      <c r="ENW62" s="80"/>
      <c r="ENX62" s="80"/>
      <c r="ENY62" s="80"/>
      <c r="ENZ62" s="80"/>
      <c r="EOA62" s="80"/>
      <c r="EOB62" s="80"/>
      <c r="EOC62" s="80"/>
      <c r="EOD62" s="80"/>
      <c r="EOE62" s="80"/>
      <c r="EOF62" s="80"/>
      <c r="EOG62" s="80"/>
      <c r="EOH62" s="80"/>
      <c r="EOI62" s="80"/>
      <c r="EOJ62" s="80"/>
      <c r="EOK62" s="80"/>
      <c r="EOL62" s="80"/>
      <c r="EOM62" s="80"/>
      <c r="EON62" s="80"/>
      <c r="EOO62" s="80"/>
      <c r="EOP62" s="80"/>
      <c r="EOQ62" s="80"/>
      <c r="EOR62" s="80"/>
      <c r="EOS62" s="80"/>
      <c r="EOT62" s="80"/>
      <c r="EOU62" s="80"/>
      <c r="EOV62" s="80"/>
      <c r="EOW62" s="80"/>
      <c r="EOX62" s="80"/>
      <c r="EOY62" s="80"/>
      <c r="EOZ62" s="80"/>
      <c r="EPA62" s="80"/>
      <c r="EPB62" s="80"/>
      <c r="EPC62" s="80"/>
      <c r="EPD62" s="80"/>
      <c r="EPE62" s="80"/>
      <c r="EPF62" s="80"/>
      <c r="EPG62" s="80"/>
      <c r="EPH62" s="80"/>
      <c r="EPI62" s="80"/>
      <c r="EPJ62" s="80"/>
      <c r="EPK62" s="80"/>
      <c r="EPL62" s="80"/>
      <c r="EPM62" s="80"/>
      <c r="EPN62" s="80"/>
      <c r="EPO62" s="80"/>
      <c r="EPP62" s="80"/>
      <c r="EPQ62" s="80"/>
      <c r="EPR62" s="80"/>
      <c r="EPS62" s="80"/>
      <c r="EPT62" s="80"/>
      <c r="EPU62" s="80"/>
      <c r="EPV62" s="80"/>
      <c r="EPW62" s="80"/>
      <c r="EPX62" s="80"/>
      <c r="EPY62" s="80"/>
      <c r="EPZ62" s="80"/>
      <c r="EQA62" s="80"/>
      <c r="EQB62" s="80"/>
      <c r="EQC62" s="80"/>
      <c r="EQD62" s="80"/>
      <c r="EQE62" s="80"/>
      <c r="EQF62" s="80"/>
      <c r="EQG62" s="80"/>
      <c r="EQH62" s="80"/>
      <c r="EQI62" s="80"/>
      <c r="EQJ62" s="80"/>
      <c r="EQK62" s="80"/>
      <c r="EQL62" s="80"/>
      <c r="EQM62" s="80"/>
      <c r="EQN62" s="80"/>
      <c r="EQO62" s="80"/>
      <c r="EQP62" s="80"/>
      <c r="EQQ62" s="80"/>
      <c r="EQR62" s="80"/>
      <c r="EQS62" s="80"/>
      <c r="EQT62" s="80"/>
      <c r="EQU62" s="80"/>
      <c r="EQV62" s="80"/>
      <c r="EQW62" s="80"/>
      <c r="EQX62" s="80"/>
      <c r="EQY62" s="80"/>
      <c r="EQZ62" s="80"/>
      <c r="ERA62" s="80"/>
      <c r="ERB62" s="80"/>
      <c r="ERC62" s="80"/>
      <c r="ERD62" s="80"/>
      <c r="ERE62" s="80"/>
      <c r="ERF62" s="80"/>
      <c r="ERG62" s="80"/>
      <c r="ERH62" s="80"/>
      <c r="ERI62" s="80"/>
      <c r="ERJ62" s="80"/>
      <c r="ERK62" s="80"/>
      <c r="ERL62" s="80"/>
      <c r="ERM62" s="80"/>
      <c r="ERN62" s="80"/>
      <c r="ERO62" s="80"/>
      <c r="ERP62" s="80"/>
      <c r="ERQ62" s="80"/>
      <c r="ERR62" s="80"/>
      <c r="ERS62" s="80"/>
      <c r="ERT62" s="80"/>
      <c r="ERU62" s="80"/>
      <c r="ERV62" s="80"/>
      <c r="ERW62" s="80"/>
      <c r="ERX62" s="80"/>
      <c r="ERY62" s="80"/>
      <c r="ERZ62" s="80"/>
      <c r="ESA62" s="80"/>
      <c r="ESB62" s="80"/>
      <c r="ESC62" s="80"/>
      <c r="ESD62" s="80"/>
      <c r="ESE62" s="80"/>
      <c r="ESF62" s="80"/>
      <c r="ESG62" s="80"/>
      <c r="ESH62" s="80"/>
      <c r="ESI62" s="80"/>
      <c r="ESJ62" s="80"/>
      <c r="ESK62" s="80"/>
      <c r="ESL62" s="80"/>
      <c r="ESM62" s="80"/>
      <c r="ESN62" s="80"/>
      <c r="ESO62" s="80"/>
      <c r="ESP62" s="80"/>
      <c r="ESQ62" s="80"/>
      <c r="ESR62" s="80"/>
      <c r="ESS62" s="80"/>
      <c r="EST62" s="80"/>
      <c r="ESU62" s="80"/>
      <c r="ESV62" s="80"/>
      <c r="ESW62" s="80"/>
      <c r="ESX62" s="80"/>
      <c r="ESY62" s="80"/>
      <c r="ESZ62" s="80"/>
      <c r="ETA62" s="80"/>
      <c r="ETB62" s="80"/>
      <c r="ETC62" s="80"/>
      <c r="ETD62" s="80"/>
      <c r="ETE62" s="80"/>
      <c r="ETF62" s="80"/>
      <c r="ETG62" s="80"/>
      <c r="ETH62" s="80"/>
      <c r="ETI62" s="80"/>
      <c r="ETJ62" s="80"/>
      <c r="ETK62" s="80"/>
      <c r="ETL62" s="80"/>
      <c r="ETM62" s="80"/>
      <c r="ETN62" s="80"/>
      <c r="ETO62" s="80"/>
      <c r="ETP62" s="80"/>
      <c r="ETQ62" s="80"/>
      <c r="ETR62" s="80"/>
      <c r="ETS62" s="80"/>
      <c r="ETT62" s="80"/>
      <c r="ETU62" s="80"/>
      <c r="ETV62" s="80"/>
      <c r="ETW62" s="80"/>
      <c r="ETX62" s="80"/>
      <c r="ETY62" s="80"/>
      <c r="ETZ62" s="80"/>
      <c r="EUA62" s="80"/>
      <c r="EUB62" s="80"/>
      <c r="EUC62" s="80"/>
      <c r="EUD62" s="80"/>
      <c r="EUE62" s="80"/>
      <c r="EUF62" s="80"/>
      <c r="EUG62" s="80"/>
      <c r="EUH62" s="80"/>
      <c r="EUI62" s="80"/>
      <c r="EUJ62" s="80"/>
      <c r="EUK62" s="80"/>
      <c r="EUL62" s="80"/>
      <c r="EUM62" s="80"/>
      <c r="EUN62" s="80"/>
      <c r="EUO62" s="80"/>
      <c r="EUP62" s="80"/>
      <c r="EUQ62" s="80"/>
      <c r="EUR62" s="80"/>
      <c r="EUS62" s="80"/>
      <c r="EUT62" s="80"/>
      <c r="EUU62" s="80"/>
      <c r="EUV62" s="80"/>
      <c r="EUW62" s="80"/>
      <c r="EUX62" s="80"/>
      <c r="EUY62" s="80"/>
      <c r="EUZ62" s="80"/>
      <c r="EVA62" s="80"/>
      <c r="EVB62" s="80"/>
      <c r="EVC62" s="80"/>
      <c r="EVD62" s="80"/>
      <c r="EVE62" s="80"/>
      <c r="EVF62" s="80"/>
      <c r="EVG62" s="80"/>
      <c r="EVH62" s="80"/>
      <c r="EVI62" s="80"/>
      <c r="EVJ62" s="80"/>
      <c r="EVK62" s="80"/>
      <c r="EVL62" s="80"/>
      <c r="EVM62" s="80"/>
      <c r="EVN62" s="80"/>
      <c r="EVO62" s="80"/>
      <c r="EVP62" s="80"/>
      <c r="EVQ62" s="80"/>
      <c r="EVR62" s="80"/>
      <c r="EVS62" s="80"/>
      <c r="EVT62" s="80"/>
      <c r="EVU62" s="80"/>
      <c r="EVV62" s="80"/>
      <c r="EVW62" s="80"/>
      <c r="EVX62" s="80"/>
      <c r="EVY62" s="80"/>
      <c r="EVZ62" s="80"/>
      <c r="EWA62" s="80"/>
      <c r="EWB62" s="80"/>
      <c r="EWC62" s="80"/>
      <c r="EWD62" s="80"/>
      <c r="EWE62" s="80"/>
      <c r="EWF62" s="80"/>
      <c r="EWG62" s="80"/>
      <c r="EWH62" s="80"/>
      <c r="EWI62" s="80"/>
      <c r="EWJ62" s="80"/>
      <c r="EWK62" s="80"/>
      <c r="EWL62" s="80"/>
      <c r="EWM62" s="80"/>
      <c r="EWN62" s="80"/>
      <c r="EWO62" s="80"/>
      <c r="EWP62" s="80"/>
      <c r="EWQ62" s="80"/>
      <c r="EWR62" s="80"/>
      <c r="EWS62" s="80"/>
      <c r="EWT62" s="80"/>
      <c r="EWU62" s="80"/>
      <c r="EWV62" s="80"/>
      <c r="EWW62" s="80"/>
      <c r="EWX62" s="80"/>
      <c r="EWY62" s="80"/>
      <c r="EWZ62" s="80"/>
      <c r="EXA62" s="80"/>
      <c r="EXB62" s="80"/>
      <c r="EXC62" s="80"/>
      <c r="EXD62" s="80"/>
      <c r="EXE62" s="80"/>
      <c r="EXF62" s="80"/>
      <c r="EXG62" s="80"/>
      <c r="EXH62" s="80"/>
      <c r="EXI62" s="80"/>
      <c r="EXJ62" s="80"/>
      <c r="EXK62" s="80"/>
      <c r="EXL62" s="80"/>
      <c r="EXM62" s="80"/>
      <c r="EXN62" s="80"/>
      <c r="EXO62" s="80"/>
      <c r="EXP62" s="80"/>
      <c r="EXQ62" s="80"/>
      <c r="EXR62" s="80"/>
      <c r="EXS62" s="80"/>
      <c r="EXT62" s="80"/>
      <c r="EXU62" s="80"/>
      <c r="EXV62" s="80"/>
      <c r="EXW62" s="80"/>
      <c r="EXX62" s="80"/>
      <c r="EXY62" s="80"/>
      <c r="EXZ62" s="80"/>
      <c r="EYA62" s="80"/>
      <c r="EYB62" s="80"/>
      <c r="EYC62" s="80"/>
      <c r="EYD62" s="80"/>
      <c r="EYE62" s="80"/>
      <c r="EYF62" s="80"/>
      <c r="EYG62" s="80"/>
      <c r="EYH62" s="80"/>
      <c r="EYI62" s="80"/>
      <c r="EYJ62" s="80"/>
      <c r="EYK62" s="80"/>
      <c r="EYL62" s="80"/>
      <c r="EYM62" s="80"/>
      <c r="EYN62" s="80"/>
      <c r="EYO62" s="80"/>
      <c r="EYP62" s="80"/>
      <c r="EYQ62" s="80"/>
      <c r="EYR62" s="80"/>
      <c r="EYS62" s="80"/>
      <c r="EYT62" s="80"/>
      <c r="EYU62" s="80"/>
      <c r="EYV62" s="80"/>
      <c r="EYW62" s="80"/>
      <c r="EYX62" s="80"/>
      <c r="EYY62" s="80"/>
      <c r="EYZ62" s="80"/>
      <c r="EZA62" s="80"/>
      <c r="EZB62" s="80"/>
      <c r="EZC62" s="80"/>
      <c r="EZD62" s="80"/>
      <c r="EZE62" s="80"/>
      <c r="EZF62" s="80"/>
      <c r="EZG62" s="80"/>
      <c r="EZH62" s="80"/>
      <c r="EZI62" s="80"/>
      <c r="EZJ62" s="80"/>
      <c r="EZK62" s="80"/>
      <c r="EZL62" s="80"/>
      <c r="EZM62" s="80"/>
      <c r="EZN62" s="80"/>
      <c r="EZO62" s="80"/>
      <c r="EZP62" s="80"/>
      <c r="EZQ62" s="80"/>
      <c r="EZR62" s="80"/>
      <c r="EZS62" s="80"/>
      <c r="EZT62" s="80"/>
      <c r="EZU62" s="80"/>
      <c r="EZV62" s="80"/>
      <c r="EZW62" s="80"/>
      <c r="EZX62" s="80"/>
      <c r="EZY62" s="80"/>
      <c r="EZZ62" s="80"/>
      <c r="FAA62" s="80"/>
      <c r="FAB62" s="80"/>
      <c r="FAC62" s="80"/>
      <c r="FAD62" s="80"/>
      <c r="FAE62" s="80"/>
      <c r="FAF62" s="80"/>
      <c r="FAG62" s="80"/>
      <c r="FAH62" s="80"/>
      <c r="FAI62" s="80"/>
      <c r="FAJ62" s="80"/>
      <c r="FAK62" s="80"/>
      <c r="FAL62" s="80"/>
      <c r="FAM62" s="80"/>
      <c r="FAN62" s="80"/>
      <c r="FAO62" s="80"/>
      <c r="FAP62" s="80"/>
      <c r="FAQ62" s="80"/>
      <c r="FAR62" s="80"/>
      <c r="FAS62" s="80"/>
      <c r="FAT62" s="80"/>
      <c r="FAU62" s="80"/>
      <c r="FAV62" s="80"/>
      <c r="FAW62" s="80"/>
      <c r="FAX62" s="80"/>
      <c r="FAY62" s="80"/>
      <c r="FAZ62" s="80"/>
      <c r="FBA62" s="80"/>
      <c r="FBB62" s="80"/>
      <c r="FBC62" s="80"/>
      <c r="FBD62" s="80"/>
      <c r="FBE62" s="80"/>
      <c r="FBF62" s="80"/>
      <c r="FBG62" s="80"/>
      <c r="FBH62" s="80"/>
      <c r="FBI62" s="80"/>
      <c r="FBJ62" s="80"/>
      <c r="FBK62" s="80"/>
      <c r="FBL62" s="80"/>
      <c r="FBM62" s="80"/>
      <c r="FBN62" s="80"/>
      <c r="FBO62" s="80"/>
      <c r="FBP62" s="80"/>
      <c r="FBQ62" s="80"/>
      <c r="FBR62" s="80"/>
      <c r="FBS62" s="80"/>
      <c r="FBT62" s="80"/>
      <c r="FBU62" s="80"/>
      <c r="FBV62" s="80"/>
      <c r="FBW62" s="80"/>
      <c r="FBX62" s="80"/>
      <c r="FBY62" s="80"/>
      <c r="FBZ62" s="80"/>
      <c r="FCA62" s="80"/>
      <c r="FCB62" s="80"/>
      <c r="FCC62" s="80"/>
      <c r="FCD62" s="80"/>
      <c r="FCE62" s="80"/>
      <c r="FCF62" s="80"/>
      <c r="FCG62" s="80"/>
      <c r="FCH62" s="80"/>
      <c r="FCI62" s="80"/>
      <c r="FCJ62" s="80"/>
      <c r="FCK62" s="80"/>
      <c r="FCL62" s="80"/>
      <c r="FCM62" s="80"/>
      <c r="FCN62" s="80"/>
      <c r="FCO62" s="80"/>
      <c r="FCP62" s="80"/>
      <c r="FCQ62" s="80"/>
      <c r="FCR62" s="80"/>
      <c r="FCS62" s="80"/>
      <c r="FCT62" s="80"/>
      <c r="FCU62" s="80"/>
      <c r="FCV62" s="80"/>
      <c r="FCW62" s="80"/>
      <c r="FCX62" s="80"/>
      <c r="FCY62" s="80"/>
      <c r="FCZ62" s="80"/>
      <c r="FDA62" s="80"/>
      <c r="FDB62" s="80"/>
      <c r="FDC62" s="80"/>
      <c r="FDD62" s="80"/>
      <c r="FDE62" s="80"/>
      <c r="FDF62" s="80"/>
      <c r="FDG62" s="80"/>
      <c r="FDH62" s="80"/>
      <c r="FDI62" s="80"/>
      <c r="FDJ62" s="80"/>
      <c r="FDK62" s="80"/>
      <c r="FDL62" s="80"/>
      <c r="FDM62" s="80"/>
      <c r="FDN62" s="80"/>
      <c r="FDO62" s="80"/>
      <c r="FDP62" s="80"/>
      <c r="FDQ62" s="80"/>
      <c r="FDR62" s="80"/>
      <c r="FDS62" s="80"/>
      <c r="FDT62" s="80"/>
      <c r="FDU62" s="80"/>
      <c r="FDV62" s="80"/>
      <c r="FDW62" s="80"/>
      <c r="FDX62" s="80"/>
      <c r="FDY62" s="80"/>
      <c r="FDZ62" s="80"/>
      <c r="FEA62" s="80"/>
      <c r="FEB62" s="80"/>
      <c r="FEC62" s="80"/>
      <c r="FED62" s="80"/>
      <c r="FEE62" s="80"/>
      <c r="FEF62" s="80"/>
      <c r="FEG62" s="80"/>
      <c r="FEH62" s="80"/>
      <c r="FEI62" s="80"/>
      <c r="FEJ62" s="80"/>
      <c r="FEK62" s="80"/>
      <c r="FEL62" s="80"/>
      <c r="FEM62" s="80"/>
      <c r="FEN62" s="80"/>
      <c r="FEO62" s="80"/>
      <c r="FEP62" s="80"/>
      <c r="FEQ62" s="80"/>
      <c r="FER62" s="80"/>
      <c r="FES62" s="80"/>
      <c r="FET62" s="80"/>
      <c r="FEU62" s="80"/>
      <c r="FEV62" s="80"/>
      <c r="FEW62" s="80"/>
      <c r="FEX62" s="80"/>
      <c r="FEY62" s="80"/>
      <c r="FEZ62" s="80"/>
      <c r="FFA62" s="80"/>
      <c r="FFB62" s="80"/>
      <c r="FFC62" s="80"/>
      <c r="FFD62" s="80"/>
      <c r="FFE62" s="80"/>
      <c r="FFF62" s="80"/>
      <c r="FFG62" s="80"/>
      <c r="FFH62" s="80"/>
      <c r="FFI62" s="80"/>
      <c r="FFJ62" s="80"/>
      <c r="FFK62" s="80"/>
      <c r="FFL62" s="80"/>
      <c r="FFM62" s="80"/>
      <c r="FFN62" s="80"/>
      <c r="FFO62" s="80"/>
      <c r="FFP62" s="80"/>
      <c r="FFQ62" s="80"/>
      <c r="FFR62" s="80"/>
      <c r="FFS62" s="80"/>
      <c r="FFT62" s="80"/>
      <c r="FFU62" s="80"/>
      <c r="FFV62" s="80"/>
      <c r="FFW62" s="80"/>
      <c r="FFX62" s="80"/>
      <c r="FFY62" s="80"/>
      <c r="FFZ62" s="80"/>
      <c r="FGA62" s="80"/>
      <c r="FGB62" s="80"/>
      <c r="FGC62" s="80"/>
      <c r="FGD62" s="80"/>
      <c r="FGE62" s="80"/>
      <c r="FGF62" s="80"/>
      <c r="FGG62" s="80"/>
      <c r="FGH62" s="80"/>
      <c r="FGI62" s="80"/>
      <c r="FGJ62" s="80"/>
      <c r="FGK62" s="80"/>
      <c r="FGL62" s="80"/>
      <c r="FGM62" s="80"/>
      <c r="FGN62" s="80"/>
      <c r="FGO62" s="80"/>
      <c r="FGP62" s="80"/>
      <c r="FGQ62" s="80"/>
      <c r="FGR62" s="80"/>
      <c r="FGS62" s="80"/>
      <c r="FGT62" s="80"/>
      <c r="FGU62" s="80"/>
      <c r="FGV62" s="80"/>
      <c r="FGW62" s="80"/>
      <c r="FGX62" s="80"/>
      <c r="FGY62" s="80"/>
      <c r="FGZ62" s="80"/>
      <c r="FHA62" s="80"/>
      <c r="FHB62" s="80"/>
      <c r="FHC62" s="80"/>
      <c r="FHD62" s="80"/>
      <c r="FHE62" s="80"/>
      <c r="FHF62" s="80"/>
      <c r="FHG62" s="80"/>
      <c r="FHH62" s="80"/>
      <c r="FHI62" s="80"/>
      <c r="FHJ62" s="80"/>
      <c r="FHK62" s="80"/>
      <c r="FHL62" s="80"/>
      <c r="FHM62" s="80"/>
      <c r="FHN62" s="80"/>
      <c r="FHO62" s="80"/>
      <c r="FHP62" s="80"/>
      <c r="FHQ62" s="80"/>
      <c r="FHR62" s="80"/>
      <c r="FHS62" s="80"/>
      <c r="FHT62" s="80"/>
      <c r="FHU62" s="80"/>
      <c r="FHV62" s="80"/>
      <c r="FHW62" s="80"/>
      <c r="FHX62" s="80"/>
      <c r="FHY62" s="80"/>
      <c r="FHZ62" s="80"/>
      <c r="FIA62" s="80"/>
      <c r="FIB62" s="80"/>
      <c r="FIC62" s="80"/>
      <c r="FID62" s="80"/>
      <c r="FIE62" s="80"/>
      <c r="FIF62" s="80"/>
      <c r="FIG62" s="80"/>
      <c r="FIH62" s="80"/>
      <c r="FII62" s="80"/>
      <c r="FIJ62" s="80"/>
      <c r="FIK62" s="80"/>
      <c r="FIL62" s="80"/>
      <c r="FIM62" s="80"/>
      <c r="FIN62" s="80"/>
      <c r="FIO62" s="80"/>
      <c r="FIP62" s="80"/>
      <c r="FIQ62" s="80"/>
      <c r="FIR62" s="80"/>
      <c r="FIS62" s="80"/>
      <c r="FIT62" s="80"/>
      <c r="FIU62" s="80"/>
      <c r="FIV62" s="80"/>
      <c r="FIW62" s="80"/>
      <c r="FIX62" s="80"/>
      <c r="FIY62" s="80"/>
      <c r="FIZ62" s="80"/>
      <c r="FJA62" s="80"/>
      <c r="FJB62" s="80"/>
      <c r="FJC62" s="80"/>
      <c r="FJD62" s="80"/>
      <c r="FJE62" s="80"/>
      <c r="FJF62" s="80"/>
      <c r="FJG62" s="80"/>
      <c r="FJH62" s="80"/>
      <c r="FJI62" s="80"/>
      <c r="FJJ62" s="80"/>
      <c r="FJK62" s="80"/>
      <c r="FJL62" s="80"/>
      <c r="FJM62" s="80"/>
      <c r="FJN62" s="80"/>
      <c r="FJO62" s="80"/>
      <c r="FJP62" s="80"/>
      <c r="FJQ62" s="80"/>
      <c r="FJR62" s="80"/>
      <c r="FJS62" s="80"/>
      <c r="FJT62" s="80"/>
      <c r="FJU62" s="80"/>
      <c r="FJV62" s="80"/>
      <c r="FJW62" s="80"/>
      <c r="FJX62" s="80"/>
      <c r="FJY62" s="80"/>
      <c r="FJZ62" s="80"/>
      <c r="FKA62" s="80"/>
      <c r="FKB62" s="80"/>
      <c r="FKC62" s="80"/>
      <c r="FKD62" s="80"/>
      <c r="FKE62" s="80"/>
      <c r="FKF62" s="80"/>
      <c r="FKG62" s="80"/>
      <c r="FKH62" s="80"/>
      <c r="FKI62" s="80"/>
      <c r="FKJ62" s="80"/>
      <c r="FKK62" s="80"/>
      <c r="FKL62" s="80"/>
      <c r="FKM62" s="80"/>
      <c r="FKN62" s="80"/>
      <c r="FKO62" s="80"/>
      <c r="FKP62" s="80"/>
      <c r="FKQ62" s="80"/>
      <c r="FKR62" s="80"/>
      <c r="FKS62" s="80"/>
      <c r="FKT62" s="80"/>
      <c r="FKU62" s="80"/>
      <c r="FKV62" s="80"/>
      <c r="FKW62" s="80"/>
      <c r="FKX62" s="80"/>
      <c r="FKY62" s="80"/>
      <c r="FKZ62" s="80"/>
      <c r="FLA62" s="80"/>
      <c r="FLB62" s="80"/>
      <c r="FLC62" s="80"/>
      <c r="FLD62" s="80"/>
      <c r="FLE62" s="80"/>
      <c r="FLF62" s="80"/>
      <c r="FLG62" s="80"/>
      <c r="FLH62" s="80"/>
      <c r="FLI62" s="80"/>
      <c r="FLJ62" s="80"/>
      <c r="FLK62" s="80"/>
      <c r="FLL62" s="80"/>
      <c r="FLM62" s="80"/>
      <c r="FLN62" s="80"/>
      <c r="FLO62" s="80"/>
      <c r="FLP62" s="80"/>
      <c r="FLQ62" s="80"/>
      <c r="FLR62" s="80"/>
      <c r="FLS62" s="80"/>
      <c r="FLT62" s="80"/>
      <c r="FLU62" s="80"/>
      <c r="FLV62" s="80"/>
      <c r="FLW62" s="80"/>
      <c r="FLX62" s="80"/>
      <c r="FLY62" s="80"/>
      <c r="FLZ62" s="80"/>
      <c r="FMA62" s="80"/>
      <c r="FMB62" s="80"/>
      <c r="FMC62" s="80"/>
      <c r="FMD62" s="80"/>
      <c r="FME62" s="80"/>
      <c r="FMF62" s="80"/>
      <c r="FMG62" s="80"/>
      <c r="FMH62" s="80"/>
      <c r="FMI62" s="80"/>
      <c r="FMJ62" s="80"/>
      <c r="FMK62" s="80"/>
      <c r="FML62" s="80"/>
      <c r="FMM62" s="80"/>
      <c r="FMN62" s="80"/>
      <c r="FMO62" s="80"/>
      <c r="FMP62" s="80"/>
      <c r="FMQ62" s="80"/>
      <c r="FMR62" s="80"/>
      <c r="FMS62" s="80"/>
      <c r="FMT62" s="80"/>
      <c r="FMU62" s="80"/>
      <c r="FMV62" s="80"/>
      <c r="FMW62" s="80"/>
      <c r="FMX62" s="80"/>
      <c r="FMY62" s="80"/>
      <c r="FMZ62" s="80"/>
      <c r="FNA62" s="80"/>
      <c r="FNB62" s="80"/>
      <c r="FNC62" s="80"/>
      <c r="FND62" s="80"/>
      <c r="FNE62" s="80"/>
      <c r="FNF62" s="80"/>
      <c r="FNG62" s="80"/>
      <c r="FNH62" s="80"/>
      <c r="FNI62" s="80"/>
      <c r="FNJ62" s="80"/>
      <c r="FNK62" s="80"/>
      <c r="FNL62" s="80"/>
      <c r="FNM62" s="80"/>
      <c r="FNN62" s="80"/>
      <c r="FNO62" s="80"/>
      <c r="FNP62" s="80"/>
      <c r="FNQ62" s="80"/>
      <c r="FNR62" s="80"/>
      <c r="FNS62" s="80"/>
      <c r="FNT62" s="80"/>
      <c r="FNU62" s="80"/>
      <c r="FNV62" s="80"/>
      <c r="FNW62" s="80"/>
      <c r="FNX62" s="80"/>
      <c r="FNY62" s="80"/>
      <c r="FNZ62" s="80"/>
      <c r="FOA62" s="80"/>
      <c r="FOB62" s="80"/>
      <c r="FOC62" s="80"/>
      <c r="FOD62" s="80"/>
      <c r="FOE62" s="80"/>
      <c r="FOF62" s="80"/>
      <c r="FOG62" s="80"/>
      <c r="FOH62" s="80"/>
      <c r="FOI62" s="80"/>
      <c r="FOJ62" s="80"/>
      <c r="FOK62" s="80"/>
      <c r="FOL62" s="80"/>
      <c r="FOM62" s="80"/>
      <c r="FON62" s="80"/>
      <c r="FOO62" s="80"/>
      <c r="FOP62" s="80"/>
      <c r="FOQ62" s="80"/>
      <c r="FOR62" s="80"/>
      <c r="FOS62" s="80"/>
      <c r="FOT62" s="80"/>
      <c r="FOU62" s="80"/>
      <c r="FOV62" s="80"/>
      <c r="FOW62" s="80"/>
      <c r="FOX62" s="80"/>
      <c r="FOY62" s="80"/>
      <c r="FOZ62" s="80"/>
      <c r="FPA62" s="80"/>
      <c r="FPB62" s="80"/>
      <c r="FPC62" s="80"/>
      <c r="FPD62" s="80"/>
      <c r="FPE62" s="80"/>
      <c r="FPF62" s="80"/>
      <c r="FPG62" s="80"/>
      <c r="FPH62" s="80"/>
      <c r="FPI62" s="80"/>
      <c r="FPJ62" s="80"/>
      <c r="FPK62" s="80"/>
      <c r="FPL62" s="80"/>
      <c r="FPM62" s="80"/>
      <c r="FPN62" s="80"/>
      <c r="FPO62" s="80"/>
      <c r="FPP62" s="80"/>
      <c r="FPQ62" s="80"/>
      <c r="FPR62" s="80"/>
      <c r="FPS62" s="80"/>
      <c r="FPT62" s="80"/>
      <c r="FPU62" s="80"/>
      <c r="FPV62" s="80"/>
      <c r="FPW62" s="80"/>
      <c r="FPX62" s="80"/>
      <c r="FPY62" s="80"/>
      <c r="FPZ62" s="80"/>
      <c r="FQA62" s="80"/>
      <c r="FQB62" s="80"/>
      <c r="FQC62" s="80"/>
      <c r="FQD62" s="80"/>
      <c r="FQE62" s="80"/>
      <c r="FQF62" s="80"/>
      <c r="FQG62" s="80"/>
      <c r="FQH62" s="80"/>
      <c r="FQI62" s="80"/>
      <c r="FQJ62" s="80"/>
      <c r="FQK62" s="80"/>
      <c r="FQL62" s="80"/>
      <c r="FQM62" s="80"/>
      <c r="FQN62" s="80"/>
      <c r="FQO62" s="80"/>
      <c r="FQP62" s="80"/>
      <c r="FQQ62" s="80"/>
      <c r="FQR62" s="80"/>
      <c r="FQS62" s="80"/>
      <c r="FQT62" s="80"/>
      <c r="FQU62" s="80"/>
      <c r="FQV62" s="80"/>
      <c r="FQW62" s="80"/>
      <c r="FQX62" s="80"/>
      <c r="FQY62" s="80"/>
      <c r="FQZ62" s="80"/>
      <c r="FRA62" s="80"/>
      <c r="FRB62" s="80"/>
      <c r="FRC62" s="80"/>
      <c r="FRD62" s="80"/>
      <c r="FRE62" s="80"/>
      <c r="FRF62" s="80"/>
      <c r="FRG62" s="80"/>
      <c r="FRH62" s="80"/>
      <c r="FRI62" s="80"/>
      <c r="FRJ62" s="80"/>
      <c r="FRK62" s="80"/>
      <c r="FRL62" s="80"/>
      <c r="FRM62" s="80"/>
      <c r="FRN62" s="80"/>
      <c r="FRO62" s="80"/>
      <c r="FRP62" s="80"/>
      <c r="FRQ62" s="80"/>
      <c r="FRR62" s="80"/>
      <c r="FRS62" s="80"/>
      <c r="FRT62" s="80"/>
      <c r="FRU62" s="80"/>
      <c r="FRV62" s="80"/>
      <c r="FRW62" s="80"/>
      <c r="FRX62" s="80"/>
      <c r="FRY62" s="80"/>
      <c r="FRZ62" s="80"/>
      <c r="FSA62" s="80"/>
      <c r="FSB62" s="80"/>
      <c r="FSC62" s="80"/>
      <c r="FSD62" s="80"/>
      <c r="FSE62" s="80"/>
      <c r="FSF62" s="80"/>
      <c r="FSG62" s="80"/>
      <c r="FSH62" s="80"/>
      <c r="FSI62" s="80"/>
      <c r="FSJ62" s="80"/>
      <c r="FSK62" s="80"/>
      <c r="FSL62" s="80"/>
      <c r="FSM62" s="80"/>
      <c r="FSN62" s="80"/>
      <c r="FSO62" s="80"/>
      <c r="FSP62" s="80"/>
      <c r="FSQ62" s="80"/>
      <c r="FSR62" s="80"/>
      <c r="FSS62" s="80"/>
      <c r="FST62" s="80"/>
      <c r="FSU62" s="80"/>
      <c r="FSV62" s="80"/>
      <c r="FSW62" s="80"/>
      <c r="FSX62" s="80"/>
      <c r="FSY62" s="80"/>
      <c r="FSZ62" s="80"/>
      <c r="FTA62" s="80"/>
      <c r="FTB62" s="80"/>
      <c r="FTC62" s="80"/>
      <c r="FTD62" s="80"/>
      <c r="FTE62" s="80"/>
      <c r="FTF62" s="80"/>
      <c r="FTG62" s="80"/>
      <c r="FTH62" s="80"/>
      <c r="FTI62" s="80"/>
      <c r="FTJ62" s="80"/>
      <c r="FTK62" s="80"/>
      <c r="FTL62" s="80"/>
      <c r="FTM62" s="80"/>
      <c r="FTN62" s="80"/>
      <c r="FTO62" s="80"/>
      <c r="FTP62" s="80"/>
      <c r="FTQ62" s="80"/>
      <c r="FTR62" s="80"/>
      <c r="FTS62" s="80"/>
      <c r="FTT62" s="80"/>
      <c r="FTU62" s="80"/>
      <c r="FTV62" s="80"/>
      <c r="FTW62" s="80"/>
      <c r="FTX62" s="80"/>
      <c r="FTY62" s="80"/>
      <c r="FTZ62" s="80"/>
      <c r="FUA62" s="80"/>
      <c r="FUB62" s="80"/>
      <c r="FUC62" s="80"/>
      <c r="FUD62" s="80"/>
      <c r="FUE62" s="80"/>
      <c r="FUF62" s="80"/>
      <c r="FUG62" s="80"/>
      <c r="FUH62" s="80"/>
      <c r="FUI62" s="80"/>
      <c r="FUJ62" s="80"/>
      <c r="FUK62" s="80"/>
      <c r="FUL62" s="80"/>
      <c r="FUM62" s="80"/>
      <c r="FUN62" s="80"/>
      <c r="FUO62" s="80"/>
      <c r="FUP62" s="80"/>
      <c r="FUQ62" s="80"/>
      <c r="FUR62" s="80"/>
      <c r="FUS62" s="80"/>
      <c r="FUT62" s="80"/>
      <c r="FUU62" s="80"/>
      <c r="FUV62" s="80"/>
      <c r="FUW62" s="80"/>
      <c r="FUX62" s="80"/>
      <c r="FUY62" s="80"/>
      <c r="FUZ62" s="80"/>
      <c r="FVA62" s="80"/>
      <c r="FVB62" s="80"/>
      <c r="FVC62" s="80"/>
      <c r="FVD62" s="80"/>
      <c r="FVE62" s="80"/>
      <c r="FVF62" s="80"/>
      <c r="FVG62" s="80"/>
      <c r="FVH62" s="80"/>
      <c r="FVI62" s="80"/>
      <c r="FVJ62" s="80"/>
      <c r="FVK62" s="80"/>
      <c r="FVL62" s="80"/>
      <c r="FVM62" s="80"/>
      <c r="FVN62" s="80"/>
      <c r="FVO62" s="80"/>
      <c r="FVP62" s="80"/>
      <c r="FVQ62" s="80"/>
      <c r="FVR62" s="80"/>
      <c r="FVS62" s="80"/>
      <c r="FVT62" s="80"/>
      <c r="FVU62" s="80"/>
      <c r="FVV62" s="80"/>
      <c r="FVW62" s="80"/>
      <c r="FVX62" s="80"/>
      <c r="FVY62" s="80"/>
      <c r="FVZ62" s="80"/>
      <c r="FWA62" s="80"/>
      <c r="FWB62" s="80"/>
      <c r="FWC62" s="80"/>
      <c r="FWD62" s="80"/>
      <c r="FWE62" s="80"/>
      <c r="FWF62" s="80"/>
      <c r="FWG62" s="80"/>
      <c r="FWH62" s="80"/>
      <c r="FWI62" s="80"/>
      <c r="FWJ62" s="80"/>
      <c r="FWK62" s="80"/>
      <c r="FWL62" s="80"/>
      <c r="FWM62" s="80"/>
      <c r="FWN62" s="80"/>
      <c r="FWO62" s="80"/>
      <c r="FWP62" s="80"/>
      <c r="FWQ62" s="80"/>
      <c r="FWR62" s="80"/>
      <c r="FWS62" s="80"/>
      <c r="FWT62" s="80"/>
      <c r="FWU62" s="80"/>
      <c r="FWV62" s="80"/>
      <c r="FWW62" s="80"/>
      <c r="FWX62" s="80"/>
      <c r="FWY62" s="80"/>
      <c r="FWZ62" s="80"/>
      <c r="FXA62" s="80"/>
      <c r="FXB62" s="80"/>
      <c r="FXC62" s="80"/>
      <c r="FXD62" s="80"/>
      <c r="FXE62" s="80"/>
      <c r="FXF62" s="80"/>
      <c r="FXG62" s="80"/>
      <c r="FXH62" s="80"/>
      <c r="FXI62" s="80"/>
      <c r="FXJ62" s="80"/>
      <c r="FXK62" s="80"/>
      <c r="FXL62" s="80"/>
      <c r="FXM62" s="80"/>
      <c r="FXN62" s="80"/>
      <c r="FXO62" s="80"/>
      <c r="FXP62" s="80"/>
      <c r="FXQ62" s="80"/>
      <c r="FXR62" s="80"/>
      <c r="FXS62" s="80"/>
      <c r="FXT62" s="80"/>
      <c r="FXU62" s="80"/>
      <c r="FXV62" s="80"/>
      <c r="FXW62" s="80"/>
      <c r="FXX62" s="80"/>
      <c r="FXY62" s="80"/>
      <c r="FXZ62" s="80"/>
      <c r="FYA62" s="80"/>
      <c r="FYB62" s="80"/>
      <c r="FYC62" s="80"/>
      <c r="FYD62" s="80"/>
      <c r="FYE62" s="80"/>
      <c r="FYF62" s="80"/>
      <c r="FYG62" s="80"/>
      <c r="FYH62" s="80"/>
      <c r="FYI62" s="80"/>
      <c r="FYJ62" s="80"/>
      <c r="FYK62" s="80"/>
      <c r="FYL62" s="80"/>
      <c r="FYM62" s="80"/>
      <c r="FYN62" s="80"/>
      <c r="FYO62" s="80"/>
      <c r="FYP62" s="80"/>
      <c r="FYQ62" s="80"/>
      <c r="FYR62" s="80"/>
      <c r="FYS62" s="80"/>
      <c r="FYT62" s="80"/>
      <c r="FYU62" s="80"/>
      <c r="FYV62" s="80"/>
      <c r="FYW62" s="80"/>
      <c r="FYX62" s="80"/>
      <c r="FYY62" s="80"/>
      <c r="FYZ62" s="80"/>
      <c r="FZA62" s="80"/>
      <c r="FZB62" s="80"/>
      <c r="FZC62" s="80"/>
      <c r="FZD62" s="80"/>
      <c r="FZE62" s="80"/>
      <c r="FZF62" s="80"/>
      <c r="FZG62" s="80"/>
      <c r="FZH62" s="80"/>
      <c r="FZI62" s="80"/>
      <c r="FZJ62" s="80"/>
      <c r="FZK62" s="80"/>
      <c r="FZL62" s="80"/>
      <c r="FZM62" s="80"/>
      <c r="FZN62" s="80"/>
      <c r="FZO62" s="80"/>
      <c r="FZP62" s="80"/>
      <c r="FZQ62" s="80"/>
      <c r="FZR62" s="80"/>
      <c r="FZS62" s="80"/>
      <c r="FZT62" s="80"/>
      <c r="FZU62" s="80"/>
      <c r="FZV62" s="80"/>
      <c r="FZW62" s="80"/>
      <c r="FZX62" s="80"/>
      <c r="FZY62" s="80"/>
      <c r="FZZ62" s="80"/>
      <c r="GAA62" s="80"/>
      <c r="GAB62" s="80"/>
      <c r="GAC62" s="80"/>
      <c r="GAD62" s="80"/>
      <c r="GAE62" s="80"/>
      <c r="GAF62" s="80"/>
      <c r="GAG62" s="80"/>
      <c r="GAH62" s="80"/>
      <c r="GAI62" s="80"/>
      <c r="GAJ62" s="80"/>
      <c r="GAK62" s="80"/>
      <c r="GAL62" s="80"/>
      <c r="GAM62" s="80"/>
      <c r="GAN62" s="80"/>
      <c r="GAO62" s="80"/>
      <c r="GAP62" s="80"/>
      <c r="GAQ62" s="80"/>
      <c r="GAR62" s="80"/>
      <c r="GAS62" s="80"/>
      <c r="GAT62" s="80"/>
      <c r="GAU62" s="80"/>
      <c r="GAV62" s="80"/>
      <c r="GAW62" s="80"/>
      <c r="GAX62" s="80"/>
      <c r="GAY62" s="80"/>
      <c r="GAZ62" s="80"/>
      <c r="GBA62" s="80"/>
      <c r="GBB62" s="80"/>
      <c r="GBC62" s="80"/>
      <c r="GBD62" s="80"/>
      <c r="GBE62" s="80"/>
      <c r="GBF62" s="80"/>
      <c r="GBG62" s="80"/>
      <c r="GBH62" s="80"/>
      <c r="GBI62" s="80"/>
      <c r="GBJ62" s="80"/>
      <c r="GBK62" s="80"/>
      <c r="GBL62" s="80"/>
      <c r="GBM62" s="80"/>
      <c r="GBN62" s="80"/>
      <c r="GBO62" s="80"/>
      <c r="GBP62" s="80"/>
      <c r="GBQ62" s="80"/>
      <c r="GBR62" s="80"/>
      <c r="GBS62" s="80"/>
      <c r="GBT62" s="80"/>
      <c r="GBU62" s="80"/>
      <c r="GBV62" s="80"/>
      <c r="GBW62" s="80"/>
      <c r="GBX62" s="80"/>
      <c r="GBY62" s="80"/>
      <c r="GBZ62" s="80"/>
      <c r="GCA62" s="80"/>
      <c r="GCB62" s="80"/>
      <c r="GCC62" s="80"/>
      <c r="GCD62" s="80"/>
      <c r="GCE62" s="80"/>
      <c r="GCF62" s="80"/>
      <c r="GCG62" s="80"/>
      <c r="GCH62" s="80"/>
      <c r="GCI62" s="80"/>
      <c r="GCJ62" s="80"/>
      <c r="GCK62" s="80"/>
      <c r="GCL62" s="80"/>
      <c r="GCM62" s="80"/>
      <c r="GCN62" s="80"/>
      <c r="GCO62" s="80"/>
      <c r="GCP62" s="80"/>
      <c r="GCQ62" s="80"/>
      <c r="GCR62" s="80"/>
      <c r="GCS62" s="80"/>
      <c r="GCT62" s="80"/>
      <c r="GCU62" s="80"/>
      <c r="GCV62" s="80"/>
      <c r="GCW62" s="80"/>
      <c r="GCX62" s="80"/>
      <c r="GCY62" s="80"/>
      <c r="GCZ62" s="80"/>
      <c r="GDA62" s="80"/>
      <c r="GDB62" s="80"/>
      <c r="GDC62" s="80"/>
      <c r="GDD62" s="80"/>
      <c r="GDE62" s="80"/>
      <c r="GDF62" s="80"/>
      <c r="GDG62" s="80"/>
      <c r="GDH62" s="80"/>
      <c r="GDI62" s="80"/>
      <c r="GDJ62" s="80"/>
      <c r="GDK62" s="80"/>
      <c r="GDL62" s="80"/>
      <c r="GDM62" s="80"/>
      <c r="GDN62" s="80"/>
      <c r="GDO62" s="80"/>
      <c r="GDP62" s="80"/>
      <c r="GDQ62" s="80"/>
      <c r="GDR62" s="80"/>
      <c r="GDS62" s="80"/>
      <c r="GDT62" s="80"/>
      <c r="GDU62" s="80"/>
      <c r="GDV62" s="80"/>
      <c r="GDW62" s="80"/>
      <c r="GDX62" s="80"/>
      <c r="GDY62" s="80"/>
      <c r="GDZ62" s="80"/>
      <c r="GEA62" s="80"/>
      <c r="GEB62" s="80"/>
      <c r="GEC62" s="80"/>
      <c r="GED62" s="80"/>
      <c r="GEE62" s="80"/>
      <c r="GEF62" s="80"/>
      <c r="GEG62" s="80"/>
      <c r="GEH62" s="80"/>
      <c r="GEI62" s="80"/>
      <c r="GEJ62" s="80"/>
      <c r="GEK62" s="80"/>
      <c r="GEL62" s="80"/>
      <c r="GEM62" s="80"/>
      <c r="GEN62" s="80"/>
      <c r="GEO62" s="80"/>
      <c r="GEP62" s="80"/>
      <c r="GEQ62" s="80"/>
      <c r="GER62" s="80"/>
      <c r="GES62" s="80"/>
      <c r="GET62" s="80"/>
      <c r="GEU62" s="80"/>
      <c r="GEV62" s="80"/>
      <c r="GEW62" s="80"/>
      <c r="GEX62" s="80"/>
      <c r="GEY62" s="80"/>
      <c r="GEZ62" s="80"/>
      <c r="GFA62" s="80"/>
      <c r="GFB62" s="80"/>
      <c r="GFC62" s="80"/>
      <c r="GFD62" s="80"/>
      <c r="GFE62" s="80"/>
      <c r="GFF62" s="80"/>
      <c r="GFG62" s="80"/>
      <c r="GFH62" s="80"/>
      <c r="GFI62" s="80"/>
      <c r="GFJ62" s="80"/>
      <c r="GFK62" s="80"/>
      <c r="GFL62" s="80"/>
      <c r="GFM62" s="80"/>
      <c r="GFN62" s="80"/>
      <c r="GFO62" s="80"/>
      <c r="GFP62" s="80"/>
      <c r="GFQ62" s="80"/>
      <c r="GFR62" s="80"/>
      <c r="GFS62" s="80"/>
      <c r="GFT62" s="80"/>
      <c r="GFU62" s="80"/>
      <c r="GFV62" s="80"/>
      <c r="GFW62" s="80"/>
      <c r="GFX62" s="80"/>
      <c r="GFY62" s="80"/>
      <c r="GFZ62" s="80"/>
      <c r="GGA62" s="80"/>
      <c r="GGB62" s="80"/>
      <c r="GGC62" s="80"/>
      <c r="GGD62" s="80"/>
      <c r="GGE62" s="80"/>
      <c r="GGF62" s="80"/>
      <c r="GGG62" s="80"/>
      <c r="GGH62" s="80"/>
      <c r="GGI62" s="80"/>
      <c r="GGJ62" s="80"/>
      <c r="GGK62" s="80"/>
      <c r="GGL62" s="80"/>
      <c r="GGM62" s="80"/>
      <c r="GGN62" s="80"/>
      <c r="GGO62" s="80"/>
      <c r="GGP62" s="80"/>
      <c r="GGQ62" s="80"/>
      <c r="GGR62" s="80"/>
      <c r="GGS62" s="80"/>
      <c r="GGT62" s="80"/>
      <c r="GGU62" s="80"/>
      <c r="GGV62" s="80"/>
      <c r="GGW62" s="80"/>
      <c r="GGX62" s="80"/>
      <c r="GGY62" s="80"/>
      <c r="GGZ62" s="80"/>
      <c r="GHA62" s="80"/>
      <c r="GHB62" s="80"/>
      <c r="GHC62" s="80"/>
      <c r="GHD62" s="80"/>
      <c r="GHE62" s="80"/>
      <c r="GHF62" s="80"/>
      <c r="GHG62" s="80"/>
      <c r="GHH62" s="80"/>
      <c r="GHI62" s="80"/>
      <c r="GHJ62" s="80"/>
      <c r="GHK62" s="80"/>
      <c r="GHL62" s="80"/>
      <c r="GHM62" s="80"/>
      <c r="GHN62" s="80"/>
      <c r="GHO62" s="80"/>
      <c r="GHP62" s="80"/>
      <c r="GHQ62" s="80"/>
      <c r="GHR62" s="80"/>
      <c r="GHS62" s="80"/>
      <c r="GHT62" s="80"/>
      <c r="GHU62" s="80"/>
      <c r="GHV62" s="80"/>
      <c r="GHW62" s="80"/>
      <c r="GHX62" s="80"/>
      <c r="GHY62" s="80"/>
      <c r="GHZ62" s="80"/>
      <c r="GIA62" s="80"/>
      <c r="GIB62" s="80"/>
      <c r="GIC62" s="80"/>
      <c r="GID62" s="80"/>
      <c r="GIE62" s="80"/>
      <c r="GIF62" s="80"/>
      <c r="GIG62" s="80"/>
      <c r="GIH62" s="80"/>
      <c r="GII62" s="80"/>
      <c r="GIJ62" s="80"/>
      <c r="GIK62" s="80"/>
      <c r="GIL62" s="80"/>
      <c r="GIM62" s="80"/>
      <c r="GIN62" s="80"/>
      <c r="GIO62" s="80"/>
      <c r="GIP62" s="80"/>
      <c r="GIQ62" s="80"/>
      <c r="GIR62" s="80"/>
      <c r="GIS62" s="80"/>
      <c r="GIT62" s="80"/>
      <c r="GIU62" s="80"/>
      <c r="GIV62" s="80"/>
      <c r="GIW62" s="80"/>
      <c r="GIX62" s="80"/>
      <c r="GIY62" s="80"/>
      <c r="GIZ62" s="80"/>
      <c r="GJA62" s="80"/>
      <c r="GJB62" s="80"/>
      <c r="GJC62" s="80"/>
      <c r="GJD62" s="80"/>
      <c r="GJE62" s="80"/>
      <c r="GJF62" s="80"/>
      <c r="GJG62" s="80"/>
      <c r="GJH62" s="80"/>
      <c r="GJI62" s="80"/>
      <c r="GJJ62" s="80"/>
      <c r="GJK62" s="80"/>
      <c r="GJL62" s="80"/>
      <c r="GJM62" s="80"/>
      <c r="GJN62" s="80"/>
      <c r="GJO62" s="80"/>
      <c r="GJP62" s="80"/>
      <c r="GJQ62" s="80"/>
      <c r="GJR62" s="80"/>
      <c r="GJS62" s="80"/>
      <c r="GJT62" s="80"/>
      <c r="GJU62" s="80"/>
      <c r="GJV62" s="80"/>
      <c r="GJW62" s="80"/>
      <c r="GJX62" s="80"/>
      <c r="GJY62" s="80"/>
      <c r="GJZ62" s="80"/>
      <c r="GKA62" s="80"/>
      <c r="GKB62" s="80"/>
      <c r="GKC62" s="80"/>
      <c r="GKD62" s="80"/>
      <c r="GKE62" s="80"/>
      <c r="GKF62" s="80"/>
      <c r="GKG62" s="80"/>
      <c r="GKH62" s="80"/>
      <c r="GKI62" s="80"/>
      <c r="GKJ62" s="80"/>
      <c r="GKK62" s="80"/>
      <c r="GKL62" s="80"/>
      <c r="GKM62" s="80"/>
      <c r="GKN62" s="80"/>
      <c r="GKO62" s="80"/>
      <c r="GKP62" s="80"/>
      <c r="GKQ62" s="80"/>
      <c r="GKR62" s="80"/>
      <c r="GKS62" s="80"/>
      <c r="GKT62" s="80"/>
      <c r="GKU62" s="80"/>
      <c r="GKV62" s="80"/>
      <c r="GKW62" s="80"/>
      <c r="GKX62" s="80"/>
      <c r="GKY62" s="80"/>
      <c r="GKZ62" s="80"/>
      <c r="GLA62" s="80"/>
      <c r="GLB62" s="80"/>
      <c r="GLC62" s="80"/>
      <c r="GLD62" s="80"/>
      <c r="GLE62" s="80"/>
      <c r="GLF62" s="80"/>
      <c r="GLG62" s="80"/>
      <c r="GLH62" s="80"/>
      <c r="GLI62" s="80"/>
      <c r="GLJ62" s="80"/>
      <c r="GLK62" s="80"/>
      <c r="GLL62" s="80"/>
      <c r="GLM62" s="80"/>
      <c r="GLN62" s="80"/>
      <c r="GLO62" s="80"/>
      <c r="GLP62" s="80"/>
      <c r="GLQ62" s="80"/>
      <c r="GLR62" s="80"/>
      <c r="GLS62" s="80"/>
      <c r="GLT62" s="80"/>
      <c r="GLU62" s="80"/>
      <c r="GLV62" s="80"/>
      <c r="GLW62" s="80"/>
      <c r="GLX62" s="80"/>
      <c r="GLY62" s="80"/>
      <c r="GLZ62" s="80"/>
      <c r="GMA62" s="80"/>
      <c r="GMB62" s="80"/>
      <c r="GMC62" s="80"/>
      <c r="GMD62" s="80"/>
      <c r="GME62" s="80"/>
      <c r="GMF62" s="80"/>
      <c r="GMG62" s="80"/>
      <c r="GMH62" s="80"/>
      <c r="GMI62" s="80"/>
      <c r="GMJ62" s="80"/>
      <c r="GMK62" s="80"/>
      <c r="GML62" s="80"/>
      <c r="GMM62" s="80"/>
      <c r="GMN62" s="80"/>
      <c r="GMO62" s="80"/>
      <c r="GMP62" s="80"/>
      <c r="GMQ62" s="80"/>
      <c r="GMR62" s="80"/>
      <c r="GMS62" s="80"/>
      <c r="GMT62" s="80"/>
      <c r="GMU62" s="80"/>
      <c r="GMV62" s="80"/>
      <c r="GMW62" s="80"/>
      <c r="GMX62" s="80"/>
      <c r="GMY62" s="80"/>
      <c r="GMZ62" s="80"/>
      <c r="GNA62" s="80"/>
      <c r="GNB62" s="80"/>
      <c r="GNC62" s="80"/>
      <c r="GND62" s="80"/>
      <c r="GNE62" s="80"/>
      <c r="GNF62" s="80"/>
      <c r="GNG62" s="80"/>
      <c r="GNH62" s="80"/>
      <c r="GNI62" s="80"/>
      <c r="GNJ62" s="80"/>
      <c r="GNK62" s="80"/>
      <c r="GNL62" s="80"/>
      <c r="GNM62" s="80"/>
      <c r="GNN62" s="80"/>
      <c r="GNO62" s="80"/>
      <c r="GNP62" s="80"/>
      <c r="GNQ62" s="80"/>
      <c r="GNR62" s="80"/>
      <c r="GNS62" s="80"/>
      <c r="GNT62" s="80"/>
      <c r="GNU62" s="80"/>
      <c r="GNV62" s="80"/>
      <c r="GNW62" s="80"/>
      <c r="GNX62" s="80"/>
      <c r="GNY62" s="80"/>
      <c r="GNZ62" s="80"/>
      <c r="GOA62" s="80"/>
      <c r="GOB62" s="80"/>
      <c r="GOC62" s="80"/>
      <c r="GOD62" s="80"/>
      <c r="GOE62" s="80"/>
      <c r="GOF62" s="80"/>
      <c r="GOG62" s="80"/>
      <c r="GOH62" s="80"/>
      <c r="GOI62" s="80"/>
      <c r="GOJ62" s="80"/>
      <c r="GOK62" s="80"/>
      <c r="GOL62" s="80"/>
      <c r="GOM62" s="80"/>
      <c r="GON62" s="80"/>
      <c r="GOO62" s="80"/>
      <c r="GOP62" s="80"/>
      <c r="GOQ62" s="80"/>
      <c r="GOR62" s="80"/>
      <c r="GOS62" s="80"/>
      <c r="GOT62" s="80"/>
      <c r="GOU62" s="80"/>
      <c r="GOV62" s="80"/>
      <c r="GOW62" s="80"/>
      <c r="GOX62" s="80"/>
      <c r="GOY62" s="80"/>
      <c r="GOZ62" s="80"/>
      <c r="GPA62" s="80"/>
      <c r="GPB62" s="80"/>
      <c r="GPC62" s="80"/>
      <c r="GPD62" s="80"/>
      <c r="GPE62" s="80"/>
      <c r="GPF62" s="80"/>
      <c r="GPG62" s="80"/>
      <c r="GPH62" s="80"/>
      <c r="GPI62" s="80"/>
      <c r="GPJ62" s="80"/>
      <c r="GPK62" s="80"/>
      <c r="GPL62" s="80"/>
      <c r="GPM62" s="80"/>
      <c r="GPN62" s="80"/>
      <c r="GPO62" s="80"/>
      <c r="GPP62" s="80"/>
      <c r="GPQ62" s="80"/>
      <c r="GPR62" s="80"/>
      <c r="GPS62" s="80"/>
      <c r="GPT62" s="80"/>
      <c r="GPU62" s="80"/>
      <c r="GPV62" s="80"/>
      <c r="GPW62" s="80"/>
      <c r="GPX62" s="80"/>
      <c r="GPY62" s="80"/>
      <c r="GPZ62" s="80"/>
      <c r="GQA62" s="80"/>
      <c r="GQB62" s="80"/>
      <c r="GQC62" s="80"/>
      <c r="GQD62" s="80"/>
      <c r="GQE62" s="80"/>
      <c r="GQF62" s="80"/>
      <c r="GQG62" s="80"/>
      <c r="GQH62" s="80"/>
      <c r="GQI62" s="80"/>
      <c r="GQJ62" s="80"/>
      <c r="GQK62" s="80"/>
      <c r="GQL62" s="80"/>
      <c r="GQM62" s="80"/>
      <c r="GQN62" s="80"/>
      <c r="GQO62" s="80"/>
      <c r="GQP62" s="80"/>
      <c r="GQQ62" s="80"/>
      <c r="GQR62" s="80"/>
      <c r="GQS62" s="80"/>
      <c r="GQT62" s="80"/>
      <c r="GQU62" s="80"/>
      <c r="GQV62" s="80"/>
      <c r="GQW62" s="80"/>
      <c r="GQX62" s="80"/>
      <c r="GQY62" s="80"/>
      <c r="GQZ62" s="80"/>
      <c r="GRA62" s="80"/>
      <c r="GRB62" s="80"/>
      <c r="GRC62" s="80"/>
      <c r="GRD62" s="80"/>
      <c r="GRE62" s="80"/>
      <c r="GRF62" s="80"/>
      <c r="GRG62" s="80"/>
      <c r="GRH62" s="80"/>
      <c r="GRI62" s="80"/>
      <c r="GRJ62" s="80"/>
      <c r="GRK62" s="80"/>
      <c r="GRL62" s="80"/>
      <c r="GRM62" s="80"/>
      <c r="GRN62" s="80"/>
      <c r="GRO62" s="80"/>
      <c r="GRP62" s="80"/>
      <c r="GRQ62" s="80"/>
      <c r="GRR62" s="80"/>
      <c r="GRS62" s="80"/>
      <c r="GRT62" s="80"/>
      <c r="GRU62" s="80"/>
      <c r="GRV62" s="80"/>
      <c r="GRW62" s="80"/>
      <c r="GRX62" s="80"/>
      <c r="GRY62" s="80"/>
      <c r="GRZ62" s="80"/>
      <c r="GSA62" s="80"/>
      <c r="GSB62" s="80"/>
      <c r="GSC62" s="80"/>
      <c r="GSD62" s="80"/>
      <c r="GSE62" s="80"/>
      <c r="GSF62" s="80"/>
      <c r="GSG62" s="80"/>
      <c r="GSH62" s="80"/>
      <c r="GSI62" s="80"/>
      <c r="GSJ62" s="80"/>
      <c r="GSK62" s="80"/>
      <c r="GSL62" s="80"/>
      <c r="GSM62" s="80"/>
      <c r="GSN62" s="80"/>
      <c r="GSO62" s="80"/>
      <c r="GSP62" s="80"/>
      <c r="GSQ62" s="80"/>
      <c r="GSR62" s="80"/>
      <c r="GSS62" s="80"/>
      <c r="GST62" s="80"/>
      <c r="GSU62" s="80"/>
      <c r="GSV62" s="80"/>
      <c r="GSW62" s="80"/>
      <c r="GSX62" s="80"/>
      <c r="GSY62" s="80"/>
      <c r="GSZ62" s="80"/>
      <c r="GTA62" s="80"/>
      <c r="GTB62" s="80"/>
      <c r="GTC62" s="80"/>
      <c r="GTD62" s="80"/>
      <c r="GTE62" s="80"/>
      <c r="GTF62" s="80"/>
      <c r="GTG62" s="80"/>
      <c r="GTH62" s="80"/>
      <c r="GTI62" s="80"/>
      <c r="GTJ62" s="80"/>
      <c r="GTK62" s="80"/>
      <c r="GTL62" s="80"/>
      <c r="GTM62" s="80"/>
      <c r="GTN62" s="80"/>
      <c r="GTO62" s="80"/>
      <c r="GTP62" s="80"/>
      <c r="GTQ62" s="80"/>
      <c r="GTR62" s="80"/>
      <c r="GTS62" s="80"/>
      <c r="GTT62" s="80"/>
      <c r="GTU62" s="80"/>
      <c r="GTV62" s="80"/>
      <c r="GTW62" s="80"/>
      <c r="GTX62" s="80"/>
      <c r="GTY62" s="80"/>
      <c r="GTZ62" s="80"/>
      <c r="GUA62" s="80"/>
      <c r="GUB62" s="80"/>
      <c r="GUC62" s="80"/>
      <c r="GUD62" s="80"/>
      <c r="GUE62" s="80"/>
      <c r="GUF62" s="80"/>
      <c r="GUG62" s="80"/>
      <c r="GUH62" s="80"/>
      <c r="GUI62" s="80"/>
      <c r="GUJ62" s="80"/>
      <c r="GUK62" s="80"/>
      <c r="GUL62" s="80"/>
      <c r="GUM62" s="80"/>
      <c r="GUN62" s="80"/>
      <c r="GUO62" s="80"/>
      <c r="GUP62" s="80"/>
      <c r="GUQ62" s="80"/>
      <c r="GUR62" s="80"/>
      <c r="GUS62" s="80"/>
      <c r="GUT62" s="80"/>
      <c r="GUU62" s="80"/>
      <c r="GUV62" s="80"/>
      <c r="GUW62" s="80"/>
      <c r="GUX62" s="80"/>
      <c r="GUY62" s="80"/>
      <c r="GUZ62" s="80"/>
      <c r="GVA62" s="80"/>
      <c r="GVB62" s="80"/>
      <c r="GVC62" s="80"/>
      <c r="GVD62" s="80"/>
      <c r="GVE62" s="80"/>
      <c r="GVF62" s="80"/>
      <c r="GVG62" s="80"/>
      <c r="GVH62" s="80"/>
      <c r="GVI62" s="80"/>
      <c r="GVJ62" s="80"/>
      <c r="GVK62" s="80"/>
      <c r="GVL62" s="80"/>
      <c r="GVM62" s="80"/>
      <c r="GVN62" s="80"/>
      <c r="GVO62" s="80"/>
      <c r="GVP62" s="80"/>
      <c r="GVQ62" s="80"/>
      <c r="GVR62" s="80"/>
      <c r="GVS62" s="80"/>
      <c r="GVT62" s="80"/>
      <c r="GVU62" s="80"/>
      <c r="GVV62" s="80"/>
      <c r="GVW62" s="80"/>
      <c r="GVX62" s="80"/>
      <c r="GVY62" s="80"/>
      <c r="GVZ62" s="80"/>
      <c r="GWA62" s="80"/>
      <c r="GWB62" s="80"/>
      <c r="GWC62" s="80"/>
      <c r="GWD62" s="80"/>
      <c r="GWE62" s="80"/>
      <c r="GWF62" s="80"/>
      <c r="GWG62" s="80"/>
      <c r="GWH62" s="80"/>
      <c r="GWI62" s="80"/>
      <c r="GWJ62" s="80"/>
      <c r="GWK62" s="80"/>
      <c r="GWL62" s="80"/>
      <c r="GWM62" s="80"/>
      <c r="GWN62" s="80"/>
      <c r="GWO62" s="80"/>
      <c r="GWP62" s="80"/>
      <c r="GWQ62" s="80"/>
      <c r="GWR62" s="80"/>
      <c r="GWS62" s="80"/>
      <c r="GWT62" s="80"/>
      <c r="GWU62" s="80"/>
      <c r="GWV62" s="80"/>
      <c r="GWW62" s="80"/>
      <c r="GWX62" s="80"/>
      <c r="GWY62" s="80"/>
      <c r="GWZ62" s="80"/>
      <c r="GXA62" s="80"/>
      <c r="GXB62" s="80"/>
      <c r="GXC62" s="80"/>
      <c r="GXD62" s="80"/>
      <c r="GXE62" s="80"/>
      <c r="GXF62" s="80"/>
      <c r="GXG62" s="80"/>
      <c r="GXH62" s="80"/>
      <c r="GXI62" s="80"/>
      <c r="GXJ62" s="80"/>
      <c r="GXK62" s="80"/>
      <c r="GXL62" s="80"/>
      <c r="GXM62" s="80"/>
      <c r="GXN62" s="80"/>
      <c r="GXO62" s="80"/>
      <c r="GXP62" s="80"/>
      <c r="GXQ62" s="80"/>
      <c r="GXR62" s="80"/>
      <c r="GXS62" s="80"/>
      <c r="GXT62" s="80"/>
      <c r="GXU62" s="80"/>
      <c r="GXV62" s="80"/>
      <c r="GXW62" s="80"/>
      <c r="GXX62" s="80"/>
      <c r="GXY62" s="80"/>
      <c r="GXZ62" s="80"/>
      <c r="GYA62" s="80"/>
      <c r="GYB62" s="80"/>
      <c r="GYC62" s="80"/>
      <c r="GYD62" s="80"/>
      <c r="GYE62" s="80"/>
      <c r="GYF62" s="80"/>
      <c r="GYG62" s="80"/>
      <c r="GYH62" s="80"/>
      <c r="GYI62" s="80"/>
      <c r="GYJ62" s="80"/>
      <c r="GYK62" s="80"/>
      <c r="GYL62" s="80"/>
      <c r="GYM62" s="80"/>
      <c r="GYN62" s="80"/>
      <c r="GYO62" s="80"/>
      <c r="GYP62" s="80"/>
      <c r="GYQ62" s="80"/>
      <c r="GYR62" s="80"/>
      <c r="GYS62" s="80"/>
      <c r="GYT62" s="80"/>
      <c r="GYU62" s="80"/>
      <c r="GYV62" s="80"/>
      <c r="GYW62" s="80"/>
      <c r="GYX62" s="80"/>
      <c r="GYY62" s="80"/>
      <c r="GYZ62" s="80"/>
      <c r="GZA62" s="80"/>
      <c r="GZB62" s="80"/>
      <c r="GZC62" s="80"/>
      <c r="GZD62" s="80"/>
      <c r="GZE62" s="80"/>
      <c r="GZF62" s="80"/>
      <c r="GZG62" s="80"/>
      <c r="GZH62" s="80"/>
      <c r="GZI62" s="80"/>
      <c r="GZJ62" s="80"/>
      <c r="GZK62" s="80"/>
      <c r="GZL62" s="80"/>
      <c r="GZM62" s="80"/>
      <c r="GZN62" s="80"/>
      <c r="GZO62" s="80"/>
      <c r="GZP62" s="80"/>
      <c r="GZQ62" s="80"/>
      <c r="GZR62" s="80"/>
      <c r="GZS62" s="80"/>
      <c r="GZT62" s="80"/>
      <c r="GZU62" s="80"/>
      <c r="GZV62" s="80"/>
      <c r="GZW62" s="80"/>
      <c r="GZX62" s="80"/>
      <c r="GZY62" s="80"/>
      <c r="GZZ62" s="80"/>
      <c r="HAA62" s="80"/>
      <c r="HAB62" s="80"/>
      <c r="HAC62" s="80"/>
      <c r="HAD62" s="80"/>
      <c r="HAE62" s="80"/>
      <c r="HAF62" s="80"/>
      <c r="HAG62" s="80"/>
      <c r="HAH62" s="80"/>
      <c r="HAI62" s="80"/>
      <c r="HAJ62" s="80"/>
      <c r="HAK62" s="80"/>
      <c r="HAL62" s="80"/>
      <c r="HAM62" s="80"/>
      <c r="HAN62" s="80"/>
      <c r="HAO62" s="80"/>
      <c r="HAP62" s="80"/>
      <c r="HAQ62" s="80"/>
      <c r="HAR62" s="80"/>
      <c r="HAS62" s="80"/>
      <c r="HAT62" s="80"/>
      <c r="HAU62" s="80"/>
      <c r="HAV62" s="80"/>
      <c r="HAW62" s="80"/>
      <c r="HAX62" s="80"/>
      <c r="HAY62" s="80"/>
      <c r="HAZ62" s="80"/>
      <c r="HBA62" s="80"/>
      <c r="HBB62" s="80"/>
      <c r="HBC62" s="80"/>
      <c r="HBD62" s="80"/>
      <c r="HBE62" s="80"/>
      <c r="HBF62" s="80"/>
      <c r="HBG62" s="80"/>
      <c r="HBH62" s="80"/>
      <c r="HBI62" s="80"/>
      <c r="HBJ62" s="80"/>
      <c r="HBK62" s="80"/>
      <c r="HBL62" s="80"/>
      <c r="HBM62" s="80"/>
      <c r="HBN62" s="80"/>
      <c r="HBO62" s="80"/>
      <c r="HBP62" s="80"/>
      <c r="HBQ62" s="80"/>
      <c r="HBR62" s="80"/>
      <c r="HBS62" s="80"/>
      <c r="HBT62" s="80"/>
      <c r="HBU62" s="80"/>
      <c r="HBV62" s="80"/>
      <c r="HBW62" s="80"/>
      <c r="HBX62" s="80"/>
      <c r="HBY62" s="80"/>
      <c r="HBZ62" s="80"/>
      <c r="HCA62" s="80"/>
      <c r="HCB62" s="80"/>
      <c r="HCC62" s="80"/>
      <c r="HCD62" s="80"/>
      <c r="HCE62" s="80"/>
      <c r="HCF62" s="80"/>
      <c r="HCG62" s="80"/>
      <c r="HCH62" s="80"/>
      <c r="HCI62" s="80"/>
      <c r="HCJ62" s="80"/>
      <c r="HCK62" s="80"/>
      <c r="HCL62" s="80"/>
      <c r="HCM62" s="80"/>
      <c r="HCN62" s="80"/>
      <c r="HCO62" s="80"/>
      <c r="HCP62" s="80"/>
      <c r="HCQ62" s="80"/>
      <c r="HCR62" s="80"/>
      <c r="HCS62" s="80"/>
      <c r="HCT62" s="80"/>
      <c r="HCU62" s="80"/>
      <c r="HCV62" s="80"/>
      <c r="HCW62" s="80"/>
      <c r="HCX62" s="80"/>
      <c r="HCY62" s="80"/>
      <c r="HCZ62" s="80"/>
      <c r="HDA62" s="80"/>
      <c r="HDB62" s="80"/>
      <c r="HDC62" s="80"/>
      <c r="HDD62" s="80"/>
      <c r="HDE62" s="80"/>
      <c r="HDF62" s="80"/>
      <c r="HDG62" s="80"/>
      <c r="HDH62" s="80"/>
      <c r="HDI62" s="80"/>
      <c r="HDJ62" s="80"/>
      <c r="HDK62" s="80"/>
      <c r="HDL62" s="80"/>
      <c r="HDM62" s="80"/>
      <c r="HDN62" s="80"/>
      <c r="HDO62" s="80"/>
      <c r="HDP62" s="80"/>
      <c r="HDQ62" s="80"/>
      <c r="HDR62" s="80"/>
      <c r="HDS62" s="80"/>
      <c r="HDT62" s="80"/>
      <c r="HDU62" s="80"/>
      <c r="HDV62" s="80"/>
      <c r="HDW62" s="80"/>
      <c r="HDX62" s="80"/>
      <c r="HDY62" s="80"/>
      <c r="HDZ62" s="80"/>
      <c r="HEA62" s="80"/>
      <c r="HEB62" s="80"/>
      <c r="HEC62" s="80"/>
      <c r="HED62" s="80"/>
      <c r="HEE62" s="80"/>
      <c r="HEF62" s="80"/>
      <c r="HEG62" s="80"/>
      <c r="HEH62" s="80"/>
      <c r="HEI62" s="80"/>
      <c r="HEJ62" s="80"/>
      <c r="HEK62" s="80"/>
      <c r="HEL62" s="80"/>
      <c r="HEM62" s="80"/>
      <c r="HEN62" s="80"/>
      <c r="HEO62" s="80"/>
      <c r="HEP62" s="80"/>
      <c r="HEQ62" s="80"/>
      <c r="HER62" s="80"/>
      <c r="HES62" s="80"/>
      <c r="HET62" s="80"/>
      <c r="HEU62" s="80"/>
      <c r="HEV62" s="80"/>
      <c r="HEW62" s="80"/>
      <c r="HEX62" s="80"/>
      <c r="HEY62" s="80"/>
      <c r="HEZ62" s="80"/>
      <c r="HFA62" s="80"/>
      <c r="HFB62" s="80"/>
      <c r="HFC62" s="80"/>
      <c r="HFD62" s="80"/>
      <c r="HFE62" s="80"/>
      <c r="HFF62" s="80"/>
      <c r="HFG62" s="80"/>
      <c r="HFH62" s="80"/>
      <c r="HFI62" s="80"/>
      <c r="HFJ62" s="80"/>
      <c r="HFK62" s="80"/>
      <c r="HFL62" s="80"/>
      <c r="HFM62" s="80"/>
      <c r="HFN62" s="80"/>
      <c r="HFO62" s="80"/>
      <c r="HFP62" s="80"/>
      <c r="HFQ62" s="80"/>
      <c r="HFR62" s="80"/>
      <c r="HFS62" s="80"/>
      <c r="HFT62" s="80"/>
      <c r="HFU62" s="80"/>
      <c r="HFV62" s="80"/>
      <c r="HFW62" s="80"/>
      <c r="HFX62" s="80"/>
      <c r="HFY62" s="80"/>
      <c r="HFZ62" s="80"/>
      <c r="HGA62" s="80"/>
      <c r="HGB62" s="80"/>
      <c r="HGC62" s="80"/>
      <c r="HGD62" s="80"/>
      <c r="HGE62" s="80"/>
      <c r="HGF62" s="80"/>
      <c r="HGG62" s="80"/>
      <c r="HGH62" s="80"/>
      <c r="HGI62" s="80"/>
      <c r="HGJ62" s="80"/>
      <c r="HGK62" s="80"/>
      <c r="HGL62" s="80"/>
      <c r="HGM62" s="80"/>
      <c r="HGN62" s="80"/>
      <c r="HGO62" s="80"/>
      <c r="HGP62" s="80"/>
      <c r="HGQ62" s="80"/>
      <c r="HGR62" s="80"/>
      <c r="HGS62" s="80"/>
      <c r="HGT62" s="80"/>
      <c r="HGU62" s="80"/>
      <c r="HGV62" s="80"/>
      <c r="HGW62" s="80"/>
      <c r="HGX62" s="80"/>
      <c r="HGY62" s="80"/>
      <c r="HGZ62" s="80"/>
      <c r="HHA62" s="80"/>
      <c r="HHB62" s="80"/>
      <c r="HHC62" s="80"/>
      <c r="HHD62" s="80"/>
      <c r="HHE62" s="80"/>
      <c r="HHF62" s="80"/>
      <c r="HHG62" s="80"/>
      <c r="HHH62" s="80"/>
      <c r="HHI62" s="80"/>
      <c r="HHJ62" s="80"/>
      <c r="HHK62" s="80"/>
      <c r="HHL62" s="80"/>
      <c r="HHM62" s="80"/>
      <c r="HHN62" s="80"/>
      <c r="HHO62" s="80"/>
      <c r="HHP62" s="80"/>
      <c r="HHQ62" s="80"/>
      <c r="HHR62" s="80"/>
      <c r="HHS62" s="80"/>
      <c r="HHT62" s="80"/>
      <c r="HHU62" s="80"/>
      <c r="HHV62" s="80"/>
      <c r="HHW62" s="80"/>
      <c r="HHX62" s="80"/>
      <c r="HHY62" s="80"/>
      <c r="HHZ62" s="80"/>
      <c r="HIA62" s="80"/>
      <c r="HIB62" s="80"/>
      <c r="HIC62" s="80"/>
      <c r="HID62" s="80"/>
      <c r="HIE62" s="80"/>
      <c r="HIF62" s="80"/>
      <c r="HIG62" s="80"/>
      <c r="HIH62" s="80"/>
      <c r="HII62" s="80"/>
      <c r="HIJ62" s="80"/>
      <c r="HIK62" s="80"/>
      <c r="HIL62" s="80"/>
      <c r="HIM62" s="80"/>
      <c r="HIN62" s="80"/>
      <c r="HIO62" s="80"/>
      <c r="HIP62" s="80"/>
      <c r="HIQ62" s="80"/>
      <c r="HIR62" s="80"/>
      <c r="HIS62" s="80"/>
      <c r="HIT62" s="80"/>
      <c r="HIU62" s="80"/>
      <c r="HIV62" s="80"/>
      <c r="HIW62" s="80"/>
      <c r="HIX62" s="80"/>
      <c r="HIY62" s="80"/>
      <c r="HIZ62" s="80"/>
      <c r="HJA62" s="80"/>
      <c r="HJB62" s="80"/>
      <c r="HJC62" s="80"/>
      <c r="HJD62" s="80"/>
      <c r="HJE62" s="80"/>
      <c r="HJF62" s="80"/>
      <c r="HJG62" s="80"/>
      <c r="HJH62" s="80"/>
      <c r="HJI62" s="80"/>
      <c r="HJJ62" s="80"/>
      <c r="HJK62" s="80"/>
      <c r="HJL62" s="80"/>
      <c r="HJM62" s="80"/>
      <c r="HJN62" s="80"/>
      <c r="HJO62" s="80"/>
      <c r="HJP62" s="80"/>
      <c r="HJQ62" s="80"/>
      <c r="HJR62" s="80"/>
      <c r="HJS62" s="80"/>
      <c r="HJT62" s="80"/>
      <c r="HJU62" s="80"/>
      <c r="HJV62" s="80"/>
      <c r="HJW62" s="80"/>
      <c r="HJX62" s="80"/>
      <c r="HJY62" s="80"/>
      <c r="HJZ62" s="80"/>
      <c r="HKA62" s="80"/>
      <c r="HKB62" s="80"/>
      <c r="HKC62" s="80"/>
      <c r="HKD62" s="80"/>
      <c r="HKE62" s="80"/>
      <c r="HKF62" s="80"/>
      <c r="HKG62" s="80"/>
      <c r="HKH62" s="80"/>
      <c r="HKI62" s="80"/>
      <c r="HKJ62" s="80"/>
      <c r="HKK62" s="80"/>
      <c r="HKL62" s="80"/>
      <c r="HKM62" s="80"/>
      <c r="HKN62" s="80"/>
      <c r="HKO62" s="80"/>
      <c r="HKP62" s="80"/>
      <c r="HKQ62" s="80"/>
      <c r="HKR62" s="80"/>
      <c r="HKS62" s="80"/>
      <c r="HKT62" s="80"/>
      <c r="HKU62" s="80"/>
      <c r="HKV62" s="80"/>
      <c r="HKW62" s="80"/>
      <c r="HKX62" s="80"/>
      <c r="HKY62" s="80"/>
      <c r="HKZ62" s="80"/>
      <c r="HLA62" s="80"/>
      <c r="HLB62" s="80"/>
      <c r="HLC62" s="80"/>
      <c r="HLD62" s="80"/>
      <c r="HLE62" s="80"/>
      <c r="HLF62" s="80"/>
      <c r="HLG62" s="80"/>
      <c r="HLH62" s="80"/>
      <c r="HLI62" s="80"/>
      <c r="HLJ62" s="80"/>
      <c r="HLK62" s="80"/>
      <c r="HLL62" s="80"/>
      <c r="HLM62" s="80"/>
      <c r="HLN62" s="80"/>
      <c r="HLO62" s="80"/>
      <c r="HLP62" s="80"/>
      <c r="HLQ62" s="80"/>
      <c r="HLR62" s="80"/>
      <c r="HLS62" s="80"/>
      <c r="HLT62" s="80"/>
      <c r="HLU62" s="80"/>
      <c r="HLV62" s="80"/>
      <c r="HLW62" s="80"/>
      <c r="HLX62" s="80"/>
      <c r="HLY62" s="80"/>
      <c r="HLZ62" s="80"/>
      <c r="HMA62" s="80"/>
      <c r="HMB62" s="80"/>
      <c r="HMC62" s="80"/>
      <c r="HMD62" s="80"/>
      <c r="HME62" s="80"/>
      <c r="HMF62" s="80"/>
      <c r="HMG62" s="80"/>
      <c r="HMH62" s="80"/>
      <c r="HMI62" s="80"/>
      <c r="HMJ62" s="80"/>
      <c r="HMK62" s="80"/>
      <c r="HML62" s="80"/>
      <c r="HMM62" s="80"/>
      <c r="HMN62" s="80"/>
      <c r="HMO62" s="80"/>
      <c r="HMP62" s="80"/>
      <c r="HMQ62" s="80"/>
      <c r="HMR62" s="80"/>
      <c r="HMS62" s="80"/>
      <c r="HMT62" s="80"/>
      <c r="HMU62" s="80"/>
      <c r="HMV62" s="80"/>
      <c r="HMW62" s="80"/>
      <c r="HMX62" s="80"/>
      <c r="HMY62" s="80"/>
      <c r="HMZ62" s="80"/>
      <c r="HNA62" s="80"/>
      <c r="HNB62" s="80"/>
      <c r="HNC62" s="80"/>
      <c r="HND62" s="80"/>
      <c r="HNE62" s="80"/>
      <c r="HNF62" s="80"/>
      <c r="HNG62" s="80"/>
      <c r="HNH62" s="80"/>
      <c r="HNI62" s="80"/>
      <c r="HNJ62" s="80"/>
      <c r="HNK62" s="80"/>
      <c r="HNL62" s="80"/>
      <c r="HNM62" s="80"/>
      <c r="HNN62" s="80"/>
      <c r="HNO62" s="80"/>
      <c r="HNP62" s="80"/>
      <c r="HNQ62" s="80"/>
      <c r="HNR62" s="80"/>
      <c r="HNS62" s="80"/>
      <c r="HNT62" s="80"/>
      <c r="HNU62" s="80"/>
      <c r="HNV62" s="80"/>
      <c r="HNW62" s="80"/>
      <c r="HNX62" s="80"/>
      <c r="HNY62" s="80"/>
      <c r="HNZ62" s="80"/>
      <c r="HOA62" s="80"/>
      <c r="HOB62" s="80"/>
      <c r="HOC62" s="80"/>
      <c r="HOD62" s="80"/>
      <c r="HOE62" s="80"/>
      <c r="HOF62" s="80"/>
      <c r="HOG62" s="80"/>
      <c r="HOH62" s="80"/>
      <c r="HOI62" s="80"/>
      <c r="HOJ62" s="80"/>
      <c r="HOK62" s="80"/>
      <c r="HOL62" s="80"/>
      <c r="HOM62" s="80"/>
      <c r="HON62" s="80"/>
      <c r="HOO62" s="80"/>
      <c r="HOP62" s="80"/>
      <c r="HOQ62" s="80"/>
      <c r="HOR62" s="80"/>
      <c r="HOS62" s="80"/>
      <c r="HOT62" s="80"/>
      <c r="HOU62" s="80"/>
      <c r="HOV62" s="80"/>
      <c r="HOW62" s="80"/>
      <c r="HOX62" s="80"/>
      <c r="HOY62" s="80"/>
      <c r="HOZ62" s="80"/>
      <c r="HPA62" s="80"/>
      <c r="HPB62" s="80"/>
      <c r="HPC62" s="80"/>
      <c r="HPD62" s="80"/>
      <c r="HPE62" s="80"/>
      <c r="HPF62" s="80"/>
      <c r="HPG62" s="80"/>
      <c r="HPH62" s="80"/>
      <c r="HPI62" s="80"/>
      <c r="HPJ62" s="80"/>
      <c r="HPK62" s="80"/>
      <c r="HPL62" s="80"/>
      <c r="HPM62" s="80"/>
      <c r="HPN62" s="80"/>
      <c r="HPO62" s="80"/>
      <c r="HPP62" s="80"/>
      <c r="HPQ62" s="80"/>
      <c r="HPR62" s="80"/>
      <c r="HPS62" s="80"/>
      <c r="HPT62" s="80"/>
      <c r="HPU62" s="80"/>
      <c r="HPV62" s="80"/>
      <c r="HPW62" s="80"/>
      <c r="HPX62" s="80"/>
      <c r="HPY62" s="80"/>
      <c r="HPZ62" s="80"/>
      <c r="HQA62" s="80"/>
      <c r="HQB62" s="80"/>
      <c r="HQC62" s="80"/>
      <c r="HQD62" s="80"/>
      <c r="HQE62" s="80"/>
      <c r="HQF62" s="80"/>
      <c r="HQG62" s="80"/>
      <c r="HQH62" s="80"/>
      <c r="HQI62" s="80"/>
      <c r="HQJ62" s="80"/>
      <c r="HQK62" s="80"/>
      <c r="HQL62" s="80"/>
      <c r="HQM62" s="80"/>
      <c r="HQN62" s="80"/>
      <c r="HQO62" s="80"/>
      <c r="HQP62" s="80"/>
      <c r="HQQ62" s="80"/>
      <c r="HQR62" s="80"/>
      <c r="HQS62" s="80"/>
      <c r="HQT62" s="80"/>
      <c r="HQU62" s="80"/>
      <c r="HQV62" s="80"/>
      <c r="HQW62" s="80"/>
      <c r="HQX62" s="80"/>
      <c r="HQY62" s="80"/>
      <c r="HQZ62" s="80"/>
      <c r="HRA62" s="80"/>
      <c r="HRB62" s="80"/>
      <c r="HRC62" s="80"/>
      <c r="HRD62" s="80"/>
      <c r="HRE62" s="80"/>
      <c r="HRF62" s="80"/>
      <c r="HRG62" s="80"/>
      <c r="HRH62" s="80"/>
      <c r="HRI62" s="80"/>
      <c r="HRJ62" s="80"/>
      <c r="HRK62" s="80"/>
      <c r="HRL62" s="80"/>
      <c r="HRM62" s="80"/>
      <c r="HRN62" s="80"/>
      <c r="HRO62" s="80"/>
      <c r="HRP62" s="80"/>
      <c r="HRQ62" s="80"/>
      <c r="HRR62" s="80"/>
      <c r="HRS62" s="80"/>
      <c r="HRT62" s="80"/>
      <c r="HRU62" s="80"/>
      <c r="HRV62" s="80"/>
      <c r="HRW62" s="80"/>
      <c r="HRX62" s="80"/>
      <c r="HRY62" s="80"/>
      <c r="HRZ62" s="80"/>
      <c r="HSA62" s="80"/>
      <c r="HSB62" s="80"/>
      <c r="HSC62" s="80"/>
      <c r="HSD62" s="80"/>
      <c r="HSE62" s="80"/>
      <c r="HSF62" s="80"/>
      <c r="HSG62" s="80"/>
      <c r="HSH62" s="80"/>
      <c r="HSI62" s="80"/>
      <c r="HSJ62" s="80"/>
      <c r="HSK62" s="80"/>
      <c r="HSL62" s="80"/>
      <c r="HSM62" s="80"/>
      <c r="HSN62" s="80"/>
      <c r="HSO62" s="80"/>
      <c r="HSP62" s="80"/>
      <c r="HSQ62" s="80"/>
      <c r="HSR62" s="80"/>
      <c r="HSS62" s="80"/>
      <c r="HST62" s="80"/>
      <c r="HSU62" s="80"/>
      <c r="HSV62" s="80"/>
      <c r="HSW62" s="80"/>
      <c r="HSX62" s="80"/>
      <c r="HSY62" s="80"/>
      <c r="HSZ62" s="80"/>
      <c r="HTA62" s="80"/>
      <c r="HTB62" s="80"/>
      <c r="HTC62" s="80"/>
      <c r="HTD62" s="80"/>
      <c r="HTE62" s="80"/>
      <c r="HTF62" s="80"/>
      <c r="HTG62" s="80"/>
      <c r="HTH62" s="80"/>
      <c r="HTI62" s="80"/>
      <c r="HTJ62" s="80"/>
      <c r="HTK62" s="80"/>
      <c r="HTL62" s="80"/>
      <c r="HTM62" s="80"/>
      <c r="HTN62" s="80"/>
      <c r="HTO62" s="80"/>
      <c r="HTP62" s="80"/>
      <c r="HTQ62" s="80"/>
      <c r="HTR62" s="80"/>
      <c r="HTS62" s="80"/>
      <c r="HTT62" s="80"/>
      <c r="HTU62" s="80"/>
      <c r="HTV62" s="80"/>
      <c r="HTW62" s="80"/>
      <c r="HTX62" s="80"/>
      <c r="HTY62" s="80"/>
      <c r="HTZ62" s="80"/>
      <c r="HUA62" s="80"/>
      <c r="HUB62" s="80"/>
      <c r="HUC62" s="80"/>
      <c r="HUD62" s="80"/>
      <c r="HUE62" s="80"/>
      <c r="HUF62" s="80"/>
      <c r="HUG62" s="80"/>
      <c r="HUH62" s="80"/>
      <c r="HUI62" s="80"/>
      <c r="HUJ62" s="80"/>
      <c r="HUK62" s="80"/>
      <c r="HUL62" s="80"/>
      <c r="HUM62" s="80"/>
      <c r="HUN62" s="80"/>
      <c r="HUO62" s="80"/>
      <c r="HUP62" s="80"/>
      <c r="HUQ62" s="80"/>
      <c r="HUR62" s="80"/>
      <c r="HUS62" s="80"/>
      <c r="HUT62" s="80"/>
      <c r="HUU62" s="80"/>
      <c r="HUV62" s="80"/>
      <c r="HUW62" s="80"/>
      <c r="HUX62" s="80"/>
      <c r="HUY62" s="80"/>
      <c r="HUZ62" s="80"/>
      <c r="HVA62" s="80"/>
      <c r="HVB62" s="80"/>
      <c r="HVC62" s="80"/>
      <c r="HVD62" s="80"/>
      <c r="HVE62" s="80"/>
      <c r="HVF62" s="80"/>
      <c r="HVG62" s="80"/>
      <c r="HVH62" s="80"/>
      <c r="HVI62" s="80"/>
      <c r="HVJ62" s="80"/>
      <c r="HVK62" s="80"/>
      <c r="HVL62" s="80"/>
      <c r="HVM62" s="80"/>
      <c r="HVN62" s="80"/>
      <c r="HVO62" s="80"/>
      <c r="HVP62" s="80"/>
      <c r="HVQ62" s="80"/>
      <c r="HVR62" s="80"/>
      <c r="HVS62" s="80"/>
      <c r="HVT62" s="80"/>
      <c r="HVU62" s="80"/>
      <c r="HVV62" s="80"/>
      <c r="HVW62" s="80"/>
      <c r="HVX62" s="80"/>
      <c r="HVY62" s="80"/>
      <c r="HVZ62" s="80"/>
      <c r="HWA62" s="80"/>
      <c r="HWB62" s="80"/>
      <c r="HWC62" s="80"/>
      <c r="HWD62" s="80"/>
      <c r="HWE62" s="80"/>
      <c r="HWF62" s="80"/>
      <c r="HWG62" s="80"/>
      <c r="HWH62" s="80"/>
      <c r="HWI62" s="80"/>
      <c r="HWJ62" s="80"/>
      <c r="HWK62" s="80"/>
      <c r="HWL62" s="80"/>
      <c r="HWM62" s="80"/>
      <c r="HWN62" s="80"/>
      <c r="HWO62" s="80"/>
      <c r="HWP62" s="80"/>
      <c r="HWQ62" s="80"/>
      <c r="HWR62" s="80"/>
      <c r="HWS62" s="80"/>
      <c r="HWT62" s="80"/>
      <c r="HWU62" s="80"/>
      <c r="HWV62" s="80"/>
      <c r="HWW62" s="80"/>
      <c r="HWX62" s="80"/>
      <c r="HWY62" s="80"/>
      <c r="HWZ62" s="80"/>
      <c r="HXA62" s="80"/>
      <c r="HXB62" s="80"/>
      <c r="HXC62" s="80"/>
      <c r="HXD62" s="80"/>
      <c r="HXE62" s="80"/>
      <c r="HXF62" s="80"/>
      <c r="HXG62" s="80"/>
      <c r="HXH62" s="80"/>
      <c r="HXI62" s="80"/>
      <c r="HXJ62" s="80"/>
      <c r="HXK62" s="80"/>
      <c r="HXL62" s="80"/>
      <c r="HXM62" s="80"/>
      <c r="HXN62" s="80"/>
      <c r="HXO62" s="80"/>
      <c r="HXP62" s="80"/>
      <c r="HXQ62" s="80"/>
      <c r="HXR62" s="80"/>
      <c r="HXS62" s="80"/>
      <c r="HXT62" s="80"/>
      <c r="HXU62" s="80"/>
      <c r="HXV62" s="80"/>
      <c r="HXW62" s="80"/>
      <c r="HXX62" s="80"/>
      <c r="HXY62" s="80"/>
      <c r="HXZ62" s="80"/>
      <c r="HYA62" s="80"/>
      <c r="HYB62" s="80"/>
      <c r="HYC62" s="80"/>
      <c r="HYD62" s="80"/>
      <c r="HYE62" s="80"/>
      <c r="HYF62" s="80"/>
      <c r="HYG62" s="80"/>
      <c r="HYH62" s="80"/>
      <c r="HYI62" s="80"/>
      <c r="HYJ62" s="80"/>
      <c r="HYK62" s="80"/>
      <c r="HYL62" s="80"/>
      <c r="HYM62" s="80"/>
      <c r="HYN62" s="80"/>
      <c r="HYO62" s="80"/>
      <c r="HYP62" s="80"/>
      <c r="HYQ62" s="80"/>
      <c r="HYR62" s="80"/>
      <c r="HYS62" s="80"/>
      <c r="HYT62" s="80"/>
      <c r="HYU62" s="80"/>
      <c r="HYV62" s="80"/>
      <c r="HYW62" s="80"/>
      <c r="HYX62" s="80"/>
      <c r="HYY62" s="80"/>
      <c r="HYZ62" s="80"/>
      <c r="HZA62" s="80"/>
      <c r="HZB62" s="80"/>
      <c r="HZC62" s="80"/>
      <c r="HZD62" s="80"/>
      <c r="HZE62" s="80"/>
      <c r="HZF62" s="80"/>
      <c r="HZG62" s="80"/>
      <c r="HZH62" s="80"/>
      <c r="HZI62" s="80"/>
      <c r="HZJ62" s="80"/>
      <c r="HZK62" s="80"/>
      <c r="HZL62" s="80"/>
      <c r="HZM62" s="80"/>
      <c r="HZN62" s="80"/>
      <c r="HZO62" s="80"/>
      <c r="HZP62" s="80"/>
      <c r="HZQ62" s="80"/>
      <c r="HZR62" s="80"/>
      <c r="HZS62" s="80"/>
      <c r="HZT62" s="80"/>
      <c r="HZU62" s="80"/>
      <c r="HZV62" s="80"/>
      <c r="HZW62" s="80"/>
      <c r="HZX62" s="80"/>
      <c r="HZY62" s="80"/>
      <c r="HZZ62" s="80"/>
      <c r="IAA62" s="80"/>
      <c r="IAB62" s="80"/>
      <c r="IAC62" s="80"/>
      <c r="IAD62" s="80"/>
      <c r="IAE62" s="80"/>
      <c r="IAF62" s="80"/>
      <c r="IAG62" s="80"/>
      <c r="IAH62" s="80"/>
      <c r="IAI62" s="80"/>
      <c r="IAJ62" s="80"/>
      <c r="IAK62" s="80"/>
      <c r="IAL62" s="80"/>
      <c r="IAM62" s="80"/>
      <c r="IAN62" s="80"/>
      <c r="IAO62" s="80"/>
      <c r="IAP62" s="80"/>
      <c r="IAQ62" s="80"/>
      <c r="IAR62" s="80"/>
      <c r="IAS62" s="80"/>
      <c r="IAT62" s="80"/>
      <c r="IAU62" s="80"/>
      <c r="IAV62" s="80"/>
      <c r="IAW62" s="80"/>
      <c r="IAX62" s="80"/>
      <c r="IAY62" s="80"/>
      <c r="IAZ62" s="80"/>
      <c r="IBA62" s="80"/>
      <c r="IBB62" s="80"/>
      <c r="IBC62" s="80"/>
      <c r="IBD62" s="80"/>
      <c r="IBE62" s="80"/>
      <c r="IBF62" s="80"/>
      <c r="IBG62" s="80"/>
      <c r="IBH62" s="80"/>
      <c r="IBI62" s="80"/>
      <c r="IBJ62" s="80"/>
      <c r="IBK62" s="80"/>
      <c r="IBL62" s="80"/>
      <c r="IBM62" s="80"/>
      <c r="IBN62" s="80"/>
      <c r="IBO62" s="80"/>
      <c r="IBP62" s="80"/>
      <c r="IBQ62" s="80"/>
      <c r="IBR62" s="80"/>
      <c r="IBS62" s="80"/>
      <c r="IBT62" s="80"/>
      <c r="IBU62" s="80"/>
      <c r="IBV62" s="80"/>
      <c r="IBW62" s="80"/>
      <c r="IBX62" s="80"/>
      <c r="IBY62" s="80"/>
      <c r="IBZ62" s="80"/>
      <c r="ICA62" s="80"/>
      <c r="ICB62" s="80"/>
      <c r="ICC62" s="80"/>
      <c r="ICD62" s="80"/>
      <c r="ICE62" s="80"/>
      <c r="ICF62" s="80"/>
      <c r="ICG62" s="80"/>
      <c r="ICH62" s="80"/>
      <c r="ICI62" s="80"/>
      <c r="ICJ62" s="80"/>
      <c r="ICK62" s="80"/>
      <c r="ICL62" s="80"/>
      <c r="ICM62" s="80"/>
      <c r="ICN62" s="80"/>
      <c r="ICO62" s="80"/>
      <c r="ICP62" s="80"/>
      <c r="ICQ62" s="80"/>
      <c r="ICR62" s="80"/>
      <c r="ICS62" s="80"/>
      <c r="ICT62" s="80"/>
      <c r="ICU62" s="80"/>
      <c r="ICV62" s="80"/>
      <c r="ICW62" s="80"/>
      <c r="ICX62" s="80"/>
      <c r="ICY62" s="80"/>
      <c r="ICZ62" s="80"/>
      <c r="IDA62" s="80"/>
      <c r="IDB62" s="80"/>
      <c r="IDC62" s="80"/>
      <c r="IDD62" s="80"/>
      <c r="IDE62" s="80"/>
      <c r="IDF62" s="80"/>
      <c r="IDG62" s="80"/>
      <c r="IDH62" s="80"/>
      <c r="IDI62" s="80"/>
      <c r="IDJ62" s="80"/>
      <c r="IDK62" s="80"/>
      <c r="IDL62" s="80"/>
      <c r="IDM62" s="80"/>
      <c r="IDN62" s="80"/>
      <c r="IDO62" s="80"/>
      <c r="IDP62" s="80"/>
      <c r="IDQ62" s="80"/>
      <c r="IDR62" s="80"/>
      <c r="IDS62" s="80"/>
      <c r="IDT62" s="80"/>
      <c r="IDU62" s="80"/>
      <c r="IDV62" s="80"/>
      <c r="IDW62" s="80"/>
      <c r="IDX62" s="80"/>
      <c r="IDY62" s="80"/>
      <c r="IDZ62" s="80"/>
      <c r="IEA62" s="80"/>
      <c r="IEB62" s="80"/>
      <c r="IEC62" s="80"/>
      <c r="IED62" s="80"/>
      <c r="IEE62" s="80"/>
      <c r="IEF62" s="80"/>
      <c r="IEG62" s="80"/>
      <c r="IEH62" s="80"/>
      <c r="IEI62" s="80"/>
      <c r="IEJ62" s="80"/>
      <c r="IEK62" s="80"/>
      <c r="IEL62" s="80"/>
      <c r="IEM62" s="80"/>
      <c r="IEN62" s="80"/>
      <c r="IEO62" s="80"/>
      <c r="IEP62" s="80"/>
      <c r="IEQ62" s="80"/>
      <c r="IER62" s="80"/>
      <c r="IES62" s="80"/>
      <c r="IET62" s="80"/>
      <c r="IEU62" s="80"/>
      <c r="IEV62" s="80"/>
      <c r="IEW62" s="80"/>
      <c r="IEX62" s="80"/>
      <c r="IEY62" s="80"/>
      <c r="IEZ62" s="80"/>
      <c r="IFA62" s="80"/>
      <c r="IFB62" s="80"/>
      <c r="IFC62" s="80"/>
      <c r="IFD62" s="80"/>
      <c r="IFE62" s="80"/>
      <c r="IFF62" s="80"/>
      <c r="IFG62" s="80"/>
      <c r="IFH62" s="80"/>
      <c r="IFI62" s="80"/>
      <c r="IFJ62" s="80"/>
      <c r="IFK62" s="80"/>
      <c r="IFL62" s="80"/>
      <c r="IFM62" s="80"/>
      <c r="IFN62" s="80"/>
      <c r="IFO62" s="80"/>
      <c r="IFP62" s="80"/>
      <c r="IFQ62" s="80"/>
      <c r="IFR62" s="80"/>
      <c r="IFS62" s="80"/>
      <c r="IFT62" s="80"/>
      <c r="IFU62" s="80"/>
      <c r="IFV62" s="80"/>
      <c r="IFW62" s="80"/>
      <c r="IFX62" s="80"/>
      <c r="IFY62" s="80"/>
      <c r="IFZ62" s="80"/>
      <c r="IGA62" s="80"/>
      <c r="IGB62" s="80"/>
      <c r="IGC62" s="80"/>
      <c r="IGD62" s="80"/>
      <c r="IGE62" s="80"/>
      <c r="IGF62" s="80"/>
      <c r="IGG62" s="80"/>
      <c r="IGH62" s="80"/>
      <c r="IGI62" s="80"/>
      <c r="IGJ62" s="80"/>
      <c r="IGK62" s="80"/>
      <c r="IGL62" s="80"/>
      <c r="IGM62" s="80"/>
      <c r="IGN62" s="80"/>
      <c r="IGO62" s="80"/>
      <c r="IGP62" s="80"/>
      <c r="IGQ62" s="80"/>
      <c r="IGR62" s="80"/>
      <c r="IGS62" s="80"/>
      <c r="IGT62" s="80"/>
      <c r="IGU62" s="80"/>
      <c r="IGV62" s="80"/>
      <c r="IGW62" s="80"/>
      <c r="IGX62" s="80"/>
      <c r="IGY62" s="80"/>
      <c r="IGZ62" s="80"/>
      <c r="IHA62" s="80"/>
      <c r="IHB62" s="80"/>
      <c r="IHC62" s="80"/>
      <c r="IHD62" s="80"/>
      <c r="IHE62" s="80"/>
      <c r="IHF62" s="80"/>
      <c r="IHG62" s="80"/>
      <c r="IHH62" s="80"/>
      <c r="IHI62" s="80"/>
      <c r="IHJ62" s="80"/>
      <c r="IHK62" s="80"/>
      <c r="IHL62" s="80"/>
      <c r="IHM62" s="80"/>
      <c r="IHN62" s="80"/>
      <c r="IHO62" s="80"/>
      <c r="IHP62" s="80"/>
      <c r="IHQ62" s="80"/>
      <c r="IHR62" s="80"/>
      <c r="IHS62" s="80"/>
      <c r="IHT62" s="80"/>
      <c r="IHU62" s="80"/>
      <c r="IHV62" s="80"/>
      <c r="IHW62" s="80"/>
      <c r="IHX62" s="80"/>
      <c r="IHY62" s="80"/>
      <c r="IHZ62" s="80"/>
      <c r="IIA62" s="80"/>
      <c r="IIB62" s="80"/>
      <c r="IIC62" s="80"/>
      <c r="IID62" s="80"/>
      <c r="IIE62" s="80"/>
      <c r="IIF62" s="80"/>
      <c r="IIG62" s="80"/>
      <c r="IIH62" s="80"/>
      <c r="III62" s="80"/>
      <c r="IIJ62" s="80"/>
      <c r="IIK62" s="80"/>
      <c r="IIL62" s="80"/>
      <c r="IIM62" s="80"/>
      <c r="IIN62" s="80"/>
      <c r="IIO62" s="80"/>
      <c r="IIP62" s="80"/>
      <c r="IIQ62" s="80"/>
      <c r="IIR62" s="80"/>
      <c r="IIS62" s="80"/>
      <c r="IIT62" s="80"/>
      <c r="IIU62" s="80"/>
      <c r="IIV62" s="80"/>
      <c r="IIW62" s="80"/>
      <c r="IIX62" s="80"/>
      <c r="IIY62" s="80"/>
      <c r="IIZ62" s="80"/>
      <c r="IJA62" s="80"/>
      <c r="IJB62" s="80"/>
      <c r="IJC62" s="80"/>
      <c r="IJD62" s="80"/>
      <c r="IJE62" s="80"/>
      <c r="IJF62" s="80"/>
      <c r="IJG62" s="80"/>
      <c r="IJH62" s="80"/>
      <c r="IJI62" s="80"/>
      <c r="IJJ62" s="80"/>
      <c r="IJK62" s="80"/>
      <c r="IJL62" s="80"/>
      <c r="IJM62" s="80"/>
      <c r="IJN62" s="80"/>
      <c r="IJO62" s="80"/>
      <c r="IJP62" s="80"/>
      <c r="IJQ62" s="80"/>
      <c r="IJR62" s="80"/>
      <c r="IJS62" s="80"/>
      <c r="IJT62" s="80"/>
      <c r="IJU62" s="80"/>
      <c r="IJV62" s="80"/>
      <c r="IJW62" s="80"/>
      <c r="IJX62" s="80"/>
      <c r="IJY62" s="80"/>
      <c r="IJZ62" s="80"/>
      <c r="IKA62" s="80"/>
      <c r="IKB62" s="80"/>
      <c r="IKC62" s="80"/>
      <c r="IKD62" s="80"/>
      <c r="IKE62" s="80"/>
      <c r="IKF62" s="80"/>
      <c r="IKG62" s="80"/>
      <c r="IKH62" s="80"/>
      <c r="IKI62" s="80"/>
      <c r="IKJ62" s="80"/>
      <c r="IKK62" s="80"/>
      <c r="IKL62" s="80"/>
      <c r="IKM62" s="80"/>
      <c r="IKN62" s="80"/>
      <c r="IKO62" s="80"/>
      <c r="IKP62" s="80"/>
      <c r="IKQ62" s="80"/>
      <c r="IKR62" s="80"/>
      <c r="IKS62" s="80"/>
      <c r="IKT62" s="80"/>
      <c r="IKU62" s="80"/>
      <c r="IKV62" s="80"/>
      <c r="IKW62" s="80"/>
      <c r="IKX62" s="80"/>
      <c r="IKY62" s="80"/>
      <c r="IKZ62" s="80"/>
      <c r="ILA62" s="80"/>
      <c r="ILB62" s="80"/>
      <c r="ILC62" s="80"/>
      <c r="ILD62" s="80"/>
      <c r="ILE62" s="80"/>
      <c r="ILF62" s="80"/>
      <c r="ILG62" s="80"/>
      <c r="ILH62" s="80"/>
      <c r="ILI62" s="80"/>
      <c r="ILJ62" s="80"/>
      <c r="ILK62" s="80"/>
      <c r="ILL62" s="80"/>
      <c r="ILM62" s="80"/>
      <c r="ILN62" s="80"/>
      <c r="ILO62" s="80"/>
      <c r="ILP62" s="80"/>
      <c r="ILQ62" s="80"/>
      <c r="ILR62" s="80"/>
      <c r="ILS62" s="80"/>
      <c r="ILT62" s="80"/>
      <c r="ILU62" s="80"/>
      <c r="ILV62" s="80"/>
      <c r="ILW62" s="80"/>
      <c r="ILX62" s="80"/>
      <c r="ILY62" s="80"/>
      <c r="ILZ62" s="80"/>
      <c r="IMA62" s="80"/>
      <c r="IMB62" s="80"/>
      <c r="IMC62" s="80"/>
      <c r="IMD62" s="80"/>
      <c r="IME62" s="80"/>
      <c r="IMF62" s="80"/>
      <c r="IMG62" s="80"/>
      <c r="IMH62" s="80"/>
      <c r="IMI62" s="80"/>
      <c r="IMJ62" s="80"/>
      <c r="IMK62" s="80"/>
      <c r="IML62" s="80"/>
      <c r="IMM62" s="80"/>
      <c r="IMN62" s="80"/>
      <c r="IMO62" s="80"/>
      <c r="IMP62" s="80"/>
      <c r="IMQ62" s="80"/>
      <c r="IMR62" s="80"/>
      <c r="IMS62" s="80"/>
      <c r="IMT62" s="80"/>
      <c r="IMU62" s="80"/>
      <c r="IMV62" s="80"/>
      <c r="IMW62" s="80"/>
      <c r="IMX62" s="80"/>
      <c r="IMY62" s="80"/>
      <c r="IMZ62" s="80"/>
      <c r="INA62" s="80"/>
      <c r="INB62" s="80"/>
      <c r="INC62" s="80"/>
      <c r="IND62" s="80"/>
      <c r="INE62" s="80"/>
      <c r="INF62" s="80"/>
      <c r="ING62" s="80"/>
      <c r="INH62" s="80"/>
      <c r="INI62" s="80"/>
      <c r="INJ62" s="80"/>
      <c r="INK62" s="80"/>
      <c r="INL62" s="80"/>
      <c r="INM62" s="80"/>
      <c r="INN62" s="80"/>
      <c r="INO62" s="80"/>
      <c r="INP62" s="80"/>
      <c r="INQ62" s="80"/>
      <c r="INR62" s="80"/>
      <c r="INS62" s="80"/>
      <c r="INT62" s="80"/>
      <c r="INU62" s="80"/>
      <c r="INV62" s="80"/>
      <c r="INW62" s="80"/>
      <c r="INX62" s="80"/>
      <c r="INY62" s="80"/>
      <c r="INZ62" s="80"/>
      <c r="IOA62" s="80"/>
      <c r="IOB62" s="80"/>
      <c r="IOC62" s="80"/>
      <c r="IOD62" s="80"/>
      <c r="IOE62" s="80"/>
      <c r="IOF62" s="80"/>
      <c r="IOG62" s="80"/>
      <c r="IOH62" s="80"/>
      <c r="IOI62" s="80"/>
      <c r="IOJ62" s="80"/>
      <c r="IOK62" s="80"/>
      <c r="IOL62" s="80"/>
      <c r="IOM62" s="80"/>
      <c r="ION62" s="80"/>
      <c r="IOO62" s="80"/>
      <c r="IOP62" s="80"/>
      <c r="IOQ62" s="80"/>
      <c r="IOR62" s="80"/>
      <c r="IOS62" s="80"/>
      <c r="IOT62" s="80"/>
      <c r="IOU62" s="80"/>
      <c r="IOV62" s="80"/>
      <c r="IOW62" s="80"/>
      <c r="IOX62" s="80"/>
      <c r="IOY62" s="80"/>
      <c r="IOZ62" s="80"/>
      <c r="IPA62" s="80"/>
      <c r="IPB62" s="80"/>
      <c r="IPC62" s="80"/>
      <c r="IPD62" s="80"/>
      <c r="IPE62" s="80"/>
      <c r="IPF62" s="80"/>
      <c r="IPG62" s="80"/>
      <c r="IPH62" s="80"/>
      <c r="IPI62" s="80"/>
      <c r="IPJ62" s="80"/>
      <c r="IPK62" s="80"/>
      <c r="IPL62" s="80"/>
      <c r="IPM62" s="80"/>
      <c r="IPN62" s="80"/>
      <c r="IPO62" s="80"/>
      <c r="IPP62" s="80"/>
      <c r="IPQ62" s="80"/>
      <c r="IPR62" s="80"/>
      <c r="IPS62" s="80"/>
      <c r="IPT62" s="80"/>
      <c r="IPU62" s="80"/>
      <c r="IPV62" s="80"/>
      <c r="IPW62" s="80"/>
      <c r="IPX62" s="80"/>
      <c r="IPY62" s="80"/>
      <c r="IPZ62" s="80"/>
      <c r="IQA62" s="80"/>
      <c r="IQB62" s="80"/>
      <c r="IQC62" s="80"/>
      <c r="IQD62" s="80"/>
      <c r="IQE62" s="80"/>
      <c r="IQF62" s="80"/>
      <c r="IQG62" s="80"/>
      <c r="IQH62" s="80"/>
      <c r="IQI62" s="80"/>
      <c r="IQJ62" s="80"/>
      <c r="IQK62" s="80"/>
      <c r="IQL62" s="80"/>
      <c r="IQM62" s="80"/>
      <c r="IQN62" s="80"/>
      <c r="IQO62" s="80"/>
      <c r="IQP62" s="80"/>
      <c r="IQQ62" s="80"/>
      <c r="IQR62" s="80"/>
      <c r="IQS62" s="80"/>
      <c r="IQT62" s="80"/>
      <c r="IQU62" s="80"/>
      <c r="IQV62" s="80"/>
      <c r="IQW62" s="80"/>
      <c r="IQX62" s="80"/>
      <c r="IQY62" s="80"/>
      <c r="IQZ62" s="80"/>
      <c r="IRA62" s="80"/>
      <c r="IRB62" s="80"/>
      <c r="IRC62" s="80"/>
      <c r="IRD62" s="80"/>
      <c r="IRE62" s="80"/>
      <c r="IRF62" s="80"/>
      <c r="IRG62" s="80"/>
      <c r="IRH62" s="80"/>
      <c r="IRI62" s="80"/>
      <c r="IRJ62" s="80"/>
      <c r="IRK62" s="80"/>
      <c r="IRL62" s="80"/>
      <c r="IRM62" s="80"/>
      <c r="IRN62" s="80"/>
      <c r="IRO62" s="80"/>
      <c r="IRP62" s="80"/>
      <c r="IRQ62" s="80"/>
      <c r="IRR62" s="80"/>
      <c r="IRS62" s="80"/>
      <c r="IRT62" s="80"/>
      <c r="IRU62" s="80"/>
      <c r="IRV62" s="80"/>
      <c r="IRW62" s="80"/>
      <c r="IRX62" s="80"/>
      <c r="IRY62" s="80"/>
      <c r="IRZ62" s="80"/>
      <c r="ISA62" s="80"/>
      <c r="ISB62" s="80"/>
      <c r="ISC62" s="80"/>
      <c r="ISD62" s="80"/>
      <c r="ISE62" s="80"/>
      <c r="ISF62" s="80"/>
      <c r="ISG62" s="80"/>
      <c r="ISH62" s="80"/>
      <c r="ISI62" s="80"/>
      <c r="ISJ62" s="80"/>
      <c r="ISK62" s="80"/>
      <c r="ISL62" s="80"/>
      <c r="ISM62" s="80"/>
      <c r="ISN62" s="80"/>
      <c r="ISO62" s="80"/>
      <c r="ISP62" s="80"/>
      <c r="ISQ62" s="80"/>
      <c r="ISR62" s="80"/>
      <c r="ISS62" s="80"/>
      <c r="IST62" s="80"/>
      <c r="ISU62" s="80"/>
      <c r="ISV62" s="80"/>
      <c r="ISW62" s="80"/>
      <c r="ISX62" s="80"/>
      <c r="ISY62" s="80"/>
      <c r="ISZ62" s="80"/>
      <c r="ITA62" s="80"/>
      <c r="ITB62" s="80"/>
      <c r="ITC62" s="80"/>
      <c r="ITD62" s="80"/>
      <c r="ITE62" s="80"/>
      <c r="ITF62" s="80"/>
      <c r="ITG62" s="80"/>
      <c r="ITH62" s="80"/>
      <c r="ITI62" s="80"/>
      <c r="ITJ62" s="80"/>
      <c r="ITK62" s="80"/>
      <c r="ITL62" s="80"/>
      <c r="ITM62" s="80"/>
      <c r="ITN62" s="80"/>
      <c r="ITO62" s="80"/>
      <c r="ITP62" s="80"/>
      <c r="ITQ62" s="80"/>
      <c r="ITR62" s="80"/>
      <c r="ITS62" s="80"/>
      <c r="ITT62" s="80"/>
      <c r="ITU62" s="80"/>
      <c r="ITV62" s="80"/>
      <c r="ITW62" s="80"/>
      <c r="ITX62" s="80"/>
      <c r="ITY62" s="80"/>
      <c r="ITZ62" s="80"/>
      <c r="IUA62" s="80"/>
      <c r="IUB62" s="80"/>
      <c r="IUC62" s="80"/>
      <c r="IUD62" s="80"/>
      <c r="IUE62" s="80"/>
      <c r="IUF62" s="80"/>
      <c r="IUG62" s="80"/>
      <c r="IUH62" s="80"/>
      <c r="IUI62" s="80"/>
      <c r="IUJ62" s="80"/>
      <c r="IUK62" s="80"/>
      <c r="IUL62" s="80"/>
      <c r="IUM62" s="80"/>
      <c r="IUN62" s="80"/>
      <c r="IUO62" s="80"/>
      <c r="IUP62" s="80"/>
      <c r="IUQ62" s="80"/>
      <c r="IUR62" s="80"/>
      <c r="IUS62" s="80"/>
      <c r="IUT62" s="80"/>
      <c r="IUU62" s="80"/>
      <c r="IUV62" s="80"/>
      <c r="IUW62" s="80"/>
      <c r="IUX62" s="80"/>
      <c r="IUY62" s="80"/>
      <c r="IUZ62" s="80"/>
      <c r="IVA62" s="80"/>
      <c r="IVB62" s="80"/>
      <c r="IVC62" s="80"/>
      <c r="IVD62" s="80"/>
      <c r="IVE62" s="80"/>
      <c r="IVF62" s="80"/>
      <c r="IVG62" s="80"/>
      <c r="IVH62" s="80"/>
      <c r="IVI62" s="80"/>
      <c r="IVJ62" s="80"/>
      <c r="IVK62" s="80"/>
      <c r="IVL62" s="80"/>
      <c r="IVM62" s="80"/>
      <c r="IVN62" s="80"/>
      <c r="IVO62" s="80"/>
      <c r="IVP62" s="80"/>
      <c r="IVQ62" s="80"/>
      <c r="IVR62" s="80"/>
      <c r="IVS62" s="80"/>
      <c r="IVT62" s="80"/>
      <c r="IVU62" s="80"/>
      <c r="IVV62" s="80"/>
      <c r="IVW62" s="80"/>
      <c r="IVX62" s="80"/>
      <c r="IVY62" s="80"/>
      <c r="IVZ62" s="80"/>
      <c r="IWA62" s="80"/>
      <c r="IWB62" s="80"/>
      <c r="IWC62" s="80"/>
      <c r="IWD62" s="80"/>
      <c r="IWE62" s="80"/>
      <c r="IWF62" s="80"/>
      <c r="IWG62" s="80"/>
      <c r="IWH62" s="80"/>
      <c r="IWI62" s="80"/>
      <c r="IWJ62" s="80"/>
      <c r="IWK62" s="80"/>
      <c r="IWL62" s="80"/>
      <c r="IWM62" s="80"/>
      <c r="IWN62" s="80"/>
      <c r="IWO62" s="80"/>
      <c r="IWP62" s="80"/>
      <c r="IWQ62" s="80"/>
      <c r="IWR62" s="80"/>
      <c r="IWS62" s="80"/>
      <c r="IWT62" s="80"/>
      <c r="IWU62" s="80"/>
      <c r="IWV62" s="80"/>
      <c r="IWW62" s="80"/>
      <c r="IWX62" s="80"/>
      <c r="IWY62" s="80"/>
      <c r="IWZ62" s="80"/>
      <c r="IXA62" s="80"/>
      <c r="IXB62" s="80"/>
      <c r="IXC62" s="80"/>
      <c r="IXD62" s="80"/>
      <c r="IXE62" s="80"/>
      <c r="IXF62" s="80"/>
      <c r="IXG62" s="80"/>
      <c r="IXH62" s="80"/>
      <c r="IXI62" s="80"/>
      <c r="IXJ62" s="80"/>
      <c r="IXK62" s="80"/>
      <c r="IXL62" s="80"/>
      <c r="IXM62" s="80"/>
      <c r="IXN62" s="80"/>
      <c r="IXO62" s="80"/>
      <c r="IXP62" s="80"/>
      <c r="IXQ62" s="80"/>
      <c r="IXR62" s="80"/>
      <c r="IXS62" s="80"/>
      <c r="IXT62" s="80"/>
      <c r="IXU62" s="80"/>
      <c r="IXV62" s="80"/>
      <c r="IXW62" s="80"/>
      <c r="IXX62" s="80"/>
      <c r="IXY62" s="80"/>
      <c r="IXZ62" s="80"/>
      <c r="IYA62" s="80"/>
      <c r="IYB62" s="80"/>
      <c r="IYC62" s="80"/>
      <c r="IYD62" s="80"/>
      <c r="IYE62" s="80"/>
      <c r="IYF62" s="80"/>
      <c r="IYG62" s="80"/>
      <c r="IYH62" s="80"/>
      <c r="IYI62" s="80"/>
      <c r="IYJ62" s="80"/>
      <c r="IYK62" s="80"/>
      <c r="IYL62" s="80"/>
      <c r="IYM62" s="80"/>
      <c r="IYN62" s="80"/>
      <c r="IYO62" s="80"/>
      <c r="IYP62" s="80"/>
      <c r="IYQ62" s="80"/>
      <c r="IYR62" s="80"/>
      <c r="IYS62" s="80"/>
      <c r="IYT62" s="80"/>
      <c r="IYU62" s="80"/>
      <c r="IYV62" s="80"/>
      <c r="IYW62" s="80"/>
      <c r="IYX62" s="80"/>
      <c r="IYY62" s="80"/>
      <c r="IYZ62" s="80"/>
      <c r="IZA62" s="80"/>
      <c r="IZB62" s="80"/>
      <c r="IZC62" s="80"/>
      <c r="IZD62" s="80"/>
      <c r="IZE62" s="80"/>
      <c r="IZF62" s="80"/>
      <c r="IZG62" s="80"/>
      <c r="IZH62" s="80"/>
      <c r="IZI62" s="80"/>
      <c r="IZJ62" s="80"/>
      <c r="IZK62" s="80"/>
      <c r="IZL62" s="80"/>
      <c r="IZM62" s="80"/>
      <c r="IZN62" s="80"/>
      <c r="IZO62" s="80"/>
      <c r="IZP62" s="80"/>
      <c r="IZQ62" s="80"/>
      <c r="IZR62" s="80"/>
      <c r="IZS62" s="80"/>
      <c r="IZT62" s="80"/>
      <c r="IZU62" s="80"/>
      <c r="IZV62" s="80"/>
      <c r="IZW62" s="80"/>
      <c r="IZX62" s="80"/>
      <c r="IZY62" s="80"/>
      <c r="IZZ62" s="80"/>
      <c r="JAA62" s="80"/>
      <c r="JAB62" s="80"/>
      <c r="JAC62" s="80"/>
      <c r="JAD62" s="80"/>
      <c r="JAE62" s="80"/>
      <c r="JAF62" s="80"/>
      <c r="JAG62" s="80"/>
      <c r="JAH62" s="80"/>
      <c r="JAI62" s="80"/>
      <c r="JAJ62" s="80"/>
      <c r="JAK62" s="80"/>
      <c r="JAL62" s="80"/>
      <c r="JAM62" s="80"/>
      <c r="JAN62" s="80"/>
      <c r="JAO62" s="80"/>
      <c r="JAP62" s="80"/>
      <c r="JAQ62" s="80"/>
      <c r="JAR62" s="80"/>
      <c r="JAS62" s="80"/>
      <c r="JAT62" s="80"/>
      <c r="JAU62" s="80"/>
      <c r="JAV62" s="80"/>
      <c r="JAW62" s="80"/>
      <c r="JAX62" s="80"/>
      <c r="JAY62" s="80"/>
      <c r="JAZ62" s="80"/>
      <c r="JBA62" s="80"/>
      <c r="JBB62" s="80"/>
      <c r="JBC62" s="80"/>
      <c r="JBD62" s="80"/>
      <c r="JBE62" s="80"/>
      <c r="JBF62" s="80"/>
      <c r="JBG62" s="80"/>
      <c r="JBH62" s="80"/>
      <c r="JBI62" s="80"/>
      <c r="JBJ62" s="80"/>
      <c r="JBK62" s="80"/>
      <c r="JBL62" s="80"/>
      <c r="JBM62" s="80"/>
      <c r="JBN62" s="80"/>
      <c r="JBO62" s="80"/>
      <c r="JBP62" s="80"/>
      <c r="JBQ62" s="80"/>
      <c r="JBR62" s="80"/>
      <c r="JBS62" s="80"/>
      <c r="JBT62" s="80"/>
      <c r="JBU62" s="80"/>
      <c r="JBV62" s="80"/>
      <c r="JBW62" s="80"/>
      <c r="JBX62" s="80"/>
      <c r="JBY62" s="80"/>
      <c r="JBZ62" s="80"/>
      <c r="JCA62" s="80"/>
      <c r="JCB62" s="80"/>
      <c r="JCC62" s="80"/>
      <c r="JCD62" s="80"/>
      <c r="JCE62" s="80"/>
      <c r="JCF62" s="80"/>
      <c r="JCG62" s="80"/>
      <c r="JCH62" s="80"/>
      <c r="JCI62" s="80"/>
      <c r="JCJ62" s="80"/>
      <c r="JCK62" s="80"/>
      <c r="JCL62" s="80"/>
      <c r="JCM62" s="80"/>
      <c r="JCN62" s="80"/>
      <c r="JCO62" s="80"/>
      <c r="JCP62" s="80"/>
      <c r="JCQ62" s="80"/>
      <c r="JCR62" s="80"/>
      <c r="JCS62" s="80"/>
      <c r="JCT62" s="80"/>
      <c r="JCU62" s="80"/>
      <c r="JCV62" s="80"/>
      <c r="JCW62" s="80"/>
      <c r="JCX62" s="80"/>
      <c r="JCY62" s="80"/>
      <c r="JCZ62" s="80"/>
      <c r="JDA62" s="80"/>
      <c r="JDB62" s="80"/>
      <c r="JDC62" s="80"/>
      <c r="JDD62" s="80"/>
      <c r="JDE62" s="80"/>
      <c r="JDF62" s="80"/>
      <c r="JDG62" s="80"/>
      <c r="JDH62" s="80"/>
      <c r="JDI62" s="80"/>
      <c r="JDJ62" s="80"/>
      <c r="JDK62" s="80"/>
      <c r="JDL62" s="80"/>
      <c r="JDM62" s="80"/>
      <c r="JDN62" s="80"/>
      <c r="JDO62" s="80"/>
      <c r="JDP62" s="80"/>
      <c r="JDQ62" s="80"/>
      <c r="JDR62" s="80"/>
      <c r="JDS62" s="80"/>
      <c r="JDT62" s="80"/>
      <c r="JDU62" s="80"/>
      <c r="JDV62" s="80"/>
      <c r="JDW62" s="80"/>
      <c r="JDX62" s="80"/>
      <c r="JDY62" s="80"/>
      <c r="JDZ62" s="80"/>
      <c r="JEA62" s="80"/>
      <c r="JEB62" s="80"/>
      <c r="JEC62" s="80"/>
      <c r="JED62" s="80"/>
      <c r="JEE62" s="80"/>
      <c r="JEF62" s="80"/>
      <c r="JEG62" s="80"/>
      <c r="JEH62" s="80"/>
      <c r="JEI62" s="80"/>
      <c r="JEJ62" s="80"/>
      <c r="JEK62" s="80"/>
      <c r="JEL62" s="80"/>
      <c r="JEM62" s="80"/>
      <c r="JEN62" s="80"/>
      <c r="JEO62" s="80"/>
      <c r="JEP62" s="80"/>
      <c r="JEQ62" s="80"/>
      <c r="JER62" s="80"/>
      <c r="JES62" s="80"/>
      <c r="JET62" s="80"/>
      <c r="JEU62" s="80"/>
      <c r="JEV62" s="80"/>
      <c r="JEW62" s="80"/>
      <c r="JEX62" s="80"/>
      <c r="JEY62" s="80"/>
      <c r="JEZ62" s="80"/>
      <c r="JFA62" s="80"/>
      <c r="JFB62" s="80"/>
      <c r="JFC62" s="80"/>
      <c r="JFD62" s="80"/>
      <c r="JFE62" s="80"/>
      <c r="JFF62" s="80"/>
      <c r="JFG62" s="80"/>
      <c r="JFH62" s="80"/>
      <c r="JFI62" s="80"/>
      <c r="JFJ62" s="80"/>
      <c r="JFK62" s="80"/>
      <c r="JFL62" s="80"/>
      <c r="JFM62" s="80"/>
      <c r="JFN62" s="80"/>
      <c r="JFO62" s="80"/>
      <c r="JFP62" s="80"/>
      <c r="JFQ62" s="80"/>
      <c r="JFR62" s="80"/>
      <c r="JFS62" s="80"/>
      <c r="JFT62" s="80"/>
      <c r="JFU62" s="80"/>
      <c r="JFV62" s="80"/>
      <c r="JFW62" s="80"/>
      <c r="JFX62" s="80"/>
      <c r="JFY62" s="80"/>
      <c r="JFZ62" s="80"/>
      <c r="JGA62" s="80"/>
      <c r="JGB62" s="80"/>
      <c r="JGC62" s="80"/>
      <c r="JGD62" s="80"/>
      <c r="JGE62" s="80"/>
      <c r="JGF62" s="80"/>
      <c r="JGG62" s="80"/>
      <c r="JGH62" s="80"/>
      <c r="JGI62" s="80"/>
      <c r="JGJ62" s="80"/>
      <c r="JGK62" s="80"/>
      <c r="JGL62" s="80"/>
      <c r="JGM62" s="80"/>
      <c r="JGN62" s="80"/>
      <c r="JGO62" s="80"/>
      <c r="JGP62" s="80"/>
      <c r="JGQ62" s="80"/>
      <c r="JGR62" s="80"/>
      <c r="JGS62" s="80"/>
      <c r="JGT62" s="80"/>
      <c r="JGU62" s="80"/>
      <c r="JGV62" s="80"/>
      <c r="JGW62" s="80"/>
      <c r="JGX62" s="80"/>
      <c r="JGY62" s="80"/>
      <c r="JGZ62" s="80"/>
      <c r="JHA62" s="80"/>
      <c r="JHB62" s="80"/>
      <c r="JHC62" s="80"/>
      <c r="JHD62" s="80"/>
      <c r="JHE62" s="80"/>
      <c r="JHF62" s="80"/>
      <c r="JHG62" s="80"/>
      <c r="JHH62" s="80"/>
      <c r="JHI62" s="80"/>
      <c r="JHJ62" s="80"/>
      <c r="JHK62" s="80"/>
      <c r="JHL62" s="80"/>
      <c r="JHM62" s="80"/>
      <c r="JHN62" s="80"/>
      <c r="JHO62" s="80"/>
      <c r="JHP62" s="80"/>
      <c r="JHQ62" s="80"/>
      <c r="JHR62" s="80"/>
      <c r="JHS62" s="80"/>
      <c r="JHT62" s="80"/>
      <c r="JHU62" s="80"/>
      <c r="JHV62" s="80"/>
      <c r="JHW62" s="80"/>
      <c r="JHX62" s="80"/>
      <c r="JHY62" s="80"/>
      <c r="JHZ62" s="80"/>
      <c r="JIA62" s="80"/>
      <c r="JIB62" s="80"/>
      <c r="JIC62" s="80"/>
      <c r="JID62" s="80"/>
      <c r="JIE62" s="80"/>
      <c r="JIF62" s="80"/>
      <c r="JIG62" s="80"/>
      <c r="JIH62" s="80"/>
      <c r="JII62" s="80"/>
      <c r="JIJ62" s="80"/>
      <c r="JIK62" s="80"/>
      <c r="JIL62" s="80"/>
      <c r="JIM62" s="80"/>
      <c r="JIN62" s="80"/>
      <c r="JIO62" s="80"/>
      <c r="JIP62" s="80"/>
      <c r="JIQ62" s="80"/>
      <c r="JIR62" s="80"/>
      <c r="JIS62" s="80"/>
      <c r="JIT62" s="80"/>
      <c r="JIU62" s="80"/>
      <c r="JIV62" s="80"/>
      <c r="JIW62" s="80"/>
      <c r="JIX62" s="80"/>
      <c r="JIY62" s="80"/>
      <c r="JIZ62" s="80"/>
      <c r="JJA62" s="80"/>
      <c r="JJB62" s="80"/>
      <c r="JJC62" s="80"/>
      <c r="JJD62" s="80"/>
      <c r="JJE62" s="80"/>
      <c r="JJF62" s="80"/>
      <c r="JJG62" s="80"/>
      <c r="JJH62" s="80"/>
      <c r="JJI62" s="80"/>
      <c r="JJJ62" s="80"/>
      <c r="JJK62" s="80"/>
      <c r="JJL62" s="80"/>
      <c r="JJM62" s="80"/>
      <c r="JJN62" s="80"/>
      <c r="JJO62" s="80"/>
      <c r="JJP62" s="80"/>
      <c r="JJQ62" s="80"/>
      <c r="JJR62" s="80"/>
      <c r="JJS62" s="80"/>
      <c r="JJT62" s="80"/>
      <c r="JJU62" s="80"/>
      <c r="JJV62" s="80"/>
      <c r="JJW62" s="80"/>
      <c r="JJX62" s="80"/>
      <c r="JJY62" s="80"/>
      <c r="JJZ62" s="80"/>
      <c r="JKA62" s="80"/>
      <c r="JKB62" s="80"/>
      <c r="JKC62" s="80"/>
      <c r="JKD62" s="80"/>
      <c r="JKE62" s="80"/>
      <c r="JKF62" s="80"/>
      <c r="JKG62" s="80"/>
      <c r="JKH62" s="80"/>
      <c r="JKI62" s="80"/>
      <c r="JKJ62" s="80"/>
      <c r="JKK62" s="80"/>
      <c r="JKL62" s="80"/>
      <c r="JKM62" s="80"/>
      <c r="JKN62" s="80"/>
      <c r="JKO62" s="80"/>
      <c r="JKP62" s="80"/>
      <c r="JKQ62" s="80"/>
      <c r="JKR62" s="80"/>
      <c r="JKS62" s="80"/>
      <c r="JKT62" s="80"/>
      <c r="JKU62" s="80"/>
      <c r="JKV62" s="80"/>
      <c r="JKW62" s="80"/>
      <c r="JKX62" s="80"/>
      <c r="JKY62" s="80"/>
      <c r="JKZ62" s="80"/>
      <c r="JLA62" s="80"/>
      <c r="JLB62" s="80"/>
      <c r="JLC62" s="80"/>
      <c r="JLD62" s="80"/>
      <c r="JLE62" s="80"/>
      <c r="JLF62" s="80"/>
      <c r="JLG62" s="80"/>
      <c r="JLH62" s="80"/>
      <c r="JLI62" s="80"/>
      <c r="JLJ62" s="80"/>
      <c r="JLK62" s="80"/>
      <c r="JLL62" s="80"/>
      <c r="JLM62" s="80"/>
      <c r="JLN62" s="80"/>
      <c r="JLO62" s="80"/>
      <c r="JLP62" s="80"/>
      <c r="JLQ62" s="80"/>
      <c r="JLR62" s="80"/>
      <c r="JLS62" s="80"/>
      <c r="JLT62" s="80"/>
      <c r="JLU62" s="80"/>
      <c r="JLV62" s="80"/>
      <c r="JLW62" s="80"/>
      <c r="JLX62" s="80"/>
      <c r="JLY62" s="80"/>
      <c r="JLZ62" s="80"/>
      <c r="JMA62" s="80"/>
      <c r="JMB62" s="80"/>
      <c r="JMC62" s="80"/>
      <c r="JMD62" s="80"/>
      <c r="JME62" s="80"/>
      <c r="JMF62" s="80"/>
      <c r="JMG62" s="80"/>
      <c r="JMH62" s="80"/>
      <c r="JMI62" s="80"/>
      <c r="JMJ62" s="80"/>
      <c r="JMK62" s="80"/>
      <c r="JML62" s="80"/>
      <c r="JMM62" s="80"/>
      <c r="JMN62" s="80"/>
      <c r="JMO62" s="80"/>
      <c r="JMP62" s="80"/>
      <c r="JMQ62" s="80"/>
      <c r="JMR62" s="80"/>
      <c r="JMS62" s="80"/>
      <c r="JMT62" s="80"/>
      <c r="JMU62" s="80"/>
      <c r="JMV62" s="80"/>
      <c r="JMW62" s="80"/>
      <c r="JMX62" s="80"/>
      <c r="JMY62" s="80"/>
      <c r="JMZ62" s="80"/>
      <c r="JNA62" s="80"/>
      <c r="JNB62" s="80"/>
      <c r="JNC62" s="80"/>
      <c r="JND62" s="80"/>
      <c r="JNE62" s="80"/>
      <c r="JNF62" s="80"/>
      <c r="JNG62" s="80"/>
      <c r="JNH62" s="80"/>
      <c r="JNI62" s="80"/>
      <c r="JNJ62" s="80"/>
      <c r="JNK62" s="80"/>
      <c r="JNL62" s="80"/>
      <c r="JNM62" s="80"/>
      <c r="JNN62" s="80"/>
      <c r="JNO62" s="80"/>
      <c r="JNP62" s="80"/>
      <c r="JNQ62" s="80"/>
      <c r="JNR62" s="80"/>
      <c r="JNS62" s="80"/>
      <c r="JNT62" s="80"/>
      <c r="JNU62" s="80"/>
      <c r="JNV62" s="80"/>
      <c r="JNW62" s="80"/>
      <c r="JNX62" s="80"/>
      <c r="JNY62" s="80"/>
      <c r="JNZ62" s="80"/>
      <c r="JOA62" s="80"/>
      <c r="JOB62" s="80"/>
      <c r="JOC62" s="80"/>
      <c r="JOD62" s="80"/>
      <c r="JOE62" s="80"/>
      <c r="JOF62" s="80"/>
      <c r="JOG62" s="80"/>
      <c r="JOH62" s="80"/>
      <c r="JOI62" s="80"/>
      <c r="JOJ62" s="80"/>
      <c r="JOK62" s="80"/>
      <c r="JOL62" s="80"/>
      <c r="JOM62" s="80"/>
      <c r="JON62" s="80"/>
      <c r="JOO62" s="80"/>
      <c r="JOP62" s="80"/>
      <c r="JOQ62" s="80"/>
      <c r="JOR62" s="80"/>
      <c r="JOS62" s="80"/>
      <c r="JOT62" s="80"/>
      <c r="JOU62" s="80"/>
      <c r="JOV62" s="80"/>
      <c r="JOW62" s="80"/>
      <c r="JOX62" s="80"/>
      <c r="JOY62" s="80"/>
      <c r="JOZ62" s="80"/>
      <c r="JPA62" s="80"/>
      <c r="JPB62" s="80"/>
      <c r="JPC62" s="80"/>
      <c r="JPD62" s="80"/>
      <c r="JPE62" s="80"/>
      <c r="JPF62" s="80"/>
      <c r="JPG62" s="80"/>
      <c r="JPH62" s="80"/>
      <c r="JPI62" s="80"/>
      <c r="JPJ62" s="80"/>
      <c r="JPK62" s="80"/>
      <c r="JPL62" s="80"/>
      <c r="JPM62" s="80"/>
      <c r="JPN62" s="80"/>
      <c r="JPO62" s="80"/>
      <c r="JPP62" s="80"/>
      <c r="JPQ62" s="80"/>
      <c r="JPR62" s="80"/>
      <c r="JPS62" s="80"/>
      <c r="JPT62" s="80"/>
      <c r="JPU62" s="80"/>
      <c r="JPV62" s="80"/>
      <c r="JPW62" s="80"/>
      <c r="JPX62" s="80"/>
      <c r="JPY62" s="80"/>
      <c r="JPZ62" s="80"/>
      <c r="JQA62" s="80"/>
      <c r="JQB62" s="80"/>
      <c r="JQC62" s="80"/>
      <c r="JQD62" s="80"/>
      <c r="JQE62" s="80"/>
      <c r="JQF62" s="80"/>
      <c r="JQG62" s="80"/>
      <c r="JQH62" s="80"/>
      <c r="JQI62" s="80"/>
      <c r="JQJ62" s="80"/>
      <c r="JQK62" s="80"/>
      <c r="JQL62" s="80"/>
      <c r="JQM62" s="80"/>
      <c r="JQN62" s="80"/>
      <c r="JQO62" s="80"/>
      <c r="JQP62" s="80"/>
      <c r="JQQ62" s="80"/>
      <c r="JQR62" s="80"/>
      <c r="JQS62" s="80"/>
      <c r="JQT62" s="80"/>
      <c r="JQU62" s="80"/>
      <c r="JQV62" s="80"/>
      <c r="JQW62" s="80"/>
      <c r="JQX62" s="80"/>
      <c r="JQY62" s="80"/>
      <c r="JQZ62" s="80"/>
      <c r="JRA62" s="80"/>
      <c r="JRB62" s="80"/>
      <c r="JRC62" s="80"/>
      <c r="JRD62" s="80"/>
      <c r="JRE62" s="80"/>
      <c r="JRF62" s="80"/>
      <c r="JRG62" s="80"/>
      <c r="JRH62" s="80"/>
      <c r="JRI62" s="80"/>
      <c r="JRJ62" s="80"/>
      <c r="JRK62" s="80"/>
      <c r="JRL62" s="80"/>
      <c r="JRM62" s="80"/>
      <c r="JRN62" s="80"/>
      <c r="JRO62" s="80"/>
      <c r="JRP62" s="80"/>
      <c r="JRQ62" s="80"/>
      <c r="JRR62" s="80"/>
      <c r="JRS62" s="80"/>
      <c r="JRT62" s="80"/>
      <c r="JRU62" s="80"/>
      <c r="JRV62" s="80"/>
      <c r="JRW62" s="80"/>
      <c r="JRX62" s="80"/>
      <c r="JRY62" s="80"/>
      <c r="JRZ62" s="80"/>
      <c r="JSA62" s="80"/>
      <c r="JSB62" s="80"/>
      <c r="JSC62" s="80"/>
      <c r="JSD62" s="80"/>
      <c r="JSE62" s="80"/>
      <c r="JSF62" s="80"/>
      <c r="JSG62" s="80"/>
      <c r="JSH62" s="80"/>
      <c r="JSI62" s="80"/>
      <c r="JSJ62" s="80"/>
      <c r="JSK62" s="80"/>
      <c r="JSL62" s="80"/>
      <c r="JSM62" s="80"/>
      <c r="JSN62" s="80"/>
      <c r="JSO62" s="80"/>
      <c r="JSP62" s="80"/>
      <c r="JSQ62" s="80"/>
      <c r="JSR62" s="80"/>
      <c r="JSS62" s="80"/>
      <c r="JST62" s="80"/>
      <c r="JSU62" s="80"/>
      <c r="JSV62" s="80"/>
      <c r="JSW62" s="80"/>
      <c r="JSX62" s="80"/>
      <c r="JSY62" s="80"/>
      <c r="JSZ62" s="80"/>
      <c r="JTA62" s="80"/>
      <c r="JTB62" s="80"/>
      <c r="JTC62" s="80"/>
      <c r="JTD62" s="80"/>
      <c r="JTE62" s="80"/>
      <c r="JTF62" s="80"/>
      <c r="JTG62" s="80"/>
      <c r="JTH62" s="80"/>
      <c r="JTI62" s="80"/>
      <c r="JTJ62" s="80"/>
      <c r="JTK62" s="80"/>
      <c r="JTL62" s="80"/>
      <c r="JTM62" s="80"/>
      <c r="JTN62" s="80"/>
      <c r="JTO62" s="80"/>
      <c r="JTP62" s="80"/>
      <c r="JTQ62" s="80"/>
      <c r="JTR62" s="80"/>
      <c r="JTS62" s="80"/>
      <c r="JTT62" s="80"/>
      <c r="JTU62" s="80"/>
      <c r="JTV62" s="80"/>
      <c r="JTW62" s="80"/>
      <c r="JTX62" s="80"/>
      <c r="JTY62" s="80"/>
      <c r="JTZ62" s="80"/>
      <c r="JUA62" s="80"/>
      <c r="JUB62" s="80"/>
      <c r="JUC62" s="80"/>
      <c r="JUD62" s="80"/>
      <c r="JUE62" s="80"/>
      <c r="JUF62" s="80"/>
      <c r="JUG62" s="80"/>
      <c r="JUH62" s="80"/>
      <c r="JUI62" s="80"/>
      <c r="JUJ62" s="80"/>
      <c r="JUK62" s="80"/>
      <c r="JUL62" s="80"/>
      <c r="JUM62" s="80"/>
      <c r="JUN62" s="80"/>
      <c r="JUO62" s="80"/>
      <c r="JUP62" s="80"/>
      <c r="JUQ62" s="80"/>
      <c r="JUR62" s="80"/>
      <c r="JUS62" s="80"/>
      <c r="JUT62" s="80"/>
      <c r="JUU62" s="80"/>
      <c r="JUV62" s="80"/>
      <c r="JUW62" s="80"/>
      <c r="JUX62" s="80"/>
      <c r="JUY62" s="80"/>
      <c r="JUZ62" s="80"/>
      <c r="JVA62" s="80"/>
      <c r="JVB62" s="80"/>
      <c r="JVC62" s="80"/>
      <c r="JVD62" s="80"/>
      <c r="JVE62" s="80"/>
      <c r="JVF62" s="80"/>
      <c r="JVG62" s="80"/>
      <c r="JVH62" s="80"/>
      <c r="JVI62" s="80"/>
      <c r="JVJ62" s="80"/>
      <c r="JVK62" s="80"/>
      <c r="JVL62" s="80"/>
      <c r="JVM62" s="80"/>
      <c r="JVN62" s="80"/>
      <c r="JVO62" s="80"/>
      <c r="JVP62" s="80"/>
      <c r="JVQ62" s="80"/>
      <c r="JVR62" s="80"/>
      <c r="JVS62" s="80"/>
      <c r="JVT62" s="80"/>
      <c r="JVU62" s="80"/>
      <c r="JVV62" s="80"/>
      <c r="JVW62" s="80"/>
      <c r="JVX62" s="80"/>
      <c r="JVY62" s="80"/>
      <c r="JVZ62" s="80"/>
      <c r="JWA62" s="80"/>
      <c r="JWB62" s="80"/>
      <c r="JWC62" s="80"/>
      <c r="JWD62" s="80"/>
      <c r="JWE62" s="80"/>
      <c r="JWF62" s="80"/>
      <c r="JWG62" s="80"/>
      <c r="JWH62" s="80"/>
      <c r="JWI62" s="80"/>
      <c r="JWJ62" s="80"/>
      <c r="JWK62" s="80"/>
      <c r="JWL62" s="80"/>
      <c r="JWM62" s="80"/>
      <c r="JWN62" s="80"/>
      <c r="JWO62" s="80"/>
      <c r="JWP62" s="80"/>
      <c r="JWQ62" s="80"/>
      <c r="JWR62" s="80"/>
      <c r="JWS62" s="80"/>
      <c r="JWT62" s="80"/>
      <c r="JWU62" s="80"/>
      <c r="JWV62" s="80"/>
      <c r="JWW62" s="80"/>
      <c r="JWX62" s="80"/>
      <c r="JWY62" s="80"/>
      <c r="JWZ62" s="80"/>
      <c r="JXA62" s="80"/>
      <c r="JXB62" s="80"/>
      <c r="JXC62" s="80"/>
      <c r="JXD62" s="80"/>
      <c r="JXE62" s="80"/>
      <c r="JXF62" s="80"/>
      <c r="JXG62" s="80"/>
      <c r="JXH62" s="80"/>
      <c r="JXI62" s="80"/>
      <c r="JXJ62" s="80"/>
      <c r="JXK62" s="80"/>
      <c r="JXL62" s="80"/>
      <c r="JXM62" s="80"/>
      <c r="JXN62" s="80"/>
      <c r="JXO62" s="80"/>
      <c r="JXP62" s="80"/>
      <c r="JXQ62" s="80"/>
      <c r="JXR62" s="80"/>
      <c r="JXS62" s="80"/>
      <c r="JXT62" s="80"/>
      <c r="JXU62" s="80"/>
      <c r="JXV62" s="80"/>
      <c r="JXW62" s="80"/>
      <c r="JXX62" s="80"/>
      <c r="JXY62" s="80"/>
      <c r="JXZ62" s="80"/>
      <c r="JYA62" s="80"/>
      <c r="JYB62" s="80"/>
      <c r="JYC62" s="80"/>
      <c r="JYD62" s="80"/>
      <c r="JYE62" s="80"/>
      <c r="JYF62" s="80"/>
      <c r="JYG62" s="80"/>
      <c r="JYH62" s="80"/>
      <c r="JYI62" s="80"/>
      <c r="JYJ62" s="80"/>
      <c r="JYK62" s="80"/>
      <c r="JYL62" s="80"/>
      <c r="JYM62" s="80"/>
      <c r="JYN62" s="80"/>
      <c r="JYO62" s="80"/>
      <c r="JYP62" s="80"/>
      <c r="JYQ62" s="80"/>
      <c r="JYR62" s="80"/>
      <c r="JYS62" s="80"/>
      <c r="JYT62" s="80"/>
      <c r="JYU62" s="80"/>
      <c r="JYV62" s="80"/>
      <c r="JYW62" s="80"/>
      <c r="JYX62" s="80"/>
      <c r="JYY62" s="80"/>
      <c r="JYZ62" s="80"/>
      <c r="JZA62" s="80"/>
      <c r="JZB62" s="80"/>
      <c r="JZC62" s="80"/>
      <c r="JZD62" s="80"/>
      <c r="JZE62" s="80"/>
      <c r="JZF62" s="80"/>
      <c r="JZG62" s="80"/>
      <c r="JZH62" s="80"/>
      <c r="JZI62" s="80"/>
      <c r="JZJ62" s="80"/>
      <c r="JZK62" s="80"/>
      <c r="JZL62" s="80"/>
      <c r="JZM62" s="80"/>
      <c r="JZN62" s="80"/>
      <c r="JZO62" s="80"/>
      <c r="JZP62" s="80"/>
      <c r="JZQ62" s="80"/>
      <c r="JZR62" s="80"/>
      <c r="JZS62" s="80"/>
      <c r="JZT62" s="80"/>
      <c r="JZU62" s="80"/>
      <c r="JZV62" s="80"/>
      <c r="JZW62" s="80"/>
      <c r="JZX62" s="80"/>
      <c r="JZY62" s="80"/>
      <c r="JZZ62" s="80"/>
      <c r="KAA62" s="80"/>
      <c r="KAB62" s="80"/>
      <c r="KAC62" s="80"/>
      <c r="KAD62" s="80"/>
      <c r="KAE62" s="80"/>
      <c r="KAF62" s="80"/>
      <c r="KAG62" s="80"/>
      <c r="KAH62" s="80"/>
      <c r="KAI62" s="80"/>
      <c r="KAJ62" s="80"/>
      <c r="KAK62" s="80"/>
      <c r="KAL62" s="80"/>
      <c r="KAM62" s="80"/>
      <c r="KAN62" s="80"/>
      <c r="KAO62" s="80"/>
      <c r="KAP62" s="80"/>
      <c r="KAQ62" s="80"/>
      <c r="KAR62" s="80"/>
      <c r="KAS62" s="80"/>
      <c r="KAT62" s="80"/>
      <c r="KAU62" s="80"/>
      <c r="KAV62" s="80"/>
      <c r="KAW62" s="80"/>
      <c r="KAX62" s="80"/>
      <c r="KAY62" s="80"/>
      <c r="KAZ62" s="80"/>
      <c r="KBA62" s="80"/>
      <c r="KBB62" s="80"/>
      <c r="KBC62" s="80"/>
      <c r="KBD62" s="80"/>
      <c r="KBE62" s="80"/>
      <c r="KBF62" s="80"/>
      <c r="KBG62" s="80"/>
      <c r="KBH62" s="80"/>
      <c r="KBI62" s="80"/>
      <c r="KBJ62" s="80"/>
      <c r="KBK62" s="80"/>
      <c r="KBL62" s="80"/>
      <c r="KBM62" s="80"/>
      <c r="KBN62" s="80"/>
      <c r="KBO62" s="80"/>
      <c r="KBP62" s="80"/>
      <c r="KBQ62" s="80"/>
      <c r="KBR62" s="80"/>
      <c r="KBS62" s="80"/>
      <c r="KBT62" s="80"/>
      <c r="KBU62" s="80"/>
      <c r="KBV62" s="80"/>
      <c r="KBW62" s="80"/>
      <c r="KBX62" s="80"/>
      <c r="KBY62" s="80"/>
      <c r="KBZ62" s="80"/>
      <c r="KCA62" s="80"/>
      <c r="KCB62" s="80"/>
      <c r="KCC62" s="80"/>
      <c r="KCD62" s="80"/>
      <c r="KCE62" s="80"/>
      <c r="KCF62" s="80"/>
      <c r="KCG62" s="80"/>
      <c r="KCH62" s="80"/>
      <c r="KCI62" s="80"/>
      <c r="KCJ62" s="80"/>
      <c r="KCK62" s="80"/>
      <c r="KCL62" s="80"/>
      <c r="KCM62" s="80"/>
      <c r="KCN62" s="80"/>
      <c r="KCO62" s="80"/>
      <c r="KCP62" s="80"/>
      <c r="KCQ62" s="80"/>
      <c r="KCR62" s="80"/>
      <c r="KCS62" s="80"/>
      <c r="KCT62" s="80"/>
      <c r="KCU62" s="80"/>
      <c r="KCV62" s="80"/>
      <c r="KCW62" s="80"/>
      <c r="KCX62" s="80"/>
      <c r="KCY62" s="80"/>
      <c r="KCZ62" s="80"/>
      <c r="KDA62" s="80"/>
      <c r="KDB62" s="80"/>
      <c r="KDC62" s="80"/>
      <c r="KDD62" s="80"/>
      <c r="KDE62" s="80"/>
      <c r="KDF62" s="80"/>
      <c r="KDG62" s="80"/>
      <c r="KDH62" s="80"/>
      <c r="KDI62" s="80"/>
      <c r="KDJ62" s="80"/>
      <c r="KDK62" s="80"/>
      <c r="KDL62" s="80"/>
      <c r="KDM62" s="80"/>
      <c r="KDN62" s="80"/>
      <c r="KDO62" s="80"/>
      <c r="KDP62" s="80"/>
      <c r="KDQ62" s="80"/>
      <c r="KDR62" s="80"/>
      <c r="KDS62" s="80"/>
      <c r="KDT62" s="80"/>
      <c r="KDU62" s="80"/>
      <c r="KDV62" s="80"/>
      <c r="KDW62" s="80"/>
      <c r="KDX62" s="80"/>
      <c r="KDY62" s="80"/>
      <c r="KDZ62" s="80"/>
      <c r="KEA62" s="80"/>
      <c r="KEB62" s="80"/>
      <c r="KEC62" s="80"/>
      <c r="KED62" s="80"/>
      <c r="KEE62" s="80"/>
      <c r="KEF62" s="80"/>
      <c r="KEG62" s="80"/>
      <c r="KEH62" s="80"/>
      <c r="KEI62" s="80"/>
      <c r="KEJ62" s="80"/>
      <c r="KEK62" s="80"/>
      <c r="KEL62" s="80"/>
      <c r="KEM62" s="80"/>
      <c r="KEN62" s="80"/>
      <c r="KEO62" s="80"/>
      <c r="KEP62" s="80"/>
      <c r="KEQ62" s="80"/>
      <c r="KER62" s="80"/>
      <c r="KES62" s="80"/>
      <c r="KET62" s="80"/>
      <c r="KEU62" s="80"/>
      <c r="KEV62" s="80"/>
      <c r="KEW62" s="80"/>
      <c r="KEX62" s="80"/>
      <c r="KEY62" s="80"/>
      <c r="KEZ62" s="80"/>
      <c r="KFA62" s="80"/>
      <c r="KFB62" s="80"/>
      <c r="KFC62" s="80"/>
      <c r="KFD62" s="80"/>
      <c r="KFE62" s="80"/>
      <c r="KFF62" s="80"/>
      <c r="KFG62" s="80"/>
      <c r="KFH62" s="80"/>
      <c r="KFI62" s="80"/>
      <c r="KFJ62" s="80"/>
      <c r="KFK62" s="80"/>
      <c r="KFL62" s="80"/>
      <c r="KFM62" s="80"/>
      <c r="KFN62" s="80"/>
      <c r="KFO62" s="80"/>
      <c r="KFP62" s="80"/>
      <c r="KFQ62" s="80"/>
      <c r="KFR62" s="80"/>
      <c r="KFS62" s="80"/>
      <c r="KFT62" s="80"/>
      <c r="KFU62" s="80"/>
      <c r="KFV62" s="80"/>
      <c r="KFW62" s="80"/>
      <c r="KFX62" s="80"/>
      <c r="KFY62" s="80"/>
      <c r="KFZ62" s="80"/>
      <c r="KGA62" s="80"/>
      <c r="KGB62" s="80"/>
      <c r="KGC62" s="80"/>
      <c r="KGD62" s="80"/>
      <c r="KGE62" s="80"/>
      <c r="KGF62" s="80"/>
      <c r="KGG62" s="80"/>
      <c r="KGH62" s="80"/>
      <c r="KGI62" s="80"/>
      <c r="KGJ62" s="80"/>
      <c r="KGK62" s="80"/>
      <c r="KGL62" s="80"/>
      <c r="KGM62" s="80"/>
      <c r="KGN62" s="80"/>
      <c r="KGO62" s="80"/>
      <c r="KGP62" s="80"/>
      <c r="KGQ62" s="80"/>
      <c r="KGR62" s="80"/>
      <c r="KGS62" s="80"/>
      <c r="KGT62" s="80"/>
      <c r="KGU62" s="80"/>
      <c r="KGV62" s="80"/>
      <c r="KGW62" s="80"/>
      <c r="KGX62" s="80"/>
      <c r="KGY62" s="80"/>
      <c r="KGZ62" s="80"/>
      <c r="KHA62" s="80"/>
      <c r="KHB62" s="80"/>
      <c r="KHC62" s="80"/>
      <c r="KHD62" s="80"/>
      <c r="KHE62" s="80"/>
      <c r="KHF62" s="80"/>
      <c r="KHG62" s="80"/>
      <c r="KHH62" s="80"/>
      <c r="KHI62" s="80"/>
      <c r="KHJ62" s="80"/>
      <c r="KHK62" s="80"/>
      <c r="KHL62" s="80"/>
      <c r="KHM62" s="80"/>
      <c r="KHN62" s="80"/>
      <c r="KHO62" s="80"/>
      <c r="KHP62" s="80"/>
      <c r="KHQ62" s="80"/>
      <c r="KHR62" s="80"/>
      <c r="KHS62" s="80"/>
      <c r="KHT62" s="80"/>
      <c r="KHU62" s="80"/>
      <c r="KHV62" s="80"/>
      <c r="KHW62" s="80"/>
      <c r="KHX62" s="80"/>
      <c r="KHY62" s="80"/>
      <c r="KHZ62" s="80"/>
      <c r="KIA62" s="80"/>
      <c r="KIB62" s="80"/>
      <c r="KIC62" s="80"/>
      <c r="KID62" s="80"/>
      <c r="KIE62" s="80"/>
      <c r="KIF62" s="80"/>
      <c r="KIG62" s="80"/>
      <c r="KIH62" s="80"/>
      <c r="KII62" s="80"/>
      <c r="KIJ62" s="80"/>
      <c r="KIK62" s="80"/>
      <c r="KIL62" s="80"/>
      <c r="KIM62" s="80"/>
      <c r="KIN62" s="80"/>
      <c r="KIO62" s="80"/>
      <c r="KIP62" s="80"/>
      <c r="KIQ62" s="80"/>
      <c r="KIR62" s="80"/>
      <c r="KIS62" s="80"/>
      <c r="KIT62" s="80"/>
      <c r="KIU62" s="80"/>
      <c r="KIV62" s="80"/>
      <c r="KIW62" s="80"/>
      <c r="KIX62" s="80"/>
      <c r="KIY62" s="80"/>
      <c r="KIZ62" s="80"/>
      <c r="KJA62" s="80"/>
      <c r="KJB62" s="80"/>
      <c r="KJC62" s="80"/>
      <c r="KJD62" s="80"/>
      <c r="KJE62" s="80"/>
      <c r="KJF62" s="80"/>
      <c r="KJG62" s="80"/>
      <c r="KJH62" s="80"/>
      <c r="KJI62" s="80"/>
      <c r="KJJ62" s="80"/>
      <c r="KJK62" s="80"/>
      <c r="KJL62" s="80"/>
      <c r="KJM62" s="80"/>
      <c r="KJN62" s="80"/>
      <c r="KJO62" s="80"/>
      <c r="KJP62" s="80"/>
      <c r="KJQ62" s="80"/>
      <c r="KJR62" s="80"/>
      <c r="KJS62" s="80"/>
      <c r="KJT62" s="80"/>
      <c r="KJU62" s="80"/>
      <c r="KJV62" s="80"/>
      <c r="KJW62" s="80"/>
      <c r="KJX62" s="80"/>
      <c r="KJY62" s="80"/>
      <c r="KJZ62" s="80"/>
      <c r="KKA62" s="80"/>
      <c r="KKB62" s="80"/>
      <c r="KKC62" s="80"/>
      <c r="KKD62" s="80"/>
      <c r="KKE62" s="80"/>
      <c r="KKF62" s="80"/>
      <c r="KKG62" s="80"/>
      <c r="KKH62" s="80"/>
      <c r="KKI62" s="80"/>
      <c r="KKJ62" s="80"/>
      <c r="KKK62" s="80"/>
      <c r="KKL62" s="80"/>
      <c r="KKM62" s="80"/>
      <c r="KKN62" s="80"/>
      <c r="KKO62" s="80"/>
      <c r="KKP62" s="80"/>
      <c r="KKQ62" s="80"/>
      <c r="KKR62" s="80"/>
      <c r="KKS62" s="80"/>
      <c r="KKT62" s="80"/>
      <c r="KKU62" s="80"/>
      <c r="KKV62" s="80"/>
      <c r="KKW62" s="80"/>
      <c r="KKX62" s="80"/>
      <c r="KKY62" s="80"/>
      <c r="KKZ62" s="80"/>
      <c r="KLA62" s="80"/>
      <c r="KLB62" s="80"/>
      <c r="KLC62" s="80"/>
      <c r="KLD62" s="80"/>
      <c r="KLE62" s="80"/>
      <c r="KLF62" s="80"/>
      <c r="KLG62" s="80"/>
      <c r="KLH62" s="80"/>
      <c r="KLI62" s="80"/>
      <c r="KLJ62" s="80"/>
      <c r="KLK62" s="80"/>
      <c r="KLL62" s="80"/>
      <c r="KLM62" s="80"/>
      <c r="KLN62" s="80"/>
      <c r="KLO62" s="80"/>
      <c r="KLP62" s="80"/>
      <c r="KLQ62" s="80"/>
      <c r="KLR62" s="80"/>
      <c r="KLS62" s="80"/>
      <c r="KLT62" s="80"/>
      <c r="KLU62" s="80"/>
      <c r="KLV62" s="80"/>
      <c r="KLW62" s="80"/>
      <c r="KLX62" s="80"/>
      <c r="KLY62" s="80"/>
      <c r="KLZ62" s="80"/>
      <c r="KMA62" s="80"/>
      <c r="KMB62" s="80"/>
      <c r="KMC62" s="80"/>
      <c r="KMD62" s="80"/>
      <c r="KME62" s="80"/>
      <c r="KMF62" s="80"/>
      <c r="KMG62" s="80"/>
      <c r="KMH62" s="80"/>
      <c r="KMI62" s="80"/>
      <c r="KMJ62" s="80"/>
      <c r="KMK62" s="80"/>
      <c r="KML62" s="80"/>
      <c r="KMM62" s="80"/>
      <c r="KMN62" s="80"/>
      <c r="KMO62" s="80"/>
      <c r="KMP62" s="80"/>
      <c r="KMQ62" s="80"/>
      <c r="KMR62" s="80"/>
      <c r="KMS62" s="80"/>
      <c r="KMT62" s="80"/>
      <c r="KMU62" s="80"/>
      <c r="KMV62" s="80"/>
      <c r="KMW62" s="80"/>
      <c r="KMX62" s="80"/>
      <c r="KMY62" s="80"/>
      <c r="KMZ62" s="80"/>
      <c r="KNA62" s="80"/>
      <c r="KNB62" s="80"/>
      <c r="KNC62" s="80"/>
      <c r="KND62" s="80"/>
      <c r="KNE62" s="80"/>
      <c r="KNF62" s="80"/>
      <c r="KNG62" s="80"/>
      <c r="KNH62" s="80"/>
      <c r="KNI62" s="80"/>
      <c r="KNJ62" s="80"/>
      <c r="KNK62" s="80"/>
      <c r="KNL62" s="80"/>
      <c r="KNM62" s="80"/>
      <c r="KNN62" s="80"/>
      <c r="KNO62" s="80"/>
      <c r="KNP62" s="80"/>
      <c r="KNQ62" s="80"/>
      <c r="KNR62" s="80"/>
      <c r="KNS62" s="80"/>
      <c r="KNT62" s="80"/>
      <c r="KNU62" s="80"/>
      <c r="KNV62" s="80"/>
      <c r="KNW62" s="80"/>
      <c r="KNX62" s="80"/>
      <c r="KNY62" s="80"/>
      <c r="KNZ62" s="80"/>
      <c r="KOA62" s="80"/>
      <c r="KOB62" s="80"/>
      <c r="KOC62" s="80"/>
      <c r="KOD62" s="80"/>
      <c r="KOE62" s="80"/>
      <c r="KOF62" s="80"/>
      <c r="KOG62" s="80"/>
      <c r="KOH62" s="80"/>
      <c r="KOI62" s="80"/>
      <c r="KOJ62" s="80"/>
      <c r="KOK62" s="80"/>
      <c r="KOL62" s="80"/>
      <c r="KOM62" s="80"/>
      <c r="KON62" s="80"/>
      <c r="KOO62" s="80"/>
      <c r="KOP62" s="80"/>
      <c r="KOQ62" s="80"/>
      <c r="KOR62" s="80"/>
      <c r="KOS62" s="80"/>
      <c r="KOT62" s="80"/>
      <c r="KOU62" s="80"/>
      <c r="KOV62" s="80"/>
      <c r="KOW62" s="80"/>
      <c r="KOX62" s="80"/>
      <c r="KOY62" s="80"/>
      <c r="KOZ62" s="80"/>
      <c r="KPA62" s="80"/>
      <c r="KPB62" s="80"/>
      <c r="KPC62" s="80"/>
      <c r="KPD62" s="80"/>
      <c r="KPE62" s="80"/>
      <c r="KPF62" s="80"/>
      <c r="KPG62" s="80"/>
      <c r="KPH62" s="80"/>
      <c r="KPI62" s="80"/>
      <c r="KPJ62" s="80"/>
      <c r="KPK62" s="80"/>
      <c r="KPL62" s="80"/>
      <c r="KPM62" s="80"/>
      <c r="KPN62" s="80"/>
      <c r="KPO62" s="80"/>
      <c r="KPP62" s="80"/>
      <c r="KPQ62" s="80"/>
      <c r="KPR62" s="80"/>
      <c r="KPS62" s="80"/>
      <c r="KPT62" s="80"/>
      <c r="KPU62" s="80"/>
      <c r="KPV62" s="80"/>
      <c r="KPW62" s="80"/>
      <c r="KPX62" s="80"/>
      <c r="KPY62" s="80"/>
      <c r="KPZ62" s="80"/>
      <c r="KQA62" s="80"/>
      <c r="KQB62" s="80"/>
      <c r="KQC62" s="80"/>
      <c r="KQD62" s="80"/>
      <c r="KQE62" s="80"/>
      <c r="KQF62" s="80"/>
      <c r="KQG62" s="80"/>
      <c r="KQH62" s="80"/>
      <c r="KQI62" s="80"/>
      <c r="KQJ62" s="80"/>
      <c r="KQK62" s="80"/>
      <c r="KQL62" s="80"/>
      <c r="KQM62" s="80"/>
      <c r="KQN62" s="80"/>
      <c r="KQO62" s="80"/>
      <c r="KQP62" s="80"/>
      <c r="KQQ62" s="80"/>
      <c r="KQR62" s="80"/>
      <c r="KQS62" s="80"/>
      <c r="KQT62" s="80"/>
      <c r="KQU62" s="80"/>
      <c r="KQV62" s="80"/>
      <c r="KQW62" s="80"/>
      <c r="KQX62" s="80"/>
      <c r="KQY62" s="80"/>
      <c r="KQZ62" s="80"/>
      <c r="KRA62" s="80"/>
      <c r="KRB62" s="80"/>
      <c r="KRC62" s="80"/>
      <c r="KRD62" s="80"/>
      <c r="KRE62" s="80"/>
      <c r="KRF62" s="80"/>
      <c r="KRG62" s="80"/>
      <c r="KRH62" s="80"/>
      <c r="KRI62" s="80"/>
      <c r="KRJ62" s="80"/>
      <c r="KRK62" s="80"/>
      <c r="KRL62" s="80"/>
      <c r="KRM62" s="80"/>
      <c r="KRN62" s="80"/>
      <c r="KRO62" s="80"/>
      <c r="KRP62" s="80"/>
      <c r="KRQ62" s="80"/>
      <c r="KRR62" s="80"/>
      <c r="KRS62" s="80"/>
      <c r="KRT62" s="80"/>
      <c r="KRU62" s="80"/>
      <c r="KRV62" s="80"/>
      <c r="KRW62" s="80"/>
      <c r="KRX62" s="80"/>
      <c r="KRY62" s="80"/>
      <c r="KRZ62" s="80"/>
      <c r="KSA62" s="80"/>
      <c r="KSB62" s="80"/>
      <c r="KSC62" s="80"/>
      <c r="KSD62" s="80"/>
      <c r="KSE62" s="80"/>
      <c r="KSF62" s="80"/>
      <c r="KSG62" s="80"/>
      <c r="KSH62" s="80"/>
      <c r="KSI62" s="80"/>
      <c r="KSJ62" s="80"/>
      <c r="KSK62" s="80"/>
      <c r="KSL62" s="80"/>
      <c r="KSM62" s="80"/>
      <c r="KSN62" s="80"/>
      <c r="KSO62" s="80"/>
      <c r="KSP62" s="80"/>
      <c r="KSQ62" s="80"/>
      <c r="KSR62" s="80"/>
      <c r="KSS62" s="80"/>
      <c r="KST62" s="80"/>
      <c r="KSU62" s="80"/>
      <c r="KSV62" s="80"/>
      <c r="KSW62" s="80"/>
      <c r="KSX62" s="80"/>
      <c r="KSY62" s="80"/>
      <c r="KSZ62" s="80"/>
      <c r="KTA62" s="80"/>
      <c r="KTB62" s="80"/>
      <c r="KTC62" s="80"/>
      <c r="KTD62" s="80"/>
      <c r="KTE62" s="80"/>
      <c r="KTF62" s="80"/>
      <c r="KTG62" s="80"/>
      <c r="KTH62" s="80"/>
      <c r="KTI62" s="80"/>
      <c r="KTJ62" s="80"/>
      <c r="KTK62" s="80"/>
      <c r="KTL62" s="80"/>
      <c r="KTM62" s="80"/>
      <c r="KTN62" s="80"/>
      <c r="KTO62" s="80"/>
      <c r="KTP62" s="80"/>
      <c r="KTQ62" s="80"/>
      <c r="KTR62" s="80"/>
      <c r="KTS62" s="80"/>
      <c r="KTT62" s="80"/>
      <c r="KTU62" s="80"/>
      <c r="KTV62" s="80"/>
      <c r="KTW62" s="80"/>
      <c r="KTX62" s="80"/>
      <c r="KTY62" s="80"/>
      <c r="KTZ62" s="80"/>
      <c r="KUA62" s="80"/>
      <c r="KUB62" s="80"/>
      <c r="KUC62" s="80"/>
      <c r="KUD62" s="80"/>
      <c r="KUE62" s="80"/>
      <c r="KUF62" s="80"/>
      <c r="KUG62" s="80"/>
      <c r="KUH62" s="80"/>
      <c r="KUI62" s="80"/>
      <c r="KUJ62" s="80"/>
      <c r="KUK62" s="80"/>
      <c r="KUL62" s="80"/>
      <c r="KUM62" s="80"/>
      <c r="KUN62" s="80"/>
      <c r="KUO62" s="80"/>
      <c r="KUP62" s="80"/>
      <c r="KUQ62" s="80"/>
      <c r="KUR62" s="80"/>
      <c r="KUS62" s="80"/>
      <c r="KUT62" s="80"/>
      <c r="KUU62" s="80"/>
      <c r="KUV62" s="80"/>
      <c r="KUW62" s="80"/>
      <c r="KUX62" s="80"/>
      <c r="KUY62" s="80"/>
      <c r="KUZ62" s="80"/>
      <c r="KVA62" s="80"/>
      <c r="KVB62" s="80"/>
      <c r="KVC62" s="80"/>
      <c r="KVD62" s="80"/>
      <c r="KVE62" s="80"/>
      <c r="KVF62" s="80"/>
      <c r="KVG62" s="80"/>
      <c r="KVH62" s="80"/>
      <c r="KVI62" s="80"/>
      <c r="KVJ62" s="80"/>
      <c r="KVK62" s="80"/>
      <c r="KVL62" s="80"/>
      <c r="KVM62" s="80"/>
      <c r="KVN62" s="80"/>
      <c r="KVO62" s="80"/>
      <c r="KVP62" s="80"/>
      <c r="KVQ62" s="80"/>
      <c r="KVR62" s="80"/>
      <c r="KVS62" s="80"/>
      <c r="KVT62" s="80"/>
      <c r="KVU62" s="80"/>
      <c r="KVV62" s="80"/>
      <c r="KVW62" s="80"/>
      <c r="KVX62" s="80"/>
      <c r="KVY62" s="80"/>
      <c r="KVZ62" s="80"/>
      <c r="KWA62" s="80"/>
      <c r="KWB62" s="80"/>
      <c r="KWC62" s="80"/>
      <c r="KWD62" s="80"/>
      <c r="KWE62" s="80"/>
      <c r="KWF62" s="80"/>
      <c r="KWG62" s="80"/>
      <c r="KWH62" s="80"/>
      <c r="KWI62" s="80"/>
      <c r="KWJ62" s="80"/>
      <c r="KWK62" s="80"/>
      <c r="KWL62" s="80"/>
      <c r="KWM62" s="80"/>
      <c r="KWN62" s="80"/>
      <c r="KWO62" s="80"/>
      <c r="KWP62" s="80"/>
      <c r="KWQ62" s="80"/>
      <c r="KWR62" s="80"/>
      <c r="KWS62" s="80"/>
      <c r="KWT62" s="80"/>
      <c r="KWU62" s="80"/>
      <c r="KWV62" s="80"/>
      <c r="KWW62" s="80"/>
      <c r="KWX62" s="80"/>
      <c r="KWY62" s="80"/>
      <c r="KWZ62" s="80"/>
      <c r="KXA62" s="80"/>
      <c r="KXB62" s="80"/>
      <c r="KXC62" s="80"/>
      <c r="KXD62" s="80"/>
      <c r="KXE62" s="80"/>
      <c r="KXF62" s="80"/>
      <c r="KXG62" s="80"/>
      <c r="KXH62" s="80"/>
      <c r="KXI62" s="80"/>
      <c r="KXJ62" s="80"/>
      <c r="KXK62" s="80"/>
      <c r="KXL62" s="80"/>
      <c r="KXM62" s="80"/>
      <c r="KXN62" s="80"/>
      <c r="KXO62" s="80"/>
      <c r="KXP62" s="80"/>
      <c r="KXQ62" s="80"/>
      <c r="KXR62" s="80"/>
      <c r="KXS62" s="80"/>
      <c r="KXT62" s="80"/>
      <c r="KXU62" s="80"/>
      <c r="KXV62" s="80"/>
      <c r="KXW62" s="80"/>
      <c r="KXX62" s="80"/>
      <c r="KXY62" s="80"/>
      <c r="KXZ62" s="80"/>
      <c r="KYA62" s="80"/>
      <c r="KYB62" s="80"/>
      <c r="KYC62" s="80"/>
      <c r="KYD62" s="80"/>
      <c r="KYE62" s="80"/>
      <c r="KYF62" s="80"/>
      <c r="KYG62" s="80"/>
      <c r="KYH62" s="80"/>
      <c r="KYI62" s="80"/>
      <c r="KYJ62" s="80"/>
      <c r="KYK62" s="80"/>
      <c r="KYL62" s="80"/>
      <c r="KYM62" s="80"/>
      <c r="KYN62" s="80"/>
      <c r="KYO62" s="80"/>
      <c r="KYP62" s="80"/>
      <c r="KYQ62" s="80"/>
      <c r="KYR62" s="80"/>
      <c r="KYS62" s="80"/>
      <c r="KYT62" s="80"/>
      <c r="KYU62" s="80"/>
      <c r="KYV62" s="80"/>
      <c r="KYW62" s="80"/>
      <c r="KYX62" s="80"/>
      <c r="KYY62" s="80"/>
      <c r="KYZ62" s="80"/>
      <c r="KZA62" s="80"/>
      <c r="KZB62" s="80"/>
      <c r="KZC62" s="80"/>
      <c r="KZD62" s="80"/>
      <c r="KZE62" s="80"/>
      <c r="KZF62" s="80"/>
      <c r="KZG62" s="80"/>
      <c r="KZH62" s="80"/>
      <c r="KZI62" s="80"/>
      <c r="KZJ62" s="80"/>
      <c r="KZK62" s="80"/>
      <c r="KZL62" s="80"/>
      <c r="KZM62" s="80"/>
      <c r="KZN62" s="80"/>
      <c r="KZO62" s="80"/>
      <c r="KZP62" s="80"/>
      <c r="KZQ62" s="80"/>
      <c r="KZR62" s="80"/>
      <c r="KZS62" s="80"/>
      <c r="KZT62" s="80"/>
      <c r="KZU62" s="80"/>
      <c r="KZV62" s="80"/>
      <c r="KZW62" s="80"/>
      <c r="KZX62" s="80"/>
      <c r="KZY62" s="80"/>
      <c r="KZZ62" s="80"/>
      <c r="LAA62" s="80"/>
      <c r="LAB62" s="80"/>
      <c r="LAC62" s="80"/>
      <c r="LAD62" s="80"/>
      <c r="LAE62" s="80"/>
      <c r="LAF62" s="80"/>
      <c r="LAG62" s="80"/>
      <c r="LAH62" s="80"/>
      <c r="LAI62" s="80"/>
      <c r="LAJ62" s="80"/>
      <c r="LAK62" s="80"/>
      <c r="LAL62" s="80"/>
      <c r="LAM62" s="80"/>
      <c r="LAN62" s="80"/>
      <c r="LAO62" s="80"/>
      <c r="LAP62" s="80"/>
      <c r="LAQ62" s="80"/>
      <c r="LAR62" s="80"/>
      <c r="LAS62" s="80"/>
      <c r="LAT62" s="80"/>
      <c r="LAU62" s="80"/>
      <c r="LAV62" s="80"/>
      <c r="LAW62" s="80"/>
      <c r="LAX62" s="80"/>
      <c r="LAY62" s="80"/>
      <c r="LAZ62" s="80"/>
      <c r="LBA62" s="80"/>
      <c r="LBB62" s="80"/>
      <c r="LBC62" s="80"/>
      <c r="LBD62" s="80"/>
      <c r="LBE62" s="80"/>
      <c r="LBF62" s="80"/>
      <c r="LBG62" s="80"/>
      <c r="LBH62" s="80"/>
      <c r="LBI62" s="80"/>
      <c r="LBJ62" s="80"/>
      <c r="LBK62" s="80"/>
      <c r="LBL62" s="80"/>
      <c r="LBM62" s="80"/>
      <c r="LBN62" s="80"/>
      <c r="LBO62" s="80"/>
      <c r="LBP62" s="80"/>
      <c r="LBQ62" s="80"/>
      <c r="LBR62" s="80"/>
      <c r="LBS62" s="80"/>
      <c r="LBT62" s="80"/>
      <c r="LBU62" s="80"/>
      <c r="LBV62" s="80"/>
      <c r="LBW62" s="80"/>
      <c r="LBX62" s="80"/>
      <c r="LBY62" s="80"/>
      <c r="LBZ62" s="80"/>
      <c r="LCA62" s="80"/>
      <c r="LCB62" s="80"/>
      <c r="LCC62" s="80"/>
      <c r="LCD62" s="80"/>
      <c r="LCE62" s="80"/>
      <c r="LCF62" s="80"/>
      <c r="LCG62" s="80"/>
      <c r="LCH62" s="80"/>
      <c r="LCI62" s="80"/>
      <c r="LCJ62" s="80"/>
      <c r="LCK62" s="80"/>
      <c r="LCL62" s="80"/>
      <c r="LCM62" s="80"/>
      <c r="LCN62" s="80"/>
      <c r="LCO62" s="80"/>
      <c r="LCP62" s="80"/>
      <c r="LCQ62" s="80"/>
      <c r="LCR62" s="80"/>
      <c r="LCS62" s="80"/>
      <c r="LCT62" s="80"/>
      <c r="LCU62" s="80"/>
      <c r="LCV62" s="80"/>
      <c r="LCW62" s="80"/>
      <c r="LCX62" s="80"/>
      <c r="LCY62" s="80"/>
      <c r="LCZ62" s="80"/>
      <c r="LDA62" s="80"/>
      <c r="LDB62" s="80"/>
      <c r="LDC62" s="80"/>
      <c r="LDD62" s="80"/>
      <c r="LDE62" s="80"/>
      <c r="LDF62" s="80"/>
      <c r="LDG62" s="80"/>
      <c r="LDH62" s="80"/>
      <c r="LDI62" s="80"/>
      <c r="LDJ62" s="80"/>
      <c r="LDK62" s="80"/>
      <c r="LDL62" s="80"/>
      <c r="LDM62" s="80"/>
      <c r="LDN62" s="80"/>
      <c r="LDO62" s="80"/>
      <c r="LDP62" s="80"/>
      <c r="LDQ62" s="80"/>
      <c r="LDR62" s="80"/>
      <c r="LDS62" s="80"/>
      <c r="LDT62" s="80"/>
      <c r="LDU62" s="80"/>
      <c r="LDV62" s="80"/>
      <c r="LDW62" s="80"/>
      <c r="LDX62" s="80"/>
      <c r="LDY62" s="80"/>
      <c r="LDZ62" s="80"/>
      <c r="LEA62" s="80"/>
      <c r="LEB62" s="80"/>
      <c r="LEC62" s="80"/>
      <c r="LED62" s="80"/>
      <c r="LEE62" s="80"/>
      <c r="LEF62" s="80"/>
      <c r="LEG62" s="80"/>
      <c r="LEH62" s="80"/>
      <c r="LEI62" s="80"/>
      <c r="LEJ62" s="80"/>
      <c r="LEK62" s="80"/>
      <c r="LEL62" s="80"/>
      <c r="LEM62" s="80"/>
      <c r="LEN62" s="80"/>
      <c r="LEO62" s="80"/>
      <c r="LEP62" s="80"/>
      <c r="LEQ62" s="80"/>
      <c r="LER62" s="80"/>
      <c r="LES62" s="80"/>
      <c r="LET62" s="80"/>
      <c r="LEU62" s="80"/>
      <c r="LEV62" s="80"/>
      <c r="LEW62" s="80"/>
      <c r="LEX62" s="80"/>
      <c r="LEY62" s="80"/>
      <c r="LEZ62" s="80"/>
      <c r="LFA62" s="80"/>
      <c r="LFB62" s="80"/>
      <c r="LFC62" s="80"/>
      <c r="LFD62" s="80"/>
      <c r="LFE62" s="80"/>
      <c r="LFF62" s="80"/>
      <c r="LFG62" s="80"/>
      <c r="LFH62" s="80"/>
      <c r="LFI62" s="80"/>
      <c r="LFJ62" s="80"/>
      <c r="LFK62" s="80"/>
      <c r="LFL62" s="80"/>
      <c r="LFM62" s="80"/>
      <c r="LFN62" s="80"/>
      <c r="LFO62" s="80"/>
      <c r="LFP62" s="80"/>
      <c r="LFQ62" s="80"/>
      <c r="LFR62" s="80"/>
      <c r="LFS62" s="80"/>
      <c r="LFT62" s="80"/>
      <c r="LFU62" s="80"/>
      <c r="LFV62" s="80"/>
      <c r="LFW62" s="80"/>
      <c r="LFX62" s="80"/>
      <c r="LFY62" s="80"/>
      <c r="LFZ62" s="80"/>
      <c r="LGA62" s="80"/>
      <c r="LGB62" s="80"/>
      <c r="LGC62" s="80"/>
      <c r="LGD62" s="80"/>
      <c r="LGE62" s="80"/>
      <c r="LGF62" s="80"/>
      <c r="LGG62" s="80"/>
      <c r="LGH62" s="80"/>
      <c r="LGI62" s="80"/>
      <c r="LGJ62" s="80"/>
      <c r="LGK62" s="80"/>
      <c r="LGL62" s="80"/>
      <c r="LGM62" s="80"/>
      <c r="LGN62" s="80"/>
      <c r="LGO62" s="80"/>
      <c r="LGP62" s="80"/>
      <c r="LGQ62" s="80"/>
      <c r="LGR62" s="80"/>
      <c r="LGS62" s="80"/>
      <c r="LGT62" s="80"/>
      <c r="LGU62" s="80"/>
      <c r="LGV62" s="80"/>
      <c r="LGW62" s="80"/>
      <c r="LGX62" s="80"/>
      <c r="LGY62" s="80"/>
      <c r="LGZ62" s="80"/>
      <c r="LHA62" s="80"/>
      <c r="LHB62" s="80"/>
      <c r="LHC62" s="80"/>
      <c r="LHD62" s="80"/>
      <c r="LHE62" s="80"/>
      <c r="LHF62" s="80"/>
      <c r="LHG62" s="80"/>
      <c r="LHH62" s="80"/>
      <c r="LHI62" s="80"/>
      <c r="LHJ62" s="80"/>
      <c r="LHK62" s="80"/>
      <c r="LHL62" s="80"/>
      <c r="LHM62" s="80"/>
      <c r="LHN62" s="80"/>
      <c r="LHO62" s="80"/>
      <c r="LHP62" s="80"/>
      <c r="LHQ62" s="80"/>
      <c r="LHR62" s="80"/>
      <c r="LHS62" s="80"/>
      <c r="LHT62" s="80"/>
      <c r="LHU62" s="80"/>
      <c r="LHV62" s="80"/>
      <c r="LHW62" s="80"/>
      <c r="LHX62" s="80"/>
      <c r="LHY62" s="80"/>
      <c r="LHZ62" s="80"/>
      <c r="LIA62" s="80"/>
      <c r="LIB62" s="80"/>
      <c r="LIC62" s="80"/>
      <c r="LID62" s="80"/>
      <c r="LIE62" s="80"/>
      <c r="LIF62" s="80"/>
      <c r="LIG62" s="80"/>
      <c r="LIH62" s="80"/>
      <c r="LII62" s="80"/>
      <c r="LIJ62" s="80"/>
      <c r="LIK62" s="80"/>
      <c r="LIL62" s="80"/>
      <c r="LIM62" s="80"/>
      <c r="LIN62" s="80"/>
      <c r="LIO62" s="80"/>
      <c r="LIP62" s="80"/>
      <c r="LIQ62" s="80"/>
      <c r="LIR62" s="80"/>
      <c r="LIS62" s="80"/>
      <c r="LIT62" s="80"/>
      <c r="LIU62" s="80"/>
      <c r="LIV62" s="80"/>
      <c r="LIW62" s="80"/>
      <c r="LIX62" s="80"/>
      <c r="LIY62" s="80"/>
      <c r="LIZ62" s="80"/>
      <c r="LJA62" s="80"/>
      <c r="LJB62" s="80"/>
      <c r="LJC62" s="80"/>
      <c r="LJD62" s="80"/>
      <c r="LJE62" s="80"/>
      <c r="LJF62" s="80"/>
      <c r="LJG62" s="80"/>
      <c r="LJH62" s="80"/>
      <c r="LJI62" s="80"/>
      <c r="LJJ62" s="80"/>
      <c r="LJK62" s="80"/>
      <c r="LJL62" s="80"/>
      <c r="LJM62" s="80"/>
      <c r="LJN62" s="80"/>
      <c r="LJO62" s="80"/>
      <c r="LJP62" s="80"/>
      <c r="LJQ62" s="80"/>
      <c r="LJR62" s="80"/>
      <c r="LJS62" s="80"/>
      <c r="LJT62" s="80"/>
      <c r="LJU62" s="80"/>
      <c r="LJV62" s="80"/>
      <c r="LJW62" s="80"/>
      <c r="LJX62" s="80"/>
      <c r="LJY62" s="80"/>
      <c r="LJZ62" s="80"/>
      <c r="LKA62" s="80"/>
      <c r="LKB62" s="80"/>
      <c r="LKC62" s="80"/>
      <c r="LKD62" s="80"/>
      <c r="LKE62" s="80"/>
      <c r="LKF62" s="80"/>
      <c r="LKG62" s="80"/>
      <c r="LKH62" s="80"/>
      <c r="LKI62" s="80"/>
      <c r="LKJ62" s="80"/>
      <c r="LKK62" s="80"/>
      <c r="LKL62" s="80"/>
      <c r="LKM62" s="80"/>
      <c r="LKN62" s="80"/>
      <c r="LKO62" s="80"/>
      <c r="LKP62" s="80"/>
      <c r="LKQ62" s="80"/>
      <c r="LKR62" s="80"/>
      <c r="LKS62" s="80"/>
      <c r="LKT62" s="80"/>
      <c r="LKU62" s="80"/>
      <c r="LKV62" s="80"/>
      <c r="LKW62" s="80"/>
      <c r="LKX62" s="80"/>
      <c r="LKY62" s="80"/>
      <c r="LKZ62" s="80"/>
      <c r="LLA62" s="80"/>
      <c r="LLB62" s="80"/>
      <c r="LLC62" s="80"/>
      <c r="LLD62" s="80"/>
      <c r="LLE62" s="80"/>
      <c r="LLF62" s="80"/>
      <c r="LLG62" s="80"/>
      <c r="LLH62" s="80"/>
      <c r="LLI62" s="80"/>
      <c r="LLJ62" s="80"/>
      <c r="LLK62" s="80"/>
      <c r="LLL62" s="80"/>
      <c r="LLM62" s="80"/>
      <c r="LLN62" s="80"/>
      <c r="LLO62" s="80"/>
      <c r="LLP62" s="80"/>
      <c r="LLQ62" s="80"/>
      <c r="LLR62" s="80"/>
      <c r="LLS62" s="80"/>
      <c r="LLT62" s="80"/>
      <c r="LLU62" s="80"/>
      <c r="LLV62" s="80"/>
      <c r="LLW62" s="80"/>
      <c r="LLX62" s="80"/>
      <c r="LLY62" s="80"/>
      <c r="LLZ62" s="80"/>
      <c r="LMA62" s="80"/>
      <c r="LMB62" s="80"/>
      <c r="LMC62" s="80"/>
      <c r="LMD62" s="80"/>
      <c r="LME62" s="80"/>
      <c r="LMF62" s="80"/>
      <c r="LMG62" s="80"/>
      <c r="LMH62" s="80"/>
      <c r="LMI62" s="80"/>
      <c r="LMJ62" s="80"/>
      <c r="LMK62" s="80"/>
      <c r="LML62" s="80"/>
      <c r="LMM62" s="80"/>
      <c r="LMN62" s="80"/>
      <c r="LMO62" s="80"/>
      <c r="LMP62" s="80"/>
      <c r="LMQ62" s="80"/>
      <c r="LMR62" s="80"/>
      <c r="LMS62" s="80"/>
      <c r="LMT62" s="80"/>
      <c r="LMU62" s="80"/>
      <c r="LMV62" s="80"/>
      <c r="LMW62" s="80"/>
      <c r="LMX62" s="80"/>
      <c r="LMY62" s="80"/>
      <c r="LMZ62" s="80"/>
      <c r="LNA62" s="80"/>
      <c r="LNB62" s="80"/>
      <c r="LNC62" s="80"/>
      <c r="LND62" s="80"/>
      <c r="LNE62" s="80"/>
      <c r="LNF62" s="80"/>
      <c r="LNG62" s="80"/>
      <c r="LNH62" s="80"/>
      <c r="LNI62" s="80"/>
      <c r="LNJ62" s="80"/>
      <c r="LNK62" s="80"/>
      <c r="LNL62" s="80"/>
      <c r="LNM62" s="80"/>
      <c r="LNN62" s="80"/>
      <c r="LNO62" s="80"/>
      <c r="LNP62" s="80"/>
      <c r="LNQ62" s="80"/>
      <c r="LNR62" s="80"/>
      <c r="LNS62" s="80"/>
      <c r="LNT62" s="80"/>
      <c r="LNU62" s="80"/>
      <c r="LNV62" s="80"/>
      <c r="LNW62" s="80"/>
      <c r="LNX62" s="80"/>
      <c r="LNY62" s="80"/>
      <c r="LNZ62" s="80"/>
      <c r="LOA62" s="80"/>
      <c r="LOB62" s="80"/>
      <c r="LOC62" s="80"/>
      <c r="LOD62" s="80"/>
      <c r="LOE62" s="80"/>
      <c r="LOF62" s="80"/>
      <c r="LOG62" s="80"/>
      <c r="LOH62" s="80"/>
      <c r="LOI62" s="80"/>
      <c r="LOJ62" s="80"/>
      <c r="LOK62" s="80"/>
      <c r="LOL62" s="80"/>
      <c r="LOM62" s="80"/>
      <c r="LON62" s="80"/>
      <c r="LOO62" s="80"/>
      <c r="LOP62" s="80"/>
      <c r="LOQ62" s="80"/>
      <c r="LOR62" s="80"/>
      <c r="LOS62" s="80"/>
      <c r="LOT62" s="80"/>
      <c r="LOU62" s="80"/>
      <c r="LOV62" s="80"/>
      <c r="LOW62" s="80"/>
      <c r="LOX62" s="80"/>
      <c r="LOY62" s="80"/>
      <c r="LOZ62" s="80"/>
      <c r="LPA62" s="80"/>
      <c r="LPB62" s="80"/>
      <c r="LPC62" s="80"/>
      <c r="LPD62" s="80"/>
      <c r="LPE62" s="80"/>
      <c r="LPF62" s="80"/>
      <c r="LPG62" s="80"/>
      <c r="LPH62" s="80"/>
      <c r="LPI62" s="80"/>
      <c r="LPJ62" s="80"/>
      <c r="LPK62" s="80"/>
      <c r="LPL62" s="80"/>
      <c r="LPM62" s="80"/>
      <c r="LPN62" s="80"/>
      <c r="LPO62" s="80"/>
      <c r="LPP62" s="80"/>
      <c r="LPQ62" s="80"/>
      <c r="LPR62" s="80"/>
      <c r="LPS62" s="80"/>
      <c r="LPT62" s="80"/>
      <c r="LPU62" s="80"/>
      <c r="LPV62" s="80"/>
      <c r="LPW62" s="80"/>
      <c r="LPX62" s="80"/>
      <c r="LPY62" s="80"/>
      <c r="LPZ62" s="80"/>
      <c r="LQA62" s="80"/>
      <c r="LQB62" s="80"/>
      <c r="LQC62" s="80"/>
      <c r="LQD62" s="80"/>
      <c r="LQE62" s="80"/>
      <c r="LQF62" s="80"/>
      <c r="LQG62" s="80"/>
      <c r="LQH62" s="80"/>
      <c r="LQI62" s="80"/>
      <c r="LQJ62" s="80"/>
      <c r="LQK62" s="80"/>
      <c r="LQL62" s="80"/>
      <c r="LQM62" s="80"/>
      <c r="LQN62" s="80"/>
      <c r="LQO62" s="80"/>
      <c r="LQP62" s="80"/>
      <c r="LQQ62" s="80"/>
      <c r="LQR62" s="80"/>
      <c r="LQS62" s="80"/>
      <c r="LQT62" s="80"/>
      <c r="LQU62" s="80"/>
      <c r="LQV62" s="80"/>
      <c r="LQW62" s="80"/>
      <c r="LQX62" s="80"/>
      <c r="LQY62" s="80"/>
      <c r="LQZ62" s="80"/>
      <c r="LRA62" s="80"/>
      <c r="LRB62" s="80"/>
      <c r="LRC62" s="80"/>
      <c r="LRD62" s="80"/>
      <c r="LRE62" s="80"/>
      <c r="LRF62" s="80"/>
      <c r="LRG62" s="80"/>
      <c r="LRH62" s="80"/>
      <c r="LRI62" s="80"/>
      <c r="LRJ62" s="80"/>
      <c r="LRK62" s="80"/>
      <c r="LRL62" s="80"/>
      <c r="LRM62" s="80"/>
      <c r="LRN62" s="80"/>
      <c r="LRO62" s="80"/>
      <c r="LRP62" s="80"/>
      <c r="LRQ62" s="80"/>
      <c r="LRR62" s="80"/>
      <c r="LRS62" s="80"/>
      <c r="LRT62" s="80"/>
      <c r="LRU62" s="80"/>
      <c r="LRV62" s="80"/>
      <c r="LRW62" s="80"/>
      <c r="LRX62" s="80"/>
      <c r="LRY62" s="80"/>
      <c r="LRZ62" s="80"/>
      <c r="LSA62" s="80"/>
      <c r="LSB62" s="80"/>
      <c r="LSC62" s="80"/>
      <c r="LSD62" s="80"/>
      <c r="LSE62" s="80"/>
      <c r="LSF62" s="80"/>
      <c r="LSG62" s="80"/>
      <c r="LSH62" s="80"/>
      <c r="LSI62" s="80"/>
      <c r="LSJ62" s="80"/>
      <c r="LSK62" s="80"/>
      <c r="LSL62" s="80"/>
      <c r="LSM62" s="80"/>
      <c r="LSN62" s="80"/>
      <c r="LSO62" s="80"/>
      <c r="LSP62" s="80"/>
      <c r="LSQ62" s="80"/>
      <c r="LSR62" s="80"/>
      <c r="LSS62" s="80"/>
      <c r="LST62" s="80"/>
      <c r="LSU62" s="80"/>
      <c r="LSV62" s="80"/>
      <c r="LSW62" s="80"/>
      <c r="LSX62" s="80"/>
      <c r="LSY62" s="80"/>
      <c r="LSZ62" s="80"/>
      <c r="LTA62" s="80"/>
      <c r="LTB62" s="80"/>
      <c r="LTC62" s="80"/>
      <c r="LTD62" s="80"/>
      <c r="LTE62" s="80"/>
      <c r="LTF62" s="80"/>
      <c r="LTG62" s="80"/>
      <c r="LTH62" s="80"/>
      <c r="LTI62" s="80"/>
      <c r="LTJ62" s="80"/>
      <c r="LTK62" s="80"/>
      <c r="LTL62" s="80"/>
      <c r="LTM62" s="80"/>
      <c r="LTN62" s="80"/>
      <c r="LTO62" s="80"/>
      <c r="LTP62" s="80"/>
      <c r="LTQ62" s="80"/>
      <c r="LTR62" s="80"/>
      <c r="LTS62" s="80"/>
      <c r="LTT62" s="80"/>
      <c r="LTU62" s="80"/>
      <c r="LTV62" s="80"/>
      <c r="LTW62" s="80"/>
      <c r="LTX62" s="80"/>
      <c r="LTY62" s="80"/>
      <c r="LTZ62" s="80"/>
      <c r="LUA62" s="80"/>
      <c r="LUB62" s="80"/>
      <c r="LUC62" s="80"/>
      <c r="LUD62" s="80"/>
      <c r="LUE62" s="80"/>
      <c r="LUF62" s="80"/>
      <c r="LUG62" s="80"/>
      <c r="LUH62" s="80"/>
      <c r="LUI62" s="80"/>
      <c r="LUJ62" s="80"/>
      <c r="LUK62" s="80"/>
      <c r="LUL62" s="80"/>
      <c r="LUM62" s="80"/>
      <c r="LUN62" s="80"/>
      <c r="LUO62" s="80"/>
      <c r="LUP62" s="80"/>
      <c r="LUQ62" s="80"/>
      <c r="LUR62" s="80"/>
      <c r="LUS62" s="80"/>
      <c r="LUT62" s="80"/>
      <c r="LUU62" s="80"/>
      <c r="LUV62" s="80"/>
      <c r="LUW62" s="80"/>
      <c r="LUX62" s="80"/>
      <c r="LUY62" s="80"/>
      <c r="LUZ62" s="80"/>
      <c r="LVA62" s="80"/>
      <c r="LVB62" s="80"/>
      <c r="LVC62" s="80"/>
      <c r="LVD62" s="80"/>
      <c r="LVE62" s="80"/>
      <c r="LVF62" s="80"/>
      <c r="LVG62" s="80"/>
      <c r="LVH62" s="80"/>
      <c r="LVI62" s="80"/>
      <c r="LVJ62" s="80"/>
      <c r="LVK62" s="80"/>
      <c r="LVL62" s="80"/>
      <c r="LVM62" s="80"/>
      <c r="LVN62" s="80"/>
      <c r="LVO62" s="80"/>
      <c r="LVP62" s="80"/>
      <c r="LVQ62" s="80"/>
      <c r="LVR62" s="80"/>
      <c r="LVS62" s="80"/>
      <c r="LVT62" s="80"/>
      <c r="LVU62" s="80"/>
      <c r="LVV62" s="80"/>
      <c r="LVW62" s="80"/>
      <c r="LVX62" s="80"/>
      <c r="LVY62" s="80"/>
      <c r="LVZ62" s="80"/>
      <c r="LWA62" s="80"/>
      <c r="LWB62" s="80"/>
      <c r="LWC62" s="80"/>
      <c r="LWD62" s="80"/>
      <c r="LWE62" s="80"/>
      <c r="LWF62" s="80"/>
      <c r="LWG62" s="80"/>
      <c r="LWH62" s="80"/>
      <c r="LWI62" s="80"/>
      <c r="LWJ62" s="80"/>
      <c r="LWK62" s="80"/>
      <c r="LWL62" s="80"/>
      <c r="LWM62" s="80"/>
      <c r="LWN62" s="80"/>
      <c r="LWO62" s="80"/>
      <c r="LWP62" s="80"/>
      <c r="LWQ62" s="80"/>
      <c r="LWR62" s="80"/>
      <c r="LWS62" s="80"/>
      <c r="LWT62" s="80"/>
      <c r="LWU62" s="80"/>
      <c r="LWV62" s="80"/>
      <c r="LWW62" s="80"/>
      <c r="LWX62" s="80"/>
      <c r="LWY62" s="80"/>
      <c r="LWZ62" s="80"/>
      <c r="LXA62" s="80"/>
      <c r="LXB62" s="80"/>
      <c r="LXC62" s="80"/>
      <c r="LXD62" s="80"/>
      <c r="LXE62" s="80"/>
      <c r="LXF62" s="80"/>
      <c r="LXG62" s="80"/>
      <c r="LXH62" s="80"/>
      <c r="LXI62" s="80"/>
      <c r="LXJ62" s="80"/>
      <c r="LXK62" s="80"/>
      <c r="LXL62" s="80"/>
      <c r="LXM62" s="80"/>
      <c r="LXN62" s="80"/>
      <c r="LXO62" s="80"/>
      <c r="LXP62" s="80"/>
      <c r="LXQ62" s="80"/>
      <c r="LXR62" s="80"/>
      <c r="LXS62" s="80"/>
      <c r="LXT62" s="80"/>
      <c r="LXU62" s="80"/>
      <c r="LXV62" s="80"/>
      <c r="LXW62" s="80"/>
      <c r="LXX62" s="80"/>
      <c r="LXY62" s="80"/>
      <c r="LXZ62" s="80"/>
      <c r="LYA62" s="80"/>
      <c r="LYB62" s="80"/>
      <c r="LYC62" s="80"/>
      <c r="LYD62" s="80"/>
      <c r="LYE62" s="80"/>
      <c r="LYF62" s="80"/>
      <c r="LYG62" s="80"/>
      <c r="LYH62" s="80"/>
      <c r="LYI62" s="80"/>
      <c r="LYJ62" s="80"/>
      <c r="LYK62" s="80"/>
      <c r="LYL62" s="80"/>
      <c r="LYM62" s="80"/>
      <c r="LYN62" s="80"/>
      <c r="LYO62" s="80"/>
      <c r="LYP62" s="80"/>
      <c r="LYQ62" s="80"/>
      <c r="LYR62" s="80"/>
      <c r="LYS62" s="80"/>
      <c r="LYT62" s="80"/>
      <c r="LYU62" s="80"/>
      <c r="LYV62" s="80"/>
      <c r="LYW62" s="80"/>
      <c r="LYX62" s="80"/>
      <c r="LYY62" s="80"/>
      <c r="LYZ62" s="80"/>
      <c r="LZA62" s="80"/>
      <c r="LZB62" s="80"/>
      <c r="LZC62" s="80"/>
      <c r="LZD62" s="80"/>
      <c r="LZE62" s="80"/>
      <c r="LZF62" s="80"/>
      <c r="LZG62" s="80"/>
      <c r="LZH62" s="80"/>
      <c r="LZI62" s="80"/>
      <c r="LZJ62" s="80"/>
      <c r="LZK62" s="80"/>
      <c r="LZL62" s="80"/>
      <c r="LZM62" s="80"/>
      <c r="LZN62" s="80"/>
      <c r="LZO62" s="80"/>
      <c r="LZP62" s="80"/>
      <c r="LZQ62" s="80"/>
      <c r="LZR62" s="80"/>
      <c r="LZS62" s="80"/>
      <c r="LZT62" s="80"/>
      <c r="LZU62" s="80"/>
      <c r="LZV62" s="80"/>
      <c r="LZW62" s="80"/>
      <c r="LZX62" s="80"/>
      <c r="LZY62" s="80"/>
      <c r="LZZ62" s="80"/>
      <c r="MAA62" s="80"/>
      <c r="MAB62" s="80"/>
      <c r="MAC62" s="80"/>
      <c r="MAD62" s="80"/>
      <c r="MAE62" s="80"/>
      <c r="MAF62" s="80"/>
      <c r="MAG62" s="80"/>
      <c r="MAH62" s="80"/>
      <c r="MAI62" s="80"/>
      <c r="MAJ62" s="80"/>
      <c r="MAK62" s="80"/>
      <c r="MAL62" s="80"/>
      <c r="MAM62" s="80"/>
      <c r="MAN62" s="80"/>
      <c r="MAO62" s="80"/>
      <c r="MAP62" s="80"/>
      <c r="MAQ62" s="80"/>
      <c r="MAR62" s="80"/>
      <c r="MAS62" s="80"/>
      <c r="MAT62" s="80"/>
      <c r="MAU62" s="80"/>
      <c r="MAV62" s="80"/>
      <c r="MAW62" s="80"/>
      <c r="MAX62" s="80"/>
      <c r="MAY62" s="80"/>
      <c r="MAZ62" s="80"/>
      <c r="MBA62" s="80"/>
      <c r="MBB62" s="80"/>
      <c r="MBC62" s="80"/>
      <c r="MBD62" s="80"/>
      <c r="MBE62" s="80"/>
      <c r="MBF62" s="80"/>
      <c r="MBG62" s="80"/>
      <c r="MBH62" s="80"/>
      <c r="MBI62" s="80"/>
      <c r="MBJ62" s="80"/>
      <c r="MBK62" s="80"/>
      <c r="MBL62" s="80"/>
      <c r="MBM62" s="80"/>
      <c r="MBN62" s="80"/>
      <c r="MBO62" s="80"/>
      <c r="MBP62" s="80"/>
      <c r="MBQ62" s="80"/>
      <c r="MBR62" s="80"/>
      <c r="MBS62" s="80"/>
      <c r="MBT62" s="80"/>
      <c r="MBU62" s="80"/>
      <c r="MBV62" s="80"/>
      <c r="MBW62" s="80"/>
      <c r="MBX62" s="80"/>
      <c r="MBY62" s="80"/>
      <c r="MBZ62" s="80"/>
      <c r="MCA62" s="80"/>
      <c r="MCB62" s="80"/>
      <c r="MCC62" s="80"/>
      <c r="MCD62" s="80"/>
      <c r="MCE62" s="80"/>
      <c r="MCF62" s="80"/>
      <c r="MCG62" s="80"/>
      <c r="MCH62" s="80"/>
      <c r="MCI62" s="80"/>
      <c r="MCJ62" s="80"/>
      <c r="MCK62" s="80"/>
      <c r="MCL62" s="80"/>
      <c r="MCM62" s="80"/>
      <c r="MCN62" s="80"/>
      <c r="MCO62" s="80"/>
      <c r="MCP62" s="80"/>
      <c r="MCQ62" s="80"/>
      <c r="MCR62" s="80"/>
      <c r="MCS62" s="80"/>
      <c r="MCT62" s="80"/>
      <c r="MCU62" s="80"/>
      <c r="MCV62" s="80"/>
      <c r="MCW62" s="80"/>
      <c r="MCX62" s="80"/>
      <c r="MCY62" s="80"/>
      <c r="MCZ62" s="80"/>
      <c r="MDA62" s="80"/>
      <c r="MDB62" s="80"/>
      <c r="MDC62" s="80"/>
      <c r="MDD62" s="80"/>
      <c r="MDE62" s="80"/>
      <c r="MDF62" s="80"/>
      <c r="MDG62" s="80"/>
      <c r="MDH62" s="80"/>
      <c r="MDI62" s="80"/>
      <c r="MDJ62" s="80"/>
      <c r="MDK62" s="80"/>
      <c r="MDL62" s="80"/>
      <c r="MDM62" s="80"/>
      <c r="MDN62" s="80"/>
      <c r="MDO62" s="80"/>
      <c r="MDP62" s="80"/>
      <c r="MDQ62" s="80"/>
      <c r="MDR62" s="80"/>
      <c r="MDS62" s="80"/>
      <c r="MDT62" s="80"/>
      <c r="MDU62" s="80"/>
      <c r="MDV62" s="80"/>
      <c r="MDW62" s="80"/>
      <c r="MDX62" s="80"/>
      <c r="MDY62" s="80"/>
      <c r="MDZ62" s="80"/>
      <c r="MEA62" s="80"/>
      <c r="MEB62" s="80"/>
      <c r="MEC62" s="80"/>
      <c r="MED62" s="80"/>
      <c r="MEE62" s="80"/>
      <c r="MEF62" s="80"/>
      <c r="MEG62" s="80"/>
      <c r="MEH62" s="80"/>
      <c r="MEI62" s="80"/>
      <c r="MEJ62" s="80"/>
      <c r="MEK62" s="80"/>
      <c r="MEL62" s="80"/>
      <c r="MEM62" s="80"/>
      <c r="MEN62" s="80"/>
      <c r="MEO62" s="80"/>
      <c r="MEP62" s="80"/>
      <c r="MEQ62" s="80"/>
      <c r="MER62" s="80"/>
      <c r="MES62" s="80"/>
      <c r="MET62" s="80"/>
      <c r="MEU62" s="80"/>
      <c r="MEV62" s="80"/>
      <c r="MEW62" s="80"/>
      <c r="MEX62" s="80"/>
      <c r="MEY62" s="80"/>
      <c r="MEZ62" s="80"/>
      <c r="MFA62" s="80"/>
      <c r="MFB62" s="80"/>
      <c r="MFC62" s="80"/>
      <c r="MFD62" s="80"/>
      <c r="MFE62" s="80"/>
      <c r="MFF62" s="80"/>
      <c r="MFG62" s="80"/>
      <c r="MFH62" s="80"/>
      <c r="MFI62" s="80"/>
      <c r="MFJ62" s="80"/>
      <c r="MFK62" s="80"/>
      <c r="MFL62" s="80"/>
      <c r="MFM62" s="80"/>
      <c r="MFN62" s="80"/>
      <c r="MFO62" s="80"/>
      <c r="MFP62" s="80"/>
      <c r="MFQ62" s="80"/>
      <c r="MFR62" s="80"/>
      <c r="MFS62" s="80"/>
      <c r="MFT62" s="80"/>
      <c r="MFU62" s="80"/>
      <c r="MFV62" s="80"/>
      <c r="MFW62" s="80"/>
      <c r="MFX62" s="80"/>
      <c r="MFY62" s="80"/>
      <c r="MFZ62" s="80"/>
      <c r="MGA62" s="80"/>
      <c r="MGB62" s="80"/>
      <c r="MGC62" s="80"/>
      <c r="MGD62" s="80"/>
      <c r="MGE62" s="80"/>
      <c r="MGF62" s="80"/>
      <c r="MGG62" s="80"/>
      <c r="MGH62" s="80"/>
      <c r="MGI62" s="80"/>
      <c r="MGJ62" s="80"/>
      <c r="MGK62" s="80"/>
      <c r="MGL62" s="80"/>
      <c r="MGM62" s="80"/>
      <c r="MGN62" s="80"/>
      <c r="MGO62" s="80"/>
      <c r="MGP62" s="80"/>
      <c r="MGQ62" s="80"/>
      <c r="MGR62" s="80"/>
      <c r="MGS62" s="80"/>
      <c r="MGT62" s="80"/>
      <c r="MGU62" s="80"/>
      <c r="MGV62" s="80"/>
      <c r="MGW62" s="80"/>
      <c r="MGX62" s="80"/>
      <c r="MGY62" s="80"/>
      <c r="MGZ62" s="80"/>
      <c r="MHA62" s="80"/>
      <c r="MHB62" s="80"/>
      <c r="MHC62" s="80"/>
      <c r="MHD62" s="80"/>
      <c r="MHE62" s="80"/>
      <c r="MHF62" s="80"/>
      <c r="MHG62" s="80"/>
      <c r="MHH62" s="80"/>
      <c r="MHI62" s="80"/>
      <c r="MHJ62" s="80"/>
      <c r="MHK62" s="80"/>
      <c r="MHL62" s="80"/>
      <c r="MHM62" s="80"/>
      <c r="MHN62" s="80"/>
      <c r="MHO62" s="80"/>
      <c r="MHP62" s="80"/>
      <c r="MHQ62" s="80"/>
      <c r="MHR62" s="80"/>
      <c r="MHS62" s="80"/>
      <c r="MHT62" s="80"/>
      <c r="MHU62" s="80"/>
      <c r="MHV62" s="80"/>
      <c r="MHW62" s="80"/>
      <c r="MHX62" s="80"/>
      <c r="MHY62" s="80"/>
      <c r="MHZ62" s="80"/>
      <c r="MIA62" s="80"/>
      <c r="MIB62" s="80"/>
      <c r="MIC62" s="80"/>
      <c r="MID62" s="80"/>
      <c r="MIE62" s="80"/>
      <c r="MIF62" s="80"/>
      <c r="MIG62" s="80"/>
      <c r="MIH62" s="80"/>
      <c r="MII62" s="80"/>
      <c r="MIJ62" s="80"/>
      <c r="MIK62" s="80"/>
      <c r="MIL62" s="80"/>
      <c r="MIM62" s="80"/>
      <c r="MIN62" s="80"/>
      <c r="MIO62" s="80"/>
      <c r="MIP62" s="80"/>
      <c r="MIQ62" s="80"/>
      <c r="MIR62" s="80"/>
      <c r="MIS62" s="80"/>
      <c r="MIT62" s="80"/>
      <c r="MIU62" s="80"/>
      <c r="MIV62" s="80"/>
      <c r="MIW62" s="80"/>
      <c r="MIX62" s="80"/>
      <c r="MIY62" s="80"/>
      <c r="MIZ62" s="80"/>
      <c r="MJA62" s="80"/>
      <c r="MJB62" s="80"/>
      <c r="MJC62" s="80"/>
      <c r="MJD62" s="80"/>
      <c r="MJE62" s="80"/>
      <c r="MJF62" s="80"/>
      <c r="MJG62" s="80"/>
      <c r="MJH62" s="80"/>
      <c r="MJI62" s="80"/>
      <c r="MJJ62" s="80"/>
      <c r="MJK62" s="80"/>
      <c r="MJL62" s="80"/>
      <c r="MJM62" s="80"/>
      <c r="MJN62" s="80"/>
      <c r="MJO62" s="80"/>
      <c r="MJP62" s="80"/>
      <c r="MJQ62" s="80"/>
      <c r="MJR62" s="80"/>
      <c r="MJS62" s="80"/>
      <c r="MJT62" s="80"/>
      <c r="MJU62" s="80"/>
      <c r="MJV62" s="80"/>
      <c r="MJW62" s="80"/>
      <c r="MJX62" s="80"/>
      <c r="MJY62" s="80"/>
      <c r="MJZ62" s="80"/>
      <c r="MKA62" s="80"/>
      <c r="MKB62" s="80"/>
      <c r="MKC62" s="80"/>
      <c r="MKD62" s="80"/>
      <c r="MKE62" s="80"/>
      <c r="MKF62" s="80"/>
      <c r="MKG62" s="80"/>
      <c r="MKH62" s="80"/>
      <c r="MKI62" s="80"/>
      <c r="MKJ62" s="80"/>
      <c r="MKK62" s="80"/>
      <c r="MKL62" s="80"/>
      <c r="MKM62" s="80"/>
      <c r="MKN62" s="80"/>
      <c r="MKO62" s="80"/>
      <c r="MKP62" s="80"/>
      <c r="MKQ62" s="80"/>
      <c r="MKR62" s="80"/>
      <c r="MKS62" s="80"/>
      <c r="MKT62" s="80"/>
      <c r="MKU62" s="80"/>
      <c r="MKV62" s="80"/>
      <c r="MKW62" s="80"/>
      <c r="MKX62" s="80"/>
      <c r="MKY62" s="80"/>
      <c r="MKZ62" s="80"/>
      <c r="MLA62" s="80"/>
      <c r="MLB62" s="80"/>
      <c r="MLC62" s="80"/>
      <c r="MLD62" s="80"/>
      <c r="MLE62" s="80"/>
      <c r="MLF62" s="80"/>
      <c r="MLG62" s="80"/>
      <c r="MLH62" s="80"/>
      <c r="MLI62" s="80"/>
      <c r="MLJ62" s="80"/>
      <c r="MLK62" s="80"/>
      <c r="MLL62" s="80"/>
      <c r="MLM62" s="80"/>
      <c r="MLN62" s="80"/>
      <c r="MLO62" s="80"/>
      <c r="MLP62" s="80"/>
      <c r="MLQ62" s="80"/>
      <c r="MLR62" s="80"/>
      <c r="MLS62" s="80"/>
      <c r="MLT62" s="80"/>
      <c r="MLU62" s="80"/>
      <c r="MLV62" s="80"/>
      <c r="MLW62" s="80"/>
      <c r="MLX62" s="80"/>
      <c r="MLY62" s="80"/>
      <c r="MLZ62" s="80"/>
      <c r="MMA62" s="80"/>
      <c r="MMB62" s="80"/>
      <c r="MMC62" s="80"/>
      <c r="MMD62" s="80"/>
      <c r="MME62" s="80"/>
      <c r="MMF62" s="80"/>
      <c r="MMG62" s="80"/>
      <c r="MMH62" s="80"/>
      <c r="MMI62" s="80"/>
      <c r="MMJ62" s="80"/>
      <c r="MMK62" s="80"/>
      <c r="MML62" s="80"/>
      <c r="MMM62" s="80"/>
      <c r="MMN62" s="80"/>
      <c r="MMO62" s="80"/>
      <c r="MMP62" s="80"/>
      <c r="MMQ62" s="80"/>
      <c r="MMR62" s="80"/>
      <c r="MMS62" s="80"/>
      <c r="MMT62" s="80"/>
      <c r="MMU62" s="80"/>
      <c r="MMV62" s="80"/>
      <c r="MMW62" s="80"/>
      <c r="MMX62" s="80"/>
      <c r="MMY62" s="80"/>
      <c r="MMZ62" s="80"/>
      <c r="MNA62" s="80"/>
      <c r="MNB62" s="80"/>
      <c r="MNC62" s="80"/>
      <c r="MND62" s="80"/>
      <c r="MNE62" s="80"/>
      <c r="MNF62" s="80"/>
      <c r="MNG62" s="80"/>
      <c r="MNH62" s="80"/>
      <c r="MNI62" s="80"/>
      <c r="MNJ62" s="80"/>
      <c r="MNK62" s="80"/>
      <c r="MNL62" s="80"/>
      <c r="MNM62" s="80"/>
      <c r="MNN62" s="80"/>
      <c r="MNO62" s="80"/>
      <c r="MNP62" s="80"/>
      <c r="MNQ62" s="80"/>
      <c r="MNR62" s="80"/>
      <c r="MNS62" s="80"/>
      <c r="MNT62" s="80"/>
      <c r="MNU62" s="80"/>
      <c r="MNV62" s="80"/>
      <c r="MNW62" s="80"/>
      <c r="MNX62" s="80"/>
      <c r="MNY62" s="80"/>
      <c r="MNZ62" s="80"/>
      <c r="MOA62" s="80"/>
      <c r="MOB62" s="80"/>
      <c r="MOC62" s="80"/>
      <c r="MOD62" s="80"/>
      <c r="MOE62" s="80"/>
      <c r="MOF62" s="80"/>
      <c r="MOG62" s="80"/>
      <c r="MOH62" s="80"/>
      <c r="MOI62" s="80"/>
      <c r="MOJ62" s="80"/>
      <c r="MOK62" s="80"/>
      <c r="MOL62" s="80"/>
      <c r="MOM62" s="80"/>
      <c r="MON62" s="80"/>
      <c r="MOO62" s="80"/>
      <c r="MOP62" s="80"/>
      <c r="MOQ62" s="80"/>
      <c r="MOR62" s="80"/>
      <c r="MOS62" s="80"/>
      <c r="MOT62" s="80"/>
      <c r="MOU62" s="80"/>
      <c r="MOV62" s="80"/>
      <c r="MOW62" s="80"/>
      <c r="MOX62" s="80"/>
      <c r="MOY62" s="80"/>
      <c r="MOZ62" s="80"/>
      <c r="MPA62" s="80"/>
      <c r="MPB62" s="80"/>
      <c r="MPC62" s="80"/>
      <c r="MPD62" s="80"/>
      <c r="MPE62" s="80"/>
      <c r="MPF62" s="80"/>
      <c r="MPG62" s="80"/>
      <c r="MPH62" s="80"/>
      <c r="MPI62" s="80"/>
      <c r="MPJ62" s="80"/>
      <c r="MPK62" s="80"/>
      <c r="MPL62" s="80"/>
      <c r="MPM62" s="80"/>
      <c r="MPN62" s="80"/>
      <c r="MPO62" s="80"/>
      <c r="MPP62" s="80"/>
      <c r="MPQ62" s="80"/>
      <c r="MPR62" s="80"/>
      <c r="MPS62" s="80"/>
      <c r="MPT62" s="80"/>
      <c r="MPU62" s="80"/>
      <c r="MPV62" s="80"/>
      <c r="MPW62" s="80"/>
      <c r="MPX62" s="80"/>
      <c r="MPY62" s="80"/>
      <c r="MPZ62" s="80"/>
      <c r="MQA62" s="80"/>
      <c r="MQB62" s="80"/>
      <c r="MQC62" s="80"/>
      <c r="MQD62" s="80"/>
      <c r="MQE62" s="80"/>
      <c r="MQF62" s="80"/>
      <c r="MQG62" s="80"/>
      <c r="MQH62" s="80"/>
      <c r="MQI62" s="80"/>
      <c r="MQJ62" s="80"/>
      <c r="MQK62" s="80"/>
      <c r="MQL62" s="80"/>
      <c r="MQM62" s="80"/>
      <c r="MQN62" s="80"/>
      <c r="MQO62" s="80"/>
      <c r="MQP62" s="80"/>
      <c r="MQQ62" s="80"/>
      <c r="MQR62" s="80"/>
      <c r="MQS62" s="80"/>
      <c r="MQT62" s="80"/>
      <c r="MQU62" s="80"/>
      <c r="MQV62" s="80"/>
      <c r="MQW62" s="80"/>
      <c r="MQX62" s="80"/>
      <c r="MQY62" s="80"/>
      <c r="MQZ62" s="80"/>
      <c r="MRA62" s="80"/>
      <c r="MRB62" s="80"/>
      <c r="MRC62" s="80"/>
      <c r="MRD62" s="80"/>
      <c r="MRE62" s="80"/>
      <c r="MRF62" s="80"/>
      <c r="MRG62" s="80"/>
      <c r="MRH62" s="80"/>
      <c r="MRI62" s="80"/>
      <c r="MRJ62" s="80"/>
      <c r="MRK62" s="80"/>
      <c r="MRL62" s="80"/>
      <c r="MRM62" s="80"/>
      <c r="MRN62" s="80"/>
      <c r="MRO62" s="80"/>
      <c r="MRP62" s="80"/>
      <c r="MRQ62" s="80"/>
      <c r="MRR62" s="80"/>
      <c r="MRS62" s="80"/>
      <c r="MRT62" s="80"/>
      <c r="MRU62" s="80"/>
      <c r="MRV62" s="80"/>
      <c r="MRW62" s="80"/>
      <c r="MRX62" s="80"/>
      <c r="MRY62" s="80"/>
      <c r="MRZ62" s="80"/>
      <c r="MSA62" s="80"/>
      <c r="MSB62" s="80"/>
      <c r="MSC62" s="80"/>
      <c r="MSD62" s="80"/>
      <c r="MSE62" s="80"/>
      <c r="MSF62" s="80"/>
      <c r="MSG62" s="80"/>
      <c r="MSH62" s="80"/>
      <c r="MSI62" s="80"/>
      <c r="MSJ62" s="80"/>
      <c r="MSK62" s="80"/>
      <c r="MSL62" s="80"/>
      <c r="MSM62" s="80"/>
      <c r="MSN62" s="80"/>
      <c r="MSO62" s="80"/>
      <c r="MSP62" s="80"/>
      <c r="MSQ62" s="80"/>
      <c r="MSR62" s="80"/>
      <c r="MSS62" s="80"/>
      <c r="MST62" s="80"/>
      <c r="MSU62" s="80"/>
      <c r="MSV62" s="80"/>
      <c r="MSW62" s="80"/>
      <c r="MSX62" s="80"/>
      <c r="MSY62" s="80"/>
      <c r="MSZ62" s="80"/>
      <c r="MTA62" s="80"/>
      <c r="MTB62" s="80"/>
      <c r="MTC62" s="80"/>
      <c r="MTD62" s="80"/>
      <c r="MTE62" s="80"/>
      <c r="MTF62" s="80"/>
      <c r="MTG62" s="80"/>
      <c r="MTH62" s="80"/>
      <c r="MTI62" s="80"/>
      <c r="MTJ62" s="80"/>
      <c r="MTK62" s="80"/>
      <c r="MTL62" s="80"/>
      <c r="MTM62" s="80"/>
      <c r="MTN62" s="80"/>
      <c r="MTO62" s="80"/>
      <c r="MTP62" s="80"/>
      <c r="MTQ62" s="80"/>
      <c r="MTR62" s="80"/>
      <c r="MTS62" s="80"/>
      <c r="MTT62" s="80"/>
      <c r="MTU62" s="80"/>
      <c r="MTV62" s="80"/>
      <c r="MTW62" s="80"/>
      <c r="MTX62" s="80"/>
      <c r="MTY62" s="80"/>
      <c r="MTZ62" s="80"/>
      <c r="MUA62" s="80"/>
      <c r="MUB62" s="80"/>
      <c r="MUC62" s="80"/>
      <c r="MUD62" s="80"/>
      <c r="MUE62" s="80"/>
      <c r="MUF62" s="80"/>
      <c r="MUG62" s="80"/>
      <c r="MUH62" s="80"/>
      <c r="MUI62" s="80"/>
      <c r="MUJ62" s="80"/>
      <c r="MUK62" s="80"/>
      <c r="MUL62" s="80"/>
      <c r="MUM62" s="80"/>
      <c r="MUN62" s="80"/>
      <c r="MUO62" s="80"/>
      <c r="MUP62" s="80"/>
      <c r="MUQ62" s="80"/>
      <c r="MUR62" s="80"/>
      <c r="MUS62" s="80"/>
      <c r="MUT62" s="80"/>
      <c r="MUU62" s="80"/>
      <c r="MUV62" s="80"/>
      <c r="MUW62" s="80"/>
      <c r="MUX62" s="80"/>
      <c r="MUY62" s="80"/>
      <c r="MUZ62" s="80"/>
      <c r="MVA62" s="80"/>
      <c r="MVB62" s="80"/>
      <c r="MVC62" s="80"/>
      <c r="MVD62" s="80"/>
      <c r="MVE62" s="80"/>
      <c r="MVF62" s="80"/>
      <c r="MVG62" s="80"/>
      <c r="MVH62" s="80"/>
      <c r="MVI62" s="80"/>
      <c r="MVJ62" s="80"/>
      <c r="MVK62" s="80"/>
      <c r="MVL62" s="80"/>
      <c r="MVM62" s="80"/>
      <c r="MVN62" s="80"/>
      <c r="MVO62" s="80"/>
      <c r="MVP62" s="80"/>
      <c r="MVQ62" s="80"/>
      <c r="MVR62" s="80"/>
      <c r="MVS62" s="80"/>
      <c r="MVT62" s="80"/>
      <c r="MVU62" s="80"/>
      <c r="MVV62" s="80"/>
      <c r="MVW62" s="80"/>
      <c r="MVX62" s="80"/>
      <c r="MVY62" s="80"/>
      <c r="MVZ62" s="80"/>
      <c r="MWA62" s="80"/>
      <c r="MWB62" s="80"/>
      <c r="MWC62" s="80"/>
      <c r="MWD62" s="80"/>
      <c r="MWE62" s="80"/>
      <c r="MWF62" s="80"/>
      <c r="MWG62" s="80"/>
      <c r="MWH62" s="80"/>
      <c r="MWI62" s="80"/>
      <c r="MWJ62" s="80"/>
      <c r="MWK62" s="80"/>
      <c r="MWL62" s="80"/>
      <c r="MWM62" s="80"/>
      <c r="MWN62" s="80"/>
      <c r="MWO62" s="80"/>
      <c r="MWP62" s="80"/>
      <c r="MWQ62" s="80"/>
      <c r="MWR62" s="80"/>
      <c r="MWS62" s="80"/>
      <c r="MWT62" s="80"/>
      <c r="MWU62" s="80"/>
      <c r="MWV62" s="80"/>
      <c r="MWW62" s="80"/>
      <c r="MWX62" s="80"/>
      <c r="MWY62" s="80"/>
      <c r="MWZ62" s="80"/>
      <c r="MXA62" s="80"/>
      <c r="MXB62" s="80"/>
      <c r="MXC62" s="80"/>
      <c r="MXD62" s="80"/>
      <c r="MXE62" s="80"/>
      <c r="MXF62" s="80"/>
      <c r="MXG62" s="80"/>
      <c r="MXH62" s="80"/>
      <c r="MXI62" s="80"/>
      <c r="MXJ62" s="80"/>
      <c r="MXK62" s="80"/>
      <c r="MXL62" s="80"/>
      <c r="MXM62" s="80"/>
      <c r="MXN62" s="80"/>
      <c r="MXO62" s="80"/>
      <c r="MXP62" s="80"/>
      <c r="MXQ62" s="80"/>
      <c r="MXR62" s="80"/>
      <c r="MXS62" s="80"/>
      <c r="MXT62" s="80"/>
      <c r="MXU62" s="80"/>
      <c r="MXV62" s="80"/>
      <c r="MXW62" s="80"/>
      <c r="MXX62" s="80"/>
      <c r="MXY62" s="80"/>
      <c r="MXZ62" s="80"/>
      <c r="MYA62" s="80"/>
      <c r="MYB62" s="80"/>
      <c r="MYC62" s="80"/>
      <c r="MYD62" s="80"/>
      <c r="MYE62" s="80"/>
      <c r="MYF62" s="80"/>
      <c r="MYG62" s="80"/>
      <c r="MYH62" s="80"/>
      <c r="MYI62" s="80"/>
      <c r="MYJ62" s="80"/>
      <c r="MYK62" s="80"/>
      <c r="MYL62" s="80"/>
      <c r="MYM62" s="80"/>
      <c r="MYN62" s="80"/>
      <c r="MYO62" s="80"/>
      <c r="MYP62" s="80"/>
      <c r="MYQ62" s="80"/>
      <c r="MYR62" s="80"/>
      <c r="MYS62" s="80"/>
      <c r="MYT62" s="80"/>
      <c r="MYU62" s="80"/>
      <c r="MYV62" s="80"/>
      <c r="MYW62" s="80"/>
      <c r="MYX62" s="80"/>
      <c r="MYY62" s="80"/>
      <c r="MYZ62" s="80"/>
      <c r="MZA62" s="80"/>
      <c r="MZB62" s="80"/>
      <c r="MZC62" s="80"/>
      <c r="MZD62" s="80"/>
      <c r="MZE62" s="80"/>
      <c r="MZF62" s="80"/>
      <c r="MZG62" s="80"/>
      <c r="MZH62" s="80"/>
      <c r="MZI62" s="80"/>
      <c r="MZJ62" s="80"/>
      <c r="MZK62" s="80"/>
      <c r="MZL62" s="80"/>
      <c r="MZM62" s="80"/>
      <c r="MZN62" s="80"/>
      <c r="MZO62" s="80"/>
      <c r="MZP62" s="80"/>
      <c r="MZQ62" s="80"/>
      <c r="MZR62" s="80"/>
      <c r="MZS62" s="80"/>
      <c r="MZT62" s="80"/>
      <c r="MZU62" s="80"/>
      <c r="MZV62" s="80"/>
      <c r="MZW62" s="80"/>
      <c r="MZX62" s="80"/>
      <c r="MZY62" s="80"/>
      <c r="MZZ62" s="80"/>
      <c r="NAA62" s="80"/>
      <c r="NAB62" s="80"/>
      <c r="NAC62" s="80"/>
      <c r="NAD62" s="80"/>
      <c r="NAE62" s="80"/>
      <c r="NAF62" s="80"/>
      <c r="NAG62" s="80"/>
      <c r="NAH62" s="80"/>
      <c r="NAI62" s="80"/>
      <c r="NAJ62" s="80"/>
      <c r="NAK62" s="80"/>
      <c r="NAL62" s="80"/>
      <c r="NAM62" s="80"/>
      <c r="NAN62" s="80"/>
      <c r="NAO62" s="80"/>
      <c r="NAP62" s="80"/>
      <c r="NAQ62" s="80"/>
      <c r="NAR62" s="80"/>
      <c r="NAS62" s="80"/>
      <c r="NAT62" s="80"/>
      <c r="NAU62" s="80"/>
      <c r="NAV62" s="80"/>
      <c r="NAW62" s="80"/>
      <c r="NAX62" s="80"/>
      <c r="NAY62" s="80"/>
      <c r="NAZ62" s="80"/>
      <c r="NBA62" s="80"/>
      <c r="NBB62" s="80"/>
      <c r="NBC62" s="80"/>
      <c r="NBD62" s="80"/>
      <c r="NBE62" s="80"/>
      <c r="NBF62" s="80"/>
      <c r="NBG62" s="80"/>
      <c r="NBH62" s="80"/>
      <c r="NBI62" s="80"/>
      <c r="NBJ62" s="80"/>
      <c r="NBK62" s="80"/>
      <c r="NBL62" s="80"/>
      <c r="NBM62" s="80"/>
      <c r="NBN62" s="80"/>
      <c r="NBO62" s="80"/>
      <c r="NBP62" s="80"/>
      <c r="NBQ62" s="80"/>
      <c r="NBR62" s="80"/>
      <c r="NBS62" s="80"/>
      <c r="NBT62" s="80"/>
      <c r="NBU62" s="80"/>
      <c r="NBV62" s="80"/>
      <c r="NBW62" s="80"/>
      <c r="NBX62" s="80"/>
      <c r="NBY62" s="80"/>
      <c r="NBZ62" s="80"/>
      <c r="NCA62" s="80"/>
      <c r="NCB62" s="80"/>
      <c r="NCC62" s="80"/>
      <c r="NCD62" s="80"/>
      <c r="NCE62" s="80"/>
      <c r="NCF62" s="80"/>
      <c r="NCG62" s="80"/>
      <c r="NCH62" s="80"/>
      <c r="NCI62" s="80"/>
      <c r="NCJ62" s="80"/>
      <c r="NCK62" s="80"/>
      <c r="NCL62" s="80"/>
      <c r="NCM62" s="80"/>
      <c r="NCN62" s="80"/>
      <c r="NCO62" s="80"/>
      <c r="NCP62" s="80"/>
      <c r="NCQ62" s="80"/>
      <c r="NCR62" s="80"/>
      <c r="NCS62" s="80"/>
      <c r="NCT62" s="80"/>
      <c r="NCU62" s="80"/>
      <c r="NCV62" s="80"/>
      <c r="NCW62" s="80"/>
      <c r="NCX62" s="80"/>
      <c r="NCY62" s="80"/>
      <c r="NCZ62" s="80"/>
      <c r="NDA62" s="80"/>
      <c r="NDB62" s="80"/>
      <c r="NDC62" s="80"/>
      <c r="NDD62" s="80"/>
      <c r="NDE62" s="80"/>
      <c r="NDF62" s="80"/>
      <c r="NDG62" s="80"/>
      <c r="NDH62" s="80"/>
      <c r="NDI62" s="80"/>
      <c r="NDJ62" s="80"/>
      <c r="NDK62" s="80"/>
      <c r="NDL62" s="80"/>
      <c r="NDM62" s="80"/>
      <c r="NDN62" s="80"/>
      <c r="NDO62" s="80"/>
      <c r="NDP62" s="80"/>
      <c r="NDQ62" s="80"/>
      <c r="NDR62" s="80"/>
      <c r="NDS62" s="80"/>
      <c r="NDT62" s="80"/>
      <c r="NDU62" s="80"/>
      <c r="NDV62" s="80"/>
      <c r="NDW62" s="80"/>
      <c r="NDX62" s="80"/>
      <c r="NDY62" s="80"/>
      <c r="NDZ62" s="80"/>
      <c r="NEA62" s="80"/>
      <c r="NEB62" s="80"/>
      <c r="NEC62" s="80"/>
      <c r="NED62" s="80"/>
      <c r="NEE62" s="80"/>
      <c r="NEF62" s="80"/>
      <c r="NEG62" s="80"/>
      <c r="NEH62" s="80"/>
      <c r="NEI62" s="80"/>
      <c r="NEJ62" s="80"/>
      <c r="NEK62" s="80"/>
      <c r="NEL62" s="80"/>
      <c r="NEM62" s="80"/>
      <c r="NEN62" s="80"/>
      <c r="NEO62" s="80"/>
      <c r="NEP62" s="80"/>
      <c r="NEQ62" s="80"/>
      <c r="NER62" s="80"/>
      <c r="NES62" s="80"/>
      <c r="NET62" s="80"/>
      <c r="NEU62" s="80"/>
      <c r="NEV62" s="80"/>
      <c r="NEW62" s="80"/>
      <c r="NEX62" s="80"/>
      <c r="NEY62" s="80"/>
      <c r="NEZ62" s="80"/>
      <c r="NFA62" s="80"/>
      <c r="NFB62" s="80"/>
      <c r="NFC62" s="80"/>
      <c r="NFD62" s="80"/>
      <c r="NFE62" s="80"/>
      <c r="NFF62" s="80"/>
      <c r="NFG62" s="80"/>
      <c r="NFH62" s="80"/>
      <c r="NFI62" s="80"/>
      <c r="NFJ62" s="80"/>
      <c r="NFK62" s="80"/>
      <c r="NFL62" s="80"/>
      <c r="NFM62" s="80"/>
      <c r="NFN62" s="80"/>
      <c r="NFO62" s="80"/>
      <c r="NFP62" s="80"/>
      <c r="NFQ62" s="80"/>
      <c r="NFR62" s="80"/>
      <c r="NFS62" s="80"/>
      <c r="NFT62" s="80"/>
      <c r="NFU62" s="80"/>
      <c r="NFV62" s="80"/>
      <c r="NFW62" s="80"/>
      <c r="NFX62" s="80"/>
      <c r="NFY62" s="80"/>
      <c r="NFZ62" s="80"/>
      <c r="NGA62" s="80"/>
      <c r="NGB62" s="80"/>
      <c r="NGC62" s="80"/>
      <c r="NGD62" s="80"/>
      <c r="NGE62" s="80"/>
      <c r="NGF62" s="80"/>
      <c r="NGG62" s="80"/>
      <c r="NGH62" s="80"/>
      <c r="NGI62" s="80"/>
      <c r="NGJ62" s="80"/>
      <c r="NGK62" s="80"/>
      <c r="NGL62" s="80"/>
      <c r="NGM62" s="80"/>
      <c r="NGN62" s="80"/>
      <c r="NGO62" s="80"/>
      <c r="NGP62" s="80"/>
      <c r="NGQ62" s="80"/>
      <c r="NGR62" s="80"/>
      <c r="NGS62" s="80"/>
      <c r="NGT62" s="80"/>
      <c r="NGU62" s="80"/>
      <c r="NGV62" s="80"/>
      <c r="NGW62" s="80"/>
      <c r="NGX62" s="80"/>
      <c r="NGY62" s="80"/>
      <c r="NGZ62" s="80"/>
      <c r="NHA62" s="80"/>
      <c r="NHB62" s="80"/>
      <c r="NHC62" s="80"/>
      <c r="NHD62" s="80"/>
      <c r="NHE62" s="80"/>
      <c r="NHF62" s="80"/>
      <c r="NHG62" s="80"/>
      <c r="NHH62" s="80"/>
      <c r="NHI62" s="80"/>
      <c r="NHJ62" s="80"/>
      <c r="NHK62" s="80"/>
      <c r="NHL62" s="80"/>
      <c r="NHM62" s="80"/>
      <c r="NHN62" s="80"/>
      <c r="NHO62" s="80"/>
      <c r="NHP62" s="80"/>
      <c r="NHQ62" s="80"/>
      <c r="NHR62" s="80"/>
      <c r="NHS62" s="80"/>
      <c r="NHT62" s="80"/>
      <c r="NHU62" s="80"/>
      <c r="NHV62" s="80"/>
      <c r="NHW62" s="80"/>
      <c r="NHX62" s="80"/>
      <c r="NHY62" s="80"/>
      <c r="NHZ62" s="80"/>
      <c r="NIA62" s="80"/>
      <c r="NIB62" s="80"/>
      <c r="NIC62" s="80"/>
      <c r="NID62" s="80"/>
      <c r="NIE62" s="80"/>
      <c r="NIF62" s="80"/>
      <c r="NIG62" s="80"/>
      <c r="NIH62" s="80"/>
      <c r="NII62" s="80"/>
      <c r="NIJ62" s="80"/>
      <c r="NIK62" s="80"/>
      <c r="NIL62" s="80"/>
      <c r="NIM62" s="80"/>
      <c r="NIN62" s="80"/>
      <c r="NIO62" s="80"/>
      <c r="NIP62" s="80"/>
      <c r="NIQ62" s="80"/>
      <c r="NIR62" s="80"/>
      <c r="NIS62" s="80"/>
      <c r="NIT62" s="80"/>
      <c r="NIU62" s="80"/>
      <c r="NIV62" s="80"/>
      <c r="NIW62" s="80"/>
      <c r="NIX62" s="80"/>
      <c r="NIY62" s="80"/>
      <c r="NIZ62" s="80"/>
      <c r="NJA62" s="80"/>
      <c r="NJB62" s="80"/>
      <c r="NJC62" s="80"/>
      <c r="NJD62" s="80"/>
      <c r="NJE62" s="80"/>
      <c r="NJF62" s="80"/>
      <c r="NJG62" s="80"/>
      <c r="NJH62" s="80"/>
      <c r="NJI62" s="80"/>
      <c r="NJJ62" s="80"/>
      <c r="NJK62" s="80"/>
      <c r="NJL62" s="80"/>
      <c r="NJM62" s="80"/>
      <c r="NJN62" s="80"/>
      <c r="NJO62" s="80"/>
      <c r="NJP62" s="80"/>
      <c r="NJQ62" s="80"/>
      <c r="NJR62" s="80"/>
      <c r="NJS62" s="80"/>
      <c r="NJT62" s="80"/>
      <c r="NJU62" s="80"/>
      <c r="NJV62" s="80"/>
      <c r="NJW62" s="80"/>
      <c r="NJX62" s="80"/>
      <c r="NJY62" s="80"/>
      <c r="NJZ62" s="80"/>
      <c r="NKA62" s="80"/>
      <c r="NKB62" s="80"/>
      <c r="NKC62" s="80"/>
      <c r="NKD62" s="80"/>
      <c r="NKE62" s="80"/>
      <c r="NKF62" s="80"/>
      <c r="NKG62" s="80"/>
      <c r="NKH62" s="80"/>
      <c r="NKI62" s="80"/>
      <c r="NKJ62" s="80"/>
      <c r="NKK62" s="80"/>
      <c r="NKL62" s="80"/>
      <c r="NKM62" s="80"/>
      <c r="NKN62" s="80"/>
      <c r="NKO62" s="80"/>
      <c r="NKP62" s="80"/>
      <c r="NKQ62" s="80"/>
      <c r="NKR62" s="80"/>
      <c r="NKS62" s="80"/>
      <c r="NKT62" s="80"/>
      <c r="NKU62" s="80"/>
      <c r="NKV62" s="80"/>
      <c r="NKW62" s="80"/>
      <c r="NKX62" s="80"/>
      <c r="NKY62" s="80"/>
      <c r="NKZ62" s="80"/>
      <c r="NLA62" s="80"/>
      <c r="NLB62" s="80"/>
      <c r="NLC62" s="80"/>
      <c r="NLD62" s="80"/>
      <c r="NLE62" s="80"/>
      <c r="NLF62" s="80"/>
      <c r="NLG62" s="80"/>
      <c r="NLH62" s="80"/>
      <c r="NLI62" s="80"/>
      <c r="NLJ62" s="80"/>
      <c r="NLK62" s="80"/>
      <c r="NLL62" s="80"/>
      <c r="NLM62" s="80"/>
      <c r="NLN62" s="80"/>
      <c r="NLO62" s="80"/>
      <c r="NLP62" s="80"/>
      <c r="NLQ62" s="80"/>
      <c r="NLR62" s="80"/>
      <c r="NLS62" s="80"/>
      <c r="NLT62" s="80"/>
      <c r="NLU62" s="80"/>
      <c r="NLV62" s="80"/>
      <c r="NLW62" s="80"/>
      <c r="NLX62" s="80"/>
      <c r="NLY62" s="80"/>
      <c r="NLZ62" s="80"/>
      <c r="NMA62" s="80"/>
      <c r="NMB62" s="80"/>
      <c r="NMC62" s="80"/>
      <c r="NMD62" s="80"/>
      <c r="NME62" s="80"/>
      <c r="NMF62" s="80"/>
      <c r="NMG62" s="80"/>
      <c r="NMH62" s="80"/>
      <c r="NMI62" s="80"/>
      <c r="NMJ62" s="80"/>
      <c r="NMK62" s="80"/>
      <c r="NML62" s="80"/>
      <c r="NMM62" s="80"/>
      <c r="NMN62" s="80"/>
      <c r="NMO62" s="80"/>
      <c r="NMP62" s="80"/>
      <c r="NMQ62" s="80"/>
      <c r="NMR62" s="80"/>
      <c r="NMS62" s="80"/>
      <c r="NMT62" s="80"/>
      <c r="NMU62" s="80"/>
      <c r="NMV62" s="80"/>
      <c r="NMW62" s="80"/>
      <c r="NMX62" s="80"/>
      <c r="NMY62" s="80"/>
      <c r="NMZ62" s="80"/>
      <c r="NNA62" s="80"/>
      <c r="NNB62" s="80"/>
      <c r="NNC62" s="80"/>
      <c r="NND62" s="80"/>
      <c r="NNE62" s="80"/>
      <c r="NNF62" s="80"/>
      <c r="NNG62" s="80"/>
      <c r="NNH62" s="80"/>
      <c r="NNI62" s="80"/>
      <c r="NNJ62" s="80"/>
      <c r="NNK62" s="80"/>
      <c r="NNL62" s="80"/>
      <c r="NNM62" s="80"/>
      <c r="NNN62" s="80"/>
      <c r="NNO62" s="80"/>
      <c r="NNP62" s="80"/>
      <c r="NNQ62" s="80"/>
      <c r="NNR62" s="80"/>
      <c r="NNS62" s="80"/>
      <c r="NNT62" s="80"/>
      <c r="NNU62" s="80"/>
      <c r="NNV62" s="80"/>
      <c r="NNW62" s="80"/>
      <c r="NNX62" s="80"/>
      <c r="NNY62" s="80"/>
      <c r="NNZ62" s="80"/>
      <c r="NOA62" s="80"/>
      <c r="NOB62" s="80"/>
      <c r="NOC62" s="80"/>
      <c r="NOD62" s="80"/>
      <c r="NOE62" s="80"/>
      <c r="NOF62" s="80"/>
      <c r="NOG62" s="80"/>
      <c r="NOH62" s="80"/>
      <c r="NOI62" s="80"/>
      <c r="NOJ62" s="80"/>
      <c r="NOK62" s="80"/>
      <c r="NOL62" s="80"/>
      <c r="NOM62" s="80"/>
      <c r="NON62" s="80"/>
      <c r="NOO62" s="80"/>
      <c r="NOP62" s="80"/>
      <c r="NOQ62" s="80"/>
      <c r="NOR62" s="80"/>
      <c r="NOS62" s="80"/>
      <c r="NOT62" s="80"/>
      <c r="NOU62" s="80"/>
      <c r="NOV62" s="80"/>
      <c r="NOW62" s="80"/>
      <c r="NOX62" s="80"/>
      <c r="NOY62" s="80"/>
      <c r="NOZ62" s="80"/>
      <c r="NPA62" s="80"/>
      <c r="NPB62" s="80"/>
      <c r="NPC62" s="80"/>
      <c r="NPD62" s="80"/>
      <c r="NPE62" s="80"/>
      <c r="NPF62" s="80"/>
      <c r="NPG62" s="80"/>
      <c r="NPH62" s="80"/>
      <c r="NPI62" s="80"/>
      <c r="NPJ62" s="80"/>
      <c r="NPK62" s="80"/>
      <c r="NPL62" s="80"/>
      <c r="NPM62" s="80"/>
      <c r="NPN62" s="80"/>
      <c r="NPO62" s="80"/>
      <c r="NPP62" s="80"/>
      <c r="NPQ62" s="80"/>
      <c r="NPR62" s="80"/>
      <c r="NPS62" s="80"/>
      <c r="NPT62" s="80"/>
      <c r="NPU62" s="80"/>
      <c r="NPV62" s="80"/>
      <c r="NPW62" s="80"/>
      <c r="NPX62" s="80"/>
      <c r="NPY62" s="80"/>
      <c r="NPZ62" s="80"/>
      <c r="NQA62" s="80"/>
      <c r="NQB62" s="80"/>
      <c r="NQC62" s="80"/>
      <c r="NQD62" s="80"/>
      <c r="NQE62" s="80"/>
      <c r="NQF62" s="80"/>
      <c r="NQG62" s="80"/>
      <c r="NQH62" s="80"/>
      <c r="NQI62" s="80"/>
      <c r="NQJ62" s="80"/>
      <c r="NQK62" s="80"/>
      <c r="NQL62" s="80"/>
      <c r="NQM62" s="80"/>
      <c r="NQN62" s="80"/>
      <c r="NQO62" s="80"/>
      <c r="NQP62" s="80"/>
      <c r="NQQ62" s="80"/>
      <c r="NQR62" s="80"/>
      <c r="NQS62" s="80"/>
      <c r="NQT62" s="80"/>
      <c r="NQU62" s="80"/>
      <c r="NQV62" s="80"/>
      <c r="NQW62" s="80"/>
      <c r="NQX62" s="80"/>
      <c r="NQY62" s="80"/>
      <c r="NQZ62" s="80"/>
      <c r="NRA62" s="80"/>
      <c r="NRB62" s="80"/>
      <c r="NRC62" s="80"/>
      <c r="NRD62" s="80"/>
      <c r="NRE62" s="80"/>
      <c r="NRF62" s="80"/>
      <c r="NRG62" s="80"/>
      <c r="NRH62" s="80"/>
      <c r="NRI62" s="80"/>
      <c r="NRJ62" s="80"/>
      <c r="NRK62" s="80"/>
      <c r="NRL62" s="80"/>
      <c r="NRM62" s="80"/>
      <c r="NRN62" s="80"/>
      <c r="NRO62" s="80"/>
      <c r="NRP62" s="80"/>
      <c r="NRQ62" s="80"/>
      <c r="NRR62" s="80"/>
      <c r="NRS62" s="80"/>
      <c r="NRT62" s="80"/>
      <c r="NRU62" s="80"/>
      <c r="NRV62" s="80"/>
      <c r="NRW62" s="80"/>
      <c r="NRX62" s="80"/>
      <c r="NRY62" s="80"/>
      <c r="NRZ62" s="80"/>
      <c r="NSA62" s="80"/>
      <c r="NSB62" s="80"/>
      <c r="NSC62" s="80"/>
      <c r="NSD62" s="80"/>
      <c r="NSE62" s="80"/>
      <c r="NSF62" s="80"/>
      <c r="NSG62" s="80"/>
      <c r="NSH62" s="80"/>
      <c r="NSI62" s="80"/>
      <c r="NSJ62" s="80"/>
      <c r="NSK62" s="80"/>
      <c r="NSL62" s="80"/>
      <c r="NSM62" s="80"/>
      <c r="NSN62" s="80"/>
      <c r="NSO62" s="80"/>
      <c r="NSP62" s="80"/>
      <c r="NSQ62" s="80"/>
      <c r="NSR62" s="80"/>
      <c r="NSS62" s="80"/>
      <c r="NST62" s="80"/>
      <c r="NSU62" s="80"/>
      <c r="NSV62" s="80"/>
      <c r="NSW62" s="80"/>
      <c r="NSX62" s="80"/>
      <c r="NSY62" s="80"/>
      <c r="NSZ62" s="80"/>
      <c r="NTA62" s="80"/>
      <c r="NTB62" s="80"/>
      <c r="NTC62" s="80"/>
      <c r="NTD62" s="80"/>
      <c r="NTE62" s="80"/>
      <c r="NTF62" s="80"/>
      <c r="NTG62" s="80"/>
      <c r="NTH62" s="80"/>
      <c r="NTI62" s="80"/>
      <c r="NTJ62" s="80"/>
      <c r="NTK62" s="80"/>
      <c r="NTL62" s="80"/>
      <c r="NTM62" s="80"/>
      <c r="NTN62" s="80"/>
      <c r="NTO62" s="80"/>
      <c r="NTP62" s="80"/>
      <c r="NTQ62" s="80"/>
      <c r="NTR62" s="80"/>
      <c r="NTS62" s="80"/>
      <c r="NTT62" s="80"/>
      <c r="NTU62" s="80"/>
      <c r="NTV62" s="80"/>
      <c r="NTW62" s="80"/>
      <c r="NTX62" s="80"/>
      <c r="NTY62" s="80"/>
      <c r="NTZ62" s="80"/>
      <c r="NUA62" s="80"/>
      <c r="NUB62" s="80"/>
      <c r="NUC62" s="80"/>
      <c r="NUD62" s="80"/>
      <c r="NUE62" s="80"/>
      <c r="NUF62" s="80"/>
      <c r="NUG62" s="80"/>
      <c r="NUH62" s="80"/>
      <c r="NUI62" s="80"/>
      <c r="NUJ62" s="80"/>
      <c r="NUK62" s="80"/>
      <c r="NUL62" s="80"/>
      <c r="NUM62" s="80"/>
      <c r="NUN62" s="80"/>
      <c r="NUO62" s="80"/>
      <c r="NUP62" s="80"/>
      <c r="NUQ62" s="80"/>
      <c r="NUR62" s="80"/>
      <c r="NUS62" s="80"/>
      <c r="NUT62" s="80"/>
      <c r="NUU62" s="80"/>
      <c r="NUV62" s="80"/>
      <c r="NUW62" s="80"/>
      <c r="NUX62" s="80"/>
      <c r="NUY62" s="80"/>
      <c r="NUZ62" s="80"/>
      <c r="NVA62" s="80"/>
      <c r="NVB62" s="80"/>
      <c r="NVC62" s="80"/>
      <c r="NVD62" s="80"/>
      <c r="NVE62" s="80"/>
      <c r="NVF62" s="80"/>
      <c r="NVG62" s="80"/>
      <c r="NVH62" s="80"/>
      <c r="NVI62" s="80"/>
      <c r="NVJ62" s="80"/>
      <c r="NVK62" s="80"/>
      <c r="NVL62" s="80"/>
      <c r="NVM62" s="80"/>
      <c r="NVN62" s="80"/>
      <c r="NVO62" s="80"/>
      <c r="NVP62" s="80"/>
      <c r="NVQ62" s="80"/>
      <c r="NVR62" s="80"/>
      <c r="NVS62" s="80"/>
      <c r="NVT62" s="80"/>
      <c r="NVU62" s="80"/>
      <c r="NVV62" s="80"/>
      <c r="NVW62" s="80"/>
      <c r="NVX62" s="80"/>
      <c r="NVY62" s="80"/>
      <c r="NVZ62" s="80"/>
      <c r="NWA62" s="80"/>
      <c r="NWB62" s="80"/>
      <c r="NWC62" s="80"/>
      <c r="NWD62" s="80"/>
      <c r="NWE62" s="80"/>
      <c r="NWF62" s="80"/>
      <c r="NWG62" s="80"/>
      <c r="NWH62" s="80"/>
      <c r="NWI62" s="80"/>
      <c r="NWJ62" s="80"/>
      <c r="NWK62" s="80"/>
      <c r="NWL62" s="80"/>
      <c r="NWM62" s="80"/>
      <c r="NWN62" s="80"/>
      <c r="NWO62" s="80"/>
      <c r="NWP62" s="80"/>
      <c r="NWQ62" s="80"/>
      <c r="NWR62" s="80"/>
      <c r="NWS62" s="80"/>
      <c r="NWT62" s="80"/>
      <c r="NWU62" s="80"/>
      <c r="NWV62" s="80"/>
      <c r="NWW62" s="80"/>
      <c r="NWX62" s="80"/>
      <c r="NWY62" s="80"/>
      <c r="NWZ62" s="80"/>
      <c r="NXA62" s="80"/>
      <c r="NXB62" s="80"/>
      <c r="NXC62" s="80"/>
      <c r="NXD62" s="80"/>
      <c r="NXE62" s="80"/>
      <c r="NXF62" s="80"/>
      <c r="NXG62" s="80"/>
      <c r="NXH62" s="80"/>
      <c r="NXI62" s="80"/>
      <c r="NXJ62" s="80"/>
      <c r="NXK62" s="80"/>
      <c r="NXL62" s="80"/>
      <c r="NXM62" s="80"/>
      <c r="NXN62" s="80"/>
      <c r="NXO62" s="80"/>
      <c r="NXP62" s="80"/>
      <c r="NXQ62" s="80"/>
      <c r="NXR62" s="80"/>
      <c r="NXS62" s="80"/>
      <c r="NXT62" s="80"/>
      <c r="NXU62" s="80"/>
      <c r="NXV62" s="80"/>
      <c r="NXW62" s="80"/>
      <c r="NXX62" s="80"/>
      <c r="NXY62" s="80"/>
      <c r="NXZ62" s="80"/>
      <c r="NYA62" s="80"/>
      <c r="NYB62" s="80"/>
      <c r="NYC62" s="80"/>
      <c r="NYD62" s="80"/>
      <c r="NYE62" s="80"/>
      <c r="NYF62" s="80"/>
      <c r="NYG62" s="80"/>
      <c r="NYH62" s="80"/>
      <c r="NYI62" s="80"/>
      <c r="NYJ62" s="80"/>
      <c r="NYK62" s="80"/>
      <c r="NYL62" s="80"/>
      <c r="NYM62" s="80"/>
      <c r="NYN62" s="80"/>
      <c r="NYO62" s="80"/>
      <c r="NYP62" s="80"/>
      <c r="NYQ62" s="80"/>
      <c r="NYR62" s="80"/>
      <c r="NYS62" s="80"/>
      <c r="NYT62" s="80"/>
      <c r="NYU62" s="80"/>
      <c r="NYV62" s="80"/>
      <c r="NYW62" s="80"/>
      <c r="NYX62" s="80"/>
      <c r="NYY62" s="80"/>
      <c r="NYZ62" s="80"/>
      <c r="NZA62" s="80"/>
      <c r="NZB62" s="80"/>
      <c r="NZC62" s="80"/>
      <c r="NZD62" s="80"/>
      <c r="NZE62" s="80"/>
      <c r="NZF62" s="80"/>
      <c r="NZG62" s="80"/>
      <c r="NZH62" s="80"/>
      <c r="NZI62" s="80"/>
      <c r="NZJ62" s="80"/>
      <c r="NZK62" s="80"/>
      <c r="NZL62" s="80"/>
      <c r="NZM62" s="80"/>
      <c r="NZN62" s="80"/>
      <c r="NZO62" s="80"/>
      <c r="NZP62" s="80"/>
      <c r="NZQ62" s="80"/>
      <c r="NZR62" s="80"/>
      <c r="NZS62" s="80"/>
      <c r="NZT62" s="80"/>
      <c r="NZU62" s="80"/>
      <c r="NZV62" s="80"/>
      <c r="NZW62" s="80"/>
      <c r="NZX62" s="80"/>
      <c r="NZY62" s="80"/>
      <c r="NZZ62" s="80"/>
      <c r="OAA62" s="80"/>
      <c r="OAB62" s="80"/>
      <c r="OAC62" s="80"/>
      <c r="OAD62" s="80"/>
      <c r="OAE62" s="80"/>
      <c r="OAF62" s="80"/>
      <c r="OAG62" s="80"/>
      <c r="OAH62" s="80"/>
      <c r="OAI62" s="80"/>
      <c r="OAJ62" s="80"/>
      <c r="OAK62" s="80"/>
      <c r="OAL62" s="80"/>
      <c r="OAM62" s="80"/>
      <c r="OAN62" s="80"/>
      <c r="OAO62" s="80"/>
      <c r="OAP62" s="80"/>
      <c r="OAQ62" s="80"/>
      <c r="OAR62" s="80"/>
      <c r="OAS62" s="80"/>
      <c r="OAT62" s="80"/>
      <c r="OAU62" s="80"/>
      <c r="OAV62" s="80"/>
      <c r="OAW62" s="80"/>
      <c r="OAX62" s="80"/>
      <c r="OAY62" s="80"/>
      <c r="OAZ62" s="80"/>
      <c r="OBA62" s="80"/>
      <c r="OBB62" s="80"/>
      <c r="OBC62" s="80"/>
      <c r="OBD62" s="80"/>
      <c r="OBE62" s="80"/>
      <c r="OBF62" s="80"/>
      <c r="OBG62" s="80"/>
      <c r="OBH62" s="80"/>
      <c r="OBI62" s="80"/>
      <c r="OBJ62" s="80"/>
      <c r="OBK62" s="80"/>
      <c r="OBL62" s="80"/>
      <c r="OBM62" s="80"/>
      <c r="OBN62" s="80"/>
      <c r="OBO62" s="80"/>
      <c r="OBP62" s="80"/>
      <c r="OBQ62" s="80"/>
      <c r="OBR62" s="80"/>
      <c r="OBS62" s="80"/>
      <c r="OBT62" s="80"/>
      <c r="OBU62" s="80"/>
      <c r="OBV62" s="80"/>
      <c r="OBW62" s="80"/>
      <c r="OBX62" s="80"/>
      <c r="OBY62" s="80"/>
      <c r="OBZ62" s="80"/>
      <c r="OCA62" s="80"/>
      <c r="OCB62" s="80"/>
      <c r="OCC62" s="80"/>
      <c r="OCD62" s="80"/>
      <c r="OCE62" s="80"/>
      <c r="OCF62" s="80"/>
      <c r="OCG62" s="80"/>
      <c r="OCH62" s="80"/>
      <c r="OCI62" s="80"/>
      <c r="OCJ62" s="80"/>
      <c r="OCK62" s="80"/>
      <c r="OCL62" s="80"/>
      <c r="OCM62" s="80"/>
      <c r="OCN62" s="80"/>
      <c r="OCO62" s="80"/>
      <c r="OCP62" s="80"/>
      <c r="OCQ62" s="80"/>
      <c r="OCR62" s="80"/>
      <c r="OCS62" s="80"/>
      <c r="OCT62" s="80"/>
      <c r="OCU62" s="80"/>
      <c r="OCV62" s="80"/>
      <c r="OCW62" s="80"/>
      <c r="OCX62" s="80"/>
      <c r="OCY62" s="80"/>
      <c r="OCZ62" s="80"/>
      <c r="ODA62" s="80"/>
      <c r="ODB62" s="80"/>
      <c r="ODC62" s="80"/>
      <c r="ODD62" s="80"/>
      <c r="ODE62" s="80"/>
      <c r="ODF62" s="80"/>
      <c r="ODG62" s="80"/>
      <c r="ODH62" s="80"/>
      <c r="ODI62" s="80"/>
      <c r="ODJ62" s="80"/>
      <c r="ODK62" s="80"/>
      <c r="ODL62" s="80"/>
      <c r="ODM62" s="80"/>
      <c r="ODN62" s="80"/>
      <c r="ODO62" s="80"/>
      <c r="ODP62" s="80"/>
      <c r="ODQ62" s="80"/>
      <c r="ODR62" s="80"/>
      <c r="ODS62" s="80"/>
      <c r="ODT62" s="80"/>
      <c r="ODU62" s="80"/>
      <c r="ODV62" s="80"/>
      <c r="ODW62" s="80"/>
      <c r="ODX62" s="80"/>
      <c r="ODY62" s="80"/>
      <c r="ODZ62" s="80"/>
      <c r="OEA62" s="80"/>
      <c r="OEB62" s="80"/>
      <c r="OEC62" s="80"/>
      <c r="OED62" s="80"/>
      <c r="OEE62" s="80"/>
      <c r="OEF62" s="80"/>
      <c r="OEG62" s="80"/>
      <c r="OEH62" s="80"/>
      <c r="OEI62" s="80"/>
      <c r="OEJ62" s="80"/>
      <c r="OEK62" s="80"/>
      <c r="OEL62" s="80"/>
      <c r="OEM62" s="80"/>
      <c r="OEN62" s="80"/>
      <c r="OEO62" s="80"/>
      <c r="OEP62" s="80"/>
      <c r="OEQ62" s="80"/>
      <c r="OER62" s="80"/>
      <c r="OES62" s="80"/>
      <c r="OET62" s="80"/>
      <c r="OEU62" s="80"/>
      <c r="OEV62" s="80"/>
      <c r="OEW62" s="80"/>
      <c r="OEX62" s="80"/>
      <c r="OEY62" s="80"/>
      <c r="OEZ62" s="80"/>
      <c r="OFA62" s="80"/>
      <c r="OFB62" s="80"/>
      <c r="OFC62" s="80"/>
      <c r="OFD62" s="80"/>
      <c r="OFE62" s="80"/>
      <c r="OFF62" s="80"/>
      <c r="OFG62" s="80"/>
      <c r="OFH62" s="80"/>
      <c r="OFI62" s="80"/>
      <c r="OFJ62" s="80"/>
      <c r="OFK62" s="80"/>
      <c r="OFL62" s="80"/>
      <c r="OFM62" s="80"/>
      <c r="OFN62" s="80"/>
      <c r="OFO62" s="80"/>
      <c r="OFP62" s="80"/>
      <c r="OFQ62" s="80"/>
      <c r="OFR62" s="80"/>
      <c r="OFS62" s="80"/>
      <c r="OFT62" s="80"/>
      <c r="OFU62" s="80"/>
      <c r="OFV62" s="80"/>
      <c r="OFW62" s="80"/>
      <c r="OFX62" s="80"/>
      <c r="OFY62" s="80"/>
      <c r="OFZ62" s="80"/>
      <c r="OGA62" s="80"/>
      <c r="OGB62" s="80"/>
      <c r="OGC62" s="80"/>
      <c r="OGD62" s="80"/>
      <c r="OGE62" s="80"/>
      <c r="OGF62" s="80"/>
      <c r="OGG62" s="80"/>
      <c r="OGH62" s="80"/>
      <c r="OGI62" s="80"/>
      <c r="OGJ62" s="80"/>
      <c r="OGK62" s="80"/>
      <c r="OGL62" s="80"/>
      <c r="OGM62" s="80"/>
      <c r="OGN62" s="80"/>
      <c r="OGO62" s="80"/>
      <c r="OGP62" s="80"/>
      <c r="OGQ62" s="80"/>
      <c r="OGR62" s="80"/>
      <c r="OGS62" s="80"/>
      <c r="OGT62" s="80"/>
      <c r="OGU62" s="80"/>
      <c r="OGV62" s="80"/>
      <c r="OGW62" s="80"/>
      <c r="OGX62" s="80"/>
      <c r="OGY62" s="80"/>
      <c r="OGZ62" s="80"/>
      <c r="OHA62" s="80"/>
      <c r="OHB62" s="80"/>
      <c r="OHC62" s="80"/>
      <c r="OHD62" s="80"/>
      <c r="OHE62" s="80"/>
      <c r="OHF62" s="80"/>
      <c r="OHG62" s="80"/>
      <c r="OHH62" s="80"/>
      <c r="OHI62" s="80"/>
      <c r="OHJ62" s="80"/>
      <c r="OHK62" s="80"/>
      <c r="OHL62" s="80"/>
      <c r="OHM62" s="80"/>
      <c r="OHN62" s="80"/>
      <c r="OHO62" s="80"/>
      <c r="OHP62" s="80"/>
      <c r="OHQ62" s="80"/>
      <c r="OHR62" s="80"/>
      <c r="OHS62" s="80"/>
      <c r="OHT62" s="80"/>
      <c r="OHU62" s="80"/>
      <c r="OHV62" s="80"/>
      <c r="OHW62" s="80"/>
      <c r="OHX62" s="80"/>
      <c r="OHY62" s="80"/>
      <c r="OHZ62" s="80"/>
      <c r="OIA62" s="80"/>
      <c r="OIB62" s="80"/>
      <c r="OIC62" s="80"/>
      <c r="OID62" s="80"/>
      <c r="OIE62" s="80"/>
      <c r="OIF62" s="80"/>
      <c r="OIG62" s="80"/>
      <c r="OIH62" s="80"/>
      <c r="OII62" s="80"/>
      <c r="OIJ62" s="80"/>
      <c r="OIK62" s="80"/>
      <c r="OIL62" s="80"/>
      <c r="OIM62" s="80"/>
      <c r="OIN62" s="80"/>
      <c r="OIO62" s="80"/>
      <c r="OIP62" s="80"/>
      <c r="OIQ62" s="80"/>
      <c r="OIR62" s="80"/>
      <c r="OIS62" s="80"/>
      <c r="OIT62" s="80"/>
      <c r="OIU62" s="80"/>
      <c r="OIV62" s="80"/>
      <c r="OIW62" s="80"/>
      <c r="OIX62" s="80"/>
      <c r="OIY62" s="80"/>
      <c r="OIZ62" s="80"/>
      <c r="OJA62" s="80"/>
      <c r="OJB62" s="80"/>
      <c r="OJC62" s="80"/>
      <c r="OJD62" s="80"/>
      <c r="OJE62" s="80"/>
      <c r="OJF62" s="80"/>
      <c r="OJG62" s="80"/>
      <c r="OJH62" s="80"/>
      <c r="OJI62" s="80"/>
      <c r="OJJ62" s="80"/>
      <c r="OJK62" s="80"/>
      <c r="OJL62" s="80"/>
      <c r="OJM62" s="80"/>
      <c r="OJN62" s="80"/>
      <c r="OJO62" s="80"/>
      <c r="OJP62" s="80"/>
      <c r="OJQ62" s="80"/>
      <c r="OJR62" s="80"/>
      <c r="OJS62" s="80"/>
      <c r="OJT62" s="80"/>
      <c r="OJU62" s="80"/>
      <c r="OJV62" s="80"/>
      <c r="OJW62" s="80"/>
      <c r="OJX62" s="80"/>
      <c r="OJY62" s="80"/>
      <c r="OJZ62" s="80"/>
      <c r="OKA62" s="80"/>
      <c r="OKB62" s="80"/>
      <c r="OKC62" s="80"/>
      <c r="OKD62" s="80"/>
      <c r="OKE62" s="80"/>
      <c r="OKF62" s="80"/>
      <c r="OKG62" s="80"/>
      <c r="OKH62" s="80"/>
      <c r="OKI62" s="80"/>
      <c r="OKJ62" s="80"/>
      <c r="OKK62" s="80"/>
      <c r="OKL62" s="80"/>
      <c r="OKM62" s="80"/>
      <c r="OKN62" s="80"/>
      <c r="OKO62" s="80"/>
      <c r="OKP62" s="80"/>
      <c r="OKQ62" s="80"/>
      <c r="OKR62" s="80"/>
      <c r="OKS62" s="80"/>
      <c r="OKT62" s="80"/>
      <c r="OKU62" s="80"/>
      <c r="OKV62" s="80"/>
      <c r="OKW62" s="80"/>
      <c r="OKX62" s="80"/>
      <c r="OKY62" s="80"/>
      <c r="OKZ62" s="80"/>
      <c r="OLA62" s="80"/>
      <c r="OLB62" s="80"/>
      <c r="OLC62" s="80"/>
      <c r="OLD62" s="80"/>
      <c r="OLE62" s="80"/>
      <c r="OLF62" s="80"/>
      <c r="OLG62" s="80"/>
      <c r="OLH62" s="80"/>
      <c r="OLI62" s="80"/>
      <c r="OLJ62" s="80"/>
      <c r="OLK62" s="80"/>
      <c r="OLL62" s="80"/>
      <c r="OLM62" s="80"/>
      <c r="OLN62" s="80"/>
      <c r="OLO62" s="80"/>
      <c r="OLP62" s="80"/>
      <c r="OLQ62" s="80"/>
      <c r="OLR62" s="80"/>
      <c r="OLS62" s="80"/>
      <c r="OLT62" s="80"/>
      <c r="OLU62" s="80"/>
      <c r="OLV62" s="80"/>
      <c r="OLW62" s="80"/>
      <c r="OLX62" s="80"/>
      <c r="OLY62" s="80"/>
      <c r="OLZ62" s="80"/>
      <c r="OMA62" s="80"/>
      <c r="OMB62" s="80"/>
      <c r="OMC62" s="80"/>
      <c r="OMD62" s="80"/>
      <c r="OME62" s="80"/>
      <c r="OMF62" s="80"/>
      <c r="OMG62" s="80"/>
      <c r="OMH62" s="80"/>
      <c r="OMI62" s="80"/>
      <c r="OMJ62" s="80"/>
      <c r="OMK62" s="80"/>
      <c r="OML62" s="80"/>
      <c r="OMM62" s="80"/>
      <c r="OMN62" s="80"/>
      <c r="OMO62" s="80"/>
      <c r="OMP62" s="80"/>
      <c r="OMQ62" s="80"/>
      <c r="OMR62" s="80"/>
      <c r="OMS62" s="80"/>
      <c r="OMT62" s="80"/>
      <c r="OMU62" s="80"/>
      <c r="OMV62" s="80"/>
      <c r="OMW62" s="80"/>
      <c r="OMX62" s="80"/>
      <c r="OMY62" s="80"/>
      <c r="OMZ62" s="80"/>
      <c r="ONA62" s="80"/>
      <c r="ONB62" s="80"/>
      <c r="ONC62" s="80"/>
      <c r="OND62" s="80"/>
      <c r="ONE62" s="80"/>
      <c r="ONF62" s="80"/>
      <c r="ONG62" s="80"/>
      <c r="ONH62" s="80"/>
      <c r="ONI62" s="80"/>
      <c r="ONJ62" s="80"/>
      <c r="ONK62" s="80"/>
      <c r="ONL62" s="80"/>
      <c r="ONM62" s="80"/>
      <c r="ONN62" s="80"/>
      <c r="ONO62" s="80"/>
      <c r="ONP62" s="80"/>
      <c r="ONQ62" s="80"/>
      <c r="ONR62" s="80"/>
      <c r="ONS62" s="80"/>
      <c r="ONT62" s="80"/>
      <c r="ONU62" s="80"/>
      <c r="ONV62" s="80"/>
      <c r="ONW62" s="80"/>
      <c r="ONX62" s="80"/>
      <c r="ONY62" s="80"/>
      <c r="ONZ62" s="80"/>
      <c r="OOA62" s="80"/>
      <c r="OOB62" s="80"/>
      <c r="OOC62" s="80"/>
      <c r="OOD62" s="80"/>
      <c r="OOE62" s="80"/>
      <c r="OOF62" s="80"/>
      <c r="OOG62" s="80"/>
      <c r="OOH62" s="80"/>
      <c r="OOI62" s="80"/>
      <c r="OOJ62" s="80"/>
      <c r="OOK62" s="80"/>
      <c r="OOL62" s="80"/>
      <c r="OOM62" s="80"/>
      <c r="OON62" s="80"/>
      <c r="OOO62" s="80"/>
      <c r="OOP62" s="80"/>
      <c r="OOQ62" s="80"/>
      <c r="OOR62" s="80"/>
      <c r="OOS62" s="80"/>
      <c r="OOT62" s="80"/>
      <c r="OOU62" s="80"/>
      <c r="OOV62" s="80"/>
      <c r="OOW62" s="80"/>
      <c r="OOX62" s="80"/>
      <c r="OOY62" s="80"/>
      <c r="OOZ62" s="80"/>
      <c r="OPA62" s="80"/>
      <c r="OPB62" s="80"/>
      <c r="OPC62" s="80"/>
      <c r="OPD62" s="80"/>
      <c r="OPE62" s="80"/>
      <c r="OPF62" s="80"/>
      <c r="OPG62" s="80"/>
      <c r="OPH62" s="80"/>
      <c r="OPI62" s="80"/>
      <c r="OPJ62" s="80"/>
      <c r="OPK62" s="80"/>
      <c r="OPL62" s="80"/>
      <c r="OPM62" s="80"/>
      <c r="OPN62" s="80"/>
      <c r="OPO62" s="80"/>
      <c r="OPP62" s="80"/>
      <c r="OPQ62" s="80"/>
      <c r="OPR62" s="80"/>
      <c r="OPS62" s="80"/>
      <c r="OPT62" s="80"/>
      <c r="OPU62" s="80"/>
      <c r="OPV62" s="80"/>
      <c r="OPW62" s="80"/>
      <c r="OPX62" s="80"/>
      <c r="OPY62" s="80"/>
      <c r="OPZ62" s="80"/>
      <c r="OQA62" s="80"/>
      <c r="OQB62" s="80"/>
      <c r="OQC62" s="80"/>
      <c r="OQD62" s="80"/>
      <c r="OQE62" s="80"/>
      <c r="OQF62" s="80"/>
      <c r="OQG62" s="80"/>
      <c r="OQH62" s="80"/>
      <c r="OQI62" s="80"/>
      <c r="OQJ62" s="80"/>
      <c r="OQK62" s="80"/>
      <c r="OQL62" s="80"/>
      <c r="OQM62" s="80"/>
      <c r="OQN62" s="80"/>
      <c r="OQO62" s="80"/>
      <c r="OQP62" s="80"/>
      <c r="OQQ62" s="80"/>
      <c r="OQR62" s="80"/>
      <c r="OQS62" s="80"/>
      <c r="OQT62" s="80"/>
      <c r="OQU62" s="80"/>
      <c r="OQV62" s="80"/>
      <c r="OQW62" s="80"/>
      <c r="OQX62" s="80"/>
      <c r="OQY62" s="80"/>
      <c r="OQZ62" s="80"/>
      <c r="ORA62" s="80"/>
      <c r="ORB62" s="80"/>
      <c r="ORC62" s="80"/>
      <c r="ORD62" s="80"/>
      <c r="ORE62" s="80"/>
      <c r="ORF62" s="80"/>
      <c r="ORG62" s="80"/>
      <c r="ORH62" s="80"/>
      <c r="ORI62" s="80"/>
      <c r="ORJ62" s="80"/>
      <c r="ORK62" s="80"/>
      <c r="ORL62" s="80"/>
      <c r="ORM62" s="80"/>
      <c r="ORN62" s="80"/>
      <c r="ORO62" s="80"/>
      <c r="ORP62" s="80"/>
      <c r="ORQ62" s="80"/>
      <c r="ORR62" s="80"/>
      <c r="ORS62" s="80"/>
      <c r="ORT62" s="80"/>
      <c r="ORU62" s="80"/>
      <c r="ORV62" s="80"/>
      <c r="ORW62" s="80"/>
      <c r="ORX62" s="80"/>
      <c r="ORY62" s="80"/>
      <c r="ORZ62" s="80"/>
      <c r="OSA62" s="80"/>
      <c r="OSB62" s="80"/>
      <c r="OSC62" s="80"/>
      <c r="OSD62" s="80"/>
      <c r="OSE62" s="80"/>
      <c r="OSF62" s="80"/>
      <c r="OSG62" s="80"/>
      <c r="OSH62" s="80"/>
      <c r="OSI62" s="80"/>
      <c r="OSJ62" s="80"/>
      <c r="OSK62" s="80"/>
      <c r="OSL62" s="80"/>
      <c r="OSM62" s="80"/>
      <c r="OSN62" s="80"/>
      <c r="OSO62" s="80"/>
      <c r="OSP62" s="80"/>
      <c r="OSQ62" s="80"/>
      <c r="OSR62" s="80"/>
      <c r="OSS62" s="80"/>
      <c r="OST62" s="80"/>
      <c r="OSU62" s="80"/>
      <c r="OSV62" s="80"/>
      <c r="OSW62" s="80"/>
      <c r="OSX62" s="80"/>
      <c r="OSY62" s="80"/>
      <c r="OSZ62" s="80"/>
      <c r="OTA62" s="80"/>
      <c r="OTB62" s="80"/>
      <c r="OTC62" s="80"/>
      <c r="OTD62" s="80"/>
      <c r="OTE62" s="80"/>
      <c r="OTF62" s="80"/>
      <c r="OTG62" s="80"/>
      <c r="OTH62" s="80"/>
      <c r="OTI62" s="80"/>
      <c r="OTJ62" s="80"/>
      <c r="OTK62" s="80"/>
      <c r="OTL62" s="80"/>
      <c r="OTM62" s="80"/>
      <c r="OTN62" s="80"/>
      <c r="OTO62" s="80"/>
      <c r="OTP62" s="80"/>
      <c r="OTQ62" s="80"/>
      <c r="OTR62" s="80"/>
      <c r="OTS62" s="80"/>
      <c r="OTT62" s="80"/>
      <c r="OTU62" s="80"/>
      <c r="OTV62" s="80"/>
      <c r="OTW62" s="80"/>
      <c r="OTX62" s="80"/>
      <c r="OTY62" s="80"/>
      <c r="OTZ62" s="80"/>
      <c r="OUA62" s="80"/>
      <c r="OUB62" s="80"/>
      <c r="OUC62" s="80"/>
      <c r="OUD62" s="80"/>
      <c r="OUE62" s="80"/>
      <c r="OUF62" s="80"/>
      <c r="OUG62" s="80"/>
      <c r="OUH62" s="80"/>
      <c r="OUI62" s="80"/>
      <c r="OUJ62" s="80"/>
      <c r="OUK62" s="80"/>
      <c r="OUL62" s="80"/>
      <c r="OUM62" s="80"/>
      <c r="OUN62" s="80"/>
      <c r="OUO62" s="80"/>
      <c r="OUP62" s="80"/>
      <c r="OUQ62" s="80"/>
      <c r="OUR62" s="80"/>
      <c r="OUS62" s="80"/>
      <c r="OUT62" s="80"/>
      <c r="OUU62" s="80"/>
      <c r="OUV62" s="80"/>
      <c r="OUW62" s="80"/>
      <c r="OUX62" s="80"/>
      <c r="OUY62" s="80"/>
      <c r="OUZ62" s="80"/>
      <c r="OVA62" s="80"/>
      <c r="OVB62" s="80"/>
      <c r="OVC62" s="80"/>
      <c r="OVD62" s="80"/>
      <c r="OVE62" s="80"/>
      <c r="OVF62" s="80"/>
      <c r="OVG62" s="80"/>
      <c r="OVH62" s="80"/>
      <c r="OVI62" s="80"/>
      <c r="OVJ62" s="80"/>
      <c r="OVK62" s="80"/>
      <c r="OVL62" s="80"/>
      <c r="OVM62" s="80"/>
      <c r="OVN62" s="80"/>
      <c r="OVO62" s="80"/>
      <c r="OVP62" s="80"/>
      <c r="OVQ62" s="80"/>
      <c r="OVR62" s="80"/>
      <c r="OVS62" s="80"/>
      <c r="OVT62" s="80"/>
      <c r="OVU62" s="80"/>
      <c r="OVV62" s="80"/>
      <c r="OVW62" s="80"/>
      <c r="OVX62" s="80"/>
      <c r="OVY62" s="80"/>
      <c r="OVZ62" s="80"/>
      <c r="OWA62" s="80"/>
      <c r="OWB62" s="80"/>
      <c r="OWC62" s="80"/>
      <c r="OWD62" s="80"/>
      <c r="OWE62" s="80"/>
      <c r="OWF62" s="80"/>
      <c r="OWG62" s="80"/>
      <c r="OWH62" s="80"/>
      <c r="OWI62" s="80"/>
      <c r="OWJ62" s="80"/>
      <c r="OWK62" s="80"/>
      <c r="OWL62" s="80"/>
      <c r="OWM62" s="80"/>
      <c r="OWN62" s="80"/>
      <c r="OWO62" s="80"/>
      <c r="OWP62" s="80"/>
      <c r="OWQ62" s="80"/>
      <c r="OWR62" s="80"/>
      <c r="OWS62" s="80"/>
      <c r="OWT62" s="80"/>
      <c r="OWU62" s="80"/>
      <c r="OWV62" s="80"/>
      <c r="OWW62" s="80"/>
      <c r="OWX62" s="80"/>
      <c r="OWY62" s="80"/>
      <c r="OWZ62" s="80"/>
      <c r="OXA62" s="80"/>
      <c r="OXB62" s="80"/>
      <c r="OXC62" s="80"/>
      <c r="OXD62" s="80"/>
      <c r="OXE62" s="80"/>
      <c r="OXF62" s="80"/>
      <c r="OXG62" s="80"/>
      <c r="OXH62" s="80"/>
      <c r="OXI62" s="80"/>
      <c r="OXJ62" s="80"/>
      <c r="OXK62" s="80"/>
      <c r="OXL62" s="80"/>
      <c r="OXM62" s="80"/>
      <c r="OXN62" s="80"/>
      <c r="OXO62" s="80"/>
      <c r="OXP62" s="80"/>
      <c r="OXQ62" s="80"/>
      <c r="OXR62" s="80"/>
      <c r="OXS62" s="80"/>
      <c r="OXT62" s="80"/>
      <c r="OXU62" s="80"/>
      <c r="OXV62" s="80"/>
      <c r="OXW62" s="80"/>
      <c r="OXX62" s="80"/>
      <c r="OXY62" s="80"/>
      <c r="OXZ62" s="80"/>
      <c r="OYA62" s="80"/>
      <c r="OYB62" s="80"/>
      <c r="OYC62" s="80"/>
      <c r="OYD62" s="80"/>
      <c r="OYE62" s="80"/>
      <c r="OYF62" s="80"/>
      <c r="OYG62" s="80"/>
      <c r="OYH62" s="80"/>
      <c r="OYI62" s="80"/>
      <c r="OYJ62" s="80"/>
      <c r="OYK62" s="80"/>
      <c r="OYL62" s="80"/>
      <c r="OYM62" s="80"/>
      <c r="OYN62" s="80"/>
      <c r="OYO62" s="80"/>
      <c r="OYP62" s="80"/>
      <c r="OYQ62" s="80"/>
      <c r="OYR62" s="80"/>
      <c r="OYS62" s="80"/>
      <c r="OYT62" s="80"/>
      <c r="OYU62" s="80"/>
      <c r="OYV62" s="80"/>
      <c r="OYW62" s="80"/>
      <c r="OYX62" s="80"/>
      <c r="OYY62" s="80"/>
      <c r="OYZ62" s="80"/>
      <c r="OZA62" s="80"/>
      <c r="OZB62" s="80"/>
      <c r="OZC62" s="80"/>
      <c r="OZD62" s="80"/>
      <c r="OZE62" s="80"/>
      <c r="OZF62" s="80"/>
      <c r="OZG62" s="80"/>
      <c r="OZH62" s="80"/>
      <c r="OZI62" s="80"/>
      <c r="OZJ62" s="80"/>
      <c r="OZK62" s="80"/>
      <c r="OZL62" s="80"/>
      <c r="OZM62" s="80"/>
      <c r="OZN62" s="80"/>
      <c r="OZO62" s="80"/>
      <c r="OZP62" s="80"/>
      <c r="OZQ62" s="80"/>
      <c r="OZR62" s="80"/>
      <c r="OZS62" s="80"/>
      <c r="OZT62" s="80"/>
      <c r="OZU62" s="80"/>
      <c r="OZV62" s="80"/>
      <c r="OZW62" s="80"/>
      <c r="OZX62" s="80"/>
      <c r="OZY62" s="80"/>
      <c r="OZZ62" s="80"/>
      <c r="PAA62" s="80"/>
      <c r="PAB62" s="80"/>
      <c r="PAC62" s="80"/>
      <c r="PAD62" s="80"/>
      <c r="PAE62" s="80"/>
      <c r="PAF62" s="80"/>
      <c r="PAG62" s="80"/>
      <c r="PAH62" s="80"/>
      <c r="PAI62" s="80"/>
      <c r="PAJ62" s="80"/>
      <c r="PAK62" s="80"/>
      <c r="PAL62" s="80"/>
      <c r="PAM62" s="80"/>
      <c r="PAN62" s="80"/>
      <c r="PAO62" s="80"/>
      <c r="PAP62" s="80"/>
      <c r="PAQ62" s="80"/>
      <c r="PAR62" s="80"/>
      <c r="PAS62" s="80"/>
      <c r="PAT62" s="80"/>
      <c r="PAU62" s="80"/>
      <c r="PAV62" s="80"/>
      <c r="PAW62" s="80"/>
      <c r="PAX62" s="80"/>
      <c r="PAY62" s="80"/>
      <c r="PAZ62" s="80"/>
      <c r="PBA62" s="80"/>
      <c r="PBB62" s="80"/>
      <c r="PBC62" s="80"/>
      <c r="PBD62" s="80"/>
      <c r="PBE62" s="80"/>
      <c r="PBF62" s="80"/>
      <c r="PBG62" s="80"/>
      <c r="PBH62" s="80"/>
      <c r="PBI62" s="80"/>
      <c r="PBJ62" s="80"/>
      <c r="PBK62" s="80"/>
      <c r="PBL62" s="80"/>
      <c r="PBM62" s="80"/>
      <c r="PBN62" s="80"/>
      <c r="PBO62" s="80"/>
      <c r="PBP62" s="80"/>
      <c r="PBQ62" s="80"/>
      <c r="PBR62" s="80"/>
      <c r="PBS62" s="80"/>
      <c r="PBT62" s="80"/>
      <c r="PBU62" s="80"/>
      <c r="PBV62" s="80"/>
      <c r="PBW62" s="80"/>
      <c r="PBX62" s="80"/>
      <c r="PBY62" s="80"/>
      <c r="PBZ62" s="80"/>
      <c r="PCA62" s="80"/>
      <c r="PCB62" s="80"/>
      <c r="PCC62" s="80"/>
      <c r="PCD62" s="80"/>
      <c r="PCE62" s="80"/>
      <c r="PCF62" s="80"/>
      <c r="PCG62" s="80"/>
      <c r="PCH62" s="80"/>
      <c r="PCI62" s="80"/>
      <c r="PCJ62" s="80"/>
      <c r="PCK62" s="80"/>
      <c r="PCL62" s="80"/>
      <c r="PCM62" s="80"/>
      <c r="PCN62" s="80"/>
      <c r="PCO62" s="80"/>
      <c r="PCP62" s="80"/>
      <c r="PCQ62" s="80"/>
      <c r="PCR62" s="80"/>
      <c r="PCS62" s="80"/>
      <c r="PCT62" s="80"/>
      <c r="PCU62" s="80"/>
      <c r="PCV62" s="80"/>
      <c r="PCW62" s="80"/>
      <c r="PCX62" s="80"/>
      <c r="PCY62" s="80"/>
      <c r="PCZ62" s="80"/>
      <c r="PDA62" s="80"/>
      <c r="PDB62" s="80"/>
      <c r="PDC62" s="80"/>
      <c r="PDD62" s="80"/>
      <c r="PDE62" s="80"/>
      <c r="PDF62" s="80"/>
      <c r="PDG62" s="80"/>
      <c r="PDH62" s="80"/>
      <c r="PDI62" s="80"/>
      <c r="PDJ62" s="80"/>
      <c r="PDK62" s="80"/>
      <c r="PDL62" s="80"/>
      <c r="PDM62" s="80"/>
      <c r="PDN62" s="80"/>
      <c r="PDO62" s="80"/>
      <c r="PDP62" s="80"/>
      <c r="PDQ62" s="80"/>
      <c r="PDR62" s="80"/>
      <c r="PDS62" s="80"/>
      <c r="PDT62" s="80"/>
      <c r="PDU62" s="80"/>
      <c r="PDV62" s="80"/>
      <c r="PDW62" s="80"/>
      <c r="PDX62" s="80"/>
      <c r="PDY62" s="80"/>
      <c r="PDZ62" s="80"/>
      <c r="PEA62" s="80"/>
      <c r="PEB62" s="80"/>
      <c r="PEC62" s="80"/>
      <c r="PED62" s="80"/>
      <c r="PEE62" s="80"/>
      <c r="PEF62" s="80"/>
      <c r="PEG62" s="80"/>
      <c r="PEH62" s="80"/>
      <c r="PEI62" s="80"/>
      <c r="PEJ62" s="80"/>
      <c r="PEK62" s="80"/>
      <c r="PEL62" s="80"/>
      <c r="PEM62" s="80"/>
      <c r="PEN62" s="80"/>
      <c r="PEO62" s="80"/>
      <c r="PEP62" s="80"/>
      <c r="PEQ62" s="80"/>
      <c r="PER62" s="80"/>
      <c r="PES62" s="80"/>
      <c r="PET62" s="80"/>
      <c r="PEU62" s="80"/>
      <c r="PEV62" s="80"/>
      <c r="PEW62" s="80"/>
      <c r="PEX62" s="80"/>
      <c r="PEY62" s="80"/>
      <c r="PEZ62" s="80"/>
      <c r="PFA62" s="80"/>
      <c r="PFB62" s="80"/>
      <c r="PFC62" s="80"/>
      <c r="PFD62" s="80"/>
      <c r="PFE62" s="80"/>
      <c r="PFF62" s="80"/>
      <c r="PFG62" s="80"/>
      <c r="PFH62" s="80"/>
      <c r="PFI62" s="80"/>
      <c r="PFJ62" s="80"/>
      <c r="PFK62" s="80"/>
      <c r="PFL62" s="80"/>
      <c r="PFM62" s="80"/>
      <c r="PFN62" s="80"/>
      <c r="PFO62" s="80"/>
      <c r="PFP62" s="80"/>
      <c r="PFQ62" s="80"/>
      <c r="PFR62" s="80"/>
      <c r="PFS62" s="80"/>
      <c r="PFT62" s="80"/>
      <c r="PFU62" s="80"/>
      <c r="PFV62" s="80"/>
      <c r="PFW62" s="80"/>
      <c r="PFX62" s="80"/>
      <c r="PFY62" s="80"/>
      <c r="PFZ62" s="80"/>
      <c r="PGA62" s="80"/>
      <c r="PGB62" s="80"/>
      <c r="PGC62" s="80"/>
      <c r="PGD62" s="80"/>
      <c r="PGE62" s="80"/>
      <c r="PGF62" s="80"/>
      <c r="PGG62" s="80"/>
      <c r="PGH62" s="80"/>
      <c r="PGI62" s="80"/>
      <c r="PGJ62" s="80"/>
      <c r="PGK62" s="80"/>
      <c r="PGL62" s="80"/>
      <c r="PGM62" s="80"/>
      <c r="PGN62" s="80"/>
      <c r="PGO62" s="80"/>
      <c r="PGP62" s="80"/>
      <c r="PGQ62" s="80"/>
      <c r="PGR62" s="80"/>
      <c r="PGS62" s="80"/>
      <c r="PGT62" s="80"/>
      <c r="PGU62" s="80"/>
      <c r="PGV62" s="80"/>
      <c r="PGW62" s="80"/>
      <c r="PGX62" s="80"/>
      <c r="PGY62" s="80"/>
      <c r="PGZ62" s="80"/>
      <c r="PHA62" s="80"/>
      <c r="PHB62" s="80"/>
      <c r="PHC62" s="80"/>
      <c r="PHD62" s="80"/>
      <c r="PHE62" s="80"/>
      <c r="PHF62" s="80"/>
      <c r="PHG62" s="80"/>
      <c r="PHH62" s="80"/>
      <c r="PHI62" s="80"/>
      <c r="PHJ62" s="80"/>
      <c r="PHK62" s="80"/>
      <c r="PHL62" s="80"/>
      <c r="PHM62" s="80"/>
      <c r="PHN62" s="80"/>
      <c r="PHO62" s="80"/>
      <c r="PHP62" s="80"/>
      <c r="PHQ62" s="80"/>
      <c r="PHR62" s="80"/>
      <c r="PHS62" s="80"/>
      <c r="PHT62" s="80"/>
      <c r="PHU62" s="80"/>
      <c r="PHV62" s="80"/>
      <c r="PHW62" s="80"/>
      <c r="PHX62" s="80"/>
      <c r="PHY62" s="80"/>
      <c r="PHZ62" s="80"/>
      <c r="PIA62" s="80"/>
      <c r="PIB62" s="80"/>
      <c r="PIC62" s="80"/>
      <c r="PID62" s="80"/>
      <c r="PIE62" s="80"/>
      <c r="PIF62" s="80"/>
      <c r="PIG62" s="80"/>
      <c r="PIH62" s="80"/>
      <c r="PII62" s="80"/>
      <c r="PIJ62" s="80"/>
      <c r="PIK62" s="80"/>
      <c r="PIL62" s="80"/>
      <c r="PIM62" s="80"/>
      <c r="PIN62" s="80"/>
      <c r="PIO62" s="80"/>
      <c r="PIP62" s="80"/>
      <c r="PIQ62" s="80"/>
      <c r="PIR62" s="80"/>
      <c r="PIS62" s="80"/>
      <c r="PIT62" s="80"/>
      <c r="PIU62" s="80"/>
      <c r="PIV62" s="80"/>
      <c r="PIW62" s="80"/>
      <c r="PIX62" s="80"/>
      <c r="PIY62" s="80"/>
      <c r="PIZ62" s="80"/>
      <c r="PJA62" s="80"/>
      <c r="PJB62" s="80"/>
      <c r="PJC62" s="80"/>
      <c r="PJD62" s="80"/>
      <c r="PJE62" s="80"/>
      <c r="PJF62" s="80"/>
      <c r="PJG62" s="80"/>
      <c r="PJH62" s="80"/>
      <c r="PJI62" s="80"/>
      <c r="PJJ62" s="80"/>
      <c r="PJK62" s="80"/>
      <c r="PJL62" s="80"/>
      <c r="PJM62" s="80"/>
      <c r="PJN62" s="80"/>
      <c r="PJO62" s="80"/>
      <c r="PJP62" s="80"/>
      <c r="PJQ62" s="80"/>
      <c r="PJR62" s="80"/>
      <c r="PJS62" s="80"/>
      <c r="PJT62" s="80"/>
      <c r="PJU62" s="80"/>
      <c r="PJV62" s="80"/>
      <c r="PJW62" s="80"/>
      <c r="PJX62" s="80"/>
      <c r="PJY62" s="80"/>
      <c r="PJZ62" s="80"/>
      <c r="PKA62" s="80"/>
      <c r="PKB62" s="80"/>
      <c r="PKC62" s="80"/>
      <c r="PKD62" s="80"/>
      <c r="PKE62" s="80"/>
      <c r="PKF62" s="80"/>
      <c r="PKG62" s="80"/>
      <c r="PKH62" s="80"/>
      <c r="PKI62" s="80"/>
      <c r="PKJ62" s="80"/>
      <c r="PKK62" s="80"/>
      <c r="PKL62" s="80"/>
      <c r="PKM62" s="80"/>
      <c r="PKN62" s="80"/>
      <c r="PKO62" s="80"/>
      <c r="PKP62" s="80"/>
      <c r="PKQ62" s="80"/>
      <c r="PKR62" s="80"/>
      <c r="PKS62" s="80"/>
      <c r="PKT62" s="80"/>
      <c r="PKU62" s="80"/>
      <c r="PKV62" s="80"/>
      <c r="PKW62" s="80"/>
      <c r="PKX62" s="80"/>
      <c r="PKY62" s="80"/>
      <c r="PKZ62" s="80"/>
      <c r="PLA62" s="80"/>
      <c r="PLB62" s="80"/>
      <c r="PLC62" s="80"/>
      <c r="PLD62" s="80"/>
      <c r="PLE62" s="80"/>
      <c r="PLF62" s="80"/>
      <c r="PLG62" s="80"/>
      <c r="PLH62" s="80"/>
      <c r="PLI62" s="80"/>
      <c r="PLJ62" s="80"/>
      <c r="PLK62" s="80"/>
      <c r="PLL62" s="80"/>
      <c r="PLM62" s="80"/>
      <c r="PLN62" s="80"/>
      <c r="PLO62" s="80"/>
      <c r="PLP62" s="80"/>
      <c r="PLQ62" s="80"/>
      <c r="PLR62" s="80"/>
      <c r="PLS62" s="80"/>
      <c r="PLT62" s="80"/>
      <c r="PLU62" s="80"/>
      <c r="PLV62" s="80"/>
      <c r="PLW62" s="80"/>
      <c r="PLX62" s="80"/>
      <c r="PLY62" s="80"/>
      <c r="PLZ62" s="80"/>
      <c r="PMA62" s="80"/>
      <c r="PMB62" s="80"/>
      <c r="PMC62" s="80"/>
      <c r="PMD62" s="80"/>
      <c r="PME62" s="80"/>
      <c r="PMF62" s="80"/>
      <c r="PMG62" s="80"/>
      <c r="PMH62" s="80"/>
      <c r="PMI62" s="80"/>
      <c r="PMJ62" s="80"/>
      <c r="PMK62" s="80"/>
      <c r="PML62" s="80"/>
      <c r="PMM62" s="80"/>
      <c r="PMN62" s="80"/>
      <c r="PMO62" s="80"/>
      <c r="PMP62" s="80"/>
      <c r="PMQ62" s="80"/>
      <c r="PMR62" s="80"/>
      <c r="PMS62" s="80"/>
      <c r="PMT62" s="80"/>
      <c r="PMU62" s="80"/>
      <c r="PMV62" s="80"/>
      <c r="PMW62" s="80"/>
      <c r="PMX62" s="80"/>
      <c r="PMY62" s="80"/>
      <c r="PMZ62" s="80"/>
      <c r="PNA62" s="80"/>
      <c r="PNB62" s="80"/>
      <c r="PNC62" s="80"/>
      <c r="PND62" s="80"/>
      <c r="PNE62" s="80"/>
      <c r="PNF62" s="80"/>
      <c r="PNG62" s="80"/>
      <c r="PNH62" s="80"/>
      <c r="PNI62" s="80"/>
      <c r="PNJ62" s="80"/>
      <c r="PNK62" s="80"/>
      <c r="PNL62" s="80"/>
      <c r="PNM62" s="80"/>
      <c r="PNN62" s="80"/>
      <c r="PNO62" s="80"/>
      <c r="PNP62" s="80"/>
      <c r="PNQ62" s="80"/>
      <c r="PNR62" s="80"/>
      <c r="PNS62" s="80"/>
      <c r="PNT62" s="80"/>
      <c r="PNU62" s="80"/>
      <c r="PNV62" s="80"/>
      <c r="PNW62" s="80"/>
      <c r="PNX62" s="80"/>
      <c r="PNY62" s="80"/>
      <c r="PNZ62" s="80"/>
      <c r="POA62" s="80"/>
      <c r="POB62" s="80"/>
      <c r="POC62" s="80"/>
      <c r="POD62" s="80"/>
      <c r="POE62" s="80"/>
      <c r="POF62" s="80"/>
      <c r="POG62" s="80"/>
      <c r="POH62" s="80"/>
      <c r="POI62" s="80"/>
      <c r="POJ62" s="80"/>
      <c r="POK62" s="80"/>
      <c r="POL62" s="80"/>
      <c r="POM62" s="80"/>
      <c r="PON62" s="80"/>
      <c r="POO62" s="80"/>
      <c r="POP62" s="80"/>
      <c r="POQ62" s="80"/>
      <c r="POR62" s="80"/>
      <c r="POS62" s="80"/>
      <c r="POT62" s="80"/>
      <c r="POU62" s="80"/>
      <c r="POV62" s="80"/>
      <c r="POW62" s="80"/>
      <c r="POX62" s="80"/>
      <c r="POY62" s="80"/>
      <c r="POZ62" s="80"/>
      <c r="PPA62" s="80"/>
      <c r="PPB62" s="80"/>
      <c r="PPC62" s="80"/>
      <c r="PPD62" s="80"/>
      <c r="PPE62" s="80"/>
      <c r="PPF62" s="80"/>
      <c r="PPG62" s="80"/>
      <c r="PPH62" s="80"/>
      <c r="PPI62" s="80"/>
      <c r="PPJ62" s="80"/>
      <c r="PPK62" s="80"/>
      <c r="PPL62" s="80"/>
      <c r="PPM62" s="80"/>
      <c r="PPN62" s="80"/>
      <c r="PPO62" s="80"/>
      <c r="PPP62" s="80"/>
      <c r="PPQ62" s="80"/>
      <c r="PPR62" s="80"/>
      <c r="PPS62" s="80"/>
      <c r="PPT62" s="80"/>
      <c r="PPU62" s="80"/>
      <c r="PPV62" s="80"/>
      <c r="PPW62" s="80"/>
      <c r="PPX62" s="80"/>
      <c r="PPY62" s="80"/>
      <c r="PPZ62" s="80"/>
      <c r="PQA62" s="80"/>
      <c r="PQB62" s="80"/>
      <c r="PQC62" s="80"/>
      <c r="PQD62" s="80"/>
      <c r="PQE62" s="80"/>
      <c r="PQF62" s="80"/>
      <c r="PQG62" s="80"/>
      <c r="PQH62" s="80"/>
      <c r="PQI62" s="80"/>
      <c r="PQJ62" s="80"/>
      <c r="PQK62" s="80"/>
      <c r="PQL62" s="80"/>
      <c r="PQM62" s="80"/>
      <c r="PQN62" s="80"/>
      <c r="PQO62" s="80"/>
      <c r="PQP62" s="80"/>
      <c r="PQQ62" s="80"/>
      <c r="PQR62" s="80"/>
      <c r="PQS62" s="80"/>
      <c r="PQT62" s="80"/>
      <c r="PQU62" s="80"/>
      <c r="PQV62" s="80"/>
      <c r="PQW62" s="80"/>
      <c r="PQX62" s="80"/>
      <c r="PQY62" s="80"/>
      <c r="PQZ62" s="80"/>
      <c r="PRA62" s="80"/>
      <c r="PRB62" s="80"/>
      <c r="PRC62" s="80"/>
      <c r="PRD62" s="80"/>
      <c r="PRE62" s="80"/>
      <c r="PRF62" s="80"/>
      <c r="PRG62" s="80"/>
      <c r="PRH62" s="80"/>
      <c r="PRI62" s="80"/>
      <c r="PRJ62" s="80"/>
      <c r="PRK62" s="80"/>
      <c r="PRL62" s="80"/>
      <c r="PRM62" s="80"/>
      <c r="PRN62" s="80"/>
      <c r="PRO62" s="80"/>
      <c r="PRP62" s="80"/>
      <c r="PRQ62" s="80"/>
      <c r="PRR62" s="80"/>
      <c r="PRS62" s="80"/>
      <c r="PRT62" s="80"/>
      <c r="PRU62" s="80"/>
      <c r="PRV62" s="80"/>
      <c r="PRW62" s="80"/>
      <c r="PRX62" s="80"/>
      <c r="PRY62" s="80"/>
      <c r="PRZ62" s="80"/>
      <c r="PSA62" s="80"/>
      <c r="PSB62" s="80"/>
      <c r="PSC62" s="80"/>
      <c r="PSD62" s="80"/>
      <c r="PSE62" s="80"/>
      <c r="PSF62" s="80"/>
      <c r="PSG62" s="80"/>
      <c r="PSH62" s="80"/>
      <c r="PSI62" s="80"/>
      <c r="PSJ62" s="80"/>
      <c r="PSK62" s="80"/>
      <c r="PSL62" s="80"/>
      <c r="PSM62" s="80"/>
      <c r="PSN62" s="80"/>
      <c r="PSO62" s="80"/>
      <c r="PSP62" s="80"/>
      <c r="PSQ62" s="80"/>
      <c r="PSR62" s="80"/>
      <c r="PSS62" s="80"/>
      <c r="PST62" s="80"/>
      <c r="PSU62" s="80"/>
      <c r="PSV62" s="80"/>
      <c r="PSW62" s="80"/>
      <c r="PSX62" s="80"/>
      <c r="PSY62" s="80"/>
      <c r="PSZ62" s="80"/>
      <c r="PTA62" s="80"/>
      <c r="PTB62" s="80"/>
      <c r="PTC62" s="80"/>
      <c r="PTD62" s="80"/>
      <c r="PTE62" s="80"/>
      <c r="PTF62" s="80"/>
      <c r="PTG62" s="80"/>
      <c r="PTH62" s="80"/>
      <c r="PTI62" s="80"/>
      <c r="PTJ62" s="80"/>
      <c r="PTK62" s="80"/>
      <c r="PTL62" s="80"/>
      <c r="PTM62" s="80"/>
      <c r="PTN62" s="80"/>
      <c r="PTO62" s="80"/>
      <c r="PTP62" s="80"/>
      <c r="PTQ62" s="80"/>
      <c r="PTR62" s="80"/>
      <c r="PTS62" s="80"/>
      <c r="PTT62" s="80"/>
      <c r="PTU62" s="80"/>
      <c r="PTV62" s="80"/>
      <c r="PTW62" s="80"/>
      <c r="PTX62" s="80"/>
      <c r="PTY62" s="80"/>
      <c r="PTZ62" s="80"/>
      <c r="PUA62" s="80"/>
      <c r="PUB62" s="80"/>
      <c r="PUC62" s="80"/>
      <c r="PUD62" s="80"/>
      <c r="PUE62" s="80"/>
      <c r="PUF62" s="80"/>
      <c r="PUG62" s="80"/>
      <c r="PUH62" s="80"/>
      <c r="PUI62" s="80"/>
      <c r="PUJ62" s="80"/>
      <c r="PUK62" s="80"/>
      <c r="PUL62" s="80"/>
      <c r="PUM62" s="80"/>
      <c r="PUN62" s="80"/>
      <c r="PUO62" s="80"/>
      <c r="PUP62" s="80"/>
      <c r="PUQ62" s="80"/>
      <c r="PUR62" s="80"/>
      <c r="PUS62" s="80"/>
      <c r="PUT62" s="80"/>
      <c r="PUU62" s="80"/>
      <c r="PUV62" s="80"/>
      <c r="PUW62" s="80"/>
      <c r="PUX62" s="80"/>
      <c r="PUY62" s="80"/>
      <c r="PUZ62" s="80"/>
      <c r="PVA62" s="80"/>
      <c r="PVB62" s="80"/>
      <c r="PVC62" s="80"/>
      <c r="PVD62" s="80"/>
      <c r="PVE62" s="80"/>
      <c r="PVF62" s="80"/>
      <c r="PVG62" s="80"/>
      <c r="PVH62" s="80"/>
      <c r="PVI62" s="80"/>
      <c r="PVJ62" s="80"/>
      <c r="PVK62" s="80"/>
      <c r="PVL62" s="80"/>
      <c r="PVM62" s="80"/>
      <c r="PVN62" s="80"/>
      <c r="PVO62" s="80"/>
      <c r="PVP62" s="80"/>
      <c r="PVQ62" s="80"/>
      <c r="PVR62" s="80"/>
      <c r="PVS62" s="80"/>
      <c r="PVT62" s="80"/>
      <c r="PVU62" s="80"/>
      <c r="PVV62" s="80"/>
      <c r="PVW62" s="80"/>
      <c r="PVX62" s="80"/>
      <c r="PVY62" s="80"/>
      <c r="PVZ62" s="80"/>
      <c r="PWA62" s="80"/>
      <c r="PWB62" s="80"/>
      <c r="PWC62" s="80"/>
      <c r="PWD62" s="80"/>
      <c r="PWE62" s="80"/>
      <c r="PWF62" s="80"/>
      <c r="PWG62" s="80"/>
      <c r="PWH62" s="80"/>
      <c r="PWI62" s="80"/>
      <c r="PWJ62" s="80"/>
      <c r="PWK62" s="80"/>
      <c r="PWL62" s="80"/>
      <c r="PWM62" s="80"/>
      <c r="PWN62" s="80"/>
      <c r="PWO62" s="80"/>
      <c r="PWP62" s="80"/>
      <c r="PWQ62" s="80"/>
      <c r="PWR62" s="80"/>
      <c r="PWS62" s="80"/>
      <c r="PWT62" s="80"/>
      <c r="PWU62" s="80"/>
      <c r="PWV62" s="80"/>
      <c r="PWW62" s="80"/>
      <c r="PWX62" s="80"/>
      <c r="PWY62" s="80"/>
      <c r="PWZ62" s="80"/>
      <c r="PXA62" s="80"/>
      <c r="PXB62" s="80"/>
      <c r="PXC62" s="80"/>
      <c r="PXD62" s="80"/>
      <c r="PXE62" s="80"/>
      <c r="PXF62" s="80"/>
      <c r="PXG62" s="80"/>
      <c r="PXH62" s="80"/>
      <c r="PXI62" s="80"/>
      <c r="PXJ62" s="80"/>
      <c r="PXK62" s="80"/>
      <c r="PXL62" s="80"/>
      <c r="PXM62" s="80"/>
      <c r="PXN62" s="80"/>
      <c r="PXO62" s="80"/>
      <c r="PXP62" s="80"/>
      <c r="PXQ62" s="80"/>
      <c r="PXR62" s="80"/>
      <c r="PXS62" s="80"/>
      <c r="PXT62" s="80"/>
      <c r="PXU62" s="80"/>
      <c r="PXV62" s="80"/>
      <c r="PXW62" s="80"/>
      <c r="PXX62" s="80"/>
      <c r="PXY62" s="80"/>
      <c r="PXZ62" s="80"/>
      <c r="PYA62" s="80"/>
      <c r="PYB62" s="80"/>
      <c r="PYC62" s="80"/>
      <c r="PYD62" s="80"/>
      <c r="PYE62" s="80"/>
      <c r="PYF62" s="80"/>
      <c r="PYG62" s="80"/>
      <c r="PYH62" s="80"/>
      <c r="PYI62" s="80"/>
      <c r="PYJ62" s="80"/>
      <c r="PYK62" s="80"/>
      <c r="PYL62" s="80"/>
      <c r="PYM62" s="80"/>
      <c r="PYN62" s="80"/>
      <c r="PYO62" s="80"/>
      <c r="PYP62" s="80"/>
      <c r="PYQ62" s="80"/>
      <c r="PYR62" s="80"/>
      <c r="PYS62" s="80"/>
      <c r="PYT62" s="80"/>
      <c r="PYU62" s="80"/>
      <c r="PYV62" s="80"/>
      <c r="PYW62" s="80"/>
      <c r="PYX62" s="80"/>
      <c r="PYY62" s="80"/>
      <c r="PYZ62" s="80"/>
      <c r="PZA62" s="80"/>
      <c r="PZB62" s="80"/>
      <c r="PZC62" s="80"/>
      <c r="PZD62" s="80"/>
      <c r="PZE62" s="80"/>
      <c r="PZF62" s="80"/>
      <c r="PZG62" s="80"/>
      <c r="PZH62" s="80"/>
      <c r="PZI62" s="80"/>
      <c r="PZJ62" s="80"/>
      <c r="PZK62" s="80"/>
      <c r="PZL62" s="80"/>
      <c r="PZM62" s="80"/>
      <c r="PZN62" s="80"/>
      <c r="PZO62" s="80"/>
      <c r="PZP62" s="80"/>
      <c r="PZQ62" s="80"/>
      <c r="PZR62" s="80"/>
      <c r="PZS62" s="80"/>
      <c r="PZT62" s="80"/>
      <c r="PZU62" s="80"/>
      <c r="PZV62" s="80"/>
      <c r="PZW62" s="80"/>
      <c r="PZX62" s="80"/>
      <c r="PZY62" s="80"/>
      <c r="PZZ62" s="80"/>
      <c r="QAA62" s="80"/>
      <c r="QAB62" s="80"/>
      <c r="QAC62" s="80"/>
      <c r="QAD62" s="80"/>
      <c r="QAE62" s="80"/>
      <c r="QAF62" s="80"/>
      <c r="QAG62" s="80"/>
      <c r="QAH62" s="80"/>
      <c r="QAI62" s="80"/>
      <c r="QAJ62" s="80"/>
      <c r="QAK62" s="80"/>
      <c r="QAL62" s="80"/>
      <c r="QAM62" s="80"/>
      <c r="QAN62" s="80"/>
      <c r="QAO62" s="80"/>
      <c r="QAP62" s="80"/>
      <c r="QAQ62" s="80"/>
      <c r="QAR62" s="80"/>
      <c r="QAS62" s="80"/>
      <c r="QAT62" s="80"/>
      <c r="QAU62" s="80"/>
      <c r="QAV62" s="80"/>
      <c r="QAW62" s="80"/>
      <c r="QAX62" s="80"/>
      <c r="QAY62" s="80"/>
      <c r="QAZ62" s="80"/>
      <c r="QBA62" s="80"/>
      <c r="QBB62" s="80"/>
      <c r="QBC62" s="80"/>
      <c r="QBD62" s="80"/>
      <c r="QBE62" s="80"/>
      <c r="QBF62" s="80"/>
      <c r="QBG62" s="80"/>
      <c r="QBH62" s="80"/>
      <c r="QBI62" s="80"/>
      <c r="QBJ62" s="80"/>
      <c r="QBK62" s="80"/>
      <c r="QBL62" s="80"/>
      <c r="QBM62" s="80"/>
      <c r="QBN62" s="80"/>
      <c r="QBO62" s="80"/>
      <c r="QBP62" s="80"/>
      <c r="QBQ62" s="80"/>
      <c r="QBR62" s="80"/>
      <c r="QBS62" s="80"/>
      <c r="QBT62" s="80"/>
      <c r="QBU62" s="80"/>
      <c r="QBV62" s="80"/>
      <c r="QBW62" s="80"/>
      <c r="QBX62" s="80"/>
      <c r="QBY62" s="80"/>
      <c r="QBZ62" s="80"/>
      <c r="QCA62" s="80"/>
      <c r="QCB62" s="80"/>
      <c r="QCC62" s="80"/>
      <c r="QCD62" s="80"/>
      <c r="QCE62" s="80"/>
      <c r="QCF62" s="80"/>
      <c r="QCG62" s="80"/>
      <c r="QCH62" s="80"/>
      <c r="QCI62" s="80"/>
      <c r="QCJ62" s="80"/>
      <c r="QCK62" s="80"/>
      <c r="QCL62" s="80"/>
      <c r="QCM62" s="80"/>
      <c r="QCN62" s="80"/>
      <c r="QCO62" s="80"/>
      <c r="QCP62" s="80"/>
      <c r="QCQ62" s="80"/>
      <c r="QCR62" s="80"/>
      <c r="QCS62" s="80"/>
      <c r="QCT62" s="80"/>
      <c r="QCU62" s="80"/>
      <c r="QCV62" s="80"/>
      <c r="QCW62" s="80"/>
      <c r="QCX62" s="80"/>
      <c r="QCY62" s="80"/>
      <c r="QCZ62" s="80"/>
      <c r="QDA62" s="80"/>
      <c r="QDB62" s="80"/>
      <c r="QDC62" s="80"/>
      <c r="QDD62" s="80"/>
      <c r="QDE62" s="80"/>
      <c r="QDF62" s="80"/>
      <c r="QDG62" s="80"/>
      <c r="QDH62" s="80"/>
      <c r="QDI62" s="80"/>
      <c r="QDJ62" s="80"/>
      <c r="QDK62" s="80"/>
      <c r="QDL62" s="80"/>
      <c r="QDM62" s="80"/>
      <c r="QDN62" s="80"/>
      <c r="QDO62" s="80"/>
      <c r="QDP62" s="80"/>
      <c r="QDQ62" s="80"/>
      <c r="QDR62" s="80"/>
      <c r="QDS62" s="80"/>
      <c r="QDT62" s="80"/>
      <c r="QDU62" s="80"/>
      <c r="QDV62" s="80"/>
      <c r="QDW62" s="80"/>
      <c r="QDX62" s="80"/>
      <c r="QDY62" s="80"/>
      <c r="QDZ62" s="80"/>
      <c r="QEA62" s="80"/>
      <c r="QEB62" s="80"/>
      <c r="QEC62" s="80"/>
      <c r="QED62" s="80"/>
      <c r="QEE62" s="80"/>
      <c r="QEF62" s="80"/>
      <c r="QEG62" s="80"/>
      <c r="QEH62" s="80"/>
      <c r="QEI62" s="80"/>
      <c r="QEJ62" s="80"/>
      <c r="QEK62" s="80"/>
      <c r="QEL62" s="80"/>
      <c r="QEM62" s="80"/>
      <c r="QEN62" s="80"/>
      <c r="QEO62" s="80"/>
      <c r="QEP62" s="80"/>
      <c r="QEQ62" s="80"/>
      <c r="QER62" s="80"/>
      <c r="QES62" s="80"/>
      <c r="QET62" s="80"/>
      <c r="QEU62" s="80"/>
      <c r="QEV62" s="80"/>
      <c r="QEW62" s="80"/>
      <c r="QEX62" s="80"/>
      <c r="QEY62" s="80"/>
      <c r="QEZ62" s="80"/>
      <c r="QFA62" s="80"/>
      <c r="QFB62" s="80"/>
      <c r="QFC62" s="80"/>
      <c r="QFD62" s="80"/>
      <c r="QFE62" s="80"/>
      <c r="QFF62" s="80"/>
      <c r="QFG62" s="80"/>
      <c r="QFH62" s="80"/>
      <c r="QFI62" s="80"/>
      <c r="QFJ62" s="80"/>
      <c r="QFK62" s="80"/>
      <c r="QFL62" s="80"/>
      <c r="QFM62" s="80"/>
      <c r="QFN62" s="80"/>
      <c r="QFO62" s="80"/>
      <c r="QFP62" s="80"/>
      <c r="QFQ62" s="80"/>
      <c r="QFR62" s="80"/>
      <c r="QFS62" s="80"/>
      <c r="QFT62" s="80"/>
      <c r="QFU62" s="80"/>
      <c r="QFV62" s="80"/>
      <c r="QFW62" s="80"/>
      <c r="QFX62" s="80"/>
      <c r="QFY62" s="80"/>
      <c r="QFZ62" s="80"/>
      <c r="QGA62" s="80"/>
      <c r="QGB62" s="80"/>
      <c r="QGC62" s="80"/>
      <c r="QGD62" s="80"/>
      <c r="QGE62" s="80"/>
      <c r="QGF62" s="80"/>
      <c r="QGG62" s="80"/>
      <c r="QGH62" s="80"/>
      <c r="QGI62" s="80"/>
      <c r="QGJ62" s="80"/>
      <c r="QGK62" s="80"/>
      <c r="QGL62" s="80"/>
      <c r="QGM62" s="80"/>
      <c r="QGN62" s="80"/>
      <c r="QGO62" s="80"/>
      <c r="QGP62" s="80"/>
      <c r="QGQ62" s="80"/>
      <c r="QGR62" s="80"/>
      <c r="QGS62" s="80"/>
      <c r="QGT62" s="80"/>
      <c r="QGU62" s="80"/>
      <c r="QGV62" s="80"/>
      <c r="QGW62" s="80"/>
      <c r="QGX62" s="80"/>
      <c r="QGY62" s="80"/>
      <c r="QGZ62" s="80"/>
      <c r="QHA62" s="80"/>
      <c r="QHB62" s="80"/>
      <c r="QHC62" s="80"/>
      <c r="QHD62" s="80"/>
      <c r="QHE62" s="80"/>
      <c r="QHF62" s="80"/>
      <c r="QHG62" s="80"/>
      <c r="QHH62" s="80"/>
      <c r="QHI62" s="80"/>
      <c r="QHJ62" s="80"/>
      <c r="QHK62" s="80"/>
      <c r="QHL62" s="80"/>
      <c r="QHM62" s="80"/>
      <c r="QHN62" s="80"/>
      <c r="QHO62" s="80"/>
      <c r="QHP62" s="80"/>
      <c r="QHQ62" s="80"/>
      <c r="QHR62" s="80"/>
      <c r="QHS62" s="80"/>
      <c r="QHT62" s="80"/>
      <c r="QHU62" s="80"/>
      <c r="QHV62" s="80"/>
      <c r="QHW62" s="80"/>
      <c r="QHX62" s="80"/>
      <c r="QHY62" s="80"/>
      <c r="QHZ62" s="80"/>
      <c r="QIA62" s="80"/>
      <c r="QIB62" s="80"/>
      <c r="QIC62" s="80"/>
      <c r="QID62" s="80"/>
      <c r="QIE62" s="80"/>
      <c r="QIF62" s="80"/>
      <c r="QIG62" s="80"/>
      <c r="QIH62" s="80"/>
      <c r="QII62" s="80"/>
      <c r="QIJ62" s="80"/>
      <c r="QIK62" s="80"/>
      <c r="QIL62" s="80"/>
      <c r="QIM62" s="80"/>
      <c r="QIN62" s="80"/>
      <c r="QIO62" s="80"/>
      <c r="QIP62" s="80"/>
      <c r="QIQ62" s="80"/>
      <c r="QIR62" s="80"/>
      <c r="QIS62" s="80"/>
      <c r="QIT62" s="80"/>
      <c r="QIU62" s="80"/>
      <c r="QIV62" s="80"/>
      <c r="QIW62" s="80"/>
      <c r="QIX62" s="80"/>
      <c r="QIY62" s="80"/>
      <c r="QIZ62" s="80"/>
      <c r="QJA62" s="80"/>
      <c r="QJB62" s="80"/>
      <c r="QJC62" s="80"/>
      <c r="QJD62" s="80"/>
      <c r="QJE62" s="80"/>
      <c r="QJF62" s="80"/>
      <c r="QJG62" s="80"/>
      <c r="QJH62" s="80"/>
      <c r="QJI62" s="80"/>
      <c r="QJJ62" s="80"/>
      <c r="QJK62" s="80"/>
      <c r="QJL62" s="80"/>
      <c r="QJM62" s="80"/>
      <c r="QJN62" s="80"/>
      <c r="QJO62" s="80"/>
      <c r="QJP62" s="80"/>
      <c r="QJQ62" s="80"/>
      <c r="QJR62" s="80"/>
      <c r="QJS62" s="80"/>
      <c r="QJT62" s="80"/>
      <c r="QJU62" s="80"/>
      <c r="QJV62" s="80"/>
      <c r="QJW62" s="80"/>
      <c r="QJX62" s="80"/>
      <c r="QJY62" s="80"/>
      <c r="QJZ62" s="80"/>
      <c r="QKA62" s="80"/>
      <c r="QKB62" s="80"/>
      <c r="QKC62" s="80"/>
      <c r="QKD62" s="80"/>
      <c r="QKE62" s="80"/>
      <c r="QKF62" s="80"/>
      <c r="QKG62" s="80"/>
      <c r="QKH62" s="80"/>
      <c r="QKI62" s="80"/>
      <c r="QKJ62" s="80"/>
      <c r="QKK62" s="80"/>
      <c r="QKL62" s="80"/>
      <c r="QKM62" s="80"/>
      <c r="QKN62" s="80"/>
      <c r="QKO62" s="80"/>
      <c r="QKP62" s="80"/>
      <c r="QKQ62" s="80"/>
      <c r="QKR62" s="80"/>
      <c r="QKS62" s="80"/>
      <c r="QKT62" s="80"/>
      <c r="QKU62" s="80"/>
      <c r="QKV62" s="80"/>
      <c r="QKW62" s="80"/>
      <c r="QKX62" s="80"/>
      <c r="QKY62" s="80"/>
      <c r="QKZ62" s="80"/>
      <c r="QLA62" s="80"/>
      <c r="QLB62" s="80"/>
      <c r="QLC62" s="80"/>
      <c r="QLD62" s="80"/>
      <c r="QLE62" s="80"/>
      <c r="QLF62" s="80"/>
      <c r="QLG62" s="80"/>
      <c r="QLH62" s="80"/>
      <c r="QLI62" s="80"/>
      <c r="QLJ62" s="80"/>
      <c r="QLK62" s="80"/>
      <c r="QLL62" s="80"/>
      <c r="QLM62" s="80"/>
      <c r="QLN62" s="80"/>
      <c r="QLO62" s="80"/>
      <c r="QLP62" s="80"/>
      <c r="QLQ62" s="80"/>
      <c r="QLR62" s="80"/>
      <c r="QLS62" s="80"/>
      <c r="QLT62" s="80"/>
      <c r="QLU62" s="80"/>
      <c r="QLV62" s="80"/>
      <c r="QLW62" s="80"/>
      <c r="QLX62" s="80"/>
      <c r="QLY62" s="80"/>
      <c r="QLZ62" s="80"/>
      <c r="QMA62" s="80"/>
      <c r="QMB62" s="80"/>
      <c r="QMC62" s="80"/>
      <c r="QMD62" s="80"/>
      <c r="QME62" s="80"/>
      <c r="QMF62" s="80"/>
      <c r="QMG62" s="80"/>
      <c r="QMH62" s="80"/>
      <c r="QMI62" s="80"/>
      <c r="QMJ62" s="80"/>
      <c r="QMK62" s="80"/>
      <c r="QML62" s="80"/>
      <c r="QMM62" s="80"/>
      <c r="QMN62" s="80"/>
      <c r="QMO62" s="80"/>
      <c r="QMP62" s="80"/>
      <c r="QMQ62" s="80"/>
      <c r="QMR62" s="80"/>
      <c r="QMS62" s="80"/>
      <c r="QMT62" s="80"/>
      <c r="QMU62" s="80"/>
      <c r="QMV62" s="80"/>
      <c r="QMW62" s="80"/>
      <c r="QMX62" s="80"/>
      <c r="QMY62" s="80"/>
      <c r="QMZ62" s="80"/>
      <c r="QNA62" s="80"/>
      <c r="QNB62" s="80"/>
      <c r="QNC62" s="80"/>
      <c r="QND62" s="80"/>
      <c r="QNE62" s="80"/>
      <c r="QNF62" s="80"/>
      <c r="QNG62" s="80"/>
      <c r="QNH62" s="80"/>
      <c r="QNI62" s="80"/>
      <c r="QNJ62" s="80"/>
      <c r="QNK62" s="80"/>
      <c r="QNL62" s="80"/>
      <c r="QNM62" s="80"/>
      <c r="QNN62" s="80"/>
      <c r="QNO62" s="80"/>
      <c r="QNP62" s="80"/>
      <c r="QNQ62" s="80"/>
      <c r="QNR62" s="80"/>
      <c r="QNS62" s="80"/>
      <c r="QNT62" s="80"/>
      <c r="QNU62" s="80"/>
      <c r="QNV62" s="80"/>
      <c r="QNW62" s="80"/>
      <c r="QNX62" s="80"/>
      <c r="QNY62" s="80"/>
      <c r="QNZ62" s="80"/>
      <c r="QOA62" s="80"/>
      <c r="QOB62" s="80"/>
      <c r="QOC62" s="80"/>
      <c r="QOD62" s="80"/>
      <c r="QOE62" s="80"/>
      <c r="QOF62" s="80"/>
      <c r="QOG62" s="80"/>
      <c r="QOH62" s="80"/>
      <c r="QOI62" s="80"/>
      <c r="QOJ62" s="80"/>
      <c r="QOK62" s="80"/>
      <c r="QOL62" s="80"/>
      <c r="QOM62" s="80"/>
      <c r="QON62" s="80"/>
      <c r="QOO62" s="80"/>
      <c r="QOP62" s="80"/>
      <c r="QOQ62" s="80"/>
      <c r="QOR62" s="80"/>
      <c r="QOS62" s="80"/>
      <c r="QOT62" s="80"/>
      <c r="QOU62" s="80"/>
      <c r="QOV62" s="80"/>
      <c r="QOW62" s="80"/>
      <c r="QOX62" s="80"/>
      <c r="QOY62" s="80"/>
      <c r="QOZ62" s="80"/>
      <c r="QPA62" s="80"/>
      <c r="QPB62" s="80"/>
      <c r="QPC62" s="80"/>
      <c r="QPD62" s="80"/>
      <c r="QPE62" s="80"/>
      <c r="QPF62" s="80"/>
      <c r="QPG62" s="80"/>
      <c r="QPH62" s="80"/>
      <c r="QPI62" s="80"/>
      <c r="QPJ62" s="80"/>
      <c r="QPK62" s="80"/>
      <c r="QPL62" s="80"/>
      <c r="QPM62" s="80"/>
      <c r="QPN62" s="80"/>
      <c r="QPO62" s="80"/>
      <c r="QPP62" s="80"/>
      <c r="QPQ62" s="80"/>
      <c r="QPR62" s="80"/>
      <c r="QPS62" s="80"/>
      <c r="QPT62" s="80"/>
      <c r="QPU62" s="80"/>
      <c r="QPV62" s="80"/>
      <c r="QPW62" s="80"/>
      <c r="QPX62" s="80"/>
      <c r="QPY62" s="80"/>
      <c r="QPZ62" s="80"/>
      <c r="QQA62" s="80"/>
      <c r="QQB62" s="80"/>
      <c r="QQC62" s="80"/>
      <c r="QQD62" s="80"/>
      <c r="QQE62" s="80"/>
      <c r="QQF62" s="80"/>
      <c r="QQG62" s="80"/>
      <c r="QQH62" s="80"/>
      <c r="QQI62" s="80"/>
      <c r="QQJ62" s="80"/>
      <c r="QQK62" s="80"/>
      <c r="QQL62" s="80"/>
      <c r="QQM62" s="80"/>
      <c r="QQN62" s="80"/>
      <c r="QQO62" s="80"/>
      <c r="QQP62" s="80"/>
      <c r="QQQ62" s="80"/>
      <c r="QQR62" s="80"/>
      <c r="QQS62" s="80"/>
      <c r="QQT62" s="80"/>
      <c r="QQU62" s="80"/>
      <c r="QQV62" s="80"/>
      <c r="QQW62" s="80"/>
      <c r="QQX62" s="80"/>
      <c r="QQY62" s="80"/>
      <c r="QQZ62" s="80"/>
      <c r="QRA62" s="80"/>
      <c r="QRB62" s="80"/>
      <c r="QRC62" s="80"/>
      <c r="QRD62" s="80"/>
      <c r="QRE62" s="80"/>
      <c r="QRF62" s="80"/>
      <c r="QRG62" s="80"/>
      <c r="QRH62" s="80"/>
      <c r="QRI62" s="80"/>
      <c r="QRJ62" s="80"/>
      <c r="QRK62" s="80"/>
      <c r="QRL62" s="80"/>
      <c r="QRM62" s="80"/>
      <c r="QRN62" s="80"/>
      <c r="QRO62" s="80"/>
      <c r="QRP62" s="80"/>
      <c r="QRQ62" s="80"/>
      <c r="QRR62" s="80"/>
      <c r="QRS62" s="80"/>
      <c r="QRT62" s="80"/>
      <c r="QRU62" s="80"/>
      <c r="QRV62" s="80"/>
      <c r="QRW62" s="80"/>
      <c r="QRX62" s="80"/>
      <c r="QRY62" s="80"/>
      <c r="QRZ62" s="80"/>
      <c r="QSA62" s="80"/>
      <c r="QSB62" s="80"/>
      <c r="QSC62" s="80"/>
      <c r="QSD62" s="80"/>
      <c r="QSE62" s="80"/>
      <c r="QSF62" s="80"/>
      <c r="QSG62" s="80"/>
      <c r="QSH62" s="80"/>
      <c r="QSI62" s="80"/>
      <c r="QSJ62" s="80"/>
      <c r="QSK62" s="80"/>
      <c r="QSL62" s="80"/>
      <c r="QSM62" s="80"/>
      <c r="QSN62" s="80"/>
      <c r="QSO62" s="80"/>
      <c r="QSP62" s="80"/>
      <c r="QSQ62" s="80"/>
      <c r="QSR62" s="80"/>
      <c r="QSS62" s="80"/>
      <c r="QST62" s="80"/>
      <c r="QSU62" s="80"/>
      <c r="QSV62" s="80"/>
      <c r="QSW62" s="80"/>
      <c r="QSX62" s="80"/>
      <c r="QSY62" s="80"/>
      <c r="QSZ62" s="80"/>
      <c r="QTA62" s="80"/>
      <c r="QTB62" s="80"/>
      <c r="QTC62" s="80"/>
      <c r="QTD62" s="80"/>
      <c r="QTE62" s="80"/>
      <c r="QTF62" s="80"/>
      <c r="QTG62" s="80"/>
      <c r="QTH62" s="80"/>
      <c r="QTI62" s="80"/>
      <c r="QTJ62" s="80"/>
      <c r="QTK62" s="80"/>
      <c r="QTL62" s="80"/>
      <c r="QTM62" s="80"/>
      <c r="QTN62" s="80"/>
      <c r="QTO62" s="80"/>
      <c r="QTP62" s="80"/>
      <c r="QTQ62" s="80"/>
      <c r="QTR62" s="80"/>
      <c r="QTS62" s="80"/>
      <c r="QTT62" s="80"/>
      <c r="QTU62" s="80"/>
      <c r="QTV62" s="80"/>
      <c r="QTW62" s="80"/>
      <c r="QTX62" s="80"/>
      <c r="QTY62" s="80"/>
      <c r="QTZ62" s="80"/>
      <c r="QUA62" s="80"/>
      <c r="QUB62" s="80"/>
      <c r="QUC62" s="80"/>
      <c r="QUD62" s="80"/>
      <c r="QUE62" s="80"/>
      <c r="QUF62" s="80"/>
      <c r="QUG62" s="80"/>
      <c r="QUH62" s="80"/>
      <c r="QUI62" s="80"/>
      <c r="QUJ62" s="80"/>
      <c r="QUK62" s="80"/>
      <c r="QUL62" s="80"/>
      <c r="QUM62" s="80"/>
      <c r="QUN62" s="80"/>
      <c r="QUO62" s="80"/>
      <c r="QUP62" s="80"/>
      <c r="QUQ62" s="80"/>
      <c r="QUR62" s="80"/>
      <c r="QUS62" s="80"/>
      <c r="QUT62" s="80"/>
      <c r="QUU62" s="80"/>
      <c r="QUV62" s="80"/>
      <c r="QUW62" s="80"/>
      <c r="QUX62" s="80"/>
      <c r="QUY62" s="80"/>
      <c r="QUZ62" s="80"/>
      <c r="QVA62" s="80"/>
      <c r="QVB62" s="80"/>
      <c r="QVC62" s="80"/>
      <c r="QVD62" s="80"/>
      <c r="QVE62" s="80"/>
      <c r="QVF62" s="80"/>
      <c r="QVG62" s="80"/>
      <c r="QVH62" s="80"/>
      <c r="QVI62" s="80"/>
      <c r="QVJ62" s="80"/>
      <c r="QVK62" s="80"/>
      <c r="QVL62" s="80"/>
      <c r="QVM62" s="80"/>
      <c r="QVN62" s="80"/>
      <c r="QVO62" s="80"/>
      <c r="QVP62" s="80"/>
      <c r="QVQ62" s="80"/>
      <c r="QVR62" s="80"/>
      <c r="QVS62" s="80"/>
      <c r="QVT62" s="80"/>
      <c r="QVU62" s="80"/>
      <c r="QVV62" s="80"/>
      <c r="QVW62" s="80"/>
      <c r="QVX62" s="80"/>
      <c r="QVY62" s="80"/>
      <c r="QVZ62" s="80"/>
      <c r="QWA62" s="80"/>
      <c r="QWB62" s="80"/>
      <c r="QWC62" s="80"/>
      <c r="QWD62" s="80"/>
      <c r="QWE62" s="80"/>
      <c r="QWF62" s="80"/>
      <c r="QWG62" s="80"/>
      <c r="QWH62" s="80"/>
      <c r="QWI62" s="80"/>
      <c r="QWJ62" s="80"/>
      <c r="QWK62" s="80"/>
      <c r="QWL62" s="80"/>
      <c r="QWM62" s="80"/>
      <c r="QWN62" s="80"/>
      <c r="QWO62" s="80"/>
      <c r="QWP62" s="80"/>
      <c r="QWQ62" s="80"/>
      <c r="QWR62" s="80"/>
      <c r="QWS62" s="80"/>
      <c r="QWT62" s="80"/>
      <c r="QWU62" s="80"/>
      <c r="QWV62" s="80"/>
      <c r="QWW62" s="80"/>
      <c r="QWX62" s="80"/>
      <c r="QWY62" s="80"/>
      <c r="QWZ62" s="80"/>
      <c r="QXA62" s="80"/>
      <c r="QXB62" s="80"/>
      <c r="QXC62" s="80"/>
      <c r="QXD62" s="80"/>
      <c r="QXE62" s="80"/>
      <c r="QXF62" s="80"/>
      <c r="QXG62" s="80"/>
      <c r="QXH62" s="80"/>
      <c r="QXI62" s="80"/>
      <c r="QXJ62" s="80"/>
      <c r="QXK62" s="80"/>
      <c r="QXL62" s="80"/>
      <c r="QXM62" s="80"/>
      <c r="QXN62" s="80"/>
      <c r="QXO62" s="80"/>
      <c r="QXP62" s="80"/>
      <c r="QXQ62" s="80"/>
      <c r="QXR62" s="80"/>
      <c r="QXS62" s="80"/>
      <c r="QXT62" s="80"/>
      <c r="QXU62" s="80"/>
      <c r="QXV62" s="80"/>
      <c r="QXW62" s="80"/>
      <c r="QXX62" s="80"/>
      <c r="QXY62" s="80"/>
      <c r="QXZ62" s="80"/>
      <c r="QYA62" s="80"/>
      <c r="QYB62" s="80"/>
      <c r="QYC62" s="80"/>
      <c r="QYD62" s="80"/>
      <c r="QYE62" s="80"/>
      <c r="QYF62" s="80"/>
      <c r="QYG62" s="80"/>
      <c r="QYH62" s="80"/>
      <c r="QYI62" s="80"/>
      <c r="QYJ62" s="80"/>
      <c r="QYK62" s="80"/>
      <c r="QYL62" s="80"/>
      <c r="QYM62" s="80"/>
      <c r="QYN62" s="80"/>
      <c r="QYO62" s="80"/>
      <c r="QYP62" s="80"/>
      <c r="QYQ62" s="80"/>
      <c r="QYR62" s="80"/>
      <c r="QYS62" s="80"/>
      <c r="QYT62" s="80"/>
      <c r="QYU62" s="80"/>
      <c r="QYV62" s="80"/>
      <c r="QYW62" s="80"/>
      <c r="QYX62" s="80"/>
      <c r="QYY62" s="80"/>
      <c r="QYZ62" s="80"/>
      <c r="QZA62" s="80"/>
      <c r="QZB62" s="80"/>
      <c r="QZC62" s="80"/>
      <c r="QZD62" s="80"/>
      <c r="QZE62" s="80"/>
      <c r="QZF62" s="80"/>
      <c r="QZG62" s="80"/>
      <c r="QZH62" s="80"/>
      <c r="QZI62" s="80"/>
      <c r="QZJ62" s="80"/>
      <c r="QZK62" s="80"/>
      <c r="QZL62" s="80"/>
      <c r="QZM62" s="80"/>
      <c r="QZN62" s="80"/>
      <c r="QZO62" s="80"/>
      <c r="QZP62" s="80"/>
      <c r="QZQ62" s="80"/>
      <c r="QZR62" s="80"/>
      <c r="QZS62" s="80"/>
      <c r="QZT62" s="80"/>
      <c r="QZU62" s="80"/>
      <c r="QZV62" s="80"/>
      <c r="QZW62" s="80"/>
      <c r="QZX62" s="80"/>
      <c r="QZY62" s="80"/>
      <c r="QZZ62" s="80"/>
      <c r="RAA62" s="80"/>
      <c r="RAB62" s="80"/>
      <c r="RAC62" s="80"/>
      <c r="RAD62" s="80"/>
      <c r="RAE62" s="80"/>
      <c r="RAF62" s="80"/>
      <c r="RAG62" s="80"/>
      <c r="RAH62" s="80"/>
      <c r="RAI62" s="80"/>
      <c r="RAJ62" s="80"/>
      <c r="RAK62" s="80"/>
      <c r="RAL62" s="80"/>
      <c r="RAM62" s="80"/>
      <c r="RAN62" s="80"/>
      <c r="RAO62" s="80"/>
      <c r="RAP62" s="80"/>
      <c r="RAQ62" s="80"/>
      <c r="RAR62" s="80"/>
      <c r="RAS62" s="80"/>
      <c r="RAT62" s="80"/>
      <c r="RAU62" s="80"/>
      <c r="RAV62" s="80"/>
      <c r="RAW62" s="80"/>
      <c r="RAX62" s="80"/>
      <c r="RAY62" s="80"/>
      <c r="RAZ62" s="80"/>
      <c r="RBA62" s="80"/>
      <c r="RBB62" s="80"/>
      <c r="RBC62" s="80"/>
      <c r="RBD62" s="80"/>
      <c r="RBE62" s="80"/>
      <c r="RBF62" s="80"/>
      <c r="RBG62" s="80"/>
      <c r="RBH62" s="80"/>
      <c r="RBI62" s="80"/>
      <c r="RBJ62" s="80"/>
      <c r="RBK62" s="80"/>
      <c r="RBL62" s="80"/>
      <c r="RBM62" s="80"/>
      <c r="RBN62" s="80"/>
      <c r="RBO62" s="80"/>
      <c r="RBP62" s="80"/>
      <c r="RBQ62" s="80"/>
      <c r="RBR62" s="80"/>
      <c r="RBS62" s="80"/>
      <c r="RBT62" s="80"/>
      <c r="RBU62" s="80"/>
      <c r="RBV62" s="80"/>
      <c r="RBW62" s="80"/>
      <c r="RBX62" s="80"/>
      <c r="RBY62" s="80"/>
      <c r="RBZ62" s="80"/>
      <c r="RCA62" s="80"/>
      <c r="RCB62" s="80"/>
      <c r="RCC62" s="80"/>
      <c r="RCD62" s="80"/>
      <c r="RCE62" s="80"/>
      <c r="RCF62" s="80"/>
      <c r="RCG62" s="80"/>
      <c r="RCH62" s="80"/>
      <c r="RCI62" s="80"/>
      <c r="RCJ62" s="80"/>
      <c r="RCK62" s="80"/>
      <c r="RCL62" s="80"/>
      <c r="RCM62" s="80"/>
      <c r="RCN62" s="80"/>
      <c r="RCO62" s="80"/>
      <c r="RCP62" s="80"/>
      <c r="RCQ62" s="80"/>
      <c r="RCR62" s="80"/>
      <c r="RCS62" s="80"/>
      <c r="RCT62" s="80"/>
      <c r="RCU62" s="80"/>
      <c r="RCV62" s="80"/>
      <c r="RCW62" s="80"/>
      <c r="RCX62" s="80"/>
      <c r="RCY62" s="80"/>
      <c r="RCZ62" s="80"/>
      <c r="RDA62" s="80"/>
      <c r="RDB62" s="80"/>
      <c r="RDC62" s="80"/>
      <c r="RDD62" s="80"/>
      <c r="RDE62" s="80"/>
      <c r="RDF62" s="80"/>
      <c r="RDG62" s="80"/>
      <c r="RDH62" s="80"/>
      <c r="RDI62" s="80"/>
      <c r="RDJ62" s="80"/>
      <c r="RDK62" s="80"/>
      <c r="RDL62" s="80"/>
      <c r="RDM62" s="80"/>
      <c r="RDN62" s="80"/>
      <c r="RDO62" s="80"/>
      <c r="RDP62" s="80"/>
      <c r="RDQ62" s="80"/>
      <c r="RDR62" s="80"/>
      <c r="RDS62" s="80"/>
      <c r="RDT62" s="80"/>
      <c r="RDU62" s="80"/>
      <c r="RDV62" s="80"/>
      <c r="RDW62" s="80"/>
      <c r="RDX62" s="80"/>
      <c r="RDY62" s="80"/>
      <c r="RDZ62" s="80"/>
      <c r="REA62" s="80"/>
      <c r="REB62" s="80"/>
      <c r="REC62" s="80"/>
      <c r="RED62" s="80"/>
      <c r="REE62" s="80"/>
      <c r="REF62" s="80"/>
      <c r="REG62" s="80"/>
      <c r="REH62" s="80"/>
      <c r="REI62" s="80"/>
      <c r="REJ62" s="80"/>
      <c r="REK62" s="80"/>
      <c r="REL62" s="80"/>
      <c r="REM62" s="80"/>
      <c r="REN62" s="80"/>
      <c r="REO62" s="80"/>
      <c r="REP62" s="80"/>
      <c r="REQ62" s="80"/>
      <c r="RER62" s="80"/>
      <c r="RES62" s="80"/>
      <c r="RET62" s="80"/>
      <c r="REU62" s="80"/>
      <c r="REV62" s="80"/>
      <c r="REW62" s="80"/>
      <c r="REX62" s="80"/>
      <c r="REY62" s="80"/>
      <c r="REZ62" s="80"/>
      <c r="RFA62" s="80"/>
      <c r="RFB62" s="80"/>
      <c r="RFC62" s="80"/>
      <c r="RFD62" s="80"/>
      <c r="RFE62" s="80"/>
      <c r="RFF62" s="80"/>
      <c r="RFG62" s="80"/>
      <c r="RFH62" s="80"/>
      <c r="RFI62" s="80"/>
      <c r="RFJ62" s="80"/>
      <c r="RFK62" s="80"/>
      <c r="RFL62" s="80"/>
      <c r="RFM62" s="80"/>
      <c r="RFN62" s="80"/>
      <c r="RFO62" s="80"/>
      <c r="RFP62" s="80"/>
      <c r="RFQ62" s="80"/>
      <c r="RFR62" s="80"/>
      <c r="RFS62" s="80"/>
      <c r="RFT62" s="80"/>
      <c r="RFU62" s="80"/>
      <c r="RFV62" s="80"/>
      <c r="RFW62" s="80"/>
      <c r="RFX62" s="80"/>
      <c r="RFY62" s="80"/>
      <c r="RFZ62" s="80"/>
      <c r="RGA62" s="80"/>
      <c r="RGB62" s="80"/>
      <c r="RGC62" s="80"/>
      <c r="RGD62" s="80"/>
      <c r="RGE62" s="80"/>
      <c r="RGF62" s="80"/>
      <c r="RGG62" s="80"/>
      <c r="RGH62" s="80"/>
      <c r="RGI62" s="80"/>
      <c r="RGJ62" s="80"/>
      <c r="RGK62" s="80"/>
      <c r="RGL62" s="80"/>
      <c r="RGM62" s="80"/>
      <c r="RGN62" s="80"/>
      <c r="RGO62" s="80"/>
      <c r="RGP62" s="80"/>
      <c r="RGQ62" s="80"/>
      <c r="RGR62" s="80"/>
      <c r="RGS62" s="80"/>
      <c r="RGT62" s="80"/>
      <c r="RGU62" s="80"/>
      <c r="RGV62" s="80"/>
      <c r="RGW62" s="80"/>
      <c r="RGX62" s="80"/>
      <c r="RGY62" s="80"/>
      <c r="RGZ62" s="80"/>
      <c r="RHA62" s="80"/>
      <c r="RHB62" s="80"/>
      <c r="RHC62" s="80"/>
      <c r="RHD62" s="80"/>
      <c r="RHE62" s="80"/>
      <c r="RHF62" s="80"/>
      <c r="RHG62" s="80"/>
      <c r="RHH62" s="80"/>
      <c r="RHI62" s="80"/>
      <c r="RHJ62" s="80"/>
      <c r="RHK62" s="80"/>
      <c r="RHL62" s="80"/>
      <c r="RHM62" s="80"/>
      <c r="RHN62" s="80"/>
      <c r="RHO62" s="80"/>
      <c r="RHP62" s="80"/>
      <c r="RHQ62" s="80"/>
      <c r="RHR62" s="80"/>
      <c r="RHS62" s="80"/>
      <c r="RHT62" s="80"/>
      <c r="RHU62" s="80"/>
      <c r="RHV62" s="80"/>
      <c r="RHW62" s="80"/>
      <c r="RHX62" s="80"/>
      <c r="RHY62" s="80"/>
      <c r="RHZ62" s="80"/>
      <c r="RIA62" s="80"/>
      <c r="RIB62" s="80"/>
      <c r="RIC62" s="80"/>
      <c r="RID62" s="80"/>
      <c r="RIE62" s="80"/>
      <c r="RIF62" s="80"/>
      <c r="RIG62" s="80"/>
      <c r="RIH62" s="80"/>
      <c r="RII62" s="80"/>
      <c r="RIJ62" s="80"/>
      <c r="RIK62" s="80"/>
      <c r="RIL62" s="80"/>
      <c r="RIM62" s="80"/>
      <c r="RIN62" s="80"/>
      <c r="RIO62" s="80"/>
      <c r="RIP62" s="80"/>
      <c r="RIQ62" s="80"/>
      <c r="RIR62" s="80"/>
      <c r="RIS62" s="80"/>
      <c r="RIT62" s="80"/>
      <c r="RIU62" s="80"/>
      <c r="RIV62" s="80"/>
      <c r="RIW62" s="80"/>
      <c r="RIX62" s="80"/>
      <c r="RIY62" s="80"/>
      <c r="RIZ62" s="80"/>
      <c r="RJA62" s="80"/>
      <c r="RJB62" s="80"/>
      <c r="RJC62" s="80"/>
      <c r="RJD62" s="80"/>
      <c r="RJE62" s="80"/>
      <c r="RJF62" s="80"/>
      <c r="RJG62" s="80"/>
      <c r="RJH62" s="80"/>
      <c r="RJI62" s="80"/>
      <c r="RJJ62" s="80"/>
      <c r="RJK62" s="80"/>
      <c r="RJL62" s="80"/>
      <c r="RJM62" s="80"/>
      <c r="RJN62" s="80"/>
      <c r="RJO62" s="80"/>
      <c r="RJP62" s="80"/>
      <c r="RJQ62" s="80"/>
      <c r="RJR62" s="80"/>
      <c r="RJS62" s="80"/>
      <c r="RJT62" s="80"/>
      <c r="RJU62" s="80"/>
      <c r="RJV62" s="80"/>
      <c r="RJW62" s="80"/>
      <c r="RJX62" s="80"/>
      <c r="RJY62" s="80"/>
      <c r="RJZ62" s="80"/>
      <c r="RKA62" s="80"/>
      <c r="RKB62" s="80"/>
      <c r="RKC62" s="80"/>
      <c r="RKD62" s="80"/>
      <c r="RKE62" s="80"/>
      <c r="RKF62" s="80"/>
      <c r="RKG62" s="80"/>
      <c r="RKH62" s="80"/>
      <c r="RKI62" s="80"/>
      <c r="RKJ62" s="80"/>
      <c r="RKK62" s="80"/>
      <c r="RKL62" s="80"/>
      <c r="RKM62" s="80"/>
      <c r="RKN62" s="80"/>
      <c r="RKO62" s="80"/>
      <c r="RKP62" s="80"/>
      <c r="RKQ62" s="80"/>
      <c r="RKR62" s="80"/>
      <c r="RKS62" s="80"/>
      <c r="RKT62" s="80"/>
      <c r="RKU62" s="80"/>
      <c r="RKV62" s="80"/>
      <c r="RKW62" s="80"/>
      <c r="RKX62" s="80"/>
      <c r="RKY62" s="80"/>
      <c r="RKZ62" s="80"/>
      <c r="RLA62" s="80"/>
      <c r="RLB62" s="80"/>
      <c r="RLC62" s="80"/>
      <c r="RLD62" s="80"/>
      <c r="RLE62" s="80"/>
      <c r="RLF62" s="80"/>
      <c r="RLG62" s="80"/>
      <c r="RLH62" s="80"/>
      <c r="RLI62" s="80"/>
      <c r="RLJ62" s="80"/>
      <c r="RLK62" s="80"/>
      <c r="RLL62" s="80"/>
      <c r="RLM62" s="80"/>
      <c r="RLN62" s="80"/>
      <c r="RLO62" s="80"/>
      <c r="RLP62" s="80"/>
      <c r="RLQ62" s="80"/>
      <c r="RLR62" s="80"/>
      <c r="RLS62" s="80"/>
      <c r="RLT62" s="80"/>
      <c r="RLU62" s="80"/>
      <c r="RLV62" s="80"/>
      <c r="RLW62" s="80"/>
      <c r="RLX62" s="80"/>
      <c r="RLY62" s="80"/>
      <c r="RLZ62" s="80"/>
      <c r="RMA62" s="80"/>
      <c r="RMB62" s="80"/>
      <c r="RMC62" s="80"/>
      <c r="RMD62" s="80"/>
      <c r="RME62" s="80"/>
      <c r="RMF62" s="80"/>
      <c r="RMG62" s="80"/>
      <c r="RMH62" s="80"/>
      <c r="RMI62" s="80"/>
      <c r="RMJ62" s="80"/>
      <c r="RMK62" s="80"/>
      <c r="RML62" s="80"/>
      <c r="RMM62" s="80"/>
      <c r="RMN62" s="80"/>
      <c r="RMO62" s="80"/>
      <c r="RMP62" s="80"/>
      <c r="RMQ62" s="80"/>
      <c r="RMR62" s="80"/>
      <c r="RMS62" s="80"/>
      <c r="RMT62" s="80"/>
      <c r="RMU62" s="80"/>
      <c r="RMV62" s="80"/>
      <c r="RMW62" s="80"/>
      <c r="RMX62" s="80"/>
      <c r="RMY62" s="80"/>
      <c r="RMZ62" s="80"/>
      <c r="RNA62" s="80"/>
      <c r="RNB62" s="80"/>
      <c r="RNC62" s="80"/>
      <c r="RND62" s="80"/>
      <c r="RNE62" s="80"/>
      <c r="RNF62" s="80"/>
      <c r="RNG62" s="80"/>
      <c r="RNH62" s="80"/>
      <c r="RNI62" s="80"/>
      <c r="RNJ62" s="80"/>
      <c r="RNK62" s="80"/>
      <c r="RNL62" s="80"/>
      <c r="RNM62" s="80"/>
      <c r="RNN62" s="80"/>
      <c r="RNO62" s="80"/>
      <c r="RNP62" s="80"/>
      <c r="RNQ62" s="80"/>
      <c r="RNR62" s="80"/>
      <c r="RNS62" s="80"/>
      <c r="RNT62" s="80"/>
      <c r="RNU62" s="80"/>
      <c r="RNV62" s="80"/>
      <c r="RNW62" s="80"/>
      <c r="RNX62" s="80"/>
      <c r="RNY62" s="80"/>
      <c r="RNZ62" s="80"/>
      <c r="ROA62" s="80"/>
      <c r="ROB62" s="80"/>
      <c r="ROC62" s="80"/>
      <c r="ROD62" s="80"/>
      <c r="ROE62" s="80"/>
      <c r="ROF62" s="80"/>
      <c r="ROG62" s="80"/>
      <c r="ROH62" s="80"/>
      <c r="ROI62" s="80"/>
      <c r="ROJ62" s="80"/>
      <c r="ROK62" s="80"/>
      <c r="ROL62" s="80"/>
      <c r="ROM62" s="80"/>
      <c r="RON62" s="80"/>
      <c r="ROO62" s="80"/>
      <c r="ROP62" s="80"/>
      <c r="ROQ62" s="80"/>
      <c r="ROR62" s="80"/>
      <c r="ROS62" s="80"/>
      <c r="ROT62" s="80"/>
      <c r="ROU62" s="80"/>
      <c r="ROV62" s="80"/>
      <c r="ROW62" s="80"/>
      <c r="ROX62" s="80"/>
      <c r="ROY62" s="80"/>
      <c r="ROZ62" s="80"/>
      <c r="RPA62" s="80"/>
      <c r="RPB62" s="80"/>
      <c r="RPC62" s="80"/>
      <c r="RPD62" s="80"/>
      <c r="RPE62" s="80"/>
      <c r="RPF62" s="80"/>
      <c r="RPG62" s="80"/>
      <c r="RPH62" s="80"/>
      <c r="RPI62" s="80"/>
      <c r="RPJ62" s="80"/>
      <c r="RPK62" s="80"/>
      <c r="RPL62" s="80"/>
      <c r="RPM62" s="80"/>
      <c r="RPN62" s="80"/>
      <c r="RPO62" s="80"/>
      <c r="RPP62" s="80"/>
      <c r="RPQ62" s="80"/>
      <c r="RPR62" s="80"/>
      <c r="RPS62" s="80"/>
      <c r="RPT62" s="80"/>
      <c r="RPU62" s="80"/>
      <c r="RPV62" s="80"/>
      <c r="RPW62" s="80"/>
      <c r="RPX62" s="80"/>
      <c r="RPY62" s="80"/>
      <c r="RPZ62" s="80"/>
      <c r="RQA62" s="80"/>
      <c r="RQB62" s="80"/>
      <c r="RQC62" s="80"/>
      <c r="RQD62" s="80"/>
      <c r="RQE62" s="80"/>
      <c r="RQF62" s="80"/>
      <c r="RQG62" s="80"/>
      <c r="RQH62" s="80"/>
      <c r="RQI62" s="80"/>
      <c r="RQJ62" s="80"/>
      <c r="RQK62" s="80"/>
      <c r="RQL62" s="80"/>
      <c r="RQM62" s="80"/>
      <c r="RQN62" s="80"/>
      <c r="RQO62" s="80"/>
      <c r="RQP62" s="80"/>
      <c r="RQQ62" s="80"/>
      <c r="RQR62" s="80"/>
      <c r="RQS62" s="80"/>
      <c r="RQT62" s="80"/>
      <c r="RQU62" s="80"/>
      <c r="RQV62" s="80"/>
      <c r="RQW62" s="80"/>
      <c r="RQX62" s="80"/>
      <c r="RQY62" s="80"/>
      <c r="RQZ62" s="80"/>
      <c r="RRA62" s="80"/>
      <c r="RRB62" s="80"/>
      <c r="RRC62" s="80"/>
      <c r="RRD62" s="80"/>
      <c r="RRE62" s="80"/>
      <c r="RRF62" s="80"/>
      <c r="RRG62" s="80"/>
      <c r="RRH62" s="80"/>
      <c r="RRI62" s="80"/>
      <c r="RRJ62" s="80"/>
      <c r="RRK62" s="80"/>
      <c r="RRL62" s="80"/>
      <c r="RRM62" s="80"/>
      <c r="RRN62" s="80"/>
      <c r="RRO62" s="80"/>
      <c r="RRP62" s="80"/>
      <c r="RRQ62" s="80"/>
      <c r="RRR62" s="80"/>
      <c r="RRS62" s="80"/>
      <c r="RRT62" s="80"/>
      <c r="RRU62" s="80"/>
      <c r="RRV62" s="80"/>
      <c r="RRW62" s="80"/>
      <c r="RRX62" s="80"/>
      <c r="RRY62" s="80"/>
      <c r="RRZ62" s="80"/>
      <c r="RSA62" s="80"/>
      <c r="RSB62" s="80"/>
      <c r="RSC62" s="80"/>
      <c r="RSD62" s="80"/>
      <c r="RSE62" s="80"/>
      <c r="RSF62" s="80"/>
      <c r="RSG62" s="80"/>
      <c r="RSH62" s="80"/>
      <c r="RSI62" s="80"/>
      <c r="RSJ62" s="80"/>
      <c r="RSK62" s="80"/>
      <c r="RSL62" s="80"/>
      <c r="RSM62" s="80"/>
      <c r="RSN62" s="80"/>
      <c r="RSO62" s="80"/>
      <c r="RSP62" s="80"/>
      <c r="RSQ62" s="80"/>
      <c r="RSR62" s="80"/>
      <c r="RSS62" s="80"/>
      <c r="RST62" s="80"/>
      <c r="RSU62" s="80"/>
      <c r="RSV62" s="80"/>
      <c r="RSW62" s="80"/>
      <c r="RSX62" s="80"/>
      <c r="RSY62" s="80"/>
      <c r="RSZ62" s="80"/>
      <c r="RTA62" s="80"/>
      <c r="RTB62" s="80"/>
      <c r="RTC62" s="80"/>
      <c r="RTD62" s="80"/>
      <c r="RTE62" s="80"/>
      <c r="RTF62" s="80"/>
      <c r="RTG62" s="80"/>
      <c r="RTH62" s="80"/>
      <c r="RTI62" s="80"/>
      <c r="RTJ62" s="80"/>
      <c r="RTK62" s="80"/>
      <c r="RTL62" s="80"/>
      <c r="RTM62" s="80"/>
      <c r="RTN62" s="80"/>
      <c r="RTO62" s="80"/>
      <c r="RTP62" s="80"/>
      <c r="RTQ62" s="80"/>
      <c r="RTR62" s="80"/>
      <c r="RTS62" s="80"/>
      <c r="RTT62" s="80"/>
      <c r="RTU62" s="80"/>
      <c r="RTV62" s="80"/>
      <c r="RTW62" s="80"/>
      <c r="RTX62" s="80"/>
      <c r="RTY62" s="80"/>
      <c r="RTZ62" s="80"/>
      <c r="RUA62" s="80"/>
      <c r="RUB62" s="80"/>
      <c r="RUC62" s="80"/>
      <c r="RUD62" s="80"/>
      <c r="RUE62" s="80"/>
      <c r="RUF62" s="80"/>
      <c r="RUG62" s="80"/>
      <c r="RUH62" s="80"/>
      <c r="RUI62" s="80"/>
      <c r="RUJ62" s="80"/>
      <c r="RUK62" s="80"/>
      <c r="RUL62" s="80"/>
      <c r="RUM62" s="80"/>
      <c r="RUN62" s="80"/>
      <c r="RUO62" s="80"/>
      <c r="RUP62" s="80"/>
      <c r="RUQ62" s="80"/>
      <c r="RUR62" s="80"/>
      <c r="RUS62" s="80"/>
      <c r="RUT62" s="80"/>
      <c r="RUU62" s="80"/>
      <c r="RUV62" s="80"/>
      <c r="RUW62" s="80"/>
      <c r="RUX62" s="80"/>
      <c r="RUY62" s="80"/>
      <c r="RUZ62" s="80"/>
      <c r="RVA62" s="80"/>
      <c r="RVB62" s="80"/>
      <c r="RVC62" s="80"/>
      <c r="RVD62" s="80"/>
      <c r="RVE62" s="80"/>
      <c r="RVF62" s="80"/>
      <c r="RVG62" s="80"/>
      <c r="RVH62" s="80"/>
      <c r="RVI62" s="80"/>
      <c r="RVJ62" s="80"/>
      <c r="RVK62" s="80"/>
      <c r="RVL62" s="80"/>
      <c r="RVM62" s="80"/>
      <c r="RVN62" s="80"/>
      <c r="RVO62" s="80"/>
      <c r="RVP62" s="80"/>
      <c r="RVQ62" s="80"/>
      <c r="RVR62" s="80"/>
      <c r="RVS62" s="80"/>
      <c r="RVT62" s="80"/>
      <c r="RVU62" s="80"/>
      <c r="RVV62" s="80"/>
      <c r="RVW62" s="80"/>
      <c r="RVX62" s="80"/>
      <c r="RVY62" s="80"/>
      <c r="RVZ62" s="80"/>
      <c r="RWA62" s="80"/>
      <c r="RWB62" s="80"/>
      <c r="RWC62" s="80"/>
      <c r="RWD62" s="80"/>
      <c r="RWE62" s="80"/>
      <c r="RWF62" s="80"/>
      <c r="RWG62" s="80"/>
      <c r="RWH62" s="80"/>
      <c r="RWI62" s="80"/>
      <c r="RWJ62" s="80"/>
      <c r="RWK62" s="80"/>
      <c r="RWL62" s="80"/>
      <c r="RWM62" s="80"/>
      <c r="RWN62" s="80"/>
      <c r="RWO62" s="80"/>
      <c r="RWP62" s="80"/>
      <c r="RWQ62" s="80"/>
      <c r="RWR62" s="80"/>
      <c r="RWS62" s="80"/>
      <c r="RWT62" s="80"/>
      <c r="RWU62" s="80"/>
      <c r="RWV62" s="80"/>
      <c r="RWW62" s="80"/>
      <c r="RWX62" s="80"/>
      <c r="RWY62" s="80"/>
      <c r="RWZ62" s="80"/>
      <c r="RXA62" s="80"/>
      <c r="RXB62" s="80"/>
      <c r="RXC62" s="80"/>
      <c r="RXD62" s="80"/>
      <c r="RXE62" s="80"/>
      <c r="RXF62" s="80"/>
      <c r="RXG62" s="80"/>
      <c r="RXH62" s="80"/>
      <c r="RXI62" s="80"/>
      <c r="RXJ62" s="80"/>
      <c r="RXK62" s="80"/>
      <c r="RXL62" s="80"/>
      <c r="RXM62" s="80"/>
      <c r="RXN62" s="80"/>
      <c r="RXO62" s="80"/>
      <c r="RXP62" s="80"/>
      <c r="RXQ62" s="80"/>
      <c r="RXR62" s="80"/>
      <c r="RXS62" s="80"/>
      <c r="RXT62" s="80"/>
      <c r="RXU62" s="80"/>
      <c r="RXV62" s="80"/>
      <c r="RXW62" s="80"/>
      <c r="RXX62" s="80"/>
      <c r="RXY62" s="80"/>
      <c r="RXZ62" s="80"/>
      <c r="RYA62" s="80"/>
      <c r="RYB62" s="80"/>
      <c r="RYC62" s="80"/>
      <c r="RYD62" s="80"/>
      <c r="RYE62" s="80"/>
      <c r="RYF62" s="80"/>
      <c r="RYG62" s="80"/>
      <c r="RYH62" s="80"/>
      <c r="RYI62" s="80"/>
      <c r="RYJ62" s="80"/>
      <c r="RYK62" s="80"/>
      <c r="RYL62" s="80"/>
      <c r="RYM62" s="80"/>
      <c r="RYN62" s="80"/>
      <c r="RYO62" s="80"/>
      <c r="RYP62" s="80"/>
      <c r="RYQ62" s="80"/>
      <c r="RYR62" s="80"/>
      <c r="RYS62" s="80"/>
      <c r="RYT62" s="80"/>
      <c r="RYU62" s="80"/>
      <c r="RYV62" s="80"/>
      <c r="RYW62" s="80"/>
      <c r="RYX62" s="80"/>
      <c r="RYY62" s="80"/>
      <c r="RYZ62" s="80"/>
      <c r="RZA62" s="80"/>
      <c r="RZB62" s="80"/>
      <c r="RZC62" s="80"/>
      <c r="RZD62" s="80"/>
      <c r="RZE62" s="80"/>
      <c r="RZF62" s="80"/>
      <c r="RZG62" s="80"/>
      <c r="RZH62" s="80"/>
      <c r="RZI62" s="80"/>
      <c r="RZJ62" s="80"/>
      <c r="RZK62" s="80"/>
      <c r="RZL62" s="80"/>
      <c r="RZM62" s="80"/>
      <c r="RZN62" s="80"/>
      <c r="RZO62" s="80"/>
      <c r="RZP62" s="80"/>
      <c r="RZQ62" s="80"/>
      <c r="RZR62" s="80"/>
      <c r="RZS62" s="80"/>
      <c r="RZT62" s="80"/>
      <c r="RZU62" s="80"/>
      <c r="RZV62" s="80"/>
      <c r="RZW62" s="80"/>
      <c r="RZX62" s="80"/>
      <c r="RZY62" s="80"/>
      <c r="RZZ62" s="80"/>
      <c r="SAA62" s="80"/>
      <c r="SAB62" s="80"/>
      <c r="SAC62" s="80"/>
      <c r="SAD62" s="80"/>
      <c r="SAE62" s="80"/>
      <c r="SAF62" s="80"/>
      <c r="SAG62" s="80"/>
      <c r="SAH62" s="80"/>
      <c r="SAI62" s="80"/>
      <c r="SAJ62" s="80"/>
      <c r="SAK62" s="80"/>
      <c r="SAL62" s="80"/>
      <c r="SAM62" s="80"/>
      <c r="SAN62" s="80"/>
      <c r="SAO62" s="80"/>
      <c r="SAP62" s="80"/>
      <c r="SAQ62" s="80"/>
      <c r="SAR62" s="80"/>
      <c r="SAS62" s="80"/>
      <c r="SAT62" s="80"/>
      <c r="SAU62" s="80"/>
      <c r="SAV62" s="80"/>
      <c r="SAW62" s="80"/>
      <c r="SAX62" s="80"/>
      <c r="SAY62" s="80"/>
      <c r="SAZ62" s="80"/>
      <c r="SBA62" s="80"/>
      <c r="SBB62" s="80"/>
      <c r="SBC62" s="80"/>
      <c r="SBD62" s="80"/>
      <c r="SBE62" s="80"/>
      <c r="SBF62" s="80"/>
      <c r="SBG62" s="80"/>
      <c r="SBH62" s="80"/>
      <c r="SBI62" s="80"/>
      <c r="SBJ62" s="80"/>
      <c r="SBK62" s="80"/>
      <c r="SBL62" s="80"/>
      <c r="SBM62" s="80"/>
      <c r="SBN62" s="80"/>
      <c r="SBO62" s="80"/>
      <c r="SBP62" s="80"/>
      <c r="SBQ62" s="80"/>
      <c r="SBR62" s="80"/>
      <c r="SBS62" s="80"/>
      <c r="SBT62" s="80"/>
      <c r="SBU62" s="80"/>
      <c r="SBV62" s="80"/>
      <c r="SBW62" s="80"/>
      <c r="SBX62" s="80"/>
      <c r="SBY62" s="80"/>
      <c r="SBZ62" s="80"/>
      <c r="SCA62" s="80"/>
      <c r="SCB62" s="80"/>
      <c r="SCC62" s="80"/>
      <c r="SCD62" s="80"/>
      <c r="SCE62" s="80"/>
      <c r="SCF62" s="80"/>
      <c r="SCG62" s="80"/>
      <c r="SCH62" s="80"/>
      <c r="SCI62" s="80"/>
      <c r="SCJ62" s="80"/>
      <c r="SCK62" s="80"/>
      <c r="SCL62" s="80"/>
      <c r="SCM62" s="80"/>
      <c r="SCN62" s="80"/>
      <c r="SCO62" s="80"/>
      <c r="SCP62" s="80"/>
      <c r="SCQ62" s="80"/>
      <c r="SCR62" s="80"/>
      <c r="SCS62" s="80"/>
      <c r="SCT62" s="80"/>
      <c r="SCU62" s="80"/>
      <c r="SCV62" s="80"/>
      <c r="SCW62" s="80"/>
      <c r="SCX62" s="80"/>
      <c r="SCY62" s="80"/>
      <c r="SCZ62" s="80"/>
      <c r="SDA62" s="80"/>
      <c r="SDB62" s="80"/>
      <c r="SDC62" s="80"/>
      <c r="SDD62" s="80"/>
      <c r="SDE62" s="80"/>
      <c r="SDF62" s="80"/>
      <c r="SDG62" s="80"/>
      <c r="SDH62" s="80"/>
      <c r="SDI62" s="80"/>
      <c r="SDJ62" s="80"/>
      <c r="SDK62" s="80"/>
      <c r="SDL62" s="80"/>
      <c r="SDM62" s="80"/>
      <c r="SDN62" s="80"/>
      <c r="SDO62" s="80"/>
      <c r="SDP62" s="80"/>
      <c r="SDQ62" s="80"/>
      <c r="SDR62" s="80"/>
      <c r="SDS62" s="80"/>
      <c r="SDT62" s="80"/>
      <c r="SDU62" s="80"/>
      <c r="SDV62" s="80"/>
      <c r="SDW62" s="80"/>
      <c r="SDX62" s="80"/>
      <c r="SDY62" s="80"/>
      <c r="SDZ62" s="80"/>
      <c r="SEA62" s="80"/>
      <c r="SEB62" s="80"/>
      <c r="SEC62" s="80"/>
      <c r="SED62" s="80"/>
      <c r="SEE62" s="80"/>
      <c r="SEF62" s="80"/>
      <c r="SEG62" s="80"/>
      <c r="SEH62" s="80"/>
      <c r="SEI62" s="80"/>
      <c r="SEJ62" s="80"/>
      <c r="SEK62" s="80"/>
      <c r="SEL62" s="80"/>
      <c r="SEM62" s="80"/>
      <c r="SEN62" s="80"/>
      <c r="SEO62" s="80"/>
      <c r="SEP62" s="80"/>
      <c r="SEQ62" s="80"/>
      <c r="SER62" s="80"/>
      <c r="SES62" s="80"/>
      <c r="SET62" s="80"/>
      <c r="SEU62" s="80"/>
      <c r="SEV62" s="80"/>
      <c r="SEW62" s="80"/>
      <c r="SEX62" s="80"/>
      <c r="SEY62" s="80"/>
      <c r="SEZ62" s="80"/>
      <c r="SFA62" s="80"/>
      <c r="SFB62" s="80"/>
      <c r="SFC62" s="80"/>
      <c r="SFD62" s="80"/>
      <c r="SFE62" s="80"/>
      <c r="SFF62" s="80"/>
      <c r="SFG62" s="80"/>
      <c r="SFH62" s="80"/>
      <c r="SFI62" s="80"/>
      <c r="SFJ62" s="80"/>
      <c r="SFK62" s="80"/>
      <c r="SFL62" s="80"/>
      <c r="SFM62" s="80"/>
      <c r="SFN62" s="80"/>
      <c r="SFO62" s="80"/>
      <c r="SFP62" s="80"/>
      <c r="SFQ62" s="80"/>
      <c r="SFR62" s="80"/>
      <c r="SFS62" s="80"/>
      <c r="SFT62" s="80"/>
      <c r="SFU62" s="80"/>
      <c r="SFV62" s="80"/>
      <c r="SFW62" s="80"/>
      <c r="SFX62" s="80"/>
      <c r="SFY62" s="80"/>
      <c r="SFZ62" s="80"/>
      <c r="SGA62" s="80"/>
      <c r="SGB62" s="80"/>
      <c r="SGC62" s="80"/>
      <c r="SGD62" s="80"/>
      <c r="SGE62" s="80"/>
      <c r="SGF62" s="80"/>
      <c r="SGG62" s="80"/>
      <c r="SGH62" s="80"/>
      <c r="SGI62" s="80"/>
      <c r="SGJ62" s="80"/>
      <c r="SGK62" s="80"/>
      <c r="SGL62" s="80"/>
      <c r="SGM62" s="80"/>
      <c r="SGN62" s="80"/>
      <c r="SGO62" s="80"/>
      <c r="SGP62" s="80"/>
      <c r="SGQ62" s="80"/>
      <c r="SGR62" s="80"/>
      <c r="SGS62" s="80"/>
      <c r="SGT62" s="80"/>
      <c r="SGU62" s="80"/>
      <c r="SGV62" s="80"/>
      <c r="SGW62" s="80"/>
      <c r="SGX62" s="80"/>
      <c r="SGY62" s="80"/>
      <c r="SGZ62" s="80"/>
      <c r="SHA62" s="80"/>
      <c r="SHB62" s="80"/>
      <c r="SHC62" s="80"/>
      <c r="SHD62" s="80"/>
      <c r="SHE62" s="80"/>
      <c r="SHF62" s="80"/>
      <c r="SHG62" s="80"/>
      <c r="SHH62" s="80"/>
      <c r="SHI62" s="80"/>
      <c r="SHJ62" s="80"/>
      <c r="SHK62" s="80"/>
      <c r="SHL62" s="80"/>
      <c r="SHM62" s="80"/>
      <c r="SHN62" s="80"/>
      <c r="SHO62" s="80"/>
      <c r="SHP62" s="80"/>
      <c r="SHQ62" s="80"/>
      <c r="SHR62" s="80"/>
      <c r="SHS62" s="80"/>
      <c r="SHT62" s="80"/>
      <c r="SHU62" s="80"/>
      <c r="SHV62" s="80"/>
      <c r="SHW62" s="80"/>
      <c r="SHX62" s="80"/>
      <c r="SHY62" s="80"/>
      <c r="SHZ62" s="80"/>
      <c r="SIA62" s="80"/>
      <c r="SIB62" s="80"/>
      <c r="SIC62" s="80"/>
      <c r="SID62" s="80"/>
      <c r="SIE62" s="80"/>
      <c r="SIF62" s="80"/>
      <c r="SIG62" s="80"/>
      <c r="SIH62" s="80"/>
      <c r="SII62" s="80"/>
      <c r="SIJ62" s="80"/>
      <c r="SIK62" s="80"/>
      <c r="SIL62" s="80"/>
      <c r="SIM62" s="80"/>
      <c r="SIN62" s="80"/>
      <c r="SIO62" s="80"/>
      <c r="SIP62" s="80"/>
      <c r="SIQ62" s="80"/>
      <c r="SIR62" s="80"/>
      <c r="SIS62" s="80"/>
      <c r="SIT62" s="80"/>
      <c r="SIU62" s="80"/>
      <c r="SIV62" s="80"/>
      <c r="SIW62" s="80"/>
      <c r="SIX62" s="80"/>
      <c r="SIY62" s="80"/>
      <c r="SIZ62" s="80"/>
      <c r="SJA62" s="80"/>
      <c r="SJB62" s="80"/>
      <c r="SJC62" s="80"/>
      <c r="SJD62" s="80"/>
      <c r="SJE62" s="80"/>
      <c r="SJF62" s="80"/>
      <c r="SJG62" s="80"/>
      <c r="SJH62" s="80"/>
      <c r="SJI62" s="80"/>
      <c r="SJJ62" s="80"/>
      <c r="SJK62" s="80"/>
      <c r="SJL62" s="80"/>
      <c r="SJM62" s="80"/>
      <c r="SJN62" s="80"/>
      <c r="SJO62" s="80"/>
      <c r="SJP62" s="80"/>
      <c r="SJQ62" s="80"/>
      <c r="SJR62" s="80"/>
      <c r="SJS62" s="80"/>
      <c r="SJT62" s="80"/>
      <c r="SJU62" s="80"/>
      <c r="SJV62" s="80"/>
      <c r="SJW62" s="80"/>
      <c r="SJX62" s="80"/>
      <c r="SJY62" s="80"/>
      <c r="SJZ62" s="80"/>
      <c r="SKA62" s="80"/>
      <c r="SKB62" s="80"/>
      <c r="SKC62" s="80"/>
      <c r="SKD62" s="80"/>
      <c r="SKE62" s="80"/>
      <c r="SKF62" s="80"/>
      <c r="SKG62" s="80"/>
      <c r="SKH62" s="80"/>
      <c r="SKI62" s="80"/>
      <c r="SKJ62" s="80"/>
      <c r="SKK62" s="80"/>
      <c r="SKL62" s="80"/>
      <c r="SKM62" s="80"/>
      <c r="SKN62" s="80"/>
      <c r="SKO62" s="80"/>
      <c r="SKP62" s="80"/>
      <c r="SKQ62" s="80"/>
      <c r="SKR62" s="80"/>
      <c r="SKS62" s="80"/>
      <c r="SKT62" s="80"/>
      <c r="SKU62" s="80"/>
      <c r="SKV62" s="80"/>
      <c r="SKW62" s="80"/>
      <c r="SKX62" s="80"/>
      <c r="SKY62" s="80"/>
      <c r="SKZ62" s="80"/>
      <c r="SLA62" s="80"/>
      <c r="SLB62" s="80"/>
      <c r="SLC62" s="80"/>
      <c r="SLD62" s="80"/>
      <c r="SLE62" s="80"/>
      <c r="SLF62" s="80"/>
      <c r="SLG62" s="80"/>
      <c r="SLH62" s="80"/>
      <c r="SLI62" s="80"/>
      <c r="SLJ62" s="80"/>
      <c r="SLK62" s="80"/>
      <c r="SLL62" s="80"/>
      <c r="SLM62" s="80"/>
      <c r="SLN62" s="80"/>
      <c r="SLO62" s="80"/>
      <c r="SLP62" s="80"/>
      <c r="SLQ62" s="80"/>
      <c r="SLR62" s="80"/>
      <c r="SLS62" s="80"/>
      <c r="SLT62" s="80"/>
      <c r="SLU62" s="80"/>
      <c r="SLV62" s="80"/>
      <c r="SLW62" s="80"/>
      <c r="SLX62" s="80"/>
      <c r="SLY62" s="80"/>
      <c r="SLZ62" s="80"/>
      <c r="SMA62" s="80"/>
      <c r="SMB62" s="80"/>
      <c r="SMC62" s="80"/>
      <c r="SMD62" s="80"/>
      <c r="SME62" s="80"/>
      <c r="SMF62" s="80"/>
      <c r="SMG62" s="80"/>
      <c r="SMH62" s="80"/>
      <c r="SMI62" s="80"/>
      <c r="SMJ62" s="80"/>
      <c r="SMK62" s="80"/>
      <c r="SML62" s="80"/>
      <c r="SMM62" s="80"/>
      <c r="SMN62" s="80"/>
      <c r="SMO62" s="80"/>
      <c r="SMP62" s="80"/>
      <c r="SMQ62" s="80"/>
      <c r="SMR62" s="80"/>
      <c r="SMS62" s="80"/>
      <c r="SMT62" s="80"/>
      <c r="SMU62" s="80"/>
      <c r="SMV62" s="80"/>
      <c r="SMW62" s="80"/>
      <c r="SMX62" s="80"/>
      <c r="SMY62" s="80"/>
      <c r="SMZ62" s="80"/>
      <c r="SNA62" s="80"/>
      <c r="SNB62" s="80"/>
      <c r="SNC62" s="80"/>
      <c r="SND62" s="80"/>
      <c r="SNE62" s="80"/>
      <c r="SNF62" s="80"/>
      <c r="SNG62" s="80"/>
      <c r="SNH62" s="80"/>
      <c r="SNI62" s="80"/>
      <c r="SNJ62" s="80"/>
      <c r="SNK62" s="80"/>
      <c r="SNL62" s="80"/>
      <c r="SNM62" s="80"/>
      <c r="SNN62" s="80"/>
      <c r="SNO62" s="80"/>
      <c r="SNP62" s="80"/>
      <c r="SNQ62" s="80"/>
      <c r="SNR62" s="80"/>
      <c r="SNS62" s="80"/>
      <c r="SNT62" s="80"/>
      <c r="SNU62" s="80"/>
      <c r="SNV62" s="80"/>
      <c r="SNW62" s="80"/>
      <c r="SNX62" s="80"/>
      <c r="SNY62" s="80"/>
      <c r="SNZ62" s="80"/>
      <c r="SOA62" s="80"/>
      <c r="SOB62" s="80"/>
      <c r="SOC62" s="80"/>
      <c r="SOD62" s="80"/>
      <c r="SOE62" s="80"/>
      <c r="SOF62" s="80"/>
      <c r="SOG62" s="80"/>
      <c r="SOH62" s="80"/>
      <c r="SOI62" s="80"/>
      <c r="SOJ62" s="80"/>
      <c r="SOK62" s="80"/>
      <c r="SOL62" s="80"/>
      <c r="SOM62" s="80"/>
      <c r="SON62" s="80"/>
      <c r="SOO62" s="80"/>
      <c r="SOP62" s="80"/>
      <c r="SOQ62" s="80"/>
      <c r="SOR62" s="80"/>
      <c r="SOS62" s="80"/>
      <c r="SOT62" s="80"/>
      <c r="SOU62" s="80"/>
      <c r="SOV62" s="80"/>
      <c r="SOW62" s="80"/>
      <c r="SOX62" s="80"/>
      <c r="SOY62" s="80"/>
      <c r="SOZ62" s="80"/>
      <c r="SPA62" s="80"/>
      <c r="SPB62" s="80"/>
      <c r="SPC62" s="80"/>
      <c r="SPD62" s="80"/>
      <c r="SPE62" s="80"/>
      <c r="SPF62" s="80"/>
      <c r="SPG62" s="80"/>
      <c r="SPH62" s="80"/>
      <c r="SPI62" s="80"/>
      <c r="SPJ62" s="80"/>
      <c r="SPK62" s="80"/>
      <c r="SPL62" s="80"/>
      <c r="SPM62" s="80"/>
      <c r="SPN62" s="80"/>
      <c r="SPO62" s="80"/>
      <c r="SPP62" s="80"/>
      <c r="SPQ62" s="80"/>
      <c r="SPR62" s="80"/>
      <c r="SPS62" s="80"/>
      <c r="SPT62" s="80"/>
      <c r="SPU62" s="80"/>
      <c r="SPV62" s="80"/>
      <c r="SPW62" s="80"/>
      <c r="SPX62" s="80"/>
      <c r="SPY62" s="80"/>
      <c r="SPZ62" s="80"/>
      <c r="SQA62" s="80"/>
      <c r="SQB62" s="80"/>
      <c r="SQC62" s="80"/>
      <c r="SQD62" s="80"/>
      <c r="SQE62" s="80"/>
      <c r="SQF62" s="80"/>
      <c r="SQG62" s="80"/>
      <c r="SQH62" s="80"/>
      <c r="SQI62" s="80"/>
      <c r="SQJ62" s="80"/>
      <c r="SQK62" s="80"/>
      <c r="SQL62" s="80"/>
      <c r="SQM62" s="80"/>
      <c r="SQN62" s="80"/>
      <c r="SQO62" s="80"/>
      <c r="SQP62" s="80"/>
      <c r="SQQ62" s="80"/>
      <c r="SQR62" s="80"/>
      <c r="SQS62" s="80"/>
      <c r="SQT62" s="80"/>
      <c r="SQU62" s="80"/>
      <c r="SQV62" s="80"/>
      <c r="SQW62" s="80"/>
      <c r="SQX62" s="80"/>
      <c r="SQY62" s="80"/>
      <c r="SQZ62" s="80"/>
      <c r="SRA62" s="80"/>
      <c r="SRB62" s="80"/>
      <c r="SRC62" s="80"/>
      <c r="SRD62" s="80"/>
      <c r="SRE62" s="80"/>
      <c r="SRF62" s="80"/>
      <c r="SRG62" s="80"/>
      <c r="SRH62" s="80"/>
      <c r="SRI62" s="80"/>
      <c r="SRJ62" s="80"/>
      <c r="SRK62" s="80"/>
      <c r="SRL62" s="80"/>
      <c r="SRM62" s="80"/>
      <c r="SRN62" s="80"/>
      <c r="SRO62" s="80"/>
      <c r="SRP62" s="80"/>
      <c r="SRQ62" s="80"/>
      <c r="SRR62" s="80"/>
      <c r="SRS62" s="80"/>
      <c r="SRT62" s="80"/>
      <c r="SRU62" s="80"/>
      <c r="SRV62" s="80"/>
      <c r="SRW62" s="80"/>
      <c r="SRX62" s="80"/>
      <c r="SRY62" s="80"/>
      <c r="SRZ62" s="80"/>
      <c r="SSA62" s="80"/>
      <c r="SSB62" s="80"/>
      <c r="SSC62" s="80"/>
      <c r="SSD62" s="80"/>
      <c r="SSE62" s="80"/>
      <c r="SSF62" s="80"/>
      <c r="SSG62" s="80"/>
      <c r="SSH62" s="80"/>
      <c r="SSI62" s="80"/>
      <c r="SSJ62" s="80"/>
      <c r="SSK62" s="80"/>
      <c r="SSL62" s="80"/>
      <c r="SSM62" s="80"/>
      <c r="SSN62" s="80"/>
      <c r="SSO62" s="80"/>
      <c r="SSP62" s="80"/>
      <c r="SSQ62" s="80"/>
      <c r="SSR62" s="80"/>
      <c r="SSS62" s="80"/>
      <c r="SST62" s="80"/>
      <c r="SSU62" s="80"/>
      <c r="SSV62" s="80"/>
      <c r="SSW62" s="80"/>
      <c r="SSX62" s="80"/>
      <c r="SSY62" s="80"/>
      <c r="SSZ62" s="80"/>
      <c r="STA62" s="80"/>
      <c r="STB62" s="80"/>
      <c r="STC62" s="80"/>
      <c r="STD62" s="80"/>
      <c r="STE62" s="80"/>
      <c r="STF62" s="80"/>
      <c r="STG62" s="80"/>
      <c r="STH62" s="80"/>
      <c r="STI62" s="80"/>
      <c r="STJ62" s="80"/>
      <c r="STK62" s="80"/>
      <c r="STL62" s="80"/>
      <c r="STM62" s="80"/>
      <c r="STN62" s="80"/>
      <c r="STO62" s="80"/>
      <c r="STP62" s="80"/>
      <c r="STQ62" s="80"/>
      <c r="STR62" s="80"/>
      <c r="STS62" s="80"/>
      <c r="STT62" s="80"/>
      <c r="STU62" s="80"/>
      <c r="STV62" s="80"/>
      <c r="STW62" s="80"/>
      <c r="STX62" s="80"/>
      <c r="STY62" s="80"/>
      <c r="STZ62" s="80"/>
      <c r="SUA62" s="80"/>
      <c r="SUB62" s="80"/>
      <c r="SUC62" s="80"/>
      <c r="SUD62" s="80"/>
      <c r="SUE62" s="80"/>
      <c r="SUF62" s="80"/>
      <c r="SUG62" s="80"/>
      <c r="SUH62" s="80"/>
      <c r="SUI62" s="80"/>
      <c r="SUJ62" s="80"/>
      <c r="SUK62" s="80"/>
      <c r="SUL62" s="80"/>
      <c r="SUM62" s="80"/>
      <c r="SUN62" s="80"/>
      <c r="SUO62" s="80"/>
      <c r="SUP62" s="80"/>
      <c r="SUQ62" s="80"/>
      <c r="SUR62" s="80"/>
      <c r="SUS62" s="80"/>
      <c r="SUT62" s="80"/>
      <c r="SUU62" s="80"/>
      <c r="SUV62" s="80"/>
      <c r="SUW62" s="80"/>
      <c r="SUX62" s="80"/>
      <c r="SUY62" s="80"/>
      <c r="SUZ62" s="80"/>
      <c r="SVA62" s="80"/>
      <c r="SVB62" s="80"/>
      <c r="SVC62" s="80"/>
      <c r="SVD62" s="80"/>
      <c r="SVE62" s="80"/>
      <c r="SVF62" s="80"/>
      <c r="SVG62" s="80"/>
      <c r="SVH62" s="80"/>
      <c r="SVI62" s="80"/>
      <c r="SVJ62" s="80"/>
      <c r="SVK62" s="80"/>
      <c r="SVL62" s="80"/>
      <c r="SVM62" s="80"/>
      <c r="SVN62" s="80"/>
      <c r="SVO62" s="80"/>
      <c r="SVP62" s="80"/>
      <c r="SVQ62" s="80"/>
      <c r="SVR62" s="80"/>
      <c r="SVS62" s="80"/>
      <c r="SVT62" s="80"/>
      <c r="SVU62" s="80"/>
      <c r="SVV62" s="80"/>
      <c r="SVW62" s="80"/>
      <c r="SVX62" s="80"/>
      <c r="SVY62" s="80"/>
      <c r="SVZ62" s="80"/>
      <c r="SWA62" s="80"/>
      <c r="SWB62" s="80"/>
      <c r="SWC62" s="80"/>
      <c r="SWD62" s="80"/>
      <c r="SWE62" s="80"/>
      <c r="SWF62" s="80"/>
      <c r="SWG62" s="80"/>
      <c r="SWH62" s="80"/>
      <c r="SWI62" s="80"/>
      <c r="SWJ62" s="80"/>
      <c r="SWK62" s="80"/>
      <c r="SWL62" s="80"/>
      <c r="SWM62" s="80"/>
      <c r="SWN62" s="80"/>
      <c r="SWO62" s="80"/>
      <c r="SWP62" s="80"/>
      <c r="SWQ62" s="80"/>
      <c r="SWR62" s="80"/>
      <c r="SWS62" s="80"/>
      <c r="SWT62" s="80"/>
      <c r="SWU62" s="80"/>
      <c r="SWV62" s="80"/>
      <c r="SWW62" s="80"/>
      <c r="SWX62" s="80"/>
      <c r="SWY62" s="80"/>
      <c r="SWZ62" s="80"/>
      <c r="SXA62" s="80"/>
      <c r="SXB62" s="80"/>
      <c r="SXC62" s="80"/>
      <c r="SXD62" s="80"/>
      <c r="SXE62" s="80"/>
      <c r="SXF62" s="80"/>
      <c r="SXG62" s="80"/>
      <c r="SXH62" s="80"/>
      <c r="SXI62" s="80"/>
      <c r="SXJ62" s="80"/>
      <c r="SXK62" s="80"/>
      <c r="SXL62" s="80"/>
      <c r="SXM62" s="80"/>
      <c r="SXN62" s="80"/>
      <c r="SXO62" s="80"/>
      <c r="SXP62" s="80"/>
      <c r="SXQ62" s="80"/>
      <c r="SXR62" s="80"/>
      <c r="SXS62" s="80"/>
      <c r="SXT62" s="80"/>
      <c r="SXU62" s="80"/>
      <c r="SXV62" s="80"/>
      <c r="SXW62" s="80"/>
      <c r="SXX62" s="80"/>
      <c r="SXY62" s="80"/>
      <c r="SXZ62" s="80"/>
      <c r="SYA62" s="80"/>
      <c r="SYB62" s="80"/>
      <c r="SYC62" s="80"/>
      <c r="SYD62" s="80"/>
      <c r="SYE62" s="80"/>
      <c r="SYF62" s="80"/>
      <c r="SYG62" s="80"/>
      <c r="SYH62" s="80"/>
      <c r="SYI62" s="80"/>
      <c r="SYJ62" s="80"/>
      <c r="SYK62" s="80"/>
      <c r="SYL62" s="80"/>
      <c r="SYM62" s="80"/>
      <c r="SYN62" s="80"/>
      <c r="SYO62" s="80"/>
      <c r="SYP62" s="80"/>
      <c r="SYQ62" s="80"/>
      <c r="SYR62" s="80"/>
      <c r="SYS62" s="80"/>
      <c r="SYT62" s="80"/>
      <c r="SYU62" s="80"/>
      <c r="SYV62" s="80"/>
      <c r="SYW62" s="80"/>
      <c r="SYX62" s="80"/>
      <c r="SYY62" s="80"/>
      <c r="SYZ62" s="80"/>
      <c r="SZA62" s="80"/>
      <c r="SZB62" s="80"/>
      <c r="SZC62" s="80"/>
      <c r="SZD62" s="80"/>
      <c r="SZE62" s="80"/>
      <c r="SZF62" s="80"/>
      <c r="SZG62" s="80"/>
      <c r="SZH62" s="80"/>
      <c r="SZI62" s="80"/>
      <c r="SZJ62" s="80"/>
      <c r="SZK62" s="80"/>
      <c r="SZL62" s="80"/>
      <c r="SZM62" s="80"/>
      <c r="SZN62" s="80"/>
      <c r="SZO62" s="80"/>
      <c r="SZP62" s="80"/>
      <c r="SZQ62" s="80"/>
      <c r="SZR62" s="80"/>
      <c r="SZS62" s="80"/>
      <c r="SZT62" s="80"/>
      <c r="SZU62" s="80"/>
      <c r="SZV62" s="80"/>
      <c r="SZW62" s="80"/>
      <c r="SZX62" s="80"/>
      <c r="SZY62" s="80"/>
      <c r="SZZ62" s="80"/>
      <c r="TAA62" s="80"/>
      <c r="TAB62" s="80"/>
      <c r="TAC62" s="80"/>
      <c r="TAD62" s="80"/>
      <c r="TAE62" s="80"/>
      <c r="TAF62" s="80"/>
      <c r="TAG62" s="80"/>
      <c r="TAH62" s="80"/>
      <c r="TAI62" s="80"/>
      <c r="TAJ62" s="80"/>
      <c r="TAK62" s="80"/>
      <c r="TAL62" s="80"/>
      <c r="TAM62" s="80"/>
      <c r="TAN62" s="80"/>
      <c r="TAO62" s="80"/>
      <c r="TAP62" s="80"/>
      <c r="TAQ62" s="80"/>
      <c r="TAR62" s="80"/>
      <c r="TAS62" s="80"/>
      <c r="TAT62" s="80"/>
      <c r="TAU62" s="80"/>
      <c r="TAV62" s="80"/>
      <c r="TAW62" s="80"/>
      <c r="TAX62" s="80"/>
      <c r="TAY62" s="80"/>
      <c r="TAZ62" s="80"/>
      <c r="TBA62" s="80"/>
      <c r="TBB62" s="80"/>
      <c r="TBC62" s="80"/>
      <c r="TBD62" s="80"/>
      <c r="TBE62" s="80"/>
      <c r="TBF62" s="80"/>
      <c r="TBG62" s="80"/>
      <c r="TBH62" s="80"/>
      <c r="TBI62" s="80"/>
      <c r="TBJ62" s="80"/>
      <c r="TBK62" s="80"/>
      <c r="TBL62" s="80"/>
      <c r="TBM62" s="80"/>
      <c r="TBN62" s="80"/>
      <c r="TBO62" s="80"/>
      <c r="TBP62" s="80"/>
      <c r="TBQ62" s="80"/>
      <c r="TBR62" s="80"/>
      <c r="TBS62" s="80"/>
      <c r="TBT62" s="80"/>
      <c r="TBU62" s="80"/>
      <c r="TBV62" s="80"/>
      <c r="TBW62" s="80"/>
      <c r="TBX62" s="80"/>
      <c r="TBY62" s="80"/>
      <c r="TBZ62" s="80"/>
      <c r="TCA62" s="80"/>
      <c r="TCB62" s="80"/>
      <c r="TCC62" s="80"/>
      <c r="TCD62" s="80"/>
      <c r="TCE62" s="80"/>
      <c r="TCF62" s="80"/>
      <c r="TCG62" s="80"/>
      <c r="TCH62" s="80"/>
      <c r="TCI62" s="80"/>
      <c r="TCJ62" s="80"/>
      <c r="TCK62" s="80"/>
      <c r="TCL62" s="80"/>
      <c r="TCM62" s="80"/>
      <c r="TCN62" s="80"/>
      <c r="TCO62" s="80"/>
      <c r="TCP62" s="80"/>
      <c r="TCQ62" s="80"/>
      <c r="TCR62" s="80"/>
      <c r="TCS62" s="80"/>
      <c r="TCT62" s="80"/>
      <c r="TCU62" s="80"/>
      <c r="TCV62" s="80"/>
      <c r="TCW62" s="80"/>
      <c r="TCX62" s="80"/>
      <c r="TCY62" s="80"/>
      <c r="TCZ62" s="80"/>
      <c r="TDA62" s="80"/>
      <c r="TDB62" s="80"/>
      <c r="TDC62" s="80"/>
      <c r="TDD62" s="80"/>
      <c r="TDE62" s="80"/>
      <c r="TDF62" s="80"/>
      <c r="TDG62" s="80"/>
      <c r="TDH62" s="80"/>
      <c r="TDI62" s="80"/>
      <c r="TDJ62" s="80"/>
      <c r="TDK62" s="80"/>
      <c r="TDL62" s="80"/>
      <c r="TDM62" s="80"/>
      <c r="TDN62" s="80"/>
      <c r="TDO62" s="80"/>
      <c r="TDP62" s="80"/>
      <c r="TDQ62" s="80"/>
      <c r="TDR62" s="80"/>
      <c r="TDS62" s="80"/>
      <c r="TDT62" s="80"/>
      <c r="TDU62" s="80"/>
      <c r="TDV62" s="80"/>
      <c r="TDW62" s="80"/>
      <c r="TDX62" s="80"/>
      <c r="TDY62" s="80"/>
      <c r="TDZ62" s="80"/>
      <c r="TEA62" s="80"/>
      <c r="TEB62" s="80"/>
      <c r="TEC62" s="80"/>
      <c r="TED62" s="80"/>
      <c r="TEE62" s="80"/>
      <c r="TEF62" s="80"/>
      <c r="TEG62" s="80"/>
      <c r="TEH62" s="80"/>
      <c r="TEI62" s="80"/>
      <c r="TEJ62" s="80"/>
      <c r="TEK62" s="80"/>
      <c r="TEL62" s="80"/>
      <c r="TEM62" s="80"/>
      <c r="TEN62" s="80"/>
      <c r="TEO62" s="80"/>
      <c r="TEP62" s="80"/>
      <c r="TEQ62" s="80"/>
      <c r="TER62" s="80"/>
      <c r="TES62" s="80"/>
      <c r="TET62" s="80"/>
      <c r="TEU62" s="80"/>
      <c r="TEV62" s="80"/>
      <c r="TEW62" s="80"/>
      <c r="TEX62" s="80"/>
      <c r="TEY62" s="80"/>
      <c r="TEZ62" s="80"/>
      <c r="TFA62" s="80"/>
      <c r="TFB62" s="80"/>
      <c r="TFC62" s="80"/>
      <c r="TFD62" s="80"/>
      <c r="TFE62" s="80"/>
      <c r="TFF62" s="80"/>
      <c r="TFG62" s="80"/>
      <c r="TFH62" s="80"/>
      <c r="TFI62" s="80"/>
      <c r="TFJ62" s="80"/>
      <c r="TFK62" s="80"/>
      <c r="TFL62" s="80"/>
      <c r="TFM62" s="80"/>
      <c r="TFN62" s="80"/>
      <c r="TFO62" s="80"/>
      <c r="TFP62" s="80"/>
      <c r="TFQ62" s="80"/>
      <c r="TFR62" s="80"/>
      <c r="TFS62" s="80"/>
      <c r="TFT62" s="80"/>
      <c r="TFU62" s="80"/>
      <c r="TFV62" s="80"/>
      <c r="TFW62" s="80"/>
      <c r="TFX62" s="80"/>
      <c r="TFY62" s="80"/>
      <c r="TFZ62" s="80"/>
      <c r="TGA62" s="80"/>
      <c r="TGB62" s="80"/>
      <c r="TGC62" s="80"/>
      <c r="TGD62" s="80"/>
      <c r="TGE62" s="80"/>
      <c r="TGF62" s="80"/>
      <c r="TGG62" s="80"/>
      <c r="TGH62" s="80"/>
      <c r="TGI62" s="80"/>
      <c r="TGJ62" s="80"/>
      <c r="TGK62" s="80"/>
      <c r="TGL62" s="80"/>
      <c r="TGM62" s="80"/>
      <c r="TGN62" s="80"/>
      <c r="TGO62" s="80"/>
      <c r="TGP62" s="80"/>
      <c r="TGQ62" s="80"/>
      <c r="TGR62" s="80"/>
      <c r="TGS62" s="80"/>
      <c r="TGT62" s="80"/>
      <c r="TGU62" s="80"/>
      <c r="TGV62" s="80"/>
      <c r="TGW62" s="80"/>
      <c r="TGX62" s="80"/>
      <c r="TGY62" s="80"/>
      <c r="TGZ62" s="80"/>
      <c r="THA62" s="80"/>
      <c r="THB62" s="80"/>
      <c r="THC62" s="80"/>
      <c r="THD62" s="80"/>
      <c r="THE62" s="80"/>
      <c r="THF62" s="80"/>
      <c r="THG62" s="80"/>
      <c r="THH62" s="80"/>
      <c r="THI62" s="80"/>
      <c r="THJ62" s="80"/>
      <c r="THK62" s="80"/>
      <c r="THL62" s="80"/>
      <c r="THM62" s="80"/>
      <c r="THN62" s="80"/>
      <c r="THO62" s="80"/>
      <c r="THP62" s="80"/>
      <c r="THQ62" s="80"/>
      <c r="THR62" s="80"/>
      <c r="THS62" s="80"/>
      <c r="THT62" s="80"/>
      <c r="THU62" s="80"/>
      <c r="THV62" s="80"/>
      <c r="THW62" s="80"/>
      <c r="THX62" s="80"/>
      <c r="THY62" s="80"/>
      <c r="THZ62" s="80"/>
      <c r="TIA62" s="80"/>
      <c r="TIB62" s="80"/>
      <c r="TIC62" s="80"/>
      <c r="TID62" s="80"/>
      <c r="TIE62" s="80"/>
      <c r="TIF62" s="80"/>
      <c r="TIG62" s="80"/>
      <c r="TIH62" s="80"/>
      <c r="TII62" s="80"/>
      <c r="TIJ62" s="80"/>
      <c r="TIK62" s="80"/>
      <c r="TIL62" s="80"/>
      <c r="TIM62" s="80"/>
      <c r="TIN62" s="80"/>
      <c r="TIO62" s="80"/>
      <c r="TIP62" s="80"/>
      <c r="TIQ62" s="80"/>
      <c r="TIR62" s="80"/>
      <c r="TIS62" s="80"/>
      <c r="TIT62" s="80"/>
      <c r="TIU62" s="80"/>
      <c r="TIV62" s="80"/>
      <c r="TIW62" s="80"/>
      <c r="TIX62" s="80"/>
      <c r="TIY62" s="80"/>
      <c r="TIZ62" s="80"/>
      <c r="TJA62" s="80"/>
      <c r="TJB62" s="80"/>
      <c r="TJC62" s="80"/>
      <c r="TJD62" s="80"/>
      <c r="TJE62" s="80"/>
      <c r="TJF62" s="80"/>
      <c r="TJG62" s="80"/>
      <c r="TJH62" s="80"/>
      <c r="TJI62" s="80"/>
      <c r="TJJ62" s="80"/>
      <c r="TJK62" s="80"/>
      <c r="TJL62" s="80"/>
      <c r="TJM62" s="80"/>
      <c r="TJN62" s="80"/>
      <c r="TJO62" s="80"/>
      <c r="TJP62" s="80"/>
      <c r="TJQ62" s="80"/>
      <c r="TJR62" s="80"/>
      <c r="TJS62" s="80"/>
      <c r="TJT62" s="80"/>
      <c r="TJU62" s="80"/>
      <c r="TJV62" s="80"/>
      <c r="TJW62" s="80"/>
      <c r="TJX62" s="80"/>
      <c r="TJY62" s="80"/>
      <c r="TJZ62" s="80"/>
      <c r="TKA62" s="80"/>
      <c r="TKB62" s="80"/>
      <c r="TKC62" s="80"/>
      <c r="TKD62" s="80"/>
      <c r="TKE62" s="80"/>
      <c r="TKF62" s="80"/>
      <c r="TKG62" s="80"/>
      <c r="TKH62" s="80"/>
      <c r="TKI62" s="80"/>
      <c r="TKJ62" s="80"/>
      <c r="TKK62" s="80"/>
      <c r="TKL62" s="80"/>
      <c r="TKM62" s="80"/>
      <c r="TKN62" s="80"/>
      <c r="TKO62" s="80"/>
      <c r="TKP62" s="80"/>
      <c r="TKQ62" s="80"/>
      <c r="TKR62" s="80"/>
      <c r="TKS62" s="80"/>
      <c r="TKT62" s="80"/>
      <c r="TKU62" s="80"/>
      <c r="TKV62" s="80"/>
      <c r="TKW62" s="80"/>
      <c r="TKX62" s="80"/>
      <c r="TKY62" s="80"/>
      <c r="TKZ62" s="80"/>
      <c r="TLA62" s="80"/>
      <c r="TLB62" s="80"/>
      <c r="TLC62" s="80"/>
      <c r="TLD62" s="80"/>
      <c r="TLE62" s="80"/>
      <c r="TLF62" s="80"/>
      <c r="TLG62" s="80"/>
      <c r="TLH62" s="80"/>
      <c r="TLI62" s="80"/>
      <c r="TLJ62" s="80"/>
      <c r="TLK62" s="80"/>
      <c r="TLL62" s="80"/>
      <c r="TLM62" s="80"/>
      <c r="TLN62" s="80"/>
      <c r="TLO62" s="80"/>
      <c r="TLP62" s="80"/>
      <c r="TLQ62" s="80"/>
      <c r="TLR62" s="80"/>
      <c r="TLS62" s="80"/>
      <c r="TLT62" s="80"/>
      <c r="TLU62" s="80"/>
      <c r="TLV62" s="80"/>
      <c r="TLW62" s="80"/>
      <c r="TLX62" s="80"/>
      <c r="TLY62" s="80"/>
      <c r="TLZ62" s="80"/>
      <c r="TMA62" s="80"/>
      <c r="TMB62" s="80"/>
      <c r="TMC62" s="80"/>
      <c r="TMD62" s="80"/>
      <c r="TME62" s="80"/>
      <c r="TMF62" s="80"/>
      <c r="TMG62" s="80"/>
      <c r="TMH62" s="80"/>
      <c r="TMI62" s="80"/>
      <c r="TMJ62" s="80"/>
      <c r="TMK62" s="80"/>
      <c r="TML62" s="80"/>
      <c r="TMM62" s="80"/>
      <c r="TMN62" s="80"/>
      <c r="TMO62" s="80"/>
      <c r="TMP62" s="80"/>
      <c r="TMQ62" s="80"/>
      <c r="TMR62" s="80"/>
      <c r="TMS62" s="80"/>
      <c r="TMT62" s="80"/>
      <c r="TMU62" s="80"/>
      <c r="TMV62" s="80"/>
      <c r="TMW62" s="80"/>
      <c r="TMX62" s="80"/>
      <c r="TMY62" s="80"/>
      <c r="TMZ62" s="80"/>
      <c r="TNA62" s="80"/>
      <c r="TNB62" s="80"/>
      <c r="TNC62" s="80"/>
      <c r="TND62" s="80"/>
      <c r="TNE62" s="80"/>
      <c r="TNF62" s="80"/>
      <c r="TNG62" s="80"/>
      <c r="TNH62" s="80"/>
      <c r="TNI62" s="80"/>
      <c r="TNJ62" s="80"/>
      <c r="TNK62" s="80"/>
      <c r="TNL62" s="80"/>
      <c r="TNM62" s="80"/>
      <c r="TNN62" s="80"/>
      <c r="TNO62" s="80"/>
      <c r="TNP62" s="80"/>
      <c r="TNQ62" s="80"/>
      <c r="TNR62" s="80"/>
      <c r="TNS62" s="80"/>
      <c r="TNT62" s="80"/>
      <c r="TNU62" s="80"/>
      <c r="TNV62" s="80"/>
      <c r="TNW62" s="80"/>
      <c r="TNX62" s="80"/>
      <c r="TNY62" s="80"/>
      <c r="TNZ62" s="80"/>
      <c r="TOA62" s="80"/>
      <c r="TOB62" s="80"/>
      <c r="TOC62" s="80"/>
      <c r="TOD62" s="80"/>
      <c r="TOE62" s="80"/>
      <c r="TOF62" s="80"/>
      <c r="TOG62" s="80"/>
      <c r="TOH62" s="80"/>
      <c r="TOI62" s="80"/>
      <c r="TOJ62" s="80"/>
      <c r="TOK62" s="80"/>
      <c r="TOL62" s="80"/>
      <c r="TOM62" s="80"/>
      <c r="TON62" s="80"/>
      <c r="TOO62" s="80"/>
      <c r="TOP62" s="80"/>
      <c r="TOQ62" s="80"/>
      <c r="TOR62" s="80"/>
      <c r="TOS62" s="80"/>
      <c r="TOT62" s="80"/>
      <c r="TOU62" s="80"/>
      <c r="TOV62" s="80"/>
      <c r="TOW62" s="80"/>
      <c r="TOX62" s="80"/>
      <c r="TOY62" s="80"/>
      <c r="TOZ62" s="80"/>
      <c r="TPA62" s="80"/>
      <c r="TPB62" s="80"/>
      <c r="TPC62" s="80"/>
      <c r="TPD62" s="80"/>
      <c r="TPE62" s="80"/>
      <c r="TPF62" s="80"/>
      <c r="TPG62" s="80"/>
      <c r="TPH62" s="80"/>
      <c r="TPI62" s="80"/>
      <c r="TPJ62" s="80"/>
      <c r="TPK62" s="80"/>
      <c r="TPL62" s="80"/>
      <c r="TPM62" s="80"/>
      <c r="TPN62" s="80"/>
      <c r="TPO62" s="80"/>
      <c r="TPP62" s="80"/>
      <c r="TPQ62" s="80"/>
      <c r="TPR62" s="80"/>
      <c r="TPS62" s="80"/>
      <c r="TPT62" s="80"/>
      <c r="TPU62" s="80"/>
      <c r="TPV62" s="80"/>
      <c r="TPW62" s="80"/>
      <c r="TPX62" s="80"/>
      <c r="TPY62" s="80"/>
      <c r="TPZ62" s="80"/>
      <c r="TQA62" s="80"/>
      <c r="TQB62" s="80"/>
      <c r="TQC62" s="80"/>
      <c r="TQD62" s="80"/>
      <c r="TQE62" s="80"/>
      <c r="TQF62" s="80"/>
      <c r="TQG62" s="80"/>
      <c r="TQH62" s="80"/>
      <c r="TQI62" s="80"/>
      <c r="TQJ62" s="80"/>
      <c r="TQK62" s="80"/>
      <c r="TQL62" s="80"/>
      <c r="TQM62" s="80"/>
      <c r="TQN62" s="80"/>
      <c r="TQO62" s="80"/>
      <c r="TQP62" s="80"/>
      <c r="TQQ62" s="80"/>
      <c r="TQR62" s="80"/>
      <c r="TQS62" s="80"/>
      <c r="TQT62" s="80"/>
      <c r="TQU62" s="80"/>
      <c r="TQV62" s="80"/>
      <c r="TQW62" s="80"/>
      <c r="TQX62" s="80"/>
      <c r="TQY62" s="80"/>
      <c r="TQZ62" s="80"/>
      <c r="TRA62" s="80"/>
      <c r="TRB62" s="80"/>
      <c r="TRC62" s="80"/>
      <c r="TRD62" s="80"/>
      <c r="TRE62" s="80"/>
      <c r="TRF62" s="80"/>
      <c r="TRG62" s="80"/>
      <c r="TRH62" s="80"/>
      <c r="TRI62" s="80"/>
      <c r="TRJ62" s="80"/>
      <c r="TRK62" s="80"/>
      <c r="TRL62" s="80"/>
      <c r="TRM62" s="80"/>
      <c r="TRN62" s="80"/>
      <c r="TRO62" s="80"/>
      <c r="TRP62" s="80"/>
      <c r="TRQ62" s="80"/>
      <c r="TRR62" s="80"/>
      <c r="TRS62" s="80"/>
      <c r="TRT62" s="80"/>
      <c r="TRU62" s="80"/>
      <c r="TRV62" s="80"/>
      <c r="TRW62" s="80"/>
      <c r="TRX62" s="80"/>
      <c r="TRY62" s="80"/>
      <c r="TRZ62" s="80"/>
      <c r="TSA62" s="80"/>
      <c r="TSB62" s="80"/>
      <c r="TSC62" s="80"/>
      <c r="TSD62" s="80"/>
      <c r="TSE62" s="80"/>
      <c r="TSF62" s="80"/>
      <c r="TSG62" s="80"/>
      <c r="TSH62" s="80"/>
      <c r="TSI62" s="80"/>
      <c r="TSJ62" s="80"/>
      <c r="TSK62" s="80"/>
      <c r="TSL62" s="80"/>
      <c r="TSM62" s="80"/>
      <c r="TSN62" s="80"/>
      <c r="TSO62" s="80"/>
      <c r="TSP62" s="80"/>
      <c r="TSQ62" s="80"/>
      <c r="TSR62" s="80"/>
      <c r="TSS62" s="80"/>
      <c r="TST62" s="80"/>
      <c r="TSU62" s="80"/>
      <c r="TSV62" s="80"/>
      <c r="TSW62" s="80"/>
      <c r="TSX62" s="80"/>
      <c r="TSY62" s="80"/>
      <c r="TSZ62" s="80"/>
      <c r="TTA62" s="80"/>
      <c r="TTB62" s="80"/>
      <c r="TTC62" s="80"/>
      <c r="TTD62" s="80"/>
      <c r="TTE62" s="80"/>
      <c r="TTF62" s="80"/>
      <c r="TTG62" s="80"/>
      <c r="TTH62" s="80"/>
      <c r="TTI62" s="80"/>
      <c r="TTJ62" s="80"/>
      <c r="TTK62" s="80"/>
      <c r="TTL62" s="80"/>
      <c r="TTM62" s="80"/>
      <c r="TTN62" s="80"/>
      <c r="TTO62" s="80"/>
      <c r="TTP62" s="80"/>
      <c r="TTQ62" s="80"/>
      <c r="TTR62" s="80"/>
      <c r="TTS62" s="80"/>
      <c r="TTT62" s="80"/>
      <c r="TTU62" s="80"/>
      <c r="TTV62" s="80"/>
      <c r="TTW62" s="80"/>
      <c r="TTX62" s="80"/>
      <c r="TTY62" s="80"/>
      <c r="TTZ62" s="80"/>
      <c r="TUA62" s="80"/>
      <c r="TUB62" s="80"/>
      <c r="TUC62" s="80"/>
      <c r="TUD62" s="80"/>
      <c r="TUE62" s="80"/>
      <c r="TUF62" s="80"/>
      <c r="TUG62" s="80"/>
      <c r="TUH62" s="80"/>
      <c r="TUI62" s="80"/>
      <c r="TUJ62" s="80"/>
      <c r="TUK62" s="80"/>
      <c r="TUL62" s="80"/>
      <c r="TUM62" s="80"/>
      <c r="TUN62" s="80"/>
      <c r="TUO62" s="80"/>
      <c r="TUP62" s="80"/>
      <c r="TUQ62" s="80"/>
      <c r="TUR62" s="80"/>
      <c r="TUS62" s="80"/>
      <c r="TUT62" s="80"/>
      <c r="TUU62" s="80"/>
      <c r="TUV62" s="80"/>
      <c r="TUW62" s="80"/>
      <c r="TUX62" s="80"/>
      <c r="TUY62" s="80"/>
      <c r="TUZ62" s="80"/>
      <c r="TVA62" s="80"/>
      <c r="TVB62" s="80"/>
      <c r="TVC62" s="80"/>
      <c r="TVD62" s="80"/>
      <c r="TVE62" s="80"/>
      <c r="TVF62" s="80"/>
      <c r="TVG62" s="80"/>
      <c r="TVH62" s="80"/>
      <c r="TVI62" s="80"/>
      <c r="TVJ62" s="80"/>
      <c r="TVK62" s="80"/>
      <c r="TVL62" s="80"/>
      <c r="TVM62" s="80"/>
      <c r="TVN62" s="80"/>
      <c r="TVO62" s="80"/>
      <c r="TVP62" s="80"/>
      <c r="TVQ62" s="80"/>
      <c r="TVR62" s="80"/>
      <c r="TVS62" s="80"/>
      <c r="TVT62" s="80"/>
      <c r="TVU62" s="80"/>
      <c r="TVV62" s="80"/>
      <c r="TVW62" s="80"/>
      <c r="TVX62" s="80"/>
      <c r="TVY62" s="80"/>
      <c r="TVZ62" s="80"/>
      <c r="TWA62" s="80"/>
      <c r="TWB62" s="80"/>
      <c r="TWC62" s="80"/>
      <c r="TWD62" s="80"/>
      <c r="TWE62" s="80"/>
      <c r="TWF62" s="80"/>
      <c r="TWG62" s="80"/>
      <c r="TWH62" s="80"/>
      <c r="TWI62" s="80"/>
      <c r="TWJ62" s="80"/>
      <c r="TWK62" s="80"/>
      <c r="TWL62" s="80"/>
      <c r="TWM62" s="80"/>
      <c r="TWN62" s="80"/>
      <c r="TWO62" s="80"/>
      <c r="TWP62" s="80"/>
      <c r="TWQ62" s="80"/>
      <c r="TWR62" s="80"/>
      <c r="TWS62" s="80"/>
      <c r="TWT62" s="80"/>
      <c r="TWU62" s="80"/>
      <c r="TWV62" s="80"/>
      <c r="TWW62" s="80"/>
      <c r="TWX62" s="80"/>
      <c r="TWY62" s="80"/>
      <c r="TWZ62" s="80"/>
      <c r="TXA62" s="80"/>
      <c r="TXB62" s="80"/>
      <c r="TXC62" s="80"/>
      <c r="TXD62" s="80"/>
      <c r="TXE62" s="80"/>
      <c r="TXF62" s="80"/>
      <c r="TXG62" s="80"/>
      <c r="TXH62" s="80"/>
      <c r="TXI62" s="80"/>
      <c r="TXJ62" s="80"/>
      <c r="TXK62" s="80"/>
      <c r="TXL62" s="80"/>
      <c r="TXM62" s="80"/>
      <c r="TXN62" s="80"/>
      <c r="TXO62" s="80"/>
      <c r="TXP62" s="80"/>
      <c r="TXQ62" s="80"/>
      <c r="TXR62" s="80"/>
      <c r="TXS62" s="80"/>
      <c r="TXT62" s="80"/>
      <c r="TXU62" s="80"/>
      <c r="TXV62" s="80"/>
      <c r="TXW62" s="80"/>
      <c r="TXX62" s="80"/>
      <c r="TXY62" s="80"/>
      <c r="TXZ62" s="80"/>
      <c r="TYA62" s="80"/>
      <c r="TYB62" s="80"/>
      <c r="TYC62" s="80"/>
      <c r="TYD62" s="80"/>
      <c r="TYE62" s="80"/>
      <c r="TYF62" s="80"/>
      <c r="TYG62" s="80"/>
      <c r="TYH62" s="80"/>
      <c r="TYI62" s="80"/>
      <c r="TYJ62" s="80"/>
      <c r="TYK62" s="80"/>
      <c r="TYL62" s="80"/>
      <c r="TYM62" s="80"/>
      <c r="TYN62" s="80"/>
      <c r="TYO62" s="80"/>
      <c r="TYP62" s="80"/>
      <c r="TYQ62" s="80"/>
      <c r="TYR62" s="80"/>
      <c r="TYS62" s="80"/>
      <c r="TYT62" s="80"/>
      <c r="TYU62" s="80"/>
      <c r="TYV62" s="80"/>
      <c r="TYW62" s="80"/>
      <c r="TYX62" s="80"/>
      <c r="TYY62" s="80"/>
      <c r="TYZ62" s="80"/>
      <c r="TZA62" s="80"/>
      <c r="TZB62" s="80"/>
      <c r="TZC62" s="80"/>
      <c r="TZD62" s="80"/>
      <c r="TZE62" s="80"/>
      <c r="TZF62" s="80"/>
      <c r="TZG62" s="80"/>
      <c r="TZH62" s="80"/>
      <c r="TZI62" s="80"/>
      <c r="TZJ62" s="80"/>
      <c r="TZK62" s="80"/>
      <c r="TZL62" s="80"/>
      <c r="TZM62" s="80"/>
      <c r="TZN62" s="80"/>
      <c r="TZO62" s="80"/>
      <c r="TZP62" s="80"/>
      <c r="TZQ62" s="80"/>
      <c r="TZR62" s="80"/>
      <c r="TZS62" s="80"/>
      <c r="TZT62" s="80"/>
      <c r="TZU62" s="80"/>
      <c r="TZV62" s="80"/>
      <c r="TZW62" s="80"/>
      <c r="TZX62" s="80"/>
      <c r="TZY62" s="80"/>
      <c r="TZZ62" s="80"/>
      <c r="UAA62" s="80"/>
      <c r="UAB62" s="80"/>
      <c r="UAC62" s="80"/>
      <c r="UAD62" s="80"/>
      <c r="UAE62" s="80"/>
      <c r="UAF62" s="80"/>
      <c r="UAG62" s="80"/>
      <c r="UAH62" s="80"/>
      <c r="UAI62" s="80"/>
      <c r="UAJ62" s="80"/>
      <c r="UAK62" s="80"/>
      <c r="UAL62" s="80"/>
      <c r="UAM62" s="80"/>
      <c r="UAN62" s="80"/>
      <c r="UAO62" s="80"/>
      <c r="UAP62" s="80"/>
      <c r="UAQ62" s="80"/>
      <c r="UAR62" s="80"/>
      <c r="UAS62" s="80"/>
      <c r="UAT62" s="80"/>
      <c r="UAU62" s="80"/>
      <c r="UAV62" s="80"/>
      <c r="UAW62" s="80"/>
      <c r="UAX62" s="80"/>
      <c r="UAY62" s="80"/>
      <c r="UAZ62" s="80"/>
      <c r="UBA62" s="80"/>
      <c r="UBB62" s="80"/>
      <c r="UBC62" s="80"/>
      <c r="UBD62" s="80"/>
      <c r="UBE62" s="80"/>
      <c r="UBF62" s="80"/>
      <c r="UBG62" s="80"/>
      <c r="UBH62" s="80"/>
      <c r="UBI62" s="80"/>
      <c r="UBJ62" s="80"/>
      <c r="UBK62" s="80"/>
      <c r="UBL62" s="80"/>
      <c r="UBM62" s="80"/>
      <c r="UBN62" s="80"/>
      <c r="UBO62" s="80"/>
      <c r="UBP62" s="80"/>
      <c r="UBQ62" s="80"/>
      <c r="UBR62" s="80"/>
      <c r="UBS62" s="80"/>
      <c r="UBT62" s="80"/>
      <c r="UBU62" s="80"/>
      <c r="UBV62" s="80"/>
      <c r="UBW62" s="80"/>
      <c r="UBX62" s="80"/>
      <c r="UBY62" s="80"/>
      <c r="UBZ62" s="80"/>
      <c r="UCA62" s="80"/>
      <c r="UCB62" s="80"/>
      <c r="UCC62" s="80"/>
      <c r="UCD62" s="80"/>
      <c r="UCE62" s="80"/>
      <c r="UCF62" s="80"/>
      <c r="UCG62" s="80"/>
      <c r="UCH62" s="80"/>
      <c r="UCI62" s="80"/>
      <c r="UCJ62" s="80"/>
      <c r="UCK62" s="80"/>
      <c r="UCL62" s="80"/>
      <c r="UCM62" s="80"/>
      <c r="UCN62" s="80"/>
      <c r="UCO62" s="80"/>
      <c r="UCP62" s="80"/>
      <c r="UCQ62" s="80"/>
      <c r="UCR62" s="80"/>
      <c r="UCS62" s="80"/>
      <c r="UCT62" s="80"/>
      <c r="UCU62" s="80"/>
      <c r="UCV62" s="80"/>
      <c r="UCW62" s="80"/>
      <c r="UCX62" s="80"/>
      <c r="UCY62" s="80"/>
      <c r="UCZ62" s="80"/>
      <c r="UDA62" s="80"/>
      <c r="UDB62" s="80"/>
      <c r="UDC62" s="80"/>
      <c r="UDD62" s="80"/>
      <c r="UDE62" s="80"/>
      <c r="UDF62" s="80"/>
      <c r="UDG62" s="80"/>
      <c r="UDH62" s="80"/>
      <c r="UDI62" s="80"/>
      <c r="UDJ62" s="80"/>
      <c r="UDK62" s="80"/>
      <c r="UDL62" s="80"/>
      <c r="UDM62" s="80"/>
      <c r="UDN62" s="80"/>
      <c r="UDO62" s="80"/>
      <c r="UDP62" s="80"/>
      <c r="UDQ62" s="80"/>
      <c r="UDR62" s="80"/>
      <c r="UDS62" s="80"/>
      <c r="UDT62" s="80"/>
      <c r="UDU62" s="80"/>
      <c r="UDV62" s="80"/>
      <c r="UDW62" s="80"/>
      <c r="UDX62" s="80"/>
      <c r="UDY62" s="80"/>
      <c r="UDZ62" s="80"/>
      <c r="UEA62" s="80"/>
      <c r="UEB62" s="80"/>
      <c r="UEC62" s="80"/>
      <c r="UED62" s="80"/>
      <c r="UEE62" s="80"/>
      <c r="UEF62" s="80"/>
      <c r="UEG62" s="80"/>
      <c r="UEH62" s="80"/>
      <c r="UEI62" s="80"/>
      <c r="UEJ62" s="80"/>
      <c r="UEK62" s="80"/>
      <c r="UEL62" s="80"/>
      <c r="UEM62" s="80"/>
      <c r="UEN62" s="80"/>
      <c r="UEO62" s="80"/>
      <c r="UEP62" s="80"/>
      <c r="UEQ62" s="80"/>
      <c r="UER62" s="80"/>
      <c r="UES62" s="80"/>
      <c r="UET62" s="80"/>
      <c r="UEU62" s="80"/>
      <c r="UEV62" s="80"/>
      <c r="UEW62" s="80"/>
      <c r="UEX62" s="80"/>
      <c r="UEY62" s="80"/>
      <c r="UEZ62" s="80"/>
      <c r="UFA62" s="80"/>
      <c r="UFB62" s="80"/>
      <c r="UFC62" s="80"/>
      <c r="UFD62" s="80"/>
      <c r="UFE62" s="80"/>
      <c r="UFF62" s="80"/>
      <c r="UFG62" s="80"/>
      <c r="UFH62" s="80"/>
      <c r="UFI62" s="80"/>
      <c r="UFJ62" s="80"/>
      <c r="UFK62" s="80"/>
      <c r="UFL62" s="80"/>
      <c r="UFM62" s="80"/>
      <c r="UFN62" s="80"/>
      <c r="UFO62" s="80"/>
      <c r="UFP62" s="80"/>
      <c r="UFQ62" s="80"/>
      <c r="UFR62" s="80"/>
      <c r="UFS62" s="80"/>
      <c r="UFT62" s="80"/>
      <c r="UFU62" s="80"/>
      <c r="UFV62" s="80"/>
      <c r="UFW62" s="80"/>
      <c r="UFX62" s="80"/>
      <c r="UFY62" s="80"/>
      <c r="UFZ62" s="80"/>
      <c r="UGA62" s="80"/>
      <c r="UGB62" s="80"/>
      <c r="UGC62" s="80"/>
      <c r="UGD62" s="80"/>
      <c r="UGE62" s="80"/>
      <c r="UGF62" s="80"/>
      <c r="UGG62" s="80"/>
      <c r="UGH62" s="80"/>
      <c r="UGI62" s="80"/>
      <c r="UGJ62" s="80"/>
      <c r="UGK62" s="80"/>
      <c r="UGL62" s="80"/>
      <c r="UGM62" s="80"/>
      <c r="UGN62" s="80"/>
      <c r="UGO62" s="80"/>
      <c r="UGP62" s="80"/>
      <c r="UGQ62" s="80"/>
      <c r="UGR62" s="80"/>
      <c r="UGS62" s="80"/>
      <c r="UGT62" s="80"/>
      <c r="UGU62" s="80"/>
      <c r="UGV62" s="80"/>
      <c r="UGW62" s="80"/>
      <c r="UGX62" s="80"/>
      <c r="UGY62" s="80"/>
      <c r="UGZ62" s="80"/>
      <c r="UHA62" s="80"/>
      <c r="UHB62" s="80"/>
      <c r="UHC62" s="80"/>
      <c r="UHD62" s="80"/>
      <c r="UHE62" s="80"/>
      <c r="UHF62" s="80"/>
      <c r="UHG62" s="80"/>
      <c r="UHH62" s="80"/>
      <c r="UHI62" s="80"/>
      <c r="UHJ62" s="80"/>
      <c r="UHK62" s="80"/>
      <c r="UHL62" s="80"/>
      <c r="UHM62" s="80"/>
      <c r="UHN62" s="80"/>
      <c r="UHO62" s="80"/>
      <c r="UHP62" s="80"/>
      <c r="UHQ62" s="80"/>
      <c r="UHR62" s="80"/>
      <c r="UHS62" s="80"/>
      <c r="UHT62" s="80"/>
      <c r="UHU62" s="80"/>
      <c r="UHV62" s="80"/>
      <c r="UHW62" s="80"/>
      <c r="UHX62" s="80"/>
      <c r="UHY62" s="80"/>
      <c r="UHZ62" s="80"/>
      <c r="UIA62" s="80"/>
      <c r="UIB62" s="80"/>
      <c r="UIC62" s="80"/>
      <c r="UID62" s="80"/>
      <c r="UIE62" s="80"/>
      <c r="UIF62" s="80"/>
      <c r="UIG62" s="80"/>
      <c r="UIH62" s="80"/>
      <c r="UII62" s="80"/>
      <c r="UIJ62" s="80"/>
      <c r="UIK62" s="80"/>
      <c r="UIL62" s="80"/>
      <c r="UIM62" s="80"/>
      <c r="UIN62" s="80"/>
      <c r="UIO62" s="80"/>
      <c r="UIP62" s="80"/>
      <c r="UIQ62" s="80"/>
      <c r="UIR62" s="80"/>
      <c r="UIS62" s="80"/>
      <c r="UIT62" s="80"/>
      <c r="UIU62" s="80"/>
      <c r="UIV62" s="80"/>
      <c r="UIW62" s="80"/>
      <c r="UIX62" s="80"/>
      <c r="UIY62" s="80"/>
      <c r="UIZ62" s="80"/>
      <c r="UJA62" s="80"/>
      <c r="UJB62" s="80"/>
      <c r="UJC62" s="80"/>
      <c r="UJD62" s="80"/>
      <c r="UJE62" s="80"/>
      <c r="UJF62" s="80"/>
      <c r="UJG62" s="80"/>
      <c r="UJH62" s="80"/>
      <c r="UJI62" s="80"/>
      <c r="UJJ62" s="80"/>
      <c r="UJK62" s="80"/>
      <c r="UJL62" s="80"/>
      <c r="UJM62" s="80"/>
      <c r="UJN62" s="80"/>
      <c r="UJO62" s="80"/>
      <c r="UJP62" s="80"/>
      <c r="UJQ62" s="80"/>
      <c r="UJR62" s="80"/>
      <c r="UJS62" s="80"/>
      <c r="UJT62" s="80"/>
      <c r="UJU62" s="80"/>
      <c r="UJV62" s="80"/>
      <c r="UJW62" s="80"/>
      <c r="UJX62" s="80"/>
      <c r="UJY62" s="80"/>
      <c r="UJZ62" s="80"/>
      <c r="UKA62" s="80"/>
      <c r="UKB62" s="80"/>
      <c r="UKC62" s="80"/>
      <c r="UKD62" s="80"/>
      <c r="UKE62" s="80"/>
      <c r="UKF62" s="80"/>
      <c r="UKG62" s="80"/>
      <c r="UKH62" s="80"/>
      <c r="UKI62" s="80"/>
      <c r="UKJ62" s="80"/>
      <c r="UKK62" s="80"/>
      <c r="UKL62" s="80"/>
      <c r="UKM62" s="80"/>
      <c r="UKN62" s="80"/>
      <c r="UKO62" s="80"/>
      <c r="UKP62" s="80"/>
      <c r="UKQ62" s="80"/>
      <c r="UKR62" s="80"/>
      <c r="UKS62" s="80"/>
      <c r="UKT62" s="80"/>
      <c r="UKU62" s="80"/>
      <c r="UKV62" s="80"/>
      <c r="UKW62" s="80"/>
      <c r="UKX62" s="80"/>
      <c r="UKY62" s="80"/>
      <c r="UKZ62" s="80"/>
      <c r="ULA62" s="80"/>
      <c r="ULB62" s="80"/>
      <c r="ULC62" s="80"/>
      <c r="ULD62" s="80"/>
      <c r="ULE62" s="80"/>
      <c r="ULF62" s="80"/>
      <c r="ULG62" s="80"/>
      <c r="ULH62" s="80"/>
      <c r="ULI62" s="80"/>
      <c r="ULJ62" s="80"/>
      <c r="ULK62" s="80"/>
      <c r="ULL62" s="80"/>
      <c r="ULM62" s="80"/>
      <c r="ULN62" s="80"/>
      <c r="ULO62" s="80"/>
      <c r="ULP62" s="80"/>
      <c r="ULQ62" s="80"/>
      <c r="ULR62" s="80"/>
      <c r="ULS62" s="80"/>
      <c r="ULT62" s="80"/>
      <c r="ULU62" s="80"/>
      <c r="ULV62" s="80"/>
      <c r="ULW62" s="80"/>
      <c r="ULX62" s="80"/>
      <c r="ULY62" s="80"/>
      <c r="ULZ62" s="80"/>
      <c r="UMA62" s="80"/>
      <c r="UMB62" s="80"/>
      <c r="UMC62" s="80"/>
      <c r="UMD62" s="80"/>
      <c r="UME62" s="80"/>
      <c r="UMF62" s="80"/>
      <c r="UMG62" s="80"/>
      <c r="UMH62" s="80"/>
      <c r="UMI62" s="80"/>
      <c r="UMJ62" s="80"/>
      <c r="UMK62" s="80"/>
      <c r="UML62" s="80"/>
      <c r="UMM62" s="80"/>
      <c r="UMN62" s="80"/>
      <c r="UMO62" s="80"/>
      <c r="UMP62" s="80"/>
      <c r="UMQ62" s="80"/>
      <c r="UMR62" s="80"/>
      <c r="UMS62" s="80"/>
      <c r="UMT62" s="80"/>
      <c r="UMU62" s="80"/>
      <c r="UMV62" s="80"/>
      <c r="UMW62" s="80"/>
      <c r="UMX62" s="80"/>
      <c r="UMY62" s="80"/>
      <c r="UMZ62" s="80"/>
      <c r="UNA62" s="80"/>
      <c r="UNB62" s="80"/>
      <c r="UNC62" s="80"/>
      <c r="UND62" s="80"/>
      <c r="UNE62" s="80"/>
      <c r="UNF62" s="80"/>
      <c r="UNG62" s="80"/>
      <c r="UNH62" s="80"/>
      <c r="UNI62" s="80"/>
      <c r="UNJ62" s="80"/>
      <c r="UNK62" s="80"/>
      <c r="UNL62" s="80"/>
      <c r="UNM62" s="80"/>
      <c r="UNN62" s="80"/>
      <c r="UNO62" s="80"/>
      <c r="UNP62" s="80"/>
      <c r="UNQ62" s="80"/>
      <c r="UNR62" s="80"/>
      <c r="UNS62" s="80"/>
      <c r="UNT62" s="80"/>
      <c r="UNU62" s="80"/>
      <c r="UNV62" s="80"/>
      <c r="UNW62" s="80"/>
      <c r="UNX62" s="80"/>
      <c r="UNY62" s="80"/>
      <c r="UNZ62" s="80"/>
      <c r="UOA62" s="80"/>
      <c r="UOB62" s="80"/>
      <c r="UOC62" s="80"/>
      <c r="UOD62" s="80"/>
      <c r="UOE62" s="80"/>
      <c r="UOF62" s="80"/>
      <c r="UOG62" s="80"/>
      <c r="UOH62" s="80"/>
      <c r="UOI62" s="80"/>
      <c r="UOJ62" s="80"/>
      <c r="UOK62" s="80"/>
      <c r="UOL62" s="80"/>
      <c r="UOM62" s="80"/>
      <c r="UON62" s="80"/>
      <c r="UOO62" s="80"/>
      <c r="UOP62" s="80"/>
      <c r="UOQ62" s="80"/>
      <c r="UOR62" s="80"/>
      <c r="UOS62" s="80"/>
      <c r="UOT62" s="80"/>
      <c r="UOU62" s="80"/>
      <c r="UOV62" s="80"/>
      <c r="UOW62" s="80"/>
      <c r="UOX62" s="80"/>
      <c r="UOY62" s="80"/>
      <c r="UOZ62" s="80"/>
      <c r="UPA62" s="80"/>
      <c r="UPB62" s="80"/>
      <c r="UPC62" s="80"/>
      <c r="UPD62" s="80"/>
      <c r="UPE62" s="80"/>
      <c r="UPF62" s="80"/>
      <c r="UPG62" s="80"/>
      <c r="UPH62" s="80"/>
      <c r="UPI62" s="80"/>
      <c r="UPJ62" s="80"/>
      <c r="UPK62" s="80"/>
      <c r="UPL62" s="80"/>
      <c r="UPM62" s="80"/>
      <c r="UPN62" s="80"/>
      <c r="UPO62" s="80"/>
      <c r="UPP62" s="80"/>
      <c r="UPQ62" s="80"/>
      <c r="UPR62" s="80"/>
      <c r="UPS62" s="80"/>
      <c r="UPT62" s="80"/>
      <c r="UPU62" s="80"/>
      <c r="UPV62" s="80"/>
      <c r="UPW62" s="80"/>
      <c r="UPX62" s="80"/>
      <c r="UPY62" s="80"/>
      <c r="UPZ62" s="80"/>
      <c r="UQA62" s="80"/>
      <c r="UQB62" s="80"/>
      <c r="UQC62" s="80"/>
      <c r="UQD62" s="80"/>
      <c r="UQE62" s="80"/>
      <c r="UQF62" s="80"/>
      <c r="UQG62" s="80"/>
      <c r="UQH62" s="80"/>
      <c r="UQI62" s="80"/>
      <c r="UQJ62" s="80"/>
      <c r="UQK62" s="80"/>
      <c r="UQL62" s="80"/>
      <c r="UQM62" s="80"/>
      <c r="UQN62" s="80"/>
      <c r="UQO62" s="80"/>
      <c r="UQP62" s="80"/>
      <c r="UQQ62" s="80"/>
      <c r="UQR62" s="80"/>
      <c r="UQS62" s="80"/>
      <c r="UQT62" s="80"/>
      <c r="UQU62" s="80"/>
      <c r="UQV62" s="80"/>
      <c r="UQW62" s="80"/>
      <c r="UQX62" s="80"/>
      <c r="UQY62" s="80"/>
      <c r="UQZ62" s="80"/>
      <c r="URA62" s="80"/>
      <c r="URB62" s="80"/>
      <c r="URC62" s="80"/>
      <c r="URD62" s="80"/>
      <c r="URE62" s="80"/>
      <c r="URF62" s="80"/>
      <c r="URG62" s="80"/>
      <c r="URH62" s="80"/>
      <c r="URI62" s="80"/>
      <c r="URJ62" s="80"/>
      <c r="URK62" s="80"/>
      <c r="URL62" s="80"/>
      <c r="URM62" s="80"/>
      <c r="URN62" s="80"/>
      <c r="URO62" s="80"/>
      <c r="URP62" s="80"/>
      <c r="URQ62" s="80"/>
      <c r="URR62" s="80"/>
      <c r="URS62" s="80"/>
      <c r="URT62" s="80"/>
      <c r="URU62" s="80"/>
      <c r="URV62" s="80"/>
      <c r="URW62" s="80"/>
      <c r="URX62" s="80"/>
      <c r="URY62" s="80"/>
      <c r="URZ62" s="80"/>
      <c r="USA62" s="80"/>
      <c r="USB62" s="80"/>
      <c r="USC62" s="80"/>
      <c r="USD62" s="80"/>
      <c r="USE62" s="80"/>
      <c r="USF62" s="80"/>
      <c r="USG62" s="80"/>
      <c r="USH62" s="80"/>
      <c r="USI62" s="80"/>
      <c r="USJ62" s="80"/>
      <c r="USK62" s="80"/>
      <c r="USL62" s="80"/>
      <c r="USM62" s="80"/>
      <c r="USN62" s="80"/>
      <c r="USO62" s="80"/>
      <c r="USP62" s="80"/>
      <c r="USQ62" s="80"/>
      <c r="USR62" s="80"/>
      <c r="USS62" s="80"/>
      <c r="UST62" s="80"/>
      <c r="USU62" s="80"/>
      <c r="USV62" s="80"/>
      <c r="USW62" s="80"/>
      <c r="USX62" s="80"/>
      <c r="USY62" s="80"/>
      <c r="USZ62" s="80"/>
      <c r="UTA62" s="80"/>
      <c r="UTB62" s="80"/>
      <c r="UTC62" s="80"/>
      <c r="UTD62" s="80"/>
      <c r="UTE62" s="80"/>
      <c r="UTF62" s="80"/>
      <c r="UTG62" s="80"/>
      <c r="UTH62" s="80"/>
      <c r="UTI62" s="80"/>
      <c r="UTJ62" s="80"/>
      <c r="UTK62" s="80"/>
      <c r="UTL62" s="80"/>
      <c r="UTM62" s="80"/>
      <c r="UTN62" s="80"/>
      <c r="UTO62" s="80"/>
      <c r="UTP62" s="80"/>
      <c r="UTQ62" s="80"/>
      <c r="UTR62" s="80"/>
      <c r="UTS62" s="80"/>
      <c r="UTT62" s="80"/>
      <c r="UTU62" s="80"/>
      <c r="UTV62" s="80"/>
      <c r="UTW62" s="80"/>
      <c r="UTX62" s="80"/>
      <c r="UTY62" s="80"/>
      <c r="UTZ62" s="80"/>
      <c r="UUA62" s="80"/>
      <c r="UUB62" s="80"/>
      <c r="UUC62" s="80"/>
      <c r="UUD62" s="80"/>
      <c r="UUE62" s="80"/>
      <c r="UUF62" s="80"/>
      <c r="UUG62" s="80"/>
      <c r="UUH62" s="80"/>
      <c r="UUI62" s="80"/>
      <c r="UUJ62" s="80"/>
      <c r="UUK62" s="80"/>
      <c r="UUL62" s="80"/>
      <c r="UUM62" s="80"/>
      <c r="UUN62" s="80"/>
      <c r="UUO62" s="80"/>
      <c r="UUP62" s="80"/>
      <c r="UUQ62" s="80"/>
      <c r="UUR62" s="80"/>
      <c r="UUS62" s="80"/>
      <c r="UUT62" s="80"/>
      <c r="UUU62" s="80"/>
      <c r="UUV62" s="80"/>
      <c r="UUW62" s="80"/>
      <c r="UUX62" s="80"/>
      <c r="UUY62" s="80"/>
      <c r="UUZ62" s="80"/>
      <c r="UVA62" s="80"/>
      <c r="UVB62" s="80"/>
      <c r="UVC62" s="80"/>
      <c r="UVD62" s="80"/>
      <c r="UVE62" s="80"/>
      <c r="UVF62" s="80"/>
      <c r="UVG62" s="80"/>
      <c r="UVH62" s="80"/>
      <c r="UVI62" s="80"/>
      <c r="UVJ62" s="80"/>
      <c r="UVK62" s="80"/>
      <c r="UVL62" s="80"/>
      <c r="UVM62" s="80"/>
      <c r="UVN62" s="80"/>
      <c r="UVO62" s="80"/>
      <c r="UVP62" s="80"/>
      <c r="UVQ62" s="80"/>
      <c r="UVR62" s="80"/>
      <c r="UVS62" s="80"/>
      <c r="UVT62" s="80"/>
      <c r="UVU62" s="80"/>
      <c r="UVV62" s="80"/>
      <c r="UVW62" s="80"/>
      <c r="UVX62" s="80"/>
      <c r="UVY62" s="80"/>
      <c r="UVZ62" s="80"/>
      <c r="UWA62" s="80"/>
      <c r="UWB62" s="80"/>
      <c r="UWC62" s="80"/>
      <c r="UWD62" s="80"/>
      <c r="UWE62" s="80"/>
      <c r="UWF62" s="80"/>
      <c r="UWG62" s="80"/>
      <c r="UWH62" s="80"/>
      <c r="UWI62" s="80"/>
      <c r="UWJ62" s="80"/>
      <c r="UWK62" s="80"/>
      <c r="UWL62" s="80"/>
      <c r="UWM62" s="80"/>
      <c r="UWN62" s="80"/>
      <c r="UWO62" s="80"/>
      <c r="UWP62" s="80"/>
      <c r="UWQ62" s="80"/>
      <c r="UWR62" s="80"/>
      <c r="UWS62" s="80"/>
      <c r="UWT62" s="80"/>
      <c r="UWU62" s="80"/>
      <c r="UWV62" s="80"/>
      <c r="UWW62" s="80"/>
      <c r="UWX62" s="80"/>
      <c r="UWY62" s="80"/>
      <c r="UWZ62" s="80"/>
      <c r="UXA62" s="80"/>
      <c r="UXB62" s="80"/>
      <c r="UXC62" s="80"/>
      <c r="UXD62" s="80"/>
      <c r="UXE62" s="80"/>
      <c r="UXF62" s="80"/>
      <c r="UXG62" s="80"/>
      <c r="UXH62" s="80"/>
      <c r="UXI62" s="80"/>
      <c r="UXJ62" s="80"/>
      <c r="UXK62" s="80"/>
      <c r="UXL62" s="80"/>
      <c r="UXM62" s="80"/>
      <c r="UXN62" s="80"/>
      <c r="UXO62" s="80"/>
      <c r="UXP62" s="80"/>
      <c r="UXQ62" s="80"/>
      <c r="UXR62" s="80"/>
      <c r="UXS62" s="80"/>
      <c r="UXT62" s="80"/>
      <c r="UXU62" s="80"/>
      <c r="UXV62" s="80"/>
      <c r="UXW62" s="80"/>
      <c r="UXX62" s="80"/>
      <c r="UXY62" s="80"/>
      <c r="UXZ62" s="80"/>
      <c r="UYA62" s="80"/>
      <c r="UYB62" s="80"/>
      <c r="UYC62" s="80"/>
      <c r="UYD62" s="80"/>
      <c r="UYE62" s="80"/>
      <c r="UYF62" s="80"/>
      <c r="UYG62" s="80"/>
      <c r="UYH62" s="80"/>
      <c r="UYI62" s="80"/>
      <c r="UYJ62" s="80"/>
      <c r="UYK62" s="80"/>
      <c r="UYL62" s="80"/>
      <c r="UYM62" s="80"/>
      <c r="UYN62" s="80"/>
      <c r="UYO62" s="80"/>
      <c r="UYP62" s="80"/>
      <c r="UYQ62" s="80"/>
      <c r="UYR62" s="80"/>
      <c r="UYS62" s="80"/>
      <c r="UYT62" s="80"/>
      <c r="UYU62" s="80"/>
      <c r="UYV62" s="80"/>
      <c r="UYW62" s="80"/>
      <c r="UYX62" s="80"/>
      <c r="UYY62" s="80"/>
      <c r="UYZ62" s="80"/>
      <c r="UZA62" s="80"/>
      <c r="UZB62" s="80"/>
      <c r="UZC62" s="80"/>
      <c r="UZD62" s="80"/>
      <c r="UZE62" s="80"/>
      <c r="UZF62" s="80"/>
      <c r="UZG62" s="80"/>
      <c r="UZH62" s="80"/>
      <c r="UZI62" s="80"/>
      <c r="UZJ62" s="80"/>
      <c r="UZK62" s="80"/>
      <c r="UZL62" s="80"/>
      <c r="UZM62" s="80"/>
      <c r="UZN62" s="80"/>
      <c r="UZO62" s="80"/>
      <c r="UZP62" s="80"/>
      <c r="UZQ62" s="80"/>
      <c r="UZR62" s="80"/>
      <c r="UZS62" s="80"/>
      <c r="UZT62" s="80"/>
      <c r="UZU62" s="80"/>
      <c r="UZV62" s="80"/>
      <c r="UZW62" s="80"/>
      <c r="UZX62" s="80"/>
      <c r="UZY62" s="80"/>
      <c r="UZZ62" s="80"/>
      <c r="VAA62" s="80"/>
      <c r="VAB62" s="80"/>
      <c r="VAC62" s="80"/>
      <c r="VAD62" s="80"/>
      <c r="VAE62" s="80"/>
      <c r="VAF62" s="80"/>
      <c r="VAG62" s="80"/>
      <c r="VAH62" s="80"/>
      <c r="VAI62" s="80"/>
      <c r="VAJ62" s="80"/>
      <c r="VAK62" s="80"/>
      <c r="VAL62" s="80"/>
      <c r="VAM62" s="80"/>
      <c r="VAN62" s="80"/>
      <c r="VAO62" s="80"/>
      <c r="VAP62" s="80"/>
      <c r="VAQ62" s="80"/>
      <c r="VAR62" s="80"/>
      <c r="VAS62" s="80"/>
      <c r="VAT62" s="80"/>
      <c r="VAU62" s="80"/>
      <c r="VAV62" s="80"/>
      <c r="VAW62" s="80"/>
      <c r="VAX62" s="80"/>
      <c r="VAY62" s="80"/>
      <c r="VAZ62" s="80"/>
      <c r="VBA62" s="80"/>
      <c r="VBB62" s="80"/>
      <c r="VBC62" s="80"/>
      <c r="VBD62" s="80"/>
      <c r="VBE62" s="80"/>
      <c r="VBF62" s="80"/>
      <c r="VBG62" s="80"/>
      <c r="VBH62" s="80"/>
      <c r="VBI62" s="80"/>
      <c r="VBJ62" s="80"/>
      <c r="VBK62" s="80"/>
      <c r="VBL62" s="80"/>
      <c r="VBM62" s="80"/>
      <c r="VBN62" s="80"/>
      <c r="VBO62" s="80"/>
      <c r="VBP62" s="80"/>
      <c r="VBQ62" s="80"/>
      <c r="VBR62" s="80"/>
      <c r="VBS62" s="80"/>
      <c r="VBT62" s="80"/>
      <c r="VBU62" s="80"/>
      <c r="VBV62" s="80"/>
      <c r="VBW62" s="80"/>
      <c r="VBX62" s="80"/>
      <c r="VBY62" s="80"/>
      <c r="VBZ62" s="80"/>
      <c r="VCA62" s="80"/>
      <c r="VCB62" s="80"/>
      <c r="VCC62" s="80"/>
      <c r="VCD62" s="80"/>
      <c r="VCE62" s="80"/>
      <c r="VCF62" s="80"/>
      <c r="VCG62" s="80"/>
      <c r="VCH62" s="80"/>
      <c r="VCI62" s="80"/>
      <c r="VCJ62" s="80"/>
      <c r="VCK62" s="80"/>
      <c r="VCL62" s="80"/>
      <c r="VCM62" s="80"/>
      <c r="VCN62" s="80"/>
      <c r="VCO62" s="80"/>
      <c r="VCP62" s="80"/>
      <c r="VCQ62" s="80"/>
      <c r="VCR62" s="80"/>
      <c r="VCS62" s="80"/>
      <c r="VCT62" s="80"/>
      <c r="VCU62" s="80"/>
      <c r="VCV62" s="80"/>
      <c r="VCW62" s="80"/>
      <c r="VCX62" s="80"/>
      <c r="VCY62" s="80"/>
      <c r="VCZ62" s="80"/>
      <c r="VDA62" s="80"/>
      <c r="VDB62" s="80"/>
      <c r="VDC62" s="80"/>
      <c r="VDD62" s="80"/>
      <c r="VDE62" s="80"/>
      <c r="VDF62" s="80"/>
      <c r="VDG62" s="80"/>
      <c r="VDH62" s="80"/>
      <c r="VDI62" s="80"/>
      <c r="VDJ62" s="80"/>
      <c r="VDK62" s="80"/>
      <c r="VDL62" s="80"/>
      <c r="VDM62" s="80"/>
      <c r="VDN62" s="80"/>
      <c r="VDO62" s="80"/>
      <c r="VDP62" s="80"/>
      <c r="VDQ62" s="80"/>
      <c r="VDR62" s="80"/>
      <c r="VDS62" s="80"/>
      <c r="VDT62" s="80"/>
      <c r="VDU62" s="80"/>
      <c r="VDV62" s="80"/>
      <c r="VDW62" s="80"/>
      <c r="VDX62" s="80"/>
      <c r="VDY62" s="80"/>
      <c r="VDZ62" s="80"/>
      <c r="VEA62" s="80"/>
      <c r="VEB62" s="80"/>
      <c r="VEC62" s="80"/>
      <c r="VED62" s="80"/>
      <c r="VEE62" s="80"/>
      <c r="VEF62" s="80"/>
      <c r="VEG62" s="80"/>
      <c r="VEH62" s="80"/>
      <c r="VEI62" s="80"/>
      <c r="VEJ62" s="80"/>
      <c r="VEK62" s="80"/>
      <c r="VEL62" s="80"/>
      <c r="VEM62" s="80"/>
      <c r="VEN62" s="80"/>
      <c r="VEO62" s="80"/>
      <c r="VEP62" s="80"/>
      <c r="VEQ62" s="80"/>
      <c r="VER62" s="80"/>
      <c r="VES62" s="80"/>
      <c r="VET62" s="80"/>
      <c r="VEU62" s="80"/>
      <c r="VEV62" s="80"/>
      <c r="VEW62" s="80"/>
      <c r="VEX62" s="80"/>
      <c r="VEY62" s="80"/>
      <c r="VEZ62" s="80"/>
      <c r="VFA62" s="80"/>
      <c r="VFB62" s="80"/>
      <c r="VFC62" s="80"/>
      <c r="VFD62" s="80"/>
      <c r="VFE62" s="80"/>
      <c r="VFF62" s="80"/>
      <c r="VFG62" s="80"/>
      <c r="VFH62" s="80"/>
      <c r="VFI62" s="80"/>
      <c r="VFJ62" s="80"/>
      <c r="VFK62" s="80"/>
      <c r="VFL62" s="80"/>
      <c r="VFM62" s="80"/>
      <c r="VFN62" s="80"/>
      <c r="VFO62" s="80"/>
      <c r="VFP62" s="80"/>
      <c r="VFQ62" s="80"/>
      <c r="VFR62" s="80"/>
      <c r="VFS62" s="80"/>
      <c r="VFT62" s="80"/>
      <c r="VFU62" s="80"/>
      <c r="VFV62" s="80"/>
      <c r="VFW62" s="80"/>
      <c r="VFX62" s="80"/>
      <c r="VFY62" s="80"/>
      <c r="VFZ62" s="80"/>
      <c r="VGA62" s="80"/>
      <c r="VGB62" s="80"/>
      <c r="VGC62" s="80"/>
      <c r="VGD62" s="80"/>
      <c r="VGE62" s="80"/>
      <c r="VGF62" s="80"/>
      <c r="VGG62" s="80"/>
      <c r="VGH62" s="80"/>
      <c r="VGI62" s="80"/>
      <c r="VGJ62" s="80"/>
      <c r="VGK62" s="80"/>
      <c r="VGL62" s="80"/>
      <c r="VGM62" s="80"/>
      <c r="VGN62" s="80"/>
      <c r="VGO62" s="80"/>
      <c r="VGP62" s="80"/>
      <c r="VGQ62" s="80"/>
      <c r="VGR62" s="80"/>
      <c r="VGS62" s="80"/>
      <c r="VGT62" s="80"/>
      <c r="VGU62" s="80"/>
      <c r="VGV62" s="80"/>
      <c r="VGW62" s="80"/>
      <c r="VGX62" s="80"/>
      <c r="VGY62" s="80"/>
      <c r="VGZ62" s="80"/>
      <c r="VHA62" s="80"/>
      <c r="VHB62" s="80"/>
      <c r="VHC62" s="80"/>
      <c r="VHD62" s="80"/>
      <c r="VHE62" s="80"/>
      <c r="VHF62" s="80"/>
      <c r="VHG62" s="80"/>
      <c r="VHH62" s="80"/>
      <c r="VHI62" s="80"/>
      <c r="VHJ62" s="80"/>
      <c r="VHK62" s="80"/>
      <c r="VHL62" s="80"/>
      <c r="VHM62" s="80"/>
      <c r="VHN62" s="80"/>
      <c r="VHO62" s="80"/>
      <c r="VHP62" s="80"/>
      <c r="VHQ62" s="80"/>
      <c r="VHR62" s="80"/>
      <c r="VHS62" s="80"/>
      <c r="VHT62" s="80"/>
      <c r="VHU62" s="80"/>
      <c r="VHV62" s="80"/>
      <c r="VHW62" s="80"/>
      <c r="VHX62" s="80"/>
      <c r="VHY62" s="80"/>
      <c r="VHZ62" s="80"/>
      <c r="VIA62" s="80"/>
      <c r="VIB62" s="80"/>
      <c r="VIC62" s="80"/>
      <c r="VID62" s="80"/>
      <c r="VIE62" s="80"/>
      <c r="VIF62" s="80"/>
      <c r="VIG62" s="80"/>
      <c r="VIH62" s="80"/>
      <c r="VII62" s="80"/>
      <c r="VIJ62" s="80"/>
      <c r="VIK62" s="80"/>
      <c r="VIL62" s="80"/>
      <c r="VIM62" s="80"/>
      <c r="VIN62" s="80"/>
      <c r="VIO62" s="80"/>
      <c r="VIP62" s="80"/>
      <c r="VIQ62" s="80"/>
      <c r="VIR62" s="80"/>
      <c r="VIS62" s="80"/>
      <c r="VIT62" s="80"/>
      <c r="VIU62" s="80"/>
      <c r="VIV62" s="80"/>
      <c r="VIW62" s="80"/>
      <c r="VIX62" s="80"/>
      <c r="VIY62" s="80"/>
      <c r="VIZ62" s="80"/>
      <c r="VJA62" s="80"/>
      <c r="VJB62" s="80"/>
      <c r="VJC62" s="80"/>
      <c r="VJD62" s="80"/>
      <c r="VJE62" s="80"/>
      <c r="VJF62" s="80"/>
      <c r="VJG62" s="80"/>
      <c r="VJH62" s="80"/>
      <c r="VJI62" s="80"/>
      <c r="VJJ62" s="80"/>
      <c r="VJK62" s="80"/>
      <c r="VJL62" s="80"/>
      <c r="VJM62" s="80"/>
      <c r="VJN62" s="80"/>
      <c r="VJO62" s="80"/>
      <c r="VJP62" s="80"/>
      <c r="VJQ62" s="80"/>
      <c r="VJR62" s="80"/>
      <c r="VJS62" s="80"/>
      <c r="VJT62" s="80"/>
      <c r="VJU62" s="80"/>
      <c r="VJV62" s="80"/>
      <c r="VJW62" s="80"/>
      <c r="VJX62" s="80"/>
      <c r="VJY62" s="80"/>
      <c r="VJZ62" s="80"/>
      <c r="VKA62" s="80"/>
      <c r="VKB62" s="80"/>
      <c r="VKC62" s="80"/>
      <c r="VKD62" s="80"/>
      <c r="VKE62" s="80"/>
      <c r="VKF62" s="80"/>
      <c r="VKG62" s="80"/>
      <c r="VKH62" s="80"/>
      <c r="VKI62" s="80"/>
      <c r="VKJ62" s="80"/>
      <c r="VKK62" s="80"/>
      <c r="VKL62" s="80"/>
      <c r="VKM62" s="80"/>
      <c r="VKN62" s="80"/>
      <c r="VKO62" s="80"/>
      <c r="VKP62" s="80"/>
      <c r="VKQ62" s="80"/>
      <c r="VKR62" s="80"/>
      <c r="VKS62" s="80"/>
      <c r="VKT62" s="80"/>
      <c r="VKU62" s="80"/>
      <c r="VKV62" s="80"/>
      <c r="VKW62" s="80"/>
      <c r="VKX62" s="80"/>
      <c r="VKY62" s="80"/>
      <c r="VKZ62" s="80"/>
      <c r="VLA62" s="80"/>
      <c r="VLB62" s="80"/>
      <c r="VLC62" s="80"/>
      <c r="VLD62" s="80"/>
      <c r="VLE62" s="80"/>
      <c r="VLF62" s="80"/>
      <c r="VLG62" s="80"/>
      <c r="VLH62" s="80"/>
      <c r="VLI62" s="80"/>
      <c r="VLJ62" s="80"/>
      <c r="VLK62" s="80"/>
      <c r="VLL62" s="80"/>
      <c r="VLM62" s="80"/>
      <c r="VLN62" s="80"/>
      <c r="VLO62" s="80"/>
      <c r="VLP62" s="80"/>
      <c r="VLQ62" s="80"/>
      <c r="VLR62" s="80"/>
      <c r="VLS62" s="80"/>
      <c r="VLT62" s="80"/>
      <c r="VLU62" s="80"/>
      <c r="VLV62" s="80"/>
      <c r="VLW62" s="80"/>
      <c r="VLX62" s="80"/>
      <c r="VLY62" s="80"/>
      <c r="VLZ62" s="80"/>
      <c r="VMA62" s="80"/>
      <c r="VMB62" s="80"/>
      <c r="VMC62" s="80"/>
      <c r="VMD62" s="80"/>
      <c r="VME62" s="80"/>
      <c r="VMF62" s="80"/>
      <c r="VMG62" s="80"/>
      <c r="VMH62" s="80"/>
      <c r="VMI62" s="80"/>
      <c r="VMJ62" s="80"/>
      <c r="VMK62" s="80"/>
      <c r="VML62" s="80"/>
      <c r="VMM62" s="80"/>
      <c r="VMN62" s="80"/>
      <c r="VMO62" s="80"/>
      <c r="VMP62" s="80"/>
      <c r="VMQ62" s="80"/>
      <c r="VMR62" s="80"/>
      <c r="VMS62" s="80"/>
      <c r="VMT62" s="80"/>
      <c r="VMU62" s="80"/>
      <c r="VMV62" s="80"/>
      <c r="VMW62" s="80"/>
      <c r="VMX62" s="80"/>
      <c r="VMY62" s="80"/>
      <c r="VMZ62" s="80"/>
      <c r="VNA62" s="80"/>
      <c r="VNB62" s="80"/>
      <c r="VNC62" s="80"/>
      <c r="VND62" s="80"/>
      <c r="VNE62" s="80"/>
      <c r="VNF62" s="80"/>
      <c r="VNG62" s="80"/>
      <c r="VNH62" s="80"/>
      <c r="VNI62" s="80"/>
      <c r="VNJ62" s="80"/>
      <c r="VNK62" s="80"/>
      <c r="VNL62" s="80"/>
      <c r="VNM62" s="80"/>
      <c r="VNN62" s="80"/>
      <c r="VNO62" s="80"/>
      <c r="VNP62" s="80"/>
      <c r="VNQ62" s="80"/>
      <c r="VNR62" s="80"/>
      <c r="VNS62" s="80"/>
      <c r="VNT62" s="80"/>
      <c r="VNU62" s="80"/>
      <c r="VNV62" s="80"/>
      <c r="VNW62" s="80"/>
      <c r="VNX62" s="80"/>
      <c r="VNY62" s="80"/>
      <c r="VNZ62" s="80"/>
      <c r="VOA62" s="80"/>
      <c r="VOB62" s="80"/>
      <c r="VOC62" s="80"/>
      <c r="VOD62" s="80"/>
      <c r="VOE62" s="80"/>
      <c r="VOF62" s="80"/>
      <c r="VOG62" s="80"/>
      <c r="VOH62" s="80"/>
      <c r="VOI62" s="80"/>
      <c r="VOJ62" s="80"/>
      <c r="VOK62" s="80"/>
      <c r="VOL62" s="80"/>
      <c r="VOM62" s="80"/>
      <c r="VON62" s="80"/>
      <c r="VOO62" s="80"/>
      <c r="VOP62" s="80"/>
      <c r="VOQ62" s="80"/>
      <c r="VOR62" s="80"/>
      <c r="VOS62" s="80"/>
      <c r="VOT62" s="80"/>
      <c r="VOU62" s="80"/>
      <c r="VOV62" s="80"/>
      <c r="VOW62" s="80"/>
      <c r="VOX62" s="80"/>
      <c r="VOY62" s="80"/>
      <c r="VOZ62" s="80"/>
      <c r="VPA62" s="80"/>
      <c r="VPB62" s="80"/>
      <c r="VPC62" s="80"/>
      <c r="VPD62" s="80"/>
      <c r="VPE62" s="80"/>
      <c r="VPF62" s="80"/>
      <c r="VPG62" s="80"/>
      <c r="VPH62" s="80"/>
      <c r="VPI62" s="80"/>
      <c r="VPJ62" s="80"/>
      <c r="VPK62" s="80"/>
      <c r="VPL62" s="80"/>
      <c r="VPM62" s="80"/>
      <c r="VPN62" s="80"/>
      <c r="VPO62" s="80"/>
      <c r="VPP62" s="80"/>
      <c r="VPQ62" s="80"/>
      <c r="VPR62" s="80"/>
      <c r="VPS62" s="80"/>
      <c r="VPT62" s="80"/>
      <c r="VPU62" s="80"/>
      <c r="VPV62" s="80"/>
      <c r="VPW62" s="80"/>
      <c r="VPX62" s="80"/>
      <c r="VPY62" s="80"/>
      <c r="VPZ62" s="80"/>
      <c r="VQA62" s="80"/>
      <c r="VQB62" s="80"/>
      <c r="VQC62" s="80"/>
      <c r="VQD62" s="80"/>
      <c r="VQE62" s="80"/>
      <c r="VQF62" s="80"/>
      <c r="VQG62" s="80"/>
      <c r="VQH62" s="80"/>
      <c r="VQI62" s="80"/>
      <c r="VQJ62" s="80"/>
      <c r="VQK62" s="80"/>
      <c r="VQL62" s="80"/>
      <c r="VQM62" s="80"/>
      <c r="VQN62" s="80"/>
      <c r="VQO62" s="80"/>
      <c r="VQP62" s="80"/>
      <c r="VQQ62" s="80"/>
      <c r="VQR62" s="80"/>
      <c r="VQS62" s="80"/>
      <c r="VQT62" s="80"/>
      <c r="VQU62" s="80"/>
      <c r="VQV62" s="80"/>
      <c r="VQW62" s="80"/>
      <c r="VQX62" s="80"/>
      <c r="VQY62" s="80"/>
      <c r="VQZ62" s="80"/>
      <c r="VRA62" s="80"/>
      <c r="VRB62" s="80"/>
      <c r="VRC62" s="80"/>
      <c r="VRD62" s="80"/>
      <c r="VRE62" s="80"/>
      <c r="VRF62" s="80"/>
      <c r="VRG62" s="80"/>
      <c r="VRH62" s="80"/>
      <c r="VRI62" s="80"/>
      <c r="VRJ62" s="80"/>
      <c r="VRK62" s="80"/>
      <c r="VRL62" s="80"/>
      <c r="VRM62" s="80"/>
      <c r="VRN62" s="80"/>
      <c r="VRO62" s="80"/>
      <c r="VRP62" s="80"/>
      <c r="VRQ62" s="80"/>
      <c r="VRR62" s="80"/>
      <c r="VRS62" s="80"/>
      <c r="VRT62" s="80"/>
      <c r="VRU62" s="80"/>
      <c r="VRV62" s="80"/>
      <c r="VRW62" s="80"/>
      <c r="VRX62" s="80"/>
      <c r="VRY62" s="80"/>
      <c r="VRZ62" s="80"/>
      <c r="VSA62" s="80"/>
      <c r="VSB62" s="80"/>
      <c r="VSC62" s="80"/>
      <c r="VSD62" s="80"/>
      <c r="VSE62" s="80"/>
      <c r="VSF62" s="80"/>
      <c r="VSG62" s="80"/>
      <c r="VSH62" s="80"/>
      <c r="VSI62" s="80"/>
      <c r="VSJ62" s="80"/>
      <c r="VSK62" s="80"/>
      <c r="VSL62" s="80"/>
      <c r="VSM62" s="80"/>
      <c r="VSN62" s="80"/>
      <c r="VSO62" s="80"/>
      <c r="VSP62" s="80"/>
      <c r="VSQ62" s="80"/>
      <c r="VSR62" s="80"/>
      <c r="VSS62" s="80"/>
      <c r="VST62" s="80"/>
      <c r="VSU62" s="80"/>
      <c r="VSV62" s="80"/>
      <c r="VSW62" s="80"/>
      <c r="VSX62" s="80"/>
      <c r="VSY62" s="80"/>
      <c r="VSZ62" s="80"/>
      <c r="VTA62" s="80"/>
      <c r="VTB62" s="80"/>
      <c r="VTC62" s="80"/>
      <c r="VTD62" s="80"/>
      <c r="VTE62" s="80"/>
      <c r="VTF62" s="80"/>
      <c r="VTG62" s="80"/>
      <c r="VTH62" s="80"/>
      <c r="VTI62" s="80"/>
      <c r="VTJ62" s="80"/>
      <c r="VTK62" s="80"/>
      <c r="VTL62" s="80"/>
      <c r="VTM62" s="80"/>
      <c r="VTN62" s="80"/>
      <c r="VTO62" s="80"/>
      <c r="VTP62" s="80"/>
      <c r="VTQ62" s="80"/>
      <c r="VTR62" s="80"/>
      <c r="VTS62" s="80"/>
      <c r="VTT62" s="80"/>
      <c r="VTU62" s="80"/>
      <c r="VTV62" s="80"/>
      <c r="VTW62" s="80"/>
      <c r="VTX62" s="80"/>
      <c r="VTY62" s="80"/>
      <c r="VTZ62" s="80"/>
      <c r="VUA62" s="80"/>
      <c r="VUB62" s="80"/>
      <c r="VUC62" s="80"/>
      <c r="VUD62" s="80"/>
      <c r="VUE62" s="80"/>
      <c r="VUF62" s="80"/>
      <c r="VUG62" s="80"/>
      <c r="VUH62" s="80"/>
      <c r="VUI62" s="80"/>
      <c r="VUJ62" s="80"/>
      <c r="VUK62" s="80"/>
      <c r="VUL62" s="80"/>
      <c r="VUM62" s="80"/>
      <c r="VUN62" s="80"/>
      <c r="VUO62" s="80"/>
      <c r="VUP62" s="80"/>
      <c r="VUQ62" s="80"/>
      <c r="VUR62" s="80"/>
      <c r="VUS62" s="80"/>
      <c r="VUT62" s="80"/>
      <c r="VUU62" s="80"/>
      <c r="VUV62" s="80"/>
      <c r="VUW62" s="80"/>
      <c r="VUX62" s="80"/>
      <c r="VUY62" s="80"/>
      <c r="VUZ62" s="80"/>
      <c r="VVA62" s="80"/>
      <c r="VVB62" s="80"/>
      <c r="VVC62" s="80"/>
      <c r="VVD62" s="80"/>
      <c r="VVE62" s="80"/>
      <c r="VVF62" s="80"/>
      <c r="VVG62" s="80"/>
      <c r="VVH62" s="80"/>
      <c r="VVI62" s="80"/>
      <c r="VVJ62" s="80"/>
      <c r="VVK62" s="80"/>
      <c r="VVL62" s="80"/>
      <c r="VVM62" s="80"/>
      <c r="VVN62" s="80"/>
      <c r="VVO62" s="80"/>
      <c r="VVP62" s="80"/>
      <c r="VVQ62" s="80"/>
      <c r="VVR62" s="80"/>
      <c r="VVS62" s="80"/>
      <c r="VVT62" s="80"/>
      <c r="VVU62" s="80"/>
      <c r="VVV62" s="80"/>
      <c r="VVW62" s="80"/>
      <c r="VVX62" s="80"/>
      <c r="VVY62" s="80"/>
      <c r="VVZ62" s="80"/>
      <c r="VWA62" s="80"/>
      <c r="VWB62" s="80"/>
      <c r="VWC62" s="80"/>
      <c r="VWD62" s="80"/>
      <c r="VWE62" s="80"/>
      <c r="VWF62" s="80"/>
      <c r="VWG62" s="80"/>
      <c r="VWH62" s="80"/>
      <c r="VWI62" s="80"/>
      <c r="VWJ62" s="80"/>
      <c r="VWK62" s="80"/>
      <c r="VWL62" s="80"/>
      <c r="VWM62" s="80"/>
      <c r="VWN62" s="80"/>
      <c r="VWO62" s="80"/>
      <c r="VWP62" s="80"/>
      <c r="VWQ62" s="80"/>
      <c r="VWR62" s="80"/>
      <c r="VWS62" s="80"/>
      <c r="VWT62" s="80"/>
      <c r="VWU62" s="80"/>
      <c r="VWV62" s="80"/>
      <c r="VWW62" s="80"/>
      <c r="VWX62" s="80"/>
      <c r="VWY62" s="80"/>
      <c r="VWZ62" s="80"/>
      <c r="VXA62" s="80"/>
      <c r="VXB62" s="80"/>
      <c r="VXC62" s="80"/>
      <c r="VXD62" s="80"/>
      <c r="VXE62" s="80"/>
      <c r="VXF62" s="80"/>
      <c r="VXG62" s="80"/>
      <c r="VXH62" s="80"/>
      <c r="VXI62" s="80"/>
      <c r="VXJ62" s="80"/>
      <c r="VXK62" s="80"/>
      <c r="VXL62" s="80"/>
      <c r="VXM62" s="80"/>
      <c r="VXN62" s="80"/>
      <c r="VXO62" s="80"/>
      <c r="VXP62" s="80"/>
      <c r="VXQ62" s="80"/>
      <c r="VXR62" s="80"/>
      <c r="VXS62" s="80"/>
      <c r="VXT62" s="80"/>
      <c r="VXU62" s="80"/>
      <c r="VXV62" s="80"/>
      <c r="VXW62" s="80"/>
      <c r="VXX62" s="80"/>
      <c r="VXY62" s="80"/>
      <c r="VXZ62" s="80"/>
      <c r="VYA62" s="80"/>
      <c r="VYB62" s="80"/>
      <c r="VYC62" s="80"/>
      <c r="VYD62" s="80"/>
      <c r="VYE62" s="80"/>
      <c r="VYF62" s="80"/>
      <c r="VYG62" s="80"/>
      <c r="VYH62" s="80"/>
      <c r="VYI62" s="80"/>
      <c r="VYJ62" s="80"/>
      <c r="VYK62" s="80"/>
      <c r="VYL62" s="80"/>
      <c r="VYM62" s="80"/>
      <c r="VYN62" s="80"/>
      <c r="VYO62" s="80"/>
      <c r="VYP62" s="80"/>
      <c r="VYQ62" s="80"/>
      <c r="VYR62" s="80"/>
      <c r="VYS62" s="80"/>
      <c r="VYT62" s="80"/>
      <c r="VYU62" s="80"/>
      <c r="VYV62" s="80"/>
      <c r="VYW62" s="80"/>
      <c r="VYX62" s="80"/>
      <c r="VYY62" s="80"/>
      <c r="VYZ62" s="80"/>
      <c r="VZA62" s="80"/>
      <c r="VZB62" s="80"/>
      <c r="VZC62" s="80"/>
      <c r="VZD62" s="80"/>
      <c r="VZE62" s="80"/>
      <c r="VZF62" s="80"/>
      <c r="VZG62" s="80"/>
      <c r="VZH62" s="80"/>
      <c r="VZI62" s="80"/>
      <c r="VZJ62" s="80"/>
      <c r="VZK62" s="80"/>
      <c r="VZL62" s="80"/>
      <c r="VZM62" s="80"/>
      <c r="VZN62" s="80"/>
      <c r="VZO62" s="80"/>
      <c r="VZP62" s="80"/>
      <c r="VZQ62" s="80"/>
      <c r="VZR62" s="80"/>
      <c r="VZS62" s="80"/>
      <c r="VZT62" s="80"/>
      <c r="VZU62" s="80"/>
      <c r="VZV62" s="80"/>
      <c r="VZW62" s="80"/>
      <c r="VZX62" s="80"/>
      <c r="VZY62" s="80"/>
      <c r="VZZ62" s="80"/>
      <c r="WAA62" s="80"/>
      <c r="WAB62" s="80"/>
      <c r="WAC62" s="80"/>
      <c r="WAD62" s="80"/>
      <c r="WAE62" s="80"/>
      <c r="WAF62" s="80"/>
      <c r="WAG62" s="80"/>
      <c r="WAH62" s="80"/>
      <c r="WAI62" s="80"/>
      <c r="WAJ62" s="80"/>
      <c r="WAK62" s="80"/>
      <c r="WAL62" s="80"/>
      <c r="WAM62" s="80"/>
      <c r="WAN62" s="80"/>
      <c r="WAO62" s="80"/>
      <c r="WAP62" s="80"/>
      <c r="WAQ62" s="80"/>
      <c r="WAR62" s="80"/>
      <c r="WAS62" s="80"/>
      <c r="WAT62" s="80"/>
      <c r="WAU62" s="80"/>
      <c r="WAV62" s="80"/>
      <c r="WAW62" s="80"/>
      <c r="WAX62" s="80"/>
      <c r="WAY62" s="80"/>
      <c r="WAZ62" s="80"/>
      <c r="WBA62" s="80"/>
      <c r="WBB62" s="80"/>
      <c r="WBC62" s="80"/>
      <c r="WBD62" s="80"/>
      <c r="WBE62" s="80"/>
      <c r="WBF62" s="80"/>
      <c r="WBG62" s="80"/>
      <c r="WBH62" s="80"/>
      <c r="WBI62" s="80"/>
      <c r="WBJ62" s="80"/>
      <c r="WBK62" s="80"/>
      <c r="WBL62" s="80"/>
      <c r="WBM62" s="80"/>
      <c r="WBN62" s="80"/>
      <c r="WBO62" s="80"/>
      <c r="WBP62" s="80"/>
      <c r="WBQ62" s="80"/>
      <c r="WBR62" s="80"/>
      <c r="WBS62" s="80"/>
      <c r="WBT62" s="80"/>
      <c r="WBU62" s="80"/>
      <c r="WBV62" s="80"/>
      <c r="WBW62" s="80"/>
      <c r="WBX62" s="80"/>
      <c r="WBY62" s="80"/>
      <c r="WBZ62" s="80"/>
      <c r="WCA62" s="80"/>
      <c r="WCB62" s="80"/>
      <c r="WCC62" s="80"/>
      <c r="WCD62" s="80"/>
      <c r="WCE62" s="80"/>
      <c r="WCF62" s="80"/>
      <c r="WCG62" s="80"/>
      <c r="WCH62" s="80"/>
      <c r="WCI62" s="80"/>
      <c r="WCJ62" s="80"/>
      <c r="WCK62" s="80"/>
      <c r="WCL62" s="80"/>
      <c r="WCM62" s="80"/>
      <c r="WCN62" s="80"/>
      <c r="WCO62" s="80"/>
      <c r="WCP62" s="80"/>
      <c r="WCQ62" s="80"/>
      <c r="WCR62" s="80"/>
      <c r="WCS62" s="80"/>
      <c r="WCT62" s="80"/>
      <c r="WCU62" s="80"/>
      <c r="WCV62" s="80"/>
      <c r="WCW62" s="80"/>
      <c r="WCX62" s="80"/>
      <c r="WCY62" s="80"/>
      <c r="WCZ62" s="80"/>
      <c r="WDA62" s="80"/>
      <c r="WDB62" s="80"/>
      <c r="WDC62" s="80"/>
      <c r="WDD62" s="80"/>
      <c r="WDE62" s="80"/>
      <c r="WDF62" s="80"/>
      <c r="WDG62" s="80"/>
      <c r="WDH62" s="80"/>
      <c r="WDI62" s="80"/>
      <c r="WDJ62" s="80"/>
      <c r="WDK62" s="80"/>
      <c r="WDL62" s="80"/>
      <c r="WDM62" s="80"/>
      <c r="WDN62" s="80"/>
      <c r="WDO62" s="80"/>
      <c r="WDP62" s="80"/>
      <c r="WDQ62" s="80"/>
      <c r="WDR62" s="80"/>
      <c r="WDS62" s="80"/>
      <c r="WDT62" s="80"/>
      <c r="WDU62" s="80"/>
      <c r="WDV62" s="80"/>
      <c r="WDW62" s="80"/>
      <c r="WDX62" s="80"/>
      <c r="WDY62" s="80"/>
      <c r="WDZ62" s="80"/>
      <c r="WEA62" s="80"/>
      <c r="WEB62" s="80"/>
      <c r="WEC62" s="80"/>
      <c r="WED62" s="80"/>
      <c r="WEE62" s="80"/>
      <c r="WEF62" s="80"/>
      <c r="WEG62" s="80"/>
      <c r="WEH62" s="80"/>
      <c r="WEI62" s="80"/>
      <c r="WEJ62" s="80"/>
      <c r="WEK62" s="80"/>
      <c r="WEL62" s="80"/>
      <c r="WEM62" s="80"/>
      <c r="WEN62" s="80"/>
      <c r="WEO62" s="80"/>
      <c r="WEP62" s="80"/>
      <c r="WEQ62" s="80"/>
      <c r="WER62" s="80"/>
      <c r="WES62" s="80"/>
      <c r="WET62" s="80"/>
      <c r="WEU62" s="80"/>
      <c r="WEV62" s="80"/>
      <c r="WEW62" s="80"/>
      <c r="WEX62" s="80"/>
      <c r="WEY62" s="80"/>
      <c r="WEZ62" s="80"/>
      <c r="WFA62" s="80"/>
      <c r="WFB62" s="80"/>
      <c r="WFC62" s="80"/>
      <c r="WFD62" s="80"/>
      <c r="WFE62" s="80"/>
      <c r="WFF62" s="80"/>
      <c r="WFG62" s="80"/>
      <c r="WFH62" s="80"/>
      <c r="WFI62" s="80"/>
      <c r="WFJ62" s="80"/>
      <c r="WFK62" s="80"/>
      <c r="WFL62" s="80"/>
      <c r="WFM62" s="80"/>
      <c r="WFN62" s="80"/>
      <c r="WFO62" s="80"/>
      <c r="WFP62" s="80"/>
      <c r="WFQ62" s="80"/>
      <c r="WFR62" s="80"/>
      <c r="WFS62" s="80"/>
      <c r="WFT62" s="80"/>
      <c r="WFU62" s="80"/>
      <c r="WFV62" s="80"/>
      <c r="WFW62" s="80"/>
      <c r="WFX62" s="80"/>
      <c r="WFY62" s="80"/>
      <c r="WFZ62" s="80"/>
      <c r="WGA62" s="80"/>
      <c r="WGB62" s="80"/>
      <c r="WGC62" s="80"/>
      <c r="WGD62" s="80"/>
      <c r="WGE62" s="80"/>
      <c r="WGF62" s="80"/>
      <c r="WGG62" s="80"/>
      <c r="WGH62" s="80"/>
      <c r="WGI62" s="80"/>
      <c r="WGJ62" s="80"/>
      <c r="WGK62" s="80"/>
      <c r="WGL62" s="80"/>
      <c r="WGM62" s="80"/>
      <c r="WGN62" s="80"/>
      <c r="WGO62" s="80"/>
      <c r="WGP62" s="80"/>
      <c r="WGQ62" s="80"/>
      <c r="WGR62" s="80"/>
      <c r="WGS62" s="80"/>
      <c r="WGT62" s="80"/>
      <c r="WGU62" s="80"/>
      <c r="WGV62" s="80"/>
      <c r="WGW62" s="80"/>
      <c r="WGX62" s="80"/>
      <c r="WGY62" s="80"/>
      <c r="WGZ62" s="80"/>
      <c r="WHA62" s="80"/>
      <c r="WHB62" s="80"/>
      <c r="WHC62" s="80"/>
      <c r="WHD62" s="80"/>
      <c r="WHE62" s="80"/>
      <c r="WHF62" s="80"/>
      <c r="WHG62" s="80"/>
      <c r="WHH62" s="80"/>
      <c r="WHI62" s="80"/>
      <c r="WHJ62" s="80"/>
      <c r="WHK62" s="80"/>
      <c r="WHL62" s="80"/>
      <c r="WHM62" s="80"/>
      <c r="WHN62" s="80"/>
      <c r="WHO62" s="80"/>
      <c r="WHP62" s="80"/>
      <c r="WHQ62" s="80"/>
      <c r="WHR62" s="80"/>
      <c r="WHS62" s="80"/>
      <c r="WHT62" s="80"/>
      <c r="WHU62" s="80"/>
      <c r="WHV62" s="80"/>
      <c r="WHW62" s="80"/>
      <c r="WHX62" s="80"/>
      <c r="WHY62" s="80"/>
      <c r="WHZ62" s="80"/>
      <c r="WIA62" s="80"/>
      <c r="WIB62" s="80"/>
      <c r="WIC62" s="80"/>
      <c r="WID62" s="80"/>
      <c r="WIE62" s="80"/>
      <c r="WIF62" s="80"/>
      <c r="WIG62" s="80"/>
      <c r="WIH62" s="80"/>
      <c r="WII62" s="80"/>
      <c r="WIJ62" s="80"/>
      <c r="WIK62" s="80"/>
      <c r="WIL62" s="80"/>
      <c r="WIM62" s="80"/>
      <c r="WIN62" s="80"/>
      <c r="WIO62" s="80"/>
      <c r="WIP62" s="80"/>
      <c r="WIQ62" s="80"/>
      <c r="WIR62" s="80"/>
      <c r="WIS62" s="80"/>
      <c r="WIT62" s="80"/>
      <c r="WIU62" s="80"/>
      <c r="WIV62" s="80"/>
      <c r="WIW62" s="80"/>
      <c r="WIX62" s="80"/>
      <c r="WIY62" s="80"/>
      <c r="WIZ62" s="80"/>
      <c r="WJA62" s="80"/>
      <c r="WJB62" s="80"/>
      <c r="WJC62" s="80"/>
      <c r="WJD62" s="80"/>
      <c r="WJE62" s="80"/>
      <c r="WJF62" s="80"/>
      <c r="WJG62" s="80"/>
      <c r="WJH62" s="80"/>
      <c r="WJI62" s="80"/>
      <c r="WJJ62" s="80"/>
      <c r="WJK62" s="80"/>
      <c r="WJL62" s="80"/>
      <c r="WJM62" s="80"/>
      <c r="WJN62" s="80"/>
      <c r="WJO62" s="80"/>
      <c r="WJP62" s="80"/>
      <c r="WJQ62" s="80"/>
      <c r="WJR62" s="80"/>
      <c r="WJS62" s="80"/>
      <c r="WJT62" s="80"/>
      <c r="WJU62" s="80"/>
      <c r="WJV62" s="80"/>
      <c r="WJW62" s="80"/>
      <c r="WJX62" s="80"/>
      <c r="WJY62" s="80"/>
      <c r="WJZ62" s="80"/>
      <c r="WKA62" s="80"/>
      <c r="WKB62" s="80"/>
      <c r="WKC62" s="80"/>
      <c r="WKD62" s="80"/>
      <c r="WKE62" s="80"/>
      <c r="WKF62" s="80"/>
      <c r="WKG62" s="80"/>
      <c r="WKH62" s="80"/>
      <c r="WKI62" s="80"/>
      <c r="WKJ62" s="80"/>
      <c r="WKK62" s="80"/>
      <c r="WKL62" s="80"/>
      <c r="WKM62" s="80"/>
      <c r="WKN62" s="80"/>
      <c r="WKO62" s="80"/>
      <c r="WKP62" s="80"/>
      <c r="WKQ62" s="80"/>
      <c r="WKR62" s="80"/>
      <c r="WKS62" s="80"/>
      <c r="WKT62" s="80"/>
      <c r="WKU62" s="80"/>
      <c r="WKV62" s="80"/>
      <c r="WKW62" s="80"/>
      <c r="WKX62" s="80"/>
      <c r="WKY62" s="80"/>
      <c r="WKZ62" s="80"/>
      <c r="WLA62" s="80"/>
      <c r="WLB62" s="80"/>
      <c r="WLC62" s="80"/>
      <c r="WLD62" s="80"/>
      <c r="WLE62" s="80"/>
      <c r="WLF62" s="80"/>
      <c r="WLG62" s="80"/>
      <c r="WLH62" s="80"/>
      <c r="WLI62" s="80"/>
      <c r="WLJ62" s="80"/>
      <c r="WLK62" s="80"/>
      <c r="WLL62" s="80"/>
      <c r="WLM62" s="80"/>
      <c r="WLN62" s="80"/>
      <c r="WLO62" s="80"/>
      <c r="WLP62" s="80"/>
      <c r="WLQ62" s="80"/>
      <c r="WLR62" s="80"/>
      <c r="WLS62" s="80"/>
      <c r="WLT62" s="80"/>
      <c r="WLU62" s="80"/>
      <c r="WLV62" s="80"/>
      <c r="WLW62" s="80"/>
      <c r="WLX62" s="80"/>
      <c r="WLY62" s="80"/>
      <c r="WLZ62" s="80"/>
      <c r="WMA62" s="80"/>
      <c r="WMB62" s="80"/>
      <c r="WMC62" s="80"/>
      <c r="WMD62" s="80"/>
      <c r="WME62" s="80"/>
      <c r="WMF62" s="80"/>
      <c r="WMG62" s="80"/>
      <c r="WMH62" s="80"/>
      <c r="WMI62" s="80"/>
      <c r="WMJ62" s="80"/>
      <c r="WMK62" s="80"/>
      <c r="WML62" s="80"/>
      <c r="WMM62" s="80"/>
      <c r="WMN62" s="80"/>
      <c r="WMO62" s="80"/>
      <c r="WMP62" s="80"/>
      <c r="WMQ62" s="80"/>
      <c r="WMR62" s="80"/>
      <c r="WMS62" s="80"/>
      <c r="WMT62" s="80"/>
      <c r="WMU62" s="80"/>
      <c r="WMV62" s="80"/>
      <c r="WMW62" s="80"/>
      <c r="WMX62" s="80"/>
      <c r="WMY62" s="80"/>
      <c r="WMZ62" s="80"/>
      <c r="WNA62" s="80"/>
      <c r="WNB62" s="80"/>
      <c r="WNC62" s="80"/>
      <c r="WND62" s="80"/>
      <c r="WNE62" s="80"/>
      <c r="WNF62" s="80"/>
      <c r="WNG62" s="80"/>
      <c r="WNH62" s="80"/>
      <c r="WNI62" s="80"/>
      <c r="WNJ62" s="80"/>
      <c r="WNK62" s="80"/>
      <c r="WNL62" s="80"/>
      <c r="WNM62" s="80"/>
      <c r="WNN62" s="80"/>
      <c r="WNO62" s="80"/>
      <c r="WNP62" s="80"/>
      <c r="WNQ62" s="80"/>
      <c r="WNR62" s="80"/>
      <c r="WNS62" s="80"/>
      <c r="WNT62" s="80"/>
      <c r="WNU62" s="80"/>
      <c r="WNV62" s="80"/>
      <c r="WNW62" s="80"/>
      <c r="WNX62" s="80"/>
      <c r="WNY62" s="80"/>
      <c r="WNZ62" s="80"/>
      <c r="WOA62" s="80"/>
      <c r="WOB62" s="80"/>
      <c r="WOC62" s="80"/>
      <c r="WOD62" s="80"/>
      <c r="WOE62" s="80"/>
      <c r="WOF62" s="80"/>
      <c r="WOG62" s="80"/>
      <c r="WOH62" s="80"/>
      <c r="WOI62" s="80"/>
      <c r="WOJ62" s="80"/>
      <c r="WOK62" s="80"/>
      <c r="WOL62" s="80"/>
      <c r="WOM62" s="80"/>
      <c r="WON62" s="80"/>
      <c r="WOO62" s="80"/>
      <c r="WOP62" s="80"/>
      <c r="WOQ62" s="80"/>
      <c r="WOR62" s="80"/>
      <c r="WOS62" s="80"/>
      <c r="WOT62" s="80"/>
      <c r="WOU62" s="80"/>
      <c r="WOV62" s="80"/>
      <c r="WOW62" s="80"/>
      <c r="WOX62" s="80"/>
      <c r="WOY62" s="80"/>
      <c r="WOZ62" s="80"/>
      <c r="WPA62" s="80"/>
      <c r="WPB62" s="80"/>
      <c r="WPC62" s="80"/>
      <c r="WPD62" s="80"/>
      <c r="WPE62" s="80"/>
      <c r="WPF62" s="80"/>
      <c r="WPG62" s="80"/>
      <c r="WPH62" s="80"/>
      <c r="WPI62" s="80"/>
      <c r="WPJ62" s="80"/>
      <c r="WPK62" s="80"/>
      <c r="WPL62" s="80"/>
      <c r="WPM62" s="80"/>
      <c r="WPN62" s="80"/>
      <c r="WPO62" s="80"/>
      <c r="WPP62" s="80"/>
      <c r="WPQ62" s="80"/>
      <c r="WPR62" s="80"/>
      <c r="WPS62" s="80"/>
      <c r="WPT62" s="80"/>
      <c r="WPU62" s="80"/>
      <c r="WPV62" s="80"/>
      <c r="WPW62" s="80"/>
      <c r="WPX62" s="80"/>
      <c r="WPY62" s="80"/>
      <c r="WPZ62" s="80"/>
      <c r="WQA62" s="80"/>
      <c r="WQB62" s="80"/>
      <c r="WQC62" s="80"/>
      <c r="WQD62" s="80"/>
      <c r="WQE62" s="80"/>
      <c r="WQF62" s="80"/>
      <c r="WQG62" s="80"/>
      <c r="WQH62" s="80"/>
      <c r="WQI62" s="80"/>
      <c r="WQJ62" s="80"/>
      <c r="WQK62" s="80"/>
      <c r="WQL62" s="80"/>
      <c r="WQM62" s="80"/>
      <c r="WQN62" s="80"/>
      <c r="WQO62" s="80"/>
      <c r="WQP62" s="80"/>
      <c r="WQQ62" s="80"/>
      <c r="WQR62" s="80"/>
      <c r="WQS62" s="80"/>
      <c r="WQT62" s="80"/>
      <c r="WQU62" s="80"/>
      <c r="WQV62" s="80"/>
      <c r="WQW62" s="80"/>
      <c r="WQX62" s="80"/>
      <c r="WQY62" s="80"/>
      <c r="WQZ62" s="80"/>
      <c r="WRA62" s="80"/>
      <c r="WRB62" s="80"/>
      <c r="WRC62" s="80"/>
      <c r="WRD62" s="80"/>
      <c r="WRE62" s="80"/>
      <c r="WRF62" s="80"/>
      <c r="WRG62" s="80"/>
      <c r="WRH62" s="80"/>
      <c r="WRI62" s="80"/>
      <c r="WRJ62" s="80"/>
      <c r="WRK62" s="80"/>
      <c r="WRL62" s="80"/>
      <c r="WRM62" s="80"/>
      <c r="WRN62" s="80"/>
      <c r="WRO62" s="80"/>
      <c r="WRP62" s="80"/>
      <c r="WRQ62" s="80"/>
      <c r="WRR62" s="80"/>
      <c r="WRS62" s="80"/>
      <c r="WRT62" s="80"/>
      <c r="WRU62" s="80"/>
      <c r="WRV62" s="80"/>
      <c r="WRW62" s="80"/>
      <c r="WRX62" s="80"/>
      <c r="WRY62" s="80"/>
      <c r="WRZ62" s="80"/>
      <c r="WSA62" s="80"/>
      <c r="WSB62" s="80"/>
      <c r="WSC62" s="80"/>
      <c r="WSD62" s="80"/>
      <c r="WSE62" s="80"/>
      <c r="WSF62" s="80"/>
      <c r="WSG62" s="80"/>
      <c r="WSH62" s="80"/>
      <c r="WSI62" s="80"/>
      <c r="WSJ62" s="80"/>
      <c r="WSK62" s="80"/>
      <c r="WSL62" s="80"/>
      <c r="WSM62" s="80"/>
      <c r="WSN62" s="80"/>
      <c r="WSO62" s="80"/>
      <c r="WSP62" s="80"/>
      <c r="WSQ62" s="80"/>
      <c r="WSR62" s="80"/>
      <c r="WSS62" s="80"/>
      <c r="WST62" s="80"/>
      <c r="WSU62" s="80"/>
      <c r="WSV62" s="80"/>
      <c r="WSW62" s="80"/>
      <c r="WSX62" s="80"/>
      <c r="WSY62" s="80"/>
      <c r="WSZ62" s="80"/>
      <c r="WTA62" s="80"/>
      <c r="WTB62" s="80"/>
      <c r="WTC62" s="80"/>
      <c r="WTD62" s="80"/>
      <c r="WTE62" s="80"/>
      <c r="WTF62" s="80"/>
      <c r="WTG62" s="80"/>
      <c r="WTH62" s="80"/>
      <c r="WTI62" s="80"/>
      <c r="WTJ62" s="80"/>
      <c r="WTK62" s="80"/>
      <c r="WTL62" s="80"/>
      <c r="WTM62" s="80"/>
      <c r="WTN62" s="80"/>
      <c r="WTO62" s="80"/>
      <c r="WTP62" s="80"/>
      <c r="WTQ62" s="80"/>
      <c r="WTR62" s="80"/>
      <c r="WTS62" s="80"/>
      <c r="WTT62" s="80"/>
      <c r="WTU62" s="80"/>
      <c r="WTV62" s="80"/>
      <c r="WTW62" s="80"/>
      <c r="WTX62" s="80"/>
      <c r="WTY62" s="80"/>
      <c r="WTZ62" s="80"/>
      <c r="WUA62" s="80"/>
      <c r="WUB62" s="80"/>
      <c r="WUC62" s="80"/>
      <c r="WUD62" s="80"/>
      <c r="WUE62" s="80"/>
      <c r="WUF62" s="80"/>
      <c r="WUG62" s="80"/>
      <c r="WUH62" s="80"/>
      <c r="WUI62" s="80"/>
      <c r="WUJ62" s="80"/>
      <c r="WUK62" s="80"/>
      <c r="WUL62" s="80"/>
      <c r="WUM62" s="80"/>
      <c r="WUN62" s="80"/>
      <c r="WUO62" s="80"/>
      <c r="WUP62" s="80"/>
      <c r="WUQ62" s="80"/>
      <c r="WUR62" s="80"/>
      <c r="WUS62" s="80"/>
      <c r="WUT62" s="80"/>
      <c r="WUU62" s="80"/>
      <c r="WUV62" s="80"/>
      <c r="WUW62" s="80"/>
      <c r="WUX62" s="80"/>
      <c r="WUY62" s="80"/>
      <c r="WUZ62" s="80"/>
      <c r="WVA62" s="80"/>
      <c r="WVB62" s="80"/>
      <c r="WVC62" s="80"/>
      <c r="WVD62" s="80"/>
      <c r="WVE62" s="80"/>
      <c r="WVF62" s="80"/>
      <c r="WVG62" s="80"/>
      <c r="WVH62" s="80"/>
      <c r="WVI62" s="80"/>
      <c r="WVJ62" s="80"/>
      <c r="WVK62" s="80"/>
      <c r="WVL62" s="80"/>
      <c r="WVM62" s="80"/>
      <c r="WVN62" s="80"/>
      <c r="WVO62" s="80"/>
      <c r="WVP62" s="80"/>
      <c r="WVQ62" s="80"/>
      <c r="WVR62" s="80"/>
      <c r="WVS62" s="80"/>
      <c r="WVT62" s="80"/>
      <c r="WVU62" s="80"/>
      <c r="WVV62" s="80"/>
      <c r="WVW62" s="80"/>
      <c r="WVX62" s="80"/>
      <c r="WVY62" s="80"/>
      <c r="WVZ62" s="80"/>
      <c r="WWA62" s="80"/>
      <c r="WWB62" s="80"/>
      <c r="WWC62" s="80"/>
      <c r="WWD62" s="80"/>
      <c r="WWE62" s="80"/>
      <c r="WWF62" s="80"/>
      <c r="WWG62" s="80"/>
      <c r="WWH62" s="80"/>
      <c r="WWI62" s="80"/>
      <c r="WWJ62" s="80"/>
      <c r="WWK62" s="80"/>
      <c r="WWL62" s="80"/>
      <c r="WWM62" s="80"/>
      <c r="WWN62" s="80"/>
      <c r="WWO62" s="80"/>
      <c r="WWP62" s="80"/>
      <c r="WWQ62" s="80"/>
      <c r="WWR62" s="80"/>
      <c r="WWS62" s="80"/>
      <c r="WWT62" s="80"/>
      <c r="WWU62" s="80"/>
      <c r="WWV62" s="80"/>
      <c r="WWW62" s="80"/>
      <c r="WWX62" s="80"/>
      <c r="WWY62" s="80"/>
      <c r="WWZ62" s="80"/>
      <c r="WXA62" s="80"/>
      <c r="WXB62" s="80"/>
      <c r="WXC62" s="80"/>
      <c r="WXD62" s="80"/>
      <c r="WXE62" s="80"/>
      <c r="WXF62" s="80"/>
      <c r="WXG62" s="80"/>
      <c r="WXH62" s="80"/>
      <c r="WXI62" s="80"/>
      <c r="WXJ62" s="80"/>
      <c r="WXK62" s="80"/>
      <c r="WXL62" s="80"/>
      <c r="WXM62" s="80"/>
      <c r="WXN62" s="80"/>
      <c r="WXO62" s="80"/>
      <c r="WXP62" s="80"/>
      <c r="WXQ62" s="80"/>
      <c r="WXR62" s="80"/>
      <c r="WXS62" s="80"/>
      <c r="WXT62" s="80"/>
      <c r="WXU62" s="80"/>
      <c r="WXV62" s="80"/>
      <c r="WXW62" s="80"/>
      <c r="WXX62" s="80"/>
      <c r="WXY62" s="80"/>
      <c r="WXZ62" s="80"/>
      <c r="WYA62" s="80"/>
      <c r="WYB62" s="80"/>
      <c r="WYC62" s="80"/>
      <c r="WYD62" s="80"/>
      <c r="WYE62" s="80"/>
      <c r="WYF62" s="80"/>
      <c r="WYG62" s="80"/>
      <c r="WYH62" s="80"/>
      <c r="WYI62" s="80"/>
      <c r="WYJ62" s="80"/>
      <c r="WYK62" s="80"/>
      <c r="WYL62" s="80"/>
      <c r="WYM62" s="80"/>
      <c r="WYN62" s="80"/>
      <c r="WYO62" s="80"/>
      <c r="WYP62" s="80"/>
      <c r="WYQ62" s="80"/>
      <c r="WYR62" s="80"/>
      <c r="WYS62" s="80"/>
      <c r="WYT62" s="80"/>
      <c r="WYU62" s="80"/>
      <c r="WYV62" s="80"/>
      <c r="WYW62" s="80"/>
      <c r="WYX62" s="80"/>
      <c r="WYY62" s="80"/>
      <c r="WYZ62" s="80"/>
      <c r="WZA62" s="80"/>
      <c r="WZB62" s="80"/>
      <c r="WZC62" s="80"/>
      <c r="WZD62" s="80"/>
      <c r="WZE62" s="80"/>
      <c r="WZF62" s="80"/>
      <c r="WZG62" s="80"/>
      <c r="WZH62" s="80"/>
      <c r="WZI62" s="80"/>
      <c r="WZJ62" s="80"/>
      <c r="WZK62" s="80"/>
      <c r="WZL62" s="80"/>
      <c r="WZM62" s="80"/>
      <c r="WZN62" s="80"/>
      <c r="WZO62" s="80"/>
      <c r="WZP62" s="80"/>
      <c r="WZQ62" s="80"/>
      <c r="WZR62" s="80"/>
      <c r="WZS62" s="80"/>
      <c r="WZT62" s="80"/>
      <c r="WZU62" s="80"/>
      <c r="WZV62" s="80"/>
      <c r="WZW62" s="80"/>
      <c r="WZX62" s="80"/>
      <c r="WZY62" s="80"/>
      <c r="WZZ62" s="80"/>
      <c r="XAA62" s="80"/>
      <c r="XAB62" s="80"/>
      <c r="XAC62" s="80"/>
      <c r="XAD62" s="80"/>
      <c r="XAE62" s="80"/>
      <c r="XAF62" s="80"/>
      <c r="XAG62" s="80"/>
      <c r="XAH62" s="80"/>
      <c r="XAI62" s="80"/>
      <c r="XAJ62" s="80"/>
      <c r="XAK62" s="80"/>
      <c r="XAL62" s="80"/>
      <c r="XAM62" s="80"/>
      <c r="XAN62" s="80"/>
      <c r="XAO62" s="80"/>
      <c r="XAP62" s="80"/>
      <c r="XAQ62" s="80"/>
      <c r="XAR62" s="80"/>
      <c r="XAS62" s="80"/>
      <c r="XAT62" s="80"/>
      <c r="XAU62" s="80"/>
      <c r="XAV62" s="80"/>
      <c r="XAW62" s="80"/>
      <c r="XAX62" s="80"/>
      <c r="XAY62" s="80"/>
      <c r="XAZ62" s="80"/>
      <c r="XBA62" s="80"/>
      <c r="XBB62" s="80"/>
      <c r="XBC62" s="80"/>
      <c r="XBD62" s="80"/>
      <c r="XBE62" s="80"/>
      <c r="XBF62" s="80"/>
      <c r="XBG62" s="80"/>
      <c r="XBH62" s="80"/>
      <c r="XBI62" s="80"/>
      <c r="XBJ62" s="80"/>
      <c r="XBK62" s="80"/>
      <c r="XBL62" s="80"/>
      <c r="XBM62" s="80"/>
      <c r="XBN62" s="80"/>
      <c r="XBO62" s="80"/>
      <c r="XBP62" s="80"/>
      <c r="XBQ62" s="80"/>
      <c r="XBR62" s="80"/>
      <c r="XBS62" s="80"/>
      <c r="XBT62" s="80"/>
      <c r="XBU62" s="80"/>
      <c r="XBV62" s="80"/>
      <c r="XBW62" s="80"/>
      <c r="XBX62" s="80"/>
      <c r="XBY62" s="80"/>
      <c r="XBZ62" s="80"/>
      <c r="XCA62" s="80"/>
      <c r="XCB62" s="80"/>
      <c r="XCC62" s="80"/>
      <c r="XCD62" s="80"/>
      <c r="XCE62" s="80"/>
      <c r="XCF62" s="80"/>
      <c r="XCG62" s="80"/>
      <c r="XCH62" s="80"/>
      <c r="XCI62" s="80"/>
      <c r="XCJ62" s="80"/>
      <c r="XCK62" s="80"/>
      <c r="XCL62" s="80"/>
      <c r="XCM62" s="80"/>
      <c r="XCN62" s="80"/>
      <c r="XCO62" s="80"/>
      <c r="XCP62" s="80"/>
      <c r="XCQ62" s="80"/>
      <c r="XCR62" s="80"/>
      <c r="XCS62" s="80"/>
      <c r="XCT62" s="80"/>
      <c r="XCU62" s="80"/>
      <c r="XCV62" s="80"/>
      <c r="XCW62" s="80"/>
      <c r="XCX62" s="80"/>
      <c r="XCY62" s="80"/>
      <c r="XCZ62" s="80"/>
      <c r="XDA62" s="80"/>
      <c r="XDB62" s="80"/>
      <c r="XDC62" s="80"/>
      <c r="XDD62" s="80"/>
      <c r="XDE62" s="80"/>
      <c r="XDF62" s="80"/>
      <c r="XDG62" s="80"/>
      <c r="XDH62" s="80"/>
      <c r="XDI62" s="80"/>
      <c r="XDJ62" s="80"/>
      <c r="XDK62" s="80"/>
      <c r="XDL62" s="80"/>
      <c r="XDM62" s="80"/>
      <c r="XDN62" s="80"/>
      <c r="XDO62" s="80"/>
      <c r="XDP62" s="80"/>
      <c r="XDQ62" s="80"/>
      <c r="XDR62" s="80"/>
      <c r="XDS62" s="80"/>
      <c r="XDT62" s="80"/>
      <c r="XDU62" s="80"/>
      <c r="XDV62" s="80"/>
      <c r="XDW62" s="80"/>
      <c r="XDX62" s="80"/>
      <c r="XDY62" s="80"/>
      <c r="XDZ62" s="80"/>
      <c r="XEA62" s="80"/>
      <c r="XEB62" s="80"/>
      <c r="XEC62" s="80"/>
      <c r="XED62" s="80"/>
      <c r="XEE62" s="80"/>
      <c r="XEF62" s="80"/>
      <c r="XEG62" s="80"/>
      <c r="XEH62" s="80"/>
      <c r="XEI62" s="80"/>
      <c r="XEJ62" s="80"/>
      <c r="XEK62" s="80"/>
      <c r="XEL62" s="80"/>
      <c r="XEM62" s="80"/>
      <c r="XEN62" s="80"/>
      <c r="XEO62" s="80"/>
      <c r="XEP62" s="80"/>
      <c r="XEQ62" s="80"/>
      <c r="XER62" s="80"/>
      <c r="XES62" s="80"/>
      <c r="XET62" s="80"/>
      <c r="XEU62" s="80"/>
      <c r="XEV62" s="80"/>
      <c r="XEW62" s="80"/>
      <c r="XEX62" s="80"/>
      <c r="XEY62" s="80"/>
    </row>
    <row r="63" spans="1:16379" ht="7.5" hidden="1" customHeight="1" outlineLevel="1">
      <c r="A63" s="90"/>
      <c r="B63" s="39"/>
      <c r="C63" s="42"/>
      <c r="D63" s="50"/>
      <c r="E63" s="50"/>
      <c r="F63" s="50"/>
      <c r="G63" s="50"/>
      <c r="H63" s="50"/>
      <c r="I63" s="50"/>
      <c r="J63" s="50"/>
      <c r="K63" s="80"/>
    </row>
    <row r="64" spans="1:16379" ht="15" hidden="1" customHeight="1" outlineLevel="1">
      <c r="A64" s="90"/>
      <c r="B64" s="43"/>
      <c r="C64" s="66" t="s">
        <v>321</v>
      </c>
      <c r="D64" s="196">
        <f>SUM(D65:D68)</f>
        <v>175397.49464947093</v>
      </c>
      <c r="E64" s="196"/>
      <c r="F64" s="196">
        <f t="shared" ref="F64:J64" si="2">SUM(F65:F68)</f>
        <v>170306.85799443611</v>
      </c>
      <c r="G64" s="196">
        <f t="shared" si="2"/>
        <v>169109.74590360615</v>
      </c>
      <c r="H64" s="196">
        <f t="shared" si="2"/>
        <v>172261.83917962288</v>
      </c>
      <c r="I64" s="196">
        <f t="shared" si="2"/>
        <v>177816.52269020706</v>
      </c>
      <c r="J64" s="196">
        <f t="shared" si="2"/>
        <v>169355.31578691391</v>
      </c>
      <c r="K64" s="80"/>
    </row>
    <row r="65" spans="1:11" ht="15" hidden="1" customHeight="1" outlineLevel="1">
      <c r="A65" s="90"/>
      <c r="B65" s="43">
        <v>5</v>
      </c>
      <c r="C65" s="65" t="s">
        <v>152</v>
      </c>
      <c r="D65" s="195">
        <f>D11</f>
        <v>181.67998170484356</v>
      </c>
      <c r="E65" s="195"/>
      <c r="F65" s="195">
        <f t="shared" ref="F65:J66" si="3">F11</f>
        <v>117.21666604527302</v>
      </c>
      <c r="G65" s="195">
        <f t="shared" si="3"/>
        <v>222.33198515281256</v>
      </c>
      <c r="H65" s="195">
        <f t="shared" si="3"/>
        <v>41.680217537475656</v>
      </c>
      <c r="I65" s="195">
        <f t="shared" si="3"/>
        <v>-26.777060136297663</v>
      </c>
      <c r="J65" s="195">
        <f t="shared" si="3"/>
        <v>-3.5222739433897878</v>
      </c>
      <c r="K65" s="80"/>
    </row>
    <row r="66" spans="1:11" ht="15" hidden="1" customHeight="1" outlineLevel="1">
      <c r="A66" s="90"/>
      <c r="B66" s="43">
        <v>6</v>
      </c>
      <c r="C66" s="65" t="s">
        <v>322</v>
      </c>
      <c r="D66" s="195">
        <f>D12</f>
        <v>554.23374389201285</v>
      </c>
      <c r="E66" s="195"/>
      <c r="F66" s="195">
        <f t="shared" si="3"/>
        <v>446.91892420007036</v>
      </c>
      <c r="G66" s="195">
        <f t="shared" si="3"/>
        <v>529.42937135803675</v>
      </c>
      <c r="H66" s="195">
        <f t="shared" si="3"/>
        <v>607.57156344039197</v>
      </c>
      <c r="I66" s="195">
        <f t="shared" si="3"/>
        <v>976.65954413143675</v>
      </c>
      <c r="J66" s="195">
        <f t="shared" si="3"/>
        <v>770.58602461338035</v>
      </c>
      <c r="K66" s="80"/>
    </row>
    <row r="67" spans="1:11" ht="15" hidden="1" customHeight="1" outlineLevel="1">
      <c r="A67" s="90"/>
      <c r="B67" s="43">
        <v>19</v>
      </c>
      <c r="C67" s="65" t="s">
        <v>323</v>
      </c>
      <c r="D67" s="195">
        <f>D19</f>
        <v>15078.417533424679</v>
      </c>
      <c r="E67" s="195"/>
      <c r="F67" s="195">
        <f>F19</f>
        <v>13395.730863549239</v>
      </c>
      <c r="G67" s="195">
        <f>G19</f>
        <v>13810.000288746911</v>
      </c>
      <c r="H67" s="195">
        <f>H19</f>
        <v>14224.176100227944</v>
      </c>
      <c r="I67" s="195">
        <f>I19</f>
        <v>14863.733188877779</v>
      </c>
      <c r="J67" s="195">
        <f>J19</f>
        <v>13675.359933074984</v>
      </c>
      <c r="K67" s="80"/>
    </row>
    <row r="68" spans="1:11" ht="15" hidden="1" customHeight="1" outlineLevel="1">
      <c r="A68" s="90"/>
      <c r="B68" s="43">
        <v>35</v>
      </c>
      <c r="C68" s="65" t="s">
        <v>324</v>
      </c>
      <c r="D68" s="195">
        <f>D36+D37</f>
        <v>159583.16339044939</v>
      </c>
      <c r="E68" s="195"/>
      <c r="F68" s="195">
        <f>F36+F37</f>
        <v>156346.99154064152</v>
      </c>
      <c r="G68" s="195">
        <f>G36+G37</f>
        <v>154547.98425834838</v>
      </c>
      <c r="H68" s="195">
        <f>H36+H37</f>
        <v>157388.41129841708</v>
      </c>
      <c r="I68" s="195">
        <f>I36+I37</f>
        <v>162002.90701733413</v>
      </c>
      <c r="J68" s="195">
        <f>J36+J37</f>
        <v>154912.89210316894</v>
      </c>
      <c r="K68" s="80"/>
    </row>
    <row r="69" spans="1:11" ht="15" hidden="1" customHeight="1" outlineLevel="1">
      <c r="A69" s="90"/>
      <c r="B69" s="43"/>
      <c r="C69" s="66" t="s">
        <v>325</v>
      </c>
      <c r="D69" s="196">
        <f>D60-D64-D79</f>
        <v>338665.46648278716</v>
      </c>
      <c r="E69" s="196"/>
      <c r="F69" s="196">
        <f>F60-F64-F79</f>
        <v>324482.7841836806</v>
      </c>
      <c r="G69" s="196">
        <f>G60-G64-G79</f>
        <v>333380.13527678855</v>
      </c>
      <c r="H69" s="196">
        <f>H60-H64-H79</f>
        <v>322477.0414869797</v>
      </c>
      <c r="I69" s="196">
        <f>I60-I64-I79</f>
        <v>321188.14841188327</v>
      </c>
      <c r="J69" s="196">
        <f>J60-J64-J79</f>
        <v>315200.59185939271</v>
      </c>
      <c r="K69" s="80"/>
    </row>
    <row r="70" spans="1:11" ht="15" hidden="1" customHeight="1" outlineLevel="1">
      <c r="A70" s="90"/>
      <c r="B70" s="43" t="s">
        <v>16</v>
      </c>
      <c r="C70" s="65" t="s">
        <v>326</v>
      </c>
      <c r="D70" s="195">
        <f>D8</f>
        <v>9026.4002228493136</v>
      </c>
      <c r="E70" s="195"/>
      <c r="F70" s="195">
        <f>F8</f>
        <v>8885.1032244270064</v>
      </c>
      <c r="G70" s="195">
        <f>G8</f>
        <v>8798.4183137958444</v>
      </c>
      <c r="H70" s="195">
        <f>H8</f>
        <v>10338.984692135507</v>
      </c>
      <c r="I70" s="195">
        <f>I8</f>
        <v>10035.675830101618</v>
      </c>
      <c r="J70" s="195">
        <f>J8</f>
        <v>10176.009358557392</v>
      </c>
      <c r="K70" s="80"/>
    </row>
    <row r="71" spans="1:11" ht="15" hidden="1" customHeight="1" outlineLevel="1">
      <c r="A71" s="90"/>
      <c r="B71" s="43" t="s">
        <v>28</v>
      </c>
      <c r="C71" s="65" t="s">
        <v>327</v>
      </c>
      <c r="D71" s="195">
        <f>D14</f>
        <v>38522.376874788766</v>
      </c>
      <c r="E71" s="195"/>
      <c r="F71" s="195">
        <f t="shared" ref="F71:J72" si="4">F14</f>
        <v>40847.980138998639</v>
      </c>
      <c r="G71" s="195">
        <f t="shared" si="4"/>
        <v>42857.450344867102</v>
      </c>
      <c r="H71" s="195">
        <f t="shared" si="4"/>
        <v>43451.185835601667</v>
      </c>
      <c r="I71" s="195">
        <f t="shared" si="4"/>
        <v>42028.390345577369</v>
      </c>
      <c r="J71" s="195">
        <f t="shared" si="4"/>
        <v>40830.145936453948</v>
      </c>
      <c r="K71" s="80"/>
    </row>
    <row r="72" spans="1:11" ht="15" hidden="1" customHeight="1" outlineLevel="1">
      <c r="A72" s="90"/>
      <c r="B72" s="43" t="s">
        <v>30</v>
      </c>
      <c r="C72" s="65" t="s">
        <v>328</v>
      </c>
      <c r="D72" s="195">
        <f>D15</f>
        <v>4358.8927111270214</v>
      </c>
      <c r="E72" s="195"/>
      <c r="F72" s="195">
        <f t="shared" si="4"/>
        <v>3859.0502240328146</v>
      </c>
      <c r="G72" s="195">
        <f t="shared" si="4"/>
        <v>4001.5659903346213</v>
      </c>
      <c r="H72" s="195">
        <f t="shared" si="4"/>
        <v>3646.3652403515412</v>
      </c>
      <c r="I72" s="195">
        <f t="shared" si="4"/>
        <v>3611.3231194825362</v>
      </c>
      <c r="J72" s="195">
        <f t="shared" si="4"/>
        <v>3578.4605372215897</v>
      </c>
      <c r="K72" s="80"/>
    </row>
    <row r="73" spans="1:11" ht="15" hidden="1" customHeight="1" outlineLevel="1">
      <c r="A73" s="90"/>
      <c r="B73" s="43" t="s">
        <v>329</v>
      </c>
      <c r="C73" s="65" t="s">
        <v>330</v>
      </c>
      <c r="D73" s="195">
        <f>SUM(D20:D21)</f>
        <v>69152.392189792983</v>
      </c>
      <c r="E73" s="195"/>
      <c r="F73" s="195">
        <f>SUM(F20:F21)</f>
        <v>66242.610562438495</v>
      </c>
      <c r="G73" s="195">
        <f>SUM(G20:G21)</f>
        <v>69062.145605768223</v>
      </c>
      <c r="H73" s="195">
        <f>SUM(H20:H21)</f>
        <v>62958.80210729703</v>
      </c>
      <c r="I73" s="195">
        <f>SUM(I20:I21)</f>
        <v>65090.77658501517</v>
      </c>
      <c r="J73" s="195">
        <f>SUM(J20:J21)</f>
        <v>62572.073458859457</v>
      </c>
      <c r="K73" s="80"/>
    </row>
    <row r="74" spans="1:11" ht="15" hidden="1" customHeight="1" outlineLevel="1">
      <c r="A74" s="90"/>
      <c r="B74" s="43">
        <v>22.23</v>
      </c>
      <c r="C74" s="65" t="s">
        <v>331</v>
      </c>
      <c r="D74" s="195">
        <f>SUM(D22:D24)</f>
        <v>34025.067538872732</v>
      </c>
      <c r="E74" s="195"/>
      <c r="F74" s="195">
        <f>SUM(F22:F24)</f>
        <v>29912.076658876424</v>
      </c>
      <c r="G74" s="195">
        <f>SUM(G22:G24)</f>
        <v>31691.94425280283</v>
      </c>
      <c r="H74" s="195">
        <f>SUM(H22:H24)</f>
        <v>28628.14499761325</v>
      </c>
      <c r="I74" s="195">
        <f>SUM(I22:I24)</f>
        <v>28795.798125193149</v>
      </c>
      <c r="J74" s="195">
        <f>SUM(J22:J24)</f>
        <v>29205.061117586141</v>
      </c>
      <c r="K74" s="80"/>
    </row>
    <row r="75" spans="1:11" ht="15" hidden="1" customHeight="1" outlineLevel="1">
      <c r="A75" s="90"/>
      <c r="B75" s="43">
        <v>26.27</v>
      </c>
      <c r="C75" s="65" t="s">
        <v>332</v>
      </c>
      <c r="D75" s="195">
        <f>SUM(D29:D30)</f>
        <v>16317.588353833809</v>
      </c>
      <c r="E75" s="195"/>
      <c r="F75" s="195">
        <f>SUM(F29:F30)</f>
        <v>13456.352829595759</v>
      </c>
      <c r="G75" s="195">
        <f>SUM(G29:G30)</f>
        <v>14900.252392435712</v>
      </c>
      <c r="H75" s="195">
        <f>SUM(H29:H30)</f>
        <v>14319.081695182716</v>
      </c>
      <c r="I75" s="195">
        <f>SUM(I29:I30)</f>
        <v>14077.904043065497</v>
      </c>
      <c r="J75" s="195">
        <f>SUM(J29:J30)</f>
        <v>14328.915772238724</v>
      </c>
      <c r="K75" s="80"/>
    </row>
    <row r="76" spans="1:11" ht="15" hidden="1" customHeight="1" outlineLevel="1">
      <c r="A76" s="90"/>
      <c r="B76" s="43">
        <v>29</v>
      </c>
      <c r="C76" s="65" t="s">
        <v>333</v>
      </c>
      <c r="D76" s="195">
        <f>D32</f>
        <v>37188.275668738752</v>
      </c>
      <c r="E76" s="195"/>
      <c r="F76" s="195">
        <f>F32</f>
        <v>37032.772394427375</v>
      </c>
      <c r="G76" s="195">
        <f>G32</f>
        <v>38276.810989969003</v>
      </c>
      <c r="H76" s="195">
        <f>H32</f>
        <v>37168.041183850371</v>
      </c>
      <c r="I76" s="195">
        <f>I32</f>
        <v>36617.114030759563</v>
      </c>
      <c r="J76" s="195">
        <f>J32</f>
        <v>35601.250016958911</v>
      </c>
      <c r="K76" s="80"/>
    </row>
    <row r="77" spans="1:11" ht="15" hidden="1" customHeight="1" outlineLevel="1">
      <c r="A77" s="90"/>
      <c r="B77" s="43" t="s">
        <v>68</v>
      </c>
      <c r="C77" s="65" t="s">
        <v>334</v>
      </c>
      <c r="D77" s="195">
        <f>D34</f>
        <v>7325.1772918282768</v>
      </c>
      <c r="E77" s="195"/>
      <c r="F77" s="195">
        <f>F34</f>
        <v>7031.2521771410084</v>
      </c>
      <c r="G77" s="195">
        <f>G34</f>
        <v>7306.028440585088</v>
      </c>
      <c r="H77" s="195">
        <f>H34</f>
        <v>7051.376293711317</v>
      </c>
      <c r="I77" s="195">
        <f>I34</f>
        <v>6864.6810202818324</v>
      </c>
      <c r="J77" s="195">
        <f>J34</f>
        <v>6528.0836413319985</v>
      </c>
      <c r="K77" s="80"/>
    </row>
    <row r="78" spans="1:11" ht="15" hidden="1" customHeight="1" outlineLevel="1">
      <c r="A78" s="90"/>
      <c r="B78" s="43"/>
      <c r="C78" s="65" t="s">
        <v>495</v>
      </c>
      <c r="D78" s="195">
        <f>D69-SUM(D70:D77)</f>
        <v>122749.29563095549</v>
      </c>
      <c r="E78" s="195"/>
      <c r="F78" s="195">
        <f t="shared" ref="F78:I78" si="5">F69-SUM(F70:F77)</f>
        <v>117215.58597374309</v>
      </c>
      <c r="G78" s="195">
        <f t="shared" si="5"/>
        <v>116485.51894623012</v>
      </c>
      <c r="H78" s="195">
        <f t="shared" si="5"/>
        <v>114915.05944123631</v>
      </c>
      <c r="I78" s="195">
        <f t="shared" si="5"/>
        <v>114066.48531240653</v>
      </c>
      <c r="J78" s="195">
        <f t="shared" ref="J78" si="6">J69-SUM(J70:J77)</f>
        <v>112380.59202018453</v>
      </c>
      <c r="K78" s="80"/>
    </row>
    <row r="79" spans="1:11" ht="15" hidden="1" customHeight="1" outlineLevel="2">
      <c r="A79" s="90"/>
      <c r="B79" s="43" t="s">
        <v>335</v>
      </c>
      <c r="C79" s="66" t="s">
        <v>336</v>
      </c>
      <c r="D79" s="196">
        <f>SUM(D39:D59)</f>
        <v>261169.08082026779</v>
      </c>
      <c r="E79" s="196"/>
      <c r="F79" s="196">
        <f>SUM(F39:F59)</f>
        <v>266145.22009030374</v>
      </c>
      <c r="G79" s="196">
        <f>SUM(G39:G59)</f>
        <v>254872.31532906165</v>
      </c>
      <c r="H79" s="196">
        <f>SUM(H39:H59)</f>
        <v>255412.17870350045</v>
      </c>
      <c r="I79" s="196">
        <f>SUM(I39:I59)</f>
        <v>260758.89464757105</v>
      </c>
      <c r="J79" s="196">
        <f>SUM(J39:J59)</f>
        <v>253848.95122892165</v>
      </c>
    </row>
    <row r="80" spans="1:11" ht="15" hidden="1" customHeight="1" outlineLevel="2">
      <c r="A80" s="90"/>
      <c r="B80" s="43" t="s">
        <v>337</v>
      </c>
      <c r="C80" s="65" t="s">
        <v>338</v>
      </c>
      <c r="D80" s="195">
        <f>SUM(D42:D44)</f>
        <v>42687.794933756217</v>
      </c>
      <c r="E80" s="195"/>
      <c r="F80" s="195">
        <f>SUM(F42:F44)</f>
        <v>43800.968784181452</v>
      </c>
      <c r="G80" s="195">
        <f>SUM(G42:G44)</f>
        <v>39772.422702352676</v>
      </c>
      <c r="H80" s="195">
        <f>SUM(H42:H44)</f>
        <v>38840.580984421933</v>
      </c>
      <c r="I80" s="195">
        <f>SUM(I42:I44)</f>
        <v>39784.925983198438</v>
      </c>
      <c r="J80" s="195">
        <f>SUM(J42:J44)</f>
        <v>40171.035607185608</v>
      </c>
    </row>
    <row r="81" spans="1:3071 3075:6143 6147:9215 9219:12287 12291:15359 15363:16379" ht="15" hidden="1" customHeight="1" outlineLevel="2">
      <c r="A81" s="90"/>
      <c r="B81" s="43" t="s">
        <v>339</v>
      </c>
      <c r="C81" s="65" t="s">
        <v>340</v>
      </c>
      <c r="D81" s="195">
        <f>D50</f>
        <v>15891.649184898228</v>
      </c>
      <c r="E81" s="195"/>
      <c r="F81" s="195">
        <f>F50</f>
        <v>17188.509917235355</v>
      </c>
      <c r="G81" s="195">
        <f>G50</f>
        <v>16451.129560950536</v>
      </c>
      <c r="H81" s="195">
        <f>H50</f>
        <v>15883.988286959031</v>
      </c>
      <c r="I81" s="195">
        <f>I50</f>
        <v>16590.265073352068</v>
      </c>
      <c r="J81" s="195">
        <f>J50</f>
        <v>15661.126603622442</v>
      </c>
    </row>
    <row r="82" spans="1:3071 3075:6143 6147:9215 9219:12287 12291:15359 15363:16379" ht="15" hidden="1" customHeight="1" outlineLevel="2">
      <c r="A82" s="90"/>
      <c r="B82" s="43" t="s">
        <v>341</v>
      </c>
      <c r="C82" s="65" t="s">
        <v>342</v>
      </c>
      <c r="D82" s="195">
        <f>SUM(D45:D48)</f>
        <v>55026.923787471897</v>
      </c>
      <c r="E82" s="195"/>
      <c r="F82" s="195">
        <f>SUM(F45:F48)</f>
        <v>51863.846444465409</v>
      </c>
      <c r="G82" s="195">
        <f>SUM(G45:G48)</f>
        <v>49272.810549105343</v>
      </c>
      <c r="H82" s="195">
        <f>SUM(H45:H48)</f>
        <v>54053.774277825105</v>
      </c>
      <c r="I82" s="195">
        <f>SUM(I45:I48)</f>
        <v>54508.954369048872</v>
      </c>
      <c r="J82" s="195">
        <f>SUM(J45:J48)</f>
        <v>52220.356786396129</v>
      </c>
      <c r="K82" s="125"/>
      <c r="O82" s="137"/>
      <c r="P82" s="137"/>
      <c r="Q82" s="137"/>
      <c r="R82" s="137"/>
      <c r="S82" s="137"/>
      <c r="T82" s="137"/>
      <c r="U82" s="210"/>
      <c r="V82" s="125"/>
      <c r="W82" s="211"/>
      <c r="AA82" s="137"/>
      <c r="AB82" s="137"/>
      <c r="AC82" s="137"/>
      <c r="AD82" s="137"/>
      <c r="AE82" s="137"/>
      <c r="AF82" s="137"/>
      <c r="AG82" s="143"/>
      <c r="AH82" s="125"/>
      <c r="AI82" s="126"/>
      <c r="AM82" s="137"/>
      <c r="AN82" s="137"/>
      <c r="AO82" s="137"/>
      <c r="AP82" s="137"/>
      <c r="AQ82" s="137"/>
      <c r="AR82" s="137"/>
      <c r="AS82" s="143"/>
      <c r="AT82" s="125"/>
      <c r="AU82" s="126"/>
      <c r="AY82" s="137"/>
      <c r="AZ82" s="137"/>
      <c r="BA82" s="137"/>
      <c r="BB82" s="137"/>
      <c r="BC82" s="137"/>
      <c r="BD82" s="137"/>
      <c r="BE82" s="143"/>
      <c r="BF82" s="125"/>
      <c r="BG82" s="126"/>
      <c r="BK82" s="137"/>
      <c r="BL82" s="137"/>
      <c r="BM82" s="137"/>
      <c r="BN82" s="137"/>
      <c r="BO82" s="137"/>
      <c r="BP82" s="137"/>
      <c r="BQ82" s="143"/>
      <c r="BR82" s="125"/>
      <c r="BS82" s="126"/>
      <c r="BW82" s="137"/>
      <c r="BX82" s="137"/>
      <c r="BY82" s="137"/>
      <c r="BZ82" s="137"/>
      <c r="CA82" s="137"/>
      <c r="CB82" s="137"/>
      <c r="CC82" s="143"/>
      <c r="CD82" s="125"/>
      <c r="CE82" s="126"/>
      <c r="CI82" s="137"/>
      <c r="CJ82" s="137"/>
      <c r="CK82" s="137"/>
      <c r="CL82" s="137"/>
      <c r="CM82" s="137"/>
      <c r="CN82" s="137"/>
      <c r="CO82" s="143"/>
      <c r="CP82" s="125"/>
      <c r="CQ82" s="126"/>
      <c r="CU82" s="137"/>
      <c r="CV82" s="137"/>
      <c r="CW82" s="137"/>
      <c r="CX82" s="137"/>
      <c r="CY82" s="137"/>
      <c r="CZ82" s="137"/>
      <c r="DA82" s="143"/>
      <c r="DB82" s="125"/>
      <c r="DC82" s="126"/>
      <c r="DG82" s="137"/>
      <c r="DH82" s="137"/>
      <c r="DI82" s="137"/>
      <c r="DJ82" s="137"/>
      <c r="DK82" s="137"/>
      <c r="DL82" s="137"/>
      <c r="DM82" s="143"/>
      <c r="DN82" s="125"/>
      <c r="DO82" s="126"/>
      <c r="DS82" s="137"/>
      <c r="DT82" s="137"/>
      <c r="DU82" s="137"/>
      <c r="DV82" s="137"/>
      <c r="DW82" s="137"/>
      <c r="DX82" s="137"/>
      <c r="DY82" s="143"/>
      <c r="DZ82" s="125"/>
      <c r="EA82" s="126"/>
      <c r="EE82" s="137"/>
      <c r="EF82" s="137"/>
      <c r="EG82" s="137"/>
      <c r="EH82" s="137"/>
      <c r="EI82" s="137"/>
      <c r="EJ82" s="137"/>
      <c r="EK82" s="143"/>
      <c r="EL82" s="125"/>
      <c r="EM82" s="126"/>
      <c r="EQ82" s="137"/>
      <c r="ER82" s="137"/>
      <c r="ES82" s="137"/>
      <c r="ET82" s="137"/>
      <c r="EU82" s="137"/>
      <c r="EV82" s="137"/>
      <c r="EW82" s="143"/>
      <c r="EX82" s="125"/>
      <c r="EY82" s="126"/>
      <c r="FC82" s="137"/>
      <c r="FD82" s="137"/>
      <c r="FE82" s="137"/>
      <c r="FF82" s="137"/>
      <c r="FG82" s="137"/>
      <c r="FH82" s="137"/>
      <c r="FI82" s="143"/>
      <c r="FJ82" s="125"/>
      <c r="FK82" s="126"/>
      <c r="FO82" s="137"/>
      <c r="FP82" s="137"/>
      <c r="FQ82" s="137"/>
      <c r="FR82" s="137"/>
      <c r="FS82" s="137"/>
      <c r="FT82" s="137"/>
      <c r="FU82" s="143"/>
      <c r="FV82" s="125"/>
      <c r="FW82" s="126"/>
      <c r="GA82" s="137"/>
      <c r="GB82" s="137"/>
      <c r="GC82" s="137"/>
      <c r="GD82" s="137"/>
      <c r="GE82" s="137"/>
      <c r="GF82" s="137"/>
      <c r="GG82" s="143"/>
      <c r="GH82" s="125"/>
      <c r="GI82" s="126"/>
      <c r="GM82" s="137"/>
      <c r="GN82" s="137"/>
      <c r="GO82" s="137"/>
      <c r="GP82" s="137"/>
      <c r="GQ82" s="137"/>
      <c r="GR82" s="137"/>
      <c r="GS82" s="143"/>
      <c r="GT82" s="125"/>
      <c r="GU82" s="126"/>
      <c r="GY82" s="137"/>
      <c r="GZ82" s="137"/>
      <c r="HA82" s="137"/>
      <c r="HB82" s="137"/>
      <c r="HC82" s="137"/>
      <c r="HD82" s="137"/>
      <c r="HE82" s="143"/>
      <c r="HF82" s="125"/>
      <c r="HG82" s="126"/>
      <c r="HK82" s="137"/>
      <c r="HL82" s="137"/>
      <c r="HM82" s="137"/>
      <c r="HN82" s="137"/>
      <c r="HO82" s="137"/>
      <c r="HP82" s="137"/>
      <c r="HQ82" s="143"/>
      <c r="HR82" s="125"/>
      <c r="HS82" s="126"/>
      <c r="HW82" s="137"/>
      <c r="HX82" s="137"/>
      <c r="HY82" s="137"/>
      <c r="HZ82" s="137"/>
      <c r="IA82" s="137"/>
      <c r="IB82" s="137"/>
      <c r="IC82" s="143"/>
      <c r="ID82" s="125"/>
      <c r="IE82" s="126"/>
      <c r="II82" s="137"/>
      <c r="IJ82" s="137"/>
      <c r="IK82" s="137"/>
      <c r="IL82" s="137"/>
      <c r="IM82" s="137"/>
      <c r="IN82" s="137"/>
      <c r="IO82" s="143"/>
      <c r="IP82" s="125"/>
      <c r="IQ82" s="126"/>
      <c r="IU82" s="137"/>
      <c r="IV82" s="137"/>
      <c r="IW82" s="137"/>
      <c r="IX82" s="137"/>
      <c r="IY82" s="137"/>
      <c r="IZ82" s="137"/>
      <c r="JA82" s="143"/>
      <c r="JB82" s="125"/>
      <c r="JC82" s="126"/>
      <c r="JG82" s="137"/>
      <c r="JH82" s="137"/>
      <c r="JI82" s="137"/>
      <c r="JJ82" s="137"/>
      <c r="JK82" s="137"/>
      <c r="JL82" s="137"/>
      <c r="JM82" s="143"/>
      <c r="JN82" s="125"/>
      <c r="JO82" s="126"/>
      <c r="JS82" s="137"/>
      <c r="JT82" s="137"/>
      <c r="JU82" s="137"/>
      <c r="JV82" s="137"/>
      <c r="JW82" s="137"/>
      <c r="JX82" s="137"/>
      <c r="JY82" s="143"/>
      <c r="JZ82" s="125"/>
      <c r="KA82" s="126"/>
      <c r="KE82" s="137"/>
      <c r="KF82" s="137"/>
      <c r="KG82" s="137"/>
      <c r="KH82" s="137"/>
      <c r="KI82" s="137"/>
      <c r="KJ82" s="137"/>
      <c r="KK82" s="143"/>
      <c r="KL82" s="125"/>
      <c r="KM82" s="126"/>
      <c r="KQ82" s="137"/>
      <c r="KR82" s="137"/>
      <c r="KS82" s="137"/>
      <c r="KT82" s="137"/>
      <c r="KU82" s="137"/>
      <c r="KV82" s="137"/>
      <c r="KW82" s="143"/>
      <c r="KX82" s="125"/>
      <c r="KY82" s="126"/>
      <c r="LC82" s="137"/>
      <c r="LD82" s="137"/>
      <c r="LE82" s="137"/>
      <c r="LF82" s="137"/>
      <c r="LG82" s="137"/>
      <c r="LH82" s="137"/>
      <c r="LI82" s="143"/>
      <c r="LJ82" s="125"/>
      <c r="LK82" s="126"/>
      <c r="LO82" s="137"/>
      <c r="LP82" s="137"/>
      <c r="LQ82" s="137"/>
      <c r="LR82" s="137"/>
      <c r="LS82" s="137"/>
      <c r="LT82" s="137"/>
      <c r="LU82" s="143"/>
      <c r="LV82" s="125"/>
      <c r="LW82" s="126"/>
      <c r="MA82" s="137"/>
      <c r="MB82" s="137"/>
      <c r="MC82" s="137"/>
      <c r="MD82" s="137"/>
      <c r="ME82" s="137"/>
      <c r="MF82" s="137"/>
      <c r="MG82" s="143"/>
      <c r="MH82" s="125"/>
      <c r="MI82" s="126"/>
      <c r="MM82" s="137"/>
      <c r="MN82" s="137"/>
      <c r="MO82" s="137"/>
      <c r="MP82" s="137"/>
      <c r="MQ82" s="137"/>
      <c r="MR82" s="137"/>
      <c r="MS82" s="143"/>
      <c r="MT82" s="125"/>
      <c r="MU82" s="126"/>
      <c r="MY82" s="137"/>
      <c r="MZ82" s="137"/>
      <c r="NA82" s="137"/>
      <c r="NB82" s="137"/>
      <c r="NC82" s="137"/>
      <c r="ND82" s="137"/>
      <c r="NE82" s="143"/>
      <c r="NF82" s="125"/>
      <c r="NG82" s="126"/>
      <c r="NK82" s="137"/>
      <c r="NL82" s="137"/>
      <c r="NM82" s="137"/>
      <c r="NN82" s="137"/>
      <c r="NO82" s="137"/>
      <c r="NP82" s="137"/>
      <c r="NQ82" s="143"/>
      <c r="NR82" s="125"/>
      <c r="NS82" s="126"/>
      <c r="NW82" s="137"/>
      <c r="NX82" s="137"/>
      <c r="NY82" s="137"/>
      <c r="NZ82" s="137"/>
      <c r="OA82" s="137"/>
      <c r="OB82" s="137"/>
      <c r="OC82" s="143"/>
      <c r="OD82" s="125"/>
      <c r="OE82" s="126"/>
      <c r="OI82" s="137"/>
      <c r="OJ82" s="137"/>
      <c r="OK82" s="137"/>
      <c r="OL82" s="137"/>
      <c r="OM82" s="137"/>
      <c r="ON82" s="137"/>
      <c r="OO82" s="143"/>
      <c r="OP82" s="125"/>
      <c r="OQ82" s="126"/>
      <c r="OU82" s="137"/>
      <c r="OV82" s="137"/>
      <c r="OW82" s="137"/>
      <c r="OX82" s="137"/>
      <c r="OY82" s="137"/>
      <c r="OZ82" s="137"/>
      <c r="PA82" s="143"/>
      <c r="PB82" s="125"/>
      <c r="PC82" s="126"/>
      <c r="PG82" s="137"/>
      <c r="PH82" s="137"/>
      <c r="PI82" s="137"/>
      <c r="PJ82" s="137"/>
      <c r="PK82" s="137"/>
      <c r="PL82" s="137"/>
      <c r="PM82" s="143"/>
      <c r="PN82" s="125"/>
      <c r="PO82" s="126"/>
      <c r="PS82" s="137"/>
      <c r="PT82" s="137"/>
      <c r="PU82" s="137"/>
      <c r="PV82" s="137"/>
      <c r="PW82" s="137"/>
      <c r="PX82" s="137"/>
      <c r="PY82" s="143"/>
      <c r="PZ82" s="125"/>
      <c r="QA82" s="126"/>
      <c r="QE82" s="137"/>
      <c r="QF82" s="137"/>
      <c r="QG82" s="137"/>
      <c r="QH82" s="137"/>
      <c r="QI82" s="137"/>
      <c r="QJ82" s="137"/>
      <c r="QK82" s="143"/>
      <c r="QL82" s="125"/>
      <c r="QM82" s="126"/>
      <c r="QQ82" s="137"/>
      <c r="QR82" s="137"/>
      <c r="QS82" s="137"/>
      <c r="QT82" s="137"/>
      <c r="QU82" s="137"/>
      <c r="QV82" s="137"/>
      <c r="QW82" s="143"/>
      <c r="QX82" s="125"/>
      <c r="QY82" s="126"/>
      <c r="RC82" s="137"/>
      <c r="RD82" s="137"/>
      <c r="RE82" s="137"/>
      <c r="RF82" s="137"/>
      <c r="RG82" s="137"/>
      <c r="RH82" s="137"/>
      <c r="RI82" s="143"/>
      <c r="RJ82" s="125"/>
      <c r="RK82" s="126"/>
      <c r="RO82" s="137"/>
      <c r="RP82" s="137"/>
      <c r="RQ82" s="137"/>
      <c r="RR82" s="137"/>
      <c r="RS82" s="137"/>
      <c r="RT82" s="137"/>
      <c r="RU82" s="143"/>
      <c r="RV82" s="125"/>
      <c r="RW82" s="126"/>
      <c r="SA82" s="137"/>
      <c r="SB82" s="137"/>
      <c r="SC82" s="137"/>
      <c r="SD82" s="137"/>
      <c r="SE82" s="137"/>
      <c r="SF82" s="137"/>
      <c r="SG82" s="143"/>
      <c r="SH82" s="125"/>
      <c r="SI82" s="126"/>
      <c r="SM82" s="137"/>
      <c r="SN82" s="137"/>
      <c r="SO82" s="137"/>
      <c r="SP82" s="137"/>
      <c r="SQ82" s="137"/>
      <c r="SR82" s="137"/>
      <c r="SS82" s="143"/>
      <c r="ST82" s="125"/>
      <c r="SU82" s="126"/>
      <c r="SY82" s="137"/>
      <c r="SZ82" s="137"/>
      <c r="TA82" s="137"/>
      <c r="TB82" s="137"/>
      <c r="TC82" s="137"/>
      <c r="TD82" s="137"/>
      <c r="TE82" s="143"/>
      <c r="TF82" s="125"/>
      <c r="TG82" s="126"/>
      <c r="TK82" s="137"/>
      <c r="TL82" s="137"/>
      <c r="TM82" s="137"/>
      <c r="TN82" s="137"/>
      <c r="TO82" s="137"/>
      <c r="TP82" s="137"/>
      <c r="TQ82" s="143"/>
      <c r="TR82" s="125"/>
      <c r="TS82" s="126"/>
      <c r="TW82" s="137"/>
      <c r="TX82" s="137"/>
      <c r="TY82" s="137"/>
      <c r="TZ82" s="137"/>
      <c r="UA82" s="137"/>
      <c r="UB82" s="137"/>
      <c r="UC82" s="143"/>
      <c r="UD82" s="125"/>
      <c r="UE82" s="126"/>
      <c r="UI82" s="137"/>
      <c r="UJ82" s="137"/>
      <c r="UK82" s="137"/>
      <c r="UL82" s="137"/>
      <c r="UM82" s="137"/>
      <c r="UN82" s="137"/>
      <c r="UO82" s="143"/>
      <c r="UP82" s="125"/>
      <c r="UQ82" s="126"/>
      <c r="UU82" s="137"/>
      <c r="UV82" s="137"/>
      <c r="UW82" s="137"/>
      <c r="UX82" s="137"/>
      <c r="UY82" s="137"/>
      <c r="UZ82" s="137"/>
      <c r="VA82" s="143"/>
      <c r="VB82" s="125"/>
      <c r="VC82" s="126"/>
      <c r="VG82" s="137"/>
      <c r="VH82" s="137"/>
      <c r="VI82" s="137"/>
      <c r="VJ82" s="137"/>
      <c r="VK82" s="137"/>
      <c r="VL82" s="137"/>
      <c r="VM82" s="143"/>
      <c r="VN82" s="125"/>
      <c r="VO82" s="126"/>
      <c r="VS82" s="137"/>
      <c r="VT82" s="137"/>
      <c r="VU82" s="137"/>
      <c r="VV82" s="137"/>
      <c r="VW82" s="137"/>
      <c r="VX82" s="137"/>
      <c r="VY82" s="143"/>
      <c r="VZ82" s="125"/>
      <c r="WA82" s="126"/>
      <c r="WE82" s="137"/>
      <c r="WF82" s="137"/>
      <c r="WG82" s="137"/>
      <c r="WH82" s="137"/>
      <c r="WI82" s="137"/>
      <c r="WJ82" s="137"/>
      <c r="WK82" s="143"/>
      <c r="WL82" s="125"/>
      <c r="WM82" s="126"/>
      <c r="WQ82" s="137"/>
      <c r="WR82" s="137"/>
      <c r="WS82" s="137"/>
      <c r="WT82" s="137"/>
      <c r="WU82" s="137"/>
      <c r="WV82" s="137"/>
      <c r="WW82" s="143"/>
      <c r="WX82" s="125"/>
      <c r="WY82" s="126"/>
      <c r="XC82" s="137"/>
      <c r="XD82" s="137"/>
      <c r="XE82" s="137"/>
      <c r="XF82" s="137"/>
      <c r="XG82" s="137"/>
      <c r="XH82" s="137"/>
      <c r="XI82" s="143"/>
      <c r="XJ82" s="125"/>
      <c r="XK82" s="126"/>
      <c r="XO82" s="137"/>
      <c r="XP82" s="137"/>
      <c r="XQ82" s="137"/>
      <c r="XR82" s="137"/>
      <c r="XS82" s="137"/>
      <c r="XT82" s="137"/>
      <c r="XU82" s="143"/>
      <c r="XV82" s="125"/>
      <c r="XW82" s="126"/>
      <c r="YA82" s="137"/>
      <c r="YB82" s="137"/>
      <c r="YC82" s="137"/>
      <c r="YD82" s="137"/>
      <c r="YE82" s="137"/>
      <c r="YF82" s="137"/>
      <c r="YG82" s="143"/>
      <c r="YH82" s="125"/>
      <c r="YI82" s="126"/>
      <c r="YM82" s="137"/>
      <c r="YN82" s="137"/>
      <c r="YO82" s="137"/>
      <c r="YP82" s="137"/>
      <c r="YQ82" s="137"/>
      <c r="YR82" s="137"/>
      <c r="YS82" s="143"/>
      <c r="YT82" s="125"/>
      <c r="YU82" s="126"/>
      <c r="YY82" s="137"/>
      <c r="YZ82" s="137"/>
      <c r="ZA82" s="137"/>
      <c r="ZB82" s="137"/>
      <c r="ZC82" s="137"/>
      <c r="ZD82" s="137"/>
      <c r="ZE82" s="143"/>
      <c r="ZF82" s="125"/>
      <c r="ZG82" s="126"/>
      <c r="ZK82" s="137"/>
      <c r="ZL82" s="137"/>
      <c r="ZM82" s="137"/>
      <c r="ZN82" s="137"/>
      <c r="ZO82" s="137"/>
      <c r="ZP82" s="137"/>
      <c r="ZQ82" s="143"/>
      <c r="ZR82" s="125"/>
      <c r="ZS82" s="126"/>
      <c r="ZW82" s="137"/>
      <c r="ZX82" s="137"/>
      <c r="ZY82" s="137"/>
      <c r="ZZ82" s="137"/>
      <c r="AAA82" s="137"/>
      <c r="AAB82" s="137"/>
      <c r="AAC82" s="143"/>
      <c r="AAD82" s="125"/>
      <c r="AAE82" s="126"/>
      <c r="AAI82" s="137"/>
      <c r="AAJ82" s="137"/>
      <c r="AAK82" s="137"/>
      <c r="AAL82" s="137"/>
      <c r="AAM82" s="137"/>
      <c r="AAN82" s="137"/>
      <c r="AAO82" s="143"/>
      <c r="AAP82" s="125"/>
      <c r="AAQ82" s="126"/>
      <c r="AAU82" s="137"/>
      <c r="AAV82" s="137"/>
      <c r="AAW82" s="137"/>
      <c r="AAX82" s="137"/>
      <c r="AAY82" s="137"/>
      <c r="AAZ82" s="137"/>
      <c r="ABA82" s="143"/>
      <c r="ABB82" s="125"/>
      <c r="ABC82" s="126"/>
      <c r="ABG82" s="137"/>
      <c r="ABH82" s="137"/>
      <c r="ABI82" s="137"/>
      <c r="ABJ82" s="137"/>
      <c r="ABK82" s="137"/>
      <c r="ABL82" s="137"/>
      <c r="ABM82" s="143"/>
      <c r="ABN82" s="125"/>
      <c r="ABO82" s="126"/>
      <c r="ABS82" s="137"/>
      <c r="ABT82" s="137"/>
      <c r="ABU82" s="137"/>
      <c r="ABV82" s="137"/>
      <c r="ABW82" s="137"/>
      <c r="ABX82" s="137"/>
      <c r="ABY82" s="143"/>
      <c r="ABZ82" s="125"/>
      <c r="ACA82" s="126"/>
      <c r="ACE82" s="137"/>
      <c r="ACF82" s="137"/>
      <c r="ACG82" s="137"/>
      <c r="ACH82" s="137"/>
      <c r="ACI82" s="137"/>
      <c r="ACJ82" s="137"/>
      <c r="ACK82" s="143"/>
      <c r="ACL82" s="125"/>
      <c r="ACM82" s="126"/>
      <c r="ACQ82" s="137"/>
      <c r="ACR82" s="137"/>
      <c r="ACS82" s="137"/>
      <c r="ACT82" s="137"/>
      <c r="ACU82" s="137"/>
      <c r="ACV82" s="137"/>
      <c r="ACW82" s="143"/>
      <c r="ACX82" s="125"/>
      <c r="ACY82" s="126"/>
      <c r="ADC82" s="137"/>
      <c r="ADD82" s="137"/>
      <c r="ADE82" s="137"/>
      <c r="ADF82" s="137"/>
      <c r="ADG82" s="137"/>
      <c r="ADH82" s="137"/>
      <c r="ADI82" s="143"/>
      <c r="ADJ82" s="125"/>
      <c r="ADK82" s="126"/>
      <c r="ADO82" s="137"/>
      <c r="ADP82" s="137"/>
      <c r="ADQ82" s="137"/>
      <c r="ADR82" s="137"/>
      <c r="ADS82" s="137"/>
      <c r="ADT82" s="137"/>
      <c r="ADU82" s="143"/>
      <c r="ADV82" s="125"/>
      <c r="ADW82" s="126"/>
      <c r="AEA82" s="137"/>
      <c r="AEB82" s="137"/>
      <c r="AEC82" s="137"/>
      <c r="AED82" s="137"/>
      <c r="AEE82" s="137"/>
      <c r="AEF82" s="137"/>
      <c r="AEG82" s="143"/>
      <c r="AEH82" s="125"/>
      <c r="AEI82" s="126"/>
      <c r="AEM82" s="137"/>
      <c r="AEN82" s="137"/>
      <c r="AEO82" s="137"/>
      <c r="AEP82" s="137"/>
      <c r="AEQ82" s="137"/>
      <c r="AER82" s="137"/>
      <c r="AES82" s="143"/>
      <c r="AET82" s="125"/>
      <c r="AEU82" s="126"/>
      <c r="AEY82" s="137"/>
      <c r="AEZ82" s="137"/>
      <c r="AFA82" s="137"/>
      <c r="AFB82" s="137"/>
      <c r="AFC82" s="137"/>
      <c r="AFD82" s="137"/>
      <c r="AFE82" s="143"/>
      <c r="AFF82" s="125"/>
      <c r="AFG82" s="126"/>
      <c r="AFK82" s="137"/>
      <c r="AFL82" s="137"/>
      <c r="AFM82" s="137"/>
      <c r="AFN82" s="137"/>
      <c r="AFO82" s="137"/>
      <c r="AFP82" s="137"/>
      <c r="AFQ82" s="143"/>
      <c r="AFR82" s="125"/>
      <c r="AFS82" s="126"/>
      <c r="AFW82" s="137"/>
      <c r="AFX82" s="137"/>
      <c r="AFY82" s="137"/>
      <c r="AFZ82" s="137"/>
      <c r="AGA82" s="137"/>
      <c r="AGB82" s="137"/>
      <c r="AGC82" s="143"/>
      <c r="AGD82" s="125"/>
      <c r="AGE82" s="126"/>
      <c r="AGI82" s="137"/>
      <c r="AGJ82" s="137"/>
      <c r="AGK82" s="137"/>
      <c r="AGL82" s="137"/>
      <c r="AGM82" s="137"/>
      <c r="AGN82" s="137"/>
      <c r="AGO82" s="143"/>
      <c r="AGP82" s="125"/>
      <c r="AGQ82" s="126"/>
      <c r="AGU82" s="137"/>
      <c r="AGV82" s="137"/>
      <c r="AGW82" s="137"/>
      <c r="AGX82" s="137"/>
      <c r="AGY82" s="137"/>
      <c r="AGZ82" s="137"/>
      <c r="AHA82" s="143"/>
      <c r="AHB82" s="125"/>
      <c r="AHC82" s="126"/>
      <c r="AHG82" s="137"/>
      <c r="AHH82" s="137"/>
      <c r="AHI82" s="137"/>
      <c r="AHJ82" s="137"/>
      <c r="AHK82" s="137"/>
      <c r="AHL82" s="137"/>
      <c r="AHM82" s="143"/>
      <c r="AHN82" s="125"/>
      <c r="AHO82" s="126"/>
      <c r="AHS82" s="137"/>
      <c r="AHT82" s="137"/>
      <c r="AHU82" s="137"/>
      <c r="AHV82" s="137"/>
      <c r="AHW82" s="137"/>
      <c r="AHX82" s="137"/>
      <c r="AHY82" s="143"/>
      <c r="AHZ82" s="125"/>
      <c r="AIA82" s="126"/>
      <c r="AIE82" s="137"/>
      <c r="AIF82" s="137"/>
      <c r="AIG82" s="137"/>
      <c r="AIH82" s="137"/>
      <c r="AII82" s="137"/>
      <c r="AIJ82" s="137"/>
      <c r="AIK82" s="143"/>
      <c r="AIL82" s="125"/>
      <c r="AIM82" s="126"/>
      <c r="AIQ82" s="137"/>
      <c r="AIR82" s="137"/>
      <c r="AIS82" s="137"/>
      <c r="AIT82" s="137"/>
      <c r="AIU82" s="137"/>
      <c r="AIV82" s="137"/>
      <c r="AIW82" s="143"/>
      <c r="AIX82" s="125"/>
      <c r="AIY82" s="126"/>
      <c r="AJC82" s="137"/>
      <c r="AJD82" s="137"/>
      <c r="AJE82" s="137"/>
      <c r="AJF82" s="137"/>
      <c r="AJG82" s="137"/>
      <c r="AJH82" s="137"/>
      <c r="AJI82" s="143"/>
      <c r="AJJ82" s="125"/>
      <c r="AJK82" s="126"/>
      <c r="AJO82" s="137"/>
      <c r="AJP82" s="137"/>
      <c r="AJQ82" s="137"/>
      <c r="AJR82" s="137"/>
      <c r="AJS82" s="137"/>
      <c r="AJT82" s="137"/>
      <c r="AJU82" s="143"/>
      <c r="AJV82" s="125"/>
      <c r="AJW82" s="126"/>
      <c r="AKA82" s="137"/>
      <c r="AKB82" s="137"/>
      <c r="AKC82" s="137"/>
      <c r="AKD82" s="137"/>
      <c r="AKE82" s="137"/>
      <c r="AKF82" s="137"/>
      <c r="AKG82" s="143"/>
      <c r="AKH82" s="125"/>
      <c r="AKI82" s="126"/>
      <c r="AKM82" s="137"/>
      <c r="AKN82" s="137"/>
      <c r="AKO82" s="137"/>
      <c r="AKP82" s="137"/>
      <c r="AKQ82" s="137"/>
      <c r="AKR82" s="137"/>
      <c r="AKS82" s="143"/>
      <c r="AKT82" s="125"/>
      <c r="AKU82" s="126"/>
      <c r="AKY82" s="137"/>
      <c r="AKZ82" s="137"/>
      <c r="ALA82" s="137"/>
      <c r="ALB82" s="137"/>
      <c r="ALC82" s="137"/>
      <c r="ALD82" s="137"/>
      <c r="ALE82" s="143"/>
      <c r="ALF82" s="125"/>
      <c r="ALG82" s="126"/>
      <c r="ALK82" s="137"/>
      <c r="ALL82" s="137"/>
      <c r="ALM82" s="137"/>
      <c r="ALN82" s="137"/>
      <c r="ALO82" s="137"/>
      <c r="ALP82" s="137"/>
      <c r="ALQ82" s="143"/>
      <c r="ALR82" s="125"/>
      <c r="ALS82" s="126"/>
      <c r="ALW82" s="137"/>
      <c r="ALX82" s="137"/>
      <c r="ALY82" s="137"/>
      <c r="ALZ82" s="137"/>
      <c r="AMA82" s="137"/>
      <c r="AMB82" s="137"/>
      <c r="AMC82" s="143"/>
      <c r="AMD82" s="125"/>
      <c r="AME82" s="126"/>
      <c r="AMI82" s="137"/>
      <c r="AMJ82" s="137"/>
      <c r="AMK82" s="137"/>
      <c r="AML82" s="137"/>
      <c r="AMM82" s="137"/>
      <c r="AMN82" s="137"/>
      <c r="AMO82" s="143"/>
      <c r="AMP82" s="125"/>
      <c r="AMQ82" s="126"/>
      <c r="AMU82" s="137"/>
      <c r="AMV82" s="137"/>
      <c r="AMW82" s="137"/>
      <c r="AMX82" s="137"/>
      <c r="AMY82" s="137"/>
      <c r="AMZ82" s="137"/>
      <c r="ANA82" s="143"/>
      <c r="ANB82" s="125"/>
      <c r="ANC82" s="126"/>
      <c r="ANG82" s="137"/>
      <c r="ANH82" s="137"/>
      <c r="ANI82" s="137"/>
      <c r="ANJ82" s="137"/>
      <c r="ANK82" s="137"/>
      <c r="ANL82" s="137"/>
      <c r="ANM82" s="143"/>
      <c r="ANN82" s="125"/>
      <c r="ANO82" s="126"/>
      <c r="ANS82" s="137"/>
      <c r="ANT82" s="137"/>
      <c r="ANU82" s="137"/>
      <c r="ANV82" s="137"/>
      <c r="ANW82" s="137"/>
      <c r="ANX82" s="137"/>
      <c r="ANY82" s="143"/>
      <c r="ANZ82" s="125"/>
      <c r="AOA82" s="126"/>
      <c r="AOE82" s="137"/>
      <c r="AOF82" s="137"/>
      <c r="AOG82" s="137"/>
      <c r="AOH82" s="137"/>
      <c r="AOI82" s="137"/>
      <c r="AOJ82" s="137"/>
      <c r="AOK82" s="143"/>
      <c r="AOL82" s="125"/>
      <c r="AOM82" s="126"/>
      <c r="AOQ82" s="137"/>
      <c r="AOR82" s="137"/>
      <c r="AOS82" s="137"/>
      <c r="AOT82" s="137"/>
      <c r="AOU82" s="137"/>
      <c r="AOV82" s="137"/>
      <c r="AOW82" s="143"/>
      <c r="AOX82" s="125"/>
      <c r="AOY82" s="126"/>
      <c r="APC82" s="137"/>
      <c r="APD82" s="137"/>
      <c r="APE82" s="137"/>
      <c r="APF82" s="137"/>
      <c r="APG82" s="137"/>
      <c r="APH82" s="137"/>
      <c r="API82" s="143"/>
      <c r="APJ82" s="125"/>
      <c r="APK82" s="126"/>
      <c r="APO82" s="137"/>
      <c r="APP82" s="137"/>
      <c r="APQ82" s="137"/>
      <c r="APR82" s="137"/>
      <c r="APS82" s="137"/>
      <c r="APT82" s="137"/>
      <c r="APU82" s="143"/>
      <c r="APV82" s="125"/>
      <c r="APW82" s="126"/>
      <c r="AQA82" s="137"/>
      <c r="AQB82" s="137"/>
      <c r="AQC82" s="137"/>
      <c r="AQD82" s="137"/>
      <c r="AQE82" s="137"/>
      <c r="AQF82" s="137"/>
      <c r="AQG82" s="143"/>
      <c r="AQH82" s="125"/>
      <c r="AQI82" s="126"/>
      <c r="AQM82" s="137"/>
      <c r="AQN82" s="137"/>
      <c r="AQO82" s="137"/>
      <c r="AQP82" s="137"/>
      <c r="AQQ82" s="137"/>
      <c r="AQR82" s="137"/>
      <c r="AQS82" s="143"/>
      <c r="AQT82" s="125"/>
      <c r="AQU82" s="126"/>
      <c r="AQY82" s="137"/>
      <c r="AQZ82" s="137"/>
      <c r="ARA82" s="137"/>
      <c r="ARB82" s="137"/>
      <c r="ARC82" s="137"/>
      <c r="ARD82" s="137"/>
      <c r="ARE82" s="143"/>
      <c r="ARF82" s="125"/>
      <c r="ARG82" s="126"/>
      <c r="ARK82" s="137"/>
      <c r="ARL82" s="137"/>
      <c r="ARM82" s="137"/>
      <c r="ARN82" s="137"/>
      <c r="ARO82" s="137"/>
      <c r="ARP82" s="137"/>
      <c r="ARQ82" s="143"/>
      <c r="ARR82" s="125"/>
      <c r="ARS82" s="126"/>
      <c r="ARW82" s="137"/>
      <c r="ARX82" s="137"/>
      <c r="ARY82" s="137"/>
      <c r="ARZ82" s="137"/>
      <c r="ASA82" s="137"/>
      <c r="ASB82" s="137"/>
      <c r="ASC82" s="143"/>
      <c r="ASD82" s="125"/>
      <c r="ASE82" s="126"/>
      <c r="ASI82" s="137"/>
      <c r="ASJ82" s="137"/>
      <c r="ASK82" s="137"/>
      <c r="ASL82" s="137"/>
      <c r="ASM82" s="137"/>
      <c r="ASN82" s="137"/>
      <c r="ASO82" s="143"/>
      <c r="ASP82" s="125"/>
      <c r="ASQ82" s="126"/>
      <c r="ASU82" s="137"/>
      <c r="ASV82" s="137"/>
      <c r="ASW82" s="137"/>
      <c r="ASX82" s="137"/>
      <c r="ASY82" s="137"/>
      <c r="ASZ82" s="137"/>
      <c r="ATA82" s="143"/>
      <c r="ATB82" s="125"/>
      <c r="ATC82" s="126"/>
      <c r="ATG82" s="137"/>
      <c r="ATH82" s="137"/>
      <c r="ATI82" s="137"/>
      <c r="ATJ82" s="137"/>
      <c r="ATK82" s="137"/>
      <c r="ATL82" s="137"/>
      <c r="ATM82" s="143"/>
      <c r="ATN82" s="125"/>
      <c r="ATO82" s="126"/>
      <c r="ATS82" s="137"/>
      <c r="ATT82" s="137"/>
      <c r="ATU82" s="137"/>
      <c r="ATV82" s="137"/>
      <c r="ATW82" s="137"/>
      <c r="ATX82" s="137"/>
      <c r="ATY82" s="143"/>
      <c r="ATZ82" s="125"/>
      <c r="AUA82" s="126"/>
      <c r="AUE82" s="137"/>
      <c r="AUF82" s="137"/>
      <c r="AUG82" s="137"/>
      <c r="AUH82" s="137"/>
      <c r="AUI82" s="137"/>
      <c r="AUJ82" s="137"/>
      <c r="AUK82" s="143"/>
      <c r="AUL82" s="125"/>
      <c r="AUM82" s="126"/>
      <c r="AUQ82" s="137"/>
      <c r="AUR82" s="137"/>
      <c r="AUS82" s="137"/>
      <c r="AUT82" s="137"/>
      <c r="AUU82" s="137"/>
      <c r="AUV82" s="137"/>
      <c r="AUW82" s="143"/>
      <c r="AUX82" s="125"/>
      <c r="AUY82" s="126"/>
      <c r="AVC82" s="137"/>
      <c r="AVD82" s="137"/>
      <c r="AVE82" s="137"/>
      <c r="AVF82" s="137"/>
      <c r="AVG82" s="137"/>
      <c r="AVH82" s="137"/>
      <c r="AVI82" s="143"/>
      <c r="AVJ82" s="125"/>
      <c r="AVK82" s="126"/>
      <c r="AVO82" s="137"/>
      <c r="AVP82" s="137"/>
      <c r="AVQ82" s="137"/>
      <c r="AVR82" s="137"/>
      <c r="AVS82" s="137"/>
      <c r="AVT82" s="137"/>
      <c r="AVU82" s="143"/>
      <c r="AVV82" s="125"/>
      <c r="AVW82" s="126"/>
      <c r="AWA82" s="137"/>
      <c r="AWB82" s="137"/>
      <c r="AWC82" s="137"/>
      <c r="AWD82" s="137"/>
      <c r="AWE82" s="137"/>
      <c r="AWF82" s="137"/>
      <c r="AWG82" s="143"/>
      <c r="AWH82" s="125"/>
      <c r="AWI82" s="126"/>
      <c r="AWM82" s="137"/>
      <c r="AWN82" s="137"/>
      <c r="AWO82" s="137"/>
      <c r="AWP82" s="137"/>
      <c r="AWQ82" s="137"/>
      <c r="AWR82" s="137"/>
      <c r="AWS82" s="143"/>
      <c r="AWT82" s="125"/>
      <c r="AWU82" s="126"/>
      <c r="AWY82" s="137"/>
      <c r="AWZ82" s="137"/>
      <c r="AXA82" s="137"/>
      <c r="AXB82" s="137"/>
      <c r="AXC82" s="137"/>
      <c r="AXD82" s="137"/>
      <c r="AXE82" s="143"/>
      <c r="AXF82" s="125"/>
      <c r="AXG82" s="126"/>
      <c r="AXK82" s="137"/>
      <c r="AXL82" s="137"/>
      <c r="AXM82" s="137"/>
      <c r="AXN82" s="137"/>
      <c r="AXO82" s="137"/>
      <c r="AXP82" s="137"/>
      <c r="AXQ82" s="143"/>
      <c r="AXR82" s="125"/>
      <c r="AXS82" s="126"/>
      <c r="AXW82" s="137"/>
      <c r="AXX82" s="137"/>
      <c r="AXY82" s="137"/>
      <c r="AXZ82" s="137"/>
      <c r="AYA82" s="137"/>
      <c r="AYB82" s="137"/>
      <c r="AYC82" s="143"/>
      <c r="AYD82" s="125"/>
      <c r="AYE82" s="126"/>
      <c r="AYI82" s="137"/>
      <c r="AYJ82" s="137"/>
      <c r="AYK82" s="137"/>
      <c r="AYL82" s="137"/>
      <c r="AYM82" s="137"/>
      <c r="AYN82" s="137"/>
      <c r="AYO82" s="143"/>
      <c r="AYP82" s="125"/>
      <c r="AYQ82" s="126"/>
      <c r="AYU82" s="137"/>
      <c r="AYV82" s="137"/>
      <c r="AYW82" s="137"/>
      <c r="AYX82" s="137"/>
      <c r="AYY82" s="137"/>
      <c r="AYZ82" s="137"/>
      <c r="AZA82" s="143"/>
      <c r="AZB82" s="125"/>
      <c r="AZC82" s="126"/>
      <c r="AZG82" s="137"/>
      <c r="AZH82" s="137"/>
      <c r="AZI82" s="137"/>
      <c r="AZJ82" s="137"/>
      <c r="AZK82" s="137"/>
      <c r="AZL82" s="137"/>
      <c r="AZM82" s="143"/>
      <c r="AZN82" s="125"/>
      <c r="AZO82" s="126"/>
      <c r="AZS82" s="137"/>
      <c r="AZT82" s="137"/>
      <c r="AZU82" s="137"/>
      <c r="AZV82" s="137"/>
      <c r="AZW82" s="137"/>
      <c r="AZX82" s="137"/>
      <c r="AZY82" s="143"/>
      <c r="AZZ82" s="125"/>
      <c r="BAA82" s="126"/>
      <c r="BAE82" s="137"/>
      <c r="BAF82" s="137"/>
      <c r="BAG82" s="137"/>
      <c r="BAH82" s="137"/>
      <c r="BAI82" s="137"/>
      <c r="BAJ82" s="137"/>
      <c r="BAK82" s="143"/>
      <c r="BAL82" s="125"/>
      <c r="BAM82" s="126"/>
      <c r="BAQ82" s="137"/>
      <c r="BAR82" s="137"/>
      <c r="BAS82" s="137"/>
      <c r="BAT82" s="137"/>
      <c r="BAU82" s="137"/>
      <c r="BAV82" s="137"/>
      <c r="BAW82" s="143"/>
      <c r="BAX82" s="125"/>
      <c r="BAY82" s="126"/>
      <c r="BBC82" s="137"/>
      <c r="BBD82" s="137"/>
      <c r="BBE82" s="137"/>
      <c r="BBF82" s="137"/>
      <c r="BBG82" s="137"/>
      <c r="BBH82" s="137"/>
      <c r="BBI82" s="143"/>
      <c r="BBJ82" s="125"/>
      <c r="BBK82" s="126"/>
      <c r="BBO82" s="137"/>
      <c r="BBP82" s="137"/>
      <c r="BBQ82" s="137"/>
      <c r="BBR82" s="137"/>
      <c r="BBS82" s="137"/>
      <c r="BBT82" s="137"/>
      <c r="BBU82" s="143"/>
      <c r="BBV82" s="125"/>
      <c r="BBW82" s="126"/>
      <c r="BCA82" s="137"/>
      <c r="BCB82" s="137"/>
      <c r="BCC82" s="137"/>
      <c r="BCD82" s="137"/>
      <c r="BCE82" s="137"/>
      <c r="BCF82" s="137"/>
      <c r="BCG82" s="143"/>
      <c r="BCH82" s="125"/>
      <c r="BCI82" s="126"/>
      <c r="BCM82" s="137"/>
      <c r="BCN82" s="137"/>
      <c r="BCO82" s="137"/>
      <c r="BCP82" s="137"/>
      <c r="BCQ82" s="137"/>
      <c r="BCR82" s="137"/>
      <c r="BCS82" s="143"/>
      <c r="BCT82" s="125"/>
      <c r="BCU82" s="126"/>
      <c r="BCY82" s="137"/>
      <c r="BCZ82" s="137"/>
      <c r="BDA82" s="137"/>
      <c r="BDB82" s="137"/>
      <c r="BDC82" s="137"/>
      <c r="BDD82" s="137"/>
      <c r="BDE82" s="143"/>
      <c r="BDF82" s="125"/>
      <c r="BDG82" s="126"/>
      <c r="BDK82" s="137"/>
      <c r="BDL82" s="137"/>
      <c r="BDM82" s="137"/>
      <c r="BDN82" s="137"/>
      <c r="BDO82" s="137"/>
      <c r="BDP82" s="137"/>
      <c r="BDQ82" s="143"/>
      <c r="BDR82" s="125"/>
      <c r="BDS82" s="126"/>
      <c r="BDW82" s="137"/>
      <c r="BDX82" s="137"/>
      <c r="BDY82" s="137"/>
      <c r="BDZ82" s="137"/>
      <c r="BEA82" s="137"/>
      <c r="BEB82" s="137"/>
      <c r="BEC82" s="143"/>
      <c r="BED82" s="125"/>
      <c r="BEE82" s="126"/>
      <c r="BEI82" s="137"/>
      <c r="BEJ82" s="137"/>
      <c r="BEK82" s="137"/>
      <c r="BEL82" s="137"/>
      <c r="BEM82" s="137"/>
      <c r="BEN82" s="137"/>
      <c r="BEO82" s="143"/>
      <c r="BEP82" s="125"/>
      <c r="BEQ82" s="126"/>
      <c r="BEU82" s="137"/>
      <c r="BEV82" s="137"/>
      <c r="BEW82" s="137"/>
      <c r="BEX82" s="137"/>
      <c r="BEY82" s="137"/>
      <c r="BEZ82" s="137"/>
      <c r="BFA82" s="143"/>
      <c r="BFB82" s="125"/>
      <c r="BFC82" s="126"/>
      <c r="BFG82" s="137"/>
      <c r="BFH82" s="137"/>
      <c r="BFI82" s="137"/>
      <c r="BFJ82" s="137"/>
      <c r="BFK82" s="137"/>
      <c r="BFL82" s="137"/>
      <c r="BFM82" s="143"/>
      <c r="BFN82" s="125"/>
      <c r="BFO82" s="126"/>
      <c r="BFS82" s="137"/>
      <c r="BFT82" s="137"/>
      <c r="BFU82" s="137"/>
      <c r="BFV82" s="137"/>
      <c r="BFW82" s="137"/>
      <c r="BFX82" s="137"/>
      <c r="BFY82" s="143"/>
      <c r="BFZ82" s="125"/>
      <c r="BGA82" s="126"/>
      <c r="BGE82" s="137"/>
      <c r="BGF82" s="137"/>
      <c r="BGG82" s="137"/>
      <c r="BGH82" s="137"/>
      <c r="BGI82" s="137"/>
      <c r="BGJ82" s="137"/>
      <c r="BGK82" s="143"/>
      <c r="BGL82" s="125"/>
      <c r="BGM82" s="126"/>
      <c r="BGQ82" s="137"/>
      <c r="BGR82" s="137"/>
      <c r="BGS82" s="137"/>
      <c r="BGT82" s="137"/>
      <c r="BGU82" s="137"/>
      <c r="BGV82" s="137"/>
      <c r="BGW82" s="143"/>
      <c r="BGX82" s="125"/>
      <c r="BGY82" s="126"/>
      <c r="BHC82" s="137"/>
      <c r="BHD82" s="137"/>
      <c r="BHE82" s="137"/>
      <c r="BHF82" s="137"/>
      <c r="BHG82" s="137"/>
      <c r="BHH82" s="137"/>
      <c r="BHI82" s="143"/>
      <c r="BHJ82" s="125"/>
      <c r="BHK82" s="126"/>
      <c r="BHO82" s="137"/>
      <c r="BHP82" s="137"/>
      <c r="BHQ82" s="137"/>
      <c r="BHR82" s="137"/>
      <c r="BHS82" s="137"/>
      <c r="BHT82" s="137"/>
      <c r="BHU82" s="143"/>
      <c r="BHV82" s="125"/>
      <c r="BHW82" s="126"/>
      <c r="BIA82" s="137"/>
      <c r="BIB82" s="137"/>
      <c r="BIC82" s="137"/>
      <c r="BID82" s="137"/>
      <c r="BIE82" s="137"/>
      <c r="BIF82" s="137"/>
      <c r="BIG82" s="143"/>
      <c r="BIH82" s="125"/>
      <c r="BII82" s="126"/>
      <c r="BIM82" s="137"/>
      <c r="BIN82" s="137"/>
      <c r="BIO82" s="137"/>
      <c r="BIP82" s="137"/>
      <c r="BIQ82" s="137"/>
      <c r="BIR82" s="137"/>
      <c r="BIS82" s="143"/>
      <c r="BIT82" s="125"/>
      <c r="BIU82" s="126"/>
      <c r="BIY82" s="137"/>
      <c r="BIZ82" s="137"/>
      <c r="BJA82" s="137"/>
      <c r="BJB82" s="137"/>
      <c r="BJC82" s="137"/>
      <c r="BJD82" s="137"/>
      <c r="BJE82" s="143"/>
      <c r="BJF82" s="125"/>
      <c r="BJG82" s="126"/>
      <c r="BJK82" s="137"/>
      <c r="BJL82" s="137"/>
      <c r="BJM82" s="137"/>
      <c r="BJN82" s="137"/>
      <c r="BJO82" s="137"/>
      <c r="BJP82" s="137"/>
      <c r="BJQ82" s="143"/>
      <c r="BJR82" s="125"/>
      <c r="BJS82" s="126"/>
      <c r="BJW82" s="137"/>
      <c r="BJX82" s="137"/>
      <c r="BJY82" s="137"/>
      <c r="BJZ82" s="137"/>
      <c r="BKA82" s="137"/>
      <c r="BKB82" s="137"/>
      <c r="BKC82" s="143"/>
      <c r="BKD82" s="125"/>
      <c r="BKE82" s="126"/>
      <c r="BKI82" s="137"/>
      <c r="BKJ82" s="137"/>
      <c r="BKK82" s="137"/>
      <c r="BKL82" s="137"/>
      <c r="BKM82" s="137"/>
      <c r="BKN82" s="137"/>
      <c r="BKO82" s="143"/>
      <c r="BKP82" s="125"/>
      <c r="BKQ82" s="126"/>
      <c r="BKU82" s="137"/>
      <c r="BKV82" s="137"/>
      <c r="BKW82" s="137"/>
      <c r="BKX82" s="137"/>
      <c r="BKY82" s="137"/>
      <c r="BKZ82" s="137"/>
      <c r="BLA82" s="143"/>
      <c r="BLB82" s="125"/>
      <c r="BLC82" s="126"/>
      <c r="BLG82" s="137"/>
      <c r="BLH82" s="137"/>
      <c r="BLI82" s="137"/>
      <c r="BLJ82" s="137"/>
      <c r="BLK82" s="137"/>
      <c r="BLL82" s="137"/>
      <c r="BLM82" s="143"/>
      <c r="BLN82" s="125"/>
      <c r="BLO82" s="126"/>
      <c r="BLS82" s="137"/>
      <c r="BLT82" s="137"/>
      <c r="BLU82" s="137"/>
      <c r="BLV82" s="137"/>
      <c r="BLW82" s="137"/>
      <c r="BLX82" s="137"/>
      <c r="BLY82" s="143"/>
      <c r="BLZ82" s="125"/>
      <c r="BMA82" s="126"/>
      <c r="BME82" s="137"/>
      <c r="BMF82" s="137"/>
      <c r="BMG82" s="137"/>
      <c r="BMH82" s="137"/>
      <c r="BMI82" s="137"/>
      <c r="BMJ82" s="137"/>
      <c r="BMK82" s="143"/>
      <c r="BML82" s="125"/>
      <c r="BMM82" s="126"/>
      <c r="BMQ82" s="137"/>
      <c r="BMR82" s="137"/>
      <c r="BMS82" s="137"/>
      <c r="BMT82" s="137"/>
      <c r="BMU82" s="137"/>
      <c r="BMV82" s="137"/>
      <c r="BMW82" s="143"/>
      <c r="BMX82" s="125"/>
      <c r="BMY82" s="126"/>
      <c r="BNC82" s="137"/>
      <c r="BND82" s="137"/>
      <c r="BNE82" s="137"/>
      <c r="BNF82" s="137"/>
      <c r="BNG82" s="137"/>
      <c r="BNH82" s="137"/>
      <c r="BNI82" s="143"/>
      <c r="BNJ82" s="125"/>
      <c r="BNK82" s="126"/>
      <c r="BNO82" s="137"/>
      <c r="BNP82" s="137"/>
      <c r="BNQ82" s="137"/>
      <c r="BNR82" s="137"/>
      <c r="BNS82" s="137"/>
      <c r="BNT82" s="137"/>
      <c r="BNU82" s="143"/>
      <c r="BNV82" s="125"/>
      <c r="BNW82" s="126"/>
      <c r="BOA82" s="137"/>
      <c r="BOB82" s="137"/>
      <c r="BOC82" s="137"/>
      <c r="BOD82" s="137"/>
      <c r="BOE82" s="137"/>
      <c r="BOF82" s="137"/>
      <c r="BOG82" s="143"/>
      <c r="BOH82" s="125"/>
      <c r="BOI82" s="126"/>
      <c r="BOM82" s="137"/>
      <c r="BON82" s="137"/>
      <c r="BOO82" s="137"/>
      <c r="BOP82" s="137"/>
      <c r="BOQ82" s="137"/>
      <c r="BOR82" s="137"/>
      <c r="BOS82" s="143"/>
      <c r="BOT82" s="125"/>
      <c r="BOU82" s="126"/>
      <c r="BOY82" s="137"/>
      <c r="BOZ82" s="137"/>
      <c r="BPA82" s="137"/>
      <c r="BPB82" s="137"/>
      <c r="BPC82" s="137"/>
      <c r="BPD82" s="137"/>
      <c r="BPE82" s="143"/>
      <c r="BPF82" s="125"/>
      <c r="BPG82" s="126"/>
      <c r="BPK82" s="137"/>
      <c r="BPL82" s="137"/>
      <c r="BPM82" s="137"/>
      <c r="BPN82" s="137"/>
      <c r="BPO82" s="137"/>
      <c r="BPP82" s="137"/>
      <c r="BPQ82" s="143"/>
      <c r="BPR82" s="125"/>
      <c r="BPS82" s="126"/>
      <c r="BPW82" s="137"/>
      <c r="BPX82" s="137"/>
      <c r="BPY82" s="137"/>
      <c r="BPZ82" s="137"/>
      <c r="BQA82" s="137"/>
      <c r="BQB82" s="137"/>
      <c r="BQC82" s="143"/>
      <c r="BQD82" s="125"/>
      <c r="BQE82" s="126"/>
      <c r="BQI82" s="137"/>
      <c r="BQJ82" s="137"/>
      <c r="BQK82" s="137"/>
      <c r="BQL82" s="137"/>
      <c r="BQM82" s="137"/>
      <c r="BQN82" s="137"/>
      <c r="BQO82" s="143"/>
      <c r="BQP82" s="125"/>
      <c r="BQQ82" s="126"/>
      <c r="BQU82" s="137"/>
      <c r="BQV82" s="137"/>
      <c r="BQW82" s="137"/>
      <c r="BQX82" s="137"/>
      <c r="BQY82" s="137"/>
      <c r="BQZ82" s="137"/>
      <c r="BRA82" s="143"/>
      <c r="BRB82" s="125"/>
      <c r="BRC82" s="126"/>
      <c r="BRG82" s="137"/>
      <c r="BRH82" s="137"/>
      <c r="BRI82" s="137"/>
      <c r="BRJ82" s="137"/>
      <c r="BRK82" s="137"/>
      <c r="BRL82" s="137"/>
      <c r="BRM82" s="143"/>
      <c r="BRN82" s="125"/>
      <c r="BRO82" s="126"/>
      <c r="BRS82" s="137"/>
      <c r="BRT82" s="137"/>
      <c r="BRU82" s="137"/>
      <c r="BRV82" s="137"/>
      <c r="BRW82" s="137"/>
      <c r="BRX82" s="137"/>
      <c r="BRY82" s="143"/>
      <c r="BRZ82" s="125"/>
      <c r="BSA82" s="126"/>
      <c r="BSE82" s="137"/>
      <c r="BSF82" s="137"/>
      <c r="BSG82" s="137"/>
      <c r="BSH82" s="137"/>
      <c r="BSI82" s="137"/>
      <c r="BSJ82" s="137"/>
      <c r="BSK82" s="143"/>
      <c r="BSL82" s="125"/>
      <c r="BSM82" s="126"/>
      <c r="BSQ82" s="137"/>
      <c r="BSR82" s="137"/>
      <c r="BSS82" s="137"/>
      <c r="BST82" s="137"/>
      <c r="BSU82" s="137"/>
      <c r="BSV82" s="137"/>
      <c r="BSW82" s="143"/>
      <c r="BSX82" s="125"/>
      <c r="BSY82" s="126"/>
      <c r="BTC82" s="137"/>
      <c r="BTD82" s="137"/>
      <c r="BTE82" s="137"/>
      <c r="BTF82" s="137"/>
      <c r="BTG82" s="137"/>
      <c r="BTH82" s="137"/>
      <c r="BTI82" s="143"/>
      <c r="BTJ82" s="125"/>
      <c r="BTK82" s="126"/>
      <c r="BTO82" s="137"/>
      <c r="BTP82" s="137"/>
      <c r="BTQ82" s="137"/>
      <c r="BTR82" s="137"/>
      <c r="BTS82" s="137"/>
      <c r="BTT82" s="137"/>
      <c r="BTU82" s="143"/>
      <c r="BTV82" s="125"/>
      <c r="BTW82" s="126"/>
      <c r="BUA82" s="137"/>
      <c r="BUB82" s="137"/>
      <c r="BUC82" s="137"/>
      <c r="BUD82" s="137"/>
      <c r="BUE82" s="137"/>
      <c r="BUF82" s="137"/>
      <c r="BUG82" s="143"/>
      <c r="BUH82" s="125"/>
      <c r="BUI82" s="126"/>
      <c r="BUM82" s="137"/>
      <c r="BUN82" s="137"/>
      <c r="BUO82" s="137"/>
      <c r="BUP82" s="137"/>
      <c r="BUQ82" s="137"/>
      <c r="BUR82" s="137"/>
      <c r="BUS82" s="143"/>
      <c r="BUT82" s="125"/>
      <c r="BUU82" s="126"/>
      <c r="BUY82" s="137"/>
      <c r="BUZ82" s="137"/>
      <c r="BVA82" s="137"/>
      <c r="BVB82" s="137"/>
      <c r="BVC82" s="137"/>
      <c r="BVD82" s="137"/>
      <c r="BVE82" s="143"/>
      <c r="BVF82" s="125"/>
      <c r="BVG82" s="126"/>
      <c r="BVK82" s="137"/>
      <c r="BVL82" s="137"/>
      <c r="BVM82" s="137"/>
      <c r="BVN82" s="137"/>
      <c r="BVO82" s="137"/>
      <c r="BVP82" s="137"/>
      <c r="BVQ82" s="143"/>
      <c r="BVR82" s="125"/>
      <c r="BVS82" s="126"/>
      <c r="BVW82" s="137"/>
      <c r="BVX82" s="137"/>
      <c r="BVY82" s="137"/>
      <c r="BVZ82" s="137"/>
      <c r="BWA82" s="137"/>
      <c r="BWB82" s="137"/>
      <c r="BWC82" s="143"/>
      <c r="BWD82" s="125"/>
      <c r="BWE82" s="126"/>
      <c r="BWI82" s="137"/>
      <c r="BWJ82" s="137"/>
      <c r="BWK82" s="137"/>
      <c r="BWL82" s="137"/>
      <c r="BWM82" s="137"/>
      <c r="BWN82" s="137"/>
      <c r="BWO82" s="143"/>
      <c r="BWP82" s="125"/>
      <c r="BWQ82" s="126"/>
      <c r="BWU82" s="137"/>
      <c r="BWV82" s="137"/>
      <c r="BWW82" s="137"/>
      <c r="BWX82" s="137"/>
      <c r="BWY82" s="137"/>
      <c r="BWZ82" s="137"/>
      <c r="BXA82" s="143"/>
      <c r="BXB82" s="125"/>
      <c r="BXC82" s="126"/>
      <c r="BXG82" s="137"/>
      <c r="BXH82" s="137"/>
      <c r="BXI82" s="137"/>
      <c r="BXJ82" s="137"/>
      <c r="BXK82" s="137"/>
      <c r="BXL82" s="137"/>
      <c r="BXM82" s="143"/>
      <c r="BXN82" s="125"/>
      <c r="BXO82" s="126"/>
      <c r="BXS82" s="137"/>
      <c r="BXT82" s="137"/>
      <c r="BXU82" s="137"/>
      <c r="BXV82" s="137"/>
      <c r="BXW82" s="137"/>
      <c r="BXX82" s="137"/>
      <c r="BXY82" s="143"/>
      <c r="BXZ82" s="125"/>
      <c r="BYA82" s="126"/>
      <c r="BYE82" s="137"/>
      <c r="BYF82" s="137"/>
      <c r="BYG82" s="137"/>
      <c r="BYH82" s="137"/>
      <c r="BYI82" s="137"/>
      <c r="BYJ82" s="137"/>
      <c r="BYK82" s="143"/>
      <c r="BYL82" s="125"/>
      <c r="BYM82" s="126"/>
      <c r="BYQ82" s="137"/>
      <c r="BYR82" s="137"/>
      <c r="BYS82" s="137"/>
      <c r="BYT82" s="137"/>
      <c r="BYU82" s="137"/>
      <c r="BYV82" s="137"/>
      <c r="BYW82" s="143"/>
      <c r="BYX82" s="125"/>
      <c r="BYY82" s="126"/>
      <c r="BZC82" s="137"/>
      <c r="BZD82" s="137"/>
      <c r="BZE82" s="137"/>
      <c r="BZF82" s="137"/>
      <c r="BZG82" s="137"/>
      <c r="BZH82" s="137"/>
      <c r="BZI82" s="143"/>
      <c r="BZJ82" s="125"/>
      <c r="BZK82" s="126"/>
      <c r="BZO82" s="137"/>
      <c r="BZP82" s="137"/>
      <c r="BZQ82" s="137"/>
      <c r="BZR82" s="137"/>
      <c r="BZS82" s="137"/>
      <c r="BZT82" s="137"/>
      <c r="BZU82" s="143"/>
      <c r="BZV82" s="125"/>
      <c r="BZW82" s="126"/>
      <c r="CAA82" s="137"/>
      <c r="CAB82" s="137"/>
      <c r="CAC82" s="137"/>
      <c r="CAD82" s="137"/>
      <c r="CAE82" s="137"/>
      <c r="CAF82" s="137"/>
      <c r="CAG82" s="143"/>
      <c r="CAH82" s="125"/>
      <c r="CAI82" s="126"/>
      <c r="CAM82" s="137"/>
      <c r="CAN82" s="137"/>
      <c r="CAO82" s="137"/>
      <c r="CAP82" s="137"/>
      <c r="CAQ82" s="137"/>
      <c r="CAR82" s="137"/>
      <c r="CAS82" s="143"/>
      <c r="CAT82" s="125"/>
      <c r="CAU82" s="126"/>
      <c r="CAY82" s="137"/>
      <c r="CAZ82" s="137"/>
      <c r="CBA82" s="137"/>
      <c r="CBB82" s="137"/>
      <c r="CBC82" s="137"/>
      <c r="CBD82" s="137"/>
      <c r="CBE82" s="143"/>
      <c r="CBF82" s="125"/>
      <c r="CBG82" s="126"/>
      <c r="CBK82" s="137"/>
      <c r="CBL82" s="137"/>
      <c r="CBM82" s="137"/>
      <c r="CBN82" s="137"/>
      <c r="CBO82" s="137"/>
      <c r="CBP82" s="137"/>
      <c r="CBQ82" s="143"/>
      <c r="CBR82" s="125"/>
      <c r="CBS82" s="126"/>
      <c r="CBW82" s="137"/>
      <c r="CBX82" s="137"/>
      <c r="CBY82" s="137"/>
      <c r="CBZ82" s="137"/>
      <c r="CCA82" s="137"/>
      <c r="CCB82" s="137"/>
      <c r="CCC82" s="143"/>
      <c r="CCD82" s="125"/>
      <c r="CCE82" s="126"/>
      <c r="CCI82" s="137"/>
      <c r="CCJ82" s="137"/>
      <c r="CCK82" s="137"/>
      <c r="CCL82" s="137"/>
      <c r="CCM82" s="137"/>
      <c r="CCN82" s="137"/>
      <c r="CCO82" s="143"/>
      <c r="CCP82" s="125"/>
      <c r="CCQ82" s="126"/>
      <c r="CCU82" s="137"/>
      <c r="CCV82" s="137"/>
      <c r="CCW82" s="137"/>
      <c r="CCX82" s="137"/>
      <c r="CCY82" s="137"/>
      <c r="CCZ82" s="137"/>
      <c r="CDA82" s="143"/>
      <c r="CDB82" s="125"/>
      <c r="CDC82" s="126"/>
      <c r="CDG82" s="137"/>
      <c r="CDH82" s="137"/>
      <c r="CDI82" s="137"/>
      <c r="CDJ82" s="137"/>
      <c r="CDK82" s="137"/>
      <c r="CDL82" s="137"/>
      <c r="CDM82" s="143"/>
      <c r="CDN82" s="125"/>
      <c r="CDO82" s="126"/>
      <c r="CDS82" s="137"/>
      <c r="CDT82" s="137"/>
      <c r="CDU82" s="137"/>
      <c r="CDV82" s="137"/>
      <c r="CDW82" s="137"/>
      <c r="CDX82" s="137"/>
      <c r="CDY82" s="143"/>
      <c r="CDZ82" s="125"/>
      <c r="CEA82" s="126"/>
      <c r="CEE82" s="137"/>
      <c r="CEF82" s="137"/>
      <c r="CEG82" s="137"/>
      <c r="CEH82" s="137"/>
      <c r="CEI82" s="137"/>
      <c r="CEJ82" s="137"/>
      <c r="CEK82" s="143"/>
      <c r="CEL82" s="125"/>
      <c r="CEM82" s="126"/>
      <c r="CEQ82" s="137"/>
      <c r="CER82" s="137"/>
      <c r="CES82" s="137"/>
      <c r="CET82" s="137"/>
      <c r="CEU82" s="137"/>
      <c r="CEV82" s="137"/>
      <c r="CEW82" s="143"/>
      <c r="CEX82" s="125"/>
      <c r="CEY82" s="126"/>
      <c r="CFC82" s="137"/>
      <c r="CFD82" s="137"/>
      <c r="CFE82" s="137"/>
      <c r="CFF82" s="137"/>
      <c r="CFG82" s="137"/>
      <c r="CFH82" s="137"/>
      <c r="CFI82" s="143"/>
      <c r="CFJ82" s="125"/>
      <c r="CFK82" s="126"/>
      <c r="CFO82" s="137"/>
      <c r="CFP82" s="137"/>
      <c r="CFQ82" s="137"/>
      <c r="CFR82" s="137"/>
      <c r="CFS82" s="137"/>
      <c r="CFT82" s="137"/>
      <c r="CFU82" s="143"/>
      <c r="CFV82" s="125"/>
      <c r="CFW82" s="126"/>
      <c r="CGA82" s="137"/>
      <c r="CGB82" s="137"/>
      <c r="CGC82" s="137"/>
      <c r="CGD82" s="137"/>
      <c r="CGE82" s="137"/>
      <c r="CGF82" s="137"/>
      <c r="CGG82" s="143"/>
      <c r="CGH82" s="125"/>
      <c r="CGI82" s="126"/>
      <c r="CGM82" s="137"/>
      <c r="CGN82" s="137"/>
      <c r="CGO82" s="137"/>
      <c r="CGP82" s="137"/>
      <c r="CGQ82" s="137"/>
      <c r="CGR82" s="137"/>
      <c r="CGS82" s="143"/>
      <c r="CGT82" s="125"/>
      <c r="CGU82" s="126"/>
      <c r="CGY82" s="137"/>
      <c r="CGZ82" s="137"/>
      <c r="CHA82" s="137"/>
      <c r="CHB82" s="137"/>
      <c r="CHC82" s="137"/>
      <c r="CHD82" s="137"/>
      <c r="CHE82" s="143"/>
      <c r="CHF82" s="125"/>
      <c r="CHG82" s="126"/>
      <c r="CHK82" s="137"/>
      <c r="CHL82" s="137"/>
      <c r="CHM82" s="137"/>
      <c r="CHN82" s="137"/>
      <c r="CHO82" s="137"/>
      <c r="CHP82" s="137"/>
      <c r="CHQ82" s="143"/>
      <c r="CHR82" s="125"/>
      <c r="CHS82" s="126"/>
      <c r="CHW82" s="137"/>
      <c r="CHX82" s="137"/>
      <c r="CHY82" s="137"/>
      <c r="CHZ82" s="137"/>
      <c r="CIA82" s="137"/>
      <c r="CIB82" s="137"/>
      <c r="CIC82" s="143"/>
      <c r="CID82" s="125"/>
      <c r="CIE82" s="126"/>
      <c r="CII82" s="137"/>
      <c r="CIJ82" s="137"/>
      <c r="CIK82" s="137"/>
      <c r="CIL82" s="137"/>
      <c r="CIM82" s="137"/>
      <c r="CIN82" s="137"/>
      <c r="CIO82" s="143"/>
      <c r="CIP82" s="125"/>
      <c r="CIQ82" s="126"/>
      <c r="CIU82" s="137"/>
      <c r="CIV82" s="137"/>
      <c r="CIW82" s="137"/>
      <c r="CIX82" s="137"/>
      <c r="CIY82" s="137"/>
      <c r="CIZ82" s="137"/>
      <c r="CJA82" s="143"/>
      <c r="CJB82" s="125"/>
      <c r="CJC82" s="126"/>
      <c r="CJG82" s="137"/>
      <c r="CJH82" s="137"/>
      <c r="CJI82" s="137"/>
      <c r="CJJ82" s="137"/>
      <c r="CJK82" s="137"/>
      <c r="CJL82" s="137"/>
      <c r="CJM82" s="143"/>
      <c r="CJN82" s="125"/>
      <c r="CJO82" s="126"/>
      <c r="CJS82" s="137"/>
      <c r="CJT82" s="137"/>
      <c r="CJU82" s="137"/>
      <c r="CJV82" s="137"/>
      <c r="CJW82" s="137"/>
      <c r="CJX82" s="137"/>
      <c r="CJY82" s="143"/>
      <c r="CJZ82" s="125"/>
      <c r="CKA82" s="126"/>
      <c r="CKE82" s="137"/>
      <c r="CKF82" s="137"/>
      <c r="CKG82" s="137"/>
      <c r="CKH82" s="137"/>
      <c r="CKI82" s="137"/>
      <c r="CKJ82" s="137"/>
      <c r="CKK82" s="143"/>
      <c r="CKL82" s="125"/>
      <c r="CKM82" s="126"/>
      <c r="CKQ82" s="137"/>
      <c r="CKR82" s="137"/>
      <c r="CKS82" s="137"/>
      <c r="CKT82" s="137"/>
      <c r="CKU82" s="137"/>
      <c r="CKV82" s="137"/>
      <c r="CKW82" s="143"/>
      <c r="CKX82" s="125"/>
      <c r="CKY82" s="126"/>
      <c r="CLC82" s="137"/>
      <c r="CLD82" s="137"/>
      <c r="CLE82" s="137"/>
      <c r="CLF82" s="137"/>
      <c r="CLG82" s="137"/>
      <c r="CLH82" s="137"/>
      <c r="CLI82" s="143"/>
      <c r="CLJ82" s="125"/>
      <c r="CLK82" s="126"/>
      <c r="CLO82" s="137"/>
      <c r="CLP82" s="137"/>
      <c r="CLQ82" s="137"/>
      <c r="CLR82" s="137"/>
      <c r="CLS82" s="137"/>
      <c r="CLT82" s="137"/>
      <c r="CLU82" s="143"/>
      <c r="CLV82" s="125"/>
      <c r="CLW82" s="126"/>
      <c r="CMA82" s="137"/>
      <c r="CMB82" s="137"/>
      <c r="CMC82" s="137"/>
      <c r="CMD82" s="137"/>
      <c r="CME82" s="137"/>
      <c r="CMF82" s="137"/>
      <c r="CMG82" s="143"/>
      <c r="CMH82" s="125"/>
      <c r="CMI82" s="126"/>
      <c r="CMM82" s="137"/>
      <c r="CMN82" s="137"/>
      <c r="CMO82" s="137"/>
      <c r="CMP82" s="137"/>
      <c r="CMQ82" s="137"/>
      <c r="CMR82" s="137"/>
      <c r="CMS82" s="143"/>
      <c r="CMT82" s="125"/>
      <c r="CMU82" s="126"/>
      <c r="CMY82" s="137"/>
      <c r="CMZ82" s="137"/>
      <c r="CNA82" s="137"/>
      <c r="CNB82" s="137"/>
      <c r="CNC82" s="137"/>
      <c r="CND82" s="137"/>
      <c r="CNE82" s="143"/>
      <c r="CNF82" s="125"/>
      <c r="CNG82" s="126"/>
      <c r="CNK82" s="137"/>
      <c r="CNL82" s="137"/>
      <c r="CNM82" s="137"/>
      <c r="CNN82" s="137"/>
      <c r="CNO82" s="137"/>
      <c r="CNP82" s="137"/>
      <c r="CNQ82" s="143"/>
      <c r="CNR82" s="125"/>
      <c r="CNS82" s="126"/>
      <c r="CNW82" s="137"/>
      <c r="CNX82" s="137"/>
      <c r="CNY82" s="137"/>
      <c r="CNZ82" s="137"/>
      <c r="COA82" s="137"/>
      <c r="COB82" s="137"/>
      <c r="COC82" s="143"/>
      <c r="COD82" s="125"/>
      <c r="COE82" s="126"/>
      <c r="COI82" s="137"/>
      <c r="COJ82" s="137"/>
      <c r="COK82" s="137"/>
      <c r="COL82" s="137"/>
      <c r="COM82" s="137"/>
      <c r="CON82" s="137"/>
      <c r="COO82" s="143"/>
      <c r="COP82" s="125"/>
      <c r="COQ82" s="126"/>
      <c r="COU82" s="137"/>
      <c r="COV82" s="137"/>
      <c r="COW82" s="137"/>
      <c r="COX82" s="137"/>
      <c r="COY82" s="137"/>
      <c r="COZ82" s="137"/>
      <c r="CPA82" s="143"/>
      <c r="CPB82" s="125"/>
      <c r="CPC82" s="126"/>
      <c r="CPG82" s="137"/>
      <c r="CPH82" s="137"/>
      <c r="CPI82" s="137"/>
      <c r="CPJ82" s="137"/>
      <c r="CPK82" s="137"/>
      <c r="CPL82" s="137"/>
      <c r="CPM82" s="143"/>
      <c r="CPN82" s="125"/>
      <c r="CPO82" s="126"/>
      <c r="CPS82" s="137"/>
      <c r="CPT82" s="137"/>
      <c r="CPU82" s="137"/>
      <c r="CPV82" s="137"/>
      <c r="CPW82" s="137"/>
      <c r="CPX82" s="137"/>
      <c r="CPY82" s="143"/>
      <c r="CPZ82" s="125"/>
      <c r="CQA82" s="126"/>
      <c r="CQE82" s="137"/>
      <c r="CQF82" s="137"/>
      <c r="CQG82" s="137"/>
      <c r="CQH82" s="137"/>
      <c r="CQI82" s="137"/>
      <c r="CQJ82" s="137"/>
      <c r="CQK82" s="143"/>
      <c r="CQL82" s="125"/>
      <c r="CQM82" s="126"/>
      <c r="CQQ82" s="137"/>
      <c r="CQR82" s="137"/>
      <c r="CQS82" s="137"/>
      <c r="CQT82" s="137"/>
      <c r="CQU82" s="137"/>
      <c r="CQV82" s="137"/>
      <c r="CQW82" s="143"/>
      <c r="CQX82" s="125"/>
      <c r="CQY82" s="126"/>
      <c r="CRC82" s="137"/>
      <c r="CRD82" s="137"/>
      <c r="CRE82" s="137"/>
      <c r="CRF82" s="137"/>
      <c r="CRG82" s="137"/>
      <c r="CRH82" s="137"/>
      <c r="CRI82" s="143"/>
      <c r="CRJ82" s="125"/>
      <c r="CRK82" s="126"/>
      <c r="CRO82" s="137"/>
      <c r="CRP82" s="137"/>
      <c r="CRQ82" s="137"/>
      <c r="CRR82" s="137"/>
      <c r="CRS82" s="137"/>
      <c r="CRT82" s="137"/>
      <c r="CRU82" s="143"/>
      <c r="CRV82" s="125"/>
      <c r="CRW82" s="126"/>
      <c r="CSA82" s="137"/>
      <c r="CSB82" s="137"/>
      <c r="CSC82" s="137"/>
      <c r="CSD82" s="137"/>
      <c r="CSE82" s="137"/>
      <c r="CSF82" s="137"/>
      <c r="CSG82" s="143"/>
      <c r="CSH82" s="125"/>
      <c r="CSI82" s="126"/>
      <c r="CSM82" s="137"/>
      <c r="CSN82" s="137"/>
      <c r="CSO82" s="137"/>
      <c r="CSP82" s="137"/>
      <c r="CSQ82" s="137"/>
      <c r="CSR82" s="137"/>
      <c r="CSS82" s="143"/>
      <c r="CST82" s="125"/>
      <c r="CSU82" s="126"/>
      <c r="CSY82" s="137"/>
      <c r="CSZ82" s="137"/>
      <c r="CTA82" s="137"/>
      <c r="CTB82" s="137"/>
      <c r="CTC82" s="137"/>
      <c r="CTD82" s="137"/>
      <c r="CTE82" s="143"/>
      <c r="CTF82" s="125"/>
      <c r="CTG82" s="126"/>
      <c r="CTK82" s="137"/>
      <c r="CTL82" s="137"/>
      <c r="CTM82" s="137"/>
      <c r="CTN82" s="137"/>
      <c r="CTO82" s="137"/>
      <c r="CTP82" s="137"/>
      <c r="CTQ82" s="143"/>
      <c r="CTR82" s="125"/>
      <c r="CTS82" s="126"/>
      <c r="CTW82" s="137"/>
      <c r="CTX82" s="137"/>
      <c r="CTY82" s="137"/>
      <c r="CTZ82" s="137"/>
      <c r="CUA82" s="137"/>
      <c r="CUB82" s="137"/>
      <c r="CUC82" s="143"/>
      <c r="CUD82" s="125"/>
      <c r="CUE82" s="126"/>
      <c r="CUI82" s="137"/>
      <c r="CUJ82" s="137"/>
      <c r="CUK82" s="137"/>
      <c r="CUL82" s="137"/>
      <c r="CUM82" s="137"/>
      <c r="CUN82" s="137"/>
      <c r="CUO82" s="143"/>
      <c r="CUP82" s="125"/>
      <c r="CUQ82" s="126"/>
      <c r="CUU82" s="137"/>
      <c r="CUV82" s="137"/>
      <c r="CUW82" s="137"/>
      <c r="CUX82" s="137"/>
      <c r="CUY82" s="137"/>
      <c r="CUZ82" s="137"/>
      <c r="CVA82" s="143"/>
      <c r="CVB82" s="125"/>
      <c r="CVC82" s="126"/>
      <c r="CVG82" s="137"/>
      <c r="CVH82" s="137"/>
      <c r="CVI82" s="137"/>
      <c r="CVJ82" s="137"/>
      <c r="CVK82" s="137"/>
      <c r="CVL82" s="137"/>
      <c r="CVM82" s="143"/>
      <c r="CVN82" s="125"/>
      <c r="CVO82" s="126"/>
      <c r="CVS82" s="137"/>
      <c r="CVT82" s="137"/>
      <c r="CVU82" s="137"/>
      <c r="CVV82" s="137"/>
      <c r="CVW82" s="137"/>
      <c r="CVX82" s="137"/>
      <c r="CVY82" s="143"/>
      <c r="CVZ82" s="125"/>
      <c r="CWA82" s="126"/>
      <c r="CWE82" s="137"/>
      <c r="CWF82" s="137"/>
      <c r="CWG82" s="137"/>
      <c r="CWH82" s="137"/>
      <c r="CWI82" s="137"/>
      <c r="CWJ82" s="137"/>
      <c r="CWK82" s="143"/>
      <c r="CWL82" s="125"/>
      <c r="CWM82" s="126"/>
      <c r="CWQ82" s="137"/>
      <c r="CWR82" s="137"/>
      <c r="CWS82" s="137"/>
      <c r="CWT82" s="137"/>
      <c r="CWU82" s="137"/>
      <c r="CWV82" s="137"/>
      <c r="CWW82" s="143"/>
      <c r="CWX82" s="125"/>
      <c r="CWY82" s="126"/>
      <c r="CXC82" s="137"/>
      <c r="CXD82" s="137"/>
      <c r="CXE82" s="137"/>
      <c r="CXF82" s="137"/>
      <c r="CXG82" s="137"/>
      <c r="CXH82" s="137"/>
      <c r="CXI82" s="143"/>
      <c r="CXJ82" s="125"/>
      <c r="CXK82" s="126"/>
      <c r="CXO82" s="137"/>
      <c r="CXP82" s="137"/>
      <c r="CXQ82" s="137"/>
      <c r="CXR82" s="137"/>
      <c r="CXS82" s="137"/>
      <c r="CXT82" s="137"/>
      <c r="CXU82" s="143"/>
      <c r="CXV82" s="125"/>
      <c r="CXW82" s="126"/>
      <c r="CYA82" s="137"/>
      <c r="CYB82" s="137"/>
      <c r="CYC82" s="137"/>
      <c r="CYD82" s="137"/>
      <c r="CYE82" s="137"/>
      <c r="CYF82" s="137"/>
      <c r="CYG82" s="143"/>
      <c r="CYH82" s="125"/>
      <c r="CYI82" s="126"/>
      <c r="CYM82" s="137"/>
      <c r="CYN82" s="137"/>
      <c r="CYO82" s="137"/>
      <c r="CYP82" s="137"/>
      <c r="CYQ82" s="137"/>
      <c r="CYR82" s="137"/>
      <c r="CYS82" s="143"/>
      <c r="CYT82" s="125"/>
      <c r="CYU82" s="126"/>
      <c r="CYY82" s="137"/>
      <c r="CYZ82" s="137"/>
      <c r="CZA82" s="137"/>
      <c r="CZB82" s="137"/>
      <c r="CZC82" s="137"/>
      <c r="CZD82" s="137"/>
      <c r="CZE82" s="143"/>
      <c r="CZF82" s="125"/>
      <c r="CZG82" s="126"/>
      <c r="CZK82" s="137"/>
      <c r="CZL82" s="137"/>
      <c r="CZM82" s="137"/>
      <c r="CZN82" s="137"/>
      <c r="CZO82" s="137"/>
      <c r="CZP82" s="137"/>
      <c r="CZQ82" s="143"/>
      <c r="CZR82" s="125"/>
      <c r="CZS82" s="126"/>
      <c r="CZW82" s="137"/>
      <c r="CZX82" s="137"/>
      <c r="CZY82" s="137"/>
      <c r="CZZ82" s="137"/>
      <c r="DAA82" s="137"/>
      <c r="DAB82" s="137"/>
      <c r="DAC82" s="143"/>
      <c r="DAD82" s="125"/>
      <c r="DAE82" s="126"/>
      <c r="DAI82" s="137"/>
      <c r="DAJ82" s="137"/>
      <c r="DAK82" s="137"/>
      <c r="DAL82" s="137"/>
      <c r="DAM82" s="137"/>
      <c r="DAN82" s="137"/>
      <c r="DAO82" s="143"/>
      <c r="DAP82" s="125"/>
      <c r="DAQ82" s="126"/>
      <c r="DAU82" s="137"/>
      <c r="DAV82" s="137"/>
      <c r="DAW82" s="137"/>
      <c r="DAX82" s="137"/>
      <c r="DAY82" s="137"/>
      <c r="DAZ82" s="137"/>
      <c r="DBA82" s="143"/>
      <c r="DBB82" s="125"/>
      <c r="DBC82" s="126"/>
      <c r="DBG82" s="137"/>
      <c r="DBH82" s="137"/>
      <c r="DBI82" s="137"/>
      <c r="DBJ82" s="137"/>
      <c r="DBK82" s="137"/>
      <c r="DBL82" s="137"/>
      <c r="DBM82" s="143"/>
      <c r="DBN82" s="125"/>
      <c r="DBO82" s="126"/>
      <c r="DBS82" s="137"/>
      <c r="DBT82" s="137"/>
      <c r="DBU82" s="137"/>
      <c r="DBV82" s="137"/>
      <c r="DBW82" s="137"/>
      <c r="DBX82" s="137"/>
      <c r="DBY82" s="143"/>
      <c r="DBZ82" s="125"/>
      <c r="DCA82" s="126"/>
      <c r="DCE82" s="137"/>
      <c r="DCF82" s="137"/>
      <c r="DCG82" s="137"/>
      <c r="DCH82" s="137"/>
      <c r="DCI82" s="137"/>
      <c r="DCJ82" s="137"/>
      <c r="DCK82" s="143"/>
      <c r="DCL82" s="125"/>
      <c r="DCM82" s="126"/>
      <c r="DCQ82" s="137"/>
      <c r="DCR82" s="137"/>
      <c r="DCS82" s="137"/>
      <c r="DCT82" s="137"/>
      <c r="DCU82" s="137"/>
      <c r="DCV82" s="137"/>
      <c r="DCW82" s="143"/>
      <c r="DCX82" s="125"/>
      <c r="DCY82" s="126"/>
      <c r="DDC82" s="137"/>
      <c r="DDD82" s="137"/>
      <c r="DDE82" s="137"/>
      <c r="DDF82" s="137"/>
      <c r="DDG82" s="137"/>
      <c r="DDH82" s="137"/>
      <c r="DDI82" s="143"/>
      <c r="DDJ82" s="125"/>
      <c r="DDK82" s="126"/>
      <c r="DDO82" s="137"/>
      <c r="DDP82" s="137"/>
      <c r="DDQ82" s="137"/>
      <c r="DDR82" s="137"/>
      <c r="DDS82" s="137"/>
      <c r="DDT82" s="137"/>
      <c r="DDU82" s="143"/>
      <c r="DDV82" s="125"/>
      <c r="DDW82" s="126"/>
      <c r="DEA82" s="137"/>
      <c r="DEB82" s="137"/>
      <c r="DEC82" s="137"/>
      <c r="DED82" s="137"/>
      <c r="DEE82" s="137"/>
      <c r="DEF82" s="137"/>
      <c r="DEG82" s="143"/>
      <c r="DEH82" s="125"/>
      <c r="DEI82" s="126"/>
      <c r="DEM82" s="137"/>
      <c r="DEN82" s="137"/>
      <c r="DEO82" s="137"/>
      <c r="DEP82" s="137"/>
      <c r="DEQ82" s="137"/>
      <c r="DER82" s="137"/>
      <c r="DES82" s="143"/>
      <c r="DET82" s="125"/>
      <c r="DEU82" s="126"/>
      <c r="DEY82" s="137"/>
      <c r="DEZ82" s="137"/>
      <c r="DFA82" s="137"/>
      <c r="DFB82" s="137"/>
      <c r="DFC82" s="137"/>
      <c r="DFD82" s="137"/>
      <c r="DFE82" s="143"/>
      <c r="DFF82" s="125"/>
      <c r="DFG82" s="126"/>
      <c r="DFK82" s="137"/>
      <c r="DFL82" s="137"/>
      <c r="DFM82" s="137"/>
      <c r="DFN82" s="137"/>
      <c r="DFO82" s="137"/>
      <c r="DFP82" s="137"/>
      <c r="DFQ82" s="143"/>
      <c r="DFR82" s="125"/>
      <c r="DFS82" s="126"/>
      <c r="DFW82" s="137"/>
      <c r="DFX82" s="137"/>
      <c r="DFY82" s="137"/>
      <c r="DFZ82" s="137"/>
      <c r="DGA82" s="137"/>
      <c r="DGB82" s="137"/>
      <c r="DGC82" s="143"/>
      <c r="DGD82" s="125"/>
      <c r="DGE82" s="126"/>
      <c r="DGI82" s="137"/>
      <c r="DGJ82" s="137"/>
      <c r="DGK82" s="137"/>
      <c r="DGL82" s="137"/>
      <c r="DGM82" s="137"/>
      <c r="DGN82" s="137"/>
      <c r="DGO82" s="143"/>
      <c r="DGP82" s="125"/>
      <c r="DGQ82" s="126"/>
      <c r="DGU82" s="137"/>
      <c r="DGV82" s="137"/>
      <c r="DGW82" s="137"/>
      <c r="DGX82" s="137"/>
      <c r="DGY82" s="137"/>
      <c r="DGZ82" s="137"/>
      <c r="DHA82" s="143"/>
      <c r="DHB82" s="125"/>
      <c r="DHC82" s="126"/>
      <c r="DHG82" s="137"/>
      <c r="DHH82" s="137"/>
      <c r="DHI82" s="137"/>
      <c r="DHJ82" s="137"/>
      <c r="DHK82" s="137"/>
      <c r="DHL82" s="137"/>
      <c r="DHM82" s="143"/>
      <c r="DHN82" s="125"/>
      <c r="DHO82" s="126"/>
      <c r="DHS82" s="137"/>
      <c r="DHT82" s="137"/>
      <c r="DHU82" s="137"/>
      <c r="DHV82" s="137"/>
      <c r="DHW82" s="137"/>
      <c r="DHX82" s="137"/>
      <c r="DHY82" s="143"/>
      <c r="DHZ82" s="125"/>
      <c r="DIA82" s="126"/>
      <c r="DIE82" s="137"/>
      <c r="DIF82" s="137"/>
      <c r="DIG82" s="137"/>
      <c r="DIH82" s="137"/>
      <c r="DII82" s="137"/>
      <c r="DIJ82" s="137"/>
      <c r="DIK82" s="143"/>
      <c r="DIL82" s="125"/>
      <c r="DIM82" s="126"/>
      <c r="DIQ82" s="137"/>
      <c r="DIR82" s="137"/>
      <c r="DIS82" s="137"/>
      <c r="DIT82" s="137"/>
      <c r="DIU82" s="137"/>
      <c r="DIV82" s="137"/>
      <c r="DIW82" s="143"/>
      <c r="DIX82" s="125"/>
      <c r="DIY82" s="126"/>
      <c r="DJC82" s="137"/>
      <c r="DJD82" s="137"/>
      <c r="DJE82" s="137"/>
      <c r="DJF82" s="137"/>
      <c r="DJG82" s="137"/>
      <c r="DJH82" s="137"/>
      <c r="DJI82" s="143"/>
      <c r="DJJ82" s="125"/>
      <c r="DJK82" s="126"/>
      <c r="DJO82" s="137"/>
      <c r="DJP82" s="137"/>
      <c r="DJQ82" s="137"/>
      <c r="DJR82" s="137"/>
      <c r="DJS82" s="137"/>
      <c r="DJT82" s="137"/>
      <c r="DJU82" s="143"/>
      <c r="DJV82" s="125"/>
      <c r="DJW82" s="126"/>
      <c r="DKA82" s="137"/>
      <c r="DKB82" s="137"/>
      <c r="DKC82" s="137"/>
      <c r="DKD82" s="137"/>
      <c r="DKE82" s="137"/>
      <c r="DKF82" s="137"/>
      <c r="DKG82" s="143"/>
      <c r="DKH82" s="125"/>
      <c r="DKI82" s="126"/>
      <c r="DKM82" s="137"/>
      <c r="DKN82" s="137"/>
      <c r="DKO82" s="137"/>
      <c r="DKP82" s="137"/>
      <c r="DKQ82" s="137"/>
      <c r="DKR82" s="137"/>
      <c r="DKS82" s="143"/>
      <c r="DKT82" s="125"/>
      <c r="DKU82" s="126"/>
      <c r="DKY82" s="137"/>
      <c r="DKZ82" s="137"/>
      <c r="DLA82" s="137"/>
      <c r="DLB82" s="137"/>
      <c r="DLC82" s="137"/>
      <c r="DLD82" s="137"/>
      <c r="DLE82" s="143"/>
      <c r="DLF82" s="125"/>
      <c r="DLG82" s="126"/>
      <c r="DLK82" s="137"/>
      <c r="DLL82" s="137"/>
      <c r="DLM82" s="137"/>
      <c r="DLN82" s="137"/>
      <c r="DLO82" s="137"/>
      <c r="DLP82" s="137"/>
      <c r="DLQ82" s="143"/>
      <c r="DLR82" s="125"/>
      <c r="DLS82" s="126"/>
      <c r="DLW82" s="137"/>
      <c r="DLX82" s="137"/>
      <c r="DLY82" s="137"/>
      <c r="DLZ82" s="137"/>
      <c r="DMA82" s="137"/>
      <c r="DMB82" s="137"/>
      <c r="DMC82" s="143"/>
      <c r="DMD82" s="125"/>
      <c r="DME82" s="126"/>
      <c r="DMI82" s="137"/>
      <c r="DMJ82" s="137"/>
      <c r="DMK82" s="137"/>
      <c r="DML82" s="137"/>
      <c r="DMM82" s="137"/>
      <c r="DMN82" s="137"/>
      <c r="DMO82" s="143"/>
      <c r="DMP82" s="125"/>
      <c r="DMQ82" s="126"/>
      <c r="DMU82" s="137"/>
      <c r="DMV82" s="137"/>
      <c r="DMW82" s="137"/>
      <c r="DMX82" s="137"/>
      <c r="DMY82" s="137"/>
      <c r="DMZ82" s="137"/>
      <c r="DNA82" s="143"/>
      <c r="DNB82" s="125"/>
      <c r="DNC82" s="126"/>
      <c r="DNG82" s="137"/>
      <c r="DNH82" s="137"/>
      <c r="DNI82" s="137"/>
      <c r="DNJ82" s="137"/>
      <c r="DNK82" s="137"/>
      <c r="DNL82" s="137"/>
      <c r="DNM82" s="143"/>
      <c r="DNN82" s="125"/>
      <c r="DNO82" s="126"/>
      <c r="DNS82" s="137"/>
      <c r="DNT82" s="137"/>
      <c r="DNU82" s="137"/>
      <c r="DNV82" s="137"/>
      <c r="DNW82" s="137"/>
      <c r="DNX82" s="137"/>
      <c r="DNY82" s="143"/>
      <c r="DNZ82" s="125"/>
      <c r="DOA82" s="126"/>
      <c r="DOE82" s="137"/>
      <c r="DOF82" s="137"/>
      <c r="DOG82" s="137"/>
      <c r="DOH82" s="137"/>
      <c r="DOI82" s="137"/>
      <c r="DOJ82" s="137"/>
      <c r="DOK82" s="143"/>
      <c r="DOL82" s="125"/>
      <c r="DOM82" s="126"/>
      <c r="DOQ82" s="137"/>
      <c r="DOR82" s="137"/>
      <c r="DOS82" s="137"/>
      <c r="DOT82" s="137"/>
      <c r="DOU82" s="137"/>
      <c r="DOV82" s="137"/>
      <c r="DOW82" s="143"/>
      <c r="DOX82" s="125"/>
      <c r="DOY82" s="126"/>
      <c r="DPC82" s="137"/>
      <c r="DPD82" s="137"/>
      <c r="DPE82" s="137"/>
      <c r="DPF82" s="137"/>
      <c r="DPG82" s="137"/>
      <c r="DPH82" s="137"/>
      <c r="DPI82" s="143"/>
      <c r="DPJ82" s="125"/>
      <c r="DPK82" s="126"/>
      <c r="DPO82" s="137"/>
      <c r="DPP82" s="137"/>
      <c r="DPQ82" s="137"/>
      <c r="DPR82" s="137"/>
      <c r="DPS82" s="137"/>
      <c r="DPT82" s="137"/>
      <c r="DPU82" s="143"/>
      <c r="DPV82" s="125"/>
      <c r="DPW82" s="126"/>
      <c r="DQA82" s="137"/>
      <c r="DQB82" s="137"/>
      <c r="DQC82" s="137"/>
      <c r="DQD82" s="137"/>
      <c r="DQE82" s="137"/>
      <c r="DQF82" s="137"/>
      <c r="DQG82" s="143"/>
      <c r="DQH82" s="125"/>
      <c r="DQI82" s="126"/>
      <c r="DQM82" s="137"/>
      <c r="DQN82" s="137"/>
      <c r="DQO82" s="137"/>
      <c r="DQP82" s="137"/>
      <c r="DQQ82" s="137"/>
      <c r="DQR82" s="137"/>
      <c r="DQS82" s="143"/>
      <c r="DQT82" s="125"/>
      <c r="DQU82" s="126"/>
      <c r="DQY82" s="137"/>
      <c r="DQZ82" s="137"/>
      <c r="DRA82" s="137"/>
      <c r="DRB82" s="137"/>
      <c r="DRC82" s="137"/>
      <c r="DRD82" s="137"/>
      <c r="DRE82" s="143"/>
      <c r="DRF82" s="125"/>
      <c r="DRG82" s="126"/>
      <c r="DRK82" s="137"/>
      <c r="DRL82" s="137"/>
      <c r="DRM82" s="137"/>
      <c r="DRN82" s="137"/>
      <c r="DRO82" s="137"/>
      <c r="DRP82" s="137"/>
      <c r="DRQ82" s="143"/>
      <c r="DRR82" s="125"/>
      <c r="DRS82" s="126"/>
      <c r="DRW82" s="137"/>
      <c r="DRX82" s="137"/>
      <c r="DRY82" s="137"/>
      <c r="DRZ82" s="137"/>
      <c r="DSA82" s="137"/>
      <c r="DSB82" s="137"/>
      <c r="DSC82" s="143"/>
      <c r="DSD82" s="125"/>
      <c r="DSE82" s="126"/>
      <c r="DSI82" s="137"/>
      <c r="DSJ82" s="137"/>
      <c r="DSK82" s="137"/>
      <c r="DSL82" s="137"/>
      <c r="DSM82" s="137"/>
      <c r="DSN82" s="137"/>
      <c r="DSO82" s="143"/>
      <c r="DSP82" s="125"/>
      <c r="DSQ82" s="126"/>
      <c r="DSU82" s="137"/>
      <c r="DSV82" s="137"/>
      <c r="DSW82" s="137"/>
      <c r="DSX82" s="137"/>
      <c r="DSY82" s="137"/>
      <c r="DSZ82" s="137"/>
      <c r="DTA82" s="143"/>
      <c r="DTB82" s="125"/>
      <c r="DTC82" s="126"/>
      <c r="DTG82" s="137"/>
      <c r="DTH82" s="137"/>
      <c r="DTI82" s="137"/>
      <c r="DTJ82" s="137"/>
      <c r="DTK82" s="137"/>
      <c r="DTL82" s="137"/>
      <c r="DTM82" s="143"/>
      <c r="DTN82" s="125"/>
      <c r="DTO82" s="126"/>
      <c r="DTS82" s="137"/>
      <c r="DTT82" s="137"/>
      <c r="DTU82" s="137"/>
      <c r="DTV82" s="137"/>
      <c r="DTW82" s="137"/>
      <c r="DTX82" s="137"/>
      <c r="DTY82" s="143"/>
      <c r="DTZ82" s="125"/>
      <c r="DUA82" s="126"/>
      <c r="DUE82" s="137"/>
      <c r="DUF82" s="137"/>
      <c r="DUG82" s="137"/>
      <c r="DUH82" s="137"/>
      <c r="DUI82" s="137"/>
      <c r="DUJ82" s="137"/>
      <c r="DUK82" s="143"/>
      <c r="DUL82" s="125"/>
      <c r="DUM82" s="126"/>
      <c r="DUQ82" s="137"/>
      <c r="DUR82" s="137"/>
      <c r="DUS82" s="137"/>
      <c r="DUT82" s="137"/>
      <c r="DUU82" s="137"/>
      <c r="DUV82" s="137"/>
      <c r="DUW82" s="143"/>
      <c r="DUX82" s="125"/>
      <c r="DUY82" s="126"/>
      <c r="DVC82" s="137"/>
      <c r="DVD82" s="137"/>
      <c r="DVE82" s="137"/>
      <c r="DVF82" s="137"/>
      <c r="DVG82" s="137"/>
      <c r="DVH82" s="137"/>
      <c r="DVI82" s="143"/>
      <c r="DVJ82" s="125"/>
      <c r="DVK82" s="126"/>
      <c r="DVO82" s="137"/>
      <c r="DVP82" s="137"/>
      <c r="DVQ82" s="137"/>
      <c r="DVR82" s="137"/>
      <c r="DVS82" s="137"/>
      <c r="DVT82" s="137"/>
      <c r="DVU82" s="143"/>
      <c r="DVV82" s="125"/>
      <c r="DVW82" s="126"/>
      <c r="DWA82" s="137"/>
      <c r="DWB82" s="137"/>
      <c r="DWC82" s="137"/>
      <c r="DWD82" s="137"/>
      <c r="DWE82" s="137"/>
      <c r="DWF82" s="137"/>
      <c r="DWG82" s="143"/>
      <c r="DWH82" s="125"/>
      <c r="DWI82" s="126"/>
      <c r="DWM82" s="137"/>
      <c r="DWN82" s="137"/>
      <c r="DWO82" s="137"/>
      <c r="DWP82" s="137"/>
      <c r="DWQ82" s="137"/>
      <c r="DWR82" s="137"/>
      <c r="DWS82" s="143"/>
      <c r="DWT82" s="125"/>
      <c r="DWU82" s="126"/>
      <c r="DWY82" s="137"/>
      <c r="DWZ82" s="137"/>
      <c r="DXA82" s="137"/>
      <c r="DXB82" s="137"/>
      <c r="DXC82" s="137"/>
      <c r="DXD82" s="137"/>
      <c r="DXE82" s="143"/>
      <c r="DXF82" s="125"/>
      <c r="DXG82" s="126"/>
      <c r="DXK82" s="137"/>
      <c r="DXL82" s="137"/>
      <c r="DXM82" s="137"/>
      <c r="DXN82" s="137"/>
      <c r="DXO82" s="137"/>
      <c r="DXP82" s="137"/>
      <c r="DXQ82" s="143"/>
      <c r="DXR82" s="125"/>
      <c r="DXS82" s="126"/>
      <c r="DXW82" s="137"/>
      <c r="DXX82" s="137"/>
      <c r="DXY82" s="137"/>
      <c r="DXZ82" s="137"/>
      <c r="DYA82" s="137"/>
      <c r="DYB82" s="137"/>
      <c r="DYC82" s="143"/>
      <c r="DYD82" s="125"/>
      <c r="DYE82" s="126"/>
      <c r="DYI82" s="137"/>
      <c r="DYJ82" s="137"/>
      <c r="DYK82" s="137"/>
      <c r="DYL82" s="137"/>
      <c r="DYM82" s="137"/>
      <c r="DYN82" s="137"/>
      <c r="DYO82" s="143"/>
      <c r="DYP82" s="125"/>
      <c r="DYQ82" s="126"/>
      <c r="DYU82" s="137"/>
      <c r="DYV82" s="137"/>
      <c r="DYW82" s="137"/>
      <c r="DYX82" s="137"/>
      <c r="DYY82" s="137"/>
      <c r="DYZ82" s="137"/>
      <c r="DZA82" s="143"/>
      <c r="DZB82" s="125"/>
      <c r="DZC82" s="126"/>
      <c r="DZG82" s="137"/>
      <c r="DZH82" s="137"/>
      <c r="DZI82" s="137"/>
      <c r="DZJ82" s="137"/>
      <c r="DZK82" s="137"/>
      <c r="DZL82" s="137"/>
      <c r="DZM82" s="143"/>
      <c r="DZN82" s="125"/>
      <c r="DZO82" s="126"/>
      <c r="DZS82" s="137"/>
      <c r="DZT82" s="137"/>
      <c r="DZU82" s="137"/>
      <c r="DZV82" s="137"/>
      <c r="DZW82" s="137"/>
      <c r="DZX82" s="137"/>
      <c r="DZY82" s="143"/>
      <c r="DZZ82" s="125"/>
      <c r="EAA82" s="126"/>
      <c r="EAE82" s="137"/>
      <c r="EAF82" s="137"/>
      <c r="EAG82" s="137"/>
      <c r="EAH82" s="137"/>
      <c r="EAI82" s="137"/>
      <c r="EAJ82" s="137"/>
      <c r="EAK82" s="143"/>
      <c r="EAL82" s="125"/>
      <c r="EAM82" s="126"/>
      <c r="EAQ82" s="137"/>
      <c r="EAR82" s="137"/>
      <c r="EAS82" s="137"/>
      <c r="EAT82" s="137"/>
      <c r="EAU82" s="137"/>
      <c r="EAV82" s="137"/>
      <c r="EAW82" s="143"/>
      <c r="EAX82" s="125"/>
      <c r="EAY82" s="126"/>
      <c r="EBC82" s="137"/>
      <c r="EBD82" s="137"/>
      <c r="EBE82" s="137"/>
      <c r="EBF82" s="137"/>
      <c r="EBG82" s="137"/>
      <c r="EBH82" s="137"/>
      <c r="EBI82" s="143"/>
      <c r="EBJ82" s="125"/>
      <c r="EBK82" s="126"/>
      <c r="EBO82" s="137"/>
      <c r="EBP82" s="137"/>
      <c r="EBQ82" s="137"/>
      <c r="EBR82" s="137"/>
      <c r="EBS82" s="137"/>
      <c r="EBT82" s="137"/>
      <c r="EBU82" s="143"/>
      <c r="EBV82" s="125"/>
      <c r="EBW82" s="126"/>
      <c r="ECA82" s="137"/>
      <c r="ECB82" s="137"/>
      <c r="ECC82" s="137"/>
      <c r="ECD82" s="137"/>
      <c r="ECE82" s="137"/>
      <c r="ECF82" s="137"/>
      <c r="ECG82" s="143"/>
      <c r="ECH82" s="125"/>
      <c r="ECI82" s="126"/>
      <c r="ECM82" s="137"/>
      <c r="ECN82" s="137"/>
      <c r="ECO82" s="137"/>
      <c r="ECP82" s="137"/>
      <c r="ECQ82" s="137"/>
      <c r="ECR82" s="137"/>
      <c r="ECS82" s="143"/>
      <c r="ECT82" s="125"/>
      <c r="ECU82" s="126"/>
      <c r="ECY82" s="137"/>
      <c r="ECZ82" s="137"/>
      <c r="EDA82" s="137"/>
      <c r="EDB82" s="137"/>
      <c r="EDC82" s="137"/>
      <c r="EDD82" s="137"/>
      <c r="EDE82" s="143"/>
      <c r="EDF82" s="125"/>
      <c r="EDG82" s="126"/>
      <c r="EDK82" s="137"/>
      <c r="EDL82" s="137"/>
      <c r="EDM82" s="137"/>
      <c r="EDN82" s="137"/>
      <c r="EDO82" s="137"/>
      <c r="EDP82" s="137"/>
      <c r="EDQ82" s="143"/>
      <c r="EDR82" s="125"/>
      <c r="EDS82" s="126"/>
      <c r="EDW82" s="137"/>
      <c r="EDX82" s="137"/>
      <c r="EDY82" s="137"/>
      <c r="EDZ82" s="137"/>
      <c r="EEA82" s="137"/>
      <c r="EEB82" s="137"/>
      <c r="EEC82" s="143"/>
      <c r="EED82" s="125"/>
      <c r="EEE82" s="126"/>
      <c r="EEI82" s="137"/>
      <c r="EEJ82" s="137"/>
      <c r="EEK82" s="137"/>
      <c r="EEL82" s="137"/>
      <c r="EEM82" s="137"/>
      <c r="EEN82" s="137"/>
      <c r="EEO82" s="143"/>
      <c r="EEP82" s="125"/>
      <c r="EEQ82" s="126"/>
      <c r="EEU82" s="137"/>
      <c r="EEV82" s="137"/>
      <c r="EEW82" s="137"/>
      <c r="EEX82" s="137"/>
      <c r="EEY82" s="137"/>
      <c r="EEZ82" s="137"/>
      <c r="EFA82" s="143"/>
      <c r="EFB82" s="125"/>
      <c r="EFC82" s="126"/>
      <c r="EFG82" s="137"/>
      <c r="EFH82" s="137"/>
      <c r="EFI82" s="137"/>
      <c r="EFJ82" s="137"/>
      <c r="EFK82" s="137"/>
      <c r="EFL82" s="137"/>
      <c r="EFM82" s="143"/>
      <c r="EFN82" s="125"/>
      <c r="EFO82" s="126"/>
      <c r="EFS82" s="137"/>
      <c r="EFT82" s="137"/>
      <c r="EFU82" s="137"/>
      <c r="EFV82" s="137"/>
      <c r="EFW82" s="137"/>
      <c r="EFX82" s="137"/>
      <c r="EFY82" s="143"/>
      <c r="EFZ82" s="125"/>
      <c r="EGA82" s="126"/>
      <c r="EGE82" s="137"/>
      <c r="EGF82" s="137"/>
      <c r="EGG82" s="137"/>
      <c r="EGH82" s="137"/>
      <c r="EGI82" s="137"/>
      <c r="EGJ82" s="137"/>
      <c r="EGK82" s="143"/>
      <c r="EGL82" s="125"/>
      <c r="EGM82" s="126"/>
      <c r="EGQ82" s="137"/>
      <c r="EGR82" s="137"/>
      <c r="EGS82" s="137"/>
      <c r="EGT82" s="137"/>
      <c r="EGU82" s="137"/>
      <c r="EGV82" s="137"/>
      <c r="EGW82" s="143"/>
      <c r="EGX82" s="125"/>
      <c r="EGY82" s="126"/>
      <c r="EHC82" s="137"/>
      <c r="EHD82" s="137"/>
      <c r="EHE82" s="137"/>
      <c r="EHF82" s="137"/>
      <c r="EHG82" s="137"/>
      <c r="EHH82" s="137"/>
      <c r="EHI82" s="143"/>
      <c r="EHJ82" s="125"/>
      <c r="EHK82" s="126"/>
      <c r="EHO82" s="137"/>
      <c r="EHP82" s="137"/>
      <c r="EHQ82" s="137"/>
      <c r="EHR82" s="137"/>
      <c r="EHS82" s="137"/>
      <c r="EHT82" s="137"/>
      <c r="EHU82" s="143"/>
      <c r="EHV82" s="125"/>
      <c r="EHW82" s="126"/>
      <c r="EIA82" s="137"/>
      <c r="EIB82" s="137"/>
      <c r="EIC82" s="137"/>
      <c r="EID82" s="137"/>
      <c r="EIE82" s="137"/>
      <c r="EIF82" s="137"/>
      <c r="EIG82" s="143"/>
      <c r="EIH82" s="125"/>
      <c r="EII82" s="126"/>
      <c r="EIM82" s="137"/>
      <c r="EIN82" s="137"/>
      <c r="EIO82" s="137"/>
      <c r="EIP82" s="137"/>
      <c r="EIQ82" s="137"/>
      <c r="EIR82" s="137"/>
      <c r="EIS82" s="143"/>
      <c r="EIT82" s="125"/>
      <c r="EIU82" s="126"/>
      <c r="EIY82" s="137"/>
      <c r="EIZ82" s="137"/>
      <c r="EJA82" s="137"/>
      <c r="EJB82" s="137"/>
      <c r="EJC82" s="137"/>
      <c r="EJD82" s="137"/>
      <c r="EJE82" s="143"/>
      <c r="EJF82" s="125"/>
      <c r="EJG82" s="126"/>
      <c r="EJK82" s="137"/>
      <c r="EJL82" s="137"/>
      <c r="EJM82" s="137"/>
      <c r="EJN82" s="137"/>
      <c r="EJO82" s="137"/>
      <c r="EJP82" s="137"/>
      <c r="EJQ82" s="143"/>
      <c r="EJR82" s="125"/>
      <c r="EJS82" s="126"/>
      <c r="EJW82" s="137"/>
      <c r="EJX82" s="137"/>
      <c r="EJY82" s="137"/>
      <c r="EJZ82" s="137"/>
      <c r="EKA82" s="137"/>
      <c r="EKB82" s="137"/>
      <c r="EKC82" s="143"/>
      <c r="EKD82" s="125"/>
      <c r="EKE82" s="126"/>
      <c r="EKI82" s="137"/>
      <c r="EKJ82" s="137"/>
      <c r="EKK82" s="137"/>
      <c r="EKL82" s="137"/>
      <c r="EKM82" s="137"/>
      <c r="EKN82" s="137"/>
      <c r="EKO82" s="143"/>
      <c r="EKP82" s="125"/>
      <c r="EKQ82" s="126"/>
      <c r="EKU82" s="137"/>
      <c r="EKV82" s="137"/>
      <c r="EKW82" s="137"/>
      <c r="EKX82" s="137"/>
      <c r="EKY82" s="137"/>
      <c r="EKZ82" s="137"/>
      <c r="ELA82" s="143"/>
      <c r="ELB82" s="125"/>
      <c r="ELC82" s="126"/>
      <c r="ELG82" s="137"/>
      <c r="ELH82" s="137"/>
      <c r="ELI82" s="137"/>
      <c r="ELJ82" s="137"/>
      <c r="ELK82" s="137"/>
      <c r="ELL82" s="137"/>
      <c r="ELM82" s="143"/>
      <c r="ELN82" s="125"/>
      <c r="ELO82" s="126"/>
      <c r="ELS82" s="137"/>
      <c r="ELT82" s="137"/>
      <c r="ELU82" s="137"/>
      <c r="ELV82" s="137"/>
      <c r="ELW82" s="137"/>
      <c r="ELX82" s="137"/>
      <c r="ELY82" s="143"/>
      <c r="ELZ82" s="125"/>
      <c r="EMA82" s="126"/>
      <c r="EME82" s="137"/>
      <c r="EMF82" s="137"/>
      <c r="EMG82" s="137"/>
      <c r="EMH82" s="137"/>
      <c r="EMI82" s="137"/>
      <c r="EMJ82" s="137"/>
      <c r="EMK82" s="143"/>
      <c r="EML82" s="125"/>
      <c r="EMM82" s="126"/>
      <c r="EMQ82" s="137"/>
      <c r="EMR82" s="137"/>
      <c r="EMS82" s="137"/>
      <c r="EMT82" s="137"/>
      <c r="EMU82" s="137"/>
      <c r="EMV82" s="137"/>
      <c r="EMW82" s="143"/>
      <c r="EMX82" s="125"/>
      <c r="EMY82" s="126"/>
      <c r="ENC82" s="137"/>
      <c r="END82" s="137"/>
      <c r="ENE82" s="137"/>
      <c r="ENF82" s="137"/>
      <c r="ENG82" s="137"/>
      <c r="ENH82" s="137"/>
      <c r="ENI82" s="143"/>
      <c r="ENJ82" s="125"/>
      <c r="ENK82" s="126"/>
      <c r="ENO82" s="137"/>
      <c r="ENP82" s="137"/>
      <c r="ENQ82" s="137"/>
      <c r="ENR82" s="137"/>
      <c r="ENS82" s="137"/>
      <c r="ENT82" s="137"/>
      <c r="ENU82" s="143"/>
      <c r="ENV82" s="125"/>
      <c r="ENW82" s="126"/>
      <c r="EOA82" s="137"/>
      <c r="EOB82" s="137"/>
      <c r="EOC82" s="137"/>
      <c r="EOD82" s="137"/>
      <c r="EOE82" s="137"/>
      <c r="EOF82" s="137"/>
      <c r="EOG82" s="143"/>
      <c r="EOH82" s="125"/>
      <c r="EOI82" s="126"/>
      <c r="EOM82" s="137"/>
      <c r="EON82" s="137"/>
      <c r="EOO82" s="137"/>
      <c r="EOP82" s="137"/>
      <c r="EOQ82" s="137"/>
      <c r="EOR82" s="137"/>
      <c r="EOS82" s="143"/>
      <c r="EOT82" s="125"/>
      <c r="EOU82" s="126"/>
      <c r="EOY82" s="137"/>
      <c r="EOZ82" s="137"/>
      <c r="EPA82" s="137"/>
      <c r="EPB82" s="137"/>
      <c r="EPC82" s="137"/>
      <c r="EPD82" s="137"/>
      <c r="EPE82" s="143"/>
      <c r="EPF82" s="125"/>
      <c r="EPG82" s="126"/>
      <c r="EPK82" s="137"/>
      <c r="EPL82" s="137"/>
      <c r="EPM82" s="137"/>
      <c r="EPN82" s="137"/>
      <c r="EPO82" s="137"/>
      <c r="EPP82" s="137"/>
      <c r="EPQ82" s="143"/>
      <c r="EPR82" s="125"/>
      <c r="EPS82" s="126"/>
      <c r="EPW82" s="137"/>
      <c r="EPX82" s="137"/>
      <c r="EPY82" s="137"/>
      <c r="EPZ82" s="137"/>
      <c r="EQA82" s="137"/>
      <c r="EQB82" s="137"/>
      <c r="EQC82" s="143"/>
      <c r="EQD82" s="125"/>
      <c r="EQE82" s="126"/>
      <c r="EQI82" s="137"/>
      <c r="EQJ82" s="137"/>
      <c r="EQK82" s="137"/>
      <c r="EQL82" s="137"/>
      <c r="EQM82" s="137"/>
      <c r="EQN82" s="137"/>
      <c r="EQO82" s="143"/>
      <c r="EQP82" s="125"/>
      <c r="EQQ82" s="126"/>
      <c r="EQU82" s="137"/>
      <c r="EQV82" s="137"/>
      <c r="EQW82" s="137"/>
      <c r="EQX82" s="137"/>
      <c r="EQY82" s="137"/>
      <c r="EQZ82" s="137"/>
      <c r="ERA82" s="143"/>
      <c r="ERB82" s="125"/>
      <c r="ERC82" s="126"/>
      <c r="ERG82" s="137"/>
      <c r="ERH82" s="137"/>
      <c r="ERI82" s="137"/>
      <c r="ERJ82" s="137"/>
      <c r="ERK82" s="137"/>
      <c r="ERL82" s="137"/>
      <c r="ERM82" s="143"/>
      <c r="ERN82" s="125"/>
      <c r="ERO82" s="126"/>
      <c r="ERS82" s="137"/>
      <c r="ERT82" s="137"/>
      <c r="ERU82" s="137"/>
      <c r="ERV82" s="137"/>
      <c r="ERW82" s="137"/>
      <c r="ERX82" s="137"/>
      <c r="ERY82" s="143"/>
      <c r="ERZ82" s="125"/>
      <c r="ESA82" s="126"/>
      <c r="ESE82" s="137"/>
      <c r="ESF82" s="137"/>
      <c r="ESG82" s="137"/>
      <c r="ESH82" s="137"/>
      <c r="ESI82" s="137"/>
      <c r="ESJ82" s="137"/>
      <c r="ESK82" s="143"/>
      <c r="ESL82" s="125"/>
      <c r="ESM82" s="126"/>
      <c r="ESQ82" s="137"/>
      <c r="ESR82" s="137"/>
      <c r="ESS82" s="137"/>
      <c r="EST82" s="137"/>
      <c r="ESU82" s="137"/>
      <c r="ESV82" s="137"/>
      <c r="ESW82" s="143"/>
      <c r="ESX82" s="125"/>
      <c r="ESY82" s="126"/>
      <c r="ETC82" s="137"/>
      <c r="ETD82" s="137"/>
      <c r="ETE82" s="137"/>
      <c r="ETF82" s="137"/>
      <c r="ETG82" s="137"/>
      <c r="ETH82" s="137"/>
      <c r="ETI82" s="143"/>
      <c r="ETJ82" s="125"/>
      <c r="ETK82" s="126"/>
      <c r="ETO82" s="137"/>
      <c r="ETP82" s="137"/>
      <c r="ETQ82" s="137"/>
      <c r="ETR82" s="137"/>
      <c r="ETS82" s="137"/>
      <c r="ETT82" s="137"/>
      <c r="ETU82" s="143"/>
      <c r="ETV82" s="125"/>
      <c r="ETW82" s="126"/>
      <c r="EUA82" s="137"/>
      <c r="EUB82" s="137"/>
      <c r="EUC82" s="137"/>
      <c r="EUD82" s="137"/>
      <c r="EUE82" s="137"/>
      <c r="EUF82" s="137"/>
      <c r="EUG82" s="143"/>
      <c r="EUH82" s="125"/>
      <c r="EUI82" s="126"/>
      <c r="EUM82" s="137"/>
      <c r="EUN82" s="137"/>
      <c r="EUO82" s="137"/>
      <c r="EUP82" s="137"/>
      <c r="EUQ82" s="137"/>
      <c r="EUR82" s="137"/>
      <c r="EUS82" s="143"/>
      <c r="EUT82" s="125"/>
      <c r="EUU82" s="126"/>
      <c r="EUY82" s="137"/>
      <c r="EUZ82" s="137"/>
      <c r="EVA82" s="137"/>
      <c r="EVB82" s="137"/>
      <c r="EVC82" s="137"/>
      <c r="EVD82" s="137"/>
      <c r="EVE82" s="143"/>
      <c r="EVF82" s="125"/>
      <c r="EVG82" s="126"/>
      <c r="EVK82" s="137"/>
      <c r="EVL82" s="137"/>
      <c r="EVM82" s="137"/>
      <c r="EVN82" s="137"/>
      <c r="EVO82" s="137"/>
      <c r="EVP82" s="137"/>
      <c r="EVQ82" s="143"/>
      <c r="EVR82" s="125"/>
      <c r="EVS82" s="126"/>
      <c r="EVW82" s="137"/>
      <c r="EVX82" s="137"/>
      <c r="EVY82" s="137"/>
      <c r="EVZ82" s="137"/>
      <c r="EWA82" s="137"/>
      <c r="EWB82" s="137"/>
      <c r="EWC82" s="143"/>
      <c r="EWD82" s="125"/>
      <c r="EWE82" s="126"/>
      <c r="EWI82" s="137"/>
      <c r="EWJ82" s="137"/>
      <c r="EWK82" s="137"/>
      <c r="EWL82" s="137"/>
      <c r="EWM82" s="137"/>
      <c r="EWN82" s="137"/>
      <c r="EWO82" s="143"/>
      <c r="EWP82" s="125"/>
      <c r="EWQ82" s="126"/>
      <c r="EWU82" s="137"/>
      <c r="EWV82" s="137"/>
      <c r="EWW82" s="137"/>
      <c r="EWX82" s="137"/>
      <c r="EWY82" s="137"/>
      <c r="EWZ82" s="137"/>
      <c r="EXA82" s="143"/>
      <c r="EXB82" s="125"/>
      <c r="EXC82" s="126"/>
      <c r="EXG82" s="137"/>
      <c r="EXH82" s="137"/>
      <c r="EXI82" s="137"/>
      <c r="EXJ82" s="137"/>
      <c r="EXK82" s="137"/>
      <c r="EXL82" s="137"/>
      <c r="EXM82" s="143"/>
      <c r="EXN82" s="125"/>
      <c r="EXO82" s="126"/>
      <c r="EXS82" s="137"/>
      <c r="EXT82" s="137"/>
      <c r="EXU82" s="137"/>
      <c r="EXV82" s="137"/>
      <c r="EXW82" s="137"/>
      <c r="EXX82" s="137"/>
      <c r="EXY82" s="143"/>
      <c r="EXZ82" s="125"/>
      <c r="EYA82" s="126"/>
      <c r="EYE82" s="137"/>
      <c r="EYF82" s="137"/>
      <c r="EYG82" s="137"/>
      <c r="EYH82" s="137"/>
      <c r="EYI82" s="137"/>
      <c r="EYJ82" s="137"/>
      <c r="EYK82" s="143"/>
      <c r="EYL82" s="125"/>
      <c r="EYM82" s="126"/>
      <c r="EYQ82" s="137"/>
      <c r="EYR82" s="137"/>
      <c r="EYS82" s="137"/>
      <c r="EYT82" s="137"/>
      <c r="EYU82" s="137"/>
      <c r="EYV82" s="137"/>
      <c r="EYW82" s="143"/>
      <c r="EYX82" s="125"/>
      <c r="EYY82" s="126"/>
      <c r="EZC82" s="137"/>
      <c r="EZD82" s="137"/>
      <c r="EZE82" s="137"/>
      <c r="EZF82" s="137"/>
      <c r="EZG82" s="137"/>
      <c r="EZH82" s="137"/>
      <c r="EZI82" s="143"/>
      <c r="EZJ82" s="125"/>
      <c r="EZK82" s="126"/>
      <c r="EZO82" s="137"/>
      <c r="EZP82" s="137"/>
      <c r="EZQ82" s="137"/>
      <c r="EZR82" s="137"/>
      <c r="EZS82" s="137"/>
      <c r="EZT82" s="137"/>
      <c r="EZU82" s="143"/>
      <c r="EZV82" s="125"/>
      <c r="EZW82" s="126"/>
      <c r="FAA82" s="137"/>
      <c r="FAB82" s="137"/>
      <c r="FAC82" s="137"/>
      <c r="FAD82" s="137"/>
      <c r="FAE82" s="137"/>
      <c r="FAF82" s="137"/>
      <c r="FAG82" s="143"/>
      <c r="FAH82" s="125"/>
      <c r="FAI82" s="126"/>
      <c r="FAM82" s="137"/>
      <c r="FAN82" s="137"/>
      <c r="FAO82" s="137"/>
      <c r="FAP82" s="137"/>
      <c r="FAQ82" s="137"/>
      <c r="FAR82" s="137"/>
      <c r="FAS82" s="143"/>
      <c r="FAT82" s="125"/>
      <c r="FAU82" s="126"/>
      <c r="FAY82" s="137"/>
      <c r="FAZ82" s="137"/>
      <c r="FBA82" s="137"/>
      <c r="FBB82" s="137"/>
      <c r="FBC82" s="137"/>
      <c r="FBD82" s="137"/>
      <c r="FBE82" s="143"/>
      <c r="FBF82" s="125"/>
      <c r="FBG82" s="126"/>
      <c r="FBK82" s="137"/>
      <c r="FBL82" s="137"/>
      <c r="FBM82" s="137"/>
      <c r="FBN82" s="137"/>
      <c r="FBO82" s="137"/>
      <c r="FBP82" s="137"/>
      <c r="FBQ82" s="143"/>
      <c r="FBR82" s="125"/>
      <c r="FBS82" s="126"/>
      <c r="FBW82" s="137"/>
      <c r="FBX82" s="137"/>
      <c r="FBY82" s="137"/>
      <c r="FBZ82" s="137"/>
      <c r="FCA82" s="137"/>
      <c r="FCB82" s="137"/>
      <c r="FCC82" s="143"/>
      <c r="FCD82" s="125"/>
      <c r="FCE82" s="126"/>
      <c r="FCI82" s="137"/>
      <c r="FCJ82" s="137"/>
      <c r="FCK82" s="137"/>
      <c r="FCL82" s="137"/>
      <c r="FCM82" s="137"/>
      <c r="FCN82" s="137"/>
      <c r="FCO82" s="143"/>
      <c r="FCP82" s="125"/>
      <c r="FCQ82" s="126"/>
      <c r="FCU82" s="137"/>
      <c r="FCV82" s="137"/>
      <c r="FCW82" s="137"/>
      <c r="FCX82" s="137"/>
      <c r="FCY82" s="137"/>
      <c r="FCZ82" s="137"/>
      <c r="FDA82" s="143"/>
      <c r="FDB82" s="125"/>
      <c r="FDC82" s="126"/>
      <c r="FDG82" s="137"/>
      <c r="FDH82" s="137"/>
      <c r="FDI82" s="137"/>
      <c r="FDJ82" s="137"/>
      <c r="FDK82" s="137"/>
      <c r="FDL82" s="137"/>
      <c r="FDM82" s="143"/>
      <c r="FDN82" s="125"/>
      <c r="FDO82" s="126"/>
      <c r="FDS82" s="137"/>
      <c r="FDT82" s="137"/>
      <c r="FDU82" s="137"/>
      <c r="FDV82" s="137"/>
      <c r="FDW82" s="137"/>
      <c r="FDX82" s="137"/>
      <c r="FDY82" s="143"/>
      <c r="FDZ82" s="125"/>
      <c r="FEA82" s="126"/>
      <c r="FEE82" s="137"/>
      <c r="FEF82" s="137"/>
      <c r="FEG82" s="137"/>
      <c r="FEH82" s="137"/>
      <c r="FEI82" s="137"/>
      <c r="FEJ82" s="137"/>
      <c r="FEK82" s="143"/>
      <c r="FEL82" s="125"/>
      <c r="FEM82" s="126"/>
      <c r="FEQ82" s="137"/>
      <c r="FER82" s="137"/>
      <c r="FES82" s="137"/>
      <c r="FET82" s="137"/>
      <c r="FEU82" s="137"/>
      <c r="FEV82" s="137"/>
      <c r="FEW82" s="143"/>
      <c r="FEX82" s="125"/>
      <c r="FEY82" s="126"/>
      <c r="FFC82" s="137"/>
      <c r="FFD82" s="137"/>
      <c r="FFE82" s="137"/>
      <c r="FFF82" s="137"/>
      <c r="FFG82" s="137"/>
      <c r="FFH82" s="137"/>
      <c r="FFI82" s="143"/>
      <c r="FFJ82" s="125"/>
      <c r="FFK82" s="126"/>
      <c r="FFO82" s="137"/>
      <c r="FFP82" s="137"/>
      <c r="FFQ82" s="137"/>
      <c r="FFR82" s="137"/>
      <c r="FFS82" s="137"/>
      <c r="FFT82" s="137"/>
      <c r="FFU82" s="143"/>
      <c r="FFV82" s="125"/>
      <c r="FFW82" s="126"/>
      <c r="FGA82" s="137"/>
      <c r="FGB82" s="137"/>
      <c r="FGC82" s="137"/>
      <c r="FGD82" s="137"/>
      <c r="FGE82" s="137"/>
      <c r="FGF82" s="137"/>
      <c r="FGG82" s="143"/>
      <c r="FGH82" s="125"/>
      <c r="FGI82" s="126"/>
      <c r="FGM82" s="137"/>
      <c r="FGN82" s="137"/>
      <c r="FGO82" s="137"/>
      <c r="FGP82" s="137"/>
      <c r="FGQ82" s="137"/>
      <c r="FGR82" s="137"/>
      <c r="FGS82" s="143"/>
      <c r="FGT82" s="125"/>
      <c r="FGU82" s="126"/>
      <c r="FGY82" s="137"/>
      <c r="FGZ82" s="137"/>
      <c r="FHA82" s="137"/>
      <c r="FHB82" s="137"/>
      <c r="FHC82" s="137"/>
      <c r="FHD82" s="137"/>
      <c r="FHE82" s="143"/>
      <c r="FHF82" s="125"/>
      <c r="FHG82" s="126"/>
      <c r="FHK82" s="137"/>
      <c r="FHL82" s="137"/>
      <c r="FHM82" s="137"/>
      <c r="FHN82" s="137"/>
      <c r="FHO82" s="137"/>
      <c r="FHP82" s="137"/>
      <c r="FHQ82" s="143"/>
      <c r="FHR82" s="125"/>
      <c r="FHS82" s="126"/>
      <c r="FHW82" s="137"/>
      <c r="FHX82" s="137"/>
      <c r="FHY82" s="137"/>
      <c r="FHZ82" s="137"/>
      <c r="FIA82" s="137"/>
      <c r="FIB82" s="137"/>
      <c r="FIC82" s="143"/>
      <c r="FID82" s="125"/>
      <c r="FIE82" s="126"/>
      <c r="FII82" s="137"/>
      <c r="FIJ82" s="137"/>
      <c r="FIK82" s="137"/>
      <c r="FIL82" s="137"/>
      <c r="FIM82" s="137"/>
      <c r="FIN82" s="137"/>
      <c r="FIO82" s="143"/>
      <c r="FIP82" s="125"/>
      <c r="FIQ82" s="126"/>
      <c r="FIU82" s="137"/>
      <c r="FIV82" s="137"/>
      <c r="FIW82" s="137"/>
      <c r="FIX82" s="137"/>
      <c r="FIY82" s="137"/>
      <c r="FIZ82" s="137"/>
      <c r="FJA82" s="143"/>
      <c r="FJB82" s="125"/>
      <c r="FJC82" s="126"/>
      <c r="FJG82" s="137"/>
      <c r="FJH82" s="137"/>
      <c r="FJI82" s="137"/>
      <c r="FJJ82" s="137"/>
      <c r="FJK82" s="137"/>
      <c r="FJL82" s="137"/>
      <c r="FJM82" s="143"/>
      <c r="FJN82" s="125"/>
      <c r="FJO82" s="126"/>
      <c r="FJS82" s="137"/>
      <c r="FJT82" s="137"/>
      <c r="FJU82" s="137"/>
      <c r="FJV82" s="137"/>
      <c r="FJW82" s="137"/>
      <c r="FJX82" s="137"/>
      <c r="FJY82" s="143"/>
      <c r="FJZ82" s="125"/>
      <c r="FKA82" s="126"/>
      <c r="FKE82" s="137"/>
      <c r="FKF82" s="137"/>
      <c r="FKG82" s="137"/>
      <c r="FKH82" s="137"/>
      <c r="FKI82" s="137"/>
      <c r="FKJ82" s="137"/>
      <c r="FKK82" s="143"/>
      <c r="FKL82" s="125"/>
      <c r="FKM82" s="126"/>
      <c r="FKQ82" s="137"/>
      <c r="FKR82" s="137"/>
      <c r="FKS82" s="137"/>
      <c r="FKT82" s="137"/>
      <c r="FKU82" s="137"/>
      <c r="FKV82" s="137"/>
      <c r="FKW82" s="143"/>
      <c r="FKX82" s="125"/>
      <c r="FKY82" s="126"/>
      <c r="FLC82" s="137"/>
      <c r="FLD82" s="137"/>
      <c r="FLE82" s="137"/>
      <c r="FLF82" s="137"/>
      <c r="FLG82" s="137"/>
      <c r="FLH82" s="137"/>
      <c r="FLI82" s="143"/>
      <c r="FLJ82" s="125"/>
      <c r="FLK82" s="126"/>
      <c r="FLO82" s="137"/>
      <c r="FLP82" s="137"/>
      <c r="FLQ82" s="137"/>
      <c r="FLR82" s="137"/>
      <c r="FLS82" s="137"/>
      <c r="FLT82" s="137"/>
      <c r="FLU82" s="143"/>
      <c r="FLV82" s="125"/>
      <c r="FLW82" s="126"/>
      <c r="FMA82" s="137"/>
      <c r="FMB82" s="137"/>
      <c r="FMC82" s="137"/>
      <c r="FMD82" s="137"/>
      <c r="FME82" s="137"/>
      <c r="FMF82" s="137"/>
      <c r="FMG82" s="143"/>
      <c r="FMH82" s="125"/>
      <c r="FMI82" s="126"/>
      <c r="FMM82" s="137"/>
      <c r="FMN82" s="137"/>
      <c r="FMO82" s="137"/>
      <c r="FMP82" s="137"/>
      <c r="FMQ82" s="137"/>
      <c r="FMR82" s="137"/>
      <c r="FMS82" s="143"/>
      <c r="FMT82" s="125"/>
      <c r="FMU82" s="126"/>
      <c r="FMY82" s="137"/>
      <c r="FMZ82" s="137"/>
      <c r="FNA82" s="137"/>
      <c r="FNB82" s="137"/>
      <c r="FNC82" s="137"/>
      <c r="FND82" s="137"/>
      <c r="FNE82" s="143"/>
      <c r="FNF82" s="125"/>
      <c r="FNG82" s="126"/>
      <c r="FNK82" s="137"/>
      <c r="FNL82" s="137"/>
      <c r="FNM82" s="137"/>
      <c r="FNN82" s="137"/>
      <c r="FNO82" s="137"/>
      <c r="FNP82" s="137"/>
      <c r="FNQ82" s="143"/>
      <c r="FNR82" s="125"/>
      <c r="FNS82" s="126"/>
      <c r="FNW82" s="137"/>
      <c r="FNX82" s="137"/>
      <c r="FNY82" s="137"/>
      <c r="FNZ82" s="137"/>
      <c r="FOA82" s="137"/>
      <c r="FOB82" s="137"/>
      <c r="FOC82" s="143"/>
      <c r="FOD82" s="125"/>
      <c r="FOE82" s="126"/>
      <c r="FOI82" s="137"/>
      <c r="FOJ82" s="137"/>
      <c r="FOK82" s="137"/>
      <c r="FOL82" s="137"/>
      <c r="FOM82" s="137"/>
      <c r="FON82" s="137"/>
      <c r="FOO82" s="143"/>
      <c r="FOP82" s="125"/>
      <c r="FOQ82" s="126"/>
      <c r="FOU82" s="137"/>
      <c r="FOV82" s="137"/>
      <c r="FOW82" s="137"/>
      <c r="FOX82" s="137"/>
      <c r="FOY82" s="137"/>
      <c r="FOZ82" s="137"/>
      <c r="FPA82" s="143"/>
      <c r="FPB82" s="125"/>
      <c r="FPC82" s="126"/>
      <c r="FPG82" s="137"/>
      <c r="FPH82" s="137"/>
      <c r="FPI82" s="137"/>
      <c r="FPJ82" s="137"/>
      <c r="FPK82" s="137"/>
      <c r="FPL82" s="137"/>
      <c r="FPM82" s="143"/>
      <c r="FPN82" s="125"/>
      <c r="FPO82" s="126"/>
      <c r="FPS82" s="137"/>
      <c r="FPT82" s="137"/>
      <c r="FPU82" s="137"/>
      <c r="FPV82" s="137"/>
      <c r="FPW82" s="137"/>
      <c r="FPX82" s="137"/>
      <c r="FPY82" s="143"/>
      <c r="FPZ82" s="125"/>
      <c r="FQA82" s="126"/>
      <c r="FQE82" s="137"/>
      <c r="FQF82" s="137"/>
      <c r="FQG82" s="137"/>
      <c r="FQH82" s="137"/>
      <c r="FQI82" s="137"/>
      <c r="FQJ82" s="137"/>
      <c r="FQK82" s="143"/>
      <c r="FQL82" s="125"/>
      <c r="FQM82" s="126"/>
      <c r="FQQ82" s="137"/>
      <c r="FQR82" s="137"/>
      <c r="FQS82" s="137"/>
      <c r="FQT82" s="137"/>
      <c r="FQU82" s="137"/>
      <c r="FQV82" s="137"/>
      <c r="FQW82" s="143"/>
      <c r="FQX82" s="125"/>
      <c r="FQY82" s="126"/>
      <c r="FRC82" s="137"/>
      <c r="FRD82" s="137"/>
      <c r="FRE82" s="137"/>
      <c r="FRF82" s="137"/>
      <c r="FRG82" s="137"/>
      <c r="FRH82" s="137"/>
      <c r="FRI82" s="143"/>
      <c r="FRJ82" s="125"/>
      <c r="FRK82" s="126"/>
      <c r="FRO82" s="137"/>
      <c r="FRP82" s="137"/>
      <c r="FRQ82" s="137"/>
      <c r="FRR82" s="137"/>
      <c r="FRS82" s="137"/>
      <c r="FRT82" s="137"/>
      <c r="FRU82" s="143"/>
      <c r="FRV82" s="125"/>
      <c r="FRW82" s="126"/>
      <c r="FSA82" s="137"/>
      <c r="FSB82" s="137"/>
      <c r="FSC82" s="137"/>
      <c r="FSD82" s="137"/>
      <c r="FSE82" s="137"/>
      <c r="FSF82" s="137"/>
      <c r="FSG82" s="143"/>
      <c r="FSH82" s="125"/>
      <c r="FSI82" s="126"/>
      <c r="FSM82" s="137"/>
      <c r="FSN82" s="137"/>
      <c r="FSO82" s="137"/>
      <c r="FSP82" s="137"/>
      <c r="FSQ82" s="137"/>
      <c r="FSR82" s="137"/>
      <c r="FSS82" s="143"/>
      <c r="FST82" s="125"/>
      <c r="FSU82" s="126"/>
      <c r="FSY82" s="137"/>
      <c r="FSZ82" s="137"/>
      <c r="FTA82" s="137"/>
      <c r="FTB82" s="137"/>
      <c r="FTC82" s="137"/>
      <c r="FTD82" s="137"/>
      <c r="FTE82" s="143"/>
      <c r="FTF82" s="125"/>
      <c r="FTG82" s="126"/>
      <c r="FTK82" s="137"/>
      <c r="FTL82" s="137"/>
      <c r="FTM82" s="137"/>
      <c r="FTN82" s="137"/>
      <c r="FTO82" s="137"/>
      <c r="FTP82" s="137"/>
      <c r="FTQ82" s="143"/>
      <c r="FTR82" s="125"/>
      <c r="FTS82" s="126"/>
      <c r="FTW82" s="137"/>
      <c r="FTX82" s="137"/>
      <c r="FTY82" s="137"/>
      <c r="FTZ82" s="137"/>
      <c r="FUA82" s="137"/>
      <c r="FUB82" s="137"/>
      <c r="FUC82" s="143"/>
      <c r="FUD82" s="125"/>
      <c r="FUE82" s="126"/>
      <c r="FUI82" s="137"/>
      <c r="FUJ82" s="137"/>
      <c r="FUK82" s="137"/>
      <c r="FUL82" s="137"/>
      <c r="FUM82" s="137"/>
      <c r="FUN82" s="137"/>
      <c r="FUO82" s="143"/>
      <c r="FUP82" s="125"/>
      <c r="FUQ82" s="126"/>
      <c r="FUU82" s="137"/>
      <c r="FUV82" s="137"/>
      <c r="FUW82" s="137"/>
      <c r="FUX82" s="137"/>
      <c r="FUY82" s="137"/>
      <c r="FUZ82" s="137"/>
      <c r="FVA82" s="143"/>
      <c r="FVB82" s="125"/>
      <c r="FVC82" s="126"/>
      <c r="FVG82" s="137"/>
      <c r="FVH82" s="137"/>
      <c r="FVI82" s="137"/>
      <c r="FVJ82" s="137"/>
      <c r="FVK82" s="137"/>
      <c r="FVL82" s="137"/>
      <c r="FVM82" s="143"/>
      <c r="FVN82" s="125"/>
      <c r="FVO82" s="126"/>
      <c r="FVS82" s="137"/>
      <c r="FVT82" s="137"/>
      <c r="FVU82" s="137"/>
      <c r="FVV82" s="137"/>
      <c r="FVW82" s="137"/>
      <c r="FVX82" s="137"/>
      <c r="FVY82" s="143"/>
      <c r="FVZ82" s="125"/>
      <c r="FWA82" s="126"/>
      <c r="FWE82" s="137"/>
      <c r="FWF82" s="137"/>
      <c r="FWG82" s="137"/>
      <c r="FWH82" s="137"/>
      <c r="FWI82" s="137"/>
      <c r="FWJ82" s="137"/>
      <c r="FWK82" s="143"/>
      <c r="FWL82" s="125"/>
      <c r="FWM82" s="126"/>
      <c r="FWQ82" s="137"/>
      <c r="FWR82" s="137"/>
      <c r="FWS82" s="137"/>
      <c r="FWT82" s="137"/>
      <c r="FWU82" s="137"/>
      <c r="FWV82" s="137"/>
      <c r="FWW82" s="143"/>
      <c r="FWX82" s="125"/>
      <c r="FWY82" s="126"/>
      <c r="FXC82" s="137"/>
      <c r="FXD82" s="137"/>
      <c r="FXE82" s="137"/>
      <c r="FXF82" s="137"/>
      <c r="FXG82" s="137"/>
      <c r="FXH82" s="137"/>
      <c r="FXI82" s="143"/>
      <c r="FXJ82" s="125"/>
      <c r="FXK82" s="126"/>
      <c r="FXO82" s="137"/>
      <c r="FXP82" s="137"/>
      <c r="FXQ82" s="137"/>
      <c r="FXR82" s="137"/>
      <c r="FXS82" s="137"/>
      <c r="FXT82" s="137"/>
      <c r="FXU82" s="143"/>
      <c r="FXV82" s="125"/>
      <c r="FXW82" s="126"/>
      <c r="FYA82" s="137"/>
      <c r="FYB82" s="137"/>
      <c r="FYC82" s="137"/>
      <c r="FYD82" s="137"/>
      <c r="FYE82" s="137"/>
      <c r="FYF82" s="137"/>
      <c r="FYG82" s="143"/>
      <c r="FYH82" s="125"/>
      <c r="FYI82" s="126"/>
      <c r="FYM82" s="137"/>
      <c r="FYN82" s="137"/>
      <c r="FYO82" s="137"/>
      <c r="FYP82" s="137"/>
      <c r="FYQ82" s="137"/>
      <c r="FYR82" s="137"/>
      <c r="FYS82" s="143"/>
      <c r="FYT82" s="125"/>
      <c r="FYU82" s="126"/>
      <c r="FYY82" s="137"/>
      <c r="FYZ82" s="137"/>
      <c r="FZA82" s="137"/>
      <c r="FZB82" s="137"/>
      <c r="FZC82" s="137"/>
      <c r="FZD82" s="137"/>
      <c r="FZE82" s="143"/>
      <c r="FZF82" s="125"/>
      <c r="FZG82" s="126"/>
      <c r="FZK82" s="137"/>
      <c r="FZL82" s="137"/>
      <c r="FZM82" s="137"/>
      <c r="FZN82" s="137"/>
      <c r="FZO82" s="137"/>
      <c r="FZP82" s="137"/>
      <c r="FZQ82" s="143"/>
      <c r="FZR82" s="125"/>
      <c r="FZS82" s="126"/>
      <c r="FZW82" s="137"/>
      <c r="FZX82" s="137"/>
      <c r="FZY82" s="137"/>
      <c r="FZZ82" s="137"/>
      <c r="GAA82" s="137"/>
      <c r="GAB82" s="137"/>
      <c r="GAC82" s="143"/>
      <c r="GAD82" s="125"/>
      <c r="GAE82" s="126"/>
      <c r="GAI82" s="137"/>
      <c r="GAJ82" s="137"/>
      <c r="GAK82" s="137"/>
      <c r="GAL82" s="137"/>
      <c r="GAM82" s="137"/>
      <c r="GAN82" s="137"/>
      <c r="GAO82" s="143"/>
      <c r="GAP82" s="125"/>
      <c r="GAQ82" s="126"/>
      <c r="GAU82" s="137"/>
      <c r="GAV82" s="137"/>
      <c r="GAW82" s="137"/>
      <c r="GAX82" s="137"/>
      <c r="GAY82" s="137"/>
      <c r="GAZ82" s="137"/>
      <c r="GBA82" s="143"/>
      <c r="GBB82" s="125"/>
      <c r="GBC82" s="126"/>
      <c r="GBG82" s="137"/>
      <c r="GBH82" s="137"/>
      <c r="GBI82" s="137"/>
      <c r="GBJ82" s="137"/>
      <c r="GBK82" s="137"/>
      <c r="GBL82" s="137"/>
      <c r="GBM82" s="143"/>
      <c r="GBN82" s="125"/>
      <c r="GBO82" s="126"/>
      <c r="GBS82" s="137"/>
      <c r="GBT82" s="137"/>
      <c r="GBU82" s="137"/>
      <c r="GBV82" s="137"/>
      <c r="GBW82" s="137"/>
      <c r="GBX82" s="137"/>
      <c r="GBY82" s="143"/>
      <c r="GBZ82" s="125"/>
      <c r="GCA82" s="126"/>
      <c r="GCE82" s="137"/>
      <c r="GCF82" s="137"/>
      <c r="GCG82" s="137"/>
      <c r="GCH82" s="137"/>
      <c r="GCI82" s="137"/>
      <c r="GCJ82" s="137"/>
      <c r="GCK82" s="143"/>
      <c r="GCL82" s="125"/>
      <c r="GCM82" s="126"/>
      <c r="GCQ82" s="137"/>
      <c r="GCR82" s="137"/>
      <c r="GCS82" s="137"/>
      <c r="GCT82" s="137"/>
      <c r="GCU82" s="137"/>
      <c r="GCV82" s="137"/>
      <c r="GCW82" s="143"/>
      <c r="GCX82" s="125"/>
      <c r="GCY82" s="126"/>
      <c r="GDC82" s="137"/>
      <c r="GDD82" s="137"/>
      <c r="GDE82" s="137"/>
      <c r="GDF82" s="137"/>
      <c r="GDG82" s="137"/>
      <c r="GDH82" s="137"/>
      <c r="GDI82" s="143"/>
      <c r="GDJ82" s="125"/>
      <c r="GDK82" s="126"/>
      <c r="GDO82" s="137"/>
      <c r="GDP82" s="137"/>
      <c r="GDQ82" s="137"/>
      <c r="GDR82" s="137"/>
      <c r="GDS82" s="137"/>
      <c r="GDT82" s="137"/>
      <c r="GDU82" s="143"/>
      <c r="GDV82" s="125"/>
      <c r="GDW82" s="126"/>
      <c r="GEA82" s="137"/>
      <c r="GEB82" s="137"/>
      <c r="GEC82" s="137"/>
      <c r="GED82" s="137"/>
      <c r="GEE82" s="137"/>
      <c r="GEF82" s="137"/>
      <c r="GEG82" s="143"/>
      <c r="GEH82" s="125"/>
      <c r="GEI82" s="126"/>
      <c r="GEM82" s="137"/>
      <c r="GEN82" s="137"/>
      <c r="GEO82" s="137"/>
      <c r="GEP82" s="137"/>
      <c r="GEQ82" s="137"/>
      <c r="GER82" s="137"/>
      <c r="GES82" s="143"/>
      <c r="GET82" s="125"/>
      <c r="GEU82" s="126"/>
      <c r="GEY82" s="137"/>
      <c r="GEZ82" s="137"/>
      <c r="GFA82" s="137"/>
      <c r="GFB82" s="137"/>
      <c r="GFC82" s="137"/>
      <c r="GFD82" s="137"/>
      <c r="GFE82" s="143"/>
      <c r="GFF82" s="125"/>
      <c r="GFG82" s="126"/>
      <c r="GFK82" s="137"/>
      <c r="GFL82" s="137"/>
      <c r="GFM82" s="137"/>
      <c r="GFN82" s="137"/>
      <c r="GFO82" s="137"/>
      <c r="GFP82" s="137"/>
      <c r="GFQ82" s="143"/>
      <c r="GFR82" s="125"/>
      <c r="GFS82" s="126"/>
      <c r="GFW82" s="137"/>
      <c r="GFX82" s="137"/>
      <c r="GFY82" s="137"/>
      <c r="GFZ82" s="137"/>
      <c r="GGA82" s="137"/>
      <c r="GGB82" s="137"/>
      <c r="GGC82" s="143"/>
      <c r="GGD82" s="125"/>
      <c r="GGE82" s="126"/>
      <c r="GGI82" s="137"/>
      <c r="GGJ82" s="137"/>
      <c r="GGK82" s="137"/>
      <c r="GGL82" s="137"/>
      <c r="GGM82" s="137"/>
      <c r="GGN82" s="137"/>
      <c r="GGO82" s="143"/>
      <c r="GGP82" s="125"/>
      <c r="GGQ82" s="126"/>
      <c r="GGU82" s="137"/>
      <c r="GGV82" s="137"/>
      <c r="GGW82" s="137"/>
      <c r="GGX82" s="137"/>
      <c r="GGY82" s="137"/>
      <c r="GGZ82" s="137"/>
      <c r="GHA82" s="143"/>
      <c r="GHB82" s="125"/>
      <c r="GHC82" s="126"/>
      <c r="GHG82" s="137"/>
      <c r="GHH82" s="137"/>
      <c r="GHI82" s="137"/>
      <c r="GHJ82" s="137"/>
      <c r="GHK82" s="137"/>
      <c r="GHL82" s="137"/>
      <c r="GHM82" s="143"/>
      <c r="GHN82" s="125"/>
      <c r="GHO82" s="126"/>
      <c r="GHS82" s="137"/>
      <c r="GHT82" s="137"/>
      <c r="GHU82" s="137"/>
      <c r="GHV82" s="137"/>
      <c r="GHW82" s="137"/>
      <c r="GHX82" s="137"/>
      <c r="GHY82" s="143"/>
      <c r="GHZ82" s="125"/>
      <c r="GIA82" s="126"/>
      <c r="GIE82" s="137"/>
      <c r="GIF82" s="137"/>
      <c r="GIG82" s="137"/>
      <c r="GIH82" s="137"/>
      <c r="GII82" s="137"/>
      <c r="GIJ82" s="137"/>
      <c r="GIK82" s="143"/>
      <c r="GIL82" s="125"/>
      <c r="GIM82" s="126"/>
      <c r="GIQ82" s="137"/>
      <c r="GIR82" s="137"/>
      <c r="GIS82" s="137"/>
      <c r="GIT82" s="137"/>
      <c r="GIU82" s="137"/>
      <c r="GIV82" s="137"/>
      <c r="GIW82" s="143"/>
      <c r="GIX82" s="125"/>
      <c r="GIY82" s="126"/>
      <c r="GJC82" s="137"/>
      <c r="GJD82" s="137"/>
      <c r="GJE82" s="137"/>
      <c r="GJF82" s="137"/>
      <c r="GJG82" s="137"/>
      <c r="GJH82" s="137"/>
      <c r="GJI82" s="143"/>
      <c r="GJJ82" s="125"/>
      <c r="GJK82" s="126"/>
      <c r="GJO82" s="137"/>
      <c r="GJP82" s="137"/>
      <c r="GJQ82" s="137"/>
      <c r="GJR82" s="137"/>
      <c r="GJS82" s="137"/>
      <c r="GJT82" s="137"/>
      <c r="GJU82" s="143"/>
      <c r="GJV82" s="125"/>
      <c r="GJW82" s="126"/>
      <c r="GKA82" s="137"/>
      <c r="GKB82" s="137"/>
      <c r="GKC82" s="137"/>
      <c r="GKD82" s="137"/>
      <c r="GKE82" s="137"/>
      <c r="GKF82" s="137"/>
      <c r="GKG82" s="143"/>
      <c r="GKH82" s="125"/>
      <c r="GKI82" s="126"/>
      <c r="GKM82" s="137"/>
      <c r="GKN82" s="137"/>
      <c r="GKO82" s="137"/>
      <c r="GKP82" s="137"/>
      <c r="GKQ82" s="137"/>
      <c r="GKR82" s="137"/>
      <c r="GKS82" s="143"/>
      <c r="GKT82" s="125"/>
      <c r="GKU82" s="126"/>
      <c r="GKY82" s="137"/>
      <c r="GKZ82" s="137"/>
      <c r="GLA82" s="137"/>
      <c r="GLB82" s="137"/>
      <c r="GLC82" s="137"/>
      <c r="GLD82" s="137"/>
      <c r="GLE82" s="143"/>
      <c r="GLF82" s="125"/>
      <c r="GLG82" s="126"/>
      <c r="GLK82" s="137"/>
      <c r="GLL82" s="137"/>
      <c r="GLM82" s="137"/>
      <c r="GLN82" s="137"/>
      <c r="GLO82" s="137"/>
      <c r="GLP82" s="137"/>
      <c r="GLQ82" s="143"/>
      <c r="GLR82" s="125"/>
      <c r="GLS82" s="126"/>
      <c r="GLW82" s="137"/>
      <c r="GLX82" s="137"/>
      <c r="GLY82" s="137"/>
      <c r="GLZ82" s="137"/>
      <c r="GMA82" s="137"/>
      <c r="GMB82" s="137"/>
      <c r="GMC82" s="143"/>
      <c r="GMD82" s="125"/>
      <c r="GME82" s="126"/>
      <c r="GMI82" s="137"/>
      <c r="GMJ82" s="137"/>
      <c r="GMK82" s="137"/>
      <c r="GML82" s="137"/>
      <c r="GMM82" s="137"/>
      <c r="GMN82" s="137"/>
      <c r="GMO82" s="143"/>
      <c r="GMP82" s="125"/>
      <c r="GMQ82" s="126"/>
      <c r="GMU82" s="137"/>
      <c r="GMV82" s="137"/>
      <c r="GMW82" s="137"/>
      <c r="GMX82" s="137"/>
      <c r="GMY82" s="137"/>
      <c r="GMZ82" s="137"/>
      <c r="GNA82" s="143"/>
      <c r="GNB82" s="125"/>
      <c r="GNC82" s="126"/>
      <c r="GNG82" s="137"/>
      <c r="GNH82" s="137"/>
      <c r="GNI82" s="137"/>
      <c r="GNJ82" s="137"/>
      <c r="GNK82" s="137"/>
      <c r="GNL82" s="137"/>
      <c r="GNM82" s="143"/>
      <c r="GNN82" s="125"/>
      <c r="GNO82" s="126"/>
      <c r="GNS82" s="137"/>
      <c r="GNT82" s="137"/>
      <c r="GNU82" s="137"/>
      <c r="GNV82" s="137"/>
      <c r="GNW82" s="137"/>
      <c r="GNX82" s="137"/>
      <c r="GNY82" s="143"/>
      <c r="GNZ82" s="125"/>
      <c r="GOA82" s="126"/>
      <c r="GOE82" s="137"/>
      <c r="GOF82" s="137"/>
      <c r="GOG82" s="137"/>
      <c r="GOH82" s="137"/>
      <c r="GOI82" s="137"/>
      <c r="GOJ82" s="137"/>
      <c r="GOK82" s="143"/>
      <c r="GOL82" s="125"/>
      <c r="GOM82" s="126"/>
      <c r="GOQ82" s="137"/>
      <c r="GOR82" s="137"/>
      <c r="GOS82" s="137"/>
      <c r="GOT82" s="137"/>
      <c r="GOU82" s="137"/>
      <c r="GOV82" s="137"/>
      <c r="GOW82" s="143"/>
      <c r="GOX82" s="125"/>
      <c r="GOY82" s="126"/>
      <c r="GPC82" s="137"/>
      <c r="GPD82" s="137"/>
      <c r="GPE82" s="137"/>
      <c r="GPF82" s="137"/>
      <c r="GPG82" s="137"/>
      <c r="GPH82" s="137"/>
      <c r="GPI82" s="143"/>
      <c r="GPJ82" s="125"/>
      <c r="GPK82" s="126"/>
      <c r="GPO82" s="137"/>
      <c r="GPP82" s="137"/>
      <c r="GPQ82" s="137"/>
      <c r="GPR82" s="137"/>
      <c r="GPS82" s="137"/>
      <c r="GPT82" s="137"/>
      <c r="GPU82" s="143"/>
      <c r="GPV82" s="125"/>
      <c r="GPW82" s="126"/>
      <c r="GQA82" s="137"/>
      <c r="GQB82" s="137"/>
      <c r="GQC82" s="137"/>
      <c r="GQD82" s="137"/>
      <c r="GQE82" s="137"/>
      <c r="GQF82" s="137"/>
      <c r="GQG82" s="143"/>
      <c r="GQH82" s="125"/>
      <c r="GQI82" s="126"/>
      <c r="GQM82" s="137"/>
      <c r="GQN82" s="137"/>
      <c r="GQO82" s="137"/>
      <c r="GQP82" s="137"/>
      <c r="GQQ82" s="137"/>
      <c r="GQR82" s="137"/>
      <c r="GQS82" s="143"/>
      <c r="GQT82" s="125"/>
      <c r="GQU82" s="126"/>
      <c r="GQY82" s="137"/>
      <c r="GQZ82" s="137"/>
      <c r="GRA82" s="137"/>
      <c r="GRB82" s="137"/>
      <c r="GRC82" s="137"/>
      <c r="GRD82" s="137"/>
      <c r="GRE82" s="143"/>
      <c r="GRF82" s="125"/>
      <c r="GRG82" s="126"/>
      <c r="GRK82" s="137"/>
      <c r="GRL82" s="137"/>
      <c r="GRM82" s="137"/>
      <c r="GRN82" s="137"/>
      <c r="GRO82" s="137"/>
      <c r="GRP82" s="137"/>
      <c r="GRQ82" s="143"/>
      <c r="GRR82" s="125"/>
      <c r="GRS82" s="126"/>
      <c r="GRW82" s="137"/>
      <c r="GRX82" s="137"/>
      <c r="GRY82" s="137"/>
      <c r="GRZ82" s="137"/>
      <c r="GSA82" s="137"/>
      <c r="GSB82" s="137"/>
      <c r="GSC82" s="143"/>
      <c r="GSD82" s="125"/>
      <c r="GSE82" s="126"/>
      <c r="GSI82" s="137"/>
      <c r="GSJ82" s="137"/>
      <c r="GSK82" s="137"/>
      <c r="GSL82" s="137"/>
      <c r="GSM82" s="137"/>
      <c r="GSN82" s="137"/>
      <c r="GSO82" s="143"/>
      <c r="GSP82" s="125"/>
      <c r="GSQ82" s="126"/>
      <c r="GSU82" s="137"/>
      <c r="GSV82" s="137"/>
      <c r="GSW82" s="137"/>
      <c r="GSX82" s="137"/>
      <c r="GSY82" s="137"/>
      <c r="GSZ82" s="137"/>
      <c r="GTA82" s="143"/>
      <c r="GTB82" s="125"/>
      <c r="GTC82" s="126"/>
      <c r="GTG82" s="137"/>
      <c r="GTH82" s="137"/>
      <c r="GTI82" s="137"/>
      <c r="GTJ82" s="137"/>
      <c r="GTK82" s="137"/>
      <c r="GTL82" s="137"/>
      <c r="GTM82" s="143"/>
      <c r="GTN82" s="125"/>
      <c r="GTO82" s="126"/>
      <c r="GTS82" s="137"/>
      <c r="GTT82" s="137"/>
      <c r="GTU82" s="137"/>
      <c r="GTV82" s="137"/>
      <c r="GTW82" s="137"/>
      <c r="GTX82" s="137"/>
      <c r="GTY82" s="143"/>
      <c r="GTZ82" s="125"/>
      <c r="GUA82" s="126"/>
      <c r="GUE82" s="137"/>
      <c r="GUF82" s="137"/>
      <c r="GUG82" s="137"/>
      <c r="GUH82" s="137"/>
      <c r="GUI82" s="137"/>
      <c r="GUJ82" s="137"/>
      <c r="GUK82" s="143"/>
      <c r="GUL82" s="125"/>
      <c r="GUM82" s="126"/>
      <c r="GUQ82" s="137"/>
      <c r="GUR82" s="137"/>
      <c r="GUS82" s="137"/>
      <c r="GUT82" s="137"/>
      <c r="GUU82" s="137"/>
      <c r="GUV82" s="137"/>
      <c r="GUW82" s="143"/>
      <c r="GUX82" s="125"/>
      <c r="GUY82" s="126"/>
      <c r="GVC82" s="137"/>
      <c r="GVD82" s="137"/>
      <c r="GVE82" s="137"/>
      <c r="GVF82" s="137"/>
      <c r="GVG82" s="137"/>
      <c r="GVH82" s="137"/>
      <c r="GVI82" s="143"/>
      <c r="GVJ82" s="125"/>
      <c r="GVK82" s="126"/>
      <c r="GVO82" s="137"/>
      <c r="GVP82" s="137"/>
      <c r="GVQ82" s="137"/>
      <c r="GVR82" s="137"/>
      <c r="GVS82" s="137"/>
      <c r="GVT82" s="137"/>
      <c r="GVU82" s="143"/>
      <c r="GVV82" s="125"/>
      <c r="GVW82" s="126"/>
      <c r="GWA82" s="137"/>
      <c r="GWB82" s="137"/>
      <c r="GWC82" s="137"/>
      <c r="GWD82" s="137"/>
      <c r="GWE82" s="137"/>
      <c r="GWF82" s="137"/>
      <c r="GWG82" s="143"/>
      <c r="GWH82" s="125"/>
      <c r="GWI82" s="126"/>
      <c r="GWM82" s="137"/>
      <c r="GWN82" s="137"/>
      <c r="GWO82" s="137"/>
      <c r="GWP82" s="137"/>
      <c r="GWQ82" s="137"/>
      <c r="GWR82" s="137"/>
      <c r="GWS82" s="143"/>
      <c r="GWT82" s="125"/>
      <c r="GWU82" s="126"/>
      <c r="GWY82" s="137"/>
      <c r="GWZ82" s="137"/>
      <c r="GXA82" s="137"/>
      <c r="GXB82" s="137"/>
      <c r="GXC82" s="137"/>
      <c r="GXD82" s="137"/>
      <c r="GXE82" s="143"/>
      <c r="GXF82" s="125"/>
      <c r="GXG82" s="126"/>
      <c r="GXK82" s="137"/>
      <c r="GXL82" s="137"/>
      <c r="GXM82" s="137"/>
      <c r="GXN82" s="137"/>
      <c r="GXO82" s="137"/>
      <c r="GXP82" s="137"/>
      <c r="GXQ82" s="143"/>
      <c r="GXR82" s="125"/>
      <c r="GXS82" s="126"/>
      <c r="GXW82" s="137"/>
      <c r="GXX82" s="137"/>
      <c r="GXY82" s="137"/>
      <c r="GXZ82" s="137"/>
      <c r="GYA82" s="137"/>
      <c r="GYB82" s="137"/>
      <c r="GYC82" s="143"/>
      <c r="GYD82" s="125"/>
      <c r="GYE82" s="126"/>
      <c r="GYI82" s="137"/>
      <c r="GYJ82" s="137"/>
      <c r="GYK82" s="137"/>
      <c r="GYL82" s="137"/>
      <c r="GYM82" s="137"/>
      <c r="GYN82" s="137"/>
      <c r="GYO82" s="143"/>
      <c r="GYP82" s="125"/>
      <c r="GYQ82" s="126"/>
      <c r="GYU82" s="137"/>
      <c r="GYV82" s="137"/>
      <c r="GYW82" s="137"/>
      <c r="GYX82" s="137"/>
      <c r="GYY82" s="137"/>
      <c r="GYZ82" s="137"/>
      <c r="GZA82" s="143"/>
      <c r="GZB82" s="125"/>
      <c r="GZC82" s="126"/>
      <c r="GZG82" s="137"/>
      <c r="GZH82" s="137"/>
      <c r="GZI82" s="137"/>
      <c r="GZJ82" s="137"/>
      <c r="GZK82" s="137"/>
      <c r="GZL82" s="137"/>
      <c r="GZM82" s="143"/>
      <c r="GZN82" s="125"/>
      <c r="GZO82" s="126"/>
      <c r="GZS82" s="137"/>
      <c r="GZT82" s="137"/>
      <c r="GZU82" s="137"/>
      <c r="GZV82" s="137"/>
      <c r="GZW82" s="137"/>
      <c r="GZX82" s="137"/>
      <c r="GZY82" s="143"/>
      <c r="GZZ82" s="125"/>
      <c r="HAA82" s="126"/>
      <c r="HAE82" s="137"/>
      <c r="HAF82" s="137"/>
      <c r="HAG82" s="137"/>
      <c r="HAH82" s="137"/>
      <c r="HAI82" s="137"/>
      <c r="HAJ82" s="137"/>
      <c r="HAK82" s="143"/>
      <c r="HAL82" s="125"/>
      <c r="HAM82" s="126"/>
      <c r="HAQ82" s="137"/>
      <c r="HAR82" s="137"/>
      <c r="HAS82" s="137"/>
      <c r="HAT82" s="137"/>
      <c r="HAU82" s="137"/>
      <c r="HAV82" s="137"/>
      <c r="HAW82" s="143"/>
      <c r="HAX82" s="125"/>
      <c r="HAY82" s="126"/>
      <c r="HBC82" s="137"/>
      <c r="HBD82" s="137"/>
      <c r="HBE82" s="137"/>
      <c r="HBF82" s="137"/>
      <c r="HBG82" s="137"/>
      <c r="HBH82" s="137"/>
      <c r="HBI82" s="143"/>
      <c r="HBJ82" s="125"/>
      <c r="HBK82" s="126"/>
      <c r="HBO82" s="137"/>
      <c r="HBP82" s="137"/>
      <c r="HBQ82" s="137"/>
      <c r="HBR82" s="137"/>
      <c r="HBS82" s="137"/>
      <c r="HBT82" s="137"/>
      <c r="HBU82" s="143"/>
      <c r="HBV82" s="125"/>
      <c r="HBW82" s="126"/>
      <c r="HCA82" s="137"/>
      <c r="HCB82" s="137"/>
      <c r="HCC82" s="137"/>
      <c r="HCD82" s="137"/>
      <c r="HCE82" s="137"/>
      <c r="HCF82" s="137"/>
      <c r="HCG82" s="143"/>
      <c r="HCH82" s="125"/>
      <c r="HCI82" s="126"/>
      <c r="HCM82" s="137"/>
      <c r="HCN82" s="137"/>
      <c r="HCO82" s="137"/>
      <c r="HCP82" s="137"/>
      <c r="HCQ82" s="137"/>
      <c r="HCR82" s="137"/>
      <c r="HCS82" s="143"/>
      <c r="HCT82" s="125"/>
      <c r="HCU82" s="126"/>
      <c r="HCY82" s="137"/>
      <c r="HCZ82" s="137"/>
      <c r="HDA82" s="137"/>
      <c r="HDB82" s="137"/>
      <c r="HDC82" s="137"/>
      <c r="HDD82" s="137"/>
      <c r="HDE82" s="143"/>
      <c r="HDF82" s="125"/>
      <c r="HDG82" s="126"/>
      <c r="HDK82" s="137"/>
      <c r="HDL82" s="137"/>
      <c r="HDM82" s="137"/>
      <c r="HDN82" s="137"/>
      <c r="HDO82" s="137"/>
      <c r="HDP82" s="137"/>
      <c r="HDQ82" s="143"/>
      <c r="HDR82" s="125"/>
      <c r="HDS82" s="126"/>
      <c r="HDW82" s="137"/>
      <c r="HDX82" s="137"/>
      <c r="HDY82" s="137"/>
      <c r="HDZ82" s="137"/>
      <c r="HEA82" s="137"/>
      <c r="HEB82" s="137"/>
      <c r="HEC82" s="143"/>
      <c r="HED82" s="125"/>
      <c r="HEE82" s="126"/>
      <c r="HEI82" s="137"/>
      <c r="HEJ82" s="137"/>
      <c r="HEK82" s="137"/>
      <c r="HEL82" s="137"/>
      <c r="HEM82" s="137"/>
      <c r="HEN82" s="137"/>
      <c r="HEO82" s="143"/>
      <c r="HEP82" s="125"/>
      <c r="HEQ82" s="126"/>
      <c r="HEU82" s="137"/>
      <c r="HEV82" s="137"/>
      <c r="HEW82" s="137"/>
      <c r="HEX82" s="137"/>
      <c r="HEY82" s="137"/>
      <c r="HEZ82" s="137"/>
      <c r="HFA82" s="143"/>
      <c r="HFB82" s="125"/>
      <c r="HFC82" s="126"/>
      <c r="HFG82" s="137"/>
      <c r="HFH82" s="137"/>
      <c r="HFI82" s="137"/>
      <c r="HFJ82" s="137"/>
      <c r="HFK82" s="137"/>
      <c r="HFL82" s="137"/>
      <c r="HFM82" s="143"/>
      <c r="HFN82" s="125"/>
      <c r="HFO82" s="126"/>
      <c r="HFS82" s="137"/>
      <c r="HFT82" s="137"/>
      <c r="HFU82" s="137"/>
      <c r="HFV82" s="137"/>
      <c r="HFW82" s="137"/>
      <c r="HFX82" s="137"/>
      <c r="HFY82" s="143"/>
      <c r="HFZ82" s="125"/>
      <c r="HGA82" s="126"/>
      <c r="HGE82" s="137"/>
      <c r="HGF82" s="137"/>
      <c r="HGG82" s="137"/>
      <c r="HGH82" s="137"/>
      <c r="HGI82" s="137"/>
      <c r="HGJ82" s="137"/>
      <c r="HGK82" s="143"/>
      <c r="HGL82" s="125"/>
      <c r="HGM82" s="126"/>
      <c r="HGQ82" s="137"/>
      <c r="HGR82" s="137"/>
      <c r="HGS82" s="137"/>
      <c r="HGT82" s="137"/>
      <c r="HGU82" s="137"/>
      <c r="HGV82" s="137"/>
      <c r="HGW82" s="143"/>
      <c r="HGX82" s="125"/>
      <c r="HGY82" s="126"/>
      <c r="HHC82" s="137"/>
      <c r="HHD82" s="137"/>
      <c r="HHE82" s="137"/>
      <c r="HHF82" s="137"/>
      <c r="HHG82" s="137"/>
      <c r="HHH82" s="137"/>
      <c r="HHI82" s="143"/>
      <c r="HHJ82" s="125"/>
      <c r="HHK82" s="126"/>
      <c r="HHO82" s="137"/>
      <c r="HHP82" s="137"/>
      <c r="HHQ82" s="137"/>
      <c r="HHR82" s="137"/>
      <c r="HHS82" s="137"/>
      <c r="HHT82" s="137"/>
      <c r="HHU82" s="143"/>
      <c r="HHV82" s="125"/>
      <c r="HHW82" s="126"/>
      <c r="HIA82" s="137"/>
      <c r="HIB82" s="137"/>
      <c r="HIC82" s="137"/>
      <c r="HID82" s="137"/>
      <c r="HIE82" s="137"/>
      <c r="HIF82" s="137"/>
      <c r="HIG82" s="143"/>
      <c r="HIH82" s="125"/>
      <c r="HII82" s="126"/>
      <c r="HIM82" s="137"/>
      <c r="HIN82" s="137"/>
      <c r="HIO82" s="137"/>
      <c r="HIP82" s="137"/>
      <c r="HIQ82" s="137"/>
      <c r="HIR82" s="137"/>
      <c r="HIS82" s="143"/>
      <c r="HIT82" s="125"/>
      <c r="HIU82" s="126"/>
      <c r="HIY82" s="137"/>
      <c r="HIZ82" s="137"/>
      <c r="HJA82" s="137"/>
      <c r="HJB82" s="137"/>
      <c r="HJC82" s="137"/>
      <c r="HJD82" s="137"/>
      <c r="HJE82" s="143"/>
      <c r="HJF82" s="125"/>
      <c r="HJG82" s="126"/>
      <c r="HJK82" s="137"/>
      <c r="HJL82" s="137"/>
      <c r="HJM82" s="137"/>
      <c r="HJN82" s="137"/>
      <c r="HJO82" s="137"/>
      <c r="HJP82" s="137"/>
      <c r="HJQ82" s="143"/>
      <c r="HJR82" s="125"/>
      <c r="HJS82" s="126"/>
      <c r="HJW82" s="137"/>
      <c r="HJX82" s="137"/>
      <c r="HJY82" s="137"/>
      <c r="HJZ82" s="137"/>
      <c r="HKA82" s="137"/>
      <c r="HKB82" s="137"/>
      <c r="HKC82" s="143"/>
      <c r="HKD82" s="125"/>
      <c r="HKE82" s="126"/>
      <c r="HKI82" s="137"/>
      <c r="HKJ82" s="137"/>
      <c r="HKK82" s="137"/>
      <c r="HKL82" s="137"/>
      <c r="HKM82" s="137"/>
      <c r="HKN82" s="137"/>
      <c r="HKO82" s="143"/>
      <c r="HKP82" s="125"/>
      <c r="HKQ82" s="126"/>
      <c r="HKU82" s="137"/>
      <c r="HKV82" s="137"/>
      <c r="HKW82" s="137"/>
      <c r="HKX82" s="137"/>
      <c r="HKY82" s="137"/>
      <c r="HKZ82" s="137"/>
      <c r="HLA82" s="143"/>
      <c r="HLB82" s="125"/>
      <c r="HLC82" s="126"/>
      <c r="HLG82" s="137"/>
      <c r="HLH82" s="137"/>
      <c r="HLI82" s="137"/>
      <c r="HLJ82" s="137"/>
      <c r="HLK82" s="137"/>
      <c r="HLL82" s="137"/>
      <c r="HLM82" s="143"/>
      <c r="HLN82" s="125"/>
      <c r="HLO82" s="126"/>
      <c r="HLS82" s="137"/>
      <c r="HLT82" s="137"/>
      <c r="HLU82" s="137"/>
      <c r="HLV82" s="137"/>
      <c r="HLW82" s="137"/>
      <c r="HLX82" s="137"/>
      <c r="HLY82" s="143"/>
      <c r="HLZ82" s="125"/>
      <c r="HMA82" s="126"/>
      <c r="HME82" s="137"/>
      <c r="HMF82" s="137"/>
      <c r="HMG82" s="137"/>
      <c r="HMH82" s="137"/>
      <c r="HMI82" s="137"/>
      <c r="HMJ82" s="137"/>
      <c r="HMK82" s="143"/>
      <c r="HML82" s="125"/>
      <c r="HMM82" s="126"/>
      <c r="HMQ82" s="137"/>
      <c r="HMR82" s="137"/>
      <c r="HMS82" s="137"/>
      <c r="HMT82" s="137"/>
      <c r="HMU82" s="137"/>
      <c r="HMV82" s="137"/>
      <c r="HMW82" s="143"/>
      <c r="HMX82" s="125"/>
      <c r="HMY82" s="126"/>
      <c r="HNC82" s="137"/>
      <c r="HND82" s="137"/>
      <c r="HNE82" s="137"/>
      <c r="HNF82" s="137"/>
      <c r="HNG82" s="137"/>
      <c r="HNH82" s="137"/>
      <c r="HNI82" s="143"/>
      <c r="HNJ82" s="125"/>
      <c r="HNK82" s="126"/>
      <c r="HNO82" s="137"/>
      <c r="HNP82" s="137"/>
      <c r="HNQ82" s="137"/>
      <c r="HNR82" s="137"/>
      <c r="HNS82" s="137"/>
      <c r="HNT82" s="137"/>
      <c r="HNU82" s="143"/>
      <c r="HNV82" s="125"/>
      <c r="HNW82" s="126"/>
      <c r="HOA82" s="137"/>
      <c r="HOB82" s="137"/>
      <c r="HOC82" s="137"/>
      <c r="HOD82" s="137"/>
      <c r="HOE82" s="137"/>
      <c r="HOF82" s="137"/>
      <c r="HOG82" s="143"/>
      <c r="HOH82" s="125"/>
      <c r="HOI82" s="126"/>
      <c r="HOM82" s="137"/>
      <c r="HON82" s="137"/>
      <c r="HOO82" s="137"/>
      <c r="HOP82" s="137"/>
      <c r="HOQ82" s="137"/>
      <c r="HOR82" s="137"/>
      <c r="HOS82" s="143"/>
      <c r="HOT82" s="125"/>
      <c r="HOU82" s="126"/>
      <c r="HOY82" s="137"/>
      <c r="HOZ82" s="137"/>
      <c r="HPA82" s="137"/>
      <c r="HPB82" s="137"/>
      <c r="HPC82" s="137"/>
      <c r="HPD82" s="137"/>
      <c r="HPE82" s="143"/>
      <c r="HPF82" s="125"/>
      <c r="HPG82" s="126"/>
      <c r="HPK82" s="137"/>
      <c r="HPL82" s="137"/>
      <c r="HPM82" s="137"/>
      <c r="HPN82" s="137"/>
      <c r="HPO82" s="137"/>
      <c r="HPP82" s="137"/>
      <c r="HPQ82" s="143"/>
      <c r="HPR82" s="125"/>
      <c r="HPS82" s="126"/>
      <c r="HPW82" s="137"/>
      <c r="HPX82" s="137"/>
      <c r="HPY82" s="137"/>
      <c r="HPZ82" s="137"/>
      <c r="HQA82" s="137"/>
      <c r="HQB82" s="137"/>
      <c r="HQC82" s="143"/>
      <c r="HQD82" s="125"/>
      <c r="HQE82" s="126"/>
      <c r="HQI82" s="137"/>
      <c r="HQJ82" s="137"/>
      <c r="HQK82" s="137"/>
      <c r="HQL82" s="137"/>
      <c r="HQM82" s="137"/>
      <c r="HQN82" s="137"/>
      <c r="HQO82" s="143"/>
      <c r="HQP82" s="125"/>
      <c r="HQQ82" s="126"/>
      <c r="HQU82" s="137"/>
      <c r="HQV82" s="137"/>
      <c r="HQW82" s="137"/>
      <c r="HQX82" s="137"/>
      <c r="HQY82" s="137"/>
      <c r="HQZ82" s="137"/>
      <c r="HRA82" s="143"/>
      <c r="HRB82" s="125"/>
      <c r="HRC82" s="126"/>
      <c r="HRG82" s="137"/>
      <c r="HRH82" s="137"/>
      <c r="HRI82" s="137"/>
      <c r="HRJ82" s="137"/>
      <c r="HRK82" s="137"/>
      <c r="HRL82" s="137"/>
      <c r="HRM82" s="143"/>
      <c r="HRN82" s="125"/>
      <c r="HRO82" s="126"/>
      <c r="HRS82" s="137"/>
      <c r="HRT82" s="137"/>
      <c r="HRU82" s="137"/>
      <c r="HRV82" s="137"/>
      <c r="HRW82" s="137"/>
      <c r="HRX82" s="137"/>
      <c r="HRY82" s="143"/>
      <c r="HRZ82" s="125"/>
      <c r="HSA82" s="126"/>
      <c r="HSE82" s="137"/>
      <c r="HSF82" s="137"/>
      <c r="HSG82" s="137"/>
      <c r="HSH82" s="137"/>
      <c r="HSI82" s="137"/>
      <c r="HSJ82" s="137"/>
      <c r="HSK82" s="143"/>
      <c r="HSL82" s="125"/>
      <c r="HSM82" s="126"/>
      <c r="HSQ82" s="137"/>
      <c r="HSR82" s="137"/>
      <c r="HSS82" s="137"/>
      <c r="HST82" s="137"/>
      <c r="HSU82" s="137"/>
      <c r="HSV82" s="137"/>
      <c r="HSW82" s="143"/>
      <c r="HSX82" s="125"/>
      <c r="HSY82" s="126"/>
      <c r="HTC82" s="137"/>
      <c r="HTD82" s="137"/>
      <c r="HTE82" s="137"/>
      <c r="HTF82" s="137"/>
      <c r="HTG82" s="137"/>
      <c r="HTH82" s="137"/>
      <c r="HTI82" s="143"/>
      <c r="HTJ82" s="125"/>
      <c r="HTK82" s="126"/>
      <c r="HTO82" s="137"/>
      <c r="HTP82" s="137"/>
      <c r="HTQ82" s="137"/>
      <c r="HTR82" s="137"/>
      <c r="HTS82" s="137"/>
      <c r="HTT82" s="137"/>
      <c r="HTU82" s="143"/>
      <c r="HTV82" s="125"/>
      <c r="HTW82" s="126"/>
      <c r="HUA82" s="137"/>
      <c r="HUB82" s="137"/>
      <c r="HUC82" s="137"/>
      <c r="HUD82" s="137"/>
      <c r="HUE82" s="137"/>
      <c r="HUF82" s="137"/>
      <c r="HUG82" s="143"/>
      <c r="HUH82" s="125"/>
      <c r="HUI82" s="126"/>
      <c r="HUM82" s="137"/>
      <c r="HUN82" s="137"/>
      <c r="HUO82" s="137"/>
      <c r="HUP82" s="137"/>
      <c r="HUQ82" s="137"/>
      <c r="HUR82" s="137"/>
      <c r="HUS82" s="143"/>
      <c r="HUT82" s="125"/>
      <c r="HUU82" s="126"/>
      <c r="HUY82" s="137"/>
      <c r="HUZ82" s="137"/>
      <c r="HVA82" s="137"/>
      <c r="HVB82" s="137"/>
      <c r="HVC82" s="137"/>
      <c r="HVD82" s="137"/>
      <c r="HVE82" s="143"/>
      <c r="HVF82" s="125"/>
      <c r="HVG82" s="126"/>
      <c r="HVK82" s="137"/>
      <c r="HVL82" s="137"/>
      <c r="HVM82" s="137"/>
      <c r="HVN82" s="137"/>
      <c r="HVO82" s="137"/>
      <c r="HVP82" s="137"/>
      <c r="HVQ82" s="143"/>
      <c r="HVR82" s="125"/>
      <c r="HVS82" s="126"/>
      <c r="HVW82" s="137"/>
      <c r="HVX82" s="137"/>
      <c r="HVY82" s="137"/>
      <c r="HVZ82" s="137"/>
      <c r="HWA82" s="137"/>
      <c r="HWB82" s="137"/>
      <c r="HWC82" s="143"/>
      <c r="HWD82" s="125"/>
      <c r="HWE82" s="126"/>
      <c r="HWI82" s="137"/>
      <c r="HWJ82" s="137"/>
      <c r="HWK82" s="137"/>
      <c r="HWL82" s="137"/>
      <c r="HWM82" s="137"/>
      <c r="HWN82" s="137"/>
      <c r="HWO82" s="143"/>
      <c r="HWP82" s="125"/>
      <c r="HWQ82" s="126"/>
      <c r="HWU82" s="137"/>
      <c r="HWV82" s="137"/>
      <c r="HWW82" s="137"/>
      <c r="HWX82" s="137"/>
      <c r="HWY82" s="137"/>
      <c r="HWZ82" s="137"/>
      <c r="HXA82" s="143"/>
      <c r="HXB82" s="125"/>
      <c r="HXC82" s="126"/>
      <c r="HXG82" s="137"/>
      <c r="HXH82" s="137"/>
      <c r="HXI82" s="137"/>
      <c r="HXJ82" s="137"/>
      <c r="HXK82" s="137"/>
      <c r="HXL82" s="137"/>
      <c r="HXM82" s="143"/>
      <c r="HXN82" s="125"/>
      <c r="HXO82" s="126"/>
      <c r="HXS82" s="137"/>
      <c r="HXT82" s="137"/>
      <c r="HXU82" s="137"/>
      <c r="HXV82" s="137"/>
      <c r="HXW82" s="137"/>
      <c r="HXX82" s="137"/>
      <c r="HXY82" s="143"/>
      <c r="HXZ82" s="125"/>
      <c r="HYA82" s="126"/>
      <c r="HYE82" s="137"/>
      <c r="HYF82" s="137"/>
      <c r="HYG82" s="137"/>
      <c r="HYH82" s="137"/>
      <c r="HYI82" s="137"/>
      <c r="HYJ82" s="137"/>
      <c r="HYK82" s="143"/>
      <c r="HYL82" s="125"/>
      <c r="HYM82" s="126"/>
      <c r="HYQ82" s="137"/>
      <c r="HYR82" s="137"/>
      <c r="HYS82" s="137"/>
      <c r="HYT82" s="137"/>
      <c r="HYU82" s="137"/>
      <c r="HYV82" s="137"/>
      <c r="HYW82" s="143"/>
      <c r="HYX82" s="125"/>
      <c r="HYY82" s="126"/>
      <c r="HZC82" s="137"/>
      <c r="HZD82" s="137"/>
      <c r="HZE82" s="137"/>
      <c r="HZF82" s="137"/>
      <c r="HZG82" s="137"/>
      <c r="HZH82" s="137"/>
      <c r="HZI82" s="143"/>
      <c r="HZJ82" s="125"/>
      <c r="HZK82" s="126"/>
      <c r="HZO82" s="137"/>
      <c r="HZP82" s="137"/>
      <c r="HZQ82" s="137"/>
      <c r="HZR82" s="137"/>
      <c r="HZS82" s="137"/>
      <c r="HZT82" s="137"/>
      <c r="HZU82" s="143"/>
      <c r="HZV82" s="125"/>
      <c r="HZW82" s="126"/>
      <c r="IAA82" s="137"/>
      <c r="IAB82" s="137"/>
      <c r="IAC82" s="137"/>
      <c r="IAD82" s="137"/>
      <c r="IAE82" s="137"/>
      <c r="IAF82" s="137"/>
      <c r="IAG82" s="143"/>
      <c r="IAH82" s="125"/>
      <c r="IAI82" s="126"/>
      <c r="IAM82" s="137"/>
      <c r="IAN82" s="137"/>
      <c r="IAO82" s="137"/>
      <c r="IAP82" s="137"/>
      <c r="IAQ82" s="137"/>
      <c r="IAR82" s="137"/>
      <c r="IAS82" s="143"/>
      <c r="IAT82" s="125"/>
      <c r="IAU82" s="126"/>
      <c r="IAY82" s="137"/>
      <c r="IAZ82" s="137"/>
      <c r="IBA82" s="137"/>
      <c r="IBB82" s="137"/>
      <c r="IBC82" s="137"/>
      <c r="IBD82" s="137"/>
      <c r="IBE82" s="143"/>
      <c r="IBF82" s="125"/>
      <c r="IBG82" s="126"/>
      <c r="IBK82" s="137"/>
      <c r="IBL82" s="137"/>
      <c r="IBM82" s="137"/>
      <c r="IBN82" s="137"/>
      <c r="IBO82" s="137"/>
      <c r="IBP82" s="137"/>
      <c r="IBQ82" s="143"/>
      <c r="IBR82" s="125"/>
      <c r="IBS82" s="126"/>
      <c r="IBW82" s="137"/>
      <c r="IBX82" s="137"/>
      <c r="IBY82" s="137"/>
      <c r="IBZ82" s="137"/>
      <c r="ICA82" s="137"/>
      <c r="ICB82" s="137"/>
      <c r="ICC82" s="143"/>
      <c r="ICD82" s="125"/>
      <c r="ICE82" s="126"/>
      <c r="ICI82" s="137"/>
      <c r="ICJ82" s="137"/>
      <c r="ICK82" s="137"/>
      <c r="ICL82" s="137"/>
      <c r="ICM82" s="137"/>
      <c r="ICN82" s="137"/>
      <c r="ICO82" s="143"/>
      <c r="ICP82" s="125"/>
      <c r="ICQ82" s="126"/>
      <c r="ICU82" s="137"/>
      <c r="ICV82" s="137"/>
      <c r="ICW82" s="137"/>
      <c r="ICX82" s="137"/>
      <c r="ICY82" s="137"/>
      <c r="ICZ82" s="137"/>
      <c r="IDA82" s="143"/>
      <c r="IDB82" s="125"/>
      <c r="IDC82" s="126"/>
      <c r="IDG82" s="137"/>
      <c r="IDH82" s="137"/>
      <c r="IDI82" s="137"/>
      <c r="IDJ82" s="137"/>
      <c r="IDK82" s="137"/>
      <c r="IDL82" s="137"/>
      <c r="IDM82" s="143"/>
      <c r="IDN82" s="125"/>
      <c r="IDO82" s="126"/>
      <c r="IDS82" s="137"/>
      <c r="IDT82" s="137"/>
      <c r="IDU82" s="137"/>
      <c r="IDV82" s="137"/>
      <c r="IDW82" s="137"/>
      <c r="IDX82" s="137"/>
      <c r="IDY82" s="143"/>
      <c r="IDZ82" s="125"/>
      <c r="IEA82" s="126"/>
      <c r="IEE82" s="137"/>
      <c r="IEF82" s="137"/>
      <c r="IEG82" s="137"/>
      <c r="IEH82" s="137"/>
      <c r="IEI82" s="137"/>
      <c r="IEJ82" s="137"/>
      <c r="IEK82" s="143"/>
      <c r="IEL82" s="125"/>
      <c r="IEM82" s="126"/>
      <c r="IEQ82" s="137"/>
      <c r="IER82" s="137"/>
      <c r="IES82" s="137"/>
      <c r="IET82" s="137"/>
      <c r="IEU82" s="137"/>
      <c r="IEV82" s="137"/>
      <c r="IEW82" s="143"/>
      <c r="IEX82" s="125"/>
      <c r="IEY82" s="126"/>
      <c r="IFC82" s="137"/>
      <c r="IFD82" s="137"/>
      <c r="IFE82" s="137"/>
      <c r="IFF82" s="137"/>
      <c r="IFG82" s="137"/>
      <c r="IFH82" s="137"/>
      <c r="IFI82" s="143"/>
      <c r="IFJ82" s="125"/>
      <c r="IFK82" s="126"/>
      <c r="IFO82" s="137"/>
      <c r="IFP82" s="137"/>
      <c r="IFQ82" s="137"/>
      <c r="IFR82" s="137"/>
      <c r="IFS82" s="137"/>
      <c r="IFT82" s="137"/>
      <c r="IFU82" s="143"/>
      <c r="IFV82" s="125"/>
      <c r="IFW82" s="126"/>
      <c r="IGA82" s="137"/>
      <c r="IGB82" s="137"/>
      <c r="IGC82" s="137"/>
      <c r="IGD82" s="137"/>
      <c r="IGE82" s="137"/>
      <c r="IGF82" s="137"/>
      <c r="IGG82" s="143"/>
      <c r="IGH82" s="125"/>
      <c r="IGI82" s="126"/>
      <c r="IGM82" s="137"/>
      <c r="IGN82" s="137"/>
      <c r="IGO82" s="137"/>
      <c r="IGP82" s="137"/>
      <c r="IGQ82" s="137"/>
      <c r="IGR82" s="137"/>
      <c r="IGS82" s="143"/>
      <c r="IGT82" s="125"/>
      <c r="IGU82" s="126"/>
      <c r="IGY82" s="137"/>
      <c r="IGZ82" s="137"/>
      <c r="IHA82" s="137"/>
      <c r="IHB82" s="137"/>
      <c r="IHC82" s="137"/>
      <c r="IHD82" s="137"/>
      <c r="IHE82" s="143"/>
      <c r="IHF82" s="125"/>
      <c r="IHG82" s="126"/>
      <c r="IHK82" s="137"/>
      <c r="IHL82" s="137"/>
      <c r="IHM82" s="137"/>
      <c r="IHN82" s="137"/>
      <c r="IHO82" s="137"/>
      <c r="IHP82" s="137"/>
      <c r="IHQ82" s="143"/>
      <c r="IHR82" s="125"/>
      <c r="IHS82" s="126"/>
      <c r="IHW82" s="137"/>
      <c r="IHX82" s="137"/>
      <c r="IHY82" s="137"/>
      <c r="IHZ82" s="137"/>
      <c r="IIA82" s="137"/>
      <c r="IIB82" s="137"/>
      <c r="IIC82" s="143"/>
      <c r="IID82" s="125"/>
      <c r="IIE82" s="126"/>
      <c r="III82" s="137"/>
      <c r="IIJ82" s="137"/>
      <c r="IIK82" s="137"/>
      <c r="IIL82" s="137"/>
      <c r="IIM82" s="137"/>
      <c r="IIN82" s="137"/>
      <c r="IIO82" s="143"/>
      <c r="IIP82" s="125"/>
      <c r="IIQ82" s="126"/>
      <c r="IIU82" s="137"/>
      <c r="IIV82" s="137"/>
      <c r="IIW82" s="137"/>
      <c r="IIX82" s="137"/>
      <c r="IIY82" s="137"/>
      <c r="IIZ82" s="137"/>
      <c r="IJA82" s="143"/>
      <c r="IJB82" s="125"/>
      <c r="IJC82" s="126"/>
      <c r="IJG82" s="137"/>
      <c r="IJH82" s="137"/>
      <c r="IJI82" s="137"/>
      <c r="IJJ82" s="137"/>
      <c r="IJK82" s="137"/>
      <c r="IJL82" s="137"/>
      <c r="IJM82" s="143"/>
      <c r="IJN82" s="125"/>
      <c r="IJO82" s="126"/>
      <c r="IJS82" s="137"/>
      <c r="IJT82" s="137"/>
      <c r="IJU82" s="137"/>
      <c r="IJV82" s="137"/>
      <c r="IJW82" s="137"/>
      <c r="IJX82" s="137"/>
      <c r="IJY82" s="143"/>
      <c r="IJZ82" s="125"/>
      <c r="IKA82" s="126"/>
      <c r="IKE82" s="137"/>
      <c r="IKF82" s="137"/>
      <c r="IKG82" s="137"/>
      <c r="IKH82" s="137"/>
      <c r="IKI82" s="137"/>
      <c r="IKJ82" s="137"/>
      <c r="IKK82" s="143"/>
      <c r="IKL82" s="125"/>
      <c r="IKM82" s="126"/>
      <c r="IKQ82" s="137"/>
      <c r="IKR82" s="137"/>
      <c r="IKS82" s="137"/>
      <c r="IKT82" s="137"/>
      <c r="IKU82" s="137"/>
      <c r="IKV82" s="137"/>
      <c r="IKW82" s="143"/>
      <c r="IKX82" s="125"/>
      <c r="IKY82" s="126"/>
      <c r="ILC82" s="137"/>
      <c r="ILD82" s="137"/>
      <c r="ILE82" s="137"/>
      <c r="ILF82" s="137"/>
      <c r="ILG82" s="137"/>
      <c r="ILH82" s="137"/>
      <c r="ILI82" s="143"/>
      <c r="ILJ82" s="125"/>
      <c r="ILK82" s="126"/>
      <c r="ILO82" s="137"/>
      <c r="ILP82" s="137"/>
      <c r="ILQ82" s="137"/>
      <c r="ILR82" s="137"/>
      <c r="ILS82" s="137"/>
      <c r="ILT82" s="137"/>
      <c r="ILU82" s="143"/>
      <c r="ILV82" s="125"/>
      <c r="ILW82" s="126"/>
      <c r="IMA82" s="137"/>
      <c r="IMB82" s="137"/>
      <c r="IMC82" s="137"/>
      <c r="IMD82" s="137"/>
      <c r="IME82" s="137"/>
      <c r="IMF82" s="137"/>
      <c r="IMG82" s="143"/>
      <c r="IMH82" s="125"/>
      <c r="IMI82" s="126"/>
      <c r="IMM82" s="137"/>
      <c r="IMN82" s="137"/>
      <c r="IMO82" s="137"/>
      <c r="IMP82" s="137"/>
      <c r="IMQ82" s="137"/>
      <c r="IMR82" s="137"/>
      <c r="IMS82" s="143"/>
      <c r="IMT82" s="125"/>
      <c r="IMU82" s="126"/>
      <c r="IMY82" s="137"/>
      <c r="IMZ82" s="137"/>
      <c r="INA82" s="137"/>
      <c r="INB82" s="137"/>
      <c r="INC82" s="137"/>
      <c r="IND82" s="137"/>
      <c r="INE82" s="143"/>
      <c r="INF82" s="125"/>
      <c r="ING82" s="126"/>
      <c r="INK82" s="137"/>
      <c r="INL82" s="137"/>
      <c r="INM82" s="137"/>
      <c r="INN82" s="137"/>
      <c r="INO82" s="137"/>
      <c r="INP82" s="137"/>
      <c r="INQ82" s="143"/>
      <c r="INR82" s="125"/>
      <c r="INS82" s="126"/>
      <c r="INW82" s="137"/>
      <c r="INX82" s="137"/>
      <c r="INY82" s="137"/>
      <c r="INZ82" s="137"/>
      <c r="IOA82" s="137"/>
      <c r="IOB82" s="137"/>
      <c r="IOC82" s="143"/>
      <c r="IOD82" s="125"/>
      <c r="IOE82" s="126"/>
      <c r="IOI82" s="137"/>
      <c r="IOJ82" s="137"/>
      <c r="IOK82" s="137"/>
      <c r="IOL82" s="137"/>
      <c r="IOM82" s="137"/>
      <c r="ION82" s="137"/>
      <c r="IOO82" s="143"/>
      <c r="IOP82" s="125"/>
      <c r="IOQ82" s="126"/>
      <c r="IOU82" s="137"/>
      <c r="IOV82" s="137"/>
      <c r="IOW82" s="137"/>
      <c r="IOX82" s="137"/>
      <c r="IOY82" s="137"/>
      <c r="IOZ82" s="137"/>
      <c r="IPA82" s="143"/>
      <c r="IPB82" s="125"/>
      <c r="IPC82" s="126"/>
      <c r="IPG82" s="137"/>
      <c r="IPH82" s="137"/>
      <c r="IPI82" s="137"/>
      <c r="IPJ82" s="137"/>
      <c r="IPK82" s="137"/>
      <c r="IPL82" s="137"/>
      <c r="IPM82" s="143"/>
      <c r="IPN82" s="125"/>
      <c r="IPO82" s="126"/>
      <c r="IPS82" s="137"/>
      <c r="IPT82" s="137"/>
      <c r="IPU82" s="137"/>
      <c r="IPV82" s="137"/>
      <c r="IPW82" s="137"/>
      <c r="IPX82" s="137"/>
      <c r="IPY82" s="143"/>
      <c r="IPZ82" s="125"/>
      <c r="IQA82" s="126"/>
      <c r="IQE82" s="137"/>
      <c r="IQF82" s="137"/>
      <c r="IQG82" s="137"/>
      <c r="IQH82" s="137"/>
      <c r="IQI82" s="137"/>
      <c r="IQJ82" s="137"/>
      <c r="IQK82" s="143"/>
      <c r="IQL82" s="125"/>
      <c r="IQM82" s="126"/>
      <c r="IQQ82" s="137"/>
      <c r="IQR82" s="137"/>
      <c r="IQS82" s="137"/>
      <c r="IQT82" s="137"/>
      <c r="IQU82" s="137"/>
      <c r="IQV82" s="137"/>
      <c r="IQW82" s="143"/>
      <c r="IQX82" s="125"/>
      <c r="IQY82" s="126"/>
      <c r="IRC82" s="137"/>
      <c r="IRD82" s="137"/>
      <c r="IRE82" s="137"/>
      <c r="IRF82" s="137"/>
      <c r="IRG82" s="137"/>
      <c r="IRH82" s="137"/>
      <c r="IRI82" s="143"/>
      <c r="IRJ82" s="125"/>
      <c r="IRK82" s="126"/>
      <c r="IRO82" s="137"/>
      <c r="IRP82" s="137"/>
      <c r="IRQ82" s="137"/>
      <c r="IRR82" s="137"/>
      <c r="IRS82" s="137"/>
      <c r="IRT82" s="137"/>
      <c r="IRU82" s="143"/>
      <c r="IRV82" s="125"/>
      <c r="IRW82" s="126"/>
      <c r="ISA82" s="137"/>
      <c r="ISB82" s="137"/>
      <c r="ISC82" s="137"/>
      <c r="ISD82" s="137"/>
      <c r="ISE82" s="137"/>
      <c r="ISF82" s="137"/>
      <c r="ISG82" s="143"/>
      <c r="ISH82" s="125"/>
      <c r="ISI82" s="126"/>
      <c r="ISM82" s="137"/>
      <c r="ISN82" s="137"/>
      <c r="ISO82" s="137"/>
      <c r="ISP82" s="137"/>
      <c r="ISQ82" s="137"/>
      <c r="ISR82" s="137"/>
      <c r="ISS82" s="143"/>
      <c r="IST82" s="125"/>
      <c r="ISU82" s="126"/>
      <c r="ISY82" s="137"/>
      <c r="ISZ82" s="137"/>
      <c r="ITA82" s="137"/>
      <c r="ITB82" s="137"/>
      <c r="ITC82" s="137"/>
      <c r="ITD82" s="137"/>
      <c r="ITE82" s="143"/>
      <c r="ITF82" s="125"/>
      <c r="ITG82" s="126"/>
      <c r="ITK82" s="137"/>
      <c r="ITL82" s="137"/>
      <c r="ITM82" s="137"/>
      <c r="ITN82" s="137"/>
      <c r="ITO82" s="137"/>
      <c r="ITP82" s="137"/>
      <c r="ITQ82" s="143"/>
      <c r="ITR82" s="125"/>
      <c r="ITS82" s="126"/>
      <c r="ITW82" s="137"/>
      <c r="ITX82" s="137"/>
      <c r="ITY82" s="137"/>
      <c r="ITZ82" s="137"/>
      <c r="IUA82" s="137"/>
      <c r="IUB82" s="137"/>
      <c r="IUC82" s="143"/>
      <c r="IUD82" s="125"/>
      <c r="IUE82" s="126"/>
      <c r="IUI82" s="137"/>
      <c r="IUJ82" s="137"/>
      <c r="IUK82" s="137"/>
      <c r="IUL82" s="137"/>
      <c r="IUM82" s="137"/>
      <c r="IUN82" s="137"/>
      <c r="IUO82" s="143"/>
      <c r="IUP82" s="125"/>
      <c r="IUQ82" s="126"/>
      <c r="IUU82" s="137"/>
      <c r="IUV82" s="137"/>
      <c r="IUW82" s="137"/>
      <c r="IUX82" s="137"/>
      <c r="IUY82" s="137"/>
      <c r="IUZ82" s="137"/>
      <c r="IVA82" s="143"/>
      <c r="IVB82" s="125"/>
      <c r="IVC82" s="126"/>
      <c r="IVG82" s="137"/>
      <c r="IVH82" s="137"/>
      <c r="IVI82" s="137"/>
      <c r="IVJ82" s="137"/>
      <c r="IVK82" s="137"/>
      <c r="IVL82" s="137"/>
      <c r="IVM82" s="143"/>
      <c r="IVN82" s="125"/>
      <c r="IVO82" s="126"/>
      <c r="IVS82" s="137"/>
      <c r="IVT82" s="137"/>
      <c r="IVU82" s="137"/>
      <c r="IVV82" s="137"/>
      <c r="IVW82" s="137"/>
      <c r="IVX82" s="137"/>
      <c r="IVY82" s="143"/>
      <c r="IVZ82" s="125"/>
      <c r="IWA82" s="126"/>
      <c r="IWE82" s="137"/>
      <c r="IWF82" s="137"/>
      <c r="IWG82" s="137"/>
      <c r="IWH82" s="137"/>
      <c r="IWI82" s="137"/>
      <c r="IWJ82" s="137"/>
      <c r="IWK82" s="143"/>
      <c r="IWL82" s="125"/>
      <c r="IWM82" s="126"/>
      <c r="IWQ82" s="137"/>
      <c r="IWR82" s="137"/>
      <c r="IWS82" s="137"/>
      <c r="IWT82" s="137"/>
      <c r="IWU82" s="137"/>
      <c r="IWV82" s="137"/>
      <c r="IWW82" s="143"/>
      <c r="IWX82" s="125"/>
      <c r="IWY82" s="126"/>
      <c r="IXC82" s="137"/>
      <c r="IXD82" s="137"/>
      <c r="IXE82" s="137"/>
      <c r="IXF82" s="137"/>
      <c r="IXG82" s="137"/>
      <c r="IXH82" s="137"/>
      <c r="IXI82" s="143"/>
      <c r="IXJ82" s="125"/>
      <c r="IXK82" s="126"/>
      <c r="IXO82" s="137"/>
      <c r="IXP82" s="137"/>
      <c r="IXQ82" s="137"/>
      <c r="IXR82" s="137"/>
      <c r="IXS82" s="137"/>
      <c r="IXT82" s="137"/>
      <c r="IXU82" s="143"/>
      <c r="IXV82" s="125"/>
      <c r="IXW82" s="126"/>
      <c r="IYA82" s="137"/>
      <c r="IYB82" s="137"/>
      <c r="IYC82" s="137"/>
      <c r="IYD82" s="137"/>
      <c r="IYE82" s="137"/>
      <c r="IYF82" s="137"/>
      <c r="IYG82" s="143"/>
      <c r="IYH82" s="125"/>
      <c r="IYI82" s="126"/>
      <c r="IYM82" s="137"/>
      <c r="IYN82" s="137"/>
      <c r="IYO82" s="137"/>
      <c r="IYP82" s="137"/>
      <c r="IYQ82" s="137"/>
      <c r="IYR82" s="137"/>
      <c r="IYS82" s="143"/>
      <c r="IYT82" s="125"/>
      <c r="IYU82" s="126"/>
      <c r="IYY82" s="137"/>
      <c r="IYZ82" s="137"/>
      <c r="IZA82" s="137"/>
      <c r="IZB82" s="137"/>
      <c r="IZC82" s="137"/>
      <c r="IZD82" s="137"/>
      <c r="IZE82" s="143"/>
      <c r="IZF82" s="125"/>
      <c r="IZG82" s="126"/>
      <c r="IZK82" s="137"/>
      <c r="IZL82" s="137"/>
      <c r="IZM82" s="137"/>
      <c r="IZN82" s="137"/>
      <c r="IZO82" s="137"/>
      <c r="IZP82" s="137"/>
      <c r="IZQ82" s="143"/>
      <c r="IZR82" s="125"/>
      <c r="IZS82" s="126"/>
      <c r="IZW82" s="137"/>
      <c r="IZX82" s="137"/>
      <c r="IZY82" s="137"/>
      <c r="IZZ82" s="137"/>
      <c r="JAA82" s="137"/>
      <c r="JAB82" s="137"/>
      <c r="JAC82" s="143"/>
      <c r="JAD82" s="125"/>
      <c r="JAE82" s="126"/>
      <c r="JAI82" s="137"/>
      <c r="JAJ82" s="137"/>
      <c r="JAK82" s="137"/>
      <c r="JAL82" s="137"/>
      <c r="JAM82" s="137"/>
      <c r="JAN82" s="137"/>
      <c r="JAO82" s="143"/>
      <c r="JAP82" s="125"/>
      <c r="JAQ82" s="126"/>
      <c r="JAU82" s="137"/>
      <c r="JAV82" s="137"/>
      <c r="JAW82" s="137"/>
      <c r="JAX82" s="137"/>
      <c r="JAY82" s="137"/>
      <c r="JAZ82" s="137"/>
      <c r="JBA82" s="143"/>
      <c r="JBB82" s="125"/>
      <c r="JBC82" s="126"/>
      <c r="JBG82" s="137"/>
      <c r="JBH82" s="137"/>
      <c r="JBI82" s="137"/>
      <c r="JBJ82" s="137"/>
      <c r="JBK82" s="137"/>
      <c r="JBL82" s="137"/>
      <c r="JBM82" s="143"/>
      <c r="JBN82" s="125"/>
      <c r="JBO82" s="126"/>
      <c r="JBS82" s="137"/>
      <c r="JBT82" s="137"/>
      <c r="JBU82" s="137"/>
      <c r="JBV82" s="137"/>
      <c r="JBW82" s="137"/>
      <c r="JBX82" s="137"/>
      <c r="JBY82" s="143"/>
      <c r="JBZ82" s="125"/>
      <c r="JCA82" s="126"/>
      <c r="JCE82" s="137"/>
      <c r="JCF82" s="137"/>
      <c r="JCG82" s="137"/>
      <c r="JCH82" s="137"/>
      <c r="JCI82" s="137"/>
      <c r="JCJ82" s="137"/>
      <c r="JCK82" s="143"/>
      <c r="JCL82" s="125"/>
      <c r="JCM82" s="126"/>
      <c r="JCQ82" s="137"/>
      <c r="JCR82" s="137"/>
      <c r="JCS82" s="137"/>
      <c r="JCT82" s="137"/>
      <c r="JCU82" s="137"/>
      <c r="JCV82" s="137"/>
      <c r="JCW82" s="143"/>
      <c r="JCX82" s="125"/>
      <c r="JCY82" s="126"/>
      <c r="JDC82" s="137"/>
      <c r="JDD82" s="137"/>
      <c r="JDE82" s="137"/>
      <c r="JDF82" s="137"/>
      <c r="JDG82" s="137"/>
      <c r="JDH82" s="137"/>
      <c r="JDI82" s="143"/>
      <c r="JDJ82" s="125"/>
      <c r="JDK82" s="126"/>
      <c r="JDO82" s="137"/>
      <c r="JDP82" s="137"/>
      <c r="JDQ82" s="137"/>
      <c r="JDR82" s="137"/>
      <c r="JDS82" s="137"/>
      <c r="JDT82" s="137"/>
      <c r="JDU82" s="143"/>
      <c r="JDV82" s="125"/>
      <c r="JDW82" s="126"/>
      <c r="JEA82" s="137"/>
      <c r="JEB82" s="137"/>
      <c r="JEC82" s="137"/>
      <c r="JED82" s="137"/>
      <c r="JEE82" s="137"/>
      <c r="JEF82" s="137"/>
      <c r="JEG82" s="143"/>
      <c r="JEH82" s="125"/>
      <c r="JEI82" s="126"/>
      <c r="JEM82" s="137"/>
      <c r="JEN82" s="137"/>
      <c r="JEO82" s="137"/>
      <c r="JEP82" s="137"/>
      <c r="JEQ82" s="137"/>
      <c r="JER82" s="137"/>
      <c r="JES82" s="143"/>
      <c r="JET82" s="125"/>
      <c r="JEU82" s="126"/>
      <c r="JEY82" s="137"/>
      <c r="JEZ82" s="137"/>
      <c r="JFA82" s="137"/>
      <c r="JFB82" s="137"/>
      <c r="JFC82" s="137"/>
      <c r="JFD82" s="137"/>
      <c r="JFE82" s="143"/>
      <c r="JFF82" s="125"/>
      <c r="JFG82" s="126"/>
      <c r="JFK82" s="137"/>
      <c r="JFL82" s="137"/>
      <c r="JFM82" s="137"/>
      <c r="JFN82" s="137"/>
      <c r="JFO82" s="137"/>
      <c r="JFP82" s="137"/>
      <c r="JFQ82" s="143"/>
      <c r="JFR82" s="125"/>
      <c r="JFS82" s="126"/>
      <c r="JFW82" s="137"/>
      <c r="JFX82" s="137"/>
      <c r="JFY82" s="137"/>
      <c r="JFZ82" s="137"/>
      <c r="JGA82" s="137"/>
      <c r="JGB82" s="137"/>
      <c r="JGC82" s="143"/>
      <c r="JGD82" s="125"/>
      <c r="JGE82" s="126"/>
      <c r="JGI82" s="137"/>
      <c r="JGJ82" s="137"/>
      <c r="JGK82" s="137"/>
      <c r="JGL82" s="137"/>
      <c r="JGM82" s="137"/>
      <c r="JGN82" s="137"/>
      <c r="JGO82" s="143"/>
      <c r="JGP82" s="125"/>
      <c r="JGQ82" s="126"/>
      <c r="JGU82" s="137"/>
      <c r="JGV82" s="137"/>
      <c r="JGW82" s="137"/>
      <c r="JGX82" s="137"/>
      <c r="JGY82" s="137"/>
      <c r="JGZ82" s="137"/>
      <c r="JHA82" s="143"/>
      <c r="JHB82" s="125"/>
      <c r="JHC82" s="126"/>
      <c r="JHG82" s="137"/>
      <c r="JHH82" s="137"/>
      <c r="JHI82" s="137"/>
      <c r="JHJ82" s="137"/>
      <c r="JHK82" s="137"/>
      <c r="JHL82" s="137"/>
      <c r="JHM82" s="143"/>
      <c r="JHN82" s="125"/>
      <c r="JHO82" s="126"/>
      <c r="JHS82" s="137"/>
      <c r="JHT82" s="137"/>
      <c r="JHU82" s="137"/>
      <c r="JHV82" s="137"/>
      <c r="JHW82" s="137"/>
      <c r="JHX82" s="137"/>
      <c r="JHY82" s="143"/>
      <c r="JHZ82" s="125"/>
      <c r="JIA82" s="126"/>
      <c r="JIE82" s="137"/>
      <c r="JIF82" s="137"/>
      <c r="JIG82" s="137"/>
      <c r="JIH82" s="137"/>
      <c r="JII82" s="137"/>
      <c r="JIJ82" s="137"/>
      <c r="JIK82" s="143"/>
      <c r="JIL82" s="125"/>
      <c r="JIM82" s="126"/>
      <c r="JIQ82" s="137"/>
      <c r="JIR82" s="137"/>
      <c r="JIS82" s="137"/>
      <c r="JIT82" s="137"/>
      <c r="JIU82" s="137"/>
      <c r="JIV82" s="137"/>
      <c r="JIW82" s="143"/>
      <c r="JIX82" s="125"/>
      <c r="JIY82" s="126"/>
      <c r="JJC82" s="137"/>
      <c r="JJD82" s="137"/>
      <c r="JJE82" s="137"/>
      <c r="JJF82" s="137"/>
      <c r="JJG82" s="137"/>
      <c r="JJH82" s="137"/>
      <c r="JJI82" s="143"/>
      <c r="JJJ82" s="125"/>
      <c r="JJK82" s="126"/>
      <c r="JJO82" s="137"/>
      <c r="JJP82" s="137"/>
      <c r="JJQ82" s="137"/>
      <c r="JJR82" s="137"/>
      <c r="JJS82" s="137"/>
      <c r="JJT82" s="137"/>
      <c r="JJU82" s="143"/>
      <c r="JJV82" s="125"/>
      <c r="JJW82" s="126"/>
      <c r="JKA82" s="137"/>
      <c r="JKB82" s="137"/>
      <c r="JKC82" s="137"/>
      <c r="JKD82" s="137"/>
      <c r="JKE82" s="137"/>
      <c r="JKF82" s="137"/>
      <c r="JKG82" s="143"/>
      <c r="JKH82" s="125"/>
      <c r="JKI82" s="126"/>
      <c r="JKM82" s="137"/>
      <c r="JKN82" s="137"/>
      <c r="JKO82" s="137"/>
      <c r="JKP82" s="137"/>
      <c r="JKQ82" s="137"/>
      <c r="JKR82" s="137"/>
      <c r="JKS82" s="143"/>
      <c r="JKT82" s="125"/>
      <c r="JKU82" s="126"/>
      <c r="JKY82" s="137"/>
      <c r="JKZ82" s="137"/>
      <c r="JLA82" s="137"/>
      <c r="JLB82" s="137"/>
      <c r="JLC82" s="137"/>
      <c r="JLD82" s="137"/>
      <c r="JLE82" s="143"/>
      <c r="JLF82" s="125"/>
      <c r="JLG82" s="126"/>
      <c r="JLK82" s="137"/>
      <c r="JLL82" s="137"/>
      <c r="JLM82" s="137"/>
      <c r="JLN82" s="137"/>
      <c r="JLO82" s="137"/>
      <c r="JLP82" s="137"/>
      <c r="JLQ82" s="143"/>
      <c r="JLR82" s="125"/>
      <c r="JLS82" s="126"/>
      <c r="JLW82" s="137"/>
      <c r="JLX82" s="137"/>
      <c r="JLY82" s="137"/>
      <c r="JLZ82" s="137"/>
      <c r="JMA82" s="137"/>
      <c r="JMB82" s="137"/>
      <c r="JMC82" s="143"/>
      <c r="JMD82" s="125"/>
      <c r="JME82" s="126"/>
      <c r="JMI82" s="137"/>
      <c r="JMJ82" s="137"/>
      <c r="JMK82" s="137"/>
      <c r="JML82" s="137"/>
      <c r="JMM82" s="137"/>
      <c r="JMN82" s="137"/>
      <c r="JMO82" s="143"/>
      <c r="JMP82" s="125"/>
      <c r="JMQ82" s="126"/>
      <c r="JMU82" s="137"/>
      <c r="JMV82" s="137"/>
      <c r="JMW82" s="137"/>
      <c r="JMX82" s="137"/>
      <c r="JMY82" s="137"/>
      <c r="JMZ82" s="137"/>
      <c r="JNA82" s="143"/>
      <c r="JNB82" s="125"/>
      <c r="JNC82" s="126"/>
      <c r="JNG82" s="137"/>
      <c r="JNH82" s="137"/>
      <c r="JNI82" s="137"/>
      <c r="JNJ82" s="137"/>
      <c r="JNK82" s="137"/>
      <c r="JNL82" s="137"/>
      <c r="JNM82" s="143"/>
      <c r="JNN82" s="125"/>
      <c r="JNO82" s="126"/>
      <c r="JNS82" s="137"/>
      <c r="JNT82" s="137"/>
      <c r="JNU82" s="137"/>
      <c r="JNV82" s="137"/>
      <c r="JNW82" s="137"/>
      <c r="JNX82" s="137"/>
      <c r="JNY82" s="143"/>
      <c r="JNZ82" s="125"/>
      <c r="JOA82" s="126"/>
      <c r="JOE82" s="137"/>
      <c r="JOF82" s="137"/>
      <c r="JOG82" s="137"/>
      <c r="JOH82" s="137"/>
      <c r="JOI82" s="137"/>
      <c r="JOJ82" s="137"/>
      <c r="JOK82" s="143"/>
      <c r="JOL82" s="125"/>
      <c r="JOM82" s="126"/>
      <c r="JOQ82" s="137"/>
      <c r="JOR82" s="137"/>
      <c r="JOS82" s="137"/>
      <c r="JOT82" s="137"/>
      <c r="JOU82" s="137"/>
      <c r="JOV82" s="137"/>
      <c r="JOW82" s="143"/>
      <c r="JOX82" s="125"/>
      <c r="JOY82" s="126"/>
      <c r="JPC82" s="137"/>
      <c r="JPD82" s="137"/>
      <c r="JPE82" s="137"/>
      <c r="JPF82" s="137"/>
      <c r="JPG82" s="137"/>
      <c r="JPH82" s="137"/>
      <c r="JPI82" s="143"/>
      <c r="JPJ82" s="125"/>
      <c r="JPK82" s="126"/>
      <c r="JPO82" s="137"/>
      <c r="JPP82" s="137"/>
      <c r="JPQ82" s="137"/>
      <c r="JPR82" s="137"/>
      <c r="JPS82" s="137"/>
      <c r="JPT82" s="137"/>
      <c r="JPU82" s="143"/>
      <c r="JPV82" s="125"/>
      <c r="JPW82" s="126"/>
      <c r="JQA82" s="137"/>
      <c r="JQB82" s="137"/>
      <c r="JQC82" s="137"/>
      <c r="JQD82" s="137"/>
      <c r="JQE82" s="137"/>
      <c r="JQF82" s="137"/>
      <c r="JQG82" s="143"/>
      <c r="JQH82" s="125"/>
      <c r="JQI82" s="126"/>
      <c r="JQM82" s="137"/>
      <c r="JQN82" s="137"/>
      <c r="JQO82" s="137"/>
      <c r="JQP82" s="137"/>
      <c r="JQQ82" s="137"/>
      <c r="JQR82" s="137"/>
      <c r="JQS82" s="143"/>
      <c r="JQT82" s="125"/>
      <c r="JQU82" s="126"/>
      <c r="JQY82" s="137"/>
      <c r="JQZ82" s="137"/>
      <c r="JRA82" s="137"/>
      <c r="JRB82" s="137"/>
      <c r="JRC82" s="137"/>
      <c r="JRD82" s="137"/>
      <c r="JRE82" s="143"/>
      <c r="JRF82" s="125"/>
      <c r="JRG82" s="126"/>
      <c r="JRK82" s="137"/>
      <c r="JRL82" s="137"/>
      <c r="JRM82" s="137"/>
      <c r="JRN82" s="137"/>
      <c r="JRO82" s="137"/>
      <c r="JRP82" s="137"/>
      <c r="JRQ82" s="143"/>
      <c r="JRR82" s="125"/>
      <c r="JRS82" s="126"/>
      <c r="JRW82" s="137"/>
      <c r="JRX82" s="137"/>
      <c r="JRY82" s="137"/>
      <c r="JRZ82" s="137"/>
      <c r="JSA82" s="137"/>
      <c r="JSB82" s="137"/>
      <c r="JSC82" s="143"/>
      <c r="JSD82" s="125"/>
      <c r="JSE82" s="126"/>
      <c r="JSI82" s="137"/>
      <c r="JSJ82" s="137"/>
      <c r="JSK82" s="137"/>
      <c r="JSL82" s="137"/>
      <c r="JSM82" s="137"/>
      <c r="JSN82" s="137"/>
      <c r="JSO82" s="143"/>
      <c r="JSP82" s="125"/>
      <c r="JSQ82" s="126"/>
      <c r="JSU82" s="137"/>
      <c r="JSV82" s="137"/>
      <c r="JSW82" s="137"/>
      <c r="JSX82" s="137"/>
      <c r="JSY82" s="137"/>
      <c r="JSZ82" s="137"/>
      <c r="JTA82" s="143"/>
      <c r="JTB82" s="125"/>
      <c r="JTC82" s="126"/>
      <c r="JTG82" s="137"/>
      <c r="JTH82" s="137"/>
      <c r="JTI82" s="137"/>
      <c r="JTJ82" s="137"/>
      <c r="JTK82" s="137"/>
      <c r="JTL82" s="137"/>
      <c r="JTM82" s="143"/>
      <c r="JTN82" s="125"/>
      <c r="JTO82" s="126"/>
      <c r="JTS82" s="137"/>
      <c r="JTT82" s="137"/>
      <c r="JTU82" s="137"/>
      <c r="JTV82" s="137"/>
      <c r="JTW82" s="137"/>
      <c r="JTX82" s="137"/>
      <c r="JTY82" s="143"/>
      <c r="JTZ82" s="125"/>
      <c r="JUA82" s="126"/>
      <c r="JUE82" s="137"/>
      <c r="JUF82" s="137"/>
      <c r="JUG82" s="137"/>
      <c r="JUH82" s="137"/>
      <c r="JUI82" s="137"/>
      <c r="JUJ82" s="137"/>
      <c r="JUK82" s="143"/>
      <c r="JUL82" s="125"/>
      <c r="JUM82" s="126"/>
      <c r="JUQ82" s="137"/>
      <c r="JUR82" s="137"/>
      <c r="JUS82" s="137"/>
      <c r="JUT82" s="137"/>
      <c r="JUU82" s="137"/>
      <c r="JUV82" s="137"/>
      <c r="JUW82" s="143"/>
      <c r="JUX82" s="125"/>
      <c r="JUY82" s="126"/>
      <c r="JVC82" s="137"/>
      <c r="JVD82" s="137"/>
      <c r="JVE82" s="137"/>
      <c r="JVF82" s="137"/>
      <c r="JVG82" s="137"/>
      <c r="JVH82" s="137"/>
      <c r="JVI82" s="143"/>
      <c r="JVJ82" s="125"/>
      <c r="JVK82" s="126"/>
      <c r="JVO82" s="137"/>
      <c r="JVP82" s="137"/>
      <c r="JVQ82" s="137"/>
      <c r="JVR82" s="137"/>
      <c r="JVS82" s="137"/>
      <c r="JVT82" s="137"/>
      <c r="JVU82" s="143"/>
      <c r="JVV82" s="125"/>
      <c r="JVW82" s="126"/>
      <c r="JWA82" s="137"/>
      <c r="JWB82" s="137"/>
      <c r="JWC82" s="137"/>
      <c r="JWD82" s="137"/>
      <c r="JWE82" s="137"/>
      <c r="JWF82" s="137"/>
      <c r="JWG82" s="143"/>
      <c r="JWH82" s="125"/>
      <c r="JWI82" s="126"/>
      <c r="JWM82" s="137"/>
      <c r="JWN82" s="137"/>
      <c r="JWO82" s="137"/>
      <c r="JWP82" s="137"/>
      <c r="JWQ82" s="137"/>
      <c r="JWR82" s="137"/>
      <c r="JWS82" s="143"/>
      <c r="JWT82" s="125"/>
      <c r="JWU82" s="126"/>
      <c r="JWY82" s="137"/>
      <c r="JWZ82" s="137"/>
      <c r="JXA82" s="137"/>
      <c r="JXB82" s="137"/>
      <c r="JXC82" s="137"/>
      <c r="JXD82" s="137"/>
      <c r="JXE82" s="143"/>
      <c r="JXF82" s="125"/>
      <c r="JXG82" s="126"/>
      <c r="JXK82" s="137"/>
      <c r="JXL82" s="137"/>
      <c r="JXM82" s="137"/>
      <c r="JXN82" s="137"/>
      <c r="JXO82" s="137"/>
      <c r="JXP82" s="137"/>
      <c r="JXQ82" s="143"/>
      <c r="JXR82" s="125"/>
      <c r="JXS82" s="126"/>
      <c r="JXW82" s="137"/>
      <c r="JXX82" s="137"/>
      <c r="JXY82" s="137"/>
      <c r="JXZ82" s="137"/>
      <c r="JYA82" s="137"/>
      <c r="JYB82" s="137"/>
      <c r="JYC82" s="143"/>
      <c r="JYD82" s="125"/>
      <c r="JYE82" s="126"/>
      <c r="JYI82" s="137"/>
      <c r="JYJ82" s="137"/>
      <c r="JYK82" s="137"/>
      <c r="JYL82" s="137"/>
      <c r="JYM82" s="137"/>
      <c r="JYN82" s="137"/>
      <c r="JYO82" s="143"/>
      <c r="JYP82" s="125"/>
      <c r="JYQ82" s="126"/>
      <c r="JYU82" s="137"/>
      <c r="JYV82" s="137"/>
      <c r="JYW82" s="137"/>
      <c r="JYX82" s="137"/>
      <c r="JYY82" s="137"/>
      <c r="JYZ82" s="137"/>
      <c r="JZA82" s="143"/>
      <c r="JZB82" s="125"/>
      <c r="JZC82" s="126"/>
      <c r="JZG82" s="137"/>
      <c r="JZH82" s="137"/>
      <c r="JZI82" s="137"/>
      <c r="JZJ82" s="137"/>
      <c r="JZK82" s="137"/>
      <c r="JZL82" s="137"/>
      <c r="JZM82" s="143"/>
      <c r="JZN82" s="125"/>
      <c r="JZO82" s="126"/>
      <c r="JZS82" s="137"/>
      <c r="JZT82" s="137"/>
      <c r="JZU82" s="137"/>
      <c r="JZV82" s="137"/>
      <c r="JZW82" s="137"/>
      <c r="JZX82" s="137"/>
      <c r="JZY82" s="143"/>
      <c r="JZZ82" s="125"/>
      <c r="KAA82" s="126"/>
      <c r="KAE82" s="137"/>
      <c r="KAF82" s="137"/>
      <c r="KAG82" s="137"/>
      <c r="KAH82" s="137"/>
      <c r="KAI82" s="137"/>
      <c r="KAJ82" s="137"/>
      <c r="KAK82" s="143"/>
      <c r="KAL82" s="125"/>
      <c r="KAM82" s="126"/>
      <c r="KAQ82" s="137"/>
      <c r="KAR82" s="137"/>
      <c r="KAS82" s="137"/>
      <c r="KAT82" s="137"/>
      <c r="KAU82" s="137"/>
      <c r="KAV82" s="137"/>
      <c r="KAW82" s="143"/>
      <c r="KAX82" s="125"/>
      <c r="KAY82" s="126"/>
      <c r="KBC82" s="137"/>
      <c r="KBD82" s="137"/>
      <c r="KBE82" s="137"/>
      <c r="KBF82" s="137"/>
      <c r="KBG82" s="137"/>
      <c r="KBH82" s="137"/>
      <c r="KBI82" s="143"/>
      <c r="KBJ82" s="125"/>
      <c r="KBK82" s="126"/>
      <c r="KBO82" s="137"/>
      <c r="KBP82" s="137"/>
      <c r="KBQ82" s="137"/>
      <c r="KBR82" s="137"/>
      <c r="KBS82" s="137"/>
      <c r="KBT82" s="137"/>
      <c r="KBU82" s="143"/>
      <c r="KBV82" s="125"/>
      <c r="KBW82" s="126"/>
      <c r="KCA82" s="137"/>
      <c r="KCB82" s="137"/>
      <c r="KCC82" s="137"/>
      <c r="KCD82" s="137"/>
      <c r="KCE82" s="137"/>
      <c r="KCF82" s="137"/>
      <c r="KCG82" s="143"/>
      <c r="KCH82" s="125"/>
      <c r="KCI82" s="126"/>
      <c r="KCM82" s="137"/>
      <c r="KCN82" s="137"/>
      <c r="KCO82" s="137"/>
      <c r="KCP82" s="137"/>
      <c r="KCQ82" s="137"/>
      <c r="KCR82" s="137"/>
      <c r="KCS82" s="143"/>
      <c r="KCT82" s="125"/>
      <c r="KCU82" s="126"/>
      <c r="KCY82" s="137"/>
      <c r="KCZ82" s="137"/>
      <c r="KDA82" s="137"/>
      <c r="KDB82" s="137"/>
      <c r="KDC82" s="137"/>
      <c r="KDD82" s="137"/>
      <c r="KDE82" s="143"/>
      <c r="KDF82" s="125"/>
      <c r="KDG82" s="126"/>
      <c r="KDK82" s="137"/>
      <c r="KDL82" s="137"/>
      <c r="KDM82" s="137"/>
      <c r="KDN82" s="137"/>
      <c r="KDO82" s="137"/>
      <c r="KDP82" s="137"/>
      <c r="KDQ82" s="143"/>
      <c r="KDR82" s="125"/>
      <c r="KDS82" s="126"/>
      <c r="KDW82" s="137"/>
      <c r="KDX82" s="137"/>
      <c r="KDY82" s="137"/>
      <c r="KDZ82" s="137"/>
      <c r="KEA82" s="137"/>
      <c r="KEB82" s="137"/>
      <c r="KEC82" s="143"/>
      <c r="KED82" s="125"/>
      <c r="KEE82" s="126"/>
      <c r="KEI82" s="137"/>
      <c r="KEJ82" s="137"/>
      <c r="KEK82" s="137"/>
      <c r="KEL82" s="137"/>
      <c r="KEM82" s="137"/>
      <c r="KEN82" s="137"/>
      <c r="KEO82" s="143"/>
      <c r="KEP82" s="125"/>
      <c r="KEQ82" s="126"/>
      <c r="KEU82" s="137"/>
      <c r="KEV82" s="137"/>
      <c r="KEW82" s="137"/>
      <c r="KEX82" s="137"/>
      <c r="KEY82" s="137"/>
      <c r="KEZ82" s="137"/>
      <c r="KFA82" s="143"/>
      <c r="KFB82" s="125"/>
      <c r="KFC82" s="126"/>
      <c r="KFG82" s="137"/>
      <c r="KFH82" s="137"/>
      <c r="KFI82" s="137"/>
      <c r="KFJ82" s="137"/>
      <c r="KFK82" s="137"/>
      <c r="KFL82" s="137"/>
      <c r="KFM82" s="143"/>
      <c r="KFN82" s="125"/>
      <c r="KFO82" s="126"/>
      <c r="KFS82" s="137"/>
      <c r="KFT82" s="137"/>
      <c r="KFU82" s="137"/>
      <c r="KFV82" s="137"/>
      <c r="KFW82" s="137"/>
      <c r="KFX82" s="137"/>
      <c r="KFY82" s="143"/>
      <c r="KFZ82" s="125"/>
      <c r="KGA82" s="126"/>
      <c r="KGE82" s="137"/>
      <c r="KGF82" s="137"/>
      <c r="KGG82" s="137"/>
      <c r="KGH82" s="137"/>
      <c r="KGI82" s="137"/>
      <c r="KGJ82" s="137"/>
      <c r="KGK82" s="143"/>
      <c r="KGL82" s="125"/>
      <c r="KGM82" s="126"/>
      <c r="KGQ82" s="137"/>
      <c r="KGR82" s="137"/>
      <c r="KGS82" s="137"/>
      <c r="KGT82" s="137"/>
      <c r="KGU82" s="137"/>
      <c r="KGV82" s="137"/>
      <c r="KGW82" s="143"/>
      <c r="KGX82" s="125"/>
      <c r="KGY82" s="126"/>
      <c r="KHC82" s="137"/>
      <c r="KHD82" s="137"/>
      <c r="KHE82" s="137"/>
      <c r="KHF82" s="137"/>
      <c r="KHG82" s="137"/>
      <c r="KHH82" s="137"/>
      <c r="KHI82" s="143"/>
      <c r="KHJ82" s="125"/>
      <c r="KHK82" s="126"/>
      <c r="KHO82" s="137"/>
      <c r="KHP82" s="137"/>
      <c r="KHQ82" s="137"/>
      <c r="KHR82" s="137"/>
      <c r="KHS82" s="137"/>
      <c r="KHT82" s="137"/>
      <c r="KHU82" s="143"/>
      <c r="KHV82" s="125"/>
      <c r="KHW82" s="126"/>
      <c r="KIA82" s="137"/>
      <c r="KIB82" s="137"/>
      <c r="KIC82" s="137"/>
      <c r="KID82" s="137"/>
      <c r="KIE82" s="137"/>
      <c r="KIF82" s="137"/>
      <c r="KIG82" s="143"/>
      <c r="KIH82" s="125"/>
      <c r="KII82" s="126"/>
      <c r="KIM82" s="137"/>
      <c r="KIN82" s="137"/>
      <c r="KIO82" s="137"/>
      <c r="KIP82" s="137"/>
      <c r="KIQ82" s="137"/>
      <c r="KIR82" s="137"/>
      <c r="KIS82" s="143"/>
      <c r="KIT82" s="125"/>
      <c r="KIU82" s="126"/>
      <c r="KIY82" s="137"/>
      <c r="KIZ82" s="137"/>
      <c r="KJA82" s="137"/>
      <c r="KJB82" s="137"/>
      <c r="KJC82" s="137"/>
      <c r="KJD82" s="137"/>
      <c r="KJE82" s="143"/>
      <c r="KJF82" s="125"/>
      <c r="KJG82" s="126"/>
      <c r="KJK82" s="137"/>
      <c r="KJL82" s="137"/>
      <c r="KJM82" s="137"/>
      <c r="KJN82" s="137"/>
      <c r="KJO82" s="137"/>
      <c r="KJP82" s="137"/>
      <c r="KJQ82" s="143"/>
      <c r="KJR82" s="125"/>
      <c r="KJS82" s="126"/>
      <c r="KJW82" s="137"/>
      <c r="KJX82" s="137"/>
      <c r="KJY82" s="137"/>
      <c r="KJZ82" s="137"/>
      <c r="KKA82" s="137"/>
      <c r="KKB82" s="137"/>
      <c r="KKC82" s="143"/>
      <c r="KKD82" s="125"/>
      <c r="KKE82" s="126"/>
      <c r="KKI82" s="137"/>
      <c r="KKJ82" s="137"/>
      <c r="KKK82" s="137"/>
      <c r="KKL82" s="137"/>
      <c r="KKM82" s="137"/>
      <c r="KKN82" s="137"/>
      <c r="KKO82" s="143"/>
      <c r="KKP82" s="125"/>
      <c r="KKQ82" s="126"/>
      <c r="KKU82" s="137"/>
      <c r="KKV82" s="137"/>
      <c r="KKW82" s="137"/>
      <c r="KKX82" s="137"/>
      <c r="KKY82" s="137"/>
      <c r="KKZ82" s="137"/>
      <c r="KLA82" s="143"/>
      <c r="KLB82" s="125"/>
      <c r="KLC82" s="126"/>
      <c r="KLG82" s="137"/>
      <c r="KLH82" s="137"/>
      <c r="KLI82" s="137"/>
      <c r="KLJ82" s="137"/>
      <c r="KLK82" s="137"/>
      <c r="KLL82" s="137"/>
      <c r="KLM82" s="143"/>
      <c r="KLN82" s="125"/>
      <c r="KLO82" s="126"/>
      <c r="KLS82" s="137"/>
      <c r="KLT82" s="137"/>
      <c r="KLU82" s="137"/>
      <c r="KLV82" s="137"/>
      <c r="KLW82" s="137"/>
      <c r="KLX82" s="137"/>
      <c r="KLY82" s="143"/>
      <c r="KLZ82" s="125"/>
      <c r="KMA82" s="126"/>
      <c r="KME82" s="137"/>
      <c r="KMF82" s="137"/>
      <c r="KMG82" s="137"/>
      <c r="KMH82" s="137"/>
      <c r="KMI82" s="137"/>
      <c r="KMJ82" s="137"/>
      <c r="KMK82" s="143"/>
      <c r="KML82" s="125"/>
      <c r="KMM82" s="126"/>
      <c r="KMQ82" s="137"/>
      <c r="KMR82" s="137"/>
      <c r="KMS82" s="137"/>
      <c r="KMT82" s="137"/>
      <c r="KMU82" s="137"/>
      <c r="KMV82" s="137"/>
      <c r="KMW82" s="143"/>
      <c r="KMX82" s="125"/>
      <c r="KMY82" s="126"/>
      <c r="KNC82" s="137"/>
      <c r="KND82" s="137"/>
      <c r="KNE82" s="137"/>
      <c r="KNF82" s="137"/>
      <c r="KNG82" s="137"/>
      <c r="KNH82" s="137"/>
      <c r="KNI82" s="143"/>
      <c r="KNJ82" s="125"/>
      <c r="KNK82" s="126"/>
      <c r="KNO82" s="137"/>
      <c r="KNP82" s="137"/>
      <c r="KNQ82" s="137"/>
      <c r="KNR82" s="137"/>
      <c r="KNS82" s="137"/>
      <c r="KNT82" s="137"/>
      <c r="KNU82" s="143"/>
      <c r="KNV82" s="125"/>
      <c r="KNW82" s="126"/>
      <c r="KOA82" s="137"/>
      <c r="KOB82" s="137"/>
      <c r="KOC82" s="137"/>
      <c r="KOD82" s="137"/>
      <c r="KOE82" s="137"/>
      <c r="KOF82" s="137"/>
      <c r="KOG82" s="143"/>
      <c r="KOH82" s="125"/>
      <c r="KOI82" s="126"/>
      <c r="KOM82" s="137"/>
      <c r="KON82" s="137"/>
      <c r="KOO82" s="137"/>
      <c r="KOP82" s="137"/>
      <c r="KOQ82" s="137"/>
      <c r="KOR82" s="137"/>
      <c r="KOS82" s="143"/>
      <c r="KOT82" s="125"/>
      <c r="KOU82" s="126"/>
      <c r="KOY82" s="137"/>
      <c r="KOZ82" s="137"/>
      <c r="KPA82" s="137"/>
      <c r="KPB82" s="137"/>
      <c r="KPC82" s="137"/>
      <c r="KPD82" s="137"/>
      <c r="KPE82" s="143"/>
      <c r="KPF82" s="125"/>
      <c r="KPG82" s="126"/>
      <c r="KPK82" s="137"/>
      <c r="KPL82" s="137"/>
      <c r="KPM82" s="137"/>
      <c r="KPN82" s="137"/>
      <c r="KPO82" s="137"/>
      <c r="KPP82" s="137"/>
      <c r="KPQ82" s="143"/>
      <c r="KPR82" s="125"/>
      <c r="KPS82" s="126"/>
      <c r="KPW82" s="137"/>
      <c r="KPX82" s="137"/>
      <c r="KPY82" s="137"/>
      <c r="KPZ82" s="137"/>
      <c r="KQA82" s="137"/>
      <c r="KQB82" s="137"/>
      <c r="KQC82" s="143"/>
      <c r="KQD82" s="125"/>
      <c r="KQE82" s="126"/>
      <c r="KQI82" s="137"/>
      <c r="KQJ82" s="137"/>
      <c r="KQK82" s="137"/>
      <c r="KQL82" s="137"/>
      <c r="KQM82" s="137"/>
      <c r="KQN82" s="137"/>
      <c r="KQO82" s="143"/>
      <c r="KQP82" s="125"/>
      <c r="KQQ82" s="126"/>
      <c r="KQU82" s="137"/>
      <c r="KQV82" s="137"/>
      <c r="KQW82" s="137"/>
      <c r="KQX82" s="137"/>
      <c r="KQY82" s="137"/>
      <c r="KQZ82" s="137"/>
      <c r="KRA82" s="143"/>
      <c r="KRB82" s="125"/>
      <c r="KRC82" s="126"/>
      <c r="KRG82" s="137"/>
      <c r="KRH82" s="137"/>
      <c r="KRI82" s="137"/>
      <c r="KRJ82" s="137"/>
      <c r="KRK82" s="137"/>
      <c r="KRL82" s="137"/>
      <c r="KRM82" s="143"/>
      <c r="KRN82" s="125"/>
      <c r="KRO82" s="126"/>
      <c r="KRS82" s="137"/>
      <c r="KRT82" s="137"/>
      <c r="KRU82" s="137"/>
      <c r="KRV82" s="137"/>
      <c r="KRW82" s="137"/>
      <c r="KRX82" s="137"/>
      <c r="KRY82" s="143"/>
      <c r="KRZ82" s="125"/>
      <c r="KSA82" s="126"/>
      <c r="KSE82" s="137"/>
      <c r="KSF82" s="137"/>
      <c r="KSG82" s="137"/>
      <c r="KSH82" s="137"/>
      <c r="KSI82" s="137"/>
      <c r="KSJ82" s="137"/>
      <c r="KSK82" s="143"/>
      <c r="KSL82" s="125"/>
      <c r="KSM82" s="126"/>
      <c r="KSQ82" s="137"/>
      <c r="KSR82" s="137"/>
      <c r="KSS82" s="137"/>
      <c r="KST82" s="137"/>
      <c r="KSU82" s="137"/>
      <c r="KSV82" s="137"/>
      <c r="KSW82" s="143"/>
      <c r="KSX82" s="125"/>
      <c r="KSY82" s="126"/>
      <c r="KTC82" s="137"/>
      <c r="KTD82" s="137"/>
      <c r="KTE82" s="137"/>
      <c r="KTF82" s="137"/>
      <c r="KTG82" s="137"/>
      <c r="KTH82" s="137"/>
      <c r="KTI82" s="143"/>
      <c r="KTJ82" s="125"/>
      <c r="KTK82" s="126"/>
      <c r="KTO82" s="137"/>
      <c r="KTP82" s="137"/>
      <c r="KTQ82" s="137"/>
      <c r="KTR82" s="137"/>
      <c r="KTS82" s="137"/>
      <c r="KTT82" s="137"/>
      <c r="KTU82" s="143"/>
      <c r="KTV82" s="125"/>
      <c r="KTW82" s="126"/>
      <c r="KUA82" s="137"/>
      <c r="KUB82" s="137"/>
      <c r="KUC82" s="137"/>
      <c r="KUD82" s="137"/>
      <c r="KUE82" s="137"/>
      <c r="KUF82" s="137"/>
      <c r="KUG82" s="143"/>
      <c r="KUH82" s="125"/>
      <c r="KUI82" s="126"/>
      <c r="KUM82" s="137"/>
      <c r="KUN82" s="137"/>
      <c r="KUO82" s="137"/>
      <c r="KUP82" s="137"/>
      <c r="KUQ82" s="137"/>
      <c r="KUR82" s="137"/>
      <c r="KUS82" s="143"/>
      <c r="KUT82" s="125"/>
      <c r="KUU82" s="126"/>
      <c r="KUY82" s="137"/>
      <c r="KUZ82" s="137"/>
      <c r="KVA82" s="137"/>
      <c r="KVB82" s="137"/>
      <c r="KVC82" s="137"/>
      <c r="KVD82" s="137"/>
      <c r="KVE82" s="143"/>
      <c r="KVF82" s="125"/>
      <c r="KVG82" s="126"/>
      <c r="KVK82" s="137"/>
      <c r="KVL82" s="137"/>
      <c r="KVM82" s="137"/>
      <c r="KVN82" s="137"/>
      <c r="KVO82" s="137"/>
      <c r="KVP82" s="137"/>
      <c r="KVQ82" s="143"/>
      <c r="KVR82" s="125"/>
      <c r="KVS82" s="126"/>
      <c r="KVW82" s="137"/>
      <c r="KVX82" s="137"/>
      <c r="KVY82" s="137"/>
      <c r="KVZ82" s="137"/>
      <c r="KWA82" s="137"/>
      <c r="KWB82" s="137"/>
      <c r="KWC82" s="143"/>
      <c r="KWD82" s="125"/>
      <c r="KWE82" s="126"/>
      <c r="KWI82" s="137"/>
      <c r="KWJ82" s="137"/>
      <c r="KWK82" s="137"/>
      <c r="KWL82" s="137"/>
      <c r="KWM82" s="137"/>
      <c r="KWN82" s="137"/>
      <c r="KWO82" s="143"/>
      <c r="KWP82" s="125"/>
      <c r="KWQ82" s="126"/>
      <c r="KWU82" s="137"/>
      <c r="KWV82" s="137"/>
      <c r="KWW82" s="137"/>
      <c r="KWX82" s="137"/>
      <c r="KWY82" s="137"/>
      <c r="KWZ82" s="137"/>
      <c r="KXA82" s="143"/>
      <c r="KXB82" s="125"/>
      <c r="KXC82" s="126"/>
      <c r="KXG82" s="137"/>
      <c r="KXH82" s="137"/>
      <c r="KXI82" s="137"/>
      <c r="KXJ82" s="137"/>
      <c r="KXK82" s="137"/>
      <c r="KXL82" s="137"/>
      <c r="KXM82" s="143"/>
      <c r="KXN82" s="125"/>
      <c r="KXO82" s="126"/>
      <c r="KXS82" s="137"/>
      <c r="KXT82" s="137"/>
      <c r="KXU82" s="137"/>
      <c r="KXV82" s="137"/>
      <c r="KXW82" s="137"/>
      <c r="KXX82" s="137"/>
      <c r="KXY82" s="143"/>
      <c r="KXZ82" s="125"/>
      <c r="KYA82" s="126"/>
      <c r="KYE82" s="137"/>
      <c r="KYF82" s="137"/>
      <c r="KYG82" s="137"/>
      <c r="KYH82" s="137"/>
      <c r="KYI82" s="137"/>
      <c r="KYJ82" s="137"/>
      <c r="KYK82" s="143"/>
      <c r="KYL82" s="125"/>
      <c r="KYM82" s="126"/>
      <c r="KYQ82" s="137"/>
      <c r="KYR82" s="137"/>
      <c r="KYS82" s="137"/>
      <c r="KYT82" s="137"/>
      <c r="KYU82" s="137"/>
      <c r="KYV82" s="137"/>
      <c r="KYW82" s="143"/>
      <c r="KYX82" s="125"/>
      <c r="KYY82" s="126"/>
      <c r="KZC82" s="137"/>
      <c r="KZD82" s="137"/>
      <c r="KZE82" s="137"/>
      <c r="KZF82" s="137"/>
      <c r="KZG82" s="137"/>
      <c r="KZH82" s="137"/>
      <c r="KZI82" s="143"/>
      <c r="KZJ82" s="125"/>
      <c r="KZK82" s="126"/>
      <c r="KZO82" s="137"/>
      <c r="KZP82" s="137"/>
      <c r="KZQ82" s="137"/>
      <c r="KZR82" s="137"/>
      <c r="KZS82" s="137"/>
      <c r="KZT82" s="137"/>
      <c r="KZU82" s="143"/>
      <c r="KZV82" s="125"/>
      <c r="KZW82" s="126"/>
      <c r="LAA82" s="137"/>
      <c r="LAB82" s="137"/>
      <c r="LAC82" s="137"/>
      <c r="LAD82" s="137"/>
      <c r="LAE82" s="137"/>
      <c r="LAF82" s="137"/>
      <c r="LAG82" s="143"/>
      <c r="LAH82" s="125"/>
      <c r="LAI82" s="126"/>
      <c r="LAM82" s="137"/>
      <c r="LAN82" s="137"/>
      <c r="LAO82" s="137"/>
      <c r="LAP82" s="137"/>
      <c r="LAQ82" s="137"/>
      <c r="LAR82" s="137"/>
      <c r="LAS82" s="143"/>
      <c r="LAT82" s="125"/>
      <c r="LAU82" s="126"/>
      <c r="LAY82" s="137"/>
      <c r="LAZ82" s="137"/>
      <c r="LBA82" s="137"/>
      <c r="LBB82" s="137"/>
      <c r="LBC82" s="137"/>
      <c r="LBD82" s="137"/>
      <c r="LBE82" s="143"/>
      <c r="LBF82" s="125"/>
      <c r="LBG82" s="126"/>
      <c r="LBK82" s="137"/>
      <c r="LBL82" s="137"/>
      <c r="LBM82" s="137"/>
      <c r="LBN82" s="137"/>
      <c r="LBO82" s="137"/>
      <c r="LBP82" s="137"/>
      <c r="LBQ82" s="143"/>
      <c r="LBR82" s="125"/>
      <c r="LBS82" s="126"/>
      <c r="LBW82" s="137"/>
      <c r="LBX82" s="137"/>
      <c r="LBY82" s="137"/>
      <c r="LBZ82" s="137"/>
      <c r="LCA82" s="137"/>
      <c r="LCB82" s="137"/>
      <c r="LCC82" s="143"/>
      <c r="LCD82" s="125"/>
      <c r="LCE82" s="126"/>
      <c r="LCI82" s="137"/>
      <c r="LCJ82" s="137"/>
      <c r="LCK82" s="137"/>
      <c r="LCL82" s="137"/>
      <c r="LCM82" s="137"/>
      <c r="LCN82" s="137"/>
      <c r="LCO82" s="143"/>
      <c r="LCP82" s="125"/>
      <c r="LCQ82" s="126"/>
      <c r="LCU82" s="137"/>
      <c r="LCV82" s="137"/>
      <c r="LCW82" s="137"/>
      <c r="LCX82" s="137"/>
      <c r="LCY82" s="137"/>
      <c r="LCZ82" s="137"/>
      <c r="LDA82" s="143"/>
      <c r="LDB82" s="125"/>
      <c r="LDC82" s="126"/>
      <c r="LDG82" s="137"/>
      <c r="LDH82" s="137"/>
      <c r="LDI82" s="137"/>
      <c r="LDJ82" s="137"/>
      <c r="LDK82" s="137"/>
      <c r="LDL82" s="137"/>
      <c r="LDM82" s="143"/>
      <c r="LDN82" s="125"/>
      <c r="LDO82" s="126"/>
      <c r="LDS82" s="137"/>
      <c r="LDT82" s="137"/>
      <c r="LDU82" s="137"/>
      <c r="LDV82" s="137"/>
      <c r="LDW82" s="137"/>
      <c r="LDX82" s="137"/>
      <c r="LDY82" s="143"/>
      <c r="LDZ82" s="125"/>
      <c r="LEA82" s="126"/>
      <c r="LEE82" s="137"/>
      <c r="LEF82" s="137"/>
      <c r="LEG82" s="137"/>
      <c r="LEH82" s="137"/>
      <c r="LEI82" s="137"/>
      <c r="LEJ82" s="137"/>
      <c r="LEK82" s="143"/>
      <c r="LEL82" s="125"/>
      <c r="LEM82" s="126"/>
      <c r="LEQ82" s="137"/>
      <c r="LER82" s="137"/>
      <c r="LES82" s="137"/>
      <c r="LET82" s="137"/>
      <c r="LEU82" s="137"/>
      <c r="LEV82" s="137"/>
      <c r="LEW82" s="143"/>
      <c r="LEX82" s="125"/>
      <c r="LEY82" s="126"/>
      <c r="LFC82" s="137"/>
      <c r="LFD82" s="137"/>
      <c r="LFE82" s="137"/>
      <c r="LFF82" s="137"/>
      <c r="LFG82" s="137"/>
      <c r="LFH82" s="137"/>
      <c r="LFI82" s="143"/>
      <c r="LFJ82" s="125"/>
      <c r="LFK82" s="126"/>
      <c r="LFO82" s="137"/>
      <c r="LFP82" s="137"/>
      <c r="LFQ82" s="137"/>
      <c r="LFR82" s="137"/>
      <c r="LFS82" s="137"/>
      <c r="LFT82" s="137"/>
      <c r="LFU82" s="143"/>
      <c r="LFV82" s="125"/>
      <c r="LFW82" s="126"/>
      <c r="LGA82" s="137"/>
      <c r="LGB82" s="137"/>
      <c r="LGC82" s="137"/>
      <c r="LGD82" s="137"/>
      <c r="LGE82" s="137"/>
      <c r="LGF82" s="137"/>
      <c r="LGG82" s="143"/>
      <c r="LGH82" s="125"/>
      <c r="LGI82" s="126"/>
      <c r="LGM82" s="137"/>
      <c r="LGN82" s="137"/>
      <c r="LGO82" s="137"/>
      <c r="LGP82" s="137"/>
      <c r="LGQ82" s="137"/>
      <c r="LGR82" s="137"/>
      <c r="LGS82" s="143"/>
      <c r="LGT82" s="125"/>
      <c r="LGU82" s="126"/>
      <c r="LGY82" s="137"/>
      <c r="LGZ82" s="137"/>
      <c r="LHA82" s="137"/>
      <c r="LHB82" s="137"/>
      <c r="LHC82" s="137"/>
      <c r="LHD82" s="137"/>
      <c r="LHE82" s="143"/>
      <c r="LHF82" s="125"/>
      <c r="LHG82" s="126"/>
      <c r="LHK82" s="137"/>
      <c r="LHL82" s="137"/>
      <c r="LHM82" s="137"/>
      <c r="LHN82" s="137"/>
      <c r="LHO82" s="137"/>
      <c r="LHP82" s="137"/>
      <c r="LHQ82" s="143"/>
      <c r="LHR82" s="125"/>
      <c r="LHS82" s="126"/>
      <c r="LHW82" s="137"/>
      <c r="LHX82" s="137"/>
      <c r="LHY82" s="137"/>
      <c r="LHZ82" s="137"/>
      <c r="LIA82" s="137"/>
      <c r="LIB82" s="137"/>
      <c r="LIC82" s="143"/>
      <c r="LID82" s="125"/>
      <c r="LIE82" s="126"/>
      <c r="LII82" s="137"/>
      <c r="LIJ82" s="137"/>
      <c r="LIK82" s="137"/>
      <c r="LIL82" s="137"/>
      <c r="LIM82" s="137"/>
      <c r="LIN82" s="137"/>
      <c r="LIO82" s="143"/>
      <c r="LIP82" s="125"/>
      <c r="LIQ82" s="126"/>
      <c r="LIU82" s="137"/>
      <c r="LIV82" s="137"/>
      <c r="LIW82" s="137"/>
      <c r="LIX82" s="137"/>
      <c r="LIY82" s="137"/>
      <c r="LIZ82" s="137"/>
      <c r="LJA82" s="143"/>
      <c r="LJB82" s="125"/>
      <c r="LJC82" s="126"/>
      <c r="LJG82" s="137"/>
      <c r="LJH82" s="137"/>
      <c r="LJI82" s="137"/>
      <c r="LJJ82" s="137"/>
      <c r="LJK82" s="137"/>
      <c r="LJL82" s="137"/>
      <c r="LJM82" s="143"/>
      <c r="LJN82" s="125"/>
      <c r="LJO82" s="126"/>
      <c r="LJS82" s="137"/>
      <c r="LJT82" s="137"/>
      <c r="LJU82" s="137"/>
      <c r="LJV82" s="137"/>
      <c r="LJW82" s="137"/>
      <c r="LJX82" s="137"/>
      <c r="LJY82" s="143"/>
      <c r="LJZ82" s="125"/>
      <c r="LKA82" s="126"/>
      <c r="LKE82" s="137"/>
      <c r="LKF82" s="137"/>
      <c r="LKG82" s="137"/>
      <c r="LKH82" s="137"/>
      <c r="LKI82" s="137"/>
      <c r="LKJ82" s="137"/>
      <c r="LKK82" s="143"/>
      <c r="LKL82" s="125"/>
      <c r="LKM82" s="126"/>
      <c r="LKQ82" s="137"/>
      <c r="LKR82" s="137"/>
      <c r="LKS82" s="137"/>
      <c r="LKT82" s="137"/>
      <c r="LKU82" s="137"/>
      <c r="LKV82" s="137"/>
      <c r="LKW82" s="143"/>
      <c r="LKX82" s="125"/>
      <c r="LKY82" s="126"/>
      <c r="LLC82" s="137"/>
      <c r="LLD82" s="137"/>
      <c r="LLE82" s="137"/>
      <c r="LLF82" s="137"/>
      <c r="LLG82" s="137"/>
      <c r="LLH82" s="137"/>
      <c r="LLI82" s="143"/>
      <c r="LLJ82" s="125"/>
      <c r="LLK82" s="126"/>
      <c r="LLO82" s="137"/>
      <c r="LLP82" s="137"/>
      <c r="LLQ82" s="137"/>
      <c r="LLR82" s="137"/>
      <c r="LLS82" s="137"/>
      <c r="LLT82" s="137"/>
      <c r="LLU82" s="143"/>
      <c r="LLV82" s="125"/>
      <c r="LLW82" s="126"/>
      <c r="LMA82" s="137"/>
      <c r="LMB82" s="137"/>
      <c r="LMC82" s="137"/>
      <c r="LMD82" s="137"/>
      <c r="LME82" s="137"/>
      <c r="LMF82" s="137"/>
      <c r="LMG82" s="143"/>
      <c r="LMH82" s="125"/>
      <c r="LMI82" s="126"/>
      <c r="LMM82" s="137"/>
      <c r="LMN82" s="137"/>
      <c r="LMO82" s="137"/>
      <c r="LMP82" s="137"/>
      <c r="LMQ82" s="137"/>
      <c r="LMR82" s="137"/>
      <c r="LMS82" s="143"/>
      <c r="LMT82" s="125"/>
      <c r="LMU82" s="126"/>
      <c r="LMY82" s="137"/>
      <c r="LMZ82" s="137"/>
      <c r="LNA82" s="137"/>
      <c r="LNB82" s="137"/>
      <c r="LNC82" s="137"/>
      <c r="LND82" s="137"/>
      <c r="LNE82" s="143"/>
      <c r="LNF82" s="125"/>
      <c r="LNG82" s="126"/>
      <c r="LNK82" s="137"/>
      <c r="LNL82" s="137"/>
      <c r="LNM82" s="137"/>
      <c r="LNN82" s="137"/>
      <c r="LNO82" s="137"/>
      <c r="LNP82" s="137"/>
      <c r="LNQ82" s="143"/>
      <c r="LNR82" s="125"/>
      <c r="LNS82" s="126"/>
      <c r="LNW82" s="137"/>
      <c r="LNX82" s="137"/>
      <c r="LNY82" s="137"/>
      <c r="LNZ82" s="137"/>
      <c r="LOA82" s="137"/>
      <c r="LOB82" s="137"/>
      <c r="LOC82" s="143"/>
      <c r="LOD82" s="125"/>
      <c r="LOE82" s="126"/>
      <c r="LOI82" s="137"/>
      <c r="LOJ82" s="137"/>
      <c r="LOK82" s="137"/>
      <c r="LOL82" s="137"/>
      <c r="LOM82" s="137"/>
      <c r="LON82" s="137"/>
      <c r="LOO82" s="143"/>
      <c r="LOP82" s="125"/>
      <c r="LOQ82" s="126"/>
      <c r="LOU82" s="137"/>
      <c r="LOV82" s="137"/>
      <c r="LOW82" s="137"/>
      <c r="LOX82" s="137"/>
      <c r="LOY82" s="137"/>
      <c r="LOZ82" s="137"/>
      <c r="LPA82" s="143"/>
      <c r="LPB82" s="125"/>
      <c r="LPC82" s="126"/>
      <c r="LPG82" s="137"/>
      <c r="LPH82" s="137"/>
      <c r="LPI82" s="137"/>
      <c r="LPJ82" s="137"/>
      <c r="LPK82" s="137"/>
      <c r="LPL82" s="137"/>
      <c r="LPM82" s="143"/>
      <c r="LPN82" s="125"/>
      <c r="LPO82" s="126"/>
      <c r="LPS82" s="137"/>
      <c r="LPT82" s="137"/>
      <c r="LPU82" s="137"/>
      <c r="LPV82" s="137"/>
      <c r="LPW82" s="137"/>
      <c r="LPX82" s="137"/>
      <c r="LPY82" s="143"/>
      <c r="LPZ82" s="125"/>
      <c r="LQA82" s="126"/>
      <c r="LQE82" s="137"/>
      <c r="LQF82" s="137"/>
      <c r="LQG82" s="137"/>
      <c r="LQH82" s="137"/>
      <c r="LQI82" s="137"/>
      <c r="LQJ82" s="137"/>
      <c r="LQK82" s="143"/>
      <c r="LQL82" s="125"/>
      <c r="LQM82" s="126"/>
      <c r="LQQ82" s="137"/>
      <c r="LQR82" s="137"/>
      <c r="LQS82" s="137"/>
      <c r="LQT82" s="137"/>
      <c r="LQU82" s="137"/>
      <c r="LQV82" s="137"/>
      <c r="LQW82" s="143"/>
      <c r="LQX82" s="125"/>
      <c r="LQY82" s="126"/>
      <c r="LRC82" s="137"/>
      <c r="LRD82" s="137"/>
      <c r="LRE82" s="137"/>
      <c r="LRF82" s="137"/>
      <c r="LRG82" s="137"/>
      <c r="LRH82" s="137"/>
      <c r="LRI82" s="143"/>
      <c r="LRJ82" s="125"/>
      <c r="LRK82" s="126"/>
      <c r="LRO82" s="137"/>
      <c r="LRP82" s="137"/>
      <c r="LRQ82" s="137"/>
      <c r="LRR82" s="137"/>
      <c r="LRS82" s="137"/>
      <c r="LRT82" s="137"/>
      <c r="LRU82" s="143"/>
      <c r="LRV82" s="125"/>
      <c r="LRW82" s="126"/>
      <c r="LSA82" s="137"/>
      <c r="LSB82" s="137"/>
      <c r="LSC82" s="137"/>
      <c r="LSD82" s="137"/>
      <c r="LSE82" s="137"/>
      <c r="LSF82" s="137"/>
      <c r="LSG82" s="143"/>
      <c r="LSH82" s="125"/>
      <c r="LSI82" s="126"/>
      <c r="LSM82" s="137"/>
      <c r="LSN82" s="137"/>
      <c r="LSO82" s="137"/>
      <c r="LSP82" s="137"/>
      <c r="LSQ82" s="137"/>
      <c r="LSR82" s="137"/>
      <c r="LSS82" s="143"/>
      <c r="LST82" s="125"/>
      <c r="LSU82" s="126"/>
      <c r="LSY82" s="137"/>
      <c r="LSZ82" s="137"/>
      <c r="LTA82" s="137"/>
      <c r="LTB82" s="137"/>
      <c r="LTC82" s="137"/>
      <c r="LTD82" s="137"/>
      <c r="LTE82" s="143"/>
      <c r="LTF82" s="125"/>
      <c r="LTG82" s="126"/>
      <c r="LTK82" s="137"/>
      <c r="LTL82" s="137"/>
      <c r="LTM82" s="137"/>
      <c r="LTN82" s="137"/>
      <c r="LTO82" s="137"/>
      <c r="LTP82" s="137"/>
      <c r="LTQ82" s="143"/>
      <c r="LTR82" s="125"/>
      <c r="LTS82" s="126"/>
      <c r="LTW82" s="137"/>
      <c r="LTX82" s="137"/>
      <c r="LTY82" s="137"/>
      <c r="LTZ82" s="137"/>
      <c r="LUA82" s="137"/>
      <c r="LUB82" s="137"/>
      <c r="LUC82" s="143"/>
      <c r="LUD82" s="125"/>
      <c r="LUE82" s="126"/>
      <c r="LUI82" s="137"/>
      <c r="LUJ82" s="137"/>
      <c r="LUK82" s="137"/>
      <c r="LUL82" s="137"/>
      <c r="LUM82" s="137"/>
      <c r="LUN82" s="137"/>
      <c r="LUO82" s="143"/>
      <c r="LUP82" s="125"/>
      <c r="LUQ82" s="126"/>
      <c r="LUU82" s="137"/>
      <c r="LUV82" s="137"/>
      <c r="LUW82" s="137"/>
      <c r="LUX82" s="137"/>
      <c r="LUY82" s="137"/>
      <c r="LUZ82" s="137"/>
      <c r="LVA82" s="143"/>
      <c r="LVB82" s="125"/>
      <c r="LVC82" s="126"/>
      <c r="LVG82" s="137"/>
      <c r="LVH82" s="137"/>
      <c r="LVI82" s="137"/>
      <c r="LVJ82" s="137"/>
      <c r="LVK82" s="137"/>
      <c r="LVL82" s="137"/>
      <c r="LVM82" s="143"/>
      <c r="LVN82" s="125"/>
      <c r="LVO82" s="126"/>
      <c r="LVS82" s="137"/>
      <c r="LVT82" s="137"/>
      <c r="LVU82" s="137"/>
      <c r="LVV82" s="137"/>
      <c r="LVW82" s="137"/>
      <c r="LVX82" s="137"/>
      <c r="LVY82" s="143"/>
      <c r="LVZ82" s="125"/>
      <c r="LWA82" s="126"/>
      <c r="LWE82" s="137"/>
      <c r="LWF82" s="137"/>
      <c r="LWG82" s="137"/>
      <c r="LWH82" s="137"/>
      <c r="LWI82" s="137"/>
      <c r="LWJ82" s="137"/>
      <c r="LWK82" s="143"/>
      <c r="LWL82" s="125"/>
      <c r="LWM82" s="126"/>
      <c r="LWQ82" s="137"/>
      <c r="LWR82" s="137"/>
      <c r="LWS82" s="137"/>
      <c r="LWT82" s="137"/>
      <c r="LWU82" s="137"/>
      <c r="LWV82" s="137"/>
      <c r="LWW82" s="143"/>
      <c r="LWX82" s="125"/>
      <c r="LWY82" s="126"/>
      <c r="LXC82" s="137"/>
      <c r="LXD82" s="137"/>
      <c r="LXE82" s="137"/>
      <c r="LXF82" s="137"/>
      <c r="LXG82" s="137"/>
      <c r="LXH82" s="137"/>
      <c r="LXI82" s="143"/>
      <c r="LXJ82" s="125"/>
      <c r="LXK82" s="126"/>
      <c r="LXO82" s="137"/>
      <c r="LXP82" s="137"/>
      <c r="LXQ82" s="137"/>
      <c r="LXR82" s="137"/>
      <c r="LXS82" s="137"/>
      <c r="LXT82" s="137"/>
      <c r="LXU82" s="143"/>
      <c r="LXV82" s="125"/>
      <c r="LXW82" s="126"/>
      <c r="LYA82" s="137"/>
      <c r="LYB82" s="137"/>
      <c r="LYC82" s="137"/>
      <c r="LYD82" s="137"/>
      <c r="LYE82" s="137"/>
      <c r="LYF82" s="137"/>
      <c r="LYG82" s="143"/>
      <c r="LYH82" s="125"/>
      <c r="LYI82" s="126"/>
      <c r="LYM82" s="137"/>
      <c r="LYN82" s="137"/>
      <c r="LYO82" s="137"/>
      <c r="LYP82" s="137"/>
      <c r="LYQ82" s="137"/>
      <c r="LYR82" s="137"/>
      <c r="LYS82" s="143"/>
      <c r="LYT82" s="125"/>
      <c r="LYU82" s="126"/>
      <c r="LYY82" s="137"/>
      <c r="LYZ82" s="137"/>
      <c r="LZA82" s="137"/>
      <c r="LZB82" s="137"/>
      <c r="LZC82" s="137"/>
      <c r="LZD82" s="137"/>
      <c r="LZE82" s="143"/>
      <c r="LZF82" s="125"/>
      <c r="LZG82" s="126"/>
      <c r="LZK82" s="137"/>
      <c r="LZL82" s="137"/>
      <c r="LZM82" s="137"/>
      <c r="LZN82" s="137"/>
      <c r="LZO82" s="137"/>
      <c r="LZP82" s="137"/>
      <c r="LZQ82" s="143"/>
      <c r="LZR82" s="125"/>
      <c r="LZS82" s="126"/>
      <c r="LZW82" s="137"/>
      <c r="LZX82" s="137"/>
      <c r="LZY82" s="137"/>
      <c r="LZZ82" s="137"/>
      <c r="MAA82" s="137"/>
      <c r="MAB82" s="137"/>
      <c r="MAC82" s="143"/>
      <c r="MAD82" s="125"/>
      <c r="MAE82" s="126"/>
      <c r="MAI82" s="137"/>
      <c r="MAJ82" s="137"/>
      <c r="MAK82" s="137"/>
      <c r="MAL82" s="137"/>
      <c r="MAM82" s="137"/>
      <c r="MAN82" s="137"/>
      <c r="MAO82" s="143"/>
      <c r="MAP82" s="125"/>
      <c r="MAQ82" s="126"/>
      <c r="MAU82" s="137"/>
      <c r="MAV82" s="137"/>
      <c r="MAW82" s="137"/>
      <c r="MAX82" s="137"/>
      <c r="MAY82" s="137"/>
      <c r="MAZ82" s="137"/>
      <c r="MBA82" s="143"/>
      <c r="MBB82" s="125"/>
      <c r="MBC82" s="126"/>
      <c r="MBG82" s="137"/>
      <c r="MBH82" s="137"/>
      <c r="MBI82" s="137"/>
      <c r="MBJ82" s="137"/>
      <c r="MBK82" s="137"/>
      <c r="MBL82" s="137"/>
      <c r="MBM82" s="143"/>
      <c r="MBN82" s="125"/>
      <c r="MBO82" s="126"/>
      <c r="MBS82" s="137"/>
      <c r="MBT82" s="137"/>
      <c r="MBU82" s="137"/>
      <c r="MBV82" s="137"/>
      <c r="MBW82" s="137"/>
      <c r="MBX82" s="137"/>
      <c r="MBY82" s="143"/>
      <c r="MBZ82" s="125"/>
      <c r="MCA82" s="126"/>
      <c r="MCE82" s="137"/>
      <c r="MCF82" s="137"/>
      <c r="MCG82" s="137"/>
      <c r="MCH82" s="137"/>
      <c r="MCI82" s="137"/>
      <c r="MCJ82" s="137"/>
      <c r="MCK82" s="143"/>
      <c r="MCL82" s="125"/>
      <c r="MCM82" s="126"/>
      <c r="MCQ82" s="137"/>
      <c r="MCR82" s="137"/>
      <c r="MCS82" s="137"/>
      <c r="MCT82" s="137"/>
      <c r="MCU82" s="137"/>
      <c r="MCV82" s="137"/>
      <c r="MCW82" s="143"/>
      <c r="MCX82" s="125"/>
      <c r="MCY82" s="126"/>
      <c r="MDC82" s="137"/>
      <c r="MDD82" s="137"/>
      <c r="MDE82" s="137"/>
      <c r="MDF82" s="137"/>
      <c r="MDG82" s="137"/>
      <c r="MDH82" s="137"/>
      <c r="MDI82" s="143"/>
      <c r="MDJ82" s="125"/>
      <c r="MDK82" s="126"/>
      <c r="MDO82" s="137"/>
      <c r="MDP82" s="137"/>
      <c r="MDQ82" s="137"/>
      <c r="MDR82" s="137"/>
      <c r="MDS82" s="137"/>
      <c r="MDT82" s="137"/>
      <c r="MDU82" s="143"/>
      <c r="MDV82" s="125"/>
      <c r="MDW82" s="126"/>
      <c r="MEA82" s="137"/>
      <c r="MEB82" s="137"/>
      <c r="MEC82" s="137"/>
      <c r="MED82" s="137"/>
      <c r="MEE82" s="137"/>
      <c r="MEF82" s="137"/>
      <c r="MEG82" s="143"/>
      <c r="MEH82" s="125"/>
      <c r="MEI82" s="126"/>
      <c r="MEM82" s="137"/>
      <c r="MEN82" s="137"/>
      <c r="MEO82" s="137"/>
      <c r="MEP82" s="137"/>
      <c r="MEQ82" s="137"/>
      <c r="MER82" s="137"/>
      <c r="MES82" s="143"/>
      <c r="MET82" s="125"/>
      <c r="MEU82" s="126"/>
      <c r="MEY82" s="137"/>
      <c r="MEZ82" s="137"/>
      <c r="MFA82" s="137"/>
      <c r="MFB82" s="137"/>
      <c r="MFC82" s="137"/>
      <c r="MFD82" s="137"/>
      <c r="MFE82" s="143"/>
      <c r="MFF82" s="125"/>
      <c r="MFG82" s="126"/>
      <c r="MFK82" s="137"/>
      <c r="MFL82" s="137"/>
      <c r="MFM82" s="137"/>
      <c r="MFN82" s="137"/>
      <c r="MFO82" s="137"/>
      <c r="MFP82" s="137"/>
      <c r="MFQ82" s="143"/>
      <c r="MFR82" s="125"/>
      <c r="MFS82" s="126"/>
      <c r="MFW82" s="137"/>
      <c r="MFX82" s="137"/>
      <c r="MFY82" s="137"/>
      <c r="MFZ82" s="137"/>
      <c r="MGA82" s="137"/>
      <c r="MGB82" s="137"/>
      <c r="MGC82" s="143"/>
      <c r="MGD82" s="125"/>
      <c r="MGE82" s="126"/>
      <c r="MGI82" s="137"/>
      <c r="MGJ82" s="137"/>
      <c r="MGK82" s="137"/>
      <c r="MGL82" s="137"/>
      <c r="MGM82" s="137"/>
      <c r="MGN82" s="137"/>
      <c r="MGO82" s="143"/>
      <c r="MGP82" s="125"/>
      <c r="MGQ82" s="126"/>
      <c r="MGU82" s="137"/>
      <c r="MGV82" s="137"/>
      <c r="MGW82" s="137"/>
      <c r="MGX82" s="137"/>
      <c r="MGY82" s="137"/>
      <c r="MGZ82" s="137"/>
      <c r="MHA82" s="143"/>
      <c r="MHB82" s="125"/>
      <c r="MHC82" s="126"/>
      <c r="MHG82" s="137"/>
      <c r="MHH82" s="137"/>
      <c r="MHI82" s="137"/>
      <c r="MHJ82" s="137"/>
      <c r="MHK82" s="137"/>
      <c r="MHL82" s="137"/>
      <c r="MHM82" s="143"/>
      <c r="MHN82" s="125"/>
      <c r="MHO82" s="126"/>
      <c r="MHS82" s="137"/>
      <c r="MHT82" s="137"/>
      <c r="MHU82" s="137"/>
      <c r="MHV82" s="137"/>
      <c r="MHW82" s="137"/>
      <c r="MHX82" s="137"/>
      <c r="MHY82" s="143"/>
      <c r="MHZ82" s="125"/>
      <c r="MIA82" s="126"/>
      <c r="MIE82" s="137"/>
      <c r="MIF82" s="137"/>
      <c r="MIG82" s="137"/>
      <c r="MIH82" s="137"/>
      <c r="MII82" s="137"/>
      <c r="MIJ82" s="137"/>
      <c r="MIK82" s="143"/>
      <c r="MIL82" s="125"/>
      <c r="MIM82" s="126"/>
      <c r="MIQ82" s="137"/>
      <c r="MIR82" s="137"/>
      <c r="MIS82" s="137"/>
      <c r="MIT82" s="137"/>
      <c r="MIU82" s="137"/>
      <c r="MIV82" s="137"/>
      <c r="MIW82" s="143"/>
      <c r="MIX82" s="125"/>
      <c r="MIY82" s="126"/>
      <c r="MJC82" s="137"/>
      <c r="MJD82" s="137"/>
      <c r="MJE82" s="137"/>
      <c r="MJF82" s="137"/>
      <c r="MJG82" s="137"/>
      <c r="MJH82" s="137"/>
      <c r="MJI82" s="143"/>
      <c r="MJJ82" s="125"/>
      <c r="MJK82" s="126"/>
      <c r="MJO82" s="137"/>
      <c r="MJP82" s="137"/>
      <c r="MJQ82" s="137"/>
      <c r="MJR82" s="137"/>
      <c r="MJS82" s="137"/>
      <c r="MJT82" s="137"/>
      <c r="MJU82" s="143"/>
      <c r="MJV82" s="125"/>
      <c r="MJW82" s="126"/>
      <c r="MKA82" s="137"/>
      <c r="MKB82" s="137"/>
      <c r="MKC82" s="137"/>
      <c r="MKD82" s="137"/>
      <c r="MKE82" s="137"/>
      <c r="MKF82" s="137"/>
      <c r="MKG82" s="143"/>
      <c r="MKH82" s="125"/>
      <c r="MKI82" s="126"/>
      <c r="MKM82" s="137"/>
      <c r="MKN82" s="137"/>
      <c r="MKO82" s="137"/>
      <c r="MKP82" s="137"/>
      <c r="MKQ82" s="137"/>
      <c r="MKR82" s="137"/>
      <c r="MKS82" s="143"/>
      <c r="MKT82" s="125"/>
      <c r="MKU82" s="126"/>
      <c r="MKY82" s="137"/>
      <c r="MKZ82" s="137"/>
      <c r="MLA82" s="137"/>
      <c r="MLB82" s="137"/>
      <c r="MLC82" s="137"/>
      <c r="MLD82" s="137"/>
      <c r="MLE82" s="143"/>
      <c r="MLF82" s="125"/>
      <c r="MLG82" s="126"/>
      <c r="MLK82" s="137"/>
      <c r="MLL82" s="137"/>
      <c r="MLM82" s="137"/>
      <c r="MLN82" s="137"/>
      <c r="MLO82" s="137"/>
      <c r="MLP82" s="137"/>
      <c r="MLQ82" s="143"/>
      <c r="MLR82" s="125"/>
      <c r="MLS82" s="126"/>
      <c r="MLW82" s="137"/>
      <c r="MLX82" s="137"/>
      <c r="MLY82" s="137"/>
      <c r="MLZ82" s="137"/>
      <c r="MMA82" s="137"/>
      <c r="MMB82" s="137"/>
      <c r="MMC82" s="143"/>
      <c r="MMD82" s="125"/>
      <c r="MME82" s="126"/>
      <c r="MMI82" s="137"/>
      <c r="MMJ82" s="137"/>
      <c r="MMK82" s="137"/>
      <c r="MML82" s="137"/>
      <c r="MMM82" s="137"/>
      <c r="MMN82" s="137"/>
      <c r="MMO82" s="143"/>
      <c r="MMP82" s="125"/>
      <c r="MMQ82" s="126"/>
      <c r="MMU82" s="137"/>
      <c r="MMV82" s="137"/>
      <c r="MMW82" s="137"/>
      <c r="MMX82" s="137"/>
      <c r="MMY82" s="137"/>
      <c r="MMZ82" s="137"/>
      <c r="MNA82" s="143"/>
      <c r="MNB82" s="125"/>
      <c r="MNC82" s="126"/>
      <c r="MNG82" s="137"/>
      <c r="MNH82" s="137"/>
      <c r="MNI82" s="137"/>
      <c r="MNJ82" s="137"/>
      <c r="MNK82" s="137"/>
      <c r="MNL82" s="137"/>
      <c r="MNM82" s="143"/>
      <c r="MNN82" s="125"/>
      <c r="MNO82" s="126"/>
      <c r="MNS82" s="137"/>
      <c r="MNT82" s="137"/>
      <c r="MNU82" s="137"/>
      <c r="MNV82" s="137"/>
      <c r="MNW82" s="137"/>
      <c r="MNX82" s="137"/>
      <c r="MNY82" s="143"/>
      <c r="MNZ82" s="125"/>
      <c r="MOA82" s="126"/>
      <c r="MOE82" s="137"/>
      <c r="MOF82" s="137"/>
      <c r="MOG82" s="137"/>
      <c r="MOH82" s="137"/>
      <c r="MOI82" s="137"/>
      <c r="MOJ82" s="137"/>
      <c r="MOK82" s="143"/>
      <c r="MOL82" s="125"/>
      <c r="MOM82" s="126"/>
      <c r="MOQ82" s="137"/>
      <c r="MOR82" s="137"/>
      <c r="MOS82" s="137"/>
      <c r="MOT82" s="137"/>
      <c r="MOU82" s="137"/>
      <c r="MOV82" s="137"/>
      <c r="MOW82" s="143"/>
      <c r="MOX82" s="125"/>
      <c r="MOY82" s="126"/>
      <c r="MPC82" s="137"/>
      <c r="MPD82" s="137"/>
      <c r="MPE82" s="137"/>
      <c r="MPF82" s="137"/>
      <c r="MPG82" s="137"/>
      <c r="MPH82" s="137"/>
      <c r="MPI82" s="143"/>
      <c r="MPJ82" s="125"/>
      <c r="MPK82" s="126"/>
      <c r="MPO82" s="137"/>
      <c r="MPP82" s="137"/>
      <c r="MPQ82" s="137"/>
      <c r="MPR82" s="137"/>
      <c r="MPS82" s="137"/>
      <c r="MPT82" s="137"/>
      <c r="MPU82" s="143"/>
      <c r="MPV82" s="125"/>
      <c r="MPW82" s="126"/>
      <c r="MQA82" s="137"/>
      <c r="MQB82" s="137"/>
      <c r="MQC82" s="137"/>
      <c r="MQD82" s="137"/>
      <c r="MQE82" s="137"/>
      <c r="MQF82" s="137"/>
      <c r="MQG82" s="143"/>
      <c r="MQH82" s="125"/>
      <c r="MQI82" s="126"/>
      <c r="MQM82" s="137"/>
      <c r="MQN82" s="137"/>
      <c r="MQO82" s="137"/>
      <c r="MQP82" s="137"/>
      <c r="MQQ82" s="137"/>
      <c r="MQR82" s="137"/>
      <c r="MQS82" s="143"/>
      <c r="MQT82" s="125"/>
      <c r="MQU82" s="126"/>
      <c r="MQY82" s="137"/>
      <c r="MQZ82" s="137"/>
      <c r="MRA82" s="137"/>
      <c r="MRB82" s="137"/>
      <c r="MRC82" s="137"/>
      <c r="MRD82" s="137"/>
      <c r="MRE82" s="143"/>
      <c r="MRF82" s="125"/>
      <c r="MRG82" s="126"/>
      <c r="MRK82" s="137"/>
      <c r="MRL82" s="137"/>
      <c r="MRM82" s="137"/>
      <c r="MRN82" s="137"/>
      <c r="MRO82" s="137"/>
      <c r="MRP82" s="137"/>
      <c r="MRQ82" s="143"/>
      <c r="MRR82" s="125"/>
      <c r="MRS82" s="126"/>
      <c r="MRW82" s="137"/>
      <c r="MRX82" s="137"/>
      <c r="MRY82" s="137"/>
      <c r="MRZ82" s="137"/>
      <c r="MSA82" s="137"/>
      <c r="MSB82" s="137"/>
      <c r="MSC82" s="143"/>
      <c r="MSD82" s="125"/>
      <c r="MSE82" s="126"/>
      <c r="MSI82" s="137"/>
      <c r="MSJ82" s="137"/>
      <c r="MSK82" s="137"/>
      <c r="MSL82" s="137"/>
      <c r="MSM82" s="137"/>
      <c r="MSN82" s="137"/>
      <c r="MSO82" s="143"/>
      <c r="MSP82" s="125"/>
      <c r="MSQ82" s="126"/>
      <c r="MSU82" s="137"/>
      <c r="MSV82" s="137"/>
      <c r="MSW82" s="137"/>
      <c r="MSX82" s="137"/>
      <c r="MSY82" s="137"/>
      <c r="MSZ82" s="137"/>
      <c r="MTA82" s="143"/>
      <c r="MTB82" s="125"/>
      <c r="MTC82" s="126"/>
      <c r="MTG82" s="137"/>
      <c r="MTH82" s="137"/>
      <c r="MTI82" s="137"/>
      <c r="MTJ82" s="137"/>
      <c r="MTK82" s="137"/>
      <c r="MTL82" s="137"/>
      <c r="MTM82" s="143"/>
      <c r="MTN82" s="125"/>
      <c r="MTO82" s="126"/>
      <c r="MTS82" s="137"/>
      <c r="MTT82" s="137"/>
      <c r="MTU82" s="137"/>
      <c r="MTV82" s="137"/>
      <c r="MTW82" s="137"/>
      <c r="MTX82" s="137"/>
      <c r="MTY82" s="143"/>
      <c r="MTZ82" s="125"/>
      <c r="MUA82" s="126"/>
      <c r="MUE82" s="137"/>
      <c r="MUF82" s="137"/>
      <c r="MUG82" s="137"/>
      <c r="MUH82" s="137"/>
      <c r="MUI82" s="137"/>
      <c r="MUJ82" s="137"/>
      <c r="MUK82" s="143"/>
      <c r="MUL82" s="125"/>
      <c r="MUM82" s="126"/>
      <c r="MUQ82" s="137"/>
      <c r="MUR82" s="137"/>
      <c r="MUS82" s="137"/>
      <c r="MUT82" s="137"/>
      <c r="MUU82" s="137"/>
      <c r="MUV82" s="137"/>
      <c r="MUW82" s="143"/>
      <c r="MUX82" s="125"/>
      <c r="MUY82" s="126"/>
      <c r="MVC82" s="137"/>
      <c r="MVD82" s="137"/>
      <c r="MVE82" s="137"/>
      <c r="MVF82" s="137"/>
      <c r="MVG82" s="137"/>
      <c r="MVH82" s="137"/>
      <c r="MVI82" s="143"/>
      <c r="MVJ82" s="125"/>
      <c r="MVK82" s="126"/>
      <c r="MVO82" s="137"/>
      <c r="MVP82" s="137"/>
      <c r="MVQ82" s="137"/>
      <c r="MVR82" s="137"/>
      <c r="MVS82" s="137"/>
      <c r="MVT82" s="137"/>
      <c r="MVU82" s="143"/>
      <c r="MVV82" s="125"/>
      <c r="MVW82" s="126"/>
      <c r="MWA82" s="137"/>
      <c r="MWB82" s="137"/>
      <c r="MWC82" s="137"/>
      <c r="MWD82" s="137"/>
      <c r="MWE82" s="137"/>
      <c r="MWF82" s="137"/>
      <c r="MWG82" s="143"/>
      <c r="MWH82" s="125"/>
      <c r="MWI82" s="126"/>
      <c r="MWM82" s="137"/>
      <c r="MWN82" s="137"/>
      <c r="MWO82" s="137"/>
      <c r="MWP82" s="137"/>
      <c r="MWQ82" s="137"/>
      <c r="MWR82" s="137"/>
      <c r="MWS82" s="143"/>
      <c r="MWT82" s="125"/>
      <c r="MWU82" s="126"/>
      <c r="MWY82" s="137"/>
      <c r="MWZ82" s="137"/>
      <c r="MXA82" s="137"/>
      <c r="MXB82" s="137"/>
      <c r="MXC82" s="137"/>
      <c r="MXD82" s="137"/>
      <c r="MXE82" s="143"/>
      <c r="MXF82" s="125"/>
      <c r="MXG82" s="126"/>
      <c r="MXK82" s="137"/>
      <c r="MXL82" s="137"/>
      <c r="MXM82" s="137"/>
      <c r="MXN82" s="137"/>
      <c r="MXO82" s="137"/>
      <c r="MXP82" s="137"/>
      <c r="MXQ82" s="143"/>
      <c r="MXR82" s="125"/>
      <c r="MXS82" s="126"/>
      <c r="MXW82" s="137"/>
      <c r="MXX82" s="137"/>
      <c r="MXY82" s="137"/>
      <c r="MXZ82" s="137"/>
      <c r="MYA82" s="137"/>
      <c r="MYB82" s="137"/>
      <c r="MYC82" s="143"/>
      <c r="MYD82" s="125"/>
      <c r="MYE82" s="126"/>
      <c r="MYI82" s="137"/>
      <c r="MYJ82" s="137"/>
      <c r="MYK82" s="137"/>
      <c r="MYL82" s="137"/>
      <c r="MYM82" s="137"/>
      <c r="MYN82" s="137"/>
      <c r="MYO82" s="143"/>
      <c r="MYP82" s="125"/>
      <c r="MYQ82" s="126"/>
      <c r="MYU82" s="137"/>
      <c r="MYV82" s="137"/>
      <c r="MYW82" s="137"/>
      <c r="MYX82" s="137"/>
      <c r="MYY82" s="137"/>
      <c r="MYZ82" s="137"/>
      <c r="MZA82" s="143"/>
      <c r="MZB82" s="125"/>
      <c r="MZC82" s="126"/>
      <c r="MZG82" s="137"/>
      <c r="MZH82" s="137"/>
      <c r="MZI82" s="137"/>
      <c r="MZJ82" s="137"/>
      <c r="MZK82" s="137"/>
      <c r="MZL82" s="137"/>
      <c r="MZM82" s="143"/>
      <c r="MZN82" s="125"/>
      <c r="MZO82" s="126"/>
      <c r="MZS82" s="137"/>
      <c r="MZT82" s="137"/>
      <c r="MZU82" s="137"/>
      <c r="MZV82" s="137"/>
      <c r="MZW82" s="137"/>
      <c r="MZX82" s="137"/>
      <c r="MZY82" s="143"/>
      <c r="MZZ82" s="125"/>
      <c r="NAA82" s="126"/>
      <c r="NAE82" s="137"/>
      <c r="NAF82" s="137"/>
      <c r="NAG82" s="137"/>
      <c r="NAH82" s="137"/>
      <c r="NAI82" s="137"/>
      <c r="NAJ82" s="137"/>
      <c r="NAK82" s="143"/>
      <c r="NAL82" s="125"/>
      <c r="NAM82" s="126"/>
      <c r="NAQ82" s="137"/>
      <c r="NAR82" s="137"/>
      <c r="NAS82" s="137"/>
      <c r="NAT82" s="137"/>
      <c r="NAU82" s="137"/>
      <c r="NAV82" s="137"/>
      <c r="NAW82" s="143"/>
      <c r="NAX82" s="125"/>
      <c r="NAY82" s="126"/>
      <c r="NBC82" s="137"/>
      <c r="NBD82" s="137"/>
      <c r="NBE82" s="137"/>
      <c r="NBF82" s="137"/>
      <c r="NBG82" s="137"/>
      <c r="NBH82" s="137"/>
      <c r="NBI82" s="143"/>
      <c r="NBJ82" s="125"/>
      <c r="NBK82" s="126"/>
      <c r="NBO82" s="137"/>
      <c r="NBP82" s="137"/>
      <c r="NBQ82" s="137"/>
      <c r="NBR82" s="137"/>
      <c r="NBS82" s="137"/>
      <c r="NBT82" s="137"/>
      <c r="NBU82" s="143"/>
      <c r="NBV82" s="125"/>
      <c r="NBW82" s="126"/>
      <c r="NCA82" s="137"/>
      <c r="NCB82" s="137"/>
      <c r="NCC82" s="137"/>
      <c r="NCD82" s="137"/>
      <c r="NCE82" s="137"/>
      <c r="NCF82" s="137"/>
      <c r="NCG82" s="143"/>
      <c r="NCH82" s="125"/>
      <c r="NCI82" s="126"/>
      <c r="NCM82" s="137"/>
      <c r="NCN82" s="137"/>
      <c r="NCO82" s="137"/>
      <c r="NCP82" s="137"/>
      <c r="NCQ82" s="137"/>
      <c r="NCR82" s="137"/>
      <c r="NCS82" s="143"/>
      <c r="NCT82" s="125"/>
      <c r="NCU82" s="126"/>
      <c r="NCY82" s="137"/>
      <c r="NCZ82" s="137"/>
      <c r="NDA82" s="137"/>
      <c r="NDB82" s="137"/>
      <c r="NDC82" s="137"/>
      <c r="NDD82" s="137"/>
      <c r="NDE82" s="143"/>
      <c r="NDF82" s="125"/>
      <c r="NDG82" s="126"/>
      <c r="NDK82" s="137"/>
      <c r="NDL82" s="137"/>
      <c r="NDM82" s="137"/>
      <c r="NDN82" s="137"/>
      <c r="NDO82" s="137"/>
      <c r="NDP82" s="137"/>
      <c r="NDQ82" s="143"/>
      <c r="NDR82" s="125"/>
      <c r="NDS82" s="126"/>
      <c r="NDW82" s="137"/>
      <c r="NDX82" s="137"/>
      <c r="NDY82" s="137"/>
      <c r="NDZ82" s="137"/>
      <c r="NEA82" s="137"/>
      <c r="NEB82" s="137"/>
      <c r="NEC82" s="143"/>
      <c r="NED82" s="125"/>
      <c r="NEE82" s="126"/>
      <c r="NEI82" s="137"/>
      <c r="NEJ82" s="137"/>
      <c r="NEK82" s="137"/>
      <c r="NEL82" s="137"/>
      <c r="NEM82" s="137"/>
      <c r="NEN82" s="137"/>
      <c r="NEO82" s="143"/>
      <c r="NEP82" s="125"/>
      <c r="NEQ82" s="126"/>
      <c r="NEU82" s="137"/>
      <c r="NEV82" s="137"/>
      <c r="NEW82" s="137"/>
      <c r="NEX82" s="137"/>
      <c r="NEY82" s="137"/>
      <c r="NEZ82" s="137"/>
      <c r="NFA82" s="143"/>
      <c r="NFB82" s="125"/>
      <c r="NFC82" s="126"/>
      <c r="NFG82" s="137"/>
      <c r="NFH82" s="137"/>
      <c r="NFI82" s="137"/>
      <c r="NFJ82" s="137"/>
      <c r="NFK82" s="137"/>
      <c r="NFL82" s="137"/>
      <c r="NFM82" s="143"/>
      <c r="NFN82" s="125"/>
      <c r="NFO82" s="126"/>
      <c r="NFS82" s="137"/>
      <c r="NFT82" s="137"/>
      <c r="NFU82" s="137"/>
      <c r="NFV82" s="137"/>
      <c r="NFW82" s="137"/>
      <c r="NFX82" s="137"/>
      <c r="NFY82" s="143"/>
      <c r="NFZ82" s="125"/>
      <c r="NGA82" s="126"/>
      <c r="NGE82" s="137"/>
      <c r="NGF82" s="137"/>
      <c r="NGG82" s="137"/>
      <c r="NGH82" s="137"/>
      <c r="NGI82" s="137"/>
      <c r="NGJ82" s="137"/>
      <c r="NGK82" s="143"/>
      <c r="NGL82" s="125"/>
      <c r="NGM82" s="126"/>
      <c r="NGQ82" s="137"/>
      <c r="NGR82" s="137"/>
      <c r="NGS82" s="137"/>
      <c r="NGT82" s="137"/>
      <c r="NGU82" s="137"/>
      <c r="NGV82" s="137"/>
      <c r="NGW82" s="143"/>
      <c r="NGX82" s="125"/>
      <c r="NGY82" s="126"/>
      <c r="NHC82" s="137"/>
      <c r="NHD82" s="137"/>
      <c r="NHE82" s="137"/>
      <c r="NHF82" s="137"/>
      <c r="NHG82" s="137"/>
      <c r="NHH82" s="137"/>
      <c r="NHI82" s="143"/>
      <c r="NHJ82" s="125"/>
      <c r="NHK82" s="126"/>
      <c r="NHO82" s="137"/>
      <c r="NHP82" s="137"/>
      <c r="NHQ82" s="137"/>
      <c r="NHR82" s="137"/>
      <c r="NHS82" s="137"/>
      <c r="NHT82" s="137"/>
      <c r="NHU82" s="143"/>
      <c r="NHV82" s="125"/>
      <c r="NHW82" s="126"/>
      <c r="NIA82" s="137"/>
      <c r="NIB82" s="137"/>
      <c r="NIC82" s="137"/>
      <c r="NID82" s="137"/>
      <c r="NIE82" s="137"/>
      <c r="NIF82" s="137"/>
      <c r="NIG82" s="143"/>
      <c r="NIH82" s="125"/>
      <c r="NII82" s="126"/>
      <c r="NIM82" s="137"/>
      <c r="NIN82" s="137"/>
      <c r="NIO82" s="137"/>
      <c r="NIP82" s="137"/>
      <c r="NIQ82" s="137"/>
      <c r="NIR82" s="137"/>
      <c r="NIS82" s="143"/>
      <c r="NIT82" s="125"/>
      <c r="NIU82" s="126"/>
      <c r="NIY82" s="137"/>
      <c r="NIZ82" s="137"/>
      <c r="NJA82" s="137"/>
      <c r="NJB82" s="137"/>
      <c r="NJC82" s="137"/>
      <c r="NJD82" s="137"/>
      <c r="NJE82" s="143"/>
      <c r="NJF82" s="125"/>
      <c r="NJG82" s="126"/>
      <c r="NJK82" s="137"/>
      <c r="NJL82" s="137"/>
      <c r="NJM82" s="137"/>
      <c r="NJN82" s="137"/>
      <c r="NJO82" s="137"/>
      <c r="NJP82" s="137"/>
      <c r="NJQ82" s="143"/>
      <c r="NJR82" s="125"/>
      <c r="NJS82" s="126"/>
      <c r="NJW82" s="137"/>
      <c r="NJX82" s="137"/>
      <c r="NJY82" s="137"/>
      <c r="NJZ82" s="137"/>
      <c r="NKA82" s="137"/>
      <c r="NKB82" s="137"/>
      <c r="NKC82" s="143"/>
      <c r="NKD82" s="125"/>
      <c r="NKE82" s="126"/>
      <c r="NKI82" s="137"/>
      <c r="NKJ82" s="137"/>
      <c r="NKK82" s="137"/>
      <c r="NKL82" s="137"/>
      <c r="NKM82" s="137"/>
      <c r="NKN82" s="137"/>
      <c r="NKO82" s="143"/>
      <c r="NKP82" s="125"/>
      <c r="NKQ82" s="126"/>
      <c r="NKU82" s="137"/>
      <c r="NKV82" s="137"/>
      <c r="NKW82" s="137"/>
      <c r="NKX82" s="137"/>
      <c r="NKY82" s="137"/>
      <c r="NKZ82" s="137"/>
      <c r="NLA82" s="143"/>
      <c r="NLB82" s="125"/>
      <c r="NLC82" s="126"/>
      <c r="NLG82" s="137"/>
      <c r="NLH82" s="137"/>
      <c r="NLI82" s="137"/>
      <c r="NLJ82" s="137"/>
      <c r="NLK82" s="137"/>
      <c r="NLL82" s="137"/>
      <c r="NLM82" s="143"/>
      <c r="NLN82" s="125"/>
      <c r="NLO82" s="126"/>
      <c r="NLS82" s="137"/>
      <c r="NLT82" s="137"/>
      <c r="NLU82" s="137"/>
      <c r="NLV82" s="137"/>
      <c r="NLW82" s="137"/>
      <c r="NLX82" s="137"/>
      <c r="NLY82" s="143"/>
      <c r="NLZ82" s="125"/>
      <c r="NMA82" s="126"/>
      <c r="NME82" s="137"/>
      <c r="NMF82" s="137"/>
      <c r="NMG82" s="137"/>
      <c r="NMH82" s="137"/>
      <c r="NMI82" s="137"/>
      <c r="NMJ82" s="137"/>
      <c r="NMK82" s="143"/>
      <c r="NML82" s="125"/>
      <c r="NMM82" s="126"/>
      <c r="NMQ82" s="137"/>
      <c r="NMR82" s="137"/>
      <c r="NMS82" s="137"/>
      <c r="NMT82" s="137"/>
      <c r="NMU82" s="137"/>
      <c r="NMV82" s="137"/>
      <c r="NMW82" s="143"/>
      <c r="NMX82" s="125"/>
      <c r="NMY82" s="126"/>
      <c r="NNC82" s="137"/>
      <c r="NND82" s="137"/>
      <c r="NNE82" s="137"/>
      <c r="NNF82" s="137"/>
      <c r="NNG82" s="137"/>
      <c r="NNH82" s="137"/>
      <c r="NNI82" s="143"/>
      <c r="NNJ82" s="125"/>
      <c r="NNK82" s="126"/>
      <c r="NNO82" s="137"/>
      <c r="NNP82" s="137"/>
      <c r="NNQ82" s="137"/>
      <c r="NNR82" s="137"/>
      <c r="NNS82" s="137"/>
      <c r="NNT82" s="137"/>
      <c r="NNU82" s="143"/>
      <c r="NNV82" s="125"/>
      <c r="NNW82" s="126"/>
      <c r="NOA82" s="137"/>
      <c r="NOB82" s="137"/>
      <c r="NOC82" s="137"/>
      <c r="NOD82" s="137"/>
      <c r="NOE82" s="137"/>
      <c r="NOF82" s="137"/>
      <c r="NOG82" s="143"/>
      <c r="NOH82" s="125"/>
      <c r="NOI82" s="126"/>
      <c r="NOM82" s="137"/>
      <c r="NON82" s="137"/>
      <c r="NOO82" s="137"/>
      <c r="NOP82" s="137"/>
      <c r="NOQ82" s="137"/>
      <c r="NOR82" s="137"/>
      <c r="NOS82" s="143"/>
      <c r="NOT82" s="125"/>
      <c r="NOU82" s="126"/>
      <c r="NOY82" s="137"/>
      <c r="NOZ82" s="137"/>
      <c r="NPA82" s="137"/>
      <c r="NPB82" s="137"/>
      <c r="NPC82" s="137"/>
      <c r="NPD82" s="137"/>
      <c r="NPE82" s="143"/>
      <c r="NPF82" s="125"/>
      <c r="NPG82" s="126"/>
      <c r="NPK82" s="137"/>
      <c r="NPL82" s="137"/>
      <c r="NPM82" s="137"/>
      <c r="NPN82" s="137"/>
      <c r="NPO82" s="137"/>
      <c r="NPP82" s="137"/>
      <c r="NPQ82" s="143"/>
      <c r="NPR82" s="125"/>
      <c r="NPS82" s="126"/>
      <c r="NPW82" s="137"/>
      <c r="NPX82" s="137"/>
      <c r="NPY82" s="137"/>
      <c r="NPZ82" s="137"/>
      <c r="NQA82" s="137"/>
      <c r="NQB82" s="137"/>
      <c r="NQC82" s="143"/>
      <c r="NQD82" s="125"/>
      <c r="NQE82" s="126"/>
      <c r="NQI82" s="137"/>
      <c r="NQJ82" s="137"/>
      <c r="NQK82" s="137"/>
      <c r="NQL82" s="137"/>
      <c r="NQM82" s="137"/>
      <c r="NQN82" s="137"/>
      <c r="NQO82" s="143"/>
      <c r="NQP82" s="125"/>
      <c r="NQQ82" s="126"/>
      <c r="NQU82" s="137"/>
      <c r="NQV82" s="137"/>
      <c r="NQW82" s="137"/>
      <c r="NQX82" s="137"/>
      <c r="NQY82" s="137"/>
      <c r="NQZ82" s="137"/>
      <c r="NRA82" s="143"/>
      <c r="NRB82" s="125"/>
      <c r="NRC82" s="126"/>
      <c r="NRG82" s="137"/>
      <c r="NRH82" s="137"/>
      <c r="NRI82" s="137"/>
      <c r="NRJ82" s="137"/>
      <c r="NRK82" s="137"/>
      <c r="NRL82" s="137"/>
      <c r="NRM82" s="143"/>
      <c r="NRN82" s="125"/>
      <c r="NRO82" s="126"/>
      <c r="NRS82" s="137"/>
      <c r="NRT82" s="137"/>
      <c r="NRU82" s="137"/>
      <c r="NRV82" s="137"/>
      <c r="NRW82" s="137"/>
      <c r="NRX82" s="137"/>
      <c r="NRY82" s="143"/>
      <c r="NRZ82" s="125"/>
      <c r="NSA82" s="126"/>
      <c r="NSE82" s="137"/>
      <c r="NSF82" s="137"/>
      <c r="NSG82" s="137"/>
      <c r="NSH82" s="137"/>
      <c r="NSI82" s="137"/>
      <c r="NSJ82" s="137"/>
      <c r="NSK82" s="143"/>
      <c r="NSL82" s="125"/>
      <c r="NSM82" s="126"/>
      <c r="NSQ82" s="137"/>
      <c r="NSR82" s="137"/>
      <c r="NSS82" s="137"/>
      <c r="NST82" s="137"/>
      <c r="NSU82" s="137"/>
      <c r="NSV82" s="137"/>
      <c r="NSW82" s="143"/>
      <c r="NSX82" s="125"/>
      <c r="NSY82" s="126"/>
      <c r="NTC82" s="137"/>
      <c r="NTD82" s="137"/>
      <c r="NTE82" s="137"/>
      <c r="NTF82" s="137"/>
      <c r="NTG82" s="137"/>
      <c r="NTH82" s="137"/>
      <c r="NTI82" s="143"/>
      <c r="NTJ82" s="125"/>
      <c r="NTK82" s="126"/>
      <c r="NTO82" s="137"/>
      <c r="NTP82" s="137"/>
      <c r="NTQ82" s="137"/>
      <c r="NTR82" s="137"/>
      <c r="NTS82" s="137"/>
      <c r="NTT82" s="137"/>
      <c r="NTU82" s="143"/>
      <c r="NTV82" s="125"/>
      <c r="NTW82" s="126"/>
      <c r="NUA82" s="137"/>
      <c r="NUB82" s="137"/>
      <c r="NUC82" s="137"/>
      <c r="NUD82" s="137"/>
      <c r="NUE82" s="137"/>
      <c r="NUF82" s="137"/>
      <c r="NUG82" s="143"/>
      <c r="NUH82" s="125"/>
      <c r="NUI82" s="126"/>
      <c r="NUM82" s="137"/>
      <c r="NUN82" s="137"/>
      <c r="NUO82" s="137"/>
      <c r="NUP82" s="137"/>
      <c r="NUQ82" s="137"/>
      <c r="NUR82" s="137"/>
      <c r="NUS82" s="143"/>
      <c r="NUT82" s="125"/>
      <c r="NUU82" s="126"/>
      <c r="NUY82" s="137"/>
      <c r="NUZ82" s="137"/>
      <c r="NVA82" s="137"/>
      <c r="NVB82" s="137"/>
      <c r="NVC82" s="137"/>
      <c r="NVD82" s="137"/>
      <c r="NVE82" s="143"/>
      <c r="NVF82" s="125"/>
      <c r="NVG82" s="126"/>
      <c r="NVK82" s="137"/>
      <c r="NVL82" s="137"/>
      <c r="NVM82" s="137"/>
      <c r="NVN82" s="137"/>
      <c r="NVO82" s="137"/>
      <c r="NVP82" s="137"/>
      <c r="NVQ82" s="143"/>
      <c r="NVR82" s="125"/>
      <c r="NVS82" s="126"/>
      <c r="NVW82" s="137"/>
      <c r="NVX82" s="137"/>
      <c r="NVY82" s="137"/>
      <c r="NVZ82" s="137"/>
      <c r="NWA82" s="137"/>
      <c r="NWB82" s="137"/>
      <c r="NWC82" s="143"/>
      <c r="NWD82" s="125"/>
      <c r="NWE82" s="126"/>
      <c r="NWI82" s="137"/>
      <c r="NWJ82" s="137"/>
      <c r="NWK82" s="137"/>
      <c r="NWL82" s="137"/>
      <c r="NWM82" s="137"/>
      <c r="NWN82" s="137"/>
      <c r="NWO82" s="143"/>
      <c r="NWP82" s="125"/>
      <c r="NWQ82" s="126"/>
      <c r="NWU82" s="137"/>
      <c r="NWV82" s="137"/>
      <c r="NWW82" s="137"/>
      <c r="NWX82" s="137"/>
      <c r="NWY82" s="137"/>
      <c r="NWZ82" s="137"/>
      <c r="NXA82" s="143"/>
      <c r="NXB82" s="125"/>
      <c r="NXC82" s="126"/>
      <c r="NXG82" s="137"/>
      <c r="NXH82" s="137"/>
      <c r="NXI82" s="137"/>
      <c r="NXJ82" s="137"/>
      <c r="NXK82" s="137"/>
      <c r="NXL82" s="137"/>
      <c r="NXM82" s="143"/>
      <c r="NXN82" s="125"/>
      <c r="NXO82" s="126"/>
      <c r="NXS82" s="137"/>
      <c r="NXT82" s="137"/>
      <c r="NXU82" s="137"/>
      <c r="NXV82" s="137"/>
      <c r="NXW82" s="137"/>
      <c r="NXX82" s="137"/>
      <c r="NXY82" s="143"/>
      <c r="NXZ82" s="125"/>
      <c r="NYA82" s="126"/>
      <c r="NYE82" s="137"/>
      <c r="NYF82" s="137"/>
      <c r="NYG82" s="137"/>
      <c r="NYH82" s="137"/>
      <c r="NYI82" s="137"/>
      <c r="NYJ82" s="137"/>
      <c r="NYK82" s="143"/>
      <c r="NYL82" s="125"/>
      <c r="NYM82" s="126"/>
      <c r="NYQ82" s="137"/>
      <c r="NYR82" s="137"/>
      <c r="NYS82" s="137"/>
      <c r="NYT82" s="137"/>
      <c r="NYU82" s="137"/>
      <c r="NYV82" s="137"/>
      <c r="NYW82" s="143"/>
      <c r="NYX82" s="125"/>
      <c r="NYY82" s="126"/>
      <c r="NZC82" s="137"/>
      <c r="NZD82" s="137"/>
      <c r="NZE82" s="137"/>
      <c r="NZF82" s="137"/>
      <c r="NZG82" s="137"/>
      <c r="NZH82" s="137"/>
      <c r="NZI82" s="143"/>
      <c r="NZJ82" s="125"/>
      <c r="NZK82" s="126"/>
      <c r="NZO82" s="137"/>
      <c r="NZP82" s="137"/>
      <c r="NZQ82" s="137"/>
      <c r="NZR82" s="137"/>
      <c r="NZS82" s="137"/>
      <c r="NZT82" s="137"/>
      <c r="NZU82" s="143"/>
      <c r="NZV82" s="125"/>
      <c r="NZW82" s="126"/>
      <c r="OAA82" s="137"/>
      <c r="OAB82" s="137"/>
      <c r="OAC82" s="137"/>
      <c r="OAD82" s="137"/>
      <c r="OAE82" s="137"/>
      <c r="OAF82" s="137"/>
      <c r="OAG82" s="143"/>
      <c r="OAH82" s="125"/>
      <c r="OAI82" s="126"/>
      <c r="OAM82" s="137"/>
      <c r="OAN82" s="137"/>
      <c r="OAO82" s="137"/>
      <c r="OAP82" s="137"/>
      <c r="OAQ82" s="137"/>
      <c r="OAR82" s="137"/>
      <c r="OAS82" s="143"/>
      <c r="OAT82" s="125"/>
      <c r="OAU82" s="126"/>
      <c r="OAY82" s="137"/>
      <c r="OAZ82" s="137"/>
      <c r="OBA82" s="137"/>
      <c r="OBB82" s="137"/>
      <c r="OBC82" s="137"/>
      <c r="OBD82" s="137"/>
      <c r="OBE82" s="143"/>
      <c r="OBF82" s="125"/>
      <c r="OBG82" s="126"/>
      <c r="OBK82" s="137"/>
      <c r="OBL82" s="137"/>
      <c r="OBM82" s="137"/>
      <c r="OBN82" s="137"/>
      <c r="OBO82" s="137"/>
      <c r="OBP82" s="137"/>
      <c r="OBQ82" s="143"/>
      <c r="OBR82" s="125"/>
      <c r="OBS82" s="126"/>
      <c r="OBW82" s="137"/>
      <c r="OBX82" s="137"/>
      <c r="OBY82" s="137"/>
      <c r="OBZ82" s="137"/>
      <c r="OCA82" s="137"/>
      <c r="OCB82" s="137"/>
      <c r="OCC82" s="143"/>
      <c r="OCD82" s="125"/>
      <c r="OCE82" s="126"/>
      <c r="OCI82" s="137"/>
      <c r="OCJ82" s="137"/>
      <c r="OCK82" s="137"/>
      <c r="OCL82" s="137"/>
      <c r="OCM82" s="137"/>
      <c r="OCN82" s="137"/>
      <c r="OCO82" s="143"/>
      <c r="OCP82" s="125"/>
      <c r="OCQ82" s="126"/>
      <c r="OCU82" s="137"/>
      <c r="OCV82" s="137"/>
      <c r="OCW82" s="137"/>
      <c r="OCX82" s="137"/>
      <c r="OCY82" s="137"/>
      <c r="OCZ82" s="137"/>
      <c r="ODA82" s="143"/>
      <c r="ODB82" s="125"/>
      <c r="ODC82" s="126"/>
      <c r="ODG82" s="137"/>
      <c r="ODH82" s="137"/>
      <c r="ODI82" s="137"/>
      <c r="ODJ82" s="137"/>
      <c r="ODK82" s="137"/>
      <c r="ODL82" s="137"/>
      <c r="ODM82" s="143"/>
      <c r="ODN82" s="125"/>
      <c r="ODO82" s="126"/>
      <c r="ODS82" s="137"/>
      <c r="ODT82" s="137"/>
      <c r="ODU82" s="137"/>
      <c r="ODV82" s="137"/>
      <c r="ODW82" s="137"/>
      <c r="ODX82" s="137"/>
      <c r="ODY82" s="143"/>
      <c r="ODZ82" s="125"/>
      <c r="OEA82" s="126"/>
      <c r="OEE82" s="137"/>
      <c r="OEF82" s="137"/>
      <c r="OEG82" s="137"/>
      <c r="OEH82" s="137"/>
      <c r="OEI82" s="137"/>
      <c r="OEJ82" s="137"/>
      <c r="OEK82" s="143"/>
      <c r="OEL82" s="125"/>
      <c r="OEM82" s="126"/>
      <c r="OEQ82" s="137"/>
      <c r="OER82" s="137"/>
      <c r="OES82" s="137"/>
      <c r="OET82" s="137"/>
      <c r="OEU82" s="137"/>
      <c r="OEV82" s="137"/>
      <c r="OEW82" s="143"/>
      <c r="OEX82" s="125"/>
      <c r="OEY82" s="126"/>
      <c r="OFC82" s="137"/>
      <c r="OFD82" s="137"/>
      <c r="OFE82" s="137"/>
      <c r="OFF82" s="137"/>
      <c r="OFG82" s="137"/>
      <c r="OFH82" s="137"/>
      <c r="OFI82" s="143"/>
      <c r="OFJ82" s="125"/>
      <c r="OFK82" s="126"/>
      <c r="OFO82" s="137"/>
      <c r="OFP82" s="137"/>
      <c r="OFQ82" s="137"/>
      <c r="OFR82" s="137"/>
      <c r="OFS82" s="137"/>
      <c r="OFT82" s="137"/>
      <c r="OFU82" s="143"/>
      <c r="OFV82" s="125"/>
      <c r="OFW82" s="126"/>
      <c r="OGA82" s="137"/>
      <c r="OGB82" s="137"/>
      <c r="OGC82" s="137"/>
      <c r="OGD82" s="137"/>
      <c r="OGE82" s="137"/>
      <c r="OGF82" s="137"/>
      <c r="OGG82" s="143"/>
      <c r="OGH82" s="125"/>
      <c r="OGI82" s="126"/>
      <c r="OGM82" s="137"/>
      <c r="OGN82" s="137"/>
      <c r="OGO82" s="137"/>
      <c r="OGP82" s="137"/>
      <c r="OGQ82" s="137"/>
      <c r="OGR82" s="137"/>
      <c r="OGS82" s="143"/>
      <c r="OGT82" s="125"/>
      <c r="OGU82" s="126"/>
      <c r="OGY82" s="137"/>
      <c r="OGZ82" s="137"/>
      <c r="OHA82" s="137"/>
      <c r="OHB82" s="137"/>
      <c r="OHC82" s="137"/>
      <c r="OHD82" s="137"/>
      <c r="OHE82" s="143"/>
      <c r="OHF82" s="125"/>
      <c r="OHG82" s="126"/>
      <c r="OHK82" s="137"/>
      <c r="OHL82" s="137"/>
      <c r="OHM82" s="137"/>
      <c r="OHN82" s="137"/>
      <c r="OHO82" s="137"/>
      <c r="OHP82" s="137"/>
      <c r="OHQ82" s="143"/>
      <c r="OHR82" s="125"/>
      <c r="OHS82" s="126"/>
      <c r="OHW82" s="137"/>
      <c r="OHX82" s="137"/>
      <c r="OHY82" s="137"/>
      <c r="OHZ82" s="137"/>
      <c r="OIA82" s="137"/>
      <c r="OIB82" s="137"/>
      <c r="OIC82" s="143"/>
      <c r="OID82" s="125"/>
      <c r="OIE82" s="126"/>
      <c r="OII82" s="137"/>
      <c r="OIJ82" s="137"/>
      <c r="OIK82" s="137"/>
      <c r="OIL82" s="137"/>
      <c r="OIM82" s="137"/>
      <c r="OIN82" s="137"/>
      <c r="OIO82" s="143"/>
      <c r="OIP82" s="125"/>
      <c r="OIQ82" s="126"/>
      <c r="OIU82" s="137"/>
      <c r="OIV82" s="137"/>
      <c r="OIW82" s="137"/>
      <c r="OIX82" s="137"/>
      <c r="OIY82" s="137"/>
      <c r="OIZ82" s="137"/>
      <c r="OJA82" s="143"/>
      <c r="OJB82" s="125"/>
      <c r="OJC82" s="126"/>
      <c r="OJG82" s="137"/>
      <c r="OJH82" s="137"/>
      <c r="OJI82" s="137"/>
      <c r="OJJ82" s="137"/>
      <c r="OJK82" s="137"/>
      <c r="OJL82" s="137"/>
      <c r="OJM82" s="143"/>
      <c r="OJN82" s="125"/>
      <c r="OJO82" s="126"/>
      <c r="OJS82" s="137"/>
      <c r="OJT82" s="137"/>
      <c r="OJU82" s="137"/>
      <c r="OJV82" s="137"/>
      <c r="OJW82" s="137"/>
      <c r="OJX82" s="137"/>
      <c r="OJY82" s="143"/>
      <c r="OJZ82" s="125"/>
      <c r="OKA82" s="126"/>
      <c r="OKE82" s="137"/>
      <c r="OKF82" s="137"/>
      <c r="OKG82" s="137"/>
      <c r="OKH82" s="137"/>
      <c r="OKI82" s="137"/>
      <c r="OKJ82" s="137"/>
      <c r="OKK82" s="143"/>
      <c r="OKL82" s="125"/>
      <c r="OKM82" s="126"/>
      <c r="OKQ82" s="137"/>
      <c r="OKR82" s="137"/>
      <c r="OKS82" s="137"/>
      <c r="OKT82" s="137"/>
      <c r="OKU82" s="137"/>
      <c r="OKV82" s="137"/>
      <c r="OKW82" s="143"/>
      <c r="OKX82" s="125"/>
      <c r="OKY82" s="126"/>
      <c r="OLC82" s="137"/>
      <c r="OLD82" s="137"/>
      <c r="OLE82" s="137"/>
      <c r="OLF82" s="137"/>
      <c r="OLG82" s="137"/>
      <c r="OLH82" s="137"/>
      <c r="OLI82" s="143"/>
      <c r="OLJ82" s="125"/>
      <c r="OLK82" s="126"/>
      <c r="OLO82" s="137"/>
      <c r="OLP82" s="137"/>
      <c r="OLQ82" s="137"/>
      <c r="OLR82" s="137"/>
      <c r="OLS82" s="137"/>
      <c r="OLT82" s="137"/>
      <c r="OLU82" s="143"/>
      <c r="OLV82" s="125"/>
      <c r="OLW82" s="126"/>
      <c r="OMA82" s="137"/>
      <c r="OMB82" s="137"/>
      <c r="OMC82" s="137"/>
      <c r="OMD82" s="137"/>
      <c r="OME82" s="137"/>
      <c r="OMF82" s="137"/>
      <c r="OMG82" s="143"/>
      <c r="OMH82" s="125"/>
      <c r="OMI82" s="126"/>
      <c r="OMM82" s="137"/>
      <c r="OMN82" s="137"/>
      <c r="OMO82" s="137"/>
      <c r="OMP82" s="137"/>
      <c r="OMQ82" s="137"/>
      <c r="OMR82" s="137"/>
      <c r="OMS82" s="143"/>
      <c r="OMT82" s="125"/>
      <c r="OMU82" s="126"/>
      <c r="OMY82" s="137"/>
      <c r="OMZ82" s="137"/>
      <c r="ONA82" s="137"/>
      <c r="ONB82" s="137"/>
      <c r="ONC82" s="137"/>
      <c r="OND82" s="137"/>
      <c r="ONE82" s="143"/>
      <c r="ONF82" s="125"/>
      <c r="ONG82" s="126"/>
      <c r="ONK82" s="137"/>
      <c r="ONL82" s="137"/>
      <c r="ONM82" s="137"/>
      <c r="ONN82" s="137"/>
      <c r="ONO82" s="137"/>
      <c r="ONP82" s="137"/>
      <c r="ONQ82" s="143"/>
      <c r="ONR82" s="125"/>
      <c r="ONS82" s="126"/>
      <c r="ONW82" s="137"/>
      <c r="ONX82" s="137"/>
      <c r="ONY82" s="137"/>
      <c r="ONZ82" s="137"/>
      <c r="OOA82" s="137"/>
      <c r="OOB82" s="137"/>
      <c r="OOC82" s="143"/>
      <c r="OOD82" s="125"/>
      <c r="OOE82" s="126"/>
      <c r="OOI82" s="137"/>
      <c r="OOJ82" s="137"/>
      <c r="OOK82" s="137"/>
      <c r="OOL82" s="137"/>
      <c r="OOM82" s="137"/>
      <c r="OON82" s="137"/>
      <c r="OOO82" s="143"/>
      <c r="OOP82" s="125"/>
      <c r="OOQ82" s="126"/>
      <c r="OOU82" s="137"/>
      <c r="OOV82" s="137"/>
      <c r="OOW82" s="137"/>
      <c r="OOX82" s="137"/>
      <c r="OOY82" s="137"/>
      <c r="OOZ82" s="137"/>
      <c r="OPA82" s="143"/>
      <c r="OPB82" s="125"/>
      <c r="OPC82" s="126"/>
      <c r="OPG82" s="137"/>
      <c r="OPH82" s="137"/>
      <c r="OPI82" s="137"/>
      <c r="OPJ82" s="137"/>
      <c r="OPK82" s="137"/>
      <c r="OPL82" s="137"/>
      <c r="OPM82" s="143"/>
      <c r="OPN82" s="125"/>
      <c r="OPO82" s="126"/>
      <c r="OPS82" s="137"/>
      <c r="OPT82" s="137"/>
      <c r="OPU82" s="137"/>
      <c r="OPV82" s="137"/>
      <c r="OPW82" s="137"/>
      <c r="OPX82" s="137"/>
      <c r="OPY82" s="143"/>
      <c r="OPZ82" s="125"/>
      <c r="OQA82" s="126"/>
      <c r="OQE82" s="137"/>
      <c r="OQF82" s="137"/>
      <c r="OQG82" s="137"/>
      <c r="OQH82" s="137"/>
      <c r="OQI82" s="137"/>
      <c r="OQJ82" s="137"/>
      <c r="OQK82" s="143"/>
      <c r="OQL82" s="125"/>
      <c r="OQM82" s="126"/>
      <c r="OQQ82" s="137"/>
      <c r="OQR82" s="137"/>
      <c r="OQS82" s="137"/>
      <c r="OQT82" s="137"/>
      <c r="OQU82" s="137"/>
      <c r="OQV82" s="137"/>
      <c r="OQW82" s="143"/>
      <c r="OQX82" s="125"/>
      <c r="OQY82" s="126"/>
      <c r="ORC82" s="137"/>
      <c r="ORD82" s="137"/>
      <c r="ORE82" s="137"/>
      <c r="ORF82" s="137"/>
      <c r="ORG82" s="137"/>
      <c r="ORH82" s="137"/>
      <c r="ORI82" s="143"/>
      <c r="ORJ82" s="125"/>
      <c r="ORK82" s="126"/>
      <c r="ORO82" s="137"/>
      <c r="ORP82" s="137"/>
      <c r="ORQ82" s="137"/>
      <c r="ORR82" s="137"/>
      <c r="ORS82" s="137"/>
      <c r="ORT82" s="137"/>
      <c r="ORU82" s="143"/>
      <c r="ORV82" s="125"/>
      <c r="ORW82" s="126"/>
      <c r="OSA82" s="137"/>
      <c r="OSB82" s="137"/>
      <c r="OSC82" s="137"/>
      <c r="OSD82" s="137"/>
      <c r="OSE82" s="137"/>
      <c r="OSF82" s="137"/>
      <c r="OSG82" s="143"/>
      <c r="OSH82" s="125"/>
      <c r="OSI82" s="126"/>
      <c r="OSM82" s="137"/>
      <c r="OSN82" s="137"/>
      <c r="OSO82" s="137"/>
      <c r="OSP82" s="137"/>
      <c r="OSQ82" s="137"/>
      <c r="OSR82" s="137"/>
      <c r="OSS82" s="143"/>
      <c r="OST82" s="125"/>
      <c r="OSU82" s="126"/>
      <c r="OSY82" s="137"/>
      <c r="OSZ82" s="137"/>
      <c r="OTA82" s="137"/>
      <c r="OTB82" s="137"/>
      <c r="OTC82" s="137"/>
      <c r="OTD82" s="137"/>
      <c r="OTE82" s="143"/>
      <c r="OTF82" s="125"/>
      <c r="OTG82" s="126"/>
      <c r="OTK82" s="137"/>
      <c r="OTL82" s="137"/>
      <c r="OTM82" s="137"/>
      <c r="OTN82" s="137"/>
      <c r="OTO82" s="137"/>
      <c r="OTP82" s="137"/>
      <c r="OTQ82" s="143"/>
      <c r="OTR82" s="125"/>
      <c r="OTS82" s="126"/>
      <c r="OTW82" s="137"/>
      <c r="OTX82" s="137"/>
      <c r="OTY82" s="137"/>
      <c r="OTZ82" s="137"/>
      <c r="OUA82" s="137"/>
      <c r="OUB82" s="137"/>
      <c r="OUC82" s="143"/>
      <c r="OUD82" s="125"/>
      <c r="OUE82" s="126"/>
      <c r="OUI82" s="137"/>
      <c r="OUJ82" s="137"/>
      <c r="OUK82" s="137"/>
      <c r="OUL82" s="137"/>
      <c r="OUM82" s="137"/>
      <c r="OUN82" s="137"/>
      <c r="OUO82" s="143"/>
      <c r="OUP82" s="125"/>
      <c r="OUQ82" s="126"/>
      <c r="OUU82" s="137"/>
      <c r="OUV82" s="137"/>
      <c r="OUW82" s="137"/>
      <c r="OUX82" s="137"/>
      <c r="OUY82" s="137"/>
      <c r="OUZ82" s="137"/>
      <c r="OVA82" s="143"/>
      <c r="OVB82" s="125"/>
      <c r="OVC82" s="126"/>
      <c r="OVG82" s="137"/>
      <c r="OVH82" s="137"/>
      <c r="OVI82" s="137"/>
      <c r="OVJ82" s="137"/>
      <c r="OVK82" s="137"/>
      <c r="OVL82" s="137"/>
      <c r="OVM82" s="143"/>
      <c r="OVN82" s="125"/>
      <c r="OVO82" s="126"/>
      <c r="OVS82" s="137"/>
      <c r="OVT82" s="137"/>
      <c r="OVU82" s="137"/>
      <c r="OVV82" s="137"/>
      <c r="OVW82" s="137"/>
      <c r="OVX82" s="137"/>
      <c r="OVY82" s="143"/>
      <c r="OVZ82" s="125"/>
      <c r="OWA82" s="126"/>
      <c r="OWE82" s="137"/>
      <c r="OWF82" s="137"/>
      <c r="OWG82" s="137"/>
      <c r="OWH82" s="137"/>
      <c r="OWI82" s="137"/>
      <c r="OWJ82" s="137"/>
      <c r="OWK82" s="143"/>
      <c r="OWL82" s="125"/>
      <c r="OWM82" s="126"/>
      <c r="OWQ82" s="137"/>
      <c r="OWR82" s="137"/>
      <c r="OWS82" s="137"/>
      <c r="OWT82" s="137"/>
      <c r="OWU82" s="137"/>
      <c r="OWV82" s="137"/>
      <c r="OWW82" s="143"/>
      <c r="OWX82" s="125"/>
      <c r="OWY82" s="126"/>
      <c r="OXC82" s="137"/>
      <c r="OXD82" s="137"/>
      <c r="OXE82" s="137"/>
      <c r="OXF82" s="137"/>
      <c r="OXG82" s="137"/>
      <c r="OXH82" s="137"/>
      <c r="OXI82" s="143"/>
      <c r="OXJ82" s="125"/>
      <c r="OXK82" s="126"/>
      <c r="OXO82" s="137"/>
      <c r="OXP82" s="137"/>
      <c r="OXQ82" s="137"/>
      <c r="OXR82" s="137"/>
      <c r="OXS82" s="137"/>
      <c r="OXT82" s="137"/>
      <c r="OXU82" s="143"/>
      <c r="OXV82" s="125"/>
      <c r="OXW82" s="126"/>
      <c r="OYA82" s="137"/>
      <c r="OYB82" s="137"/>
      <c r="OYC82" s="137"/>
      <c r="OYD82" s="137"/>
      <c r="OYE82" s="137"/>
      <c r="OYF82" s="137"/>
      <c r="OYG82" s="143"/>
      <c r="OYH82" s="125"/>
      <c r="OYI82" s="126"/>
      <c r="OYM82" s="137"/>
      <c r="OYN82" s="137"/>
      <c r="OYO82" s="137"/>
      <c r="OYP82" s="137"/>
      <c r="OYQ82" s="137"/>
      <c r="OYR82" s="137"/>
      <c r="OYS82" s="143"/>
      <c r="OYT82" s="125"/>
      <c r="OYU82" s="126"/>
      <c r="OYY82" s="137"/>
      <c r="OYZ82" s="137"/>
      <c r="OZA82" s="137"/>
      <c r="OZB82" s="137"/>
      <c r="OZC82" s="137"/>
      <c r="OZD82" s="137"/>
      <c r="OZE82" s="143"/>
      <c r="OZF82" s="125"/>
      <c r="OZG82" s="126"/>
      <c r="OZK82" s="137"/>
      <c r="OZL82" s="137"/>
      <c r="OZM82" s="137"/>
      <c r="OZN82" s="137"/>
      <c r="OZO82" s="137"/>
      <c r="OZP82" s="137"/>
      <c r="OZQ82" s="143"/>
      <c r="OZR82" s="125"/>
      <c r="OZS82" s="126"/>
      <c r="OZW82" s="137"/>
      <c r="OZX82" s="137"/>
      <c r="OZY82" s="137"/>
      <c r="OZZ82" s="137"/>
      <c r="PAA82" s="137"/>
      <c r="PAB82" s="137"/>
      <c r="PAC82" s="143"/>
      <c r="PAD82" s="125"/>
      <c r="PAE82" s="126"/>
      <c r="PAI82" s="137"/>
      <c r="PAJ82" s="137"/>
      <c r="PAK82" s="137"/>
      <c r="PAL82" s="137"/>
      <c r="PAM82" s="137"/>
      <c r="PAN82" s="137"/>
      <c r="PAO82" s="143"/>
      <c r="PAP82" s="125"/>
      <c r="PAQ82" s="126"/>
      <c r="PAU82" s="137"/>
      <c r="PAV82" s="137"/>
      <c r="PAW82" s="137"/>
      <c r="PAX82" s="137"/>
      <c r="PAY82" s="137"/>
      <c r="PAZ82" s="137"/>
      <c r="PBA82" s="143"/>
      <c r="PBB82" s="125"/>
      <c r="PBC82" s="126"/>
      <c r="PBG82" s="137"/>
      <c r="PBH82" s="137"/>
      <c r="PBI82" s="137"/>
      <c r="PBJ82" s="137"/>
      <c r="PBK82" s="137"/>
      <c r="PBL82" s="137"/>
      <c r="PBM82" s="143"/>
      <c r="PBN82" s="125"/>
      <c r="PBO82" s="126"/>
      <c r="PBS82" s="137"/>
      <c r="PBT82" s="137"/>
      <c r="PBU82" s="137"/>
      <c r="PBV82" s="137"/>
      <c r="PBW82" s="137"/>
      <c r="PBX82" s="137"/>
      <c r="PBY82" s="143"/>
      <c r="PBZ82" s="125"/>
      <c r="PCA82" s="126"/>
      <c r="PCE82" s="137"/>
      <c r="PCF82" s="137"/>
      <c r="PCG82" s="137"/>
      <c r="PCH82" s="137"/>
      <c r="PCI82" s="137"/>
      <c r="PCJ82" s="137"/>
      <c r="PCK82" s="143"/>
      <c r="PCL82" s="125"/>
      <c r="PCM82" s="126"/>
      <c r="PCQ82" s="137"/>
      <c r="PCR82" s="137"/>
      <c r="PCS82" s="137"/>
      <c r="PCT82" s="137"/>
      <c r="PCU82" s="137"/>
      <c r="PCV82" s="137"/>
      <c r="PCW82" s="143"/>
      <c r="PCX82" s="125"/>
      <c r="PCY82" s="126"/>
      <c r="PDC82" s="137"/>
      <c r="PDD82" s="137"/>
      <c r="PDE82" s="137"/>
      <c r="PDF82" s="137"/>
      <c r="PDG82" s="137"/>
      <c r="PDH82" s="137"/>
      <c r="PDI82" s="143"/>
      <c r="PDJ82" s="125"/>
      <c r="PDK82" s="126"/>
      <c r="PDO82" s="137"/>
      <c r="PDP82" s="137"/>
      <c r="PDQ82" s="137"/>
      <c r="PDR82" s="137"/>
      <c r="PDS82" s="137"/>
      <c r="PDT82" s="137"/>
      <c r="PDU82" s="143"/>
      <c r="PDV82" s="125"/>
      <c r="PDW82" s="126"/>
      <c r="PEA82" s="137"/>
      <c r="PEB82" s="137"/>
      <c r="PEC82" s="137"/>
      <c r="PED82" s="137"/>
      <c r="PEE82" s="137"/>
      <c r="PEF82" s="137"/>
      <c r="PEG82" s="143"/>
      <c r="PEH82" s="125"/>
      <c r="PEI82" s="126"/>
      <c r="PEM82" s="137"/>
      <c r="PEN82" s="137"/>
      <c r="PEO82" s="137"/>
      <c r="PEP82" s="137"/>
      <c r="PEQ82" s="137"/>
      <c r="PER82" s="137"/>
      <c r="PES82" s="143"/>
      <c r="PET82" s="125"/>
      <c r="PEU82" s="126"/>
      <c r="PEY82" s="137"/>
      <c r="PEZ82" s="137"/>
      <c r="PFA82" s="137"/>
      <c r="PFB82" s="137"/>
      <c r="PFC82" s="137"/>
      <c r="PFD82" s="137"/>
      <c r="PFE82" s="143"/>
      <c r="PFF82" s="125"/>
      <c r="PFG82" s="126"/>
      <c r="PFK82" s="137"/>
      <c r="PFL82" s="137"/>
      <c r="PFM82" s="137"/>
      <c r="PFN82" s="137"/>
      <c r="PFO82" s="137"/>
      <c r="PFP82" s="137"/>
      <c r="PFQ82" s="143"/>
      <c r="PFR82" s="125"/>
      <c r="PFS82" s="126"/>
      <c r="PFW82" s="137"/>
      <c r="PFX82" s="137"/>
      <c r="PFY82" s="137"/>
      <c r="PFZ82" s="137"/>
      <c r="PGA82" s="137"/>
      <c r="PGB82" s="137"/>
      <c r="PGC82" s="143"/>
      <c r="PGD82" s="125"/>
      <c r="PGE82" s="126"/>
      <c r="PGI82" s="137"/>
      <c r="PGJ82" s="137"/>
      <c r="PGK82" s="137"/>
      <c r="PGL82" s="137"/>
      <c r="PGM82" s="137"/>
      <c r="PGN82" s="137"/>
      <c r="PGO82" s="143"/>
      <c r="PGP82" s="125"/>
      <c r="PGQ82" s="126"/>
      <c r="PGU82" s="137"/>
      <c r="PGV82" s="137"/>
      <c r="PGW82" s="137"/>
      <c r="PGX82" s="137"/>
      <c r="PGY82" s="137"/>
      <c r="PGZ82" s="137"/>
      <c r="PHA82" s="143"/>
      <c r="PHB82" s="125"/>
      <c r="PHC82" s="126"/>
      <c r="PHG82" s="137"/>
      <c r="PHH82" s="137"/>
      <c r="PHI82" s="137"/>
      <c r="PHJ82" s="137"/>
      <c r="PHK82" s="137"/>
      <c r="PHL82" s="137"/>
      <c r="PHM82" s="143"/>
      <c r="PHN82" s="125"/>
      <c r="PHO82" s="126"/>
      <c r="PHS82" s="137"/>
      <c r="PHT82" s="137"/>
      <c r="PHU82" s="137"/>
      <c r="PHV82" s="137"/>
      <c r="PHW82" s="137"/>
      <c r="PHX82" s="137"/>
      <c r="PHY82" s="143"/>
      <c r="PHZ82" s="125"/>
      <c r="PIA82" s="126"/>
      <c r="PIE82" s="137"/>
      <c r="PIF82" s="137"/>
      <c r="PIG82" s="137"/>
      <c r="PIH82" s="137"/>
      <c r="PII82" s="137"/>
      <c r="PIJ82" s="137"/>
      <c r="PIK82" s="143"/>
      <c r="PIL82" s="125"/>
      <c r="PIM82" s="126"/>
      <c r="PIQ82" s="137"/>
      <c r="PIR82" s="137"/>
      <c r="PIS82" s="137"/>
      <c r="PIT82" s="137"/>
      <c r="PIU82" s="137"/>
      <c r="PIV82" s="137"/>
      <c r="PIW82" s="143"/>
      <c r="PIX82" s="125"/>
      <c r="PIY82" s="126"/>
      <c r="PJC82" s="137"/>
      <c r="PJD82" s="137"/>
      <c r="PJE82" s="137"/>
      <c r="PJF82" s="137"/>
      <c r="PJG82" s="137"/>
      <c r="PJH82" s="137"/>
      <c r="PJI82" s="143"/>
      <c r="PJJ82" s="125"/>
      <c r="PJK82" s="126"/>
      <c r="PJO82" s="137"/>
      <c r="PJP82" s="137"/>
      <c r="PJQ82" s="137"/>
      <c r="PJR82" s="137"/>
      <c r="PJS82" s="137"/>
      <c r="PJT82" s="137"/>
      <c r="PJU82" s="143"/>
      <c r="PJV82" s="125"/>
      <c r="PJW82" s="126"/>
      <c r="PKA82" s="137"/>
      <c r="PKB82" s="137"/>
      <c r="PKC82" s="137"/>
      <c r="PKD82" s="137"/>
      <c r="PKE82" s="137"/>
      <c r="PKF82" s="137"/>
      <c r="PKG82" s="143"/>
      <c r="PKH82" s="125"/>
      <c r="PKI82" s="126"/>
      <c r="PKM82" s="137"/>
      <c r="PKN82" s="137"/>
      <c r="PKO82" s="137"/>
      <c r="PKP82" s="137"/>
      <c r="PKQ82" s="137"/>
      <c r="PKR82" s="137"/>
      <c r="PKS82" s="143"/>
      <c r="PKT82" s="125"/>
      <c r="PKU82" s="126"/>
      <c r="PKY82" s="137"/>
      <c r="PKZ82" s="137"/>
      <c r="PLA82" s="137"/>
      <c r="PLB82" s="137"/>
      <c r="PLC82" s="137"/>
      <c r="PLD82" s="137"/>
      <c r="PLE82" s="143"/>
      <c r="PLF82" s="125"/>
      <c r="PLG82" s="126"/>
      <c r="PLK82" s="137"/>
      <c r="PLL82" s="137"/>
      <c r="PLM82" s="137"/>
      <c r="PLN82" s="137"/>
      <c r="PLO82" s="137"/>
      <c r="PLP82" s="137"/>
      <c r="PLQ82" s="143"/>
      <c r="PLR82" s="125"/>
      <c r="PLS82" s="126"/>
      <c r="PLW82" s="137"/>
      <c r="PLX82" s="137"/>
      <c r="PLY82" s="137"/>
      <c r="PLZ82" s="137"/>
      <c r="PMA82" s="137"/>
      <c r="PMB82" s="137"/>
      <c r="PMC82" s="143"/>
      <c r="PMD82" s="125"/>
      <c r="PME82" s="126"/>
      <c r="PMI82" s="137"/>
      <c r="PMJ82" s="137"/>
      <c r="PMK82" s="137"/>
      <c r="PML82" s="137"/>
      <c r="PMM82" s="137"/>
      <c r="PMN82" s="137"/>
      <c r="PMO82" s="143"/>
      <c r="PMP82" s="125"/>
      <c r="PMQ82" s="126"/>
      <c r="PMU82" s="137"/>
      <c r="PMV82" s="137"/>
      <c r="PMW82" s="137"/>
      <c r="PMX82" s="137"/>
      <c r="PMY82" s="137"/>
      <c r="PMZ82" s="137"/>
      <c r="PNA82" s="143"/>
      <c r="PNB82" s="125"/>
      <c r="PNC82" s="126"/>
      <c r="PNG82" s="137"/>
      <c r="PNH82" s="137"/>
      <c r="PNI82" s="137"/>
      <c r="PNJ82" s="137"/>
      <c r="PNK82" s="137"/>
      <c r="PNL82" s="137"/>
      <c r="PNM82" s="143"/>
      <c r="PNN82" s="125"/>
      <c r="PNO82" s="126"/>
      <c r="PNS82" s="137"/>
      <c r="PNT82" s="137"/>
      <c r="PNU82" s="137"/>
      <c r="PNV82" s="137"/>
      <c r="PNW82" s="137"/>
      <c r="PNX82" s="137"/>
      <c r="PNY82" s="143"/>
      <c r="PNZ82" s="125"/>
      <c r="POA82" s="126"/>
      <c r="POE82" s="137"/>
      <c r="POF82" s="137"/>
      <c r="POG82" s="137"/>
      <c r="POH82" s="137"/>
      <c r="POI82" s="137"/>
      <c r="POJ82" s="137"/>
      <c r="POK82" s="143"/>
      <c r="POL82" s="125"/>
      <c r="POM82" s="126"/>
      <c r="POQ82" s="137"/>
      <c r="POR82" s="137"/>
      <c r="POS82" s="137"/>
      <c r="POT82" s="137"/>
      <c r="POU82" s="137"/>
      <c r="POV82" s="137"/>
      <c r="POW82" s="143"/>
      <c r="POX82" s="125"/>
      <c r="POY82" s="126"/>
      <c r="PPC82" s="137"/>
      <c r="PPD82" s="137"/>
      <c r="PPE82" s="137"/>
      <c r="PPF82" s="137"/>
      <c r="PPG82" s="137"/>
      <c r="PPH82" s="137"/>
      <c r="PPI82" s="143"/>
      <c r="PPJ82" s="125"/>
      <c r="PPK82" s="126"/>
      <c r="PPO82" s="137"/>
      <c r="PPP82" s="137"/>
      <c r="PPQ82" s="137"/>
      <c r="PPR82" s="137"/>
      <c r="PPS82" s="137"/>
      <c r="PPT82" s="137"/>
      <c r="PPU82" s="143"/>
      <c r="PPV82" s="125"/>
      <c r="PPW82" s="126"/>
      <c r="PQA82" s="137"/>
      <c r="PQB82" s="137"/>
      <c r="PQC82" s="137"/>
      <c r="PQD82" s="137"/>
      <c r="PQE82" s="137"/>
      <c r="PQF82" s="137"/>
      <c r="PQG82" s="143"/>
      <c r="PQH82" s="125"/>
      <c r="PQI82" s="126"/>
      <c r="PQM82" s="137"/>
      <c r="PQN82" s="137"/>
      <c r="PQO82" s="137"/>
      <c r="PQP82" s="137"/>
      <c r="PQQ82" s="137"/>
      <c r="PQR82" s="137"/>
      <c r="PQS82" s="143"/>
      <c r="PQT82" s="125"/>
      <c r="PQU82" s="126"/>
      <c r="PQY82" s="137"/>
      <c r="PQZ82" s="137"/>
      <c r="PRA82" s="137"/>
      <c r="PRB82" s="137"/>
      <c r="PRC82" s="137"/>
      <c r="PRD82" s="137"/>
      <c r="PRE82" s="143"/>
      <c r="PRF82" s="125"/>
      <c r="PRG82" s="126"/>
      <c r="PRK82" s="137"/>
      <c r="PRL82" s="137"/>
      <c r="PRM82" s="137"/>
      <c r="PRN82" s="137"/>
      <c r="PRO82" s="137"/>
      <c r="PRP82" s="137"/>
      <c r="PRQ82" s="143"/>
      <c r="PRR82" s="125"/>
      <c r="PRS82" s="126"/>
      <c r="PRW82" s="137"/>
      <c r="PRX82" s="137"/>
      <c r="PRY82" s="137"/>
      <c r="PRZ82" s="137"/>
      <c r="PSA82" s="137"/>
      <c r="PSB82" s="137"/>
      <c r="PSC82" s="143"/>
      <c r="PSD82" s="125"/>
      <c r="PSE82" s="126"/>
      <c r="PSI82" s="137"/>
      <c r="PSJ82" s="137"/>
      <c r="PSK82" s="137"/>
      <c r="PSL82" s="137"/>
      <c r="PSM82" s="137"/>
      <c r="PSN82" s="137"/>
      <c r="PSO82" s="143"/>
      <c r="PSP82" s="125"/>
      <c r="PSQ82" s="126"/>
      <c r="PSU82" s="137"/>
      <c r="PSV82" s="137"/>
      <c r="PSW82" s="137"/>
      <c r="PSX82" s="137"/>
      <c r="PSY82" s="137"/>
      <c r="PSZ82" s="137"/>
      <c r="PTA82" s="143"/>
      <c r="PTB82" s="125"/>
      <c r="PTC82" s="126"/>
      <c r="PTG82" s="137"/>
      <c r="PTH82" s="137"/>
      <c r="PTI82" s="137"/>
      <c r="PTJ82" s="137"/>
      <c r="PTK82" s="137"/>
      <c r="PTL82" s="137"/>
      <c r="PTM82" s="143"/>
      <c r="PTN82" s="125"/>
      <c r="PTO82" s="126"/>
      <c r="PTS82" s="137"/>
      <c r="PTT82" s="137"/>
      <c r="PTU82" s="137"/>
      <c r="PTV82" s="137"/>
      <c r="PTW82" s="137"/>
      <c r="PTX82" s="137"/>
      <c r="PTY82" s="143"/>
      <c r="PTZ82" s="125"/>
      <c r="PUA82" s="126"/>
      <c r="PUE82" s="137"/>
      <c r="PUF82" s="137"/>
      <c r="PUG82" s="137"/>
      <c r="PUH82" s="137"/>
      <c r="PUI82" s="137"/>
      <c r="PUJ82" s="137"/>
      <c r="PUK82" s="143"/>
      <c r="PUL82" s="125"/>
      <c r="PUM82" s="126"/>
      <c r="PUQ82" s="137"/>
      <c r="PUR82" s="137"/>
      <c r="PUS82" s="137"/>
      <c r="PUT82" s="137"/>
      <c r="PUU82" s="137"/>
      <c r="PUV82" s="137"/>
      <c r="PUW82" s="143"/>
      <c r="PUX82" s="125"/>
      <c r="PUY82" s="126"/>
      <c r="PVC82" s="137"/>
      <c r="PVD82" s="137"/>
      <c r="PVE82" s="137"/>
      <c r="PVF82" s="137"/>
      <c r="PVG82" s="137"/>
      <c r="PVH82" s="137"/>
      <c r="PVI82" s="143"/>
      <c r="PVJ82" s="125"/>
      <c r="PVK82" s="126"/>
      <c r="PVO82" s="137"/>
      <c r="PVP82" s="137"/>
      <c r="PVQ82" s="137"/>
      <c r="PVR82" s="137"/>
      <c r="PVS82" s="137"/>
      <c r="PVT82" s="137"/>
      <c r="PVU82" s="143"/>
      <c r="PVV82" s="125"/>
      <c r="PVW82" s="126"/>
      <c r="PWA82" s="137"/>
      <c r="PWB82" s="137"/>
      <c r="PWC82" s="137"/>
      <c r="PWD82" s="137"/>
      <c r="PWE82" s="137"/>
      <c r="PWF82" s="137"/>
      <c r="PWG82" s="143"/>
      <c r="PWH82" s="125"/>
      <c r="PWI82" s="126"/>
      <c r="PWM82" s="137"/>
      <c r="PWN82" s="137"/>
      <c r="PWO82" s="137"/>
      <c r="PWP82" s="137"/>
      <c r="PWQ82" s="137"/>
      <c r="PWR82" s="137"/>
      <c r="PWS82" s="143"/>
      <c r="PWT82" s="125"/>
      <c r="PWU82" s="126"/>
      <c r="PWY82" s="137"/>
      <c r="PWZ82" s="137"/>
      <c r="PXA82" s="137"/>
      <c r="PXB82" s="137"/>
      <c r="PXC82" s="137"/>
      <c r="PXD82" s="137"/>
      <c r="PXE82" s="143"/>
      <c r="PXF82" s="125"/>
      <c r="PXG82" s="126"/>
      <c r="PXK82" s="137"/>
      <c r="PXL82" s="137"/>
      <c r="PXM82" s="137"/>
      <c r="PXN82" s="137"/>
      <c r="PXO82" s="137"/>
      <c r="PXP82" s="137"/>
      <c r="PXQ82" s="143"/>
      <c r="PXR82" s="125"/>
      <c r="PXS82" s="126"/>
      <c r="PXW82" s="137"/>
      <c r="PXX82" s="137"/>
      <c r="PXY82" s="137"/>
      <c r="PXZ82" s="137"/>
      <c r="PYA82" s="137"/>
      <c r="PYB82" s="137"/>
      <c r="PYC82" s="143"/>
      <c r="PYD82" s="125"/>
      <c r="PYE82" s="126"/>
      <c r="PYI82" s="137"/>
      <c r="PYJ82" s="137"/>
      <c r="PYK82" s="137"/>
      <c r="PYL82" s="137"/>
      <c r="PYM82" s="137"/>
      <c r="PYN82" s="137"/>
      <c r="PYO82" s="143"/>
      <c r="PYP82" s="125"/>
      <c r="PYQ82" s="126"/>
      <c r="PYU82" s="137"/>
      <c r="PYV82" s="137"/>
      <c r="PYW82" s="137"/>
      <c r="PYX82" s="137"/>
      <c r="PYY82" s="137"/>
      <c r="PYZ82" s="137"/>
      <c r="PZA82" s="143"/>
      <c r="PZB82" s="125"/>
      <c r="PZC82" s="126"/>
      <c r="PZG82" s="137"/>
      <c r="PZH82" s="137"/>
      <c r="PZI82" s="137"/>
      <c r="PZJ82" s="137"/>
      <c r="PZK82" s="137"/>
      <c r="PZL82" s="137"/>
      <c r="PZM82" s="143"/>
      <c r="PZN82" s="125"/>
      <c r="PZO82" s="126"/>
      <c r="PZS82" s="137"/>
      <c r="PZT82" s="137"/>
      <c r="PZU82" s="137"/>
      <c r="PZV82" s="137"/>
      <c r="PZW82" s="137"/>
      <c r="PZX82" s="137"/>
      <c r="PZY82" s="143"/>
      <c r="PZZ82" s="125"/>
      <c r="QAA82" s="126"/>
      <c r="QAE82" s="137"/>
      <c r="QAF82" s="137"/>
      <c r="QAG82" s="137"/>
      <c r="QAH82" s="137"/>
      <c r="QAI82" s="137"/>
      <c r="QAJ82" s="137"/>
      <c r="QAK82" s="143"/>
      <c r="QAL82" s="125"/>
      <c r="QAM82" s="126"/>
      <c r="QAQ82" s="137"/>
      <c r="QAR82" s="137"/>
      <c r="QAS82" s="137"/>
      <c r="QAT82" s="137"/>
      <c r="QAU82" s="137"/>
      <c r="QAV82" s="137"/>
      <c r="QAW82" s="143"/>
      <c r="QAX82" s="125"/>
      <c r="QAY82" s="126"/>
      <c r="QBC82" s="137"/>
      <c r="QBD82" s="137"/>
      <c r="QBE82" s="137"/>
      <c r="QBF82" s="137"/>
      <c r="QBG82" s="137"/>
      <c r="QBH82" s="137"/>
      <c r="QBI82" s="143"/>
      <c r="QBJ82" s="125"/>
      <c r="QBK82" s="126"/>
      <c r="QBO82" s="137"/>
      <c r="QBP82" s="137"/>
      <c r="QBQ82" s="137"/>
      <c r="QBR82" s="137"/>
      <c r="QBS82" s="137"/>
      <c r="QBT82" s="137"/>
      <c r="QBU82" s="143"/>
      <c r="QBV82" s="125"/>
      <c r="QBW82" s="126"/>
      <c r="QCA82" s="137"/>
      <c r="QCB82" s="137"/>
      <c r="QCC82" s="137"/>
      <c r="QCD82" s="137"/>
      <c r="QCE82" s="137"/>
      <c r="QCF82" s="137"/>
      <c r="QCG82" s="143"/>
      <c r="QCH82" s="125"/>
      <c r="QCI82" s="126"/>
      <c r="QCM82" s="137"/>
      <c r="QCN82" s="137"/>
      <c r="QCO82" s="137"/>
      <c r="QCP82" s="137"/>
      <c r="QCQ82" s="137"/>
      <c r="QCR82" s="137"/>
      <c r="QCS82" s="143"/>
      <c r="QCT82" s="125"/>
      <c r="QCU82" s="126"/>
      <c r="QCY82" s="137"/>
      <c r="QCZ82" s="137"/>
      <c r="QDA82" s="137"/>
      <c r="QDB82" s="137"/>
      <c r="QDC82" s="137"/>
      <c r="QDD82" s="137"/>
      <c r="QDE82" s="143"/>
      <c r="QDF82" s="125"/>
      <c r="QDG82" s="126"/>
      <c r="QDK82" s="137"/>
      <c r="QDL82" s="137"/>
      <c r="QDM82" s="137"/>
      <c r="QDN82" s="137"/>
      <c r="QDO82" s="137"/>
      <c r="QDP82" s="137"/>
      <c r="QDQ82" s="143"/>
      <c r="QDR82" s="125"/>
      <c r="QDS82" s="126"/>
      <c r="QDW82" s="137"/>
      <c r="QDX82" s="137"/>
      <c r="QDY82" s="137"/>
      <c r="QDZ82" s="137"/>
      <c r="QEA82" s="137"/>
      <c r="QEB82" s="137"/>
      <c r="QEC82" s="143"/>
      <c r="QED82" s="125"/>
      <c r="QEE82" s="126"/>
      <c r="QEI82" s="137"/>
      <c r="QEJ82" s="137"/>
      <c r="QEK82" s="137"/>
      <c r="QEL82" s="137"/>
      <c r="QEM82" s="137"/>
      <c r="QEN82" s="137"/>
      <c r="QEO82" s="143"/>
      <c r="QEP82" s="125"/>
      <c r="QEQ82" s="126"/>
      <c r="QEU82" s="137"/>
      <c r="QEV82" s="137"/>
      <c r="QEW82" s="137"/>
      <c r="QEX82" s="137"/>
      <c r="QEY82" s="137"/>
      <c r="QEZ82" s="137"/>
      <c r="QFA82" s="143"/>
      <c r="QFB82" s="125"/>
      <c r="QFC82" s="126"/>
      <c r="QFG82" s="137"/>
      <c r="QFH82" s="137"/>
      <c r="QFI82" s="137"/>
      <c r="QFJ82" s="137"/>
      <c r="QFK82" s="137"/>
      <c r="QFL82" s="137"/>
      <c r="QFM82" s="143"/>
      <c r="QFN82" s="125"/>
      <c r="QFO82" s="126"/>
      <c r="QFS82" s="137"/>
      <c r="QFT82" s="137"/>
      <c r="QFU82" s="137"/>
      <c r="QFV82" s="137"/>
      <c r="QFW82" s="137"/>
      <c r="QFX82" s="137"/>
      <c r="QFY82" s="143"/>
      <c r="QFZ82" s="125"/>
      <c r="QGA82" s="126"/>
      <c r="QGE82" s="137"/>
      <c r="QGF82" s="137"/>
      <c r="QGG82" s="137"/>
      <c r="QGH82" s="137"/>
      <c r="QGI82" s="137"/>
      <c r="QGJ82" s="137"/>
      <c r="QGK82" s="143"/>
      <c r="QGL82" s="125"/>
      <c r="QGM82" s="126"/>
      <c r="QGQ82" s="137"/>
      <c r="QGR82" s="137"/>
      <c r="QGS82" s="137"/>
      <c r="QGT82" s="137"/>
      <c r="QGU82" s="137"/>
      <c r="QGV82" s="137"/>
      <c r="QGW82" s="143"/>
      <c r="QGX82" s="125"/>
      <c r="QGY82" s="126"/>
      <c r="QHC82" s="137"/>
      <c r="QHD82" s="137"/>
      <c r="QHE82" s="137"/>
      <c r="QHF82" s="137"/>
      <c r="QHG82" s="137"/>
      <c r="QHH82" s="137"/>
      <c r="QHI82" s="143"/>
      <c r="QHJ82" s="125"/>
      <c r="QHK82" s="126"/>
      <c r="QHO82" s="137"/>
      <c r="QHP82" s="137"/>
      <c r="QHQ82" s="137"/>
      <c r="QHR82" s="137"/>
      <c r="QHS82" s="137"/>
      <c r="QHT82" s="137"/>
      <c r="QHU82" s="143"/>
      <c r="QHV82" s="125"/>
      <c r="QHW82" s="126"/>
      <c r="QIA82" s="137"/>
      <c r="QIB82" s="137"/>
      <c r="QIC82" s="137"/>
      <c r="QID82" s="137"/>
      <c r="QIE82" s="137"/>
      <c r="QIF82" s="137"/>
      <c r="QIG82" s="143"/>
      <c r="QIH82" s="125"/>
      <c r="QII82" s="126"/>
      <c r="QIM82" s="137"/>
      <c r="QIN82" s="137"/>
      <c r="QIO82" s="137"/>
      <c r="QIP82" s="137"/>
      <c r="QIQ82" s="137"/>
      <c r="QIR82" s="137"/>
      <c r="QIS82" s="143"/>
      <c r="QIT82" s="125"/>
      <c r="QIU82" s="126"/>
      <c r="QIY82" s="137"/>
      <c r="QIZ82" s="137"/>
      <c r="QJA82" s="137"/>
      <c r="QJB82" s="137"/>
      <c r="QJC82" s="137"/>
      <c r="QJD82" s="137"/>
      <c r="QJE82" s="143"/>
      <c r="QJF82" s="125"/>
      <c r="QJG82" s="126"/>
      <c r="QJK82" s="137"/>
      <c r="QJL82" s="137"/>
      <c r="QJM82" s="137"/>
      <c r="QJN82" s="137"/>
      <c r="QJO82" s="137"/>
      <c r="QJP82" s="137"/>
      <c r="QJQ82" s="143"/>
      <c r="QJR82" s="125"/>
      <c r="QJS82" s="126"/>
      <c r="QJW82" s="137"/>
      <c r="QJX82" s="137"/>
      <c r="QJY82" s="137"/>
      <c r="QJZ82" s="137"/>
      <c r="QKA82" s="137"/>
      <c r="QKB82" s="137"/>
      <c r="QKC82" s="143"/>
      <c r="QKD82" s="125"/>
      <c r="QKE82" s="126"/>
      <c r="QKI82" s="137"/>
      <c r="QKJ82" s="137"/>
      <c r="QKK82" s="137"/>
      <c r="QKL82" s="137"/>
      <c r="QKM82" s="137"/>
      <c r="QKN82" s="137"/>
      <c r="QKO82" s="143"/>
      <c r="QKP82" s="125"/>
      <c r="QKQ82" s="126"/>
      <c r="QKU82" s="137"/>
      <c r="QKV82" s="137"/>
      <c r="QKW82" s="137"/>
      <c r="QKX82" s="137"/>
      <c r="QKY82" s="137"/>
      <c r="QKZ82" s="137"/>
      <c r="QLA82" s="143"/>
      <c r="QLB82" s="125"/>
      <c r="QLC82" s="126"/>
      <c r="QLG82" s="137"/>
      <c r="QLH82" s="137"/>
      <c r="QLI82" s="137"/>
      <c r="QLJ82" s="137"/>
      <c r="QLK82" s="137"/>
      <c r="QLL82" s="137"/>
      <c r="QLM82" s="143"/>
      <c r="QLN82" s="125"/>
      <c r="QLO82" s="126"/>
      <c r="QLS82" s="137"/>
      <c r="QLT82" s="137"/>
      <c r="QLU82" s="137"/>
      <c r="QLV82" s="137"/>
      <c r="QLW82" s="137"/>
      <c r="QLX82" s="137"/>
      <c r="QLY82" s="143"/>
      <c r="QLZ82" s="125"/>
      <c r="QMA82" s="126"/>
      <c r="QME82" s="137"/>
      <c r="QMF82" s="137"/>
      <c r="QMG82" s="137"/>
      <c r="QMH82" s="137"/>
      <c r="QMI82" s="137"/>
      <c r="QMJ82" s="137"/>
      <c r="QMK82" s="143"/>
      <c r="QML82" s="125"/>
      <c r="QMM82" s="126"/>
      <c r="QMQ82" s="137"/>
      <c r="QMR82" s="137"/>
      <c r="QMS82" s="137"/>
      <c r="QMT82" s="137"/>
      <c r="QMU82" s="137"/>
      <c r="QMV82" s="137"/>
      <c r="QMW82" s="143"/>
      <c r="QMX82" s="125"/>
      <c r="QMY82" s="126"/>
      <c r="QNC82" s="137"/>
      <c r="QND82" s="137"/>
      <c r="QNE82" s="137"/>
      <c r="QNF82" s="137"/>
      <c r="QNG82" s="137"/>
      <c r="QNH82" s="137"/>
      <c r="QNI82" s="143"/>
      <c r="QNJ82" s="125"/>
      <c r="QNK82" s="126"/>
      <c r="QNO82" s="137"/>
      <c r="QNP82" s="137"/>
      <c r="QNQ82" s="137"/>
      <c r="QNR82" s="137"/>
      <c r="QNS82" s="137"/>
      <c r="QNT82" s="137"/>
      <c r="QNU82" s="143"/>
      <c r="QNV82" s="125"/>
      <c r="QNW82" s="126"/>
      <c r="QOA82" s="137"/>
      <c r="QOB82" s="137"/>
      <c r="QOC82" s="137"/>
      <c r="QOD82" s="137"/>
      <c r="QOE82" s="137"/>
      <c r="QOF82" s="137"/>
      <c r="QOG82" s="143"/>
      <c r="QOH82" s="125"/>
      <c r="QOI82" s="126"/>
      <c r="QOM82" s="137"/>
      <c r="QON82" s="137"/>
      <c r="QOO82" s="137"/>
      <c r="QOP82" s="137"/>
      <c r="QOQ82" s="137"/>
      <c r="QOR82" s="137"/>
      <c r="QOS82" s="143"/>
      <c r="QOT82" s="125"/>
      <c r="QOU82" s="126"/>
      <c r="QOY82" s="137"/>
      <c r="QOZ82" s="137"/>
      <c r="QPA82" s="137"/>
      <c r="QPB82" s="137"/>
      <c r="QPC82" s="137"/>
      <c r="QPD82" s="137"/>
      <c r="QPE82" s="143"/>
      <c r="QPF82" s="125"/>
      <c r="QPG82" s="126"/>
      <c r="QPK82" s="137"/>
      <c r="QPL82" s="137"/>
      <c r="QPM82" s="137"/>
      <c r="QPN82" s="137"/>
      <c r="QPO82" s="137"/>
      <c r="QPP82" s="137"/>
      <c r="QPQ82" s="143"/>
      <c r="QPR82" s="125"/>
      <c r="QPS82" s="126"/>
      <c r="QPW82" s="137"/>
      <c r="QPX82" s="137"/>
      <c r="QPY82" s="137"/>
      <c r="QPZ82" s="137"/>
      <c r="QQA82" s="137"/>
      <c r="QQB82" s="137"/>
      <c r="QQC82" s="143"/>
      <c r="QQD82" s="125"/>
      <c r="QQE82" s="126"/>
      <c r="QQI82" s="137"/>
      <c r="QQJ82" s="137"/>
      <c r="QQK82" s="137"/>
      <c r="QQL82" s="137"/>
      <c r="QQM82" s="137"/>
      <c r="QQN82" s="137"/>
      <c r="QQO82" s="143"/>
      <c r="QQP82" s="125"/>
      <c r="QQQ82" s="126"/>
      <c r="QQU82" s="137"/>
      <c r="QQV82" s="137"/>
      <c r="QQW82" s="137"/>
      <c r="QQX82" s="137"/>
      <c r="QQY82" s="137"/>
      <c r="QQZ82" s="137"/>
      <c r="QRA82" s="143"/>
      <c r="QRB82" s="125"/>
      <c r="QRC82" s="126"/>
      <c r="QRG82" s="137"/>
      <c r="QRH82" s="137"/>
      <c r="QRI82" s="137"/>
      <c r="QRJ82" s="137"/>
      <c r="QRK82" s="137"/>
      <c r="QRL82" s="137"/>
      <c r="QRM82" s="143"/>
      <c r="QRN82" s="125"/>
      <c r="QRO82" s="126"/>
      <c r="QRS82" s="137"/>
      <c r="QRT82" s="137"/>
      <c r="QRU82" s="137"/>
      <c r="QRV82" s="137"/>
      <c r="QRW82" s="137"/>
      <c r="QRX82" s="137"/>
      <c r="QRY82" s="143"/>
      <c r="QRZ82" s="125"/>
      <c r="QSA82" s="126"/>
      <c r="QSE82" s="137"/>
      <c r="QSF82" s="137"/>
      <c r="QSG82" s="137"/>
      <c r="QSH82" s="137"/>
      <c r="QSI82" s="137"/>
      <c r="QSJ82" s="137"/>
      <c r="QSK82" s="143"/>
      <c r="QSL82" s="125"/>
      <c r="QSM82" s="126"/>
      <c r="QSQ82" s="137"/>
      <c r="QSR82" s="137"/>
      <c r="QSS82" s="137"/>
      <c r="QST82" s="137"/>
      <c r="QSU82" s="137"/>
      <c r="QSV82" s="137"/>
      <c r="QSW82" s="143"/>
      <c r="QSX82" s="125"/>
      <c r="QSY82" s="126"/>
      <c r="QTC82" s="137"/>
      <c r="QTD82" s="137"/>
      <c r="QTE82" s="137"/>
      <c r="QTF82" s="137"/>
      <c r="QTG82" s="137"/>
      <c r="QTH82" s="137"/>
      <c r="QTI82" s="143"/>
      <c r="QTJ82" s="125"/>
      <c r="QTK82" s="126"/>
      <c r="QTO82" s="137"/>
      <c r="QTP82" s="137"/>
      <c r="QTQ82" s="137"/>
      <c r="QTR82" s="137"/>
      <c r="QTS82" s="137"/>
      <c r="QTT82" s="137"/>
      <c r="QTU82" s="143"/>
      <c r="QTV82" s="125"/>
      <c r="QTW82" s="126"/>
      <c r="QUA82" s="137"/>
      <c r="QUB82" s="137"/>
      <c r="QUC82" s="137"/>
      <c r="QUD82" s="137"/>
      <c r="QUE82" s="137"/>
      <c r="QUF82" s="137"/>
      <c r="QUG82" s="143"/>
      <c r="QUH82" s="125"/>
      <c r="QUI82" s="126"/>
      <c r="QUM82" s="137"/>
      <c r="QUN82" s="137"/>
      <c r="QUO82" s="137"/>
      <c r="QUP82" s="137"/>
      <c r="QUQ82" s="137"/>
      <c r="QUR82" s="137"/>
      <c r="QUS82" s="143"/>
      <c r="QUT82" s="125"/>
      <c r="QUU82" s="126"/>
      <c r="QUY82" s="137"/>
      <c r="QUZ82" s="137"/>
      <c r="QVA82" s="137"/>
      <c r="QVB82" s="137"/>
      <c r="QVC82" s="137"/>
      <c r="QVD82" s="137"/>
      <c r="QVE82" s="143"/>
      <c r="QVF82" s="125"/>
      <c r="QVG82" s="126"/>
      <c r="QVK82" s="137"/>
      <c r="QVL82" s="137"/>
      <c r="QVM82" s="137"/>
      <c r="QVN82" s="137"/>
      <c r="QVO82" s="137"/>
      <c r="QVP82" s="137"/>
      <c r="QVQ82" s="143"/>
      <c r="QVR82" s="125"/>
      <c r="QVS82" s="126"/>
      <c r="QVW82" s="137"/>
      <c r="QVX82" s="137"/>
      <c r="QVY82" s="137"/>
      <c r="QVZ82" s="137"/>
      <c r="QWA82" s="137"/>
      <c r="QWB82" s="137"/>
      <c r="QWC82" s="143"/>
      <c r="QWD82" s="125"/>
      <c r="QWE82" s="126"/>
      <c r="QWI82" s="137"/>
      <c r="QWJ82" s="137"/>
      <c r="QWK82" s="137"/>
      <c r="QWL82" s="137"/>
      <c r="QWM82" s="137"/>
      <c r="QWN82" s="137"/>
      <c r="QWO82" s="143"/>
      <c r="QWP82" s="125"/>
      <c r="QWQ82" s="126"/>
      <c r="QWU82" s="137"/>
      <c r="QWV82" s="137"/>
      <c r="QWW82" s="137"/>
      <c r="QWX82" s="137"/>
      <c r="QWY82" s="137"/>
      <c r="QWZ82" s="137"/>
      <c r="QXA82" s="143"/>
      <c r="QXB82" s="125"/>
      <c r="QXC82" s="126"/>
      <c r="QXG82" s="137"/>
      <c r="QXH82" s="137"/>
      <c r="QXI82" s="137"/>
      <c r="QXJ82" s="137"/>
      <c r="QXK82" s="137"/>
      <c r="QXL82" s="137"/>
      <c r="QXM82" s="143"/>
      <c r="QXN82" s="125"/>
      <c r="QXO82" s="126"/>
      <c r="QXS82" s="137"/>
      <c r="QXT82" s="137"/>
      <c r="QXU82" s="137"/>
      <c r="QXV82" s="137"/>
      <c r="QXW82" s="137"/>
      <c r="QXX82" s="137"/>
      <c r="QXY82" s="143"/>
      <c r="QXZ82" s="125"/>
      <c r="QYA82" s="126"/>
      <c r="QYE82" s="137"/>
      <c r="QYF82" s="137"/>
      <c r="QYG82" s="137"/>
      <c r="QYH82" s="137"/>
      <c r="QYI82" s="137"/>
      <c r="QYJ82" s="137"/>
      <c r="QYK82" s="143"/>
      <c r="QYL82" s="125"/>
      <c r="QYM82" s="126"/>
      <c r="QYQ82" s="137"/>
      <c r="QYR82" s="137"/>
      <c r="QYS82" s="137"/>
      <c r="QYT82" s="137"/>
      <c r="QYU82" s="137"/>
      <c r="QYV82" s="137"/>
      <c r="QYW82" s="143"/>
      <c r="QYX82" s="125"/>
      <c r="QYY82" s="126"/>
      <c r="QZC82" s="137"/>
      <c r="QZD82" s="137"/>
      <c r="QZE82" s="137"/>
      <c r="QZF82" s="137"/>
      <c r="QZG82" s="137"/>
      <c r="QZH82" s="137"/>
      <c r="QZI82" s="143"/>
      <c r="QZJ82" s="125"/>
      <c r="QZK82" s="126"/>
      <c r="QZO82" s="137"/>
      <c r="QZP82" s="137"/>
      <c r="QZQ82" s="137"/>
      <c r="QZR82" s="137"/>
      <c r="QZS82" s="137"/>
      <c r="QZT82" s="137"/>
      <c r="QZU82" s="143"/>
      <c r="QZV82" s="125"/>
      <c r="QZW82" s="126"/>
      <c r="RAA82" s="137"/>
      <c r="RAB82" s="137"/>
      <c r="RAC82" s="137"/>
      <c r="RAD82" s="137"/>
      <c r="RAE82" s="137"/>
      <c r="RAF82" s="137"/>
      <c r="RAG82" s="143"/>
      <c r="RAH82" s="125"/>
      <c r="RAI82" s="126"/>
      <c r="RAM82" s="137"/>
      <c r="RAN82" s="137"/>
      <c r="RAO82" s="137"/>
      <c r="RAP82" s="137"/>
      <c r="RAQ82" s="137"/>
      <c r="RAR82" s="137"/>
      <c r="RAS82" s="143"/>
      <c r="RAT82" s="125"/>
      <c r="RAU82" s="126"/>
      <c r="RAY82" s="137"/>
      <c r="RAZ82" s="137"/>
      <c r="RBA82" s="137"/>
      <c r="RBB82" s="137"/>
      <c r="RBC82" s="137"/>
      <c r="RBD82" s="137"/>
      <c r="RBE82" s="143"/>
      <c r="RBF82" s="125"/>
      <c r="RBG82" s="126"/>
      <c r="RBK82" s="137"/>
      <c r="RBL82" s="137"/>
      <c r="RBM82" s="137"/>
      <c r="RBN82" s="137"/>
      <c r="RBO82" s="137"/>
      <c r="RBP82" s="137"/>
      <c r="RBQ82" s="143"/>
      <c r="RBR82" s="125"/>
      <c r="RBS82" s="126"/>
      <c r="RBW82" s="137"/>
      <c r="RBX82" s="137"/>
      <c r="RBY82" s="137"/>
      <c r="RBZ82" s="137"/>
      <c r="RCA82" s="137"/>
      <c r="RCB82" s="137"/>
      <c r="RCC82" s="143"/>
      <c r="RCD82" s="125"/>
      <c r="RCE82" s="126"/>
      <c r="RCI82" s="137"/>
      <c r="RCJ82" s="137"/>
      <c r="RCK82" s="137"/>
      <c r="RCL82" s="137"/>
      <c r="RCM82" s="137"/>
      <c r="RCN82" s="137"/>
      <c r="RCO82" s="143"/>
      <c r="RCP82" s="125"/>
      <c r="RCQ82" s="126"/>
      <c r="RCU82" s="137"/>
      <c r="RCV82" s="137"/>
      <c r="RCW82" s="137"/>
      <c r="RCX82" s="137"/>
      <c r="RCY82" s="137"/>
      <c r="RCZ82" s="137"/>
      <c r="RDA82" s="143"/>
      <c r="RDB82" s="125"/>
      <c r="RDC82" s="126"/>
      <c r="RDG82" s="137"/>
      <c r="RDH82" s="137"/>
      <c r="RDI82" s="137"/>
      <c r="RDJ82" s="137"/>
      <c r="RDK82" s="137"/>
      <c r="RDL82" s="137"/>
      <c r="RDM82" s="143"/>
      <c r="RDN82" s="125"/>
      <c r="RDO82" s="126"/>
      <c r="RDS82" s="137"/>
      <c r="RDT82" s="137"/>
      <c r="RDU82" s="137"/>
      <c r="RDV82" s="137"/>
      <c r="RDW82" s="137"/>
      <c r="RDX82" s="137"/>
      <c r="RDY82" s="143"/>
      <c r="RDZ82" s="125"/>
      <c r="REA82" s="126"/>
      <c r="REE82" s="137"/>
      <c r="REF82" s="137"/>
      <c r="REG82" s="137"/>
      <c r="REH82" s="137"/>
      <c r="REI82" s="137"/>
      <c r="REJ82" s="137"/>
      <c r="REK82" s="143"/>
      <c r="REL82" s="125"/>
      <c r="REM82" s="126"/>
      <c r="REQ82" s="137"/>
      <c r="RER82" s="137"/>
      <c r="RES82" s="137"/>
      <c r="RET82" s="137"/>
      <c r="REU82" s="137"/>
      <c r="REV82" s="137"/>
      <c r="REW82" s="143"/>
      <c r="REX82" s="125"/>
      <c r="REY82" s="126"/>
      <c r="RFC82" s="137"/>
      <c r="RFD82" s="137"/>
      <c r="RFE82" s="137"/>
      <c r="RFF82" s="137"/>
      <c r="RFG82" s="137"/>
      <c r="RFH82" s="137"/>
      <c r="RFI82" s="143"/>
      <c r="RFJ82" s="125"/>
      <c r="RFK82" s="126"/>
      <c r="RFO82" s="137"/>
      <c r="RFP82" s="137"/>
      <c r="RFQ82" s="137"/>
      <c r="RFR82" s="137"/>
      <c r="RFS82" s="137"/>
      <c r="RFT82" s="137"/>
      <c r="RFU82" s="143"/>
      <c r="RFV82" s="125"/>
      <c r="RFW82" s="126"/>
      <c r="RGA82" s="137"/>
      <c r="RGB82" s="137"/>
      <c r="RGC82" s="137"/>
      <c r="RGD82" s="137"/>
      <c r="RGE82" s="137"/>
      <c r="RGF82" s="137"/>
      <c r="RGG82" s="143"/>
      <c r="RGH82" s="125"/>
      <c r="RGI82" s="126"/>
      <c r="RGM82" s="137"/>
      <c r="RGN82" s="137"/>
      <c r="RGO82" s="137"/>
      <c r="RGP82" s="137"/>
      <c r="RGQ82" s="137"/>
      <c r="RGR82" s="137"/>
      <c r="RGS82" s="143"/>
      <c r="RGT82" s="125"/>
      <c r="RGU82" s="126"/>
      <c r="RGY82" s="137"/>
      <c r="RGZ82" s="137"/>
      <c r="RHA82" s="137"/>
      <c r="RHB82" s="137"/>
      <c r="RHC82" s="137"/>
      <c r="RHD82" s="137"/>
      <c r="RHE82" s="143"/>
      <c r="RHF82" s="125"/>
      <c r="RHG82" s="126"/>
      <c r="RHK82" s="137"/>
      <c r="RHL82" s="137"/>
      <c r="RHM82" s="137"/>
      <c r="RHN82" s="137"/>
      <c r="RHO82" s="137"/>
      <c r="RHP82" s="137"/>
      <c r="RHQ82" s="143"/>
      <c r="RHR82" s="125"/>
      <c r="RHS82" s="126"/>
      <c r="RHW82" s="137"/>
      <c r="RHX82" s="137"/>
      <c r="RHY82" s="137"/>
      <c r="RHZ82" s="137"/>
      <c r="RIA82" s="137"/>
      <c r="RIB82" s="137"/>
      <c r="RIC82" s="143"/>
      <c r="RID82" s="125"/>
      <c r="RIE82" s="126"/>
      <c r="RII82" s="137"/>
      <c r="RIJ82" s="137"/>
      <c r="RIK82" s="137"/>
      <c r="RIL82" s="137"/>
      <c r="RIM82" s="137"/>
      <c r="RIN82" s="137"/>
      <c r="RIO82" s="143"/>
      <c r="RIP82" s="125"/>
      <c r="RIQ82" s="126"/>
      <c r="RIU82" s="137"/>
      <c r="RIV82" s="137"/>
      <c r="RIW82" s="137"/>
      <c r="RIX82" s="137"/>
      <c r="RIY82" s="137"/>
      <c r="RIZ82" s="137"/>
      <c r="RJA82" s="143"/>
      <c r="RJB82" s="125"/>
      <c r="RJC82" s="126"/>
      <c r="RJG82" s="137"/>
      <c r="RJH82" s="137"/>
      <c r="RJI82" s="137"/>
      <c r="RJJ82" s="137"/>
      <c r="RJK82" s="137"/>
      <c r="RJL82" s="137"/>
      <c r="RJM82" s="143"/>
      <c r="RJN82" s="125"/>
      <c r="RJO82" s="126"/>
      <c r="RJS82" s="137"/>
      <c r="RJT82" s="137"/>
      <c r="RJU82" s="137"/>
      <c r="RJV82" s="137"/>
      <c r="RJW82" s="137"/>
      <c r="RJX82" s="137"/>
      <c r="RJY82" s="143"/>
      <c r="RJZ82" s="125"/>
      <c r="RKA82" s="126"/>
      <c r="RKE82" s="137"/>
      <c r="RKF82" s="137"/>
      <c r="RKG82" s="137"/>
      <c r="RKH82" s="137"/>
      <c r="RKI82" s="137"/>
      <c r="RKJ82" s="137"/>
      <c r="RKK82" s="143"/>
      <c r="RKL82" s="125"/>
      <c r="RKM82" s="126"/>
      <c r="RKQ82" s="137"/>
      <c r="RKR82" s="137"/>
      <c r="RKS82" s="137"/>
      <c r="RKT82" s="137"/>
      <c r="RKU82" s="137"/>
      <c r="RKV82" s="137"/>
      <c r="RKW82" s="143"/>
      <c r="RKX82" s="125"/>
      <c r="RKY82" s="126"/>
      <c r="RLC82" s="137"/>
      <c r="RLD82" s="137"/>
      <c r="RLE82" s="137"/>
      <c r="RLF82" s="137"/>
      <c r="RLG82" s="137"/>
      <c r="RLH82" s="137"/>
      <c r="RLI82" s="143"/>
      <c r="RLJ82" s="125"/>
      <c r="RLK82" s="126"/>
      <c r="RLO82" s="137"/>
      <c r="RLP82" s="137"/>
      <c r="RLQ82" s="137"/>
      <c r="RLR82" s="137"/>
      <c r="RLS82" s="137"/>
      <c r="RLT82" s="137"/>
      <c r="RLU82" s="143"/>
      <c r="RLV82" s="125"/>
      <c r="RLW82" s="126"/>
      <c r="RMA82" s="137"/>
      <c r="RMB82" s="137"/>
      <c r="RMC82" s="137"/>
      <c r="RMD82" s="137"/>
      <c r="RME82" s="137"/>
      <c r="RMF82" s="137"/>
      <c r="RMG82" s="143"/>
      <c r="RMH82" s="125"/>
      <c r="RMI82" s="126"/>
      <c r="RMM82" s="137"/>
      <c r="RMN82" s="137"/>
      <c r="RMO82" s="137"/>
      <c r="RMP82" s="137"/>
      <c r="RMQ82" s="137"/>
      <c r="RMR82" s="137"/>
      <c r="RMS82" s="143"/>
      <c r="RMT82" s="125"/>
      <c r="RMU82" s="126"/>
      <c r="RMY82" s="137"/>
      <c r="RMZ82" s="137"/>
      <c r="RNA82" s="137"/>
      <c r="RNB82" s="137"/>
      <c r="RNC82" s="137"/>
      <c r="RND82" s="137"/>
      <c r="RNE82" s="143"/>
      <c r="RNF82" s="125"/>
      <c r="RNG82" s="126"/>
      <c r="RNK82" s="137"/>
      <c r="RNL82" s="137"/>
      <c r="RNM82" s="137"/>
      <c r="RNN82" s="137"/>
      <c r="RNO82" s="137"/>
      <c r="RNP82" s="137"/>
      <c r="RNQ82" s="143"/>
      <c r="RNR82" s="125"/>
      <c r="RNS82" s="126"/>
      <c r="RNW82" s="137"/>
      <c r="RNX82" s="137"/>
      <c r="RNY82" s="137"/>
      <c r="RNZ82" s="137"/>
      <c r="ROA82" s="137"/>
      <c r="ROB82" s="137"/>
      <c r="ROC82" s="143"/>
      <c r="ROD82" s="125"/>
      <c r="ROE82" s="126"/>
      <c r="ROI82" s="137"/>
      <c r="ROJ82" s="137"/>
      <c r="ROK82" s="137"/>
      <c r="ROL82" s="137"/>
      <c r="ROM82" s="137"/>
      <c r="RON82" s="137"/>
      <c r="ROO82" s="143"/>
      <c r="ROP82" s="125"/>
      <c r="ROQ82" s="126"/>
      <c r="ROU82" s="137"/>
      <c r="ROV82" s="137"/>
      <c r="ROW82" s="137"/>
      <c r="ROX82" s="137"/>
      <c r="ROY82" s="137"/>
      <c r="ROZ82" s="137"/>
      <c r="RPA82" s="143"/>
      <c r="RPB82" s="125"/>
      <c r="RPC82" s="126"/>
      <c r="RPG82" s="137"/>
      <c r="RPH82" s="137"/>
      <c r="RPI82" s="137"/>
      <c r="RPJ82" s="137"/>
      <c r="RPK82" s="137"/>
      <c r="RPL82" s="137"/>
      <c r="RPM82" s="143"/>
      <c r="RPN82" s="125"/>
      <c r="RPO82" s="126"/>
      <c r="RPS82" s="137"/>
      <c r="RPT82" s="137"/>
      <c r="RPU82" s="137"/>
      <c r="RPV82" s="137"/>
      <c r="RPW82" s="137"/>
      <c r="RPX82" s="137"/>
      <c r="RPY82" s="143"/>
      <c r="RPZ82" s="125"/>
      <c r="RQA82" s="126"/>
      <c r="RQE82" s="137"/>
      <c r="RQF82" s="137"/>
      <c r="RQG82" s="137"/>
      <c r="RQH82" s="137"/>
      <c r="RQI82" s="137"/>
      <c r="RQJ82" s="137"/>
      <c r="RQK82" s="143"/>
      <c r="RQL82" s="125"/>
      <c r="RQM82" s="126"/>
      <c r="RQQ82" s="137"/>
      <c r="RQR82" s="137"/>
      <c r="RQS82" s="137"/>
      <c r="RQT82" s="137"/>
      <c r="RQU82" s="137"/>
      <c r="RQV82" s="137"/>
      <c r="RQW82" s="143"/>
      <c r="RQX82" s="125"/>
      <c r="RQY82" s="126"/>
      <c r="RRC82" s="137"/>
      <c r="RRD82" s="137"/>
      <c r="RRE82" s="137"/>
      <c r="RRF82" s="137"/>
      <c r="RRG82" s="137"/>
      <c r="RRH82" s="137"/>
      <c r="RRI82" s="143"/>
      <c r="RRJ82" s="125"/>
      <c r="RRK82" s="126"/>
      <c r="RRO82" s="137"/>
      <c r="RRP82" s="137"/>
      <c r="RRQ82" s="137"/>
      <c r="RRR82" s="137"/>
      <c r="RRS82" s="137"/>
      <c r="RRT82" s="137"/>
      <c r="RRU82" s="143"/>
      <c r="RRV82" s="125"/>
      <c r="RRW82" s="126"/>
      <c r="RSA82" s="137"/>
      <c r="RSB82" s="137"/>
      <c r="RSC82" s="137"/>
      <c r="RSD82" s="137"/>
      <c r="RSE82" s="137"/>
      <c r="RSF82" s="137"/>
      <c r="RSG82" s="143"/>
      <c r="RSH82" s="125"/>
      <c r="RSI82" s="126"/>
      <c r="RSM82" s="137"/>
      <c r="RSN82" s="137"/>
      <c r="RSO82" s="137"/>
      <c r="RSP82" s="137"/>
      <c r="RSQ82" s="137"/>
      <c r="RSR82" s="137"/>
      <c r="RSS82" s="143"/>
      <c r="RST82" s="125"/>
      <c r="RSU82" s="126"/>
      <c r="RSY82" s="137"/>
      <c r="RSZ82" s="137"/>
      <c r="RTA82" s="137"/>
      <c r="RTB82" s="137"/>
      <c r="RTC82" s="137"/>
      <c r="RTD82" s="137"/>
      <c r="RTE82" s="143"/>
      <c r="RTF82" s="125"/>
      <c r="RTG82" s="126"/>
      <c r="RTK82" s="137"/>
      <c r="RTL82" s="137"/>
      <c r="RTM82" s="137"/>
      <c r="RTN82" s="137"/>
      <c r="RTO82" s="137"/>
      <c r="RTP82" s="137"/>
      <c r="RTQ82" s="143"/>
      <c r="RTR82" s="125"/>
      <c r="RTS82" s="126"/>
      <c r="RTW82" s="137"/>
      <c r="RTX82" s="137"/>
      <c r="RTY82" s="137"/>
      <c r="RTZ82" s="137"/>
      <c r="RUA82" s="137"/>
      <c r="RUB82" s="137"/>
      <c r="RUC82" s="143"/>
      <c r="RUD82" s="125"/>
      <c r="RUE82" s="126"/>
      <c r="RUI82" s="137"/>
      <c r="RUJ82" s="137"/>
      <c r="RUK82" s="137"/>
      <c r="RUL82" s="137"/>
      <c r="RUM82" s="137"/>
      <c r="RUN82" s="137"/>
      <c r="RUO82" s="143"/>
      <c r="RUP82" s="125"/>
      <c r="RUQ82" s="126"/>
      <c r="RUU82" s="137"/>
      <c r="RUV82" s="137"/>
      <c r="RUW82" s="137"/>
      <c r="RUX82" s="137"/>
      <c r="RUY82" s="137"/>
      <c r="RUZ82" s="137"/>
      <c r="RVA82" s="143"/>
      <c r="RVB82" s="125"/>
      <c r="RVC82" s="126"/>
      <c r="RVG82" s="137"/>
      <c r="RVH82" s="137"/>
      <c r="RVI82" s="137"/>
      <c r="RVJ82" s="137"/>
      <c r="RVK82" s="137"/>
      <c r="RVL82" s="137"/>
      <c r="RVM82" s="143"/>
      <c r="RVN82" s="125"/>
      <c r="RVO82" s="126"/>
      <c r="RVS82" s="137"/>
      <c r="RVT82" s="137"/>
      <c r="RVU82" s="137"/>
      <c r="RVV82" s="137"/>
      <c r="RVW82" s="137"/>
      <c r="RVX82" s="137"/>
      <c r="RVY82" s="143"/>
      <c r="RVZ82" s="125"/>
      <c r="RWA82" s="126"/>
      <c r="RWE82" s="137"/>
      <c r="RWF82" s="137"/>
      <c r="RWG82" s="137"/>
      <c r="RWH82" s="137"/>
      <c r="RWI82" s="137"/>
      <c r="RWJ82" s="137"/>
      <c r="RWK82" s="143"/>
      <c r="RWL82" s="125"/>
      <c r="RWM82" s="126"/>
      <c r="RWQ82" s="137"/>
      <c r="RWR82" s="137"/>
      <c r="RWS82" s="137"/>
      <c r="RWT82" s="137"/>
      <c r="RWU82" s="137"/>
      <c r="RWV82" s="137"/>
      <c r="RWW82" s="143"/>
      <c r="RWX82" s="125"/>
      <c r="RWY82" s="126"/>
      <c r="RXC82" s="137"/>
      <c r="RXD82" s="137"/>
      <c r="RXE82" s="137"/>
      <c r="RXF82" s="137"/>
      <c r="RXG82" s="137"/>
      <c r="RXH82" s="137"/>
      <c r="RXI82" s="143"/>
      <c r="RXJ82" s="125"/>
      <c r="RXK82" s="126"/>
      <c r="RXO82" s="137"/>
      <c r="RXP82" s="137"/>
      <c r="RXQ82" s="137"/>
      <c r="RXR82" s="137"/>
      <c r="RXS82" s="137"/>
      <c r="RXT82" s="137"/>
      <c r="RXU82" s="143"/>
      <c r="RXV82" s="125"/>
      <c r="RXW82" s="126"/>
      <c r="RYA82" s="137"/>
      <c r="RYB82" s="137"/>
      <c r="RYC82" s="137"/>
      <c r="RYD82" s="137"/>
      <c r="RYE82" s="137"/>
      <c r="RYF82" s="137"/>
      <c r="RYG82" s="143"/>
      <c r="RYH82" s="125"/>
      <c r="RYI82" s="126"/>
      <c r="RYM82" s="137"/>
      <c r="RYN82" s="137"/>
      <c r="RYO82" s="137"/>
      <c r="RYP82" s="137"/>
      <c r="RYQ82" s="137"/>
      <c r="RYR82" s="137"/>
      <c r="RYS82" s="143"/>
      <c r="RYT82" s="125"/>
      <c r="RYU82" s="126"/>
      <c r="RYY82" s="137"/>
      <c r="RYZ82" s="137"/>
      <c r="RZA82" s="137"/>
      <c r="RZB82" s="137"/>
      <c r="RZC82" s="137"/>
      <c r="RZD82" s="137"/>
      <c r="RZE82" s="143"/>
      <c r="RZF82" s="125"/>
      <c r="RZG82" s="126"/>
      <c r="RZK82" s="137"/>
      <c r="RZL82" s="137"/>
      <c r="RZM82" s="137"/>
      <c r="RZN82" s="137"/>
      <c r="RZO82" s="137"/>
      <c r="RZP82" s="137"/>
      <c r="RZQ82" s="143"/>
      <c r="RZR82" s="125"/>
      <c r="RZS82" s="126"/>
      <c r="RZW82" s="137"/>
      <c r="RZX82" s="137"/>
      <c r="RZY82" s="137"/>
      <c r="RZZ82" s="137"/>
      <c r="SAA82" s="137"/>
      <c r="SAB82" s="137"/>
      <c r="SAC82" s="143"/>
      <c r="SAD82" s="125"/>
      <c r="SAE82" s="126"/>
      <c r="SAI82" s="137"/>
      <c r="SAJ82" s="137"/>
      <c r="SAK82" s="137"/>
      <c r="SAL82" s="137"/>
      <c r="SAM82" s="137"/>
      <c r="SAN82" s="137"/>
      <c r="SAO82" s="143"/>
      <c r="SAP82" s="125"/>
      <c r="SAQ82" s="126"/>
      <c r="SAU82" s="137"/>
      <c r="SAV82" s="137"/>
      <c r="SAW82" s="137"/>
      <c r="SAX82" s="137"/>
      <c r="SAY82" s="137"/>
      <c r="SAZ82" s="137"/>
      <c r="SBA82" s="143"/>
      <c r="SBB82" s="125"/>
      <c r="SBC82" s="126"/>
      <c r="SBG82" s="137"/>
      <c r="SBH82" s="137"/>
      <c r="SBI82" s="137"/>
      <c r="SBJ82" s="137"/>
      <c r="SBK82" s="137"/>
      <c r="SBL82" s="137"/>
      <c r="SBM82" s="143"/>
      <c r="SBN82" s="125"/>
      <c r="SBO82" s="126"/>
      <c r="SBS82" s="137"/>
      <c r="SBT82" s="137"/>
      <c r="SBU82" s="137"/>
      <c r="SBV82" s="137"/>
      <c r="SBW82" s="137"/>
      <c r="SBX82" s="137"/>
      <c r="SBY82" s="143"/>
      <c r="SBZ82" s="125"/>
      <c r="SCA82" s="126"/>
      <c r="SCE82" s="137"/>
      <c r="SCF82" s="137"/>
      <c r="SCG82" s="137"/>
      <c r="SCH82" s="137"/>
      <c r="SCI82" s="137"/>
      <c r="SCJ82" s="137"/>
      <c r="SCK82" s="143"/>
      <c r="SCL82" s="125"/>
      <c r="SCM82" s="126"/>
      <c r="SCQ82" s="137"/>
      <c r="SCR82" s="137"/>
      <c r="SCS82" s="137"/>
      <c r="SCT82" s="137"/>
      <c r="SCU82" s="137"/>
      <c r="SCV82" s="137"/>
      <c r="SCW82" s="143"/>
      <c r="SCX82" s="125"/>
      <c r="SCY82" s="126"/>
      <c r="SDC82" s="137"/>
      <c r="SDD82" s="137"/>
      <c r="SDE82" s="137"/>
      <c r="SDF82" s="137"/>
      <c r="SDG82" s="137"/>
      <c r="SDH82" s="137"/>
      <c r="SDI82" s="143"/>
      <c r="SDJ82" s="125"/>
      <c r="SDK82" s="126"/>
      <c r="SDO82" s="137"/>
      <c r="SDP82" s="137"/>
      <c r="SDQ82" s="137"/>
      <c r="SDR82" s="137"/>
      <c r="SDS82" s="137"/>
      <c r="SDT82" s="137"/>
      <c r="SDU82" s="143"/>
      <c r="SDV82" s="125"/>
      <c r="SDW82" s="126"/>
      <c r="SEA82" s="137"/>
      <c r="SEB82" s="137"/>
      <c r="SEC82" s="137"/>
      <c r="SED82" s="137"/>
      <c r="SEE82" s="137"/>
      <c r="SEF82" s="137"/>
      <c r="SEG82" s="143"/>
      <c r="SEH82" s="125"/>
      <c r="SEI82" s="126"/>
      <c r="SEM82" s="137"/>
      <c r="SEN82" s="137"/>
      <c r="SEO82" s="137"/>
      <c r="SEP82" s="137"/>
      <c r="SEQ82" s="137"/>
      <c r="SER82" s="137"/>
      <c r="SES82" s="143"/>
      <c r="SET82" s="125"/>
      <c r="SEU82" s="126"/>
      <c r="SEY82" s="137"/>
      <c r="SEZ82" s="137"/>
      <c r="SFA82" s="137"/>
      <c r="SFB82" s="137"/>
      <c r="SFC82" s="137"/>
      <c r="SFD82" s="137"/>
      <c r="SFE82" s="143"/>
      <c r="SFF82" s="125"/>
      <c r="SFG82" s="126"/>
      <c r="SFK82" s="137"/>
      <c r="SFL82" s="137"/>
      <c r="SFM82" s="137"/>
      <c r="SFN82" s="137"/>
      <c r="SFO82" s="137"/>
      <c r="SFP82" s="137"/>
      <c r="SFQ82" s="143"/>
      <c r="SFR82" s="125"/>
      <c r="SFS82" s="126"/>
      <c r="SFW82" s="137"/>
      <c r="SFX82" s="137"/>
      <c r="SFY82" s="137"/>
      <c r="SFZ82" s="137"/>
      <c r="SGA82" s="137"/>
      <c r="SGB82" s="137"/>
      <c r="SGC82" s="143"/>
      <c r="SGD82" s="125"/>
      <c r="SGE82" s="126"/>
      <c r="SGI82" s="137"/>
      <c r="SGJ82" s="137"/>
      <c r="SGK82" s="137"/>
      <c r="SGL82" s="137"/>
      <c r="SGM82" s="137"/>
      <c r="SGN82" s="137"/>
      <c r="SGO82" s="143"/>
      <c r="SGP82" s="125"/>
      <c r="SGQ82" s="126"/>
      <c r="SGU82" s="137"/>
      <c r="SGV82" s="137"/>
      <c r="SGW82" s="137"/>
      <c r="SGX82" s="137"/>
      <c r="SGY82" s="137"/>
      <c r="SGZ82" s="137"/>
      <c r="SHA82" s="143"/>
      <c r="SHB82" s="125"/>
      <c r="SHC82" s="126"/>
      <c r="SHG82" s="137"/>
      <c r="SHH82" s="137"/>
      <c r="SHI82" s="137"/>
      <c r="SHJ82" s="137"/>
      <c r="SHK82" s="137"/>
      <c r="SHL82" s="137"/>
      <c r="SHM82" s="143"/>
      <c r="SHN82" s="125"/>
      <c r="SHO82" s="126"/>
      <c r="SHS82" s="137"/>
      <c r="SHT82" s="137"/>
      <c r="SHU82" s="137"/>
      <c r="SHV82" s="137"/>
      <c r="SHW82" s="137"/>
      <c r="SHX82" s="137"/>
      <c r="SHY82" s="143"/>
      <c r="SHZ82" s="125"/>
      <c r="SIA82" s="126"/>
      <c r="SIE82" s="137"/>
      <c r="SIF82" s="137"/>
      <c r="SIG82" s="137"/>
      <c r="SIH82" s="137"/>
      <c r="SII82" s="137"/>
      <c r="SIJ82" s="137"/>
      <c r="SIK82" s="143"/>
      <c r="SIL82" s="125"/>
      <c r="SIM82" s="126"/>
      <c r="SIQ82" s="137"/>
      <c r="SIR82" s="137"/>
      <c r="SIS82" s="137"/>
      <c r="SIT82" s="137"/>
      <c r="SIU82" s="137"/>
      <c r="SIV82" s="137"/>
      <c r="SIW82" s="143"/>
      <c r="SIX82" s="125"/>
      <c r="SIY82" s="126"/>
      <c r="SJC82" s="137"/>
      <c r="SJD82" s="137"/>
      <c r="SJE82" s="137"/>
      <c r="SJF82" s="137"/>
      <c r="SJG82" s="137"/>
      <c r="SJH82" s="137"/>
      <c r="SJI82" s="143"/>
      <c r="SJJ82" s="125"/>
      <c r="SJK82" s="126"/>
      <c r="SJO82" s="137"/>
      <c r="SJP82" s="137"/>
      <c r="SJQ82" s="137"/>
      <c r="SJR82" s="137"/>
      <c r="SJS82" s="137"/>
      <c r="SJT82" s="137"/>
      <c r="SJU82" s="143"/>
      <c r="SJV82" s="125"/>
      <c r="SJW82" s="126"/>
      <c r="SKA82" s="137"/>
      <c r="SKB82" s="137"/>
      <c r="SKC82" s="137"/>
      <c r="SKD82" s="137"/>
      <c r="SKE82" s="137"/>
      <c r="SKF82" s="137"/>
      <c r="SKG82" s="143"/>
      <c r="SKH82" s="125"/>
      <c r="SKI82" s="126"/>
      <c r="SKM82" s="137"/>
      <c r="SKN82" s="137"/>
      <c r="SKO82" s="137"/>
      <c r="SKP82" s="137"/>
      <c r="SKQ82" s="137"/>
      <c r="SKR82" s="137"/>
      <c r="SKS82" s="143"/>
      <c r="SKT82" s="125"/>
      <c r="SKU82" s="126"/>
      <c r="SKY82" s="137"/>
      <c r="SKZ82" s="137"/>
      <c r="SLA82" s="137"/>
      <c r="SLB82" s="137"/>
      <c r="SLC82" s="137"/>
      <c r="SLD82" s="137"/>
      <c r="SLE82" s="143"/>
      <c r="SLF82" s="125"/>
      <c r="SLG82" s="126"/>
      <c r="SLK82" s="137"/>
      <c r="SLL82" s="137"/>
      <c r="SLM82" s="137"/>
      <c r="SLN82" s="137"/>
      <c r="SLO82" s="137"/>
      <c r="SLP82" s="137"/>
      <c r="SLQ82" s="143"/>
      <c r="SLR82" s="125"/>
      <c r="SLS82" s="126"/>
      <c r="SLW82" s="137"/>
      <c r="SLX82" s="137"/>
      <c r="SLY82" s="137"/>
      <c r="SLZ82" s="137"/>
      <c r="SMA82" s="137"/>
      <c r="SMB82" s="137"/>
      <c r="SMC82" s="143"/>
      <c r="SMD82" s="125"/>
      <c r="SME82" s="126"/>
      <c r="SMI82" s="137"/>
      <c r="SMJ82" s="137"/>
      <c r="SMK82" s="137"/>
      <c r="SML82" s="137"/>
      <c r="SMM82" s="137"/>
      <c r="SMN82" s="137"/>
      <c r="SMO82" s="143"/>
      <c r="SMP82" s="125"/>
      <c r="SMQ82" s="126"/>
      <c r="SMU82" s="137"/>
      <c r="SMV82" s="137"/>
      <c r="SMW82" s="137"/>
      <c r="SMX82" s="137"/>
      <c r="SMY82" s="137"/>
      <c r="SMZ82" s="137"/>
      <c r="SNA82" s="143"/>
      <c r="SNB82" s="125"/>
      <c r="SNC82" s="126"/>
      <c r="SNG82" s="137"/>
      <c r="SNH82" s="137"/>
      <c r="SNI82" s="137"/>
      <c r="SNJ82" s="137"/>
      <c r="SNK82" s="137"/>
      <c r="SNL82" s="137"/>
      <c r="SNM82" s="143"/>
      <c r="SNN82" s="125"/>
      <c r="SNO82" s="126"/>
      <c r="SNS82" s="137"/>
      <c r="SNT82" s="137"/>
      <c r="SNU82" s="137"/>
      <c r="SNV82" s="137"/>
      <c r="SNW82" s="137"/>
      <c r="SNX82" s="137"/>
      <c r="SNY82" s="143"/>
      <c r="SNZ82" s="125"/>
      <c r="SOA82" s="126"/>
      <c r="SOE82" s="137"/>
      <c r="SOF82" s="137"/>
      <c r="SOG82" s="137"/>
      <c r="SOH82" s="137"/>
      <c r="SOI82" s="137"/>
      <c r="SOJ82" s="137"/>
      <c r="SOK82" s="143"/>
      <c r="SOL82" s="125"/>
      <c r="SOM82" s="126"/>
      <c r="SOQ82" s="137"/>
      <c r="SOR82" s="137"/>
      <c r="SOS82" s="137"/>
      <c r="SOT82" s="137"/>
      <c r="SOU82" s="137"/>
      <c r="SOV82" s="137"/>
      <c r="SOW82" s="143"/>
      <c r="SOX82" s="125"/>
      <c r="SOY82" s="126"/>
      <c r="SPC82" s="137"/>
      <c r="SPD82" s="137"/>
      <c r="SPE82" s="137"/>
      <c r="SPF82" s="137"/>
      <c r="SPG82" s="137"/>
      <c r="SPH82" s="137"/>
      <c r="SPI82" s="143"/>
      <c r="SPJ82" s="125"/>
      <c r="SPK82" s="126"/>
      <c r="SPO82" s="137"/>
      <c r="SPP82" s="137"/>
      <c r="SPQ82" s="137"/>
      <c r="SPR82" s="137"/>
      <c r="SPS82" s="137"/>
      <c r="SPT82" s="137"/>
      <c r="SPU82" s="143"/>
      <c r="SPV82" s="125"/>
      <c r="SPW82" s="126"/>
      <c r="SQA82" s="137"/>
      <c r="SQB82" s="137"/>
      <c r="SQC82" s="137"/>
      <c r="SQD82" s="137"/>
      <c r="SQE82" s="137"/>
      <c r="SQF82" s="137"/>
      <c r="SQG82" s="143"/>
      <c r="SQH82" s="125"/>
      <c r="SQI82" s="126"/>
      <c r="SQM82" s="137"/>
      <c r="SQN82" s="137"/>
      <c r="SQO82" s="137"/>
      <c r="SQP82" s="137"/>
      <c r="SQQ82" s="137"/>
      <c r="SQR82" s="137"/>
      <c r="SQS82" s="143"/>
      <c r="SQT82" s="125"/>
      <c r="SQU82" s="126"/>
      <c r="SQY82" s="137"/>
      <c r="SQZ82" s="137"/>
      <c r="SRA82" s="137"/>
      <c r="SRB82" s="137"/>
      <c r="SRC82" s="137"/>
      <c r="SRD82" s="137"/>
      <c r="SRE82" s="143"/>
      <c r="SRF82" s="125"/>
      <c r="SRG82" s="126"/>
      <c r="SRK82" s="137"/>
      <c r="SRL82" s="137"/>
      <c r="SRM82" s="137"/>
      <c r="SRN82" s="137"/>
      <c r="SRO82" s="137"/>
      <c r="SRP82" s="137"/>
      <c r="SRQ82" s="143"/>
      <c r="SRR82" s="125"/>
      <c r="SRS82" s="126"/>
      <c r="SRW82" s="137"/>
      <c r="SRX82" s="137"/>
      <c r="SRY82" s="137"/>
      <c r="SRZ82" s="137"/>
      <c r="SSA82" s="137"/>
      <c r="SSB82" s="137"/>
      <c r="SSC82" s="143"/>
      <c r="SSD82" s="125"/>
      <c r="SSE82" s="126"/>
      <c r="SSI82" s="137"/>
      <c r="SSJ82" s="137"/>
      <c r="SSK82" s="137"/>
      <c r="SSL82" s="137"/>
      <c r="SSM82" s="137"/>
      <c r="SSN82" s="137"/>
      <c r="SSO82" s="143"/>
      <c r="SSP82" s="125"/>
      <c r="SSQ82" s="126"/>
      <c r="SSU82" s="137"/>
      <c r="SSV82" s="137"/>
      <c r="SSW82" s="137"/>
      <c r="SSX82" s="137"/>
      <c r="SSY82" s="137"/>
      <c r="SSZ82" s="137"/>
      <c r="STA82" s="143"/>
      <c r="STB82" s="125"/>
      <c r="STC82" s="126"/>
      <c r="STG82" s="137"/>
      <c r="STH82" s="137"/>
      <c r="STI82" s="137"/>
      <c r="STJ82" s="137"/>
      <c r="STK82" s="137"/>
      <c r="STL82" s="137"/>
      <c r="STM82" s="143"/>
      <c r="STN82" s="125"/>
      <c r="STO82" s="126"/>
      <c r="STS82" s="137"/>
      <c r="STT82" s="137"/>
      <c r="STU82" s="137"/>
      <c r="STV82" s="137"/>
      <c r="STW82" s="137"/>
      <c r="STX82" s="137"/>
      <c r="STY82" s="143"/>
      <c r="STZ82" s="125"/>
      <c r="SUA82" s="126"/>
      <c r="SUE82" s="137"/>
      <c r="SUF82" s="137"/>
      <c r="SUG82" s="137"/>
      <c r="SUH82" s="137"/>
      <c r="SUI82" s="137"/>
      <c r="SUJ82" s="137"/>
      <c r="SUK82" s="143"/>
      <c r="SUL82" s="125"/>
      <c r="SUM82" s="126"/>
      <c r="SUQ82" s="137"/>
      <c r="SUR82" s="137"/>
      <c r="SUS82" s="137"/>
      <c r="SUT82" s="137"/>
      <c r="SUU82" s="137"/>
      <c r="SUV82" s="137"/>
      <c r="SUW82" s="143"/>
      <c r="SUX82" s="125"/>
      <c r="SUY82" s="126"/>
      <c r="SVC82" s="137"/>
      <c r="SVD82" s="137"/>
      <c r="SVE82" s="137"/>
      <c r="SVF82" s="137"/>
      <c r="SVG82" s="137"/>
      <c r="SVH82" s="137"/>
      <c r="SVI82" s="143"/>
      <c r="SVJ82" s="125"/>
      <c r="SVK82" s="126"/>
      <c r="SVO82" s="137"/>
      <c r="SVP82" s="137"/>
      <c r="SVQ82" s="137"/>
      <c r="SVR82" s="137"/>
      <c r="SVS82" s="137"/>
      <c r="SVT82" s="137"/>
      <c r="SVU82" s="143"/>
      <c r="SVV82" s="125"/>
      <c r="SVW82" s="126"/>
      <c r="SWA82" s="137"/>
      <c r="SWB82" s="137"/>
      <c r="SWC82" s="137"/>
      <c r="SWD82" s="137"/>
      <c r="SWE82" s="137"/>
      <c r="SWF82" s="137"/>
      <c r="SWG82" s="143"/>
      <c r="SWH82" s="125"/>
      <c r="SWI82" s="126"/>
      <c r="SWM82" s="137"/>
      <c r="SWN82" s="137"/>
      <c r="SWO82" s="137"/>
      <c r="SWP82" s="137"/>
      <c r="SWQ82" s="137"/>
      <c r="SWR82" s="137"/>
      <c r="SWS82" s="143"/>
      <c r="SWT82" s="125"/>
      <c r="SWU82" s="126"/>
      <c r="SWY82" s="137"/>
      <c r="SWZ82" s="137"/>
      <c r="SXA82" s="137"/>
      <c r="SXB82" s="137"/>
      <c r="SXC82" s="137"/>
      <c r="SXD82" s="137"/>
      <c r="SXE82" s="143"/>
      <c r="SXF82" s="125"/>
      <c r="SXG82" s="126"/>
      <c r="SXK82" s="137"/>
      <c r="SXL82" s="137"/>
      <c r="SXM82" s="137"/>
      <c r="SXN82" s="137"/>
      <c r="SXO82" s="137"/>
      <c r="SXP82" s="137"/>
      <c r="SXQ82" s="143"/>
      <c r="SXR82" s="125"/>
      <c r="SXS82" s="126"/>
      <c r="SXW82" s="137"/>
      <c r="SXX82" s="137"/>
      <c r="SXY82" s="137"/>
      <c r="SXZ82" s="137"/>
      <c r="SYA82" s="137"/>
      <c r="SYB82" s="137"/>
      <c r="SYC82" s="143"/>
      <c r="SYD82" s="125"/>
      <c r="SYE82" s="126"/>
      <c r="SYI82" s="137"/>
      <c r="SYJ82" s="137"/>
      <c r="SYK82" s="137"/>
      <c r="SYL82" s="137"/>
      <c r="SYM82" s="137"/>
      <c r="SYN82" s="137"/>
      <c r="SYO82" s="143"/>
      <c r="SYP82" s="125"/>
      <c r="SYQ82" s="126"/>
      <c r="SYU82" s="137"/>
      <c r="SYV82" s="137"/>
      <c r="SYW82" s="137"/>
      <c r="SYX82" s="137"/>
      <c r="SYY82" s="137"/>
      <c r="SYZ82" s="137"/>
      <c r="SZA82" s="143"/>
      <c r="SZB82" s="125"/>
      <c r="SZC82" s="126"/>
      <c r="SZG82" s="137"/>
      <c r="SZH82" s="137"/>
      <c r="SZI82" s="137"/>
      <c r="SZJ82" s="137"/>
      <c r="SZK82" s="137"/>
      <c r="SZL82" s="137"/>
      <c r="SZM82" s="143"/>
      <c r="SZN82" s="125"/>
      <c r="SZO82" s="126"/>
      <c r="SZS82" s="137"/>
      <c r="SZT82" s="137"/>
      <c r="SZU82" s="137"/>
      <c r="SZV82" s="137"/>
      <c r="SZW82" s="137"/>
      <c r="SZX82" s="137"/>
      <c r="SZY82" s="143"/>
      <c r="SZZ82" s="125"/>
      <c r="TAA82" s="126"/>
      <c r="TAE82" s="137"/>
      <c r="TAF82" s="137"/>
      <c r="TAG82" s="137"/>
      <c r="TAH82" s="137"/>
      <c r="TAI82" s="137"/>
      <c r="TAJ82" s="137"/>
      <c r="TAK82" s="143"/>
      <c r="TAL82" s="125"/>
      <c r="TAM82" s="126"/>
      <c r="TAQ82" s="137"/>
      <c r="TAR82" s="137"/>
      <c r="TAS82" s="137"/>
      <c r="TAT82" s="137"/>
      <c r="TAU82" s="137"/>
      <c r="TAV82" s="137"/>
      <c r="TAW82" s="143"/>
      <c r="TAX82" s="125"/>
      <c r="TAY82" s="126"/>
      <c r="TBC82" s="137"/>
      <c r="TBD82" s="137"/>
      <c r="TBE82" s="137"/>
      <c r="TBF82" s="137"/>
      <c r="TBG82" s="137"/>
      <c r="TBH82" s="137"/>
      <c r="TBI82" s="143"/>
      <c r="TBJ82" s="125"/>
      <c r="TBK82" s="126"/>
      <c r="TBO82" s="137"/>
      <c r="TBP82" s="137"/>
      <c r="TBQ82" s="137"/>
      <c r="TBR82" s="137"/>
      <c r="TBS82" s="137"/>
      <c r="TBT82" s="137"/>
      <c r="TBU82" s="143"/>
      <c r="TBV82" s="125"/>
      <c r="TBW82" s="126"/>
      <c r="TCA82" s="137"/>
      <c r="TCB82" s="137"/>
      <c r="TCC82" s="137"/>
      <c r="TCD82" s="137"/>
      <c r="TCE82" s="137"/>
      <c r="TCF82" s="137"/>
      <c r="TCG82" s="143"/>
      <c r="TCH82" s="125"/>
      <c r="TCI82" s="126"/>
      <c r="TCM82" s="137"/>
      <c r="TCN82" s="137"/>
      <c r="TCO82" s="137"/>
      <c r="TCP82" s="137"/>
      <c r="TCQ82" s="137"/>
      <c r="TCR82" s="137"/>
      <c r="TCS82" s="143"/>
      <c r="TCT82" s="125"/>
      <c r="TCU82" s="126"/>
      <c r="TCY82" s="137"/>
      <c r="TCZ82" s="137"/>
      <c r="TDA82" s="137"/>
      <c r="TDB82" s="137"/>
      <c r="TDC82" s="137"/>
      <c r="TDD82" s="137"/>
      <c r="TDE82" s="143"/>
      <c r="TDF82" s="125"/>
      <c r="TDG82" s="126"/>
      <c r="TDK82" s="137"/>
      <c r="TDL82" s="137"/>
      <c r="TDM82" s="137"/>
      <c r="TDN82" s="137"/>
      <c r="TDO82" s="137"/>
      <c r="TDP82" s="137"/>
      <c r="TDQ82" s="143"/>
      <c r="TDR82" s="125"/>
      <c r="TDS82" s="126"/>
      <c r="TDW82" s="137"/>
      <c r="TDX82" s="137"/>
      <c r="TDY82" s="137"/>
      <c r="TDZ82" s="137"/>
      <c r="TEA82" s="137"/>
      <c r="TEB82" s="137"/>
      <c r="TEC82" s="143"/>
      <c r="TED82" s="125"/>
      <c r="TEE82" s="126"/>
      <c r="TEI82" s="137"/>
      <c r="TEJ82" s="137"/>
      <c r="TEK82" s="137"/>
      <c r="TEL82" s="137"/>
      <c r="TEM82" s="137"/>
      <c r="TEN82" s="137"/>
      <c r="TEO82" s="143"/>
      <c r="TEP82" s="125"/>
      <c r="TEQ82" s="126"/>
      <c r="TEU82" s="137"/>
      <c r="TEV82" s="137"/>
      <c r="TEW82" s="137"/>
      <c r="TEX82" s="137"/>
      <c r="TEY82" s="137"/>
      <c r="TEZ82" s="137"/>
      <c r="TFA82" s="143"/>
      <c r="TFB82" s="125"/>
      <c r="TFC82" s="126"/>
      <c r="TFG82" s="137"/>
      <c r="TFH82" s="137"/>
      <c r="TFI82" s="137"/>
      <c r="TFJ82" s="137"/>
      <c r="TFK82" s="137"/>
      <c r="TFL82" s="137"/>
      <c r="TFM82" s="143"/>
      <c r="TFN82" s="125"/>
      <c r="TFO82" s="126"/>
      <c r="TFS82" s="137"/>
      <c r="TFT82" s="137"/>
      <c r="TFU82" s="137"/>
      <c r="TFV82" s="137"/>
      <c r="TFW82" s="137"/>
      <c r="TFX82" s="137"/>
      <c r="TFY82" s="143"/>
      <c r="TFZ82" s="125"/>
      <c r="TGA82" s="126"/>
      <c r="TGE82" s="137"/>
      <c r="TGF82" s="137"/>
      <c r="TGG82" s="137"/>
      <c r="TGH82" s="137"/>
      <c r="TGI82" s="137"/>
      <c r="TGJ82" s="137"/>
      <c r="TGK82" s="143"/>
      <c r="TGL82" s="125"/>
      <c r="TGM82" s="126"/>
      <c r="TGQ82" s="137"/>
      <c r="TGR82" s="137"/>
      <c r="TGS82" s="137"/>
      <c r="TGT82" s="137"/>
      <c r="TGU82" s="137"/>
      <c r="TGV82" s="137"/>
      <c r="TGW82" s="143"/>
      <c r="TGX82" s="125"/>
      <c r="TGY82" s="126"/>
      <c r="THC82" s="137"/>
      <c r="THD82" s="137"/>
      <c r="THE82" s="137"/>
      <c r="THF82" s="137"/>
      <c r="THG82" s="137"/>
      <c r="THH82" s="137"/>
      <c r="THI82" s="143"/>
      <c r="THJ82" s="125"/>
      <c r="THK82" s="126"/>
      <c r="THO82" s="137"/>
      <c r="THP82" s="137"/>
      <c r="THQ82" s="137"/>
      <c r="THR82" s="137"/>
      <c r="THS82" s="137"/>
      <c r="THT82" s="137"/>
      <c r="THU82" s="143"/>
      <c r="THV82" s="125"/>
      <c r="THW82" s="126"/>
      <c r="TIA82" s="137"/>
      <c r="TIB82" s="137"/>
      <c r="TIC82" s="137"/>
      <c r="TID82" s="137"/>
      <c r="TIE82" s="137"/>
      <c r="TIF82" s="137"/>
      <c r="TIG82" s="143"/>
      <c r="TIH82" s="125"/>
      <c r="TII82" s="126"/>
      <c r="TIM82" s="137"/>
      <c r="TIN82" s="137"/>
      <c r="TIO82" s="137"/>
      <c r="TIP82" s="137"/>
      <c r="TIQ82" s="137"/>
      <c r="TIR82" s="137"/>
      <c r="TIS82" s="143"/>
      <c r="TIT82" s="125"/>
      <c r="TIU82" s="126"/>
      <c r="TIY82" s="137"/>
      <c r="TIZ82" s="137"/>
      <c r="TJA82" s="137"/>
      <c r="TJB82" s="137"/>
      <c r="TJC82" s="137"/>
      <c r="TJD82" s="137"/>
      <c r="TJE82" s="143"/>
      <c r="TJF82" s="125"/>
      <c r="TJG82" s="126"/>
      <c r="TJK82" s="137"/>
      <c r="TJL82" s="137"/>
      <c r="TJM82" s="137"/>
      <c r="TJN82" s="137"/>
      <c r="TJO82" s="137"/>
      <c r="TJP82" s="137"/>
      <c r="TJQ82" s="143"/>
      <c r="TJR82" s="125"/>
      <c r="TJS82" s="126"/>
      <c r="TJW82" s="137"/>
      <c r="TJX82" s="137"/>
      <c r="TJY82" s="137"/>
      <c r="TJZ82" s="137"/>
      <c r="TKA82" s="137"/>
      <c r="TKB82" s="137"/>
      <c r="TKC82" s="143"/>
      <c r="TKD82" s="125"/>
      <c r="TKE82" s="126"/>
      <c r="TKI82" s="137"/>
      <c r="TKJ82" s="137"/>
      <c r="TKK82" s="137"/>
      <c r="TKL82" s="137"/>
      <c r="TKM82" s="137"/>
      <c r="TKN82" s="137"/>
      <c r="TKO82" s="143"/>
      <c r="TKP82" s="125"/>
      <c r="TKQ82" s="126"/>
      <c r="TKU82" s="137"/>
      <c r="TKV82" s="137"/>
      <c r="TKW82" s="137"/>
      <c r="TKX82" s="137"/>
      <c r="TKY82" s="137"/>
      <c r="TKZ82" s="137"/>
      <c r="TLA82" s="143"/>
      <c r="TLB82" s="125"/>
      <c r="TLC82" s="126"/>
      <c r="TLG82" s="137"/>
      <c r="TLH82" s="137"/>
      <c r="TLI82" s="137"/>
      <c r="TLJ82" s="137"/>
      <c r="TLK82" s="137"/>
      <c r="TLL82" s="137"/>
      <c r="TLM82" s="143"/>
      <c r="TLN82" s="125"/>
      <c r="TLO82" s="126"/>
      <c r="TLS82" s="137"/>
      <c r="TLT82" s="137"/>
      <c r="TLU82" s="137"/>
      <c r="TLV82" s="137"/>
      <c r="TLW82" s="137"/>
      <c r="TLX82" s="137"/>
      <c r="TLY82" s="143"/>
      <c r="TLZ82" s="125"/>
      <c r="TMA82" s="126"/>
      <c r="TME82" s="137"/>
      <c r="TMF82" s="137"/>
      <c r="TMG82" s="137"/>
      <c r="TMH82" s="137"/>
      <c r="TMI82" s="137"/>
      <c r="TMJ82" s="137"/>
      <c r="TMK82" s="143"/>
      <c r="TML82" s="125"/>
      <c r="TMM82" s="126"/>
      <c r="TMQ82" s="137"/>
      <c r="TMR82" s="137"/>
      <c r="TMS82" s="137"/>
      <c r="TMT82" s="137"/>
      <c r="TMU82" s="137"/>
      <c r="TMV82" s="137"/>
      <c r="TMW82" s="143"/>
      <c r="TMX82" s="125"/>
      <c r="TMY82" s="126"/>
      <c r="TNC82" s="137"/>
      <c r="TND82" s="137"/>
      <c r="TNE82" s="137"/>
      <c r="TNF82" s="137"/>
      <c r="TNG82" s="137"/>
      <c r="TNH82" s="137"/>
      <c r="TNI82" s="143"/>
      <c r="TNJ82" s="125"/>
      <c r="TNK82" s="126"/>
      <c r="TNO82" s="137"/>
      <c r="TNP82" s="137"/>
      <c r="TNQ82" s="137"/>
      <c r="TNR82" s="137"/>
      <c r="TNS82" s="137"/>
      <c r="TNT82" s="137"/>
      <c r="TNU82" s="143"/>
      <c r="TNV82" s="125"/>
      <c r="TNW82" s="126"/>
      <c r="TOA82" s="137"/>
      <c r="TOB82" s="137"/>
      <c r="TOC82" s="137"/>
      <c r="TOD82" s="137"/>
      <c r="TOE82" s="137"/>
      <c r="TOF82" s="137"/>
      <c r="TOG82" s="143"/>
      <c r="TOH82" s="125"/>
      <c r="TOI82" s="126"/>
      <c r="TOM82" s="137"/>
      <c r="TON82" s="137"/>
      <c r="TOO82" s="137"/>
      <c r="TOP82" s="137"/>
      <c r="TOQ82" s="137"/>
      <c r="TOR82" s="137"/>
      <c r="TOS82" s="143"/>
      <c r="TOT82" s="125"/>
      <c r="TOU82" s="126"/>
      <c r="TOY82" s="137"/>
      <c r="TOZ82" s="137"/>
      <c r="TPA82" s="137"/>
      <c r="TPB82" s="137"/>
      <c r="TPC82" s="137"/>
      <c r="TPD82" s="137"/>
      <c r="TPE82" s="143"/>
      <c r="TPF82" s="125"/>
      <c r="TPG82" s="126"/>
      <c r="TPK82" s="137"/>
      <c r="TPL82" s="137"/>
      <c r="TPM82" s="137"/>
      <c r="TPN82" s="137"/>
      <c r="TPO82" s="137"/>
      <c r="TPP82" s="137"/>
      <c r="TPQ82" s="143"/>
      <c r="TPR82" s="125"/>
      <c r="TPS82" s="126"/>
      <c r="TPW82" s="137"/>
      <c r="TPX82" s="137"/>
      <c r="TPY82" s="137"/>
      <c r="TPZ82" s="137"/>
      <c r="TQA82" s="137"/>
      <c r="TQB82" s="137"/>
      <c r="TQC82" s="143"/>
      <c r="TQD82" s="125"/>
      <c r="TQE82" s="126"/>
      <c r="TQI82" s="137"/>
      <c r="TQJ82" s="137"/>
      <c r="TQK82" s="137"/>
      <c r="TQL82" s="137"/>
      <c r="TQM82" s="137"/>
      <c r="TQN82" s="137"/>
      <c r="TQO82" s="143"/>
      <c r="TQP82" s="125"/>
      <c r="TQQ82" s="126"/>
      <c r="TQU82" s="137"/>
      <c r="TQV82" s="137"/>
      <c r="TQW82" s="137"/>
      <c r="TQX82" s="137"/>
      <c r="TQY82" s="137"/>
      <c r="TQZ82" s="137"/>
      <c r="TRA82" s="143"/>
      <c r="TRB82" s="125"/>
      <c r="TRC82" s="126"/>
      <c r="TRG82" s="137"/>
      <c r="TRH82" s="137"/>
      <c r="TRI82" s="137"/>
      <c r="TRJ82" s="137"/>
      <c r="TRK82" s="137"/>
      <c r="TRL82" s="137"/>
      <c r="TRM82" s="143"/>
      <c r="TRN82" s="125"/>
      <c r="TRO82" s="126"/>
      <c r="TRS82" s="137"/>
      <c r="TRT82" s="137"/>
      <c r="TRU82" s="137"/>
      <c r="TRV82" s="137"/>
      <c r="TRW82" s="137"/>
      <c r="TRX82" s="137"/>
      <c r="TRY82" s="143"/>
      <c r="TRZ82" s="125"/>
      <c r="TSA82" s="126"/>
      <c r="TSE82" s="137"/>
      <c r="TSF82" s="137"/>
      <c r="TSG82" s="137"/>
      <c r="TSH82" s="137"/>
      <c r="TSI82" s="137"/>
      <c r="TSJ82" s="137"/>
      <c r="TSK82" s="143"/>
      <c r="TSL82" s="125"/>
      <c r="TSM82" s="126"/>
      <c r="TSQ82" s="137"/>
      <c r="TSR82" s="137"/>
      <c r="TSS82" s="137"/>
      <c r="TST82" s="137"/>
      <c r="TSU82" s="137"/>
      <c r="TSV82" s="137"/>
      <c r="TSW82" s="143"/>
      <c r="TSX82" s="125"/>
      <c r="TSY82" s="126"/>
      <c r="TTC82" s="137"/>
      <c r="TTD82" s="137"/>
      <c r="TTE82" s="137"/>
      <c r="TTF82" s="137"/>
      <c r="TTG82" s="137"/>
      <c r="TTH82" s="137"/>
      <c r="TTI82" s="143"/>
      <c r="TTJ82" s="125"/>
      <c r="TTK82" s="126"/>
      <c r="TTO82" s="137"/>
      <c r="TTP82" s="137"/>
      <c r="TTQ82" s="137"/>
      <c r="TTR82" s="137"/>
      <c r="TTS82" s="137"/>
      <c r="TTT82" s="137"/>
      <c r="TTU82" s="143"/>
      <c r="TTV82" s="125"/>
      <c r="TTW82" s="126"/>
      <c r="TUA82" s="137"/>
      <c r="TUB82" s="137"/>
      <c r="TUC82" s="137"/>
      <c r="TUD82" s="137"/>
      <c r="TUE82" s="137"/>
      <c r="TUF82" s="137"/>
      <c r="TUG82" s="143"/>
      <c r="TUH82" s="125"/>
      <c r="TUI82" s="126"/>
      <c r="TUM82" s="137"/>
      <c r="TUN82" s="137"/>
      <c r="TUO82" s="137"/>
      <c r="TUP82" s="137"/>
      <c r="TUQ82" s="137"/>
      <c r="TUR82" s="137"/>
      <c r="TUS82" s="143"/>
      <c r="TUT82" s="125"/>
      <c r="TUU82" s="126"/>
      <c r="TUY82" s="137"/>
      <c r="TUZ82" s="137"/>
      <c r="TVA82" s="137"/>
      <c r="TVB82" s="137"/>
      <c r="TVC82" s="137"/>
      <c r="TVD82" s="137"/>
      <c r="TVE82" s="143"/>
      <c r="TVF82" s="125"/>
      <c r="TVG82" s="126"/>
      <c r="TVK82" s="137"/>
      <c r="TVL82" s="137"/>
      <c r="TVM82" s="137"/>
      <c r="TVN82" s="137"/>
      <c r="TVO82" s="137"/>
      <c r="TVP82" s="137"/>
      <c r="TVQ82" s="143"/>
      <c r="TVR82" s="125"/>
      <c r="TVS82" s="126"/>
      <c r="TVW82" s="137"/>
      <c r="TVX82" s="137"/>
      <c r="TVY82" s="137"/>
      <c r="TVZ82" s="137"/>
      <c r="TWA82" s="137"/>
      <c r="TWB82" s="137"/>
      <c r="TWC82" s="143"/>
      <c r="TWD82" s="125"/>
      <c r="TWE82" s="126"/>
      <c r="TWI82" s="137"/>
      <c r="TWJ82" s="137"/>
      <c r="TWK82" s="137"/>
      <c r="TWL82" s="137"/>
      <c r="TWM82" s="137"/>
      <c r="TWN82" s="137"/>
      <c r="TWO82" s="143"/>
      <c r="TWP82" s="125"/>
      <c r="TWQ82" s="126"/>
      <c r="TWU82" s="137"/>
      <c r="TWV82" s="137"/>
      <c r="TWW82" s="137"/>
      <c r="TWX82" s="137"/>
      <c r="TWY82" s="137"/>
      <c r="TWZ82" s="137"/>
      <c r="TXA82" s="143"/>
      <c r="TXB82" s="125"/>
      <c r="TXC82" s="126"/>
      <c r="TXG82" s="137"/>
      <c r="TXH82" s="137"/>
      <c r="TXI82" s="137"/>
      <c r="TXJ82" s="137"/>
      <c r="TXK82" s="137"/>
      <c r="TXL82" s="137"/>
      <c r="TXM82" s="143"/>
      <c r="TXN82" s="125"/>
      <c r="TXO82" s="126"/>
      <c r="TXS82" s="137"/>
      <c r="TXT82" s="137"/>
      <c r="TXU82" s="137"/>
      <c r="TXV82" s="137"/>
      <c r="TXW82" s="137"/>
      <c r="TXX82" s="137"/>
      <c r="TXY82" s="143"/>
      <c r="TXZ82" s="125"/>
      <c r="TYA82" s="126"/>
      <c r="TYE82" s="137"/>
      <c r="TYF82" s="137"/>
      <c r="TYG82" s="137"/>
      <c r="TYH82" s="137"/>
      <c r="TYI82" s="137"/>
      <c r="TYJ82" s="137"/>
      <c r="TYK82" s="143"/>
      <c r="TYL82" s="125"/>
      <c r="TYM82" s="126"/>
      <c r="TYQ82" s="137"/>
      <c r="TYR82" s="137"/>
      <c r="TYS82" s="137"/>
      <c r="TYT82" s="137"/>
      <c r="TYU82" s="137"/>
      <c r="TYV82" s="137"/>
      <c r="TYW82" s="143"/>
      <c r="TYX82" s="125"/>
      <c r="TYY82" s="126"/>
      <c r="TZC82" s="137"/>
      <c r="TZD82" s="137"/>
      <c r="TZE82" s="137"/>
      <c r="TZF82" s="137"/>
      <c r="TZG82" s="137"/>
      <c r="TZH82" s="137"/>
      <c r="TZI82" s="143"/>
      <c r="TZJ82" s="125"/>
      <c r="TZK82" s="126"/>
      <c r="TZO82" s="137"/>
      <c r="TZP82" s="137"/>
      <c r="TZQ82" s="137"/>
      <c r="TZR82" s="137"/>
      <c r="TZS82" s="137"/>
      <c r="TZT82" s="137"/>
      <c r="TZU82" s="143"/>
      <c r="TZV82" s="125"/>
      <c r="TZW82" s="126"/>
      <c r="UAA82" s="137"/>
      <c r="UAB82" s="137"/>
      <c r="UAC82" s="137"/>
      <c r="UAD82" s="137"/>
      <c r="UAE82" s="137"/>
      <c r="UAF82" s="137"/>
      <c r="UAG82" s="143"/>
      <c r="UAH82" s="125"/>
      <c r="UAI82" s="126"/>
      <c r="UAM82" s="137"/>
      <c r="UAN82" s="137"/>
      <c r="UAO82" s="137"/>
      <c r="UAP82" s="137"/>
      <c r="UAQ82" s="137"/>
      <c r="UAR82" s="137"/>
      <c r="UAS82" s="143"/>
      <c r="UAT82" s="125"/>
      <c r="UAU82" s="126"/>
      <c r="UAY82" s="137"/>
      <c r="UAZ82" s="137"/>
      <c r="UBA82" s="137"/>
      <c r="UBB82" s="137"/>
      <c r="UBC82" s="137"/>
      <c r="UBD82" s="137"/>
      <c r="UBE82" s="143"/>
      <c r="UBF82" s="125"/>
      <c r="UBG82" s="126"/>
      <c r="UBK82" s="137"/>
      <c r="UBL82" s="137"/>
      <c r="UBM82" s="137"/>
      <c r="UBN82" s="137"/>
      <c r="UBO82" s="137"/>
      <c r="UBP82" s="137"/>
      <c r="UBQ82" s="143"/>
      <c r="UBR82" s="125"/>
      <c r="UBS82" s="126"/>
      <c r="UBW82" s="137"/>
      <c r="UBX82" s="137"/>
      <c r="UBY82" s="137"/>
      <c r="UBZ82" s="137"/>
      <c r="UCA82" s="137"/>
      <c r="UCB82" s="137"/>
      <c r="UCC82" s="143"/>
      <c r="UCD82" s="125"/>
      <c r="UCE82" s="126"/>
      <c r="UCI82" s="137"/>
      <c r="UCJ82" s="137"/>
      <c r="UCK82" s="137"/>
      <c r="UCL82" s="137"/>
      <c r="UCM82" s="137"/>
      <c r="UCN82" s="137"/>
      <c r="UCO82" s="143"/>
      <c r="UCP82" s="125"/>
      <c r="UCQ82" s="126"/>
      <c r="UCU82" s="137"/>
      <c r="UCV82" s="137"/>
      <c r="UCW82" s="137"/>
      <c r="UCX82" s="137"/>
      <c r="UCY82" s="137"/>
      <c r="UCZ82" s="137"/>
      <c r="UDA82" s="143"/>
      <c r="UDB82" s="125"/>
      <c r="UDC82" s="126"/>
      <c r="UDG82" s="137"/>
      <c r="UDH82" s="137"/>
      <c r="UDI82" s="137"/>
      <c r="UDJ82" s="137"/>
      <c r="UDK82" s="137"/>
      <c r="UDL82" s="137"/>
      <c r="UDM82" s="143"/>
      <c r="UDN82" s="125"/>
      <c r="UDO82" s="126"/>
      <c r="UDS82" s="137"/>
      <c r="UDT82" s="137"/>
      <c r="UDU82" s="137"/>
      <c r="UDV82" s="137"/>
      <c r="UDW82" s="137"/>
      <c r="UDX82" s="137"/>
      <c r="UDY82" s="143"/>
      <c r="UDZ82" s="125"/>
      <c r="UEA82" s="126"/>
      <c r="UEE82" s="137"/>
      <c r="UEF82" s="137"/>
      <c r="UEG82" s="137"/>
      <c r="UEH82" s="137"/>
      <c r="UEI82" s="137"/>
      <c r="UEJ82" s="137"/>
      <c r="UEK82" s="143"/>
      <c r="UEL82" s="125"/>
      <c r="UEM82" s="126"/>
      <c r="UEQ82" s="137"/>
      <c r="UER82" s="137"/>
      <c r="UES82" s="137"/>
      <c r="UET82" s="137"/>
      <c r="UEU82" s="137"/>
      <c r="UEV82" s="137"/>
      <c r="UEW82" s="143"/>
      <c r="UEX82" s="125"/>
      <c r="UEY82" s="126"/>
      <c r="UFC82" s="137"/>
      <c r="UFD82" s="137"/>
      <c r="UFE82" s="137"/>
      <c r="UFF82" s="137"/>
      <c r="UFG82" s="137"/>
      <c r="UFH82" s="137"/>
      <c r="UFI82" s="143"/>
      <c r="UFJ82" s="125"/>
      <c r="UFK82" s="126"/>
      <c r="UFO82" s="137"/>
      <c r="UFP82" s="137"/>
      <c r="UFQ82" s="137"/>
      <c r="UFR82" s="137"/>
      <c r="UFS82" s="137"/>
      <c r="UFT82" s="137"/>
      <c r="UFU82" s="143"/>
      <c r="UFV82" s="125"/>
      <c r="UFW82" s="126"/>
      <c r="UGA82" s="137"/>
      <c r="UGB82" s="137"/>
      <c r="UGC82" s="137"/>
      <c r="UGD82" s="137"/>
      <c r="UGE82" s="137"/>
      <c r="UGF82" s="137"/>
      <c r="UGG82" s="143"/>
      <c r="UGH82" s="125"/>
      <c r="UGI82" s="126"/>
      <c r="UGM82" s="137"/>
      <c r="UGN82" s="137"/>
      <c r="UGO82" s="137"/>
      <c r="UGP82" s="137"/>
      <c r="UGQ82" s="137"/>
      <c r="UGR82" s="137"/>
      <c r="UGS82" s="143"/>
      <c r="UGT82" s="125"/>
      <c r="UGU82" s="126"/>
      <c r="UGY82" s="137"/>
      <c r="UGZ82" s="137"/>
      <c r="UHA82" s="137"/>
      <c r="UHB82" s="137"/>
      <c r="UHC82" s="137"/>
      <c r="UHD82" s="137"/>
      <c r="UHE82" s="143"/>
      <c r="UHF82" s="125"/>
      <c r="UHG82" s="126"/>
      <c r="UHK82" s="137"/>
      <c r="UHL82" s="137"/>
      <c r="UHM82" s="137"/>
      <c r="UHN82" s="137"/>
      <c r="UHO82" s="137"/>
      <c r="UHP82" s="137"/>
      <c r="UHQ82" s="143"/>
      <c r="UHR82" s="125"/>
      <c r="UHS82" s="126"/>
      <c r="UHW82" s="137"/>
      <c r="UHX82" s="137"/>
      <c r="UHY82" s="137"/>
      <c r="UHZ82" s="137"/>
      <c r="UIA82" s="137"/>
      <c r="UIB82" s="137"/>
      <c r="UIC82" s="143"/>
      <c r="UID82" s="125"/>
      <c r="UIE82" s="126"/>
      <c r="UII82" s="137"/>
      <c r="UIJ82" s="137"/>
      <c r="UIK82" s="137"/>
      <c r="UIL82" s="137"/>
      <c r="UIM82" s="137"/>
      <c r="UIN82" s="137"/>
      <c r="UIO82" s="143"/>
      <c r="UIP82" s="125"/>
      <c r="UIQ82" s="126"/>
      <c r="UIU82" s="137"/>
      <c r="UIV82" s="137"/>
      <c r="UIW82" s="137"/>
      <c r="UIX82" s="137"/>
      <c r="UIY82" s="137"/>
      <c r="UIZ82" s="137"/>
      <c r="UJA82" s="143"/>
      <c r="UJB82" s="125"/>
      <c r="UJC82" s="126"/>
      <c r="UJG82" s="137"/>
      <c r="UJH82" s="137"/>
      <c r="UJI82" s="137"/>
      <c r="UJJ82" s="137"/>
      <c r="UJK82" s="137"/>
      <c r="UJL82" s="137"/>
      <c r="UJM82" s="143"/>
      <c r="UJN82" s="125"/>
      <c r="UJO82" s="126"/>
      <c r="UJS82" s="137"/>
      <c r="UJT82" s="137"/>
      <c r="UJU82" s="137"/>
      <c r="UJV82" s="137"/>
      <c r="UJW82" s="137"/>
      <c r="UJX82" s="137"/>
      <c r="UJY82" s="143"/>
      <c r="UJZ82" s="125"/>
      <c r="UKA82" s="126"/>
      <c r="UKE82" s="137"/>
      <c r="UKF82" s="137"/>
      <c r="UKG82" s="137"/>
      <c r="UKH82" s="137"/>
      <c r="UKI82" s="137"/>
      <c r="UKJ82" s="137"/>
      <c r="UKK82" s="143"/>
      <c r="UKL82" s="125"/>
      <c r="UKM82" s="126"/>
      <c r="UKQ82" s="137"/>
      <c r="UKR82" s="137"/>
      <c r="UKS82" s="137"/>
      <c r="UKT82" s="137"/>
      <c r="UKU82" s="137"/>
      <c r="UKV82" s="137"/>
      <c r="UKW82" s="143"/>
      <c r="UKX82" s="125"/>
      <c r="UKY82" s="126"/>
      <c r="ULC82" s="137"/>
      <c r="ULD82" s="137"/>
      <c r="ULE82" s="137"/>
      <c r="ULF82" s="137"/>
      <c r="ULG82" s="137"/>
      <c r="ULH82" s="137"/>
      <c r="ULI82" s="143"/>
      <c r="ULJ82" s="125"/>
      <c r="ULK82" s="126"/>
      <c r="ULO82" s="137"/>
      <c r="ULP82" s="137"/>
      <c r="ULQ82" s="137"/>
      <c r="ULR82" s="137"/>
      <c r="ULS82" s="137"/>
      <c r="ULT82" s="137"/>
      <c r="ULU82" s="143"/>
      <c r="ULV82" s="125"/>
      <c r="ULW82" s="126"/>
      <c r="UMA82" s="137"/>
      <c r="UMB82" s="137"/>
      <c r="UMC82" s="137"/>
      <c r="UMD82" s="137"/>
      <c r="UME82" s="137"/>
      <c r="UMF82" s="137"/>
      <c r="UMG82" s="143"/>
      <c r="UMH82" s="125"/>
      <c r="UMI82" s="126"/>
      <c r="UMM82" s="137"/>
      <c r="UMN82" s="137"/>
      <c r="UMO82" s="137"/>
      <c r="UMP82" s="137"/>
      <c r="UMQ82" s="137"/>
      <c r="UMR82" s="137"/>
      <c r="UMS82" s="143"/>
      <c r="UMT82" s="125"/>
      <c r="UMU82" s="126"/>
      <c r="UMY82" s="137"/>
      <c r="UMZ82" s="137"/>
      <c r="UNA82" s="137"/>
      <c r="UNB82" s="137"/>
      <c r="UNC82" s="137"/>
      <c r="UND82" s="137"/>
      <c r="UNE82" s="143"/>
      <c r="UNF82" s="125"/>
      <c r="UNG82" s="126"/>
      <c r="UNK82" s="137"/>
      <c r="UNL82" s="137"/>
      <c r="UNM82" s="137"/>
      <c r="UNN82" s="137"/>
      <c r="UNO82" s="137"/>
      <c r="UNP82" s="137"/>
      <c r="UNQ82" s="143"/>
      <c r="UNR82" s="125"/>
      <c r="UNS82" s="126"/>
      <c r="UNW82" s="137"/>
      <c r="UNX82" s="137"/>
      <c r="UNY82" s="137"/>
      <c r="UNZ82" s="137"/>
      <c r="UOA82" s="137"/>
      <c r="UOB82" s="137"/>
      <c r="UOC82" s="143"/>
      <c r="UOD82" s="125"/>
      <c r="UOE82" s="126"/>
      <c r="UOI82" s="137"/>
      <c r="UOJ82" s="137"/>
      <c r="UOK82" s="137"/>
      <c r="UOL82" s="137"/>
      <c r="UOM82" s="137"/>
      <c r="UON82" s="137"/>
      <c r="UOO82" s="143"/>
      <c r="UOP82" s="125"/>
      <c r="UOQ82" s="126"/>
      <c r="UOU82" s="137"/>
      <c r="UOV82" s="137"/>
      <c r="UOW82" s="137"/>
      <c r="UOX82" s="137"/>
      <c r="UOY82" s="137"/>
      <c r="UOZ82" s="137"/>
      <c r="UPA82" s="143"/>
      <c r="UPB82" s="125"/>
      <c r="UPC82" s="126"/>
      <c r="UPG82" s="137"/>
      <c r="UPH82" s="137"/>
      <c r="UPI82" s="137"/>
      <c r="UPJ82" s="137"/>
      <c r="UPK82" s="137"/>
      <c r="UPL82" s="137"/>
      <c r="UPM82" s="143"/>
      <c r="UPN82" s="125"/>
      <c r="UPO82" s="126"/>
      <c r="UPS82" s="137"/>
      <c r="UPT82" s="137"/>
      <c r="UPU82" s="137"/>
      <c r="UPV82" s="137"/>
      <c r="UPW82" s="137"/>
      <c r="UPX82" s="137"/>
      <c r="UPY82" s="143"/>
      <c r="UPZ82" s="125"/>
      <c r="UQA82" s="126"/>
      <c r="UQE82" s="137"/>
      <c r="UQF82" s="137"/>
      <c r="UQG82" s="137"/>
      <c r="UQH82" s="137"/>
      <c r="UQI82" s="137"/>
      <c r="UQJ82" s="137"/>
      <c r="UQK82" s="143"/>
      <c r="UQL82" s="125"/>
      <c r="UQM82" s="126"/>
      <c r="UQQ82" s="137"/>
      <c r="UQR82" s="137"/>
      <c r="UQS82" s="137"/>
      <c r="UQT82" s="137"/>
      <c r="UQU82" s="137"/>
      <c r="UQV82" s="137"/>
      <c r="UQW82" s="143"/>
      <c r="UQX82" s="125"/>
      <c r="UQY82" s="126"/>
      <c r="URC82" s="137"/>
      <c r="URD82" s="137"/>
      <c r="URE82" s="137"/>
      <c r="URF82" s="137"/>
      <c r="URG82" s="137"/>
      <c r="URH82" s="137"/>
      <c r="URI82" s="143"/>
      <c r="URJ82" s="125"/>
      <c r="URK82" s="126"/>
      <c r="URO82" s="137"/>
      <c r="URP82" s="137"/>
      <c r="URQ82" s="137"/>
      <c r="URR82" s="137"/>
      <c r="URS82" s="137"/>
      <c r="URT82" s="137"/>
      <c r="URU82" s="143"/>
      <c r="URV82" s="125"/>
      <c r="URW82" s="126"/>
      <c r="USA82" s="137"/>
      <c r="USB82" s="137"/>
      <c r="USC82" s="137"/>
      <c r="USD82" s="137"/>
      <c r="USE82" s="137"/>
      <c r="USF82" s="137"/>
      <c r="USG82" s="143"/>
      <c r="USH82" s="125"/>
      <c r="USI82" s="126"/>
      <c r="USM82" s="137"/>
      <c r="USN82" s="137"/>
      <c r="USO82" s="137"/>
      <c r="USP82" s="137"/>
      <c r="USQ82" s="137"/>
      <c r="USR82" s="137"/>
      <c r="USS82" s="143"/>
      <c r="UST82" s="125"/>
      <c r="USU82" s="126"/>
      <c r="USY82" s="137"/>
      <c r="USZ82" s="137"/>
      <c r="UTA82" s="137"/>
      <c r="UTB82" s="137"/>
      <c r="UTC82" s="137"/>
      <c r="UTD82" s="137"/>
      <c r="UTE82" s="143"/>
      <c r="UTF82" s="125"/>
      <c r="UTG82" s="126"/>
      <c r="UTK82" s="137"/>
      <c r="UTL82" s="137"/>
      <c r="UTM82" s="137"/>
      <c r="UTN82" s="137"/>
      <c r="UTO82" s="137"/>
      <c r="UTP82" s="137"/>
      <c r="UTQ82" s="143"/>
      <c r="UTR82" s="125"/>
      <c r="UTS82" s="126"/>
      <c r="UTW82" s="137"/>
      <c r="UTX82" s="137"/>
      <c r="UTY82" s="137"/>
      <c r="UTZ82" s="137"/>
      <c r="UUA82" s="137"/>
      <c r="UUB82" s="137"/>
      <c r="UUC82" s="143"/>
      <c r="UUD82" s="125"/>
      <c r="UUE82" s="126"/>
      <c r="UUI82" s="137"/>
      <c r="UUJ82" s="137"/>
      <c r="UUK82" s="137"/>
      <c r="UUL82" s="137"/>
      <c r="UUM82" s="137"/>
      <c r="UUN82" s="137"/>
      <c r="UUO82" s="143"/>
      <c r="UUP82" s="125"/>
      <c r="UUQ82" s="126"/>
      <c r="UUU82" s="137"/>
      <c r="UUV82" s="137"/>
      <c r="UUW82" s="137"/>
      <c r="UUX82" s="137"/>
      <c r="UUY82" s="137"/>
      <c r="UUZ82" s="137"/>
      <c r="UVA82" s="143"/>
      <c r="UVB82" s="125"/>
      <c r="UVC82" s="126"/>
      <c r="UVG82" s="137"/>
      <c r="UVH82" s="137"/>
      <c r="UVI82" s="137"/>
      <c r="UVJ82" s="137"/>
      <c r="UVK82" s="137"/>
      <c r="UVL82" s="137"/>
      <c r="UVM82" s="143"/>
      <c r="UVN82" s="125"/>
      <c r="UVO82" s="126"/>
      <c r="UVS82" s="137"/>
      <c r="UVT82" s="137"/>
      <c r="UVU82" s="137"/>
      <c r="UVV82" s="137"/>
      <c r="UVW82" s="137"/>
      <c r="UVX82" s="137"/>
      <c r="UVY82" s="143"/>
      <c r="UVZ82" s="125"/>
      <c r="UWA82" s="126"/>
      <c r="UWE82" s="137"/>
      <c r="UWF82" s="137"/>
      <c r="UWG82" s="137"/>
      <c r="UWH82" s="137"/>
      <c r="UWI82" s="137"/>
      <c r="UWJ82" s="137"/>
      <c r="UWK82" s="143"/>
      <c r="UWL82" s="125"/>
      <c r="UWM82" s="126"/>
      <c r="UWQ82" s="137"/>
      <c r="UWR82" s="137"/>
      <c r="UWS82" s="137"/>
      <c r="UWT82" s="137"/>
      <c r="UWU82" s="137"/>
      <c r="UWV82" s="137"/>
      <c r="UWW82" s="143"/>
      <c r="UWX82" s="125"/>
      <c r="UWY82" s="126"/>
      <c r="UXC82" s="137"/>
      <c r="UXD82" s="137"/>
      <c r="UXE82" s="137"/>
      <c r="UXF82" s="137"/>
      <c r="UXG82" s="137"/>
      <c r="UXH82" s="137"/>
      <c r="UXI82" s="143"/>
      <c r="UXJ82" s="125"/>
      <c r="UXK82" s="126"/>
      <c r="UXO82" s="137"/>
      <c r="UXP82" s="137"/>
      <c r="UXQ82" s="137"/>
      <c r="UXR82" s="137"/>
      <c r="UXS82" s="137"/>
      <c r="UXT82" s="137"/>
      <c r="UXU82" s="143"/>
      <c r="UXV82" s="125"/>
      <c r="UXW82" s="126"/>
      <c r="UYA82" s="137"/>
      <c r="UYB82" s="137"/>
      <c r="UYC82" s="137"/>
      <c r="UYD82" s="137"/>
      <c r="UYE82" s="137"/>
      <c r="UYF82" s="137"/>
      <c r="UYG82" s="143"/>
      <c r="UYH82" s="125"/>
      <c r="UYI82" s="126"/>
      <c r="UYM82" s="137"/>
      <c r="UYN82" s="137"/>
      <c r="UYO82" s="137"/>
      <c r="UYP82" s="137"/>
      <c r="UYQ82" s="137"/>
      <c r="UYR82" s="137"/>
      <c r="UYS82" s="143"/>
      <c r="UYT82" s="125"/>
      <c r="UYU82" s="126"/>
      <c r="UYY82" s="137"/>
      <c r="UYZ82" s="137"/>
      <c r="UZA82" s="137"/>
      <c r="UZB82" s="137"/>
      <c r="UZC82" s="137"/>
      <c r="UZD82" s="137"/>
      <c r="UZE82" s="143"/>
      <c r="UZF82" s="125"/>
      <c r="UZG82" s="126"/>
      <c r="UZK82" s="137"/>
      <c r="UZL82" s="137"/>
      <c r="UZM82" s="137"/>
      <c r="UZN82" s="137"/>
      <c r="UZO82" s="137"/>
      <c r="UZP82" s="137"/>
      <c r="UZQ82" s="143"/>
      <c r="UZR82" s="125"/>
      <c r="UZS82" s="126"/>
      <c r="UZW82" s="137"/>
      <c r="UZX82" s="137"/>
      <c r="UZY82" s="137"/>
      <c r="UZZ82" s="137"/>
      <c r="VAA82" s="137"/>
      <c r="VAB82" s="137"/>
      <c r="VAC82" s="143"/>
      <c r="VAD82" s="125"/>
      <c r="VAE82" s="126"/>
      <c r="VAI82" s="137"/>
      <c r="VAJ82" s="137"/>
      <c r="VAK82" s="137"/>
      <c r="VAL82" s="137"/>
      <c r="VAM82" s="137"/>
      <c r="VAN82" s="137"/>
      <c r="VAO82" s="143"/>
      <c r="VAP82" s="125"/>
      <c r="VAQ82" s="126"/>
      <c r="VAU82" s="137"/>
      <c r="VAV82" s="137"/>
      <c r="VAW82" s="137"/>
      <c r="VAX82" s="137"/>
      <c r="VAY82" s="137"/>
      <c r="VAZ82" s="137"/>
      <c r="VBA82" s="143"/>
      <c r="VBB82" s="125"/>
      <c r="VBC82" s="126"/>
      <c r="VBG82" s="137"/>
      <c r="VBH82" s="137"/>
      <c r="VBI82" s="137"/>
      <c r="VBJ82" s="137"/>
      <c r="VBK82" s="137"/>
      <c r="VBL82" s="137"/>
      <c r="VBM82" s="143"/>
      <c r="VBN82" s="125"/>
      <c r="VBO82" s="126"/>
      <c r="VBS82" s="137"/>
      <c r="VBT82" s="137"/>
      <c r="VBU82" s="137"/>
      <c r="VBV82" s="137"/>
      <c r="VBW82" s="137"/>
      <c r="VBX82" s="137"/>
      <c r="VBY82" s="143"/>
      <c r="VBZ82" s="125"/>
      <c r="VCA82" s="126"/>
      <c r="VCE82" s="137"/>
      <c r="VCF82" s="137"/>
      <c r="VCG82" s="137"/>
      <c r="VCH82" s="137"/>
      <c r="VCI82" s="137"/>
      <c r="VCJ82" s="137"/>
      <c r="VCK82" s="143"/>
      <c r="VCL82" s="125"/>
      <c r="VCM82" s="126"/>
      <c r="VCQ82" s="137"/>
      <c r="VCR82" s="137"/>
      <c r="VCS82" s="137"/>
      <c r="VCT82" s="137"/>
      <c r="VCU82" s="137"/>
      <c r="VCV82" s="137"/>
      <c r="VCW82" s="143"/>
      <c r="VCX82" s="125"/>
      <c r="VCY82" s="126"/>
      <c r="VDC82" s="137"/>
      <c r="VDD82" s="137"/>
      <c r="VDE82" s="137"/>
      <c r="VDF82" s="137"/>
      <c r="VDG82" s="137"/>
      <c r="VDH82" s="137"/>
      <c r="VDI82" s="143"/>
      <c r="VDJ82" s="125"/>
      <c r="VDK82" s="126"/>
      <c r="VDO82" s="137"/>
      <c r="VDP82" s="137"/>
      <c r="VDQ82" s="137"/>
      <c r="VDR82" s="137"/>
      <c r="VDS82" s="137"/>
      <c r="VDT82" s="137"/>
      <c r="VDU82" s="143"/>
      <c r="VDV82" s="125"/>
      <c r="VDW82" s="126"/>
      <c r="VEA82" s="137"/>
      <c r="VEB82" s="137"/>
      <c r="VEC82" s="137"/>
      <c r="VED82" s="137"/>
      <c r="VEE82" s="137"/>
      <c r="VEF82" s="137"/>
      <c r="VEG82" s="143"/>
      <c r="VEH82" s="125"/>
      <c r="VEI82" s="126"/>
      <c r="VEM82" s="137"/>
      <c r="VEN82" s="137"/>
      <c r="VEO82" s="137"/>
      <c r="VEP82" s="137"/>
      <c r="VEQ82" s="137"/>
      <c r="VER82" s="137"/>
      <c r="VES82" s="143"/>
      <c r="VET82" s="125"/>
      <c r="VEU82" s="126"/>
      <c r="VEY82" s="137"/>
      <c r="VEZ82" s="137"/>
      <c r="VFA82" s="137"/>
      <c r="VFB82" s="137"/>
      <c r="VFC82" s="137"/>
      <c r="VFD82" s="137"/>
      <c r="VFE82" s="143"/>
      <c r="VFF82" s="125"/>
      <c r="VFG82" s="126"/>
      <c r="VFK82" s="137"/>
      <c r="VFL82" s="137"/>
      <c r="VFM82" s="137"/>
      <c r="VFN82" s="137"/>
      <c r="VFO82" s="137"/>
      <c r="VFP82" s="137"/>
      <c r="VFQ82" s="143"/>
      <c r="VFR82" s="125"/>
      <c r="VFS82" s="126"/>
      <c r="VFW82" s="137"/>
      <c r="VFX82" s="137"/>
      <c r="VFY82" s="137"/>
      <c r="VFZ82" s="137"/>
      <c r="VGA82" s="137"/>
      <c r="VGB82" s="137"/>
      <c r="VGC82" s="143"/>
      <c r="VGD82" s="125"/>
      <c r="VGE82" s="126"/>
      <c r="VGI82" s="137"/>
      <c r="VGJ82" s="137"/>
      <c r="VGK82" s="137"/>
      <c r="VGL82" s="137"/>
      <c r="VGM82" s="137"/>
      <c r="VGN82" s="137"/>
      <c r="VGO82" s="143"/>
      <c r="VGP82" s="125"/>
      <c r="VGQ82" s="126"/>
      <c r="VGU82" s="137"/>
      <c r="VGV82" s="137"/>
      <c r="VGW82" s="137"/>
      <c r="VGX82" s="137"/>
      <c r="VGY82" s="137"/>
      <c r="VGZ82" s="137"/>
      <c r="VHA82" s="143"/>
      <c r="VHB82" s="125"/>
      <c r="VHC82" s="126"/>
      <c r="VHG82" s="137"/>
      <c r="VHH82" s="137"/>
      <c r="VHI82" s="137"/>
      <c r="VHJ82" s="137"/>
      <c r="VHK82" s="137"/>
      <c r="VHL82" s="137"/>
      <c r="VHM82" s="143"/>
      <c r="VHN82" s="125"/>
      <c r="VHO82" s="126"/>
      <c r="VHS82" s="137"/>
      <c r="VHT82" s="137"/>
      <c r="VHU82" s="137"/>
      <c r="VHV82" s="137"/>
      <c r="VHW82" s="137"/>
      <c r="VHX82" s="137"/>
      <c r="VHY82" s="143"/>
      <c r="VHZ82" s="125"/>
      <c r="VIA82" s="126"/>
      <c r="VIE82" s="137"/>
      <c r="VIF82" s="137"/>
      <c r="VIG82" s="137"/>
      <c r="VIH82" s="137"/>
      <c r="VII82" s="137"/>
      <c r="VIJ82" s="137"/>
      <c r="VIK82" s="143"/>
      <c r="VIL82" s="125"/>
      <c r="VIM82" s="126"/>
      <c r="VIQ82" s="137"/>
      <c r="VIR82" s="137"/>
      <c r="VIS82" s="137"/>
      <c r="VIT82" s="137"/>
      <c r="VIU82" s="137"/>
      <c r="VIV82" s="137"/>
      <c r="VIW82" s="143"/>
      <c r="VIX82" s="125"/>
      <c r="VIY82" s="126"/>
      <c r="VJC82" s="137"/>
      <c r="VJD82" s="137"/>
      <c r="VJE82" s="137"/>
      <c r="VJF82" s="137"/>
      <c r="VJG82" s="137"/>
      <c r="VJH82" s="137"/>
      <c r="VJI82" s="143"/>
      <c r="VJJ82" s="125"/>
      <c r="VJK82" s="126"/>
      <c r="VJO82" s="137"/>
      <c r="VJP82" s="137"/>
      <c r="VJQ82" s="137"/>
      <c r="VJR82" s="137"/>
      <c r="VJS82" s="137"/>
      <c r="VJT82" s="137"/>
      <c r="VJU82" s="143"/>
      <c r="VJV82" s="125"/>
      <c r="VJW82" s="126"/>
      <c r="VKA82" s="137"/>
      <c r="VKB82" s="137"/>
      <c r="VKC82" s="137"/>
      <c r="VKD82" s="137"/>
      <c r="VKE82" s="137"/>
      <c r="VKF82" s="137"/>
      <c r="VKG82" s="143"/>
      <c r="VKH82" s="125"/>
      <c r="VKI82" s="126"/>
      <c r="VKM82" s="137"/>
      <c r="VKN82" s="137"/>
      <c r="VKO82" s="137"/>
      <c r="VKP82" s="137"/>
      <c r="VKQ82" s="137"/>
      <c r="VKR82" s="137"/>
      <c r="VKS82" s="143"/>
      <c r="VKT82" s="125"/>
      <c r="VKU82" s="126"/>
      <c r="VKY82" s="137"/>
      <c r="VKZ82" s="137"/>
      <c r="VLA82" s="137"/>
      <c r="VLB82" s="137"/>
      <c r="VLC82" s="137"/>
      <c r="VLD82" s="137"/>
      <c r="VLE82" s="143"/>
      <c r="VLF82" s="125"/>
      <c r="VLG82" s="126"/>
      <c r="VLK82" s="137"/>
      <c r="VLL82" s="137"/>
      <c r="VLM82" s="137"/>
      <c r="VLN82" s="137"/>
      <c r="VLO82" s="137"/>
      <c r="VLP82" s="137"/>
      <c r="VLQ82" s="143"/>
      <c r="VLR82" s="125"/>
      <c r="VLS82" s="126"/>
      <c r="VLW82" s="137"/>
      <c r="VLX82" s="137"/>
      <c r="VLY82" s="137"/>
      <c r="VLZ82" s="137"/>
      <c r="VMA82" s="137"/>
      <c r="VMB82" s="137"/>
      <c r="VMC82" s="143"/>
      <c r="VMD82" s="125"/>
      <c r="VME82" s="126"/>
      <c r="VMI82" s="137"/>
      <c r="VMJ82" s="137"/>
      <c r="VMK82" s="137"/>
      <c r="VML82" s="137"/>
      <c r="VMM82" s="137"/>
      <c r="VMN82" s="137"/>
      <c r="VMO82" s="143"/>
      <c r="VMP82" s="125"/>
      <c r="VMQ82" s="126"/>
      <c r="VMU82" s="137"/>
      <c r="VMV82" s="137"/>
      <c r="VMW82" s="137"/>
      <c r="VMX82" s="137"/>
      <c r="VMY82" s="137"/>
      <c r="VMZ82" s="137"/>
      <c r="VNA82" s="143"/>
      <c r="VNB82" s="125"/>
      <c r="VNC82" s="126"/>
      <c r="VNG82" s="137"/>
      <c r="VNH82" s="137"/>
      <c r="VNI82" s="137"/>
      <c r="VNJ82" s="137"/>
      <c r="VNK82" s="137"/>
      <c r="VNL82" s="137"/>
      <c r="VNM82" s="143"/>
      <c r="VNN82" s="125"/>
      <c r="VNO82" s="126"/>
      <c r="VNS82" s="137"/>
      <c r="VNT82" s="137"/>
      <c r="VNU82" s="137"/>
      <c r="VNV82" s="137"/>
      <c r="VNW82" s="137"/>
      <c r="VNX82" s="137"/>
      <c r="VNY82" s="143"/>
      <c r="VNZ82" s="125"/>
      <c r="VOA82" s="126"/>
      <c r="VOE82" s="137"/>
      <c r="VOF82" s="137"/>
      <c r="VOG82" s="137"/>
      <c r="VOH82" s="137"/>
      <c r="VOI82" s="137"/>
      <c r="VOJ82" s="137"/>
      <c r="VOK82" s="143"/>
      <c r="VOL82" s="125"/>
      <c r="VOM82" s="126"/>
      <c r="VOQ82" s="137"/>
      <c r="VOR82" s="137"/>
      <c r="VOS82" s="137"/>
      <c r="VOT82" s="137"/>
      <c r="VOU82" s="137"/>
      <c r="VOV82" s="137"/>
      <c r="VOW82" s="143"/>
      <c r="VOX82" s="125"/>
      <c r="VOY82" s="126"/>
      <c r="VPC82" s="137"/>
      <c r="VPD82" s="137"/>
      <c r="VPE82" s="137"/>
      <c r="VPF82" s="137"/>
      <c r="VPG82" s="137"/>
      <c r="VPH82" s="137"/>
      <c r="VPI82" s="143"/>
      <c r="VPJ82" s="125"/>
      <c r="VPK82" s="126"/>
      <c r="VPO82" s="137"/>
      <c r="VPP82" s="137"/>
      <c r="VPQ82" s="137"/>
      <c r="VPR82" s="137"/>
      <c r="VPS82" s="137"/>
      <c r="VPT82" s="137"/>
      <c r="VPU82" s="143"/>
      <c r="VPV82" s="125"/>
      <c r="VPW82" s="126"/>
      <c r="VQA82" s="137"/>
      <c r="VQB82" s="137"/>
      <c r="VQC82" s="137"/>
      <c r="VQD82" s="137"/>
      <c r="VQE82" s="137"/>
      <c r="VQF82" s="137"/>
      <c r="VQG82" s="143"/>
      <c r="VQH82" s="125"/>
      <c r="VQI82" s="126"/>
      <c r="VQM82" s="137"/>
      <c r="VQN82" s="137"/>
      <c r="VQO82" s="137"/>
      <c r="VQP82" s="137"/>
      <c r="VQQ82" s="137"/>
      <c r="VQR82" s="137"/>
      <c r="VQS82" s="143"/>
      <c r="VQT82" s="125"/>
      <c r="VQU82" s="126"/>
      <c r="VQY82" s="137"/>
      <c r="VQZ82" s="137"/>
      <c r="VRA82" s="137"/>
      <c r="VRB82" s="137"/>
      <c r="VRC82" s="137"/>
      <c r="VRD82" s="137"/>
      <c r="VRE82" s="143"/>
      <c r="VRF82" s="125"/>
      <c r="VRG82" s="126"/>
      <c r="VRK82" s="137"/>
      <c r="VRL82" s="137"/>
      <c r="VRM82" s="137"/>
      <c r="VRN82" s="137"/>
      <c r="VRO82" s="137"/>
      <c r="VRP82" s="137"/>
      <c r="VRQ82" s="143"/>
      <c r="VRR82" s="125"/>
      <c r="VRS82" s="126"/>
      <c r="VRW82" s="137"/>
      <c r="VRX82" s="137"/>
      <c r="VRY82" s="137"/>
      <c r="VRZ82" s="137"/>
      <c r="VSA82" s="137"/>
      <c r="VSB82" s="137"/>
      <c r="VSC82" s="143"/>
      <c r="VSD82" s="125"/>
      <c r="VSE82" s="126"/>
      <c r="VSI82" s="137"/>
      <c r="VSJ82" s="137"/>
      <c r="VSK82" s="137"/>
      <c r="VSL82" s="137"/>
      <c r="VSM82" s="137"/>
      <c r="VSN82" s="137"/>
      <c r="VSO82" s="143"/>
      <c r="VSP82" s="125"/>
      <c r="VSQ82" s="126"/>
      <c r="VSU82" s="137"/>
      <c r="VSV82" s="137"/>
      <c r="VSW82" s="137"/>
      <c r="VSX82" s="137"/>
      <c r="VSY82" s="137"/>
      <c r="VSZ82" s="137"/>
      <c r="VTA82" s="143"/>
      <c r="VTB82" s="125"/>
      <c r="VTC82" s="126"/>
      <c r="VTG82" s="137"/>
      <c r="VTH82" s="137"/>
      <c r="VTI82" s="137"/>
      <c r="VTJ82" s="137"/>
      <c r="VTK82" s="137"/>
      <c r="VTL82" s="137"/>
      <c r="VTM82" s="143"/>
      <c r="VTN82" s="125"/>
      <c r="VTO82" s="126"/>
      <c r="VTS82" s="137"/>
      <c r="VTT82" s="137"/>
      <c r="VTU82" s="137"/>
      <c r="VTV82" s="137"/>
      <c r="VTW82" s="137"/>
      <c r="VTX82" s="137"/>
      <c r="VTY82" s="143"/>
      <c r="VTZ82" s="125"/>
      <c r="VUA82" s="126"/>
      <c r="VUE82" s="137"/>
      <c r="VUF82" s="137"/>
      <c r="VUG82" s="137"/>
      <c r="VUH82" s="137"/>
      <c r="VUI82" s="137"/>
      <c r="VUJ82" s="137"/>
      <c r="VUK82" s="143"/>
      <c r="VUL82" s="125"/>
      <c r="VUM82" s="126"/>
      <c r="VUQ82" s="137"/>
      <c r="VUR82" s="137"/>
      <c r="VUS82" s="137"/>
      <c r="VUT82" s="137"/>
      <c r="VUU82" s="137"/>
      <c r="VUV82" s="137"/>
      <c r="VUW82" s="143"/>
      <c r="VUX82" s="125"/>
      <c r="VUY82" s="126"/>
      <c r="VVC82" s="137"/>
      <c r="VVD82" s="137"/>
      <c r="VVE82" s="137"/>
      <c r="VVF82" s="137"/>
      <c r="VVG82" s="137"/>
      <c r="VVH82" s="137"/>
      <c r="VVI82" s="143"/>
      <c r="VVJ82" s="125"/>
      <c r="VVK82" s="126"/>
      <c r="VVO82" s="137"/>
      <c r="VVP82" s="137"/>
      <c r="VVQ82" s="137"/>
      <c r="VVR82" s="137"/>
      <c r="VVS82" s="137"/>
      <c r="VVT82" s="137"/>
      <c r="VVU82" s="143"/>
      <c r="VVV82" s="125"/>
      <c r="VVW82" s="126"/>
      <c r="VWA82" s="137"/>
      <c r="VWB82" s="137"/>
      <c r="VWC82" s="137"/>
      <c r="VWD82" s="137"/>
      <c r="VWE82" s="137"/>
      <c r="VWF82" s="137"/>
      <c r="VWG82" s="143"/>
      <c r="VWH82" s="125"/>
      <c r="VWI82" s="126"/>
      <c r="VWM82" s="137"/>
      <c r="VWN82" s="137"/>
      <c r="VWO82" s="137"/>
      <c r="VWP82" s="137"/>
      <c r="VWQ82" s="137"/>
      <c r="VWR82" s="137"/>
      <c r="VWS82" s="143"/>
      <c r="VWT82" s="125"/>
      <c r="VWU82" s="126"/>
      <c r="VWY82" s="137"/>
      <c r="VWZ82" s="137"/>
      <c r="VXA82" s="137"/>
      <c r="VXB82" s="137"/>
      <c r="VXC82" s="137"/>
      <c r="VXD82" s="137"/>
      <c r="VXE82" s="143"/>
      <c r="VXF82" s="125"/>
      <c r="VXG82" s="126"/>
      <c r="VXK82" s="137"/>
      <c r="VXL82" s="137"/>
      <c r="VXM82" s="137"/>
      <c r="VXN82" s="137"/>
      <c r="VXO82" s="137"/>
      <c r="VXP82" s="137"/>
      <c r="VXQ82" s="143"/>
      <c r="VXR82" s="125"/>
      <c r="VXS82" s="126"/>
      <c r="VXW82" s="137"/>
      <c r="VXX82" s="137"/>
      <c r="VXY82" s="137"/>
      <c r="VXZ82" s="137"/>
      <c r="VYA82" s="137"/>
      <c r="VYB82" s="137"/>
      <c r="VYC82" s="143"/>
      <c r="VYD82" s="125"/>
      <c r="VYE82" s="126"/>
      <c r="VYI82" s="137"/>
      <c r="VYJ82" s="137"/>
      <c r="VYK82" s="137"/>
      <c r="VYL82" s="137"/>
      <c r="VYM82" s="137"/>
      <c r="VYN82" s="137"/>
      <c r="VYO82" s="143"/>
      <c r="VYP82" s="125"/>
      <c r="VYQ82" s="126"/>
      <c r="VYU82" s="137"/>
      <c r="VYV82" s="137"/>
      <c r="VYW82" s="137"/>
      <c r="VYX82" s="137"/>
      <c r="VYY82" s="137"/>
      <c r="VYZ82" s="137"/>
      <c r="VZA82" s="143"/>
      <c r="VZB82" s="125"/>
      <c r="VZC82" s="126"/>
      <c r="VZG82" s="137"/>
      <c r="VZH82" s="137"/>
      <c r="VZI82" s="137"/>
      <c r="VZJ82" s="137"/>
      <c r="VZK82" s="137"/>
      <c r="VZL82" s="137"/>
      <c r="VZM82" s="143"/>
      <c r="VZN82" s="125"/>
      <c r="VZO82" s="126"/>
      <c r="VZS82" s="137"/>
      <c r="VZT82" s="137"/>
      <c r="VZU82" s="137"/>
      <c r="VZV82" s="137"/>
      <c r="VZW82" s="137"/>
      <c r="VZX82" s="137"/>
      <c r="VZY82" s="143"/>
      <c r="VZZ82" s="125"/>
      <c r="WAA82" s="126"/>
      <c r="WAE82" s="137"/>
      <c r="WAF82" s="137"/>
      <c r="WAG82" s="137"/>
      <c r="WAH82" s="137"/>
      <c r="WAI82" s="137"/>
      <c r="WAJ82" s="137"/>
      <c r="WAK82" s="143"/>
      <c r="WAL82" s="125"/>
      <c r="WAM82" s="126"/>
      <c r="WAQ82" s="137"/>
      <c r="WAR82" s="137"/>
      <c r="WAS82" s="137"/>
      <c r="WAT82" s="137"/>
      <c r="WAU82" s="137"/>
      <c r="WAV82" s="137"/>
      <c r="WAW82" s="143"/>
      <c r="WAX82" s="125"/>
      <c r="WAY82" s="126"/>
      <c r="WBC82" s="137"/>
      <c r="WBD82" s="137"/>
      <c r="WBE82" s="137"/>
      <c r="WBF82" s="137"/>
      <c r="WBG82" s="137"/>
      <c r="WBH82" s="137"/>
      <c r="WBI82" s="143"/>
      <c r="WBJ82" s="125"/>
      <c r="WBK82" s="126"/>
      <c r="WBO82" s="137"/>
      <c r="WBP82" s="137"/>
      <c r="WBQ82" s="137"/>
      <c r="WBR82" s="137"/>
      <c r="WBS82" s="137"/>
      <c r="WBT82" s="137"/>
      <c r="WBU82" s="143"/>
      <c r="WBV82" s="125"/>
      <c r="WBW82" s="126"/>
      <c r="WCA82" s="137"/>
      <c r="WCB82" s="137"/>
      <c r="WCC82" s="137"/>
      <c r="WCD82" s="137"/>
      <c r="WCE82" s="137"/>
      <c r="WCF82" s="137"/>
      <c r="WCG82" s="143"/>
      <c r="WCH82" s="125"/>
      <c r="WCI82" s="126"/>
      <c r="WCM82" s="137"/>
      <c r="WCN82" s="137"/>
      <c r="WCO82" s="137"/>
      <c r="WCP82" s="137"/>
      <c r="WCQ82" s="137"/>
      <c r="WCR82" s="137"/>
      <c r="WCS82" s="143"/>
      <c r="WCT82" s="125"/>
      <c r="WCU82" s="126"/>
      <c r="WCY82" s="137"/>
      <c r="WCZ82" s="137"/>
      <c r="WDA82" s="137"/>
      <c r="WDB82" s="137"/>
      <c r="WDC82" s="137"/>
      <c r="WDD82" s="137"/>
      <c r="WDE82" s="143"/>
      <c r="WDF82" s="125"/>
      <c r="WDG82" s="126"/>
      <c r="WDK82" s="137"/>
      <c r="WDL82" s="137"/>
      <c r="WDM82" s="137"/>
      <c r="WDN82" s="137"/>
      <c r="WDO82" s="137"/>
      <c r="WDP82" s="137"/>
      <c r="WDQ82" s="143"/>
      <c r="WDR82" s="125"/>
      <c r="WDS82" s="126"/>
      <c r="WDW82" s="137"/>
      <c r="WDX82" s="137"/>
      <c r="WDY82" s="137"/>
      <c r="WDZ82" s="137"/>
      <c r="WEA82" s="137"/>
      <c r="WEB82" s="137"/>
      <c r="WEC82" s="143"/>
      <c r="WED82" s="125"/>
      <c r="WEE82" s="126"/>
      <c r="WEI82" s="137"/>
      <c r="WEJ82" s="137"/>
      <c r="WEK82" s="137"/>
      <c r="WEL82" s="137"/>
      <c r="WEM82" s="137"/>
      <c r="WEN82" s="137"/>
      <c r="WEO82" s="143"/>
      <c r="WEP82" s="125"/>
      <c r="WEQ82" s="126"/>
      <c r="WEU82" s="137"/>
      <c r="WEV82" s="137"/>
      <c r="WEW82" s="137"/>
      <c r="WEX82" s="137"/>
      <c r="WEY82" s="137"/>
      <c r="WEZ82" s="137"/>
      <c r="WFA82" s="143"/>
      <c r="WFB82" s="125"/>
      <c r="WFC82" s="126"/>
      <c r="WFG82" s="137"/>
      <c r="WFH82" s="137"/>
      <c r="WFI82" s="137"/>
      <c r="WFJ82" s="137"/>
      <c r="WFK82" s="137"/>
      <c r="WFL82" s="137"/>
      <c r="WFM82" s="143"/>
      <c r="WFN82" s="125"/>
      <c r="WFO82" s="126"/>
      <c r="WFS82" s="137"/>
      <c r="WFT82" s="137"/>
      <c r="WFU82" s="137"/>
      <c r="WFV82" s="137"/>
      <c r="WFW82" s="137"/>
      <c r="WFX82" s="137"/>
      <c r="WFY82" s="143"/>
      <c r="WFZ82" s="125"/>
      <c r="WGA82" s="126"/>
      <c r="WGE82" s="137"/>
      <c r="WGF82" s="137"/>
      <c r="WGG82" s="137"/>
      <c r="WGH82" s="137"/>
      <c r="WGI82" s="137"/>
      <c r="WGJ82" s="137"/>
      <c r="WGK82" s="143"/>
      <c r="WGL82" s="125"/>
      <c r="WGM82" s="126"/>
      <c r="WGQ82" s="137"/>
      <c r="WGR82" s="137"/>
      <c r="WGS82" s="137"/>
      <c r="WGT82" s="137"/>
      <c r="WGU82" s="137"/>
      <c r="WGV82" s="137"/>
      <c r="WGW82" s="143"/>
      <c r="WGX82" s="125"/>
      <c r="WGY82" s="126"/>
      <c r="WHC82" s="137"/>
      <c r="WHD82" s="137"/>
      <c r="WHE82" s="137"/>
      <c r="WHF82" s="137"/>
      <c r="WHG82" s="137"/>
      <c r="WHH82" s="137"/>
      <c r="WHI82" s="143"/>
      <c r="WHJ82" s="125"/>
      <c r="WHK82" s="126"/>
      <c r="WHO82" s="137"/>
      <c r="WHP82" s="137"/>
      <c r="WHQ82" s="137"/>
      <c r="WHR82" s="137"/>
      <c r="WHS82" s="137"/>
      <c r="WHT82" s="137"/>
      <c r="WHU82" s="143"/>
      <c r="WHV82" s="125"/>
      <c r="WHW82" s="126"/>
      <c r="WIA82" s="137"/>
      <c r="WIB82" s="137"/>
      <c r="WIC82" s="137"/>
      <c r="WID82" s="137"/>
      <c r="WIE82" s="137"/>
      <c r="WIF82" s="137"/>
      <c r="WIG82" s="143"/>
      <c r="WIH82" s="125"/>
      <c r="WII82" s="126"/>
      <c r="WIM82" s="137"/>
      <c r="WIN82" s="137"/>
      <c r="WIO82" s="137"/>
      <c r="WIP82" s="137"/>
      <c r="WIQ82" s="137"/>
      <c r="WIR82" s="137"/>
      <c r="WIS82" s="143"/>
      <c r="WIT82" s="125"/>
      <c r="WIU82" s="126"/>
      <c r="WIY82" s="137"/>
      <c r="WIZ82" s="137"/>
      <c r="WJA82" s="137"/>
      <c r="WJB82" s="137"/>
      <c r="WJC82" s="137"/>
      <c r="WJD82" s="137"/>
      <c r="WJE82" s="143"/>
      <c r="WJF82" s="125"/>
      <c r="WJG82" s="126"/>
      <c r="WJK82" s="137"/>
      <c r="WJL82" s="137"/>
      <c r="WJM82" s="137"/>
      <c r="WJN82" s="137"/>
      <c r="WJO82" s="137"/>
      <c r="WJP82" s="137"/>
      <c r="WJQ82" s="143"/>
      <c r="WJR82" s="125"/>
      <c r="WJS82" s="126"/>
      <c r="WJW82" s="137"/>
      <c r="WJX82" s="137"/>
      <c r="WJY82" s="137"/>
      <c r="WJZ82" s="137"/>
      <c r="WKA82" s="137"/>
      <c r="WKB82" s="137"/>
      <c r="WKC82" s="143"/>
      <c r="WKD82" s="125"/>
      <c r="WKE82" s="126"/>
      <c r="WKI82" s="137"/>
      <c r="WKJ82" s="137"/>
      <c r="WKK82" s="137"/>
      <c r="WKL82" s="137"/>
      <c r="WKM82" s="137"/>
      <c r="WKN82" s="137"/>
      <c r="WKO82" s="143"/>
      <c r="WKP82" s="125"/>
      <c r="WKQ82" s="126"/>
      <c r="WKU82" s="137"/>
      <c r="WKV82" s="137"/>
      <c r="WKW82" s="137"/>
      <c r="WKX82" s="137"/>
      <c r="WKY82" s="137"/>
      <c r="WKZ82" s="137"/>
      <c r="WLA82" s="143"/>
      <c r="WLB82" s="125"/>
      <c r="WLC82" s="126"/>
      <c r="WLG82" s="137"/>
      <c r="WLH82" s="137"/>
      <c r="WLI82" s="137"/>
      <c r="WLJ82" s="137"/>
      <c r="WLK82" s="137"/>
      <c r="WLL82" s="137"/>
      <c r="WLM82" s="143"/>
      <c r="WLN82" s="125"/>
      <c r="WLO82" s="126"/>
      <c r="WLS82" s="137"/>
      <c r="WLT82" s="137"/>
      <c r="WLU82" s="137"/>
      <c r="WLV82" s="137"/>
      <c r="WLW82" s="137"/>
      <c r="WLX82" s="137"/>
      <c r="WLY82" s="143"/>
      <c r="WLZ82" s="125"/>
      <c r="WMA82" s="126"/>
      <c r="WME82" s="137"/>
      <c r="WMF82" s="137"/>
      <c r="WMG82" s="137"/>
      <c r="WMH82" s="137"/>
      <c r="WMI82" s="137"/>
      <c r="WMJ82" s="137"/>
      <c r="WMK82" s="143"/>
      <c r="WML82" s="125"/>
      <c r="WMM82" s="126"/>
      <c r="WMQ82" s="137"/>
      <c r="WMR82" s="137"/>
      <c r="WMS82" s="137"/>
      <c r="WMT82" s="137"/>
      <c r="WMU82" s="137"/>
      <c r="WMV82" s="137"/>
      <c r="WMW82" s="143"/>
      <c r="WMX82" s="125"/>
      <c r="WMY82" s="126"/>
      <c r="WNC82" s="137"/>
      <c r="WND82" s="137"/>
      <c r="WNE82" s="137"/>
      <c r="WNF82" s="137"/>
      <c r="WNG82" s="137"/>
      <c r="WNH82" s="137"/>
      <c r="WNI82" s="143"/>
      <c r="WNJ82" s="125"/>
      <c r="WNK82" s="126"/>
      <c r="WNO82" s="137"/>
      <c r="WNP82" s="137"/>
      <c r="WNQ82" s="137"/>
      <c r="WNR82" s="137"/>
      <c r="WNS82" s="137"/>
      <c r="WNT82" s="137"/>
      <c r="WNU82" s="143"/>
      <c r="WNV82" s="125"/>
      <c r="WNW82" s="126"/>
      <c r="WOA82" s="137"/>
      <c r="WOB82" s="137"/>
      <c r="WOC82" s="137"/>
      <c r="WOD82" s="137"/>
      <c r="WOE82" s="137"/>
      <c r="WOF82" s="137"/>
      <c r="WOG82" s="143"/>
      <c r="WOH82" s="125"/>
      <c r="WOI82" s="126"/>
      <c r="WOM82" s="137"/>
      <c r="WON82" s="137"/>
      <c r="WOO82" s="137"/>
      <c r="WOP82" s="137"/>
      <c r="WOQ82" s="137"/>
      <c r="WOR82" s="137"/>
      <c r="WOS82" s="143"/>
      <c r="WOT82" s="125"/>
      <c r="WOU82" s="126"/>
      <c r="WOY82" s="137"/>
      <c r="WOZ82" s="137"/>
      <c r="WPA82" s="137"/>
      <c r="WPB82" s="137"/>
      <c r="WPC82" s="137"/>
      <c r="WPD82" s="137"/>
      <c r="WPE82" s="143"/>
      <c r="WPF82" s="125"/>
      <c r="WPG82" s="126"/>
      <c r="WPK82" s="137"/>
      <c r="WPL82" s="137"/>
      <c r="WPM82" s="137"/>
      <c r="WPN82" s="137"/>
      <c r="WPO82" s="137"/>
      <c r="WPP82" s="137"/>
      <c r="WPQ82" s="143"/>
      <c r="WPR82" s="125"/>
      <c r="WPS82" s="126"/>
      <c r="WPW82" s="137"/>
      <c r="WPX82" s="137"/>
      <c r="WPY82" s="137"/>
      <c r="WPZ82" s="137"/>
      <c r="WQA82" s="137"/>
      <c r="WQB82" s="137"/>
      <c r="WQC82" s="143"/>
      <c r="WQD82" s="125"/>
      <c r="WQE82" s="126"/>
      <c r="WQI82" s="137"/>
      <c r="WQJ82" s="137"/>
      <c r="WQK82" s="137"/>
      <c r="WQL82" s="137"/>
      <c r="WQM82" s="137"/>
      <c r="WQN82" s="137"/>
      <c r="WQO82" s="143"/>
      <c r="WQP82" s="125"/>
      <c r="WQQ82" s="126"/>
      <c r="WQU82" s="137"/>
      <c r="WQV82" s="137"/>
      <c r="WQW82" s="137"/>
      <c r="WQX82" s="137"/>
      <c r="WQY82" s="137"/>
      <c r="WQZ82" s="137"/>
      <c r="WRA82" s="143"/>
      <c r="WRB82" s="125"/>
      <c r="WRC82" s="126"/>
      <c r="WRG82" s="137"/>
      <c r="WRH82" s="137"/>
      <c r="WRI82" s="137"/>
      <c r="WRJ82" s="137"/>
      <c r="WRK82" s="137"/>
      <c r="WRL82" s="137"/>
      <c r="WRM82" s="143"/>
      <c r="WRN82" s="125"/>
      <c r="WRO82" s="126"/>
      <c r="WRS82" s="137"/>
      <c r="WRT82" s="137"/>
      <c r="WRU82" s="137"/>
      <c r="WRV82" s="137"/>
      <c r="WRW82" s="137"/>
      <c r="WRX82" s="137"/>
      <c r="WRY82" s="143"/>
      <c r="WRZ82" s="125"/>
      <c r="WSA82" s="126"/>
      <c r="WSE82" s="137"/>
      <c r="WSF82" s="137"/>
      <c r="WSG82" s="137"/>
      <c r="WSH82" s="137"/>
      <c r="WSI82" s="137"/>
      <c r="WSJ82" s="137"/>
      <c r="WSK82" s="143"/>
      <c r="WSL82" s="125"/>
      <c r="WSM82" s="126"/>
      <c r="WSQ82" s="137"/>
      <c r="WSR82" s="137"/>
      <c r="WSS82" s="137"/>
      <c r="WST82" s="137"/>
      <c r="WSU82" s="137"/>
      <c r="WSV82" s="137"/>
      <c r="WSW82" s="143"/>
      <c r="WSX82" s="125"/>
      <c r="WSY82" s="126"/>
      <c r="WTC82" s="137"/>
      <c r="WTD82" s="137"/>
      <c r="WTE82" s="137"/>
      <c r="WTF82" s="137"/>
      <c r="WTG82" s="137"/>
      <c r="WTH82" s="137"/>
      <c r="WTI82" s="143"/>
      <c r="WTJ82" s="125"/>
      <c r="WTK82" s="126"/>
      <c r="WTO82" s="137"/>
      <c r="WTP82" s="137"/>
      <c r="WTQ82" s="137"/>
      <c r="WTR82" s="137"/>
      <c r="WTS82" s="137"/>
      <c r="WTT82" s="137"/>
      <c r="WTU82" s="143"/>
      <c r="WTV82" s="125"/>
      <c r="WTW82" s="126"/>
      <c r="WUA82" s="137"/>
      <c r="WUB82" s="137"/>
      <c r="WUC82" s="137"/>
      <c r="WUD82" s="137"/>
      <c r="WUE82" s="137"/>
      <c r="WUF82" s="137"/>
      <c r="WUG82" s="143"/>
      <c r="WUH82" s="125"/>
      <c r="WUI82" s="126"/>
      <c r="WUM82" s="137"/>
      <c r="WUN82" s="137"/>
      <c r="WUO82" s="137"/>
      <c r="WUP82" s="137"/>
      <c r="WUQ82" s="137"/>
      <c r="WUR82" s="137"/>
      <c r="WUS82" s="143"/>
      <c r="WUT82" s="125"/>
      <c r="WUU82" s="126"/>
      <c r="WUY82" s="137"/>
      <c r="WUZ82" s="137"/>
      <c r="WVA82" s="137"/>
      <c r="WVB82" s="137"/>
      <c r="WVC82" s="137"/>
      <c r="WVD82" s="137"/>
      <c r="WVE82" s="143"/>
      <c r="WVF82" s="125"/>
      <c r="WVG82" s="126"/>
      <c r="WVK82" s="137"/>
      <c r="WVL82" s="137"/>
      <c r="WVM82" s="137"/>
      <c r="WVN82" s="137"/>
      <c r="WVO82" s="137"/>
      <c r="WVP82" s="137"/>
      <c r="WVQ82" s="143"/>
      <c r="WVR82" s="125"/>
      <c r="WVS82" s="126"/>
      <c r="WVW82" s="137"/>
      <c r="WVX82" s="137"/>
      <c r="WVY82" s="137"/>
      <c r="WVZ82" s="137"/>
      <c r="WWA82" s="137"/>
      <c r="WWB82" s="137"/>
      <c r="WWC82" s="143"/>
      <c r="WWD82" s="125"/>
      <c r="WWE82" s="126"/>
      <c r="WWI82" s="137"/>
      <c r="WWJ82" s="137"/>
      <c r="WWK82" s="137"/>
      <c r="WWL82" s="137"/>
      <c r="WWM82" s="137"/>
      <c r="WWN82" s="137"/>
      <c r="WWO82" s="143"/>
      <c r="WWP82" s="125"/>
      <c r="WWQ82" s="126"/>
      <c r="WWU82" s="137"/>
      <c r="WWV82" s="137"/>
      <c r="WWW82" s="137"/>
      <c r="WWX82" s="137"/>
      <c r="WWY82" s="137"/>
      <c r="WWZ82" s="137"/>
      <c r="WXA82" s="143"/>
      <c r="WXB82" s="125"/>
      <c r="WXC82" s="126"/>
      <c r="WXG82" s="137"/>
      <c r="WXH82" s="137"/>
      <c r="WXI82" s="137"/>
      <c r="WXJ82" s="137"/>
      <c r="WXK82" s="137"/>
      <c r="WXL82" s="137"/>
      <c r="WXM82" s="143"/>
      <c r="WXN82" s="125"/>
      <c r="WXO82" s="126"/>
      <c r="WXS82" s="137"/>
      <c r="WXT82" s="137"/>
      <c r="WXU82" s="137"/>
      <c r="WXV82" s="137"/>
      <c r="WXW82" s="137"/>
      <c r="WXX82" s="137"/>
      <c r="WXY82" s="143"/>
      <c r="WXZ82" s="125"/>
      <c r="WYA82" s="126"/>
      <c r="WYE82" s="137"/>
      <c r="WYF82" s="137"/>
      <c r="WYG82" s="137"/>
      <c r="WYH82" s="137"/>
      <c r="WYI82" s="137"/>
      <c r="WYJ82" s="137"/>
      <c r="WYK82" s="143"/>
      <c r="WYL82" s="125"/>
      <c r="WYM82" s="126"/>
      <c r="WYQ82" s="137"/>
      <c r="WYR82" s="137"/>
      <c r="WYS82" s="137"/>
      <c r="WYT82" s="137"/>
      <c r="WYU82" s="137"/>
      <c r="WYV82" s="137"/>
      <c r="WYW82" s="143"/>
      <c r="WYX82" s="125"/>
      <c r="WYY82" s="126"/>
      <c r="WZC82" s="137"/>
      <c r="WZD82" s="137"/>
      <c r="WZE82" s="137"/>
      <c r="WZF82" s="137"/>
      <c r="WZG82" s="137"/>
      <c r="WZH82" s="137"/>
      <c r="WZI82" s="143"/>
      <c r="WZJ82" s="125"/>
      <c r="WZK82" s="126"/>
      <c r="WZO82" s="137"/>
      <c r="WZP82" s="137"/>
      <c r="WZQ82" s="137"/>
      <c r="WZR82" s="137"/>
      <c r="WZS82" s="137"/>
      <c r="WZT82" s="137"/>
      <c r="WZU82" s="143"/>
      <c r="WZV82" s="125"/>
      <c r="WZW82" s="126"/>
      <c r="XAA82" s="137"/>
      <c r="XAB82" s="137"/>
      <c r="XAC82" s="137"/>
      <c r="XAD82" s="137"/>
      <c r="XAE82" s="137"/>
      <c r="XAF82" s="137"/>
      <c r="XAG82" s="143"/>
      <c r="XAH82" s="125"/>
      <c r="XAI82" s="126"/>
      <c r="XAM82" s="137"/>
      <c r="XAN82" s="137"/>
      <c r="XAO82" s="137"/>
      <c r="XAP82" s="137"/>
      <c r="XAQ82" s="137"/>
      <c r="XAR82" s="137"/>
      <c r="XAS82" s="143"/>
      <c r="XAT82" s="125"/>
      <c r="XAU82" s="126"/>
      <c r="XAY82" s="137"/>
      <c r="XAZ82" s="137"/>
      <c r="XBA82" s="137"/>
      <c r="XBB82" s="137"/>
      <c r="XBC82" s="137"/>
      <c r="XBD82" s="137"/>
      <c r="XBE82" s="143"/>
      <c r="XBF82" s="125"/>
      <c r="XBG82" s="126"/>
      <c r="XBK82" s="137"/>
      <c r="XBL82" s="137"/>
      <c r="XBM82" s="137"/>
      <c r="XBN82" s="137"/>
      <c r="XBO82" s="137"/>
      <c r="XBP82" s="137"/>
      <c r="XBQ82" s="143"/>
      <c r="XBR82" s="125"/>
      <c r="XBS82" s="126"/>
      <c r="XBW82" s="137"/>
      <c r="XBX82" s="137"/>
      <c r="XBY82" s="137"/>
      <c r="XBZ82" s="137"/>
      <c r="XCA82" s="137"/>
      <c r="XCB82" s="137"/>
      <c r="XCC82" s="143"/>
      <c r="XCD82" s="125"/>
      <c r="XCE82" s="126"/>
      <c r="XCI82" s="137"/>
      <c r="XCJ82" s="137"/>
      <c r="XCK82" s="137"/>
      <c r="XCL82" s="137"/>
      <c r="XCM82" s="137"/>
      <c r="XCN82" s="137"/>
      <c r="XCO82" s="143"/>
      <c r="XCP82" s="125"/>
      <c r="XCQ82" s="126"/>
      <c r="XCU82" s="137"/>
      <c r="XCV82" s="137"/>
      <c r="XCW82" s="137"/>
      <c r="XCX82" s="137"/>
      <c r="XCY82" s="137"/>
      <c r="XCZ82" s="137"/>
      <c r="XDA82" s="143"/>
      <c r="XDB82" s="125"/>
      <c r="XDC82" s="126"/>
      <c r="XDG82" s="137"/>
      <c r="XDH82" s="137"/>
      <c r="XDI82" s="137"/>
      <c r="XDJ82" s="137"/>
      <c r="XDK82" s="137"/>
      <c r="XDL82" s="137"/>
      <c r="XDM82" s="143"/>
      <c r="XDN82" s="125"/>
      <c r="XDO82" s="126"/>
      <c r="XDS82" s="137"/>
      <c r="XDT82" s="137"/>
      <c r="XDU82" s="137"/>
      <c r="XDV82" s="137"/>
      <c r="XDW82" s="137"/>
      <c r="XDX82" s="137"/>
      <c r="XDY82" s="143"/>
      <c r="XDZ82" s="125"/>
      <c r="XEA82" s="126"/>
      <c r="XEE82" s="137"/>
      <c r="XEF82" s="137"/>
      <c r="XEG82" s="137"/>
      <c r="XEH82" s="137"/>
      <c r="XEI82" s="137"/>
      <c r="XEJ82" s="137"/>
      <c r="XEK82" s="143"/>
      <c r="XEL82" s="125"/>
      <c r="XEM82" s="126"/>
      <c r="XEQ82" s="137"/>
      <c r="XER82" s="137"/>
      <c r="XES82" s="137"/>
      <c r="XET82" s="137"/>
      <c r="XEU82" s="137"/>
      <c r="XEV82" s="137"/>
      <c r="XEW82" s="143"/>
      <c r="XEX82" s="125"/>
      <c r="XEY82" s="126"/>
    </row>
    <row r="83" spans="1:3071 3075:6143 6147:9215 9219:12287 12291:15359 15363:16379" ht="15" hidden="1" customHeight="1" outlineLevel="2">
      <c r="A83" s="90"/>
      <c r="B83" s="43">
        <v>68</v>
      </c>
      <c r="C83" s="65" t="s">
        <v>141</v>
      </c>
      <c r="D83" s="195">
        <f>D53</f>
        <v>7421.6490776741939</v>
      </c>
      <c r="E83" s="195"/>
      <c r="F83" s="195">
        <f>F53</f>
        <v>9346.9867351400408</v>
      </c>
      <c r="G83" s="195">
        <f>G53</f>
        <v>8852.5013450780916</v>
      </c>
      <c r="H83" s="195">
        <f>H53</f>
        <v>8759.930507939398</v>
      </c>
      <c r="I83" s="195">
        <f>I53</f>
        <v>8602.855017732245</v>
      </c>
      <c r="J83" s="195">
        <f>J53</f>
        <v>8764.0344052804685</v>
      </c>
      <c r="K83" s="125"/>
      <c r="O83" s="137"/>
      <c r="P83" s="137"/>
      <c r="Q83" s="137"/>
      <c r="R83" s="137"/>
      <c r="S83" s="137"/>
      <c r="T83" s="137"/>
      <c r="U83" s="210"/>
      <c r="V83" s="125"/>
      <c r="W83" s="211"/>
      <c r="AA83" s="137"/>
      <c r="AB83" s="137"/>
      <c r="AC83" s="137"/>
      <c r="AD83" s="137"/>
      <c r="AE83" s="137"/>
      <c r="AF83" s="137"/>
      <c r="AG83" s="143"/>
      <c r="AH83" s="125"/>
      <c r="AI83" s="126"/>
      <c r="AM83" s="137"/>
      <c r="AN83" s="137"/>
      <c r="AO83" s="137"/>
      <c r="AP83" s="137"/>
      <c r="AQ83" s="137"/>
      <c r="AR83" s="137"/>
      <c r="AS83" s="143"/>
      <c r="AT83" s="125"/>
      <c r="AU83" s="126"/>
      <c r="AY83" s="137"/>
      <c r="AZ83" s="137"/>
      <c r="BA83" s="137"/>
      <c r="BB83" s="137"/>
      <c r="BC83" s="137"/>
      <c r="BD83" s="137"/>
      <c r="BE83" s="143"/>
      <c r="BF83" s="125"/>
      <c r="BG83" s="126"/>
      <c r="BK83" s="137"/>
      <c r="BL83" s="137"/>
      <c r="BM83" s="137"/>
      <c r="BN83" s="137"/>
      <c r="BO83" s="137"/>
      <c r="BP83" s="137"/>
      <c r="BQ83" s="143"/>
      <c r="BR83" s="125"/>
      <c r="BS83" s="126"/>
      <c r="BW83" s="137"/>
      <c r="BX83" s="137"/>
      <c r="BY83" s="137"/>
      <c r="BZ83" s="137"/>
      <c r="CA83" s="137"/>
      <c r="CB83" s="137"/>
      <c r="CC83" s="143"/>
      <c r="CD83" s="125"/>
      <c r="CE83" s="126"/>
      <c r="CI83" s="137"/>
      <c r="CJ83" s="137"/>
      <c r="CK83" s="137"/>
      <c r="CL83" s="137"/>
      <c r="CM83" s="137"/>
      <c r="CN83" s="137"/>
      <c r="CO83" s="143"/>
      <c r="CP83" s="125"/>
      <c r="CQ83" s="126"/>
      <c r="CU83" s="137"/>
      <c r="CV83" s="137"/>
      <c r="CW83" s="137"/>
      <c r="CX83" s="137"/>
      <c r="CY83" s="137"/>
      <c r="CZ83" s="137"/>
      <c r="DA83" s="143"/>
      <c r="DB83" s="125"/>
      <c r="DC83" s="126"/>
      <c r="DG83" s="137"/>
      <c r="DH83" s="137"/>
      <c r="DI83" s="137"/>
      <c r="DJ83" s="137"/>
      <c r="DK83" s="137"/>
      <c r="DL83" s="137"/>
      <c r="DM83" s="143"/>
      <c r="DN83" s="125"/>
      <c r="DO83" s="126"/>
      <c r="DS83" s="137"/>
      <c r="DT83" s="137"/>
      <c r="DU83" s="137"/>
      <c r="DV83" s="137"/>
      <c r="DW83" s="137"/>
      <c r="DX83" s="137"/>
      <c r="DY83" s="143"/>
      <c r="DZ83" s="125"/>
      <c r="EA83" s="126"/>
      <c r="EE83" s="137"/>
      <c r="EF83" s="137"/>
      <c r="EG83" s="137"/>
      <c r="EH83" s="137"/>
      <c r="EI83" s="137"/>
      <c r="EJ83" s="137"/>
      <c r="EK83" s="143"/>
      <c r="EL83" s="125"/>
      <c r="EM83" s="126"/>
      <c r="EQ83" s="137"/>
      <c r="ER83" s="137"/>
      <c r="ES83" s="137"/>
      <c r="ET83" s="137"/>
      <c r="EU83" s="137"/>
      <c r="EV83" s="137"/>
      <c r="EW83" s="143"/>
      <c r="EX83" s="125"/>
      <c r="EY83" s="126"/>
      <c r="FC83" s="137"/>
      <c r="FD83" s="137"/>
      <c r="FE83" s="137"/>
      <c r="FF83" s="137"/>
      <c r="FG83" s="137"/>
      <c r="FH83" s="137"/>
      <c r="FI83" s="143"/>
      <c r="FJ83" s="125"/>
      <c r="FK83" s="126"/>
      <c r="FO83" s="137"/>
      <c r="FP83" s="137"/>
      <c r="FQ83" s="137"/>
      <c r="FR83" s="137"/>
      <c r="FS83" s="137"/>
      <c r="FT83" s="137"/>
      <c r="FU83" s="143"/>
      <c r="FV83" s="125"/>
      <c r="FW83" s="126"/>
      <c r="GA83" s="137"/>
      <c r="GB83" s="137"/>
      <c r="GC83" s="137"/>
      <c r="GD83" s="137"/>
      <c r="GE83" s="137"/>
      <c r="GF83" s="137"/>
      <c r="GG83" s="143"/>
      <c r="GH83" s="125"/>
      <c r="GI83" s="126"/>
      <c r="GM83" s="137"/>
      <c r="GN83" s="137"/>
      <c r="GO83" s="137"/>
      <c r="GP83" s="137"/>
      <c r="GQ83" s="137"/>
      <c r="GR83" s="137"/>
      <c r="GS83" s="143"/>
      <c r="GT83" s="125"/>
      <c r="GU83" s="126"/>
      <c r="GY83" s="137"/>
      <c r="GZ83" s="137"/>
      <c r="HA83" s="137"/>
      <c r="HB83" s="137"/>
      <c r="HC83" s="137"/>
      <c r="HD83" s="137"/>
      <c r="HE83" s="143"/>
      <c r="HF83" s="125"/>
      <c r="HG83" s="126"/>
      <c r="HK83" s="137"/>
      <c r="HL83" s="137"/>
      <c r="HM83" s="137"/>
      <c r="HN83" s="137"/>
      <c r="HO83" s="137"/>
      <c r="HP83" s="137"/>
      <c r="HQ83" s="143"/>
      <c r="HR83" s="125"/>
      <c r="HS83" s="126"/>
      <c r="HW83" s="137"/>
      <c r="HX83" s="137"/>
      <c r="HY83" s="137"/>
      <c r="HZ83" s="137"/>
      <c r="IA83" s="137"/>
      <c r="IB83" s="137"/>
      <c r="IC83" s="143"/>
      <c r="ID83" s="125"/>
      <c r="IE83" s="126"/>
      <c r="II83" s="137"/>
      <c r="IJ83" s="137"/>
      <c r="IK83" s="137"/>
      <c r="IL83" s="137"/>
      <c r="IM83" s="137"/>
      <c r="IN83" s="137"/>
      <c r="IO83" s="143"/>
      <c r="IP83" s="125"/>
      <c r="IQ83" s="126"/>
      <c r="IU83" s="137"/>
      <c r="IV83" s="137"/>
      <c r="IW83" s="137"/>
      <c r="IX83" s="137"/>
      <c r="IY83" s="137"/>
      <c r="IZ83" s="137"/>
      <c r="JA83" s="143"/>
      <c r="JB83" s="125"/>
      <c r="JC83" s="126"/>
      <c r="JG83" s="137"/>
      <c r="JH83" s="137"/>
      <c r="JI83" s="137"/>
      <c r="JJ83" s="137"/>
      <c r="JK83" s="137"/>
      <c r="JL83" s="137"/>
      <c r="JM83" s="143"/>
      <c r="JN83" s="125"/>
      <c r="JO83" s="126"/>
      <c r="JS83" s="137"/>
      <c r="JT83" s="137"/>
      <c r="JU83" s="137"/>
      <c r="JV83" s="137"/>
      <c r="JW83" s="137"/>
      <c r="JX83" s="137"/>
      <c r="JY83" s="143"/>
      <c r="JZ83" s="125"/>
      <c r="KA83" s="126"/>
      <c r="KE83" s="137"/>
      <c r="KF83" s="137"/>
      <c r="KG83" s="137"/>
      <c r="KH83" s="137"/>
      <c r="KI83" s="137"/>
      <c r="KJ83" s="137"/>
      <c r="KK83" s="143"/>
      <c r="KL83" s="125"/>
      <c r="KM83" s="126"/>
      <c r="KQ83" s="137"/>
      <c r="KR83" s="137"/>
      <c r="KS83" s="137"/>
      <c r="KT83" s="137"/>
      <c r="KU83" s="137"/>
      <c r="KV83" s="137"/>
      <c r="KW83" s="143"/>
      <c r="KX83" s="125"/>
      <c r="KY83" s="126"/>
      <c r="LC83" s="137"/>
      <c r="LD83" s="137"/>
      <c r="LE83" s="137"/>
      <c r="LF83" s="137"/>
      <c r="LG83" s="137"/>
      <c r="LH83" s="137"/>
      <c r="LI83" s="143"/>
      <c r="LJ83" s="125"/>
      <c r="LK83" s="126"/>
      <c r="LO83" s="137"/>
      <c r="LP83" s="137"/>
      <c r="LQ83" s="137"/>
      <c r="LR83" s="137"/>
      <c r="LS83" s="137"/>
      <c r="LT83" s="137"/>
      <c r="LU83" s="143"/>
      <c r="LV83" s="125"/>
      <c r="LW83" s="126"/>
      <c r="MA83" s="137"/>
      <c r="MB83" s="137"/>
      <c r="MC83" s="137"/>
      <c r="MD83" s="137"/>
      <c r="ME83" s="137"/>
      <c r="MF83" s="137"/>
      <c r="MG83" s="143"/>
      <c r="MH83" s="125"/>
      <c r="MI83" s="126"/>
      <c r="MM83" s="137"/>
      <c r="MN83" s="137"/>
      <c r="MO83" s="137"/>
      <c r="MP83" s="137"/>
      <c r="MQ83" s="137"/>
      <c r="MR83" s="137"/>
      <c r="MS83" s="143"/>
      <c r="MT83" s="125"/>
      <c r="MU83" s="126"/>
      <c r="MY83" s="137"/>
      <c r="MZ83" s="137"/>
      <c r="NA83" s="137"/>
      <c r="NB83" s="137"/>
      <c r="NC83" s="137"/>
      <c r="ND83" s="137"/>
      <c r="NE83" s="143"/>
      <c r="NF83" s="125"/>
      <c r="NG83" s="126"/>
      <c r="NK83" s="137"/>
      <c r="NL83" s="137"/>
      <c r="NM83" s="137"/>
      <c r="NN83" s="137"/>
      <c r="NO83" s="137"/>
      <c r="NP83" s="137"/>
      <c r="NQ83" s="143"/>
      <c r="NR83" s="125"/>
      <c r="NS83" s="126"/>
      <c r="NW83" s="137"/>
      <c r="NX83" s="137"/>
      <c r="NY83" s="137"/>
      <c r="NZ83" s="137"/>
      <c r="OA83" s="137"/>
      <c r="OB83" s="137"/>
      <c r="OC83" s="143"/>
      <c r="OD83" s="125"/>
      <c r="OE83" s="126"/>
      <c r="OI83" s="137"/>
      <c r="OJ83" s="137"/>
      <c r="OK83" s="137"/>
      <c r="OL83" s="137"/>
      <c r="OM83" s="137"/>
      <c r="ON83" s="137"/>
      <c r="OO83" s="143"/>
      <c r="OP83" s="125"/>
      <c r="OQ83" s="126"/>
      <c r="OU83" s="137"/>
      <c r="OV83" s="137"/>
      <c r="OW83" s="137"/>
      <c r="OX83" s="137"/>
      <c r="OY83" s="137"/>
      <c r="OZ83" s="137"/>
      <c r="PA83" s="143"/>
      <c r="PB83" s="125"/>
      <c r="PC83" s="126"/>
      <c r="PG83" s="137"/>
      <c r="PH83" s="137"/>
      <c r="PI83" s="137"/>
      <c r="PJ83" s="137"/>
      <c r="PK83" s="137"/>
      <c r="PL83" s="137"/>
      <c r="PM83" s="143"/>
      <c r="PN83" s="125"/>
      <c r="PO83" s="126"/>
      <c r="PS83" s="137"/>
      <c r="PT83" s="137"/>
      <c r="PU83" s="137"/>
      <c r="PV83" s="137"/>
      <c r="PW83" s="137"/>
      <c r="PX83" s="137"/>
      <c r="PY83" s="143"/>
      <c r="PZ83" s="125"/>
      <c r="QA83" s="126"/>
      <c r="QE83" s="137"/>
      <c r="QF83" s="137"/>
      <c r="QG83" s="137"/>
      <c r="QH83" s="137"/>
      <c r="QI83" s="137"/>
      <c r="QJ83" s="137"/>
      <c r="QK83" s="143"/>
      <c r="QL83" s="125"/>
      <c r="QM83" s="126"/>
      <c r="QQ83" s="137"/>
      <c r="QR83" s="137"/>
      <c r="QS83" s="137"/>
      <c r="QT83" s="137"/>
      <c r="QU83" s="137"/>
      <c r="QV83" s="137"/>
      <c r="QW83" s="143"/>
      <c r="QX83" s="125"/>
      <c r="QY83" s="126"/>
      <c r="RC83" s="137"/>
      <c r="RD83" s="137"/>
      <c r="RE83" s="137"/>
      <c r="RF83" s="137"/>
      <c r="RG83" s="137"/>
      <c r="RH83" s="137"/>
      <c r="RI83" s="143"/>
      <c r="RJ83" s="125"/>
      <c r="RK83" s="126"/>
      <c r="RO83" s="137"/>
      <c r="RP83" s="137"/>
      <c r="RQ83" s="137"/>
      <c r="RR83" s="137"/>
      <c r="RS83" s="137"/>
      <c r="RT83" s="137"/>
      <c r="RU83" s="143"/>
      <c r="RV83" s="125"/>
      <c r="RW83" s="126"/>
      <c r="SA83" s="137"/>
      <c r="SB83" s="137"/>
      <c r="SC83" s="137"/>
      <c r="SD83" s="137"/>
      <c r="SE83" s="137"/>
      <c r="SF83" s="137"/>
      <c r="SG83" s="143"/>
      <c r="SH83" s="125"/>
      <c r="SI83" s="126"/>
      <c r="SM83" s="137"/>
      <c r="SN83" s="137"/>
      <c r="SO83" s="137"/>
      <c r="SP83" s="137"/>
      <c r="SQ83" s="137"/>
      <c r="SR83" s="137"/>
      <c r="SS83" s="143"/>
      <c r="ST83" s="125"/>
      <c r="SU83" s="126"/>
      <c r="SY83" s="137"/>
      <c r="SZ83" s="137"/>
      <c r="TA83" s="137"/>
      <c r="TB83" s="137"/>
      <c r="TC83" s="137"/>
      <c r="TD83" s="137"/>
      <c r="TE83" s="143"/>
      <c r="TF83" s="125"/>
      <c r="TG83" s="126"/>
      <c r="TK83" s="137"/>
      <c r="TL83" s="137"/>
      <c r="TM83" s="137"/>
      <c r="TN83" s="137"/>
      <c r="TO83" s="137"/>
      <c r="TP83" s="137"/>
      <c r="TQ83" s="143"/>
      <c r="TR83" s="125"/>
      <c r="TS83" s="126"/>
      <c r="TW83" s="137"/>
      <c r="TX83" s="137"/>
      <c r="TY83" s="137"/>
      <c r="TZ83" s="137"/>
      <c r="UA83" s="137"/>
      <c r="UB83" s="137"/>
      <c r="UC83" s="143"/>
      <c r="UD83" s="125"/>
      <c r="UE83" s="126"/>
      <c r="UI83" s="137"/>
      <c r="UJ83" s="137"/>
      <c r="UK83" s="137"/>
      <c r="UL83" s="137"/>
      <c r="UM83" s="137"/>
      <c r="UN83" s="137"/>
      <c r="UO83" s="143"/>
      <c r="UP83" s="125"/>
      <c r="UQ83" s="126"/>
      <c r="UU83" s="137"/>
      <c r="UV83" s="137"/>
      <c r="UW83" s="137"/>
      <c r="UX83" s="137"/>
      <c r="UY83" s="137"/>
      <c r="UZ83" s="137"/>
      <c r="VA83" s="143"/>
      <c r="VB83" s="125"/>
      <c r="VC83" s="126"/>
      <c r="VG83" s="137"/>
      <c r="VH83" s="137"/>
      <c r="VI83" s="137"/>
      <c r="VJ83" s="137"/>
      <c r="VK83" s="137"/>
      <c r="VL83" s="137"/>
      <c r="VM83" s="143"/>
      <c r="VN83" s="125"/>
      <c r="VO83" s="126"/>
      <c r="VS83" s="137"/>
      <c r="VT83" s="137"/>
      <c r="VU83" s="137"/>
      <c r="VV83" s="137"/>
      <c r="VW83" s="137"/>
      <c r="VX83" s="137"/>
      <c r="VY83" s="143"/>
      <c r="VZ83" s="125"/>
      <c r="WA83" s="126"/>
      <c r="WE83" s="137"/>
      <c r="WF83" s="137"/>
      <c r="WG83" s="137"/>
      <c r="WH83" s="137"/>
      <c r="WI83" s="137"/>
      <c r="WJ83" s="137"/>
      <c r="WK83" s="143"/>
      <c r="WL83" s="125"/>
      <c r="WM83" s="126"/>
      <c r="WQ83" s="137"/>
      <c r="WR83" s="137"/>
      <c r="WS83" s="137"/>
      <c r="WT83" s="137"/>
      <c r="WU83" s="137"/>
      <c r="WV83" s="137"/>
      <c r="WW83" s="143"/>
      <c r="WX83" s="125"/>
      <c r="WY83" s="126"/>
      <c r="XC83" s="137"/>
      <c r="XD83" s="137"/>
      <c r="XE83" s="137"/>
      <c r="XF83" s="137"/>
      <c r="XG83" s="137"/>
      <c r="XH83" s="137"/>
      <c r="XI83" s="143"/>
      <c r="XJ83" s="125"/>
      <c r="XK83" s="126"/>
      <c r="XO83" s="137"/>
      <c r="XP83" s="137"/>
      <c r="XQ83" s="137"/>
      <c r="XR83" s="137"/>
      <c r="XS83" s="137"/>
      <c r="XT83" s="137"/>
      <c r="XU83" s="143"/>
      <c r="XV83" s="125"/>
      <c r="XW83" s="126"/>
      <c r="YA83" s="137"/>
      <c r="YB83" s="137"/>
      <c r="YC83" s="137"/>
      <c r="YD83" s="137"/>
      <c r="YE83" s="137"/>
      <c r="YF83" s="137"/>
      <c r="YG83" s="143"/>
      <c r="YH83" s="125"/>
      <c r="YI83" s="126"/>
      <c r="YM83" s="137"/>
      <c r="YN83" s="137"/>
      <c r="YO83" s="137"/>
      <c r="YP83" s="137"/>
      <c r="YQ83" s="137"/>
      <c r="YR83" s="137"/>
      <c r="YS83" s="143"/>
      <c r="YT83" s="125"/>
      <c r="YU83" s="126"/>
      <c r="YY83" s="137"/>
      <c r="YZ83" s="137"/>
      <c r="ZA83" s="137"/>
      <c r="ZB83" s="137"/>
      <c r="ZC83" s="137"/>
      <c r="ZD83" s="137"/>
      <c r="ZE83" s="143"/>
      <c r="ZF83" s="125"/>
      <c r="ZG83" s="126"/>
      <c r="ZK83" s="137"/>
      <c r="ZL83" s="137"/>
      <c r="ZM83" s="137"/>
      <c r="ZN83" s="137"/>
      <c r="ZO83" s="137"/>
      <c r="ZP83" s="137"/>
      <c r="ZQ83" s="143"/>
      <c r="ZR83" s="125"/>
      <c r="ZS83" s="126"/>
      <c r="ZW83" s="137"/>
      <c r="ZX83" s="137"/>
      <c r="ZY83" s="137"/>
      <c r="ZZ83" s="137"/>
      <c r="AAA83" s="137"/>
      <c r="AAB83" s="137"/>
      <c r="AAC83" s="143"/>
      <c r="AAD83" s="125"/>
      <c r="AAE83" s="126"/>
      <c r="AAI83" s="137"/>
      <c r="AAJ83" s="137"/>
      <c r="AAK83" s="137"/>
      <c r="AAL83" s="137"/>
      <c r="AAM83" s="137"/>
      <c r="AAN83" s="137"/>
      <c r="AAO83" s="143"/>
      <c r="AAP83" s="125"/>
      <c r="AAQ83" s="126"/>
      <c r="AAU83" s="137"/>
      <c r="AAV83" s="137"/>
      <c r="AAW83" s="137"/>
      <c r="AAX83" s="137"/>
      <c r="AAY83" s="137"/>
      <c r="AAZ83" s="137"/>
      <c r="ABA83" s="143"/>
      <c r="ABB83" s="125"/>
      <c r="ABC83" s="126"/>
      <c r="ABG83" s="137"/>
      <c r="ABH83" s="137"/>
      <c r="ABI83" s="137"/>
      <c r="ABJ83" s="137"/>
      <c r="ABK83" s="137"/>
      <c r="ABL83" s="137"/>
      <c r="ABM83" s="143"/>
      <c r="ABN83" s="125"/>
      <c r="ABO83" s="126"/>
      <c r="ABS83" s="137"/>
      <c r="ABT83" s="137"/>
      <c r="ABU83" s="137"/>
      <c r="ABV83" s="137"/>
      <c r="ABW83" s="137"/>
      <c r="ABX83" s="137"/>
      <c r="ABY83" s="143"/>
      <c r="ABZ83" s="125"/>
      <c r="ACA83" s="126"/>
      <c r="ACE83" s="137"/>
      <c r="ACF83" s="137"/>
      <c r="ACG83" s="137"/>
      <c r="ACH83" s="137"/>
      <c r="ACI83" s="137"/>
      <c r="ACJ83" s="137"/>
      <c r="ACK83" s="143"/>
      <c r="ACL83" s="125"/>
      <c r="ACM83" s="126"/>
      <c r="ACQ83" s="137"/>
      <c r="ACR83" s="137"/>
      <c r="ACS83" s="137"/>
      <c r="ACT83" s="137"/>
      <c r="ACU83" s="137"/>
      <c r="ACV83" s="137"/>
      <c r="ACW83" s="143"/>
      <c r="ACX83" s="125"/>
      <c r="ACY83" s="126"/>
      <c r="ADC83" s="137"/>
      <c r="ADD83" s="137"/>
      <c r="ADE83" s="137"/>
      <c r="ADF83" s="137"/>
      <c r="ADG83" s="137"/>
      <c r="ADH83" s="137"/>
      <c r="ADI83" s="143"/>
      <c r="ADJ83" s="125"/>
      <c r="ADK83" s="126"/>
      <c r="ADO83" s="137"/>
      <c r="ADP83" s="137"/>
      <c r="ADQ83" s="137"/>
      <c r="ADR83" s="137"/>
      <c r="ADS83" s="137"/>
      <c r="ADT83" s="137"/>
      <c r="ADU83" s="143"/>
      <c r="ADV83" s="125"/>
      <c r="ADW83" s="126"/>
      <c r="AEA83" s="137"/>
      <c r="AEB83" s="137"/>
      <c r="AEC83" s="137"/>
      <c r="AED83" s="137"/>
      <c r="AEE83" s="137"/>
      <c r="AEF83" s="137"/>
      <c r="AEG83" s="143"/>
      <c r="AEH83" s="125"/>
      <c r="AEI83" s="126"/>
      <c r="AEM83" s="137"/>
      <c r="AEN83" s="137"/>
      <c r="AEO83" s="137"/>
      <c r="AEP83" s="137"/>
      <c r="AEQ83" s="137"/>
      <c r="AER83" s="137"/>
      <c r="AES83" s="143"/>
      <c r="AET83" s="125"/>
      <c r="AEU83" s="126"/>
      <c r="AEY83" s="137"/>
      <c r="AEZ83" s="137"/>
      <c r="AFA83" s="137"/>
      <c r="AFB83" s="137"/>
      <c r="AFC83" s="137"/>
      <c r="AFD83" s="137"/>
      <c r="AFE83" s="143"/>
      <c r="AFF83" s="125"/>
      <c r="AFG83" s="126"/>
      <c r="AFK83" s="137"/>
      <c r="AFL83" s="137"/>
      <c r="AFM83" s="137"/>
      <c r="AFN83" s="137"/>
      <c r="AFO83" s="137"/>
      <c r="AFP83" s="137"/>
      <c r="AFQ83" s="143"/>
      <c r="AFR83" s="125"/>
      <c r="AFS83" s="126"/>
      <c r="AFW83" s="137"/>
      <c r="AFX83" s="137"/>
      <c r="AFY83" s="137"/>
      <c r="AFZ83" s="137"/>
      <c r="AGA83" s="137"/>
      <c r="AGB83" s="137"/>
      <c r="AGC83" s="143"/>
      <c r="AGD83" s="125"/>
      <c r="AGE83" s="126"/>
      <c r="AGI83" s="137"/>
      <c r="AGJ83" s="137"/>
      <c r="AGK83" s="137"/>
      <c r="AGL83" s="137"/>
      <c r="AGM83" s="137"/>
      <c r="AGN83" s="137"/>
      <c r="AGO83" s="143"/>
      <c r="AGP83" s="125"/>
      <c r="AGQ83" s="126"/>
      <c r="AGU83" s="137"/>
      <c r="AGV83" s="137"/>
      <c r="AGW83" s="137"/>
      <c r="AGX83" s="137"/>
      <c r="AGY83" s="137"/>
      <c r="AGZ83" s="137"/>
      <c r="AHA83" s="143"/>
      <c r="AHB83" s="125"/>
      <c r="AHC83" s="126"/>
      <c r="AHG83" s="137"/>
      <c r="AHH83" s="137"/>
      <c r="AHI83" s="137"/>
      <c r="AHJ83" s="137"/>
      <c r="AHK83" s="137"/>
      <c r="AHL83" s="137"/>
      <c r="AHM83" s="143"/>
      <c r="AHN83" s="125"/>
      <c r="AHO83" s="126"/>
      <c r="AHS83" s="137"/>
      <c r="AHT83" s="137"/>
      <c r="AHU83" s="137"/>
      <c r="AHV83" s="137"/>
      <c r="AHW83" s="137"/>
      <c r="AHX83" s="137"/>
      <c r="AHY83" s="143"/>
      <c r="AHZ83" s="125"/>
      <c r="AIA83" s="126"/>
      <c r="AIE83" s="137"/>
      <c r="AIF83" s="137"/>
      <c r="AIG83" s="137"/>
      <c r="AIH83" s="137"/>
      <c r="AII83" s="137"/>
      <c r="AIJ83" s="137"/>
      <c r="AIK83" s="143"/>
      <c r="AIL83" s="125"/>
      <c r="AIM83" s="126"/>
      <c r="AIQ83" s="137"/>
      <c r="AIR83" s="137"/>
      <c r="AIS83" s="137"/>
      <c r="AIT83" s="137"/>
      <c r="AIU83" s="137"/>
      <c r="AIV83" s="137"/>
      <c r="AIW83" s="143"/>
      <c r="AIX83" s="125"/>
      <c r="AIY83" s="126"/>
      <c r="AJC83" s="137"/>
      <c r="AJD83" s="137"/>
      <c r="AJE83" s="137"/>
      <c r="AJF83" s="137"/>
      <c r="AJG83" s="137"/>
      <c r="AJH83" s="137"/>
      <c r="AJI83" s="143"/>
      <c r="AJJ83" s="125"/>
      <c r="AJK83" s="126"/>
      <c r="AJO83" s="137"/>
      <c r="AJP83" s="137"/>
      <c r="AJQ83" s="137"/>
      <c r="AJR83" s="137"/>
      <c r="AJS83" s="137"/>
      <c r="AJT83" s="137"/>
      <c r="AJU83" s="143"/>
      <c r="AJV83" s="125"/>
      <c r="AJW83" s="126"/>
      <c r="AKA83" s="137"/>
      <c r="AKB83" s="137"/>
      <c r="AKC83" s="137"/>
      <c r="AKD83" s="137"/>
      <c r="AKE83" s="137"/>
      <c r="AKF83" s="137"/>
      <c r="AKG83" s="143"/>
      <c r="AKH83" s="125"/>
      <c r="AKI83" s="126"/>
      <c r="AKM83" s="137"/>
      <c r="AKN83" s="137"/>
      <c r="AKO83" s="137"/>
      <c r="AKP83" s="137"/>
      <c r="AKQ83" s="137"/>
      <c r="AKR83" s="137"/>
      <c r="AKS83" s="143"/>
      <c r="AKT83" s="125"/>
      <c r="AKU83" s="126"/>
      <c r="AKY83" s="137"/>
      <c r="AKZ83" s="137"/>
      <c r="ALA83" s="137"/>
      <c r="ALB83" s="137"/>
      <c r="ALC83" s="137"/>
      <c r="ALD83" s="137"/>
      <c r="ALE83" s="143"/>
      <c r="ALF83" s="125"/>
      <c r="ALG83" s="126"/>
      <c r="ALK83" s="137"/>
      <c r="ALL83" s="137"/>
      <c r="ALM83" s="137"/>
      <c r="ALN83" s="137"/>
      <c r="ALO83" s="137"/>
      <c r="ALP83" s="137"/>
      <c r="ALQ83" s="143"/>
      <c r="ALR83" s="125"/>
      <c r="ALS83" s="126"/>
      <c r="ALW83" s="137"/>
      <c r="ALX83" s="137"/>
      <c r="ALY83" s="137"/>
      <c r="ALZ83" s="137"/>
      <c r="AMA83" s="137"/>
      <c r="AMB83" s="137"/>
      <c r="AMC83" s="143"/>
      <c r="AMD83" s="125"/>
      <c r="AME83" s="126"/>
      <c r="AMI83" s="137"/>
      <c r="AMJ83" s="137"/>
      <c r="AMK83" s="137"/>
      <c r="AML83" s="137"/>
      <c r="AMM83" s="137"/>
      <c r="AMN83" s="137"/>
      <c r="AMO83" s="143"/>
      <c r="AMP83" s="125"/>
      <c r="AMQ83" s="126"/>
      <c r="AMU83" s="137"/>
      <c r="AMV83" s="137"/>
      <c r="AMW83" s="137"/>
      <c r="AMX83" s="137"/>
      <c r="AMY83" s="137"/>
      <c r="AMZ83" s="137"/>
      <c r="ANA83" s="143"/>
      <c r="ANB83" s="125"/>
      <c r="ANC83" s="126"/>
      <c r="ANG83" s="137"/>
      <c r="ANH83" s="137"/>
      <c r="ANI83" s="137"/>
      <c r="ANJ83" s="137"/>
      <c r="ANK83" s="137"/>
      <c r="ANL83" s="137"/>
      <c r="ANM83" s="143"/>
      <c r="ANN83" s="125"/>
      <c r="ANO83" s="126"/>
      <c r="ANS83" s="137"/>
      <c r="ANT83" s="137"/>
      <c r="ANU83" s="137"/>
      <c r="ANV83" s="137"/>
      <c r="ANW83" s="137"/>
      <c r="ANX83" s="137"/>
      <c r="ANY83" s="143"/>
      <c r="ANZ83" s="125"/>
      <c r="AOA83" s="126"/>
      <c r="AOE83" s="137"/>
      <c r="AOF83" s="137"/>
      <c r="AOG83" s="137"/>
      <c r="AOH83" s="137"/>
      <c r="AOI83" s="137"/>
      <c r="AOJ83" s="137"/>
      <c r="AOK83" s="143"/>
      <c r="AOL83" s="125"/>
      <c r="AOM83" s="126"/>
      <c r="AOQ83" s="137"/>
      <c r="AOR83" s="137"/>
      <c r="AOS83" s="137"/>
      <c r="AOT83" s="137"/>
      <c r="AOU83" s="137"/>
      <c r="AOV83" s="137"/>
      <c r="AOW83" s="143"/>
      <c r="AOX83" s="125"/>
      <c r="AOY83" s="126"/>
      <c r="APC83" s="137"/>
      <c r="APD83" s="137"/>
      <c r="APE83" s="137"/>
      <c r="APF83" s="137"/>
      <c r="APG83" s="137"/>
      <c r="APH83" s="137"/>
      <c r="API83" s="143"/>
      <c r="APJ83" s="125"/>
      <c r="APK83" s="126"/>
      <c r="APO83" s="137"/>
      <c r="APP83" s="137"/>
      <c r="APQ83" s="137"/>
      <c r="APR83" s="137"/>
      <c r="APS83" s="137"/>
      <c r="APT83" s="137"/>
      <c r="APU83" s="143"/>
      <c r="APV83" s="125"/>
      <c r="APW83" s="126"/>
      <c r="AQA83" s="137"/>
      <c r="AQB83" s="137"/>
      <c r="AQC83" s="137"/>
      <c r="AQD83" s="137"/>
      <c r="AQE83" s="137"/>
      <c r="AQF83" s="137"/>
      <c r="AQG83" s="143"/>
      <c r="AQH83" s="125"/>
      <c r="AQI83" s="126"/>
      <c r="AQM83" s="137"/>
      <c r="AQN83" s="137"/>
      <c r="AQO83" s="137"/>
      <c r="AQP83" s="137"/>
      <c r="AQQ83" s="137"/>
      <c r="AQR83" s="137"/>
      <c r="AQS83" s="143"/>
      <c r="AQT83" s="125"/>
      <c r="AQU83" s="126"/>
      <c r="AQY83" s="137"/>
      <c r="AQZ83" s="137"/>
      <c r="ARA83" s="137"/>
      <c r="ARB83" s="137"/>
      <c r="ARC83" s="137"/>
      <c r="ARD83" s="137"/>
      <c r="ARE83" s="143"/>
      <c r="ARF83" s="125"/>
      <c r="ARG83" s="126"/>
      <c r="ARK83" s="137"/>
      <c r="ARL83" s="137"/>
      <c r="ARM83" s="137"/>
      <c r="ARN83" s="137"/>
      <c r="ARO83" s="137"/>
      <c r="ARP83" s="137"/>
      <c r="ARQ83" s="143"/>
      <c r="ARR83" s="125"/>
      <c r="ARS83" s="126"/>
      <c r="ARW83" s="137"/>
      <c r="ARX83" s="137"/>
      <c r="ARY83" s="137"/>
      <c r="ARZ83" s="137"/>
      <c r="ASA83" s="137"/>
      <c r="ASB83" s="137"/>
      <c r="ASC83" s="143"/>
      <c r="ASD83" s="125"/>
      <c r="ASE83" s="126"/>
      <c r="ASI83" s="137"/>
      <c r="ASJ83" s="137"/>
      <c r="ASK83" s="137"/>
      <c r="ASL83" s="137"/>
      <c r="ASM83" s="137"/>
      <c r="ASN83" s="137"/>
      <c r="ASO83" s="143"/>
      <c r="ASP83" s="125"/>
      <c r="ASQ83" s="126"/>
      <c r="ASU83" s="137"/>
      <c r="ASV83" s="137"/>
      <c r="ASW83" s="137"/>
      <c r="ASX83" s="137"/>
      <c r="ASY83" s="137"/>
      <c r="ASZ83" s="137"/>
      <c r="ATA83" s="143"/>
      <c r="ATB83" s="125"/>
      <c r="ATC83" s="126"/>
      <c r="ATG83" s="137"/>
      <c r="ATH83" s="137"/>
      <c r="ATI83" s="137"/>
      <c r="ATJ83" s="137"/>
      <c r="ATK83" s="137"/>
      <c r="ATL83" s="137"/>
      <c r="ATM83" s="143"/>
      <c r="ATN83" s="125"/>
      <c r="ATO83" s="126"/>
      <c r="ATS83" s="137"/>
      <c r="ATT83" s="137"/>
      <c r="ATU83" s="137"/>
      <c r="ATV83" s="137"/>
      <c r="ATW83" s="137"/>
      <c r="ATX83" s="137"/>
      <c r="ATY83" s="143"/>
      <c r="ATZ83" s="125"/>
      <c r="AUA83" s="126"/>
      <c r="AUE83" s="137"/>
      <c r="AUF83" s="137"/>
      <c r="AUG83" s="137"/>
      <c r="AUH83" s="137"/>
      <c r="AUI83" s="137"/>
      <c r="AUJ83" s="137"/>
      <c r="AUK83" s="143"/>
      <c r="AUL83" s="125"/>
      <c r="AUM83" s="126"/>
      <c r="AUQ83" s="137"/>
      <c r="AUR83" s="137"/>
      <c r="AUS83" s="137"/>
      <c r="AUT83" s="137"/>
      <c r="AUU83" s="137"/>
      <c r="AUV83" s="137"/>
      <c r="AUW83" s="143"/>
      <c r="AUX83" s="125"/>
      <c r="AUY83" s="126"/>
      <c r="AVC83" s="137"/>
      <c r="AVD83" s="137"/>
      <c r="AVE83" s="137"/>
      <c r="AVF83" s="137"/>
      <c r="AVG83" s="137"/>
      <c r="AVH83" s="137"/>
      <c r="AVI83" s="143"/>
      <c r="AVJ83" s="125"/>
      <c r="AVK83" s="126"/>
      <c r="AVO83" s="137"/>
      <c r="AVP83" s="137"/>
      <c r="AVQ83" s="137"/>
      <c r="AVR83" s="137"/>
      <c r="AVS83" s="137"/>
      <c r="AVT83" s="137"/>
      <c r="AVU83" s="143"/>
      <c r="AVV83" s="125"/>
      <c r="AVW83" s="126"/>
      <c r="AWA83" s="137"/>
      <c r="AWB83" s="137"/>
      <c r="AWC83" s="137"/>
      <c r="AWD83" s="137"/>
      <c r="AWE83" s="137"/>
      <c r="AWF83" s="137"/>
      <c r="AWG83" s="143"/>
      <c r="AWH83" s="125"/>
      <c r="AWI83" s="126"/>
      <c r="AWM83" s="137"/>
      <c r="AWN83" s="137"/>
      <c r="AWO83" s="137"/>
      <c r="AWP83" s="137"/>
      <c r="AWQ83" s="137"/>
      <c r="AWR83" s="137"/>
      <c r="AWS83" s="143"/>
      <c r="AWT83" s="125"/>
      <c r="AWU83" s="126"/>
      <c r="AWY83" s="137"/>
      <c r="AWZ83" s="137"/>
      <c r="AXA83" s="137"/>
      <c r="AXB83" s="137"/>
      <c r="AXC83" s="137"/>
      <c r="AXD83" s="137"/>
      <c r="AXE83" s="143"/>
      <c r="AXF83" s="125"/>
      <c r="AXG83" s="126"/>
      <c r="AXK83" s="137"/>
      <c r="AXL83" s="137"/>
      <c r="AXM83" s="137"/>
      <c r="AXN83" s="137"/>
      <c r="AXO83" s="137"/>
      <c r="AXP83" s="137"/>
      <c r="AXQ83" s="143"/>
      <c r="AXR83" s="125"/>
      <c r="AXS83" s="126"/>
      <c r="AXW83" s="137"/>
      <c r="AXX83" s="137"/>
      <c r="AXY83" s="137"/>
      <c r="AXZ83" s="137"/>
      <c r="AYA83" s="137"/>
      <c r="AYB83" s="137"/>
      <c r="AYC83" s="143"/>
      <c r="AYD83" s="125"/>
      <c r="AYE83" s="126"/>
      <c r="AYI83" s="137"/>
      <c r="AYJ83" s="137"/>
      <c r="AYK83" s="137"/>
      <c r="AYL83" s="137"/>
      <c r="AYM83" s="137"/>
      <c r="AYN83" s="137"/>
      <c r="AYO83" s="143"/>
      <c r="AYP83" s="125"/>
      <c r="AYQ83" s="126"/>
      <c r="AYU83" s="137"/>
      <c r="AYV83" s="137"/>
      <c r="AYW83" s="137"/>
      <c r="AYX83" s="137"/>
      <c r="AYY83" s="137"/>
      <c r="AYZ83" s="137"/>
      <c r="AZA83" s="143"/>
      <c r="AZB83" s="125"/>
      <c r="AZC83" s="126"/>
      <c r="AZG83" s="137"/>
      <c r="AZH83" s="137"/>
      <c r="AZI83" s="137"/>
      <c r="AZJ83" s="137"/>
      <c r="AZK83" s="137"/>
      <c r="AZL83" s="137"/>
      <c r="AZM83" s="143"/>
      <c r="AZN83" s="125"/>
      <c r="AZO83" s="126"/>
      <c r="AZS83" s="137"/>
      <c r="AZT83" s="137"/>
      <c r="AZU83" s="137"/>
      <c r="AZV83" s="137"/>
      <c r="AZW83" s="137"/>
      <c r="AZX83" s="137"/>
      <c r="AZY83" s="143"/>
      <c r="AZZ83" s="125"/>
      <c r="BAA83" s="126"/>
      <c r="BAE83" s="137"/>
      <c r="BAF83" s="137"/>
      <c r="BAG83" s="137"/>
      <c r="BAH83" s="137"/>
      <c r="BAI83" s="137"/>
      <c r="BAJ83" s="137"/>
      <c r="BAK83" s="143"/>
      <c r="BAL83" s="125"/>
      <c r="BAM83" s="126"/>
      <c r="BAQ83" s="137"/>
      <c r="BAR83" s="137"/>
      <c r="BAS83" s="137"/>
      <c r="BAT83" s="137"/>
      <c r="BAU83" s="137"/>
      <c r="BAV83" s="137"/>
      <c r="BAW83" s="143"/>
      <c r="BAX83" s="125"/>
      <c r="BAY83" s="126"/>
      <c r="BBC83" s="137"/>
      <c r="BBD83" s="137"/>
      <c r="BBE83" s="137"/>
      <c r="BBF83" s="137"/>
      <c r="BBG83" s="137"/>
      <c r="BBH83" s="137"/>
      <c r="BBI83" s="143"/>
      <c r="BBJ83" s="125"/>
      <c r="BBK83" s="126"/>
      <c r="BBO83" s="137"/>
      <c r="BBP83" s="137"/>
      <c r="BBQ83" s="137"/>
      <c r="BBR83" s="137"/>
      <c r="BBS83" s="137"/>
      <c r="BBT83" s="137"/>
      <c r="BBU83" s="143"/>
      <c r="BBV83" s="125"/>
      <c r="BBW83" s="126"/>
      <c r="BCA83" s="137"/>
      <c r="BCB83" s="137"/>
      <c r="BCC83" s="137"/>
      <c r="BCD83" s="137"/>
      <c r="BCE83" s="137"/>
      <c r="BCF83" s="137"/>
      <c r="BCG83" s="143"/>
      <c r="BCH83" s="125"/>
      <c r="BCI83" s="126"/>
      <c r="BCM83" s="137"/>
      <c r="BCN83" s="137"/>
      <c r="BCO83" s="137"/>
      <c r="BCP83" s="137"/>
      <c r="BCQ83" s="137"/>
      <c r="BCR83" s="137"/>
      <c r="BCS83" s="143"/>
      <c r="BCT83" s="125"/>
      <c r="BCU83" s="126"/>
      <c r="BCY83" s="137"/>
      <c r="BCZ83" s="137"/>
      <c r="BDA83" s="137"/>
      <c r="BDB83" s="137"/>
      <c r="BDC83" s="137"/>
      <c r="BDD83" s="137"/>
      <c r="BDE83" s="143"/>
      <c r="BDF83" s="125"/>
      <c r="BDG83" s="126"/>
      <c r="BDK83" s="137"/>
      <c r="BDL83" s="137"/>
      <c r="BDM83" s="137"/>
      <c r="BDN83" s="137"/>
      <c r="BDO83" s="137"/>
      <c r="BDP83" s="137"/>
      <c r="BDQ83" s="143"/>
      <c r="BDR83" s="125"/>
      <c r="BDS83" s="126"/>
      <c r="BDW83" s="137"/>
      <c r="BDX83" s="137"/>
      <c r="BDY83" s="137"/>
      <c r="BDZ83" s="137"/>
      <c r="BEA83" s="137"/>
      <c r="BEB83" s="137"/>
      <c r="BEC83" s="143"/>
      <c r="BED83" s="125"/>
      <c r="BEE83" s="126"/>
      <c r="BEI83" s="137"/>
      <c r="BEJ83" s="137"/>
      <c r="BEK83" s="137"/>
      <c r="BEL83" s="137"/>
      <c r="BEM83" s="137"/>
      <c r="BEN83" s="137"/>
      <c r="BEO83" s="143"/>
      <c r="BEP83" s="125"/>
      <c r="BEQ83" s="126"/>
      <c r="BEU83" s="137"/>
      <c r="BEV83" s="137"/>
      <c r="BEW83" s="137"/>
      <c r="BEX83" s="137"/>
      <c r="BEY83" s="137"/>
      <c r="BEZ83" s="137"/>
      <c r="BFA83" s="143"/>
      <c r="BFB83" s="125"/>
      <c r="BFC83" s="126"/>
      <c r="BFG83" s="137"/>
      <c r="BFH83" s="137"/>
      <c r="BFI83" s="137"/>
      <c r="BFJ83" s="137"/>
      <c r="BFK83" s="137"/>
      <c r="BFL83" s="137"/>
      <c r="BFM83" s="143"/>
      <c r="BFN83" s="125"/>
      <c r="BFO83" s="126"/>
      <c r="BFS83" s="137"/>
      <c r="BFT83" s="137"/>
      <c r="BFU83" s="137"/>
      <c r="BFV83" s="137"/>
      <c r="BFW83" s="137"/>
      <c r="BFX83" s="137"/>
      <c r="BFY83" s="143"/>
      <c r="BFZ83" s="125"/>
      <c r="BGA83" s="126"/>
      <c r="BGE83" s="137"/>
      <c r="BGF83" s="137"/>
      <c r="BGG83" s="137"/>
      <c r="BGH83" s="137"/>
      <c r="BGI83" s="137"/>
      <c r="BGJ83" s="137"/>
      <c r="BGK83" s="143"/>
      <c r="BGL83" s="125"/>
      <c r="BGM83" s="126"/>
      <c r="BGQ83" s="137"/>
      <c r="BGR83" s="137"/>
      <c r="BGS83" s="137"/>
      <c r="BGT83" s="137"/>
      <c r="BGU83" s="137"/>
      <c r="BGV83" s="137"/>
      <c r="BGW83" s="143"/>
      <c r="BGX83" s="125"/>
      <c r="BGY83" s="126"/>
      <c r="BHC83" s="137"/>
      <c r="BHD83" s="137"/>
      <c r="BHE83" s="137"/>
      <c r="BHF83" s="137"/>
      <c r="BHG83" s="137"/>
      <c r="BHH83" s="137"/>
      <c r="BHI83" s="143"/>
      <c r="BHJ83" s="125"/>
      <c r="BHK83" s="126"/>
      <c r="BHO83" s="137"/>
      <c r="BHP83" s="137"/>
      <c r="BHQ83" s="137"/>
      <c r="BHR83" s="137"/>
      <c r="BHS83" s="137"/>
      <c r="BHT83" s="137"/>
      <c r="BHU83" s="143"/>
      <c r="BHV83" s="125"/>
      <c r="BHW83" s="126"/>
      <c r="BIA83" s="137"/>
      <c r="BIB83" s="137"/>
      <c r="BIC83" s="137"/>
      <c r="BID83" s="137"/>
      <c r="BIE83" s="137"/>
      <c r="BIF83" s="137"/>
      <c r="BIG83" s="143"/>
      <c r="BIH83" s="125"/>
      <c r="BII83" s="126"/>
      <c r="BIM83" s="137"/>
      <c r="BIN83" s="137"/>
      <c r="BIO83" s="137"/>
      <c r="BIP83" s="137"/>
      <c r="BIQ83" s="137"/>
      <c r="BIR83" s="137"/>
      <c r="BIS83" s="143"/>
      <c r="BIT83" s="125"/>
      <c r="BIU83" s="126"/>
      <c r="BIY83" s="137"/>
      <c r="BIZ83" s="137"/>
      <c r="BJA83" s="137"/>
      <c r="BJB83" s="137"/>
      <c r="BJC83" s="137"/>
      <c r="BJD83" s="137"/>
      <c r="BJE83" s="143"/>
      <c r="BJF83" s="125"/>
      <c r="BJG83" s="126"/>
      <c r="BJK83" s="137"/>
      <c r="BJL83" s="137"/>
      <c r="BJM83" s="137"/>
      <c r="BJN83" s="137"/>
      <c r="BJO83" s="137"/>
      <c r="BJP83" s="137"/>
      <c r="BJQ83" s="143"/>
      <c r="BJR83" s="125"/>
      <c r="BJS83" s="126"/>
      <c r="BJW83" s="137"/>
      <c r="BJX83" s="137"/>
      <c r="BJY83" s="137"/>
      <c r="BJZ83" s="137"/>
      <c r="BKA83" s="137"/>
      <c r="BKB83" s="137"/>
      <c r="BKC83" s="143"/>
      <c r="BKD83" s="125"/>
      <c r="BKE83" s="126"/>
      <c r="BKI83" s="137"/>
      <c r="BKJ83" s="137"/>
      <c r="BKK83" s="137"/>
      <c r="BKL83" s="137"/>
      <c r="BKM83" s="137"/>
      <c r="BKN83" s="137"/>
      <c r="BKO83" s="143"/>
      <c r="BKP83" s="125"/>
      <c r="BKQ83" s="126"/>
      <c r="BKU83" s="137"/>
      <c r="BKV83" s="137"/>
      <c r="BKW83" s="137"/>
      <c r="BKX83" s="137"/>
      <c r="BKY83" s="137"/>
      <c r="BKZ83" s="137"/>
      <c r="BLA83" s="143"/>
      <c r="BLB83" s="125"/>
      <c r="BLC83" s="126"/>
      <c r="BLG83" s="137"/>
      <c r="BLH83" s="137"/>
      <c r="BLI83" s="137"/>
      <c r="BLJ83" s="137"/>
      <c r="BLK83" s="137"/>
      <c r="BLL83" s="137"/>
      <c r="BLM83" s="143"/>
      <c r="BLN83" s="125"/>
      <c r="BLO83" s="126"/>
      <c r="BLS83" s="137"/>
      <c r="BLT83" s="137"/>
      <c r="BLU83" s="137"/>
      <c r="BLV83" s="137"/>
      <c r="BLW83" s="137"/>
      <c r="BLX83" s="137"/>
      <c r="BLY83" s="143"/>
      <c r="BLZ83" s="125"/>
      <c r="BMA83" s="126"/>
      <c r="BME83" s="137"/>
      <c r="BMF83" s="137"/>
      <c r="BMG83" s="137"/>
      <c r="BMH83" s="137"/>
      <c r="BMI83" s="137"/>
      <c r="BMJ83" s="137"/>
      <c r="BMK83" s="143"/>
      <c r="BML83" s="125"/>
      <c r="BMM83" s="126"/>
      <c r="BMQ83" s="137"/>
      <c r="BMR83" s="137"/>
      <c r="BMS83" s="137"/>
      <c r="BMT83" s="137"/>
      <c r="BMU83" s="137"/>
      <c r="BMV83" s="137"/>
      <c r="BMW83" s="143"/>
      <c r="BMX83" s="125"/>
      <c r="BMY83" s="126"/>
      <c r="BNC83" s="137"/>
      <c r="BND83" s="137"/>
      <c r="BNE83" s="137"/>
      <c r="BNF83" s="137"/>
      <c r="BNG83" s="137"/>
      <c r="BNH83" s="137"/>
      <c r="BNI83" s="143"/>
      <c r="BNJ83" s="125"/>
      <c r="BNK83" s="126"/>
      <c r="BNO83" s="137"/>
      <c r="BNP83" s="137"/>
      <c r="BNQ83" s="137"/>
      <c r="BNR83" s="137"/>
      <c r="BNS83" s="137"/>
      <c r="BNT83" s="137"/>
      <c r="BNU83" s="143"/>
      <c r="BNV83" s="125"/>
      <c r="BNW83" s="126"/>
      <c r="BOA83" s="137"/>
      <c r="BOB83" s="137"/>
      <c r="BOC83" s="137"/>
      <c r="BOD83" s="137"/>
      <c r="BOE83" s="137"/>
      <c r="BOF83" s="137"/>
      <c r="BOG83" s="143"/>
      <c r="BOH83" s="125"/>
      <c r="BOI83" s="126"/>
      <c r="BOM83" s="137"/>
      <c r="BON83" s="137"/>
      <c r="BOO83" s="137"/>
      <c r="BOP83" s="137"/>
      <c r="BOQ83" s="137"/>
      <c r="BOR83" s="137"/>
      <c r="BOS83" s="143"/>
      <c r="BOT83" s="125"/>
      <c r="BOU83" s="126"/>
      <c r="BOY83" s="137"/>
      <c r="BOZ83" s="137"/>
      <c r="BPA83" s="137"/>
      <c r="BPB83" s="137"/>
      <c r="BPC83" s="137"/>
      <c r="BPD83" s="137"/>
      <c r="BPE83" s="143"/>
      <c r="BPF83" s="125"/>
      <c r="BPG83" s="126"/>
      <c r="BPK83" s="137"/>
      <c r="BPL83" s="137"/>
      <c r="BPM83" s="137"/>
      <c r="BPN83" s="137"/>
      <c r="BPO83" s="137"/>
      <c r="BPP83" s="137"/>
      <c r="BPQ83" s="143"/>
      <c r="BPR83" s="125"/>
      <c r="BPS83" s="126"/>
      <c r="BPW83" s="137"/>
      <c r="BPX83" s="137"/>
      <c r="BPY83" s="137"/>
      <c r="BPZ83" s="137"/>
      <c r="BQA83" s="137"/>
      <c r="BQB83" s="137"/>
      <c r="BQC83" s="143"/>
      <c r="BQD83" s="125"/>
      <c r="BQE83" s="126"/>
      <c r="BQI83" s="137"/>
      <c r="BQJ83" s="137"/>
      <c r="BQK83" s="137"/>
      <c r="BQL83" s="137"/>
      <c r="BQM83" s="137"/>
      <c r="BQN83" s="137"/>
      <c r="BQO83" s="143"/>
      <c r="BQP83" s="125"/>
      <c r="BQQ83" s="126"/>
      <c r="BQU83" s="137"/>
      <c r="BQV83" s="137"/>
      <c r="BQW83" s="137"/>
      <c r="BQX83" s="137"/>
      <c r="BQY83" s="137"/>
      <c r="BQZ83" s="137"/>
      <c r="BRA83" s="143"/>
      <c r="BRB83" s="125"/>
      <c r="BRC83" s="126"/>
      <c r="BRG83" s="137"/>
      <c r="BRH83" s="137"/>
      <c r="BRI83" s="137"/>
      <c r="BRJ83" s="137"/>
      <c r="BRK83" s="137"/>
      <c r="BRL83" s="137"/>
      <c r="BRM83" s="143"/>
      <c r="BRN83" s="125"/>
      <c r="BRO83" s="126"/>
      <c r="BRS83" s="137"/>
      <c r="BRT83" s="137"/>
      <c r="BRU83" s="137"/>
      <c r="BRV83" s="137"/>
      <c r="BRW83" s="137"/>
      <c r="BRX83" s="137"/>
      <c r="BRY83" s="143"/>
      <c r="BRZ83" s="125"/>
      <c r="BSA83" s="126"/>
      <c r="BSE83" s="137"/>
      <c r="BSF83" s="137"/>
      <c r="BSG83" s="137"/>
      <c r="BSH83" s="137"/>
      <c r="BSI83" s="137"/>
      <c r="BSJ83" s="137"/>
      <c r="BSK83" s="143"/>
      <c r="BSL83" s="125"/>
      <c r="BSM83" s="126"/>
      <c r="BSQ83" s="137"/>
      <c r="BSR83" s="137"/>
      <c r="BSS83" s="137"/>
      <c r="BST83" s="137"/>
      <c r="BSU83" s="137"/>
      <c r="BSV83" s="137"/>
      <c r="BSW83" s="143"/>
      <c r="BSX83" s="125"/>
      <c r="BSY83" s="126"/>
      <c r="BTC83" s="137"/>
      <c r="BTD83" s="137"/>
      <c r="BTE83" s="137"/>
      <c r="BTF83" s="137"/>
      <c r="BTG83" s="137"/>
      <c r="BTH83" s="137"/>
      <c r="BTI83" s="143"/>
      <c r="BTJ83" s="125"/>
      <c r="BTK83" s="126"/>
      <c r="BTO83" s="137"/>
      <c r="BTP83" s="137"/>
      <c r="BTQ83" s="137"/>
      <c r="BTR83" s="137"/>
      <c r="BTS83" s="137"/>
      <c r="BTT83" s="137"/>
      <c r="BTU83" s="143"/>
      <c r="BTV83" s="125"/>
      <c r="BTW83" s="126"/>
      <c r="BUA83" s="137"/>
      <c r="BUB83" s="137"/>
      <c r="BUC83" s="137"/>
      <c r="BUD83" s="137"/>
      <c r="BUE83" s="137"/>
      <c r="BUF83" s="137"/>
      <c r="BUG83" s="143"/>
      <c r="BUH83" s="125"/>
      <c r="BUI83" s="126"/>
      <c r="BUM83" s="137"/>
      <c r="BUN83" s="137"/>
      <c r="BUO83" s="137"/>
      <c r="BUP83" s="137"/>
      <c r="BUQ83" s="137"/>
      <c r="BUR83" s="137"/>
      <c r="BUS83" s="143"/>
      <c r="BUT83" s="125"/>
      <c r="BUU83" s="126"/>
      <c r="BUY83" s="137"/>
      <c r="BUZ83" s="137"/>
      <c r="BVA83" s="137"/>
      <c r="BVB83" s="137"/>
      <c r="BVC83" s="137"/>
      <c r="BVD83" s="137"/>
      <c r="BVE83" s="143"/>
      <c r="BVF83" s="125"/>
      <c r="BVG83" s="126"/>
      <c r="BVK83" s="137"/>
      <c r="BVL83" s="137"/>
      <c r="BVM83" s="137"/>
      <c r="BVN83" s="137"/>
      <c r="BVO83" s="137"/>
      <c r="BVP83" s="137"/>
      <c r="BVQ83" s="143"/>
      <c r="BVR83" s="125"/>
      <c r="BVS83" s="126"/>
      <c r="BVW83" s="137"/>
      <c r="BVX83" s="137"/>
      <c r="BVY83" s="137"/>
      <c r="BVZ83" s="137"/>
      <c r="BWA83" s="137"/>
      <c r="BWB83" s="137"/>
      <c r="BWC83" s="143"/>
      <c r="BWD83" s="125"/>
      <c r="BWE83" s="126"/>
      <c r="BWI83" s="137"/>
      <c r="BWJ83" s="137"/>
      <c r="BWK83" s="137"/>
      <c r="BWL83" s="137"/>
      <c r="BWM83" s="137"/>
      <c r="BWN83" s="137"/>
      <c r="BWO83" s="143"/>
      <c r="BWP83" s="125"/>
      <c r="BWQ83" s="126"/>
      <c r="BWU83" s="137"/>
      <c r="BWV83" s="137"/>
      <c r="BWW83" s="137"/>
      <c r="BWX83" s="137"/>
      <c r="BWY83" s="137"/>
      <c r="BWZ83" s="137"/>
      <c r="BXA83" s="143"/>
      <c r="BXB83" s="125"/>
      <c r="BXC83" s="126"/>
      <c r="BXG83" s="137"/>
      <c r="BXH83" s="137"/>
      <c r="BXI83" s="137"/>
      <c r="BXJ83" s="137"/>
      <c r="BXK83" s="137"/>
      <c r="BXL83" s="137"/>
      <c r="BXM83" s="143"/>
      <c r="BXN83" s="125"/>
      <c r="BXO83" s="126"/>
      <c r="BXS83" s="137"/>
      <c r="BXT83" s="137"/>
      <c r="BXU83" s="137"/>
      <c r="BXV83" s="137"/>
      <c r="BXW83" s="137"/>
      <c r="BXX83" s="137"/>
      <c r="BXY83" s="143"/>
      <c r="BXZ83" s="125"/>
      <c r="BYA83" s="126"/>
      <c r="BYE83" s="137"/>
      <c r="BYF83" s="137"/>
      <c r="BYG83" s="137"/>
      <c r="BYH83" s="137"/>
      <c r="BYI83" s="137"/>
      <c r="BYJ83" s="137"/>
      <c r="BYK83" s="143"/>
      <c r="BYL83" s="125"/>
      <c r="BYM83" s="126"/>
      <c r="BYQ83" s="137"/>
      <c r="BYR83" s="137"/>
      <c r="BYS83" s="137"/>
      <c r="BYT83" s="137"/>
      <c r="BYU83" s="137"/>
      <c r="BYV83" s="137"/>
      <c r="BYW83" s="143"/>
      <c r="BYX83" s="125"/>
      <c r="BYY83" s="126"/>
      <c r="BZC83" s="137"/>
      <c r="BZD83" s="137"/>
      <c r="BZE83" s="137"/>
      <c r="BZF83" s="137"/>
      <c r="BZG83" s="137"/>
      <c r="BZH83" s="137"/>
      <c r="BZI83" s="143"/>
      <c r="BZJ83" s="125"/>
      <c r="BZK83" s="126"/>
      <c r="BZO83" s="137"/>
      <c r="BZP83" s="137"/>
      <c r="BZQ83" s="137"/>
      <c r="BZR83" s="137"/>
      <c r="BZS83" s="137"/>
      <c r="BZT83" s="137"/>
      <c r="BZU83" s="143"/>
      <c r="BZV83" s="125"/>
      <c r="BZW83" s="126"/>
      <c r="CAA83" s="137"/>
      <c r="CAB83" s="137"/>
      <c r="CAC83" s="137"/>
      <c r="CAD83" s="137"/>
      <c r="CAE83" s="137"/>
      <c r="CAF83" s="137"/>
      <c r="CAG83" s="143"/>
      <c r="CAH83" s="125"/>
      <c r="CAI83" s="126"/>
      <c r="CAM83" s="137"/>
      <c r="CAN83" s="137"/>
      <c r="CAO83" s="137"/>
      <c r="CAP83" s="137"/>
      <c r="CAQ83" s="137"/>
      <c r="CAR83" s="137"/>
      <c r="CAS83" s="143"/>
      <c r="CAT83" s="125"/>
      <c r="CAU83" s="126"/>
      <c r="CAY83" s="137"/>
      <c r="CAZ83" s="137"/>
      <c r="CBA83" s="137"/>
      <c r="CBB83" s="137"/>
      <c r="CBC83" s="137"/>
      <c r="CBD83" s="137"/>
      <c r="CBE83" s="143"/>
      <c r="CBF83" s="125"/>
      <c r="CBG83" s="126"/>
      <c r="CBK83" s="137"/>
      <c r="CBL83" s="137"/>
      <c r="CBM83" s="137"/>
      <c r="CBN83" s="137"/>
      <c r="CBO83" s="137"/>
      <c r="CBP83" s="137"/>
      <c r="CBQ83" s="143"/>
      <c r="CBR83" s="125"/>
      <c r="CBS83" s="126"/>
      <c r="CBW83" s="137"/>
      <c r="CBX83" s="137"/>
      <c r="CBY83" s="137"/>
      <c r="CBZ83" s="137"/>
      <c r="CCA83" s="137"/>
      <c r="CCB83" s="137"/>
      <c r="CCC83" s="143"/>
      <c r="CCD83" s="125"/>
      <c r="CCE83" s="126"/>
      <c r="CCI83" s="137"/>
      <c r="CCJ83" s="137"/>
      <c r="CCK83" s="137"/>
      <c r="CCL83" s="137"/>
      <c r="CCM83" s="137"/>
      <c r="CCN83" s="137"/>
      <c r="CCO83" s="143"/>
      <c r="CCP83" s="125"/>
      <c r="CCQ83" s="126"/>
      <c r="CCU83" s="137"/>
      <c r="CCV83" s="137"/>
      <c r="CCW83" s="137"/>
      <c r="CCX83" s="137"/>
      <c r="CCY83" s="137"/>
      <c r="CCZ83" s="137"/>
      <c r="CDA83" s="143"/>
      <c r="CDB83" s="125"/>
      <c r="CDC83" s="126"/>
      <c r="CDG83" s="137"/>
      <c r="CDH83" s="137"/>
      <c r="CDI83" s="137"/>
      <c r="CDJ83" s="137"/>
      <c r="CDK83" s="137"/>
      <c r="CDL83" s="137"/>
      <c r="CDM83" s="143"/>
      <c r="CDN83" s="125"/>
      <c r="CDO83" s="126"/>
      <c r="CDS83" s="137"/>
      <c r="CDT83" s="137"/>
      <c r="CDU83" s="137"/>
      <c r="CDV83" s="137"/>
      <c r="CDW83" s="137"/>
      <c r="CDX83" s="137"/>
      <c r="CDY83" s="143"/>
      <c r="CDZ83" s="125"/>
      <c r="CEA83" s="126"/>
      <c r="CEE83" s="137"/>
      <c r="CEF83" s="137"/>
      <c r="CEG83" s="137"/>
      <c r="CEH83" s="137"/>
      <c r="CEI83" s="137"/>
      <c r="CEJ83" s="137"/>
      <c r="CEK83" s="143"/>
      <c r="CEL83" s="125"/>
      <c r="CEM83" s="126"/>
      <c r="CEQ83" s="137"/>
      <c r="CER83" s="137"/>
      <c r="CES83" s="137"/>
      <c r="CET83" s="137"/>
      <c r="CEU83" s="137"/>
      <c r="CEV83" s="137"/>
      <c r="CEW83" s="143"/>
      <c r="CEX83" s="125"/>
      <c r="CEY83" s="126"/>
      <c r="CFC83" s="137"/>
      <c r="CFD83" s="137"/>
      <c r="CFE83" s="137"/>
      <c r="CFF83" s="137"/>
      <c r="CFG83" s="137"/>
      <c r="CFH83" s="137"/>
      <c r="CFI83" s="143"/>
      <c r="CFJ83" s="125"/>
      <c r="CFK83" s="126"/>
      <c r="CFO83" s="137"/>
      <c r="CFP83" s="137"/>
      <c r="CFQ83" s="137"/>
      <c r="CFR83" s="137"/>
      <c r="CFS83" s="137"/>
      <c r="CFT83" s="137"/>
      <c r="CFU83" s="143"/>
      <c r="CFV83" s="125"/>
      <c r="CFW83" s="126"/>
      <c r="CGA83" s="137"/>
      <c r="CGB83" s="137"/>
      <c r="CGC83" s="137"/>
      <c r="CGD83" s="137"/>
      <c r="CGE83" s="137"/>
      <c r="CGF83" s="137"/>
      <c r="CGG83" s="143"/>
      <c r="CGH83" s="125"/>
      <c r="CGI83" s="126"/>
      <c r="CGM83" s="137"/>
      <c r="CGN83" s="137"/>
      <c r="CGO83" s="137"/>
      <c r="CGP83" s="137"/>
      <c r="CGQ83" s="137"/>
      <c r="CGR83" s="137"/>
      <c r="CGS83" s="143"/>
      <c r="CGT83" s="125"/>
      <c r="CGU83" s="126"/>
      <c r="CGY83" s="137"/>
      <c r="CGZ83" s="137"/>
      <c r="CHA83" s="137"/>
      <c r="CHB83" s="137"/>
      <c r="CHC83" s="137"/>
      <c r="CHD83" s="137"/>
      <c r="CHE83" s="143"/>
      <c r="CHF83" s="125"/>
      <c r="CHG83" s="126"/>
      <c r="CHK83" s="137"/>
      <c r="CHL83" s="137"/>
      <c r="CHM83" s="137"/>
      <c r="CHN83" s="137"/>
      <c r="CHO83" s="137"/>
      <c r="CHP83" s="137"/>
      <c r="CHQ83" s="143"/>
      <c r="CHR83" s="125"/>
      <c r="CHS83" s="126"/>
      <c r="CHW83" s="137"/>
      <c r="CHX83" s="137"/>
      <c r="CHY83" s="137"/>
      <c r="CHZ83" s="137"/>
      <c r="CIA83" s="137"/>
      <c r="CIB83" s="137"/>
      <c r="CIC83" s="143"/>
      <c r="CID83" s="125"/>
      <c r="CIE83" s="126"/>
      <c r="CII83" s="137"/>
      <c r="CIJ83" s="137"/>
      <c r="CIK83" s="137"/>
      <c r="CIL83" s="137"/>
      <c r="CIM83" s="137"/>
      <c r="CIN83" s="137"/>
      <c r="CIO83" s="143"/>
      <c r="CIP83" s="125"/>
      <c r="CIQ83" s="126"/>
      <c r="CIU83" s="137"/>
      <c r="CIV83" s="137"/>
      <c r="CIW83" s="137"/>
      <c r="CIX83" s="137"/>
      <c r="CIY83" s="137"/>
      <c r="CIZ83" s="137"/>
      <c r="CJA83" s="143"/>
      <c r="CJB83" s="125"/>
      <c r="CJC83" s="126"/>
      <c r="CJG83" s="137"/>
      <c r="CJH83" s="137"/>
      <c r="CJI83" s="137"/>
      <c r="CJJ83" s="137"/>
      <c r="CJK83" s="137"/>
      <c r="CJL83" s="137"/>
      <c r="CJM83" s="143"/>
      <c r="CJN83" s="125"/>
      <c r="CJO83" s="126"/>
      <c r="CJS83" s="137"/>
      <c r="CJT83" s="137"/>
      <c r="CJU83" s="137"/>
      <c r="CJV83" s="137"/>
      <c r="CJW83" s="137"/>
      <c r="CJX83" s="137"/>
      <c r="CJY83" s="143"/>
      <c r="CJZ83" s="125"/>
      <c r="CKA83" s="126"/>
      <c r="CKE83" s="137"/>
      <c r="CKF83" s="137"/>
      <c r="CKG83" s="137"/>
      <c r="CKH83" s="137"/>
      <c r="CKI83" s="137"/>
      <c r="CKJ83" s="137"/>
      <c r="CKK83" s="143"/>
      <c r="CKL83" s="125"/>
      <c r="CKM83" s="126"/>
      <c r="CKQ83" s="137"/>
      <c r="CKR83" s="137"/>
      <c r="CKS83" s="137"/>
      <c r="CKT83" s="137"/>
      <c r="CKU83" s="137"/>
      <c r="CKV83" s="137"/>
      <c r="CKW83" s="143"/>
      <c r="CKX83" s="125"/>
      <c r="CKY83" s="126"/>
      <c r="CLC83" s="137"/>
      <c r="CLD83" s="137"/>
      <c r="CLE83" s="137"/>
      <c r="CLF83" s="137"/>
      <c r="CLG83" s="137"/>
      <c r="CLH83" s="137"/>
      <c r="CLI83" s="143"/>
      <c r="CLJ83" s="125"/>
      <c r="CLK83" s="126"/>
      <c r="CLO83" s="137"/>
      <c r="CLP83" s="137"/>
      <c r="CLQ83" s="137"/>
      <c r="CLR83" s="137"/>
      <c r="CLS83" s="137"/>
      <c r="CLT83" s="137"/>
      <c r="CLU83" s="143"/>
      <c r="CLV83" s="125"/>
      <c r="CLW83" s="126"/>
      <c r="CMA83" s="137"/>
      <c r="CMB83" s="137"/>
      <c r="CMC83" s="137"/>
      <c r="CMD83" s="137"/>
      <c r="CME83" s="137"/>
      <c r="CMF83" s="137"/>
      <c r="CMG83" s="143"/>
      <c r="CMH83" s="125"/>
      <c r="CMI83" s="126"/>
      <c r="CMM83" s="137"/>
      <c r="CMN83" s="137"/>
      <c r="CMO83" s="137"/>
      <c r="CMP83" s="137"/>
      <c r="CMQ83" s="137"/>
      <c r="CMR83" s="137"/>
      <c r="CMS83" s="143"/>
      <c r="CMT83" s="125"/>
      <c r="CMU83" s="126"/>
      <c r="CMY83" s="137"/>
      <c r="CMZ83" s="137"/>
      <c r="CNA83" s="137"/>
      <c r="CNB83" s="137"/>
      <c r="CNC83" s="137"/>
      <c r="CND83" s="137"/>
      <c r="CNE83" s="143"/>
      <c r="CNF83" s="125"/>
      <c r="CNG83" s="126"/>
      <c r="CNK83" s="137"/>
      <c r="CNL83" s="137"/>
      <c r="CNM83" s="137"/>
      <c r="CNN83" s="137"/>
      <c r="CNO83" s="137"/>
      <c r="CNP83" s="137"/>
      <c r="CNQ83" s="143"/>
      <c r="CNR83" s="125"/>
      <c r="CNS83" s="126"/>
      <c r="CNW83" s="137"/>
      <c r="CNX83" s="137"/>
      <c r="CNY83" s="137"/>
      <c r="CNZ83" s="137"/>
      <c r="COA83" s="137"/>
      <c r="COB83" s="137"/>
      <c r="COC83" s="143"/>
      <c r="COD83" s="125"/>
      <c r="COE83" s="126"/>
      <c r="COI83" s="137"/>
      <c r="COJ83" s="137"/>
      <c r="COK83" s="137"/>
      <c r="COL83" s="137"/>
      <c r="COM83" s="137"/>
      <c r="CON83" s="137"/>
      <c r="COO83" s="143"/>
      <c r="COP83" s="125"/>
      <c r="COQ83" s="126"/>
      <c r="COU83" s="137"/>
      <c r="COV83" s="137"/>
      <c r="COW83" s="137"/>
      <c r="COX83" s="137"/>
      <c r="COY83" s="137"/>
      <c r="COZ83" s="137"/>
      <c r="CPA83" s="143"/>
      <c r="CPB83" s="125"/>
      <c r="CPC83" s="126"/>
      <c r="CPG83" s="137"/>
      <c r="CPH83" s="137"/>
      <c r="CPI83" s="137"/>
      <c r="CPJ83" s="137"/>
      <c r="CPK83" s="137"/>
      <c r="CPL83" s="137"/>
      <c r="CPM83" s="143"/>
      <c r="CPN83" s="125"/>
      <c r="CPO83" s="126"/>
      <c r="CPS83" s="137"/>
      <c r="CPT83" s="137"/>
      <c r="CPU83" s="137"/>
      <c r="CPV83" s="137"/>
      <c r="CPW83" s="137"/>
      <c r="CPX83" s="137"/>
      <c r="CPY83" s="143"/>
      <c r="CPZ83" s="125"/>
      <c r="CQA83" s="126"/>
      <c r="CQE83" s="137"/>
      <c r="CQF83" s="137"/>
      <c r="CQG83" s="137"/>
      <c r="CQH83" s="137"/>
      <c r="CQI83" s="137"/>
      <c r="CQJ83" s="137"/>
      <c r="CQK83" s="143"/>
      <c r="CQL83" s="125"/>
      <c r="CQM83" s="126"/>
      <c r="CQQ83" s="137"/>
      <c r="CQR83" s="137"/>
      <c r="CQS83" s="137"/>
      <c r="CQT83" s="137"/>
      <c r="CQU83" s="137"/>
      <c r="CQV83" s="137"/>
      <c r="CQW83" s="143"/>
      <c r="CQX83" s="125"/>
      <c r="CQY83" s="126"/>
      <c r="CRC83" s="137"/>
      <c r="CRD83" s="137"/>
      <c r="CRE83" s="137"/>
      <c r="CRF83" s="137"/>
      <c r="CRG83" s="137"/>
      <c r="CRH83" s="137"/>
      <c r="CRI83" s="143"/>
      <c r="CRJ83" s="125"/>
      <c r="CRK83" s="126"/>
      <c r="CRO83" s="137"/>
      <c r="CRP83" s="137"/>
      <c r="CRQ83" s="137"/>
      <c r="CRR83" s="137"/>
      <c r="CRS83" s="137"/>
      <c r="CRT83" s="137"/>
      <c r="CRU83" s="143"/>
      <c r="CRV83" s="125"/>
      <c r="CRW83" s="126"/>
      <c r="CSA83" s="137"/>
      <c r="CSB83" s="137"/>
      <c r="CSC83" s="137"/>
      <c r="CSD83" s="137"/>
      <c r="CSE83" s="137"/>
      <c r="CSF83" s="137"/>
      <c r="CSG83" s="143"/>
      <c r="CSH83" s="125"/>
      <c r="CSI83" s="126"/>
      <c r="CSM83" s="137"/>
      <c r="CSN83" s="137"/>
      <c r="CSO83" s="137"/>
      <c r="CSP83" s="137"/>
      <c r="CSQ83" s="137"/>
      <c r="CSR83" s="137"/>
      <c r="CSS83" s="143"/>
      <c r="CST83" s="125"/>
      <c r="CSU83" s="126"/>
      <c r="CSY83" s="137"/>
      <c r="CSZ83" s="137"/>
      <c r="CTA83" s="137"/>
      <c r="CTB83" s="137"/>
      <c r="CTC83" s="137"/>
      <c r="CTD83" s="137"/>
      <c r="CTE83" s="143"/>
      <c r="CTF83" s="125"/>
      <c r="CTG83" s="126"/>
      <c r="CTK83" s="137"/>
      <c r="CTL83" s="137"/>
      <c r="CTM83" s="137"/>
      <c r="CTN83" s="137"/>
      <c r="CTO83" s="137"/>
      <c r="CTP83" s="137"/>
      <c r="CTQ83" s="143"/>
      <c r="CTR83" s="125"/>
      <c r="CTS83" s="126"/>
      <c r="CTW83" s="137"/>
      <c r="CTX83" s="137"/>
      <c r="CTY83" s="137"/>
      <c r="CTZ83" s="137"/>
      <c r="CUA83" s="137"/>
      <c r="CUB83" s="137"/>
      <c r="CUC83" s="143"/>
      <c r="CUD83" s="125"/>
      <c r="CUE83" s="126"/>
      <c r="CUI83" s="137"/>
      <c r="CUJ83" s="137"/>
      <c r="CUK83" s="137"/>
      <c r="CUL83" s="137"/>
      <c r="CUM83" s="137"/>
      <c r="CUN83" s="137"/>
      <c r="CUO83" s="143"/>
      <c r="CUP83" s="125"/>
      <c r="CUQ83" s="126"/>
      <c r="CUU83" s="137"/>
      <c r="CUV83" s="137"/>
      <c r="CUW83" s="137"/>
      <c r="CUX83" s="137"/>
      <c r="CUY83" s="137"/>
      <c r="CUZ83" s="137"/>
      <c r="CVA83" s="143"/>
      <c r="CVB83" s="125"/>
      <c r="CVC83" s="126"/>
      <c r="CVG83" s="137"/>
      <c r="CVH83" s="137"/>
      <c r="CVI83" s="137"/>
      <c r="CVJ83" s="137"/>
      <c r="CVK83" s="137"/>
      <c r="CVL83" s="137"/>
      <c r="CVM83" s="143"/>
      <c r="CVN83" s="125"/>
      <c r="CVO83" s="126"/>
      <c r="CVS83" s="137"/>
      <c r="CVT83" s="137"/>
      <c r="CVU83" s="137"/>
      <c r="CVV83" s="137"/>
      <c r="CVW83" s="137"/>
      <c r="CVX83" s="137"/>
      <c r="CVY83" s="143"/>
      <c r="CVZ83" s="125"/>
      <c r="CWA83" s="126"/>
      <c r="CWE83" s="137"/>
      <c r="CWF83" s="137"/>
      <c r="CWG83" s="137"/>
      <c r="CWH83" s="137"/>
      <c r="CWI83" s="137"/>
      <c r="CWJ83" s="137"/>
      <c r="CWK83" s="143"/>
      <c r="CWL83" s="125"/>
      <c r="CWM83" s="126"/>
      <c r="CWQ83" s="137"/>
      <c r="CWR83" s="137"/>
      <c r="CWS83" s="137"/>
      <c r="CWT83" s="137"/>
      <c r="CWU83" s="137"/>
      <c r="CWV83" s="137"/>
      <c r="CWW83" s="143"/>
      <c r="CWX83" s="125"/>
      <c r="CWY83" s="126"/>
      <c r="CXC83" s="137"/>
      <c r="CXD83" s="137"/>
      <c r="CXE83" s="137"/>
      <c r="CXF83" s="137"/>
      <c r="CXG83" s="137"/>
      <c r="CXH83" s="137"/>
      <c r="CXI83" s="143"/>
      <c r="CXJ83" s="125"/>
      <c r="CXK83" s="126"/>
      <c r="CXO83" s="137"/>
      <c r="CXP83" s="137"/>
      <c r="CXQ83" s="137"/>
      <c r="CXR83" s="137"/>
      <c r="CXS83" s="137"/>
      <c r="CXT83" s="137"/>
      <c r="CXU83" s="143"/>
      <c r="CXV83" s="125"/>
      <c r="CXW83" s="126"/>
      <c r="CYA83" s="137"/>
      <c r="CYB83" s="137"/>
      <c r="CYC83" s="137"/>
      <c r="CYD83" s="137"/>
      <c r="CYE83" s="137"/>
      <c r="CYF83" s="137"/>
      <c r="CYG83" s="143"/>
      <c r="CYH83" s="125"/>
      <c r="CYI83" s="126"/>
      <c r="CYM83" s="137"/>
      <c r="CYN83" s="137"/>
      <c r="CYO83" s="137"/>
      <c r="CYP83" s="137"/>
      <c r="CYQ83" s="137"/>
      <c r="CYR83" s="137"/>
      <c r="CYS83" s="143"/>
      <c r="CYT83" s="125"/>
      <c r="CYU83" s="126"/>
      <c r="CYY83" s="137"/>
      <c r="CYZ83" s="137"/>
      <c r="CZA83" s="137"/>
      <c r="CZB83" s="137"/>
      <c r="CZC83" s="137"/>
      <c r="CZD83" s="137"/>
      <c r="CZE83" s="143"/>
      <c r="CZF83" s="125"/>
      <c r="CZG83" s="126"/>
      <c r="CZK83" s="137"/>
      <c r="CZL83" s="137"/>
      <c r="CZM83" s="137"/>
      <c r="CZN83" s="137"/>
      <c r="CZO83" s="137"/>
      <c r="CZP83" s="137"/>
      <c r="CZQ83" s="143"/>
      <c r="CZR83" s="125"/>
      <c r="CZS83" s="126"/>
      <c r="CZW83" s="137"/>
      <c r="CZX83" s="137"/>
      <c r="CZY83" s="137"/>
      <c r="CZZ83" s="137"/>
      <c r="DAA83" s="137"/>
      <c r="DAB83" s="137"/>
      <c r="DAC83" s="143"/>
      <c r="DAD83" s="125"/>
      <c r="DAE83" s="126"/>
      <c r="DAI83" s="137"/>
      <c r="DAJ83" s="137"/>
      <c r="DAK83" s="137"/>
      <c r="DAL83" s="137"/>
      <c r="DAM83" s="137"/>
      <c r="DAN83" s="137"/>
      <c r="DAO83" s="143"/>
      <c r="DAP83" s="125"/>
      <c r="DAQ83" s="126"/>
      <c r="DAU83" s="137"/>
      <c r="DAV83" s="137"/>
      <c r="DAW83" s="137"/>
      <c r="DAX83" s="137"/>
      <c r="DAY83" s="137"/>
      <c r="DAZ83" s="137"/>
      <c r="DBA83" s="143"/>
      <c r="DBB83" s="125"/>
      <c r="DBC83" s="126"/>
      <c r="DBG83" s="137"/>
      <c r="DBH83" s="137"/>
      <c r="DBI83" s="137"/>
      <c r="DBJ83" s="137"/>
      <c r="DBK83" s="137"/>
      <c r="DBL83" s="137"/>
      <c r="DBM83" s="143"/>
      <c r="DBN83" s="125"/>
      <c r="DBO83" s="126"/>
      <c r="DBS83" s="137"/>
      <c r="DBT83" s="137"/>
      <c r="DBU83" s="137"/>
      <c r="DBV83" s="137"/>
      <c r="DBW83" s="137"/>
      <c r="DBX83" s="137"/>
      <c r="DBY83" s="143"/>
      <c r="DBZ83" s="125"/>
      <c r="DCA83" s="126"/>
      <c r="DCE83" s="137"/>
      <c r="DCF83" s="137"/>
      <c r="DCG83" s="137"/>
      <c r="DCH83" s="137"/>
      <c r="DCI83" s="137"/>
      <c r="DCJ83" s="137"/>
      <c r="DCK83" s="143"/>
      <c r="DCL83" s="125"/>
      <c r="DCM83" s="126"/>
      <c r="DCQ83" s="137"/>
      <c r="DCR83" s="137"/>
      <c r="DCS83" s="137"/>
      <c r="DCT83" s="137"/>
      <c r="DCU83" s="137"/>
      <c r="DCV83" s="137"/>
      <c r="DCW83" s="143"/>
      <c r="DCX83" s="125"/>
      <c r="DCY83" s="126"/>
      <c r="DDC83" s="137"/>
      <c r="DDD83" s="137"/>
      <c r="DDE83" s="137"/>
      <c r="DDF83" s="137"/>
      <c r="DDG83" s="137"/>
      <c r="DDH83" s="137"/>
      <c r="DDI83" s="143"/>
      <c r="DDJ83" s="125"/>
      <c r="DDK83" s="126"/>
      <c r="DDO83" s="137"/>
      <c r="DDP83" s="137"/>
      <c r="DDQ83" s="137"/>
      <c r="DDR83" s="137"/>
      <c r="DDS83" s="137"/>
      <c r="DDT83" s="137"/>
      <c r="DDU83" s="143"/>
      <c r="DDV83" s="125"/>
      <c r="DDW83" s="126"/>
      <c r="DEA83" s="137"/>
      <c r="DEB83" s="137"/>
      <c r="DEC83" s="137"/>
      <c r="DED83" s="137"/>
      <c r="DEE83" s="137"/>
      <c r="DEF83" s="137"/>
      <c r="DEG83" s="143"/>
      <c r="DEH83" s="125"/>
      <c r="DEI83" s="126"/>
      <c r="DEM83" s="137"/>
      <c r="DEN83" s="137"/>
      <c r="DEO83" s="137"/>
      <c r="DEP83" s="137"/>
      <c r="DEQ83" s="137"/>
      <c r="DER83" s="137"/>
      <c r="DES83" s="143"/>
      <c r="DET83" s="125"/>
      <c r="DEU83" s="126"/>
      <c r="DEY83" s="137"/>
      <c r="DEZ83" s="137"/>
      <c r="DFA83" s="137"/>
      <c r="DFB83" s="137"/>
      <c r="DFC83" s="137"/>
      <c r="DFD83" s="137"/>
      <c r="DFE83" s="143"/>
      <c r="DFF83" s="125"/>
      <c r="DFG83" s="126"/>
      <c r="DFK83" s="137"/>
      <c r="DFL83" s="137"/>
      <c r="DFM83" s="137"/>
      <c r="DFN83" s="137"/>
      <c r="DFO83" s="137"/>
      <c r="DFP83" s="137"/>
      <c r="DFQ83" s="143"/>
      <c r="DFR83" s="125"/>
      <c r="DFS83" s="126"/>
      <c r="DFW83" s="137"/>
      <c r="DFX83" s="137"/>
      <c r="DFY83" s="137"/>
      <c r="DFZ83" s="137"/>
      <c r="DGA83" s="137"/>
      <c r="DGB83" s="137"/>
      <c r="DGC83" s="143"/>
      <c r="DGD83" s="125"/>
      <c r="DGE83" s="126"/>
      <c r="DGI83" s="137"/>
      <c r="DGJ83" s="137"/>
      <c r="DGK83" s="137"/>
      <c r="DGL83" s="137"/>
      <c r="DGM83" s="137"/>
      <c r="DGN83" s="137"/>
      <c r="DGO83" s="143"/>
      <c r="DGP83" s="125"/>
      <c r="DGQ83" s="126"/>
      <c r="DGU83" s="137"/>
      <c r="DGV83" s="137"/>
      <c r="DGW83" s="137"/>
      <c r="DGX83" s="137"/>
      <c r="DGY83" s="137"/>
      <c r="DGZ83" s="137"/>
      <c r="DHA83" s="143"/>
      <c r="DHB83" s="125"/>
      <c r="DHC83" s="126"/>
      <c r="DHG83" s="137"/>
      <c r="DHH83" s="137"/>
      <c r="DHI83" s="137"/>
      <c r="DHJ83" s="137"/>
      <c r="DHK83" s="137"/>
      <c r="DHL83" s="137"/>
      <c r="DHM83" s="143"/>
      <c r="DHN83" s="125"/>
      <c r="DHO83" s="126"/>
      <c r="DHS83" s="137"/>
      <c r="DHT83" s="137"/>
      <c r="DHU83" s="137"/>
      <c r="DHV83" s="137"/>
      <c r="DHW83" s="137"/>
      <c r="DHX83" s="137"/>
      <c r="DHY83" s="143"/>
      <c r="DHZ83" s="125"/>
      <c r="DIA83" s="126"/>
      <c r="DIE83" s="137"/>
      <c r="DIF83" s="137"/>
      <c r="DIG83" s="137"/>
      <c r="DIH83" s="137"/>
      <c r="DII83" s="137"/>
      <c r="DIJ83" s="137"/>
      <c r="DIK83" s="143"/>
      <c r="DIL83" s="125"/>
      <c r="DIM83" s="126"/>
      <c r="DIQ83" s="137"/>
      <c r="DIR83" s="137"/>
      <c r="DIS83" s="137"/>
      <c r="DIT83" s="137"/>
      <c r="DIU83" s="137"/>
      <c r="DIV83" s="137"/>
      <c r="DIW83" s="143"/>
      <c r="DIX83" s="125"/>
      <c r="DIY83" s="126"/>
      <c r="DJC83" s="137"/>
      <c r="DJD83" s="137"/>
      <c r="DJE83" s="137"/>
      <c r="DJF83" s="137"/>
      <c r="DJG83" s="137"/>
      <c r="DJH83" s="137"/>
      <c r="DJI83" s="143"/>
      <c r="DJJ83" s="125"/>
      <c r="DJK83" s="126"/>
      <c r="DJO83" s="137"/>
      <c r="DJP83" s="137"/>
      <c r="DJQ83" s="137"/>
      <c r="DJR83" s="137"/>
      <c r="DJS83" s="137"/>
      <c r="DJT83" s="137"/>
      <c r="DJU83" s="143"/>
      <c r="DJV83" s="125"/>
      <c r="DJW83" s="126"/>
      <c r="DKA83" s="137"/>
      <c r="DKB83" s="137"/>
      <c r="DKC83" s="137"/>
      <c r="DKD83" s="137"/>
      <c r="DKE83" s="137"/>
      <c r="DKF83" s="137"/>
      <c r="DKG83" s="143"/>
      <c r="DKH83" s="125"/>
      <c r="DKI83" s="126"/>
      <c r="DKM83" s="137"/>
      <c r="DKN83" s="137"/>
      <c r="DKO83" s="137"/>
      <c r="DKP83" s="137"/>
      <c r="DKQ83" s="137"/>
      <c r="DKR83" s="137"/>
      <c r="DKS83" s="143"/>
      <c r="DKT83" s="125"/>
      <c r="DKU83" s="126"/>
      <c r="DKY83" s="137"/>
      <c r="DKZ83" s="137"/>
      <c r="DLA83" s="137"/>
      <c r="DLB83" s="137"/>
      <c r="DLC83" s="137"/>
      <c r="DLD83" s="137"/>
      <c r="DLE83" s="143"/>
      <c r="DLF83" s="125"/>
      <c r="DLG83" s="126"/>
      <c r="DLK83" s="137"/>
      <c r="DLL83" s="137"/>
      <c r="DLM83" s="137"/>
      <c r="DLN83" s="137"/>
      <c r="DLO83" s="137"/>
      <c r="DLP83" s="137"/>
      <c r="DLQ83" s="143"/>
      <c r="DLR83" s="125"/>
      <c r="DLS83" s="126"/>
      <c r="DLW83" s="137"/>
      <c r="DLX83" s="137"/>
      <c r="DLY83" s="137"/>
      <c r="DLZ83" s="137"/>
      <c r="DMA83" s="137"/>
      <c r="DMB83" s="137"/>
      <c r="DMC83" s="143"/>
      <c r="DMD83" s="125"/>
      <c r="DME83" s="126"/>
      <c r="DMI83" s="137"/>
      <c r="DMJ83" s="137"/>
      <c r="DMK83" s="137"/>
      <c r="DML83" s="137"/>
      <c r="DMM83" s="137"/>
      <c r="DMN83" s="137"/>
      <c r="DMO83" s="143"/>
      <c r="DMP83" s="125"/>
      <c r="DMQ83" s="126"/>
      <c r="DMU83" s="137"/>
      <c r="DMV83" s="137"/>
      <c r="DMW83" s="137"/>
      <c r="DMX83" s="137"/>
      <c r="DMY83" s="137"/>
      <c r="DMZ83" s="137"/>
      <c r="DNA83" s="143"/>
      <c r="DNB83" s="125"/>
      <c r="DNC83" s="126"/>
      <c r="DNG83" s="137"/>
      <c r="DNH83" s="137"/>
      <c r="DNI83" s="137"/>
      <c r="DNJ83" s="137"/>
      <c r="DNK83" s="137"/>
      <c r="DNL83" s="137"/>
      <c r="DNM83" s="143"/>
      <c r="DNN83" s="125"/>
      <c r="DNO83" s="126"/>
      <c r="DNS83" s="137"/>
      <c r="DNT83" s="137"/>
      <c r="DNU83" s="137"/>
      <c r="DNV83" s="137"/>
      <c r="DNW83" s="137"/>
      <c r="DNX83" s="137"/>
      <c r="DNY83" s="143"/>
      <c r="DNZ83" s="125"/>
      <c r="DOA83" s="126"/>
      <c r="DOE83" s="137"/>
      <c r="DOF83" s="137"/>
      <c r="DOG83" s="137"/>
      <c r="DOH83" s="137"/>
      <c r="DOI83" s="137"/>
      <c r="DOJ83" s="137"/>
      <c r="DOK83" s="143"/>
      <c r="DOL83" s="125"/>
      <c r="DOM83" s="126"/>
      <c r="DOQ83" s="137"/>
      <c r="DOR83" s="137"/>
      <c r="DOS83" s="137"/>
      <c r="DOT83" s="137"/>
      <c r="DOU83" s="137"/>
      <c r="DOV83" s="137"/>
      <c r="DOW83" s="143"/>
      <c r="DOX83" s="125"/>
      <c r="DOY83" s="126"/>
      <c r="DPC83" s="137"/>
      <c r="DPD83" s="137"/>
      <c r="DPE83" s="137"/>
      <c r="DPF83" s="137"/>
      <c r="DPG83" s="137"/>
      <c r="DPH83" s="137"/>
      <c r="DPI83" s="143"/>
      <c r="DPJ83" s="125"/>
      <c r="DPK83" s="126"/>
      <c r="DPO83" s="137"/>
      <c r="DPP83" s="137"/>
      <c r="DPQ83" s="137"/>
      <c r="DPR83" s="137"/>
      <c r="DPS83" s="137"/>
      <c r="DPT83" s="137"/>
      <c r="DPU83" s="143"/>
      <c r="DPV83" s="125"/>
      <c r="DPW83" s="126"/>
      <c r="DQA83" s="137"/>
      <c r="DQB83" s="137"/>
      <c r="DQC83" s="137"/>
      <c r="DQD83" s="137"/>
      <c r="DQE83" s="137"/>
      <c r="DQF83" s="137"/>
      <c r="DQG83" s="143"/>
      <c r="DQH83" s="125"/>
      <c r="DQI83" s="126"/>
      <c r="DQM83" s="137"/>
      <c r="DQN83" s="137"/>
      <c r="DQO83" s="137"/>
      <c r="DQP83" s="137"/>
      <c r="DQQ83" s="137"/>
      <c r="DQR83" s="137"/>
      <c r="DQS83" s="143"/>
      <c r="DQT83" s="125"/>
      <c r="DQU83" s="126"/>
      <c r="DQY83" s="137"/>
      <c r="DQZ83" s="137"/>
      <c r="DRA83" s="137"/>
      <c r="DRB83" s="137"/>
      <c r="DRC83" s="137"/>
      <c r="DRD83" s="137"/>
      <c r="DRE83" s="143"/>
      <c r="DRF83" s="125"/>
      <c r="DRG83" s="126"/>
      <c r="DRK83" s="137"/>
      <c r="DRL83" s="137"/>
      <c r="DRM83" s="137"/>
      <c r="DRN83" s="137"/>
      <c r="DRO83" s="137"/>
      <c r="DRP83" s="137"/>
      <c r="DRQ83" s="143"/>
      <c r="DRR83" s="125"/>
      <c r="DRS83" s="126"/>
      <c r="DRW83" s="137"/>
      <c r="DRX83" s="137"/>
      <c r="DRY83" s="137"/>
      <c r="DRZ83" s="137"/>
      <c r="DSA83" s="137"/>
      <c r="DSB83" s="137"/>
      <c r="DSC83" s="143"/>
      <c r="DSD83" s="125"/>
      <c r="DSE83" s="126"/>
      <c r="DSI83" s="137"/>
      <c r="DSJ83" s="137"/>
      <c r="DSK83" s="137"/>
      <c r="DSL83" s="137"/>
      <c r="DSM83" s="137"/>
      <c r="DSN83" s="137"/>
      <c r="DSO83" s="143"/>
      <c r="DSP83" s="125"/>
      <c r="DSQ83" s="126"/>
      <c r="DSU83" s="137"/>
      <c r="DSV83" s="137"/>
      <c r="DSW83" s="137"/>
      <c r="DSX83" s="137"/>
      <c r="DSY83" s="137"/>
      <c r="DSZ83" s="137"/>
      <c r="DTA83" s="143"/>
      <c r="DTB83" s="125"/>
      <c r="DTC83" s="126"/>
      <c r="DTG83" s="137"/>
      <c r="DTH83" s="137"/>
      <c r="DTI83" s="137"/>
      <c r="DTJ83" s="137"/>
      <c r="DTK83" s="137"/>
      <c r="DTL83" s="137"/>
      <c r="DTM83" s="143"/>
      <c r="DTN83" s="125"/>
      <c r="DTO83" s="126"/>
      <c r="DTS83" s="137"/>
      <c r="DTT83" s="137"/>
      <c r="DTU83" s="137"/>
      <c r="DTV83" s="137"/>
      <c r="DTW83" s="137"/>
      <c r="DTX83" s="137"/>
      <c r="DTY83" s="143"/>
      <c r="DTZ83" s="125"/>
      <c r="DUA83" s="126"/>
      <c r="DUE83" s="137"/>
      <c r="DUF83" s="137"/>
      <c r="DUG83" s="137"/>
      <c r="DUH83" s="137"/>
      <c r="DUI83" s="137"/>
      <c r="DUJ83" s="137"/>
      <c r="DUK83" s="143"/>
      <c r="DUL83" s="125"/>
      <c r="DUM83" s="126"/>
      <c r="DUQ83" s="137"/>
      <c r="DUR83" s="137"/>
      <c r="DUS83" s="137"/>
      <c r="DUT83" s="137"/>
      <c r="DUU83" s="137"/>
      <c r="DUV83" s="137"/>
      <c r="DUW83" s="143"/>
      <c r="DUX83" s="125"/>
      <c r="DUY83" s="126"/>
      <c r="DVC83" s="137"/>
      <c r="DVD83" s="137"/>
      <c r="DVE83" s="137"/>
      <c r="DVF83" s="137"/>
      <c r="DVG83" s="137"/>
      <c r="DVH83" s="137"/>
      <c r="DVI83" s="143"/>
      <c r="DVJ83" s="125"/>
      <c r="DVK83" s="126"/>
      <c r="DVO83" s="137"/>
      <c r="DVP83" s="137"/>
      <c r="DVQ83" s="137"/>
      <c r="DVR83" s="137"/>
      <c r="DVS83" s="137"/>
      <c r="DVT83" s="137"/>
      <c r="DVU83" s="143"/>
      <c r="DVV83" s="125"/>
      <c r="DVW83" s="126"/>
      <c r="DWA83" s="137"/>
      <c r="DWB83" s="137"/>
      <c r="DWC83" s="137"/>
      <c r="DWD83" s="137"/>
      <c r="DWE83" s="137"/>
      <c r="DWF83" s="137"/>
      <c r="DWG83" s="143"/>
      <c r="DWH83" s="125"/>
      <c r="DWI83" s="126"/>
      <c r="DWM83" s="137"/>
      <c r="DWN83" s="137"/>
      <c r="DWO83" s="137"/>
      <c r="DWP83" s="137"/>
      <c r="DWQ83" s="137"/>
      <c r="DWR83" s="137"/>
      <c r="DWS83" s="143"/>
      <c r="DWT83" s="125"/>
      <c r="DWU83" s="126"/>
      <c r="DWY83" s="137"/>
      <c r="DWZ83" s="137"/>
      <c r="DXA83" s="137"/>
      <c r="DXB83" s="137"/>
      <c r="DXC83" s="137"/>
      <c r="DXD83" s="137"/>
      <c r="DXE83" s="143"/>
      <c r="DXF83" s="125"/>
      <c r="DXG83" s="126"/>
      <c r="DXK83" s="137"/>
      <c r="DXL83" s="137"/>
      <c r="DXM83" s="137"/>
      <c r="DXN83" s="137"/>
      <c r="DXO83" s="137"/>
      <c r="DXP83" s="137"/>
      <c r="DXQ83" s="143"/>
      <c r="DXR83" s="125"/>
      <c r="DXS83" s="126"/>
      <c r="DXW83" s="137"/>
      <c r="DXX83" s="137"/>
      <c r="DXY83" s="137"/>
      <c r="DXZ83" s="137"/>
      <c r="DYA83" s="137"/>
      <c r="DYB83" s="137"/>
      <c r="DYC83" s="143"/>
      <c r="DYD83" s="125"/>
      <c r="DYE83" s="126"/>
      <c r="DYI83" s="137"/>
      <c r="DYJ83" s="137"/>
      <c r="DYK83" s="137"/>
      <c r="DYL83" s="137"/>
      <c r="DYM83" s="137"/>
      <c r="DYN83" s="137"/>
      <c r="DYO83" s="143"/>
      <c r="DYP83" s="125"/>
      <c r="DYQ83" s="126"/>
      <c r="DYU83" s="137"/>
      <c r="DYV83" s="137"/>
      <c r="DYW83" s="137"/>
      <c r="DYX83" s="137"/>
      <c r="DYY83" s="137"/>
      <c r="DYZ83" s="137"/>
      <c r="DZA83" s="143"/>
      <c r="DZB83" s="125"/>
      <c r="DZC83" s="126"/>
      <c r="DZG83" s="137"/>
      <c r="DZH83" s="137"/>
      <c r="DZI83" s="137"/>
      <c r="DZJ83" s="137"/>
      <c r="DZK83" s="137"/>
      <c r="DZL83" s="137"/>
      <c r="DZM83" s="143"/>
      <c r="DZN83" s="125"/>
      <c r="DZO83" s="126"/>
      <c r="DZS83" s="137"/>
      <c r="DZT83" s="137"/>
      <c r="DZU83" s="137"/>
      <c r="DZV83" s="137"/>
      <c r="DZW83" s="137"/>
      <c r="DZX83" s="137"/>
      <c r="DZY83" s="143"/>
      <c r="DZZ83" s="125"/>
      <c r="EAA83" s="126"/>
      <c r="EAE83" s="137"/>
      <c r="EAF83" s="137"/>
      <c r="EAG83" s="137"/>
      <c r="EAH83" s="137"/>
      <c r="EAI83" s="137"/>
      <c r="EAJ83" s="137"/>
      <c r="EAK83" s="143"/>
      <c r="EAL83" s="125"/>
      <c r="EAM83" s="126"/>
      <c r="EAQ83" s="137"/>
      <c r="EAR83" s="137"/>
      <c r="EAS83" s="137"/>
      <c r="EAT83" s="137"/>
      <c r="EAU83" s="137"/>
      <c r="EAV83" s="137"/>
      <c r="EAW83" s="143"/>
      <c r="EAX83" s="125"/>
      <c r="EAY83" s="126"/>
      <c r="EBC83" s="137"/>
      <c r="EBD83" s="137"/>
      <c r="EBE83" s="137"/>
      <c r="EBF83" s="137"/>
      <c r="EBG83" s="137"/>
      <c r="EBH83" s="137"/>
      <c r="EBI83" s="143"/>
      <c r="EBJ83" s="125"/>
      <c r="EBK83" s="126"/>
      <c r="EBO83" s="137"/>
      <c r="EBP83" s="137"/>
      <c r="EBQ83" s="137"/>
      <c r="EBR83" s="137"/>
      <c r="EBS83" s="137"/>
      <c r="EBT83" s="137"/>
      <c r="EBU83" s="143"/>
      <c r="EBV83" s="125"/>
      <c r="EBW83" s="126"/>
      <c r="ECA83" s="137"/>
      <c r="ECB83" s="137"/>
      <c r="ECC83" s="137"/>
      <c r="ECD83" s="137"/>
      <c r="ECE83" s="137"/>
      <c r="ECF83" s="137"/>
      <c r="ECG83" s="143"/>
      <c r="ECH83" s="125"/>
      <c r="ECI83" s="126"/>
      <c r="ECM83" s="137"/>
      <c r="ECN83" s="137"/>
      <c r="ECO83" s="137"/>
      <c r="ECP83" s="137"/>
      <c r="ECQ83" s="137"/>
      <c r="ECR83" s="137"/>
      <c r="ECS83" s="143"/>
      <c r="ECT83" s="125"/>
      <c r="ECU83" s="126"/>
      <c r="ECY83" s="137"/>
      <c r="ECZ83" s="137"/>
      <c r="EDA83" s="137"/>
      <c r="EDB83" s="137"/>
      <c r="EDC83" s="137"/>
      <c r="EDD83" s="137"/>
      <c r="EDE83" s="143"/>
      <c r="EDF83" s="125"/>
      <c r="EDG83" s="126"/>
      <c r="EDK83" s="137"/>
      <c r="EDL83" s="137"/>
      <c r="EDM83" s="137"/>
      <c r="EDN83" s="137"/>
      <c r="EDO83" s="137"/>
      <c r="EDP83" s="137"/>
      <c r="EDQ83" s="143"/>
      <c r="EDR83" s="125"/>
      <c r="EDS83" s="126"/>
      <c r="EDW83" s="137"/>
      <c r="EDX83" s="137"/>
      <c r="EDY83" s="137"/>
      <c r="EDZ83" s="137"/>
      <c r="EEA83" s="137"/>
      <c r="EEB83" s="137"/>
      <c r="EEC83" s="143"/>
      <c r="EED83" s="125"/>
      <c r="EEE83" s="126"/>
      <c r="EEI83" s="137"/>
      <c r="EEJ83" s="137"/>
      <c r="EEK83" s="137"/>
      <c r="EEL83" s="137"/>
      <c r="EEM83" s="137"/>
      <c r="EEN83" s="137"/>
      <c r="EEO83" s="143"/>
      <c r="EEP83" s="125"/>
      <c r="EEQ83" s="126"/>
      <c r="EEU83" s="137"/>
      <c r="EEV83" s="137"/>
      <c r="EEW83" s="137"/>
      <c r="EEX83" s="137"/>
      <c r="EEY83" s="137"/>
      <c r="EEZ83" s="137"/>
      <c r="EFA83" s="143"/>
      <c r="EFB83" s="125"/>
      <c r="EFC83" s="126"/>
      <c r="EFG83" s="137"/>
      <c r="EFH83" s="137"/>
      <c r="EFI83" s="137"/>
      <c r="EFJ83" s="137"/>
      <c r="EFK83" s="137"/>
      <c r="EFL83" s="137"/>
      <c r="EFM83" s="143"/>
      <c r="EFN83" s="125"/>
      <c r="EFO83" s="126"/>
      <c r="EFS83" s="137"/>
      <c r="EFT83" s="137"/>
      <c r="EFU83" s="137"/>
      <c r="EFV83" s="137"/>
      <c r="EFW83" s="137"/>
      <c r="EFX83" s="137"/>
      <c r="EFY83" s="143"/>
      <c r="EFZ83" s="125"/>
      <c r="EGA83" s="126"/>
      <c r="EGE83" s="137"/>
      <c r="EGF83" s="137"/>
      <c r="EGG83" s="137"/>
      <c r="EGH83" s="137"/>
      <c r="EGI83" s="137"/>
      <c r="EGJ83" s="137"/>
      <c r="EGK83" s="143"/>
      <c r="EGL83" s="125"/>
      <c r="EGM83" s="126"/>
      <c r="EGQ83" s="137"/>
      <c r="EGR83" s="137"/>
      <c r="EGS83" s="137"/>
      <c r="EGT83" s="137"/>
      <c r="EGU83" s="137"/>
      <c r="EGV83" s="137"/>
      <c r="EGW83" s="143"/>
      <c r="EGX83" s="125"/>
      <c r="EGY83" s="126"/>
      <c r="EHC83" s="137"/>
      <c r="EHD83" s="137"/>
      <c r="EHE83" s="137"/>
      <c r="EHF83" s="137"/>
      <c r="EHG83" s="137"/>
      <c r="EHH83" s="137"/>
      <c r="EHI83" s="143"/>
      <c r="EHJ83" s="125"/>
      <c r="EHK83" s="126"/>
      <c r="EHO83" s="137"/>
      <c r="EHP83" s="137"/>
      <c r="EHQ83" s="137"/>
      <c r="EHR83" s="137"/>
      <c r="EHS83" s="137"/>
      <c r="EHT83" s="137"/>
      <c r="EHU83" s="143"/>
      <c r="EHV83" s="125"/>
      <c r="EHW83" s="126"/>
      <c r="EIA83" s="137"/>
      <c r="EIB83" s="137"/>
      <c r="EIC83" s="137"/>
      <c r="EID83" s="137"/>
      <c r="EIE83" s="137"/>
      <c r="EIF83" s="137"/>
      <c r="EIG83" s="143"/>
      <c r="EIH83" s="125"/>
      <c r="EII83" s="126"/>
      <c r="EIM83" s="137"/>
      <c r="EIN83" s="137"/>
      <c r="EIO83" s="137"/>
      <c r="EIP83" s="137"/>
      <c r="EIQ83" s="137"/>
      <c r="EIR83" s="137"/>
      <c r="EIS83" s="143"/>
      <c r="EIT83" s="125"/>
      <c r="EIU83" s="126"/>
      <c r="EIY83" s="137"/>
      <c r="EIZ83" s="137"/>
      <c r="EJA83" s="137"/>
      <c r="EJB83" s="137"/>
      <c r="EJC83" s="137"/>
      <c r="EJD83" s="137"/>
      <c r="EJE83" s="143"/>
      <c r="EJF83" s="125"/>
      <c r="EJG83" s="126"/>
      <c r="EJK83" s="137"/>
      <c r="EJL83" s="137"/>
      <c r="EJM83" s="137"/>
      <c r="EJN83" s="137"/>
      <c r="EJO83" s="137"/>
      <c r="EJP83" s="137"/>
      <c r="EJQ83" s="143"/>
      <c r="EJR83" s="125"/>
      <c r="EJS83" s="126"/>
      <c r="EJW83" s="137"/>
      <c r="EJX83" s="137"/>
      <c r="EJY83" s="137"/>
      <c r="EJZ83" s="137"/>
      <c r="EKA83" s="137"/>
      <c r="EKB83" s="137"/>
      <c r="EKC83" s="143"/>
      <c r="EKD83" s="125"/>
      <c r="EKE83" s="126"/>
      <c r="EKI83" s="137"/>
      <c r="EKJ83" s="137"/>
      <c r="EKK83" s="137"/>
      <c r="EKL83" s="137"/>
      <c r="EKM83" s="137"/>
      <c r="EKN83" s="137"/>
      <c r="EKO83" s="143"/>
      <c r="EKP83" s="125"/>
      <c r="EKQ83" s="126"/>
      <c r="EKU83" s="137"/>
      <c r="EKV83" s="137"/>
      <c r="EKW83" s="137"/>
      <c r="EKX83" s="137"/>
      <c r="EKY83" s="137"/>
      <c r="EKZ83" s="137"/>
      <c r="ELA83" s="143"/>
      <c r="ELB83" s="125"/>
      <c r="ELC83" s="126"/>
      <c r="ELG83" s="137"/>
      <c r="ELH83" s="137"/>
      <c r="ELI83" s="137"/>
      <c r="ELJ83" s="137"/>
      <c r="ELK83" s="137"/>
      <c r="ELL83" s="137"/>
      <c r="ELM83" s="143"/>
      <c r="ELN83" s="125"/>
      <c r="ELO83" s="126"/>
      <c r="ELS83" s="137"/>
      <c r="ELT83" s="137"/>
      <c r="ELU83" s="137"/>
      <c r="ELV83" s="137"/>
      <c r="ELW83" s="137"/>
      <c r="ELX83" s="137"/>
      <c r="ELY83" s="143"/>
      <c r="ELZ83" s="125"/>
      <c r="EMA83" s="126"/>
      <c r="EME83" s="137"/>
      <c r="EMF83" s="137"/>
      <c r="EMG83" s="137"/>
      <c r="EMH83" s="137"/>
      <c r="EMI83" s="137"/>
      <c r="EMJ83" s="137"/>
      <c r="EMK83" s="143"/>
      <c r="EML83" s="125"/>
      <c r="EMM83" s="126"/>
      <c r="EMQ83" s="137"/>
      <c r="EMR83" s="137"/>
      <c r="EMS83" s="137"/>
      <c r="EMT83" s="137"/>
      <c r="EMU83" s="137"/>
      <c r="EMV83" s="137"/>
      <c r="EMW83" s="143"/>
      <c r="EMX83" s="125"/>
      <c r="EMY83" s="126"/>
      <c r="ENC83" s="137"/>
      <c r="END83" s="137"/>
      <c r="ENE83" s="137"/>
      <c r="ENF83" s="137"/>
      <c r="ENG83" s="137"/>
      <c r="ENH83" s="137"/>
      <c r="ENI83" s="143"/>
      <c r="ENJ83" s="125"/>
      <c r="ENK83" s="126"/>
      <c r="ENO83" s="137"/>
      <c r="ENP83" s="137"/>
      <c r="ENQ83" s="137"/>
      <c r="ENR83" s="137"/>
      <c r="ENS83" s="137"/>
      <c r="ENT83" s="137"/>
      <c r="ENU83" s="143"/>
      <c r="ENV83" s="125"/>
      <c r="ENW83" s="126"/>
      <c r="EOA83" s="137"/>
      <c r="EOB83" s="137"/>
      <c r="EOC83" s="137"/>
      <c r="EOD83" s="137"/>
      <c r="EOE83" s="137"/>
      <c r="EOF83" s="137"/>
      <c r="EOG83" s="143"/>
      <c r="EOH83" s="125"/>
      <c r="EOI83" s="126"/>
      <c r="EOM83" s="137"/>
      <c r="EON83" s="137"/>
      <c r="EOO83" s="137"/>
      <c r="EOP83" s="137"/>
      <c r="EOQ83" s="137"/>
      <c r="EOR83" s="137"/>
      <c r="EOS83" s="143"/>
      <c r="EOT83" s="125"/>
      <c r="EOU83" s="126"/>
      <c r="EOY83" s="137"/>
      <c r="EOZ83" s="137"/>
      <c r="EPA83" s="137"/>
      <c r="EPB83" s="137"/>
      <c r="EPC83" s="137"/>
      <c r="EPD83" s="137"/>
      <c r="EPE83" s="143"/>
      <c r="EPF83" s="125"/>
      <c r="EPG83" s="126"/>
      <c r="EPK83" s="137"/>
      <c r="EPL83" s="137"/>
      <c r="EPM83" s="137"/>
      <c r="EPN83" s="137"/>
      <c r="EPO83" s="137"/>
      <c r="EPP83" s="137"/>
      <c r="EPQ83" s="143"/>
      <c r="EPR83" s="125"/>
      <c r="EPS83" s="126"/>
      <c r="EPW83" s="137"/>
      <c r="EPX83" s="137"/>
      <c r="EPY83" s="137"/>
      <c r="EPZ83" s="137"/>
      <c r="EQA83" s="137"/>
      <c r="EQB83" s="137"/>
      <c r="EQC83" s="143"/>
      <c r="EQD83" s="125"/>
      <c r="EQE83" s="126"/>
      <c r="EQI83" s="137"/>
      <c r="EQJ83" s="137"/>
      <c r="EQK83" s="137"/>
      <c r="EQL83" s="137"/>
      <c r="EQM83" s="137"/>
      <c r="EQN83" s="137"/>
      <c r="EQO83" s="143"/>
      <c r="EQP83" s="125"/>
      <c r="EQQ83" s="126"/>
      <c r="EQU83" s="137"/>
      <c r="EQV83" s="137"/>
      <c r="EQW83" s="137"/>
      <c r="EQX83" s="137"/>
      <c r="EQY83" s="137"/>
      <c r="EQZ83" s="137"/>
      <c r="ERA83" s="143"/>
      <c r="ERB83" s="125"/>
      <c r="ERC83" s="126"/>
      <c r="ERG83" s="137"/>
      <c r="ERH83" s="137"/>
      <c r="ERI83" s="137"/>
      <c r="ERJ83" s="137"/>
      <c r="ERK83" s="137"/>
      <c r="ERL83" s="137"/>
      <c r="ERM83" s="143"/>
      <c r="ERN83" s="125"/>
      <c r="ERO83" s="126"/>
      <c r="ERS83" s="137"/>
      <c r="ERT83" s="137"/>
      <c r="ERU83" s="137"/>
      <c r="ERV83" s="137"/>
      <c r="ERW83" s="137"/>
      <c r="ERX83" s="137"/>
      <c r="ERY83" s="143"/>
      <c r="ERZ83" s="125"/>
      <c r="ESA83" s="126"/>
      <c r="ESE83" s="137"/>
      <c r="ESF83" s="137"/>
      <c r="ESG83" s="137"/>
      <c r="ESH83" s="137"/>
      <c r="ESI83" s="137"/>
      <c r="ESJ83" s="137"/>
      <c r="ESK83" s="143"/>
      <c r="ESL83" s="125"/>
      <c r="ESM83" s="126"/>
      <c r="ESQ83" s="137"/>
      <c r="ESR83" s="137"/>
      <c r="ESS83" s="137"/>
      <c r="EST83" s="137"/>
      <c r="ESU83" s="137"/>
      <c r="ESV83" s="137"/>
      <c r="ESW83" s="143"/>
      <c r="ESX83" s="125"/>
      <c r="ESY83" s="126"/>
      <c r="ETC83" s="137"/>
      <c r="ETD83" s="137"/>
      <c r="ETE83" s="137"/>
      <c r="ETF83" s="137"/>
      <c r="ETG83" s="137"/>
      <c r="ETH83" s="137"/>
      <c r="ETI83" s="143"/>
      <c r="ETJ83" s="125"/>
      <c r="ETK83" s="126"/>
      <c r="ETO83" s="137"/>
      <c r="ETP83" s="137"/>
      <c r="ETQ83" s="137"/>
      <c r="ETR83" s="137"/>
      <c r="ETS83" s="137"/>
      <c r="ETT83" s="137"/>
      <c r="ETU83" s="143"/>
      <c r="ETV83" s="125"/>
      <c r="ETW83" s="126"/>
      <c r="EUA83" s="137"/>
      <c r="EUB83" s="137"/>
      <c r="EUC83" s="137"/>
      <c r="EUD83" s="137"/>
      <c r="EUE83" s="137"/>
      <c r="EUF83" s="137"/>
      <c r="EUG83" s="143"/>
      <c r="EUH83" s="125"/>
      <c r="EUI83" s="126"/>
      <c r="EUM83" s="137"/>
      <c r="EUN83" s="137"/>
      <c r="EUO83" s="137"/>
      <c r="EUP83" s="137"/>
      <c r="EUQ83" s="137"/>
      <c r="EUR83" s="137"/>
      <c r="EUS83" s="143"/>
      <c r="EUT83" s="125"/>
      <c r="EUU83" s="126"/>
      <c r="EUY83" s="137"/>
      <c r="EUZ83" s="137"/>
      <c r="EVA83" s="137"/>
      <c r="EVB83" s="137"/>
      <c r="EVC83" s="137"/>
      <c r="EVD83" s="137"/>
      <c r="EVE83" s="143"/>
      <c r="EVF83" s="125"/>
      <c r="EVG83" s="126"/>
      <c r="EVK83" s="137"/>
      <c r="EVL83" s="137"/>
      <c r="EVM83" s="137"/>
      <c r="EVN83" s="137"/>
      <c r="EVO83" s="137"/>
      <c r="EVP83" s="137"/>
      <c r="EVQ83" s="143"/>
      <c r="EVR83" s="125"/>
      <c r="EVS83" s="126"/>
      <c r="EVW83" s="137"/>
      <c r="EVX83" s="137"/>
      <c r="EVY83" s="137"/>
      <c r="EVZ83" s="137"/>
      <c r="EWA83" s="137"/>
      <c r="EWB83" s="137"/>
      <c r="EWC83" s="143"/>
      <c r="EWD83" s="125"/>
      <c r="EWE83" s="126"/>
      <c r="EWI83" s="137"/>
      <c r="EWJ83" s="137"/>
      <c r="EWK83" s="137"/>
      <c r="EWL83" s="137"/>
      <c r="EWM83" s="137"/>
      <c r="EWN83" s="137"/>
      <c r="EWO83" s="143"/>
      <c r="EWP83" s="125"/>
      <c r="EWQ83" s="126"/>
      <c r="EWU83" s="137"/>
      <c r="EWV83" s="137"/>
      <c r="EWW83" s="137"/>
      <c r="EWX83" s="137"/>
      <c r="EWY83" s="137"/>
      <c r="EWZ83" s="137"/>
      <c r="EXA83" s="143"/>
      <c r="EXB83" s="125"/>
      <c r="EXC83" s="126"/>
      <c r="EXG83" s="137"/>
      <c r="EXH83" s="137"/>
      <c r="EXI83" s="137"/>
      <c r="EXJ83" s="137"/>
      <c r="EXK83" s="137"/>
      <c r="EXL83" s="137"/>
      <c r="EXM83" s="143"/>
      <c r="EXN83" s="125"/>
      <c r="EXO83" s="126"/>
      <c r="EXS83" s="137"/>
      <c r="EXT83" s="137"/>
      <c r="EXU83" s="137"/>
      <c r="EXV83" s="137"/>
      <c r="EXW83" s="137"/>
      <c r="EXX83" s="137"/>
      <c r="EXY83" s="143"/>
      <c r="EXZ83" s="125"/>
      <c r="EYA83" s="126"/>
      <c r="EYE83" s="137"/>
      <c r="EYF83" s="137"/>
      <c r="EYG83" s="137"/>
      <c r="EYH83" s="137"/>
      <c r="EYI83" s="137"/>
      <c r="EYJ83" s="137"/>
      <c r="EYK83" s="143"/>
      <c r="EYL83" s="125"/>
      <c r="EYM83" s="126"/>
      <c r="EYQ83" s="137"/>
      <c r="EYR83" s="137"/>
      <c r="EYS83" s="137"/>
      <c r="EYT83" s="137"/>
      <c r="EYU83" s="137"/>
      <c r="EYV83" s="137"/>
      <c r="EYW83" s="143"/>
      <c r="EYX83" s="125"/>
      <c r="EYY83" s="126"/>
      <c r="EZC83" s="137"/>
      <c r="EZD83" s="137"/>
      <c r="EZE83" s="137"/>
      <c r="EZF83" s="137"/>
      <c r="EZG83" s="137"/>
      <c r="EZH83" s="137"/>
      <c r="EZI83" s="143"/>
      <c r="EZJ83" s="125"/>
      <c r="EZK83" s="126"/>
      <c r="EZO83" s="137"/>
      <c r="EZP83" s="137"/>
      <c r="EZQ83" s="137"/>
      <c r="EZR83" s="137"/>
      <c r="EZS83" s="137"/>
      <c r="EZT83" s="137"/>
      <c r="EZU83" s="143"/>
      <c r="EZV83" s="125"/>
      <c r="EZW83" s="126"/>
      <c r="FAA83" s="137"/>
      <c r="FAB83" s="137"/>
      <c r="FAC83" s="137"/>
      <c r="FAD83" s="137"/>
      <c r="FAE83" s="137"/>
      <c r="FAF83" s="137"/>
      <c r="FAG83" s="143"/>
      <c r="FAH83" s="125"/>
      <c r="FAI83" s="126"/>
      <c r="FAM83" s="137"/>
      <c r="FAN83" s="137"/>
      <c r="FAO83" s="137"/>
      <c r="FAP83" s="137"/>
      <c r="FAQ83" s="137"/>
      <c r="FAR83" s="137"/>
      <c r="FAS83" s="143"/>
      <c r="FAT83" s="125"/>
      <c r="FAU83" s="126"/>
      <c r="FAY83" s="137"/>
      <c r="FAZ83" s="137"/>
      <c r="FBA83" s="137"/>
      <c r="FBB83" s="137"/>
      <c r="FBC83" s="137"/>
      <c r="FBD83" s="137"/>
      <c r="FBE83" s="143"/>
      <c r="FBF83" s="125"/>
      <c r="FBG83" s="126"/>
      <c r="FBK83" s="137"/>
      <c r="FBL83" s="137"/>
      <c r="FBM83" s="137"/>
      <c r="FBN83" s="137"/>
      <c r="FBO83" s="137"/>
      <c r="FBP83" s="137"/>
      <c r="FBQ83" s="143"/>
      <c r="FBR83" s="125"/>
      <c r="FBS83" s="126"/>
      <c r="FBW83" s="137"/>
      <c r="FBX83" s="137"/>
      <c r="FBY83" s="137"/>
      <c r="FBZ83" s="137"/>
      <c r="FCA83" s="137"/>
      <c r="FCB83" s="137"/>
      <c r="FCC83" s="143"/>
      <c r="FCD83" s="125"/>
      <c r="FCE83" s="126"/>
      <c r="FCI83" s="137"/>
      <c r="FCJ83" s="137"/>
      <c r="FCK83" s="137"/>
      <c r="FCL83" s="137"/>
      <c r="FCM83" s="137"/>
      <c r="FCN83" s="137"/>
      <c r="FCO83" s="143"/>
      <c r="FCP83" s="125"/>
      <c r="FCQ83" s="126"/>
      <c r="FCU83" s="137"/>
      <c r="FCV83" s="137"/>
      <c r="FCW83" s="137"/>
      <c r="FCX83" s="137"/>
      <c r="FCY83" s="137"/>
      <c r="FCZ83" s="137"/>
      <c r="FDA83" s="143"/>
      <c r="FDB83" s="125"/>
      <c r="FDC83" s="126"/>
      <c r="FDG83" s="137"/>
      <c r="FDH83" s="137"/>
      <c r="FDI83" s="137"/>
      <c r="FDJ83" s="137"/>
      <c r="FDK83" s="137"/>
      <c r="FDL83" s="137"/>
      <c r="FDM83" s="143"/>
      <c r="FDN83" s="125"/>
      <c r="FDO83" s="126"/>
      <c r="FDS83" s="137"/>
      <c r="FDT83" s="137"/>
      <c r="FDU83" s="137"/>
      <c r="FDV83" s="137"/>
      <c r="FDW83" s="137"/>
      <c r="FDX83" s="137"/>
      <c r="FDY83" s="143"/>
      <c r="FDZ83" s="125"/>
      <c r="FEA83" s="126"/>
      <c r="FEE83" s="137"/>
      <c r="FEF83" s="137"/>
      <c r="FEG83" s="137"/>
      <c r="FEH83" s="137"/>
      <c r="FEI83" s="137"/>
      <c r="FEJ83" s="137"/>
      <c r="FEK83" s="143"/>
      <c r="FEL83" s="125"/>
      <c r="FEM83" s="126"/>
      <c r="FEQ83" s="137"/>
      <c r="FER83" s="137"/>
      <c r="FES83" s="137"/>
      <c r="FET83" s="137"/>
      <c r="FEU83" s="137"/>
      <c r="FEV83" s="137"/>
      <c r="FEW83" s="143"/>
      <c r="FEX83" s="125"/>
      <c r="FEY83" s="126"/>
      <c r="FFC83" s="137"/>
      <c r="FFD83" s="137"/>
      <c r="FFE83" s="137"/>
      <c r="FFF83" s="137"/>
      <c r="FFG83" s="137"/>
      <c r="FFH83" s="137"/>
      <c r="FFI83" s="143"/>
      <c r="FFJ83" s="125"/>
      <c r="FFK83" s="126"/>
      <c r="FFO83" s="137"/>
      <c r="FFP83" s="137"/>
      <c r="FFQ83" s="137"/>
      <c r="FFR83" s="137"/>
      <c r="FFS83" s="137"/>
      <c r="FFT83" s="137"/>
      <c r="FFU83" s="143"/>
      <c r="FFV83" s="125"/>
      <c r="FFW83" s="126"/>
      <c r="FGA83" s="137"/>
      <c r="FGB83" s="137"/>
      <c r="FGC83" s="137"/>
      <c r="FGD83" s="137"/>
      <c r="FGE83" s="137"/>
      <c r="FGF83" s="137"/>
      <c r="FGG83" s="143"/>
      <c r="FGH83" s="125"/>
      <c r="FGI83" s="126"/>
      <c r="FGM83" s="137"/>
      <c r="FGN83" s="137"/>
      <c r="FGO83" s="137"/>
      <c r="FGP83" s="137"/>
      <c r="FGQ83" s="137"/>
      <c r="FGR83" s="137"/>
      <c r="FGS83" s="143"/>
      <c r="FGT83" s="125"/>
      <c r="FGU83" s="126"/>
      <c r="FGY83" s="137"/>
      <c r="FGZ83" s="137"/>
      <c r="FHA83" s="137"/>
      <c r="FHB83" s="137"/>
      <c r="FHC83" s="137"/>
      <c r="FHD83" s="137"/>
      <c r="FHE83" s="143"/>
      <c r="FHF83" s="125"/>
      <c r="FHG83" s="126"/>
      <c r="FHK83" s="137"/>
      <c r="FHL83" s="137"/>
      <c r="FHM83" s="137"/>
      <c r="FHN83" s="137"/>
      <c r="FHO83" s="137"/>
      <c r="FHP83" s="137"/>
      <c r="FHQ83" s="143"/>
      <c r="FHR83" s="125"/>
      <c r="FHS83" s="126"/>
      <c r="FHW83" s="137"/>
      <c r="FHX83" s="137"/>
      <c r="FHY83" s="137"/>
      <c r="FHZ83" s="137"/>
      <c r="FIA83" s="137"/>
      <c r="FIB83" s="137"/>
      <c r="FIC83" s="143"/>
      <c r="FID83" s="125"/>
      <c r="FIE83" s="126"/>
      <c r="FII83" s="137"/>
      <c r="FIJ83" s="137"/>
      <c r="FIK83" s="137"/>
      <c r="FIL83" s="137"/>
      <c r="FIM83" s="137"/>
      <c r="FIN83" s="137"/>
      <c r="FIO83" s="143"/>
      <c r="FIP83" s="125"/>
      <c r="FIQ83" s="126"/>
      <c r="FIU83" s="137"/>
      <c r="FIV83" s="137"/>
      <c r="FIW83" s="137"/>
      <c r="FIX83" s="137"/>
      <c r="FIY83" s="137"/>
      <c r="FIZ83" s="137"/>
      <c r="FJA83" s="143"/>
      <c r="FJB83" s="125"/>
      <c r="FJC83" s="126"/>
      <c r="FJG83" s="137"/>
      <c r="FJH83" s="137"/>
      <c r="FJI83" s="137"/>
      <c r="FJJ83" s="137"/>
      <c r="FJK83" s="137"/>
      <c r="FJL83" s="137"/>
      <c r="FJM83" s="143"/>
      <c r="FJN83" s="125"/>
      <c r="FJO83" s="126"/>
      <c r="FJS83" s="137"/>
      <c r="FJT83" s="137"/>
      <c r="FJU83" s="137"/>
      <c r="FJV83" s="137"/>
      <c r="FJW83" s="137"/>
      <c r="FJX83" s="137"/>
      <c r="FJY83" s="143"/>
      <c r="FJZ83" s="125"/>
      <c r="FKA83" s="126"/>
      <c r="FKE83" s="137"/>
      <c r="FKF83" s="137"/>
      <c r="FKG83" s="137"/>
      <c r="FKH83" s="137"/>
      <c r="FKI83" s="137"/>
      <c r="FKJ83" s="137"/>
      <c r="FKK83" s="143"/>
      <c r="FKL83" s="125"/>
      <c r="FKM83" s="126"/>
      <c r="FKQ83" s="137"/>
      <c r="FKR83" s="137"/>
      <c r="FKS83" s="137"/>
      <c r="FKT83" s="137"/>
      <c r="FKU83" s="137"/>
      <c r="FKV83" s="137"/>
      <c r="FKW83" s="143"/>
      <c r="FKX83" s="125"/>
      <c r="FKY83" s="126"/>
      <c r="FLC83" s="137"/>
      <c r="FLD83" s="137"/>
      <c r="FLE83" s="137"/>
      <c r="FLF83" s="137"/>
      <c r="FLG83" s="137"/>
      <c r="FLH83" s="137"/>
      <c r="FLI83" s="143"/>
      <c r="FLJ83" s="125"/>
      <c r="FLK83" s="126"/>
      <c r="FLO83" s="137"/>
      <c r="FLP83" s="137"/>
      <c r="FLQ83" s="137"/>
      <c r="FLR83" s="137"/>
      <c r="FLS83" s="137"/>
      <c r="FLT83" s="137"/>
      <c r="FLU83" s="143"/>
      <c r="FLV83" s="125"/>
      <c r="FLW83" s="126"/>
      <c r="FMA83" s="137"/>
      <c r="FMB83" s="137"/>
      <c r="FMC83" s="137"/>
      <c r="FMD83" s="137"/>
      <c r="FME83" s="137"/>
      <c r="FMF83" s="137"/>
      <c r="FMG83" s="143"/>
      <c r="FMH83" s="125"/>
      <c r="FMI83" s="126"/>
      <c r="FMM83" s="137"/>
      <c r="FMN83" s="137"/>
      <c r="FMO83" s="137"/>
      <c r="FMP83" s="137"/>
      <c r="FMQ83" s="137"/>
      <c r="FMR83" s="137"/>
      <c r="FMS83" s="143"/>
      <c r="FMT83" s="125"/>
      <c r="FMU83" s="126"/>
      <c r="FMY83" s="137"/>
      <c r="FMZ83" s="137"/>
      <c r="FNA83" s="137"/>
      <c r="FNB83" s="137"/>
      <c r="FNC83" s="137"/>
      <c r="FND83" s="137"/>
      <c r="FNE83" s="143"/>
      <c r="FNF83" s="125"/>
      <c r="FNG83" s="126"/>
      <c r="FNK83" s="137"/>
      <c r="FNL83" s="137"/>
      <c r="FNM83" s="137"/>
      <c r="FNN83" s="137"/>
      <c r="FNO83" s="137"/>
      <c r="FNP83" s="137"/>
      <c r="FNQ83" s="143"/>
      <c r="FNR83" s="125"/>
      <c r="FNS83" s="126"/>
      <c r="FNW83" s="137"/>
      <c r="FNX83" s="137"/>
      <c r="FNY83" s="137"/>
      <c r="FNZ83" s="137"/>
      <c r="FOA83" s="137"/>
      <c r="FOB83" s="137"/>
      <c r="FOC83" s="143"/>
      <c r="FOD83" s="125"/>
      <c r="FOE83" s="126"/>
      <c r="FOI83" s="137"/>
      <c r="FOJ83" s="137"/>
      <c r="FOK83" s="137"/>
      <c r="FOL83" s="137"/>
      <c r="FOM83" s="137"/>
      <c r="FON83" s="137"/>
      <c r="FOO83" s="143"/>
      <c r="FOP83" s="125"/>
      <c r="FOQ83" s="126"/>
      <c r="FOU83" s="137"/>
      <c r="FOV83" s="137"/>
      <c r="FOW83" s="137"/>
      <c r="FOX83" s="137"/>
      <c r="FOY83" s="137"/>
      <c r="FOZ83" s="137"/>
      <c r="FPA83" s="143"/>
      <c r="FPB83" s="125"/>
      <c r="FPC83" s="126"/>
      <c r="FPG83" s="137"/>
      <c r="FPH83" s="137"/>
      <c r="FPI83" s="137"/>
      <c r="FPJ83" s="137"/>
      <c r="FPK83" s="137"/>
      <c r="FPL83" s="137"/>
      <c r="FPM83" s="143"/>
      <c r="FPN83" s="125"/>
      <c r="FPO83" s="126"/>
      <c r="FPS83" s="137"/>
      <c r="FPT83" s="137"/>
      <c r="FPU83" s="137"/>
      <c r="FPV83" s="137"/>
      <c r="FPW83" s="137"/>
      <c r="FPX83" s="137"/>
      <c r="FPY83" s="143"/>
      <c r="FPZ83" s="125"/>
      <c r="FQA83" s="126"/>
      <c r="FQE83" s="137"/>
      <c r="FQF83" s="137"/>
      <c r="FQG83" s="137"/>
      <c r="FQH83" s="137"/>
      <c r="FQI83" s="137"/>
      <c r="FQJ83" s="137"/>
      <c r="FQK83" s="143"/>
      <c r="FQL83" s="125"/>
      <c r="FQM83" s="126"/>
      <c r="FQQ83" s="137"/>
      <c r="FQR83" s="137"/>
      <c r="FQS83" s="137"/>
      <c r="FQT83" s="137"/>
      <c r="FQU83" s="137"/>
      <c r="FQV83" s="137"/>
      <c r="FQW83" s="143"/>
      <c r="FQX83" s="125"/>
      <c r="FQY83" s="126"/>
      <c r="FRC83" s="137"/>
      <c r="FRD83" s="137"/>
      <c r="FRE83" s="137"/>
      <c r="FRF83" s="137"/>
      <c r="FRG83" s="137"/>
      <c r="FRH83" s="137"/>
      <c r="FRI83" s="143"/>
      <c r="FRJ83" s="125"/>
      <c r="FRK83" s="126"/>
      <c r="FRO83" s="137"/>
      <c r="FRP83" s="137"/>
      <c r="FRQ83" s="137"/>
      <c r="FRR83" s="137"/>
      <c r="FRS83" s="137"/>
      <c r="FRT83" s="137"/>
      <c r="FRU83" s="143"/>
      <c r="FRV83" s="125"/>
      <c r="FRW83" s="126"/>
      <c r="FSA83" s="137"/>
      <c r="FSB83" s="137"/>
      <c r="FSC83" s="137"/>
      <c r="FSD83" s="137"/>
      <c r="FSE83" s="137"/>
      <c r="FSF83" s="137"/>
      <c r="FSG83" s="143"/>
      <c r="FSH83" s="125"/>
      <c r="FSI83" s="126"/>
      <c r="FSM83" s="137"/>
      <c r="FSN83" s="137"/>
      <c r="FSO83" s="137"/>
      <c r="FSP83" s="137"/>
      <c r="FSQ83" s="137"/>
      <c r="FSR83" s="137"/>
      <c r="FSS83" s="143"/>
      <c r="FST83" s="125"/>
      <c r="FSU83" s="126"/>
      <c r="FSY83" s="137"/>
      <c r="FSZ83" s="137"/>
      <c r="FTA83" s="137"/>
      <c r="FTB83" s="137"/>
      <c r="FTC83" s="137"/>
      <c r="FTD83" s="137"/>
      <c r="FTE83" s="143"/>
      <c r="FTF83" s="125"/>
      <c r="FTG83" s="126"/>
      <c r="FTK83" s="137"/>
      <c r="FTL83" s="137"/>
      <c r="FTM83" s="137"/>
      <c r="FTN83" s="137"/>
      <c r="FTO83" s="137"/>
      <c r="FTP83" s="137"/>
      <c r="FTQ83" s="143"/>
      <c r="FTR83" s="125"/>
      <c r="FTS83" s="126"/>
      <c r="FTW83" s="137"/>
      <c r="FTX83" s="137"/>
      <c r="FTY83" s="137"/>
      <c r="FTZ83" s="137"/>
      <c r="FUA83" s="137"/>
      <c r="FUB83" s="137"/>
      <c r="FUC83" s="143"/>
      <c r="FUD83" s="125"/>
      <c r="FUE83" s="126"/>
      <c r="FUI83" s="137"/>
      <c r="FUJ83" s="137"/>
      <c r="FUK83" s="137"/>
      <c r="FUL83" s="137"/>
      <c r="FUM83" s="137"/>
      <c r="FUN83" s="137"/>
      <c r="FUO83" s="143"/>
      <c r="FUP83" s="125"/>
      <c r="FUQ83" s="126"/>
      <c r="FUU83" s="137"/>
      <c r="FUV83" s="137"/>
      <c r="FUW83" s="137"/>
      <c r="FUX83" s="137"/>
      <c r="FUY83" s="137"/>
      <c r="FUZ83" s="137"/>
      <c r="FVA83" s="143"/>
      <c r="FVB83" s="125"/>
      <c r="FVC83" s="126"/>
      <c r="FVG83" s="137"/>
      <c r="FVH83" s="137"/>
      <c r="FVI83" s="137"/>
      <c r="FVJ83" s="137"/>
      <c r="FVK83" s="137"/>
      <c r="FVL83" s="137"/>
      <c r="FVM83" s="143"/>
      <c r="FVN83" s="125"/>
      <c r="FVO83" s="126"/>
      <c r="FVS83" s="137"/>
      <c r="FVT83" s="137"/>
      <c r="FVU83" s="137"/>
      <c r="FVV83" s="137"/>
      <c r="FVW83" s="137"/>
      <c r="FVX83" s="137"/>
      <c r="FVY83" s="143"/>
      <c r="FVZ83" s="125"/>
      <c r="FWA83" s="126"/>
      <c r="FWE83" s="137"/>
      <c r="FWF83" s="137"/>
      <c r="FWG83" s="137"/>
      <c r="FWH83" s="137"/>
      <c r="FWI83" s="137"/>
      <c r="FWJ83" s="137"/>
      <c r="FWK83" s="143"/>
      <c r="FWL83" s="125"/>
      <c r="FWM83" s="126"/>
      <c r="FWQ83" s="137"/>
      <c r="FWR83" s="137"/>
      <c r="FWS83" s="137"/>
      <c r="FWT83" s="137"/>
      <c r="FWU83" s="137"/>
      <c r="FWV83" s="137"/>
      <c r="FWW83" s="143"/>
      <c r="FWX83" s="125"/>
      <c r="FWY83" s="126"/>
      <c r="FXC83" s="137"/>
      <c r="FXD83" s="137"/>
      <c r="FXE83" s="137"/>
      <c r="FXF83" s="137"/>
      <c r="FXG83" s="137"/>
      <c r="FXH83" s="137"/>
      <c r="FXI83" s="143"/>
      <c r="FXJ83" s="125"/>
      <c r="FXK83" s="126"/>
      <c r="FXO83" s="137"/>
      <c r="FXP83" s="137"/>
      <c r="FXQ83" s="137"/>
      <c r="FXR83" s="137"/>
      <c r="FXS83" s="137"/>
      <c r="FXT83" s="137"/>
      <c r="FXU83" s="143"/>
      <c r="FXV83" s="125"/>
      <c r="FXW83" s="126"/>
      <c r="FYA83" s="137"/>
      <c r="FYB83" s="137"/>
      <c r="FYC83" s="137"/>
      <c r="FYD83" s="137"/>
      <c r="FYE83" s="137"/>
      <c r="FYF83" s="137"/>
      <c r="FYG83" s="143"/>
      <c r="FYH83" s="125"/>
      <c r="FYI83" s="126"/>
      <c r="FYM83" s="137"/>
      <c r="FYN83" s="137"/>
      <c r="FYO83" s="137"/>
      <c r="FYP83" s="137"/>
      <c r="FYQ83" s="137"/>
      <c r="FYR83" s="137"/>
      <c r="FYS83" s="143"/>
      <c r="FYT83" s="125"/>
      <c r="FYU83" s="126"/>
      <c r="FYY83" s="137"/>
      <c r="FYZ83" s="137"/>
      <c r="FZA83" s="137"/>
      <c r="FZB83" s="137"/>
      <c r="FZC83" s="137"/>
      <c r="FZD83" s="137"/>
      <c r="FZE83" s="143"/>
      <c r="FZF83" s="125"/>
      <c r="FZG83" s="126"/>
      <c r="FZK83" s="137"/>
      <c r="FZL83" s="137"/>
      <c r="FZM83" s="137"/>
      <c r="FZN83" s="137"/>
      <c r="FZO83" s="137"/>
      <c r="FZP83" s="137"/>
      <c r="FZQ83" s="143"/>
      <c r="FZR83" s="125"/>
      <c r="FZS83" s="126"/>
      <c r="FZW83" s="137"/>
      <c r="FZX83" s="137"/>
      <c r="FZY83" s="137"/>
      <c r="FZZ83" s="137"/>
      <c r="GAA83" s="137"/>
      <c r="GAB83" s="137"/>
      <c r="GAC83" s="143"/>
      <c r="GAD83" s="125"/>
      <c r="GAE83" s="126"/>
      <c r="GAI83" s="137"/>
      <c r="GAJ83" s="137"/>
      <c r="GAK83" s="137"/>
      <c r="GAL83" s="137"/>
      <c r="GAM83" s="137"/>
      <c r="GAN83" s="137"/>
      <c r="GAO83" s="143"/>
      <c r="GAP83" s="125"/>
      <c r="GAQ83" s="126"/>
      <c r="GAU83" s="137"/>
      <c r="GAV83" s="137"/>
      <c r="GAW83" s="137"/>
      <c r="GAX83" s="137"/>
      <c r="GAY83" s="137"/>
      <c r="GAZ83" s="137"/>
      <c r="GBA83" s="143"/>
      <c r="GBB83" s="125"/>
      <c r="GBC83" s="126"/>
      <c r="GBG83" s="137"/>
      <c r="GBH83" s="137"/>
      <c r="GBI83" s="137"/>
      <c r="GBJ83" s="137"/>
      <c r="GBK83" s="137"/>
      <c r="GBL83" s="137"/>
      <c r="GBM83" s="143"/>
      <c r="GBN83" s="125"/>
      <c r="GBO83" s="126"/>
      <c r="GBS83" s="137"/>
      <c r="GBT83" s="137"/>
      <c r="GBU83" s="137"/>
      <c r="GBV83" s="137"/>
      <c r="GBW83" s="137"/>
      <c r="GBX83" s="137"/>
      <c r="GBY83" s="143"/>
      <c r="GBZ83" s="125"/>
      <c r="GCA83" s="126"/>
      <c r="GCE83" s="137"/>
      <c r="GCF83" s="137"/>
      <c r="GCG83" s="137"/>
      <c r="GCH83" s="137"/>
      <c r="GCI83" s="137"/>
      <c r="GCJ83" s="137"/>
      <c r="GCK83" s="143"/>
      <c r="GCL83" s="125"/>
      <c r="GCM83" s="126"/>
      <c r="GCQ83" s="137"/>
      <c r="GCR83" s="137"/>
      <c r="GCS83" s="137"/>
      <c r="GCT83" s="137"/>
      <c r="GCU83" s="137"/>
      <c r="GCV83" s="137"/>
      <c r="GCW83" s="143"/>
      <c r="GCX83" s="125"/>
      <c r="GCY83" s="126"/>
      <c r="GDC83" s="137"/>
      <c r="GDD83" s="137"/>
      <c r="GDE83" s="137"/>
      <c r="GDF83" s="137"/>
      <c r="GDG83" s="137"/>
      <c r="GDH83" s="137"/>
      <c r="GDI83" s="143"/>
      <c r="GDJ83" s="125"/>
      <c r="GDK83" s="126"/>
      <c r="GDO83" s="137"/>
      <c r="GDP83" s="137"/>
      <c r="GDQ83" s="137"/>
      <c r="GDR83" s="137"/>
      <c r="GDS83" s="137"/>
      <c r="GDT83" s="137"/>
      <c r="GDU83" s="143"/>
      <c r="GDV83" s="125"/>
      <c r="GDW83" s="126"/>
      <c r="GEA83" s="137"/>
      <c r="GEB83" s="137"/>
      <c r="GEC83" s="137"/>
      <c r="GED83" s="137"/>
      <c r="GEE83" s="137"/>
      <c r="GEF83" s="137"/>
      <c r="GEG83" s="143"/>
      <c r="GEH83" s="125"/>
      <c r="GEI83" s="126"/>
      <c r="GEM83" s="137"/>
      <c r="GEN83" s="137"/>
      <c r="GEO83" s="137"/>
      <c r="GEP83" s="137"/>
      <c r="GEQ83" s="137"/>
      <c r="GER83" s="137"/>
      <c r="GES83" s="143"/>
      <c r="GET83" s="125"/>
      <c r="GEU83" s="126"/>
      <c r="GEY83" s="137"/>
      <c r="GEZ83" s="137"/>
      <c r="GFA83" s="137"/>
      <c r="GFB83" s="137"/>
      <c r="GFC83" s="137"/>
      <c r="GFD83" s="137"/>
      <c r="GFE83" s="143"/>
      <c r="GFF83" s="125"/>
      <c r="GFG83" s="126"/>
      <c r="GFK83" s="137"/>
      <c r="GFL83" s="137"/>
      <c r="GFM83" s="137"/>
      <c r="GFN83" s="137"/>
      <c r="GFO83" s="137"/>
      <c r="GFP83" s="137"/>
      <c r="GFQ83" s="143"/>
      <c r="GFR83" s="125"/>
      <c r="GFS83" s="126"/>
      <c r="GFW83" s="137"/>
      <c r="GFX83" s="137"/>
      <c r="GFY83" s="137"/>
      <c r="GFZ83" s="137"/>
      <c r="GGA83" s="137"/>
      <c r="GGB83" s="137"/>
      <c r="GGC83" s="143"/>
      <c r="GGD83" s="125"/>
      <c r="GGE83" s="126"/>
      <c r="GGI83" s="137"/>
      <c r="GGJ83" s="137"/>
      <c r="GGK83" s="137"/>
      <c r="GGL83" s="137"/>
      <c r="GGM83" s="137"/>
      <c r="GGN83" s="137"/>
      <c r="GGO83" s="143"/>
      <c r="GGP83" s="125"/>
      <c r="GGQ83" s="126"/>
      <c r="GGU83" s="137"/>
      <c r="GGV83" s="137"/>
      <c r="GGW83" s="137"/>
      <c r="GGX83" s="137"/>
      <c r="GGY83" s="137"/>
      <c r="GGZ83" s="137"/>
      <c r="GHA83" s="143"/>
      <c r="GHB83" s="125"/>
      <c r="GHC83" s="126"/>
      <c r="GHG83" s="137"/>
      <c r="GHH83" s="137"/>
      <c r="GHI83" s="137"/>
      <c r="GHJ83" s="137"/>
      <c r="GHK83" s="137"/>
      <c r="GHL83" s="137"/>
      <c r="GHM83" s="143"/>
      <c r="GHN83" s="125"/>
      <c r="GHO83" s="126"/>
      <c r="GHS83" s="137"/>
      <c r="GHT83" s="137"/>
      <c r="GHU83" s="137"/>
      <c r="GHV83" s="137"/>
      <c r="GHW83" s="137"/>
      <c r="GHX83" s="137"/>
      <c r="GHY83" s="143"/>
      <c r="GHZ83" s="125"/>
      <c r="GIA83" s="126"/>
      <c r="GIE83" s="137"/>
      <c r="GIF83" s="137"/>
      <c r="GIG83" s="137"/>
      <c r="GIH83" s="137"/>
      <c r="GII83" s="137"/>
      <c r="GIJ83" s="137"/>
      <c r="GIK83" s="143"/>
      <c r="GIL83" s="125"/>
      <c r="GIM83" s="126"/>
      <c r="GIQ83" s="137"/>
      <c r="GIR83" s="137"/>
      <c r="GIS83" s="137"/>
      <c r="GIT83" s="137"/>
      <c r="GIU83" s="137"/>
      <c r="GIV83" s="137"/>
      <c r="GIW83" s="143"/>
      <c r="GIX83" s="125"/>
      <c r="GIY83" s="126"/>
      <c r="GJC83" s="137"/>
      <c r="GJD83" s="137"/>
      <c r="GJE83" s="137"/>
      <c r="GJF83" s="137"/>
      <c r="GJG83" s="137"/>
      <c r="GJH83" s="137"/>
      <c r="GJI83" s="143"/>
      <c r="GJJ83" s="125"/>
      <c r="GJK83" s="126"/>
      <c r="GJO83" s="137"/>
      <c r="GJP83" s="137"/>
      <c r="GJQ83" s="137"/>
      <c r="GJR83" s="137"/>
      <c r="GJS83" s="137"/>
      <c r="GJT83" s="137"/>
      <c r="GJU83" s="143"/>
      <c r="GJV83" s="125"/>
      <c r="GJW83" s="126"/>
      <c r="GKA83" s="137"/>
      <c r="GKB83" s="137"/>
      <c r="GKC83" s="137"/>
      <c r="GKD83" s="137"/>
      <c r="GKE83" s="137"/>
      <c r="GKF83" s="137"/>
      <c r="GKG83" s="143"/>
      <c r="GKH83" s="125"/>
      <c r="GKI83" s="126"/>
      <c r="GKM83" s="137"/>
      <c r="GKN83" s="137"/>
      <c r="GKO83" s="137"/>
      <c r="GKP83" s="137"/>
      <c r="GKQ83" s="137"/>
      <c r="GKR83" s="137"/>
      <c r="GKS83" s="143"/>
      <c r="GKT83" s="125"/>
      <c r="GKU83" s="126"/>
      <c r="GKY83" s="137"/>
      <c r="GKZ83" s="137"/>
      <c r="GLA83" s="137"/>
      <c r="GLB83" s="137"/>
      <c r="GLC83" s="137"/>
      <c r="GLD83" s="137"/>
      <c r="GLE83" s="143"/>
      <c r="GLF83" s="125"/>
      <c r="GLG83" s="126"/>
      <c r="GLK83" s="137"/>
      <c r="GLL83" s="137"/>
      <c r="GLM83" s="137"/>
      <c r="GLN83" s="137"/>
      <c r="GLO83" s="137"/>
      <c r="GLP83" s="137"/>
      <c r="GLQ83" s="143"/>
      <c r="GLR83" s="125"/>
      <c r="GLS83" s="126"/>
      <c r="GLW83" s="137"/>
      <c r="GLX83" s="137"/>
      <c r="GLY83" s="137"/>
      <c r="GLZ83" s="137"/>
      <c r="GMA83" s="137"/>
      <c r="GMB83" s="137"/>
      <c r="GMC83" s="143"/>
      <c r="GMD83" s="125"/>
      <c r="GME83" s="126"/>
      <c r="GMI83" s="137"/>
      <c r="GMJ83" s="137"/>
      <c r="GMK83" s="137"/>
      <c r="GML83" s="137"/>
      <c r="GMM83" s="137"/>
      <c r="GMN83" s="137"/>
      <c r="GMO83" s="143"/>
      <c r="GMP83" s="125"/>
      <c r="GMQ83" s="126"/>
      <c r="GMU83" s="137"/>
      <c r="GMV83" s="137"/>
      <c r="GMW83" s="137"/>
      <c r="GMX83" s="137"/>
      <c r="GMY83" s="137"/>
      <c r="GMZ83" s="137"/>
      <c r="GNA83" s="143"/>
      <c r="GNB83" s="125"/>
      <c r="GNC83" s="126"/>
      <c r="GNG83" s="137"/>
      <c r="GNH83" s="137"/>
      <c r="GNI83" s="137"/>
      <c r="GNJ83" s="137"/>
      <c r="GNK83" s="137"/>
      <c r="GNL83" s="137"/>
      <c r="GNM83" s="143"/>
      <c r="GNN83" s="125"/>
      <c r="GNO83" s="126"/>
      <c r="GNS83" s="137"/>
      <c r="GNT83" s="137"/>
      <c r="GNU83" s="137"/>
      <c r="GNV83" s="137"/>
      <c r="GNW83" s="137"/>
      <c r="GNX83" s="137"/>
      <c r="GNY83" s="143"/>
      <c r="GNZ83" s="125"/>
      <c r="GOA83" s="126"/>
      <c r="GOE83" s="137"/>
      <c r="GOF83" s="137"/>
      <c r="GOG83" s="137"/>
      <c r="GOH83" s="137"/>
      <c r="GOI83" s="137"/>
      <c r="GOJ83" s="137"/>
      <c r="GOK83" s="143"/>
      <c r="GOL83" s="125"/>
      <c r="GOM83" s="126"/>
      <c r="GOQ83" s="137"/>
      <c r="GOR83" s="137"/>
      <c r="GOS83" s="137"/>
      <c r="GOT83" s="137"/>
      <c r="GOU83" s="137"/>
      <c r="GOV83" s="137"/>
      <c r="GOW83" s="143"/>
      <c r="GOX83" s="125"/>
      <c r="GOY83" s="126"/>
      <c r="GPC83" s="137"/>
      <c r="GPD83" s="137"/>
      <c r="GPE83" s="137"/>
      <c r="GPF83" s="137"/>
      <c r="GPG83" s="137"/>
      <c r="GPH83" s="137"/>
      <c r="GPI83" s="143"/>
      <c r="GPJ83" s="125"/>
      <c r="GPK83" s="126"/>
      <c r="GPO83" s="137"/>
      <c r="GPP83" s="137"/>
      <c r="GPQ83" s="137"/>
      <c r="GPR83" s="137"/>
      <c r="GPS83" s="137"/>
      <c r="GPT83" s="137"/>
      <c r="GPU83" s="143"/>
      <c r="GPV83" s="125"/>
      <c r="GPW83" s="126"/>
      <c r="GQA83" s="137"/>
      <c r="GQB83" s="137"/>
      <c r="GQC83" s="137"/>
      <c r="GQD83" s="137"/>
      <c r="GQE83" s="137"/>
      <c r="GQF83" s="137"/>
      <c r="GQG83" s="143"/>
      <c r="GQH83" s="125"/>
      <c r="GQI83" s="126"/>
      <c r="GQM83" s="137"/>
      <c r="GQN83" s="137"/>
      <c r="GQO83" s="137"/>
      <c r="GQP83" s="137"/>
      <c r="GQQ83" s="137"/>
      <c r="GQR83" s="137"/>
      <c r="GQS83" s="143"/>
      <c r="GQT83" s="125"/>
      <c r="GQU83" s="126"/>
      <c r="GQY83" s="137"/>
      <c r="GQZ83" s="137"/>
      <c r="GRA83" s="137"/>
      <c r="GRB83" s="137"/>
      <c r="GRC83" s="137"/>
      <c r="GRD83" s="137"/>
      <c r="GRE83" s="143"/>
      <c r="GRF83" s="125"/>
      <c r="GRG83" s="126"/>
      <c r="GRK83" s="137"/>
      <c r="GRL83" s="137"/>
      <c r="GRM83" s="137"/>
      <c r="GRN83" s="137"/>
      <c r="GRO83" s="137"/>
      <c r="GRP83" s="137"/>
      <c r="GRQ83" s="143"/>
      <c r="GRR83" s="125"/>
      <c r="GRS83" s="126"/>
      <c r="GRW83" s="137"/>
      <c r="GRX83" s="137"/>
      <c r="GRY83" s="137"/>
      <c r="GRZ83" s="137"/>
      <c r="GSA83" s="137"/>
      <c r="GSB83" s="137"/>
      <c r="GSC83" s="143"/>
      <c r="GSD83" s="125"/>
      <c r="GSE83" s="126"/>
      <c r="GSI83" s="137"/>
      <c r="GSJ83" s="137"/>
      <c r="GSK83" s="137"/>
      <c r="GSL83" s="137"/>
      <c r="GSM83" s="137"/>
      <c r="GSN83" s="137"/>
      <c r="GSO83" s="143"/>
      <c r="GSP83" s="125"/>
      <c r="GSQ83" s="126"/>
      <c r="GSU83" s="137"/>
      <c r="GSV83" s="137"/>
      <c r="GSW83" s="137"/>
      <c r="GSX83" s="137"/>
      <c r="GSY83" s="137"/>
      <c r="GSZ83" s="137"/>
      <c r="GTA83" s="143"/>
      <c r="GTB83" s="125"/>
      <c r="GTC83" s="126"/>
      <c r="GTG83" s="137"/>
      <c r="GTH83" s="137"/>
      <c r="GTI83" s="137"/>
      <c r="GTJ83" s="137"/>
      <c r="GTK83" s="137"/>
      <c r="GTL83" s="137"/>
      <c r="GTM83" s="143"/>
      <c r="GTN83" s="125"/>
      <c r="GTO83" s="126"/>
      <c r="GTS83" s="137"/>
      <c r="GTT83" s="137"/>
      <c r="GTU83" s="137"/>
      <c r="GTV83" s="137"/>
      <c r="GTW83" s="137"/>
      <c r="GTX83" s="137"/>
      <c r="GTY83" s="143"/>
      <c r="GTZ83" s="125"/>
      <c r="GUA83" s="126"/>
      <c r="GUE83" s="137"/>
      <c r="GUF83" s="137"/>
      <c r="GUG83" s="137"/>
      <c r="GUH83" s="137"/>
      <c r="GUI83" s="137"/>
      <c r="GUJ83" s="137"/>
      <c r="GUK83" s="143"/>
      <c r="GUL83" s="125"/>
      <c r="GUM83" s="126"/>
      <c r="GUQ83" s="137"/>
      <c r="GUR83" s="137"/>
      <c r="GUS83" s="137"/>
      <c r="GUT83" s="137"/>
      <c r="GUU83" s="137"/>
      <c r="GUV83" s="137"/>
      <c r="GUW83" s="143"/>
      <c r="GUX83" s="125"/>
      <c r="GUY83" s="126"/>
      <c r="GVC83" s="137"/>
      <c r="GVD83" s="137"/>
      <c r="GVE83" s="137"/>
      <c r="GVF83" s="137"/>
      <c r="GVG83" s="137"/>
      <c r="GVH83" s="137"/>
      <c r="GVI83" s="143"/>
      <c r="GVJ83" s="125"/>
      <c r="GVK83" s="126"/>
      <c r="GVO83" s="137"/>
      <c r="GVP83" s="137"/>
      <c r="GVQ83" s="137"/>
      <c r="GVR83" s="137"/>
      <c r="GVS83" s="137"/>
      <c r="GVT83" s="137"/>
      <c r="GVU83" s="143"/>
      <c r="GVV83" s="125"/>
      <c r="GVW83" s="126"/>
      <c r="GWA83" s="137"/>
      <c r="GWB83" s="137"/>
      <c r="GWC83" s="137"/>
      <c r="GWD83" s="137"/>
      <c r="GWE83" s="137"/>
      <c r="GWF83" s="137"/>
      <c r="GWG83" s="143"/>
      <c r="GWH83" s="125"/>
      <c r="GWI83" s="126"/>
      <c r="GWM83" s="137"/>
      <c r="GWN83" s="137"/>
      <c r="GWO83" s="137"/>
      <c r="GWP83" s="137"/>
      <c r="GWQ83" s="137"/>
      <c r="GWR83" s="137"/>
      <c r="GWS83" s="143"/>
      <c r="GWT83" s="125"/>
      <c r="GWU83" s="126"/>
      <c r="GWY83" s="137"/>
      <c r="GWZ83" s="137"/>
      <c r="GXA83" s="137"/>
      <c r="GXB83" s="137"/>
      <c r="GXC83" s="137"/>
      <c r="GXD83" s="137"/>
      <c r="GXE83" s="143"/>
      <c r="GXF83" s="125"/>
      <c r="GXG83" s="126"/>
      <c r="GXK83" s="137"/>
      <c r="GXL83" s="137"/>
      <c r="GXM83" s="137"/>
      <c r="GXN83" s="137"/>
      <c r="GXO83" s="137"/>
      <c r="GXP83" s="137"/>
      <c r="GXQ83" s="143"/>
      <c r="GXR83" s="125"/>
      <c r="GXS83" s="126"/>
      <c r="GXW83" s="137"/>
      <c r="GXX83" s="137"/>
      <c r="GXY83" s="137"/>
      <c r="GXZ83" s="137"/>
      <c r="GYA83" s="137"/>
      <c r="GYB83" s="137"/>
      <c r="GYC83" s="143"/>
      <c r="GYD83" s="125"/>
      <c r="GYE83" s="126"/>
      <c r="GYI83" s="137"/>
      <c r="GYJ83" s="137"/>
      <c r="GYK83" s="137"/>
      <c r="GYL83" s="137"/>
      <c r="GYM83" s="137"/>
      <c r="GYN83" s="137"/>
      <c r="GYO83" s="143"/>
      <c r="GYP83" s="125"/>
      <c r="GYQ83" s="126"/>
      <c r="GYU83" s="137"/>
      <c r="GYV83" s="137"/>
      <c r="GYW83" s="137"/>
      <c r="GYX83" s="137"/>
      <c r="GYY83" s="137"/>
      <c r="GYZ83" s="137"/>
      <c r="GZA83" s="143"/>
      <c r="GZB83" s="125"/>
      <c r="GZC83" s="126"/>
      <c r="GZG83" s="137"/>
      <c r="GZH83" s="137"/>
      <c r="GZI83" s="137"/>
      <c r="GZJ83" s="137"/>
      <c r="GZK83" s="137"/>
      <c r="GZL83" s="137"/>
      <c r="GZM83" s="143"/>
      <c r="GZN83" s="125"/>
      <c r="GZO83" s="126"/>
      <c r="GZS83" s="137"/>
      <c r="GZT83" s="137"/>
      <c r="GZU83" s="137"/>
      <c r="GZV83" s="137"/>
      <c r="GZW83" s="137"/>
      <c r="GZX83" s="137"/>
      <c r="GZY83" s="143"/>
      <c r="GZZ83" s="125"/>
      <c r="HAA83" s="126"/>
      <c r="HAE83" s="137"/>
      <c r="HAF83" s="137"/>
      <c r="HAG83" s="137"/>
      <c r="HAH83" s="137"/>
      <c r="HAI83" s="137"/>
      <c r="HAJ83" s="137"/>
      <c r="HAK83" s="143"/>
      <c r="HAL83" s="125"/>
      <c r="HAM83" s="126"/>
      <c r="HAQ83" s="137"/>
      <c r="HAR83" s="137"/>
      <c r="HAS83" s="137"/>
      <c r="HAT83" s="137"/>
      <c r="HAU83" s="137"/>
      <c r="HAV83" s="137"/>
      <c r="HAW83" s="143"/>
      <c r="HAX83" s="125"/>
      <c r="HAY83" s="126"/>
      <c r="HBC83" s="137"/>
      <c r="HBD83" s="137"/>
      <c r="HBE83" s="137"/>
      <c r="HBF83" s="137"/>
      <c r="HBG83" s="137"/>
      <c r="HBH83" s="137"/>
      <c r="HBI83" s="143"/>
      <c r="HBJ83" s="125"/>
      <c r="HBK83" s="126"/>
      <c r="HBO83" s="137"/>
      <c r="HBP83" s="137"/>
      <c r="HBQ83" s="137"/>
      <c r="HBR83" s="137"/>
      <c r="HBS83" s="137"/>
      <c r="HBT83" s="137"/>
      <c r="HBU83" s="143"/>
      <c r="HBV83" s="125"/>
      <c r="HBW83" s="126"/>
      <c r="HCA83" s="137"/>
      <c r="HCB83" s="137"/>
      <c r="HCC83" s="137"/>
      <c r="HCD83" s="137"/>
      <c r="HCE83" s="137"/>
      <c r="HCF83" s="137"/>
      <c r="HCG83" s="143"/>
      <c r="HCH83" s="125"/>
      <c r="HCI83" s="126"/>
      <c r="HCM83" s="137"/>
      <c r="HCN83" s="137"/>
      <c r="HCO83" s="137"/>
      <c r="HCP83" s="137"/>
      <c r="HCQ83" s="137"/>
      <c r="HCR83" s="137"/>
      <c r="HCS83" s="143"/>
      <c r="HCT83" s="125"/>
      <c r="HCU83" s="126"/>
      <c r="HCY83" s="137"/>
      <c r="HCZ83" s="137"/>
      <c r="HDA83" s="137"/>
      <c r="HDB83" s="137"/>
      <c r="HDC83" s="137"/>
      <c r="HDD83" s="137"/>
      <c r="HDE83" s="143"/>
      <c r="HDF83" s="125"/>
      <c r="HDG83" s="126"/>
      <c r="HDK83" s="137"/>
      <c r="HDL83" s="137"/>
      <c r="HDM83" s="137"/>
      <c r="HDN83" s="137"/>
      <c r="HDO83" s="137"/>
      <c r="HDP83" s="137"/>
      <c r="HDQ83" s="143"/>
      <c r="HDR83" s="125"/>
      <c r="HDS83" s="126"/>
      <c r="HDW83" s="137"/>
      <c r="HDX83" s="137"/>
      <c r="HDY83" s="137"/>
      <c r="HDZ83" s="137"/>
      <c r="HEA83" s="137"/>
      <c r="HEB83" s="137"/>
      <c r="HEC83" s="143"/>
      <c r="HED83" s="125"/>
      <c r="HEE83" s="126"/>
      <c r="HEI83" s="137"/>
      <c r="HEJ83" s="137"/>
      <c r="HEK83" s="137"/>
      <c r="HEL83" s="137"/>
      <c r="HEM83" s="137"/>
      <c r="HEN83" s="137"/>
      <c r="HEO83" s="143"/>
      <c r="HEP83" s="125"/>
      <c r="HEQ83" s="126"/>
      <c r="HEU83" s="137"/>
      <c r="HEV83" s="137"/>
      <c r="HEW83" s="137"/>
      <c r="HEX83" s="137"/>
      <c r="HEY83" s="137"/>
      <c r="HEZ83" s="137"/>
      <c r="HFA83" s="143"/>
      <c r="HFB83" s="125"/>
      <c r="HFC83" s="126"/>
      <c r="HFG83" s="137"/>
      <c r="HFH83" s="137"/>
      <c r="HFI83" s="137"/>
      <c r="HFJ83" s="137"/>
      <c r="HFK83" s="137"/>
      <c r="HFL83" s="137"/>
      <c r="HFM83" s="143"/>
      <c r="HFN83" s="125"/>
      <c r="HFO83" s="126"/>
      <c r="HFS83" s="137"/>
      <c r="HFT83" s="137"/>
      <c r="HFU83" s="137"/>
      <c r="HFV83" s="137"/>
      <c r="HFW83" s="137"/>
      <c r="HFX83" s="137"/>
      <c r="HFY83" s="143"/>
      <c r="HFZ83" s="125"/>
      <c r="HGA83" s="126"/>
      <c r="HGE83" s="137"/>
      <c r="HGF83" s="137"/>
      <c r="HGG83" s="137"/>
      <c r="HGH83" s="137"/>
      <c r="HGI83" s="137"/>
      <c r="HGJ83" s="137"/>
      <c r="HGK83" s="143"/>
      <c r="HGL83" s="125"/>
      <c r="HGM83" s="126"/>
      <c r="HGQ83" s="137"/>
      <c r="HGR83" s="137"/>
      <c r="HGS83" s="137"/>
      <c r="HGT83" s="137"/>
      <c r="HGU83" s="137"/>
      <c r="HGV83" s="137"/>
      <c r="HGW83" s="143"/>
      <c r="HGX83" s="125"/>
      <c r="HGY83" s="126"/>
      <c r="HHC83" s="137"/>
      <c r="HHD83" s="137"/>
      <c r="HHE83" s="137"/>
      <c r="HHF83" s="137"/>
      <c r="HHG83" s="137"/>
      <c r="HHH83" s="137"/>
      <c r="HHI83" s="143"/>
      <c r="HHJ83" s="125"/>
      <c r="HHK83" s="126"/>
      <c r="HHO83" s="137"/>
      <c r="HHP83" s="137"/>
      <c r="HHQ83" s="137"/>
      <c r="HHR83" s="137"/>
      <c r="HHS83" s="137"/>
      <c r="HHT83" s="137"/>
      <c r="HHU83" s="143"/>
      <c r="HHV83" s="125"/>
      <c r="HHW83" s="126"/>
      <c r="HIA83" s="137"/>
      <c r="HIB83" s="137"/>
      <c r="HIC83" s="137"/>
      <c r="HID83" s="137"/>
      <c r="HIE83" s="137"/>
      <c r="HIF83" s="137"/>
      <c r="HIG83" s="143"/>
      <c r="HIH83" s="125"/>
      <c r="HII83" s="126"/>
      <c r="HIM83" s="137"/>
      <c r="HIN83" s="137"/>
      <c r="HIO83" s="137"/>
      <c r="HIP83" s="137"/>
      <c r="HIQ83" s="137"/>
      <c r="HIR83" s="137"/>
      <c r="HIS83" s="143"/>
      <c r="HIT83" s="125"/>
      <c r="HIU83" s="126"/>
      <c r="HIY83" s="137"/>
      <c r="HIZ83" s="137"/>
      <c r="HJA83" s="137"/>
      <c r="HJB83" s="137"/>
      <c r="HJC83" s="137"/>
      <c r="HJD83" s="137"/>
      <c r="HJE83" s="143"/>
      <c r="HJF83" s="125"/>
      <c r="HJG83" s="126"/>
      <c r="HJK83" s="137"/>
      <c r="HJL83" s="137"/>
      <c r="HJM83" s="137"/>
      <c r="HJN83" s="137"/>
      <c r="HJO83" s="137"/>
      <c r="HJP83" s="137"/>
      <c r="HJQ83" s="143"/>
      <c r="HJR83" s="125"/>
      <c r="HJS83" s="126"/>
      <c r="HJW83" s="137"/>
      <c r="HJX83" s="137"/>
      <c r="HJY83" s="137"/>
      <c r="HJZ83" s="137"/>
      <c r="HKA83" s="137"/>
      <c r="HKB83" s="137"/>
      <c r="HKC83" s="143"/>
      <c r="HKD83" s="125"/>
      <c r="HKE83" s="126"/>
      <c r="HKI83" s="137"/>
      <c r="HKJ83" s="137"/>
      <c r="HKK83" s="137"/>
      <c r="HKL83" s="137"/>
      <c r="HKM83" s="137"/>
      <c r="HKN83" s="137"/>
      <c r="HKO83" s="143"/>
      <c r="HKP83" s="125"/>
      <c r="HKQ83" s="126"/>
      <c r="HKU83" s="137"/>
      <c r="HKV83" s="137"/>
      <c r="HKW83" s="137"/>
      <c r="HKX83" s="137"/>
      <c r="HKY83" s="137"/>
      <c r="HKZ83" s="137"/>
      <c r="HLA83" s="143"/>
      <c r="HLB83" s="125"/>
      <c r="HLC83" s="126"/>
      <c r="HLG83" s="137"/>
      <c r="HLH83" s="137"/>
      <c r="HLI83" s="137"/>
      <c r="HLJ83" s="137"/>
      <c r="HLK83" s="137"/>
      <c r="HLL83" s="137"/>
      <c r="HLM83" s="143"/>
      <c r="HLN83" s="125"/>
      <c r="HLO83" s="126"/>
      <c r="HLS83" s="137"/>
      <c r="HLT83" s="137"/>
      <c r="HLU83" s="137"/>
      <c r="HLV83" s="137"/>
      <c r="HLW83" s="137"/>
      <c r="HLX83" s="137"/>
      <c r="HLY83" s="143"/>
      <c r="HLZ83" s="125"/>
      <c r="HMA83" s="126"/>
      <c r="HME83" s="137"/>
      <c r="HMF83" s="137"/>
      <c r="HMG83" s="137"/>
      <c r="HMH83" s="137"/>
      <c r="HMI83" s="137"/>
      <c r="HMJ83" s="137"/>
      <c r="HMK83" s="143"/>
      <c r="HML83" s="125"/>
      <c r="HMM83" s="126"/>
      <c r="HMQ83" s="137"/>
      <c r="HMR83" s="137"/>
      <c r="HMS83" s="137"/>
      <c r="HMT83" s="137"/>
      <c r="HMU83" s="137"/>
      <c r="HMV83" s="137"/>
      <c r="HMW83" s="143"/>
      <c r="HMX83" s="125"/>
      <c r="HMY83" s="126"/>
      <c r="HNC83" s="137"/>
      <c r="HND83" s="137"/>
      <c r="HNE83" s="137"/>
      <c r="HNF83" s="137"/>
      <c r="HNG83" s="137"/>
      <c r="HNH83" s="137"/>
      <c r="HNI83" s="143"/>
      <c r="HNJ83" s="125"/>
      <c r="HNK83" s="126"/>
      <c r="HNO83" s="137"/>
      <c r="HNP83" s="137"/>
      <c r="HNQ83" s="137"/>
      <c r="HNR83" s="137"/>
      <c r="HNS83" s="137"/>
      <c r="HNT83" s="137"/>
      <c r="HNU83" s="143"/>
      <c r="HNV83" s="125"/>
      <c r="HNW83" s="126"/>
      <c r="HOA83" s="137"/>
      <c r="HOB83" s="137"/>
      <c r="HOC83" s="137"/>
      <c r="HOD83" s="137"/>
      <c r="HOE83" s="137"/>
      <c r="HOF83" s="137"/>
      <c r="HOG83" s="143"/>
      <c r="HOH83" s="125"/>
      <c r="HOI83" s="126"/>
      <c r="HOM83" s="137"/>
      <c r="HON83" s="137"/>
      <c r="HOO83" s="137"/>
      <c r="HOP83" s="137"/>
      <c r="HOQ83" s="137"/>
      <c r="HOR83" s="137"/>
      <c r="HOS83" s="143"/>
      <c r="HOT83" s="125"/>
      <c r="HOU83" s="126"/>
      <c r="HOY83" s="137"/>
      <c r="HOZ83" s="137"/>
      <c r="HPA83" s="137"/>
      <c r="HPB83" s="137"/>
      <c r="HPC83" s="137"/>
      <c r="HPD83" s="137"/>
      <c r="HPE83" s="143"/>
      <c r="HPF83" s="125"/>
      <c r="HPG83" s="126"/>
      <c r="HPK83" s="137"/>
      <c r="HPL83" s="137"/>
      <c r="HPM83" s="137"/>
      <c r="HPN83" s="137"/>
      <c r="HPO83" s="137"/>
      <c r="HPP83" s="137"/>
      <c r="HPQ83" s="143"/>
      <c r="HPR83" s="125"/>
      <c r="HPS83" s="126"/>
      <c r="HPW83" s="137"/>
      <c r="HPX83" s="137"/>
      <c r="HPY83" s="137"/>
      <c r="HPZ83" s="137"/>
      <c r="HQA83" s="137"/>
      <c r="HQB83" s="137"/>
      <c r="HQC83" s="143"/>
      <c r="HQD83" s="125"/>
      <c r="HQE83" s="126"/>
      <c r="HQI83" s="137"/>
      <c r="HQJ83" s="137"/>
      <c r="HQK83" s="137"/>
      <c r="HQL83" s="137"/>
      <c r="HQM83" s="137"/>
      <c r="HQN83" s="137"/>
      <c r="HQO83" s="143"/>
      <c r="HQP83" s="125"/>
      <c r="HQQ83" s="126"/>
      <c r="HQU83" s="137"/>
      <c r="HQV83" s="137"/>
      <c r="HQW83" s="137"/>
      <c r="HQX83" s="137"/>
      <c r="HQY83" s="137"/>
      <c r="HQZ83" s="137"/>
      <c r="HRA83" s="143"/>
      <c r="HRB83" s="125"/>
      <c r="HRC83" s="126"/>
      <c r="HRG83" s="137"/>
      <c r="HRH83" s="137"/>
      <c r="HRI83" s="137"/>
      <c r="HRJ83" s="137"/>
      <c r="HRK83" s="137"/>
      <c r="HRL83" s="137"/>
      <c r="HRM83" s="143"/>
      <c r="HRN83" s="125"/>
      <c r="HRO83" s="126"/>
      <c r="HRS83" s="137"/>
      <c r="HRT83" s="137"/>
      <c r="HRU83" s="137"/>
      <c r="HRV83" s="137"/>
      <c r="HRW83" s="137"/>
      <c r="HRX83" s="137"/>
      <c r="HRY83" s="143"/>
      <c r="HRZ83" s="125"/>
      <c r="HSA83" s="126"/>
      <c r="HSE83" s="137"/>
      <c r="HSF83" s="137"/>
      <c r="HSG83" s="137"/>
      <c r="HSH83" s="137"/>
      <c r="HSI83" s="137"/>
      <c r="HSJ83" s="137"/>
      <c r="HSK83" s="143"/>
      <c r="HSL83" s="125"/>
      <c r="HSM83" s="126"/>
      <c r="HSQ83" s="137"/>
      <c r="HSR83" s="137"/>
      <c r="HSS83" s="137"/>
      <c r="HST83" s="137"/>
      <c r="HSU83" s="137"/>
      <c r="HSV83" s="137"/>
      <c r="HSW83" s="143"/>
      <c r="HSX83" s="125"/>
      <c r="HSY83" s="126"/>
      <c r="HTC83" s="137"/>
      <c r="HTD83" s="137"/>
      <c r="HTE83" s="137"/>
      <c r="HTF83" s="137"/>
      <c r="HTG83" s="137"/>
      <c r="HTH83" s="137"/>
      <c r="HTI83" s="143"/>
      <c r="HTJ83" s="125"/>
      <c r="HTK83" s="126"/>
      <c r="HTO83" s="137"/>
      <c r="HTP83" s="137"/>
      <c r="HTQ83" s="137"/>
      <c r="HTR83" s="137"/>
      <c r="HTS83" s="137"/>
      <c r="HTT83" s="137"/>
      <c r="HTU83" s="143"/>
      <c r="HTV83" s="125"/>
      <c r="HTW83" s="126"/>
      <c r="HUA83" s="137"/>
      <c r="HUB83" s="137"/>
      <c r="HUC83" s="137"/>
      <c r="HUD83" s="137"/>
      <c r="HUE83" s="137"/>
      <c r="HUF83" s="137"/>
      <c r="HUG83" s="143"/>
      <c r="HUH83" s="125"/>
      <c r="HUI83" s="126"/>
      <c r="HUM83" s="137"/>
      <c r="HUN83" s="137"/>
      <c r="HUO83" s="137"/>
      <c r="HUP83" s="137"/>
      <c r="HUQ83" s="137"/>
      <c r="HUR83" s="137"/>
      <c r="HUS83" s="143"/>
      <c r="HUT83" s="125"/>
      <c r="HUU83" s="126"/>
      <c r="HUY83" s="137"/>
      <c r="HUZ83" s="137"/>
      <c r="HVA83" s="137"/>
      <c r="HVB83" s="137"/>
      <c r="HVC83" s="137"/>
      <c r="HVD83" s="137"/>
      <c r="HVE83" s="143"/>
      <c r="HVF83" s="125"/>
      <c r="HVG83" s="126"/>
      <c r="HVK83" s="137"/>
      <c r="HVL83" s="137"/>
      <c r="HVM83" s="137"/>
      <c r="HVN83" s="137"/>
      <c r="HVO83" s="137"/>
      <c r="HVP83" s="137"/>
      <c r="HVQ83" s="143"/>
      <c r="HVR83" s="125"/>
      <c r="HVS83" s="126"/>
      <c r="HVW83" s="137"/>
      <c r="HVX83" s="137"/>
      <c r="HVY83" s="137"/>
      <c r="HVZ83" s="137"/>
      <c r="HWA83" s="137"/>
      <c r="HWB83" s="137"/>
      <c r="HWC83" s="143"/>
      <c r="HWD83" s="125"/>
      <c r="HWE83" s="126"/>
      <c r="HWI83" s="137"/>
      <c r="HWJ83" s="137"/>
      <c r="HWK83" s="137"/>
      <c r="HWL83" s="137"/>
      <c r="HWM83" s="137"/>
      <c r="HWN83" s="137"/>
      <c r="HWO83" s="143"/>
      <c r="HWP83" s="125"/>
      <c r="HWQ83" s="126"/>
      <c r="HWU83" s="137"/>
      <c r="HWV83" s="137"/>
      <c r="HWW83" s="137"/>
      <c r="HWX83" s="137"/>
      <c r="HWY83" s="137"/>
      <c r="HWZ83" s="137"/>
      <c r="HXA83" s="143"/>
      <c r="HXB83" s="125"/>
      <c r="HXC83" s="126"/>
      <c r="HXG83" s="137"/>
      <c r="HXH83" s="137"/>
      <c r="HXI83" s="137"/>
      <c r="HXJ83" s="137"/>
      <c r="HXK83" s="137"/>
      <c r="HXL83" s="137"/>
      <c r="HXM83" s="143"/>
      <c r="HXN83" s="125"/>
      <c r="HXO83" s="126"/>
      <c r="HXS83" s="137"/>
      <c r="HXT83" s="137"/>
      <c r="HXU83" s="137"/>
      <c r="HXV83" s="137"/>
      <c r="HXW83" s="137"/>
      <c r="HXX83" s="137"/>
      <c r="HXY83" s="143"/>
      <c r="HXZ83" s="125"/>
      <c r="HYA83" s="126"/>
      <c r="HYE83" s="137"/>
      <c r="HYF83" s="137"/>
      <c r="HYG83" s="137"/>
      <c r="HYH83" s="137"/>
      <c r="HYI83" s="137"/>
      <c r="HYJ83" s="137"/>
      <c r="HYK83" s="143"/>
      <c r="HYL83" s="125"/>
      <c r="HYM83" s="126"/>
      <c r="HYQ83" s="137"/>
      <c r="HYR83" s="137"/>
      <c r="HYS83" s="137"/>
      <c r="HYT83" s="137"/>
      <c r="HYU83" s="137"/>
      <c r="HYV83" s="137"/>
      <c r="HYW83" s="143"/>
      <c r="HYX83" s="125"/>
      <c r="HYY83" s="126"/>
      <c r="HZC83" s="137"/>
      <c r="HZD83" s="137"/>
      <c r="HZE83" s="137"/>
      <c r="HZF83" s="137"/>
      <c r="HZG83" s="137"/>
      <c r="HZH83" s="137"/>
      <c r="HZI83" s="143"/>
      <c r="HZJ83" s="125"/>
      <c r="HZK83" s="126"/>
      <c r="HZO83" s="137"/>
      <c r="HZP83" s="137"/>
      <c r="HZQ83" s="137"/>
      <c r="HZR83" s="137"/>
      <c r="HZS83" s="137"/>
      <c r="HZT83" s="137"/>
      <c r="HZU83" s="143"/>
      <c r="HZV83" s="125"/>
      <c r="HZW83" s="126"/>
      <c r="IAA83" s="137"/>
      <c r="IAB83" s="137"/>
      <c r="IAC83" s="137"/>
      <c r="IAD83" s="137"/>
      <c r="IAE83" s="137"/>
      <c r="IAF83" s="137"/>
      <c r="IAG83" s="143"/>
      <c r="IAH83" s="125"/>
      <c r="IAI83" s="126"/>
      <c r="IAM83" s="137"/>
      <c r="IAN83" s="137"/>
      <c r="IAO83" s="137"/>
      <c r="IAP83" s="137"/>
      <c r="IAQ83" s="137"/>
      <c r="IAR83" s="137"/>
      <c r="IAS83" s="143"/>
      <c r="IAT83" s="125"/>
      <c r="IAU83" s="126"/>
      <c r="IAY83" s="137"/>
      <c r="IAZ83" s="137"/>
      <c r="IBA83" s="137"/>
      <c r="IBB83" s="137"/>
      <c r="IBC83" s="137"/>
      <c r="IBD83" s="137"/>
      <c r="IBE83" s="143"/>
      <c r="IBF83" s="125"/>
      <c r="IBG83" s="126"/>
      <c r="IBK83" s="137"/>
      <c r="IBL83" s="137"/>
      <c r="IBM83" s="137"/>
      <c r="IBN83" s="137"/>
      <c r="IBO83" s="137"/>
      <c r="IBP83" s="137"/>
      <c r="IBQ83" s="143"/>
      <c r="IBR83" s="125"/>
      <c r="IBS83" s="126"/>
      <c r="IBW83" s="137"/>
      <c r="IBX83" s="137"/>
      <c r="IBY83" s="137"/>
      <c r="IBZ83" s="137"/>
      <c r="ICA83" s="137"/>
      <c r="ICB83" s="137"/>
      <c r="ICC83" s="143"/>
      <c r="ICD83" s="125"/>
      <c r="ICE83" s="126"/>
      <c r="ICI83" s="137"/>
      <c r="ICJ83" s="137"/>
      <c r="ICK83" s="137"/>
      <c r="ICL83" s="137"/>
      <c r="ICM83" s="137"/>
      <c r="ICN83" s="137"/>
      <c r="ICO83" s="143"/>
      <c r="ICP83" s="125"/>
      <c r="ICQ83" s="126"/>
      <c r="ICU83" s="137"/>
      <c r="ICV83" s="137"/>
      <c r="ICW83" s="137"/>
      <c r="ICX83" s="137"/>
      <c r="ICY83" s="137"/>
      <c r="ICZ83" s="137"/>
      <c r="IDA83" s="143"/>
      <c r="IDB83" s="125"/>
      <c r="IDC83" s="126"/>
      <c r="IDG83" s="137"/>
      <c r="IDH83" s="137"/>
      <c r="IDI83" s="137"/>
      <c r="IDJ83" s="137"/>
      <c r="IDK83" s="137"/>
      <c r="IDL83" s="137"/>
      <c r="IDM83" s="143"/>
      <c r="IDN83" s="125"/>
      <c r="IDO83" s="126"/>
      <c r="IDS83" s="137"/>
      <c r="IDT83" s="137"/>
      <c r="IDU83" s="137"/>
      <c r="IDV83" s="137"/>
      <c r="IDW83" s="137"/>
      <c r="IDX83" s="137"/>
      <c r="IDY83" s="143"/>
      <c r="IDZ83" s="125"/>
      <c r="IEA83" s="126"/>
      <c r="IEE83" s="137"/>
      <c r="IEF83" s="137"/>
      <c r="IEG83" s="137"/>
      <c r="IEH83" s="137"/>
      <c r="IEI83" s="137"/>
      <c r="IEJ83" s="137"/>
      <c r="IEK83" s="143"/>
      <c r="IEL83" s="125"/>
      <c r="IEM83" s="126"/>
      <c r="IEQ83" s="137"/>
      <c r="IER83" s="137"/>
      <c r="IES83" s="137"/>
      <c r="IET83" s="137"/>
      <c r="IEU83" s="137"/>
      <c r="IEV83" s="137"/>
      <c r="IEW83" s="143"/>
      <c r="IEX83" s="125"/>
      <c r="IEY83" s="126"/>
      <c r="IFC83" s="137"/>
      <c r="IFD83" s="137"/>
      <c r="IFE83" s="137"/>
      <c r="IFF83" s="137"/>
      <c r="IFG83" s="137"/>
      <c r="IFH83" s="137"/>
      <c r="IFI83" s="143"/>
      <c r="IFJ83" s="125"/>
      <c r="IFK83" s="126"/>
      <c r="IFO83" s="137"/>
      <c r="IFP83" s="137"/>
      <c r="IFQ83" s="137"/>
      <c r="IFR83" s="137"/>
      <c r="IFS83" s="137"/>
      <c r="IFT83" s="137"/>
      <c r="IFU83" s="143"/>
      <c r="IFV83" s="125"/>
      <c r="IFW83" s="126"/>
      <c r="IGA83" s="137"/>
      <c r="IGB83" s="137"/>
      <c r="IGC83" s="137"/>
      <c r="IGD83" s="137"/>
      <c r="IGE83" s="137"/>
      <c r="IGF83" s="137"/>
      <c r="IGG83" s="143"/>
      <c r="IGH83" s="125"/>
      <c r="IGI83" s="126"/>
      <c r="IGM83" s="137"/>
      <c r="IGN83" s="137"/>
      <c r="IGO83" s="137"/>
      <c r="IGP83" s="137"/>
      <c r="IGQ83" s="137"/>
      <c r="IGR83" s="137"/>
      <c r="IGS83" s="143"/>
      <c r="IGT83" s="125"/>
      <c r="IGU83" s="126"/>
      <c r="IGY83" s="137"/>
      <c r="IGZ83" s="137"/>
      <c r="IHA83" s="137"/>
      <c r="IHB83" s="137"/>
      <c r="IHC83" s="137"/>
      <c r="IHD83" s="137"/>
      <c r="IHE83" s="143"/>
      <c r="IHF83" s="125"/>
      <c r="IHG83" s="126"/>
      <c r="IHK83" s="137"/>
      <c r="IHL83" s="137"/>
      <c r="IHM83" s="137"/>
      <c r="IHN83" s="137"/>
      <c r="IHO83" s="137"/>
      <c r="IHP83" s="137"/>
      <c r="IHQ83" s="143"/>
      <c r="IHR83" s="125"/>
      <c r="IHS83" s="126"/>
      <c r="IHW83" s="137"/>
      <c r="IHX83" s="137"/>
      <c r="IHY83" s="137"/>
      <c r="IHZ83" s="137"/>
      <c r="IIA83" s="137"/>
      <c r="IIB83" s="137"/>
      <c r="IIC83" s="143"/>
      <c r="IID83" s="125"/>
      <c r="IIE83" s="126"/>
      <c r="III83" s="137"/>
      <c r="IIJ83" s="137"/>
      <c r="IIK83" s="137"/>
      <c r="IIL83" s="137"/>
      <c r="IIM83" s="137"/>
      <c r="IIN83" s="137"/>
      <c r="IIO83" s="143"/>
      <c r="IIP83" s="125"/>
      <c r="IIQ83" s="126"/>
      <c r="IIU83" s="137"/>
      <c r="IIV83" s="137"/>
      <c r="IIW83" s="137"/>
      <c r="IIX83" s="137"/>
      <c r="IIY83" s="137"/>
      <c r="IIZ83" s="137"/>
      <c r="IJA83" s="143"/>
      <c r="IJB83" s="125"/>
      <c r="IJC83" s="126"/>
      <c r="IJG83" s="137"/>
      <c r="IJH83" s="137"/>
      <c r="IJI83" s="137"/>
      <c r="IJJ83" s="137"/>
      <c r="IJK83" s="137"/>
      <c r="IJL83" s="137"/>
      <c r="IJM83" s="143"/>
      <c r="IJN83" s="125"/>
      <c r="IJO83" s="126"/>
      <c r="IJS83" s="137"/>
      <c r="IJT83" s="137"/>
      <c r="IJU83" s="137"/>
      <c r="IJV83" s="137"/>
      <c r="IJW83" s="137"/>
      <c r="IJX83" s="137"/>
      <c r="IJY83" s="143"/>
      <c r="IJZ83" s="125"/>
      <c r="IKA83" s="126"/>
      <c r="IKE83" s="137"/>
      <c r="IKF83" s="137"/>
      <c r="IKG83" s="137"/>
      <c r="IKH83" s="137"/>
      <c r="IKI83" s="137"/>
      <c r="IKJ83" s="137"/>
      <c r="IKK83" s="143"/>
      <c r="IKL83" s="125"/>
      <c r="IKM83" s="126"/>
      <c r="IKQ83" s="137"/>
      <c r="IKR83" s="137"/>
      <c r="IKS83" s="137"/>
      <c r="IKT83" s="137"/>
      <c r="IKU83" s="137"/>
      <c r="IKV83" s="137"/>
      <c r="IKW83" s="143"/>
      <c r="IKX83" s="125"/>
      <c r="IKY83" s="126"/>
      <c r="ILC83" s="137"/>
      <c r="ILD83" s="137"/>
      <c r="ILE83" s="137"/>
      <c r="ILF83" s="137"/>
      <c r="ILG83" s="137"/>
      <c r="ILH83" s="137"/>
      <c r="ILI83" s="143"/>
      <c r="ILJ83" s="125"/>
      <c r="ILK83" s="126"/>
      <c r="ILO83" s="137"/>
      <c r="ILP83" s="137"/>
      <c r="ILQ83" s="137"/>
      <c r="ILR83" s="137"/>
      <c r="ILS83" s="137"/>
      <c r="ILT83" s="137"/>
      <c r="ILU83" s="143"/>
      <c r="ILV83" s="125"/>
      <c r="ILW83" s="126"/>
      <c r="IMA83" s="137"/>
      <c r="IMB83" s="137"/>
      <c r="IMC83" s="137"/>
      <c r="IMD83" s="137"/>
      <c r="IME83" s="137"/>
      <c r="IMF83" s="137"/>
      <c r="IMG83" s="143"/>
      <c r="IMH83" s="125"/>
      <c r="IMI83" s="126"/>
      <c r="IMM83" s="137"/>
      <c r="IMN83" s="137"/>
      <c r="IMO83" s="137"/>
      <c r="IMP83" s="137"/>
      <c r="IMQ83" s="137"/>
      <c r="IMR83" s="137"/>
      <c r="IMS83" s="143"/>
      <c r="IMT83" s="125"/>
      <c r="IMU83" s="126"/>
      <c r="IMY83" s="137"/>
      <c r="IMZ83" s="137"/>
      <c r="INA83" s="137"/>
      <c r="INB83" s="137"/>
      <c r="INC83" s="137"/>
      <c r="IND83" s="137"/>
      <c r="INE83" s="143"/>
      <c r="INF83" s="125"/>
      <c r="ING83" s="126"/>
      <c r="INK83" s="137"/>
      <c r="INL83" s="137"/>
      <c r="INM83" s="137"/>
      <c r="INN83" s="137"/>
      <c r="INO83" s="137"/>
      <c r="INP83" s="137"/>
      <c r="INQ83" s="143"/>
      <c r="INR83" s="125"/>
      <c r="INS83" s="126"/>
      <c r="INW83" s="137"/>
      <c r="INX83" s="137"/>
      <c r="INY83" s="137"/>
      <c r="INZ83" s="137"/>
      <c r="IOA83" s="137"/>
      <c r="IOB83" s="137"/>
      <c r="IOC83" s="143"/>
      <c r="IOD83" s="125"/>
      <c r="IOE83" s="126"/>
      <c r="IOI83" s="137"/>
      <c r="IOJ83" s="137"/>
      <c r="IOK83" s="137"/>
      <c r="IOL83" s="137"/>
      <c r="IOM83" s="137"/>
      <c r="ION83" s="137"/>
      <c r="IOO83" s="143"/>
      <c r="IOP83" s="125"/>
      <c r="IOQ83" s="126"/>
      <c r="IOU83" s="137"/>
      <c r="IOV83" s="137"/>
      <c r="IOW83" s="137"/>
      <c r="IOX83" s="137"/>
      <c r="IOY83" s="137"/>
      <c r="IOZ83" s="137"/>
      <c r="IPA83" s="143"/>
      <c r="IPB83" s="125"/>
      <c r="IPC83" s="126"/>
      <c r="IPG83" s="137"/>
      <c r="IPH83" s="137"/>
      <c r="IPI83" s="137"/>
      <c r="IPJ83" s="137"/>
      <c r="IPK83" s="137"/>
      <c r="IPL83" s="137"/>
      <c r="IPM83" s="143"/>
      <c r="IPN83" s="125"/>
      <c r="IPO83" s="126"/>
      <c r="IPS83" s="137"/>
      <c r="IPT83" s="137"/>
      <c r="IPU83" s="137"/>
      <c r="IPV83" s="137"/>
      <c r="IPW83" s="137"/>
      <c r="IPX83" s="137"/>
      <c r="IPY83" s="143"/>
      <c r="IPZ83" s="125"/>
      <c r="IQA83" s="126"/>
      <c r="IQE83" s="137"/>
      <c r="IQF83" s="137"/>
      <c r="IQG83" s="137"/>
      <c r="IQH83" s="137"/>
      <c r="IQI83" s="137"/>
      <c r="IQJ83" s="137"/>
      <c r="IQK83" s="143"/>
      <c r="IQL83" s="125"/>
      <c r="IQM83" s="126"/>
      <c r="IQQ83" s="137"/>
      <c r="IQR83" s="137"/>
      <c r="IQS83" s="137"/>
      <c r="IQT83" s="137"/>
      <c r="IQU83" s="137"/>
      <c r="IQV83" s="137"/>
      <c r="IQW83" s="143"/>
      <c r="IQX83" s="125"/>
      <c r="IQY83" s="126"/>
      <c r="IRC83" s="137"/>
      <c r="IRD83" s="137"/>
      <c r="IRE83" s="137"/>
      <c r="IRF83" s="137"/>
      <c r="IRG83" s="137"/>
      <c r="IRH83" s="137"/>
      <c r="IRI83" s="143"/>
      <c r="IRJ83" s="125"/>
      <c r="IRK83" s="126"/>
      <c r="IRO83" s="137"/>
      <c r="IRP83" s="137"/>
      <c r="IRQ83" s="137"/>
      <c r="IRR83" s="137"/>
      <c r="IRS83" s="137"/>
      <c r="IRT83" s="137"/>
      <c r="IRU83" s="143"/>
      <c r="IRV83" s="125"/>
      <c r="IRW83" s="126"/>
      <c r="ISA83" s="137"/>
      <c r="ISB83" s="137"/>
      <c r="ISC83" s="137"/>
      <c r="ISD83" s="137"/>
      <c r="ISE83" s="137"/>
      <c r="ISF83" s="137"/>
      <c r="ISG83" s="143"/>
      <c r="ISH83" s="125"/>
      <c r="ISI83" s="126"/>
      <c r="ISM83" s="137"/>
      <c r="ISN83" s="137"/>
      <c r="ISO83" s="137"/>
      <c r="ISP83" s="137"/>
      <c r="ISQ83" s="137"/>
      <c r="ISR83" s="137"/>
      <c r="ISS83" s="143"/>
      <c r="IST83" s="125"/>
      <c r="ISU83" s="126"/>
      <c r="ISY83" s="137"/>
      <c r="ISZ83" s="137"/>
      <c r="ITA83" s="137"/>
      <c r="ITB83" s="137"/>
      <c r="ITC83" s="137"/>
      <c r="ITD83" s="137"/>
      <c r="ITE83" s="143"/>
      <c r="ITF83" s="125"/>
      <c r="ITG83" s="126"/>
      <c r="ITK83" s="137"/>
      <c r="ITL83" s="137"/>
      <c r="ITM83" s="137"/>
      <c r="ITN83" s="137"/>
      <c r="ITO83" s="137"/>
      <c r="ITP83" s="137"/>
      <c r="ITQ83" s="143"/>
      <c r="ITR83" s="125"/>
      <c r="ITS83" s="126"/>
      <c r="ITW83" s="137"/>
      <c r="ITX83" s="137"/>
      <c r="ITY83" s="137"/>
      <c r="ITZ83" s="137"/>
      <c r="IUA83" s="137"/>
      <c r="IUB83" s="137"/>
      <c r="IUC83" s="143"/>
      <c r="IUD83" s="125"/>
      <c r="IUE83" s="126"/>
      <c r="IUI83" s="137"/>
      <c r="IUJ83" s="137"/>
      <c r="IUK83" s="137"/>
      <c r="IUL83" s="137"/>
      <c r="IUM83" s="137"/>
      <c r="IUN83" s="137"/>
      <c r="IUO83" s="143"/>
      <c r="IUP83" s="125"/>
      <c r="IUQ83" s="126"/>
      <c r="IUU83" s="137"/>
      <c r="IUV83" s="137"/>
      <c r="IUW83" s="137"/>
      <c r="IUX83" s="137"/>
      <c r="IUY83" s="137"/>
      <c r="IUZ83" s="137"/>
      <c r="IVA83" s="143"/>
      <c r="IVB83" s="125"/>
      <c r="IVC83" s="126"/>
      <c r="IVG83" s="137"/>
      <c r="IVH83" s="137"/>
      <c r="IVI83" s="137"/>
      <c r="IVJ83" s="137"/>
      <c r="IVK83" s="137"/>
      <c r="IVL83" s="137"/>
      <c r="IVM83" s="143"/>
      <c r="IVN83" s="125"/>
      <c r="IVO83" s="126"/>
      <c r="IVS83" s="137"/>
      <c r="IVT83" s="137"/>
      <c r="IVU83" s="137"/>
      <c r="IVV83" s="137"/>
      <c r="IVW83" s="137"/>
      <c r="IVX83" s="137"/>
      <c r="IVY83" s="143"/>
      <c r="IVZ83" s="125"/>
      <c r="IWA83" s="126"/>
      <c r="IWE83" s="137"/>
      <c r="IWF83" s="137"/>
      <c r="IWG83" s="137"/>
      <c r="IWH83" s="137"/>
      <c r="IWI83" s="137"/>
      <c r="IWJ83" s="137"/>
      <c r="IWK83" s="143"/>
      <c r="IWL83" s="125"/>
      <c r="IWM83" s="126"/>
      <c r="IWQ83" s="137"/>
      <c r="IWR83" s="137"/>
      <c r="IWS83" s="137"/>
      <c r="IWT83" s="137"/>
      <c r="IWU83" s="137"/>
      <c r="IWV83" s="137"/>
      <c r="IWW83" s="143"/>
      <c r="IWX83" s="125"/>
      <c r="IWY83" s="126"/>
      <c r="IXC83" s="137"/>
      <c r="IXD83" s="137"/>
      <c r="IXE83" s="137"/>
      <c r="IXF83" s="137"/>
      <c r="IXG83" s="137"/>
      <c r="IXH83" s="137"/>
      <c r="IXI83" s="143"/>
      <c r="IXJ83" s="125"/>
      <c r="IXK83" s="126"/>
      <c r="IXO83" s="137"/>
      <c r="IXP83" s="137"/>
      <c r="IXQ83" s="137"/>
      <c r="IXR83" s="137"/>
      <c r="IXS83" s="137"/>
      <c r="IXT83" s="137"/>
      <c r="IXU83" s="143"/>
      <c r="IXV83" s="125"/>
      <c r="IXW83" s="126"/>
      <c r="IYA83" s="137"/>
      <c r="IYB83" s="137"/>
      <c r="IYC83" s="137"/>
      <c r="IYD83" s="137"/>
      <c r="IYE83" s="137"/>
      <c r="IYF83" s="137"/>
      <c r="IYG83" s="143"/>
      <c r="IYH83" s="125"/>
      <c r="IYI83" s="126"/>
      <c r="IYM83" s="137"/>
      <c r="IYN83" s="137"/>
      <c r="IYO83" s="137"/>
      <c r="IYP83" s="137"/>
      <c r="IYQ83" s="137"/>
      <c r="IYR83" s="137"/>
      <c r="IYS83" s="143"/>
      <c r="IYT83" s="125"/>
      <c r="IYU83" s="126"/>
      <c r="IYY83" s="137"/>
      <c r="IYZ83" s="137"/>
      <c r="IZA83" s="137"/>
      <c r="IZB83" s="137"/>
      <c r="IZC83" s="137"/>
      <c r="IZD83" s="137"/>
      <c r="IZE83" s="143"/>
      <c r="IZF83" s="125"/>
      <c r="IZG83" s="126"/>
      <c r="IZK83" s="137"/>
      <c r="IZL83" s="137"/>
      <c r="IZM83" s="137"/>
      <c r="IZN83" s="137"/>
      <c r="IZO83" s="137"/>
      <c r="IZP83" s="137"/>
      <c r="IZQ83" s="143"/>
      <c r="IZR83" s="125"/>
      <c r="IZS83" s="126"/>
      <c r="IZW83" s="137"/>
      <c r="IZX83" s="137"/>
      <c r="IZY83" s="137"/>
      <c r="IZZ83" s="137"/>
      <c r="JAA83" s="137"/>
      <c r="JAB83" s="137"/>
      <c r="JAC83" s="143"/>
      <c r="JAD83" s="125"/>
      <c r="JAE83" s="126"/>
      <c r="JAI83" s="137"/>
      <c r="JAJ83" s="137"/>
      <c r="JAK83" s="137"/>
      <c r="JAL83" s="137"/>
      <c r="JAM83" s="137"/>
      <c r="JAN83" s="137"/>
      <c r="JAO83" s="143"/>
      <c r="JAP83" s="125"/>
      <c r="JAQ83" s="126"/>
      <c r="JAU83" s="137"/>
      <c r="JAV83" s="137"/>
      <c r="JAW83" s="137"/>
      <c r="JAX83" s="137"/>
      <c r="JAY83" s="137"/>
      <c r="JAZ83" s="137"/>
      <c r="JBA83" s="143"/>
      <c r="JBB83" s="125"/>
      <c r="JBC83" s="126"/>
      <c r="JBG83" s="137"/>
      <c r="JBH83" s="137"/>
      <c r="JBI83" s="137"/>
      <c r="JBJ83" s="137"/>
      <c r="JBK83" s="137"/>
      <c r="JBL83" s="137"/>
      <c r="JBM83" s="143"/>
      <c r="JBN83" s="125"/>
      <c r="JBO83" s="126"/>
      <c r="JBS83" s="137"/>
      <c r="JBT83" s="137"/>
      <c r="JBU83" s="137"/>
      <c r="JBV83" s="137"/>
      <c r="JBW83" s="137"/>
      <c r="JBX83" s="137"/>
      <c r="JBY83" s="143"/>
      <c r="JBZ83" s="125"/>
      <c r="JCA83" s="126"/>
      <c r="JCE83" s="137"/>
      <c r="JCF83" s="137"/>
      <c r="JCG83" s="137"/>
      <c r="JCH83" s="137"/>
      <c r="JCI83" s="137"/>
      <c r="JCJ83" s="137"/>
      <c r="JCK83" s="143"/>
      <c r="JCL83" s="125"/>
      <c r="JCM83" s="126"/>
      <c r="JCQ83" s="137"/>
      <c r="JCR83" s="137"/>
      <c r="JCS83" s="137"/>
      <c r="JCT83" s="137"/>
      <c r="JCU83" s="137"/>
      <c r="JCV83" s="137"/>
      <c r="JCW83" s="143"/>
      <c r="JCX83" s="125"/>
      <c r="JCY83" s="126"/>
      <c r="JDC83" s="137"/>
      <c r="JDD83" s="137"/>
      <c r="JDE83" s="137"/>
      <c r="JDF83" s="137"/>
      <c r="JDG83" s="137"/>
      <c r="JDH83" s="137"/>
      <c r="JDI83" s="143"/>
      <c r="JDJ83" s="125"/>
      <c r="JDK83" s="126"/>
      <c r="JDO83" s="137"/>
      <c r="JDP83" s="137"/>
      <c r="JDQ83" s="137"/>
      <c r="JDR83" s="137"/>
      <c r="JDS83" s="137"/>
      <c r="JDT83" s="137"/>
      <c r="JDU83" s="143"/>
      <c r="JDV83" s="125"/>
      <c r="JDW83" s="126"/>
      <c r="JEA83" s="137"/>
      <c r="JEB83" s="137"/>
      <c r="JEC83" s="137"/>
      <c r="JED83" s="137"/>
      <c r="JEE83" s="137"/>
      <c r="JEF83" s="137"/>
      <c r="JEG83" s="143"/>
      <c r="JEH83" s="125"/>
      <c r="JEI83" s="126"/>
      <c r="JEM83" s="137"/>
      <c r="JEN83" s="137"/>
      <c r="JEO83" s="137"/>
      <c r="JEP83" s="137"/>
      <c r="JEQ83" s="137"/>
      <c r="JER83" s="137"/>
      <c r="JES83" s="143"/>
      <c r="JET83" s="125"/>
      <c r="JEU83" s="126"/>
      <c r="JEY83" s="137"/>
      <c r="JEZ83" s="137"/>
      <c r="JFA83" s="137"/>
      <c r="JFB83" s="137"/>
      <c r="JFC83" s="137"/>
      <c r="JFD83" s="137"/>
      <c r="JFE83" s="143"/>
      <c r="JFF83" s="125"/>
      <c r="JFG83" s="126"/>
      <c r="JFK83" s="137"/>
      <c r="JFL83" s="137"/>
      <c r="JFM83" s="137"/>
      <c r="JFN83" s="137"/>
      <c r="JFO83" s="137"/>
      <c r="JFP83" s="137"/>
      <c r="JFQ83" s="143"/>
      <c r="JFR83" s="125"/>
      <c r="JFS83" s="126"/>
      <c r="JFW83" s="137"/>
      <c r="JFX83" s="137"/>
      <c r="JFY83" s="137"/>
      <c r="JFZ83" s="137"/>
      <c r="JGA83" s="137"/>
      <c r="JGB83" s="137"/>
      <c r="JGC83" s="143"/>
      <c r="JGD83" s="125"/>
      <c r="JGE83" s="126"/>
      <c r="JGI83" s="137"/>
      <c r="JGJ83" s="137"/>
      <c r="JGK83" s="137"/>
      <c r="JGL83" s="137"/>
      <c r="JGM83" s="137"/>
      <c r="JGN83" s="137"/>
      <c r="JGO83" s="143"/>
      <c r="JGP83" s="125"/>
      <c r="JGQ83" s="126"/>
      <c r="JGU83" s="137"/>
      <c r="JGV83" s="137"/>
      <c r="JGW83" s="137"/>
      <c r="JGX83" s="137"/>
      <c r="JGY83" s="137"/>
      <c r="JGZ83" s="137"/>
      <c r="JHA83" s="143"/>
      <c r="JHB83" s="125"/>
      <c r="JHC83" s="126"/>
      <c r="JHG83" s="137"/>
      <c r="JHH83" s="137"/>
      <c r="JHI83" s="137"/>
      <c r="JHJ83" s="137"/>
      <c r="JHK83" s="137"/>
      <c r="JHL83" s="137"/>
      <c r="JHM83" s="143"/>
      <c r="JHN83" s="125"/>
      <c r="JHO83" s="126"/>
      <c r="JHS83" s="137"/>
      <c r="JHT83" s="137"/>
      <c r="JHU83" s="137"/>
      <c r="JHV83" s="137"/>
      <c r="JHW83" s="137"/>
      <c r="JHX83" s="137"/>
      <c r="JHY83" s="143"/>
      <c r="JHZ83" s="125"/>
      <c r="JIA83" s="126"/>
      <c r="JIE83" s="137"/>
      <c r="JIF83" s="137"/>
      <c r="JIG83" s="137"/>
      <c r="JIH83" s="137"/>
      <c r="JII83" s="137"/>
      <c r="JIJ83" s="137"/>
      <c r="JIK83" s="143"/>
      <c r="JIL83" s="125"/>
      <c r="JIM83" s="126"/>
      <c r="JIQ83" s="137"/>
      <c r="JIR83" s="137"/>
      <c r="JIS83" s="137"/>
      <c r="JIT83" s="137"/>
      <c r="JIU83" s="137"/>
      <c r="JIV83" s="137"/>
      <c r="JIW83" s="143"/>
      <c r="JIX83" s="125"/>
      <c r="JIY83" s="126"/>
      <c r="JJC83" s="137"/>
      <c r="JJD83" s="137"/>
      <c r="JJE83" s="137"/>
      <c r="JJF83" s="137"/>
      <c r="JJG83" s="137"/>
      <c r="JJH83" s="137"/>
      <c r="JJI83" s="143"/>
      <c r="JJJ83" s="125"/>
      <c r="JJK83" s="126"/>
      <c r="JJO83" s="137"/>
      <c r="JJP83" s="137"/>
      <c r="JJQ83" s="137"/>
      <c r="JJR83" s="137"/>
      <c r="JJS83" s="137"/>
      <c r="JJT83" s="137"/>
      <c r="JJU83" s="143"/>
      <c r="JJV83" s="125"/>
      <c r="JJW83" s="126"/>
      <c r="JKA83" s="137"/>
      <c r="JKB83" s="137"/>
      <c r="JKC83" s="137"/>
      <c r="JKD83" s="137"/>
      <c r="JKE83" s="137"/>
      <c r="JKF83" s="137"/>
      <c r="JKG83" s="143"/>
      <c r="JKH83" s="125"/>
      <c r="JKI83" s="126"/>
      <c r="JKM83" s="137"/>
      <c r="JKN83" s="137"/>
      <c r="JKO83" s="137"/>
      <c r="JKP83" s="137"/>
      <c r="JKQ83" s="137"/>
      <c r="JKR83" s="137"/>
      <c r="JKS83" s="143"/>
      <c r="JKT83" s="125"/>
      <c r="JKU83" s="126"/>
      <c r="JKY83" s="137"/>
      <c r="JKZ83" s="137"/>
      <c r="JLA83" s="137"/>
      <c r="JLB83" s="137"/>
      <c r="JLC83" s="137"/>
      <c r="JLD83" s="137"/>
      <c r="JLE83" s="143"/>
      <c r="JLF83" s="125"/>
      <c r="JLG83" s="126"/>
      <c r="JLK83" s="137"/>
      <c r="JLL83" s="137"/>
      <c r="JLM83" s="137"/>
      <c r="JLN83" s="137"/>
      <c r="JLO83" s="137"/>
      <c r="JLP83" s="137"/>
      <c r="JLQ83" s="143"/>
      <c r="JLR83" s="125"/>
      <c r="JLS83" s="126"/>
      <c r="JLW83" s="137"/>
      <c r="JLX83" s="137"/>
      <c r="JLY83" s="137"/>
      <c r="JLZ83" s="137"/>
      <c r="JMA83" s="137"/>
      <c r="JMB83" s="137"/>
      <c r="JMC83" s="143"/>
      <c r="JMD83" s="125"/>
      <c r="JME83" s="126"/>
      <c r="JMI83" s="137"/>
      <c r="JMJ83" s="137"/>
      <c r="JMK83" s="137"/>
      <c r="JML83" s="137"/>
      <c r="JMM83" s="137"/>
      <c r="JMN83" s="137"/>
      <c r="JMO83" s="143"/>
      <c r="JMP83" s="125"/>
      <c r="JMQ83" s="126"/>
      <c r="JMU83" s="137"/>
      <c r="JMV83" s="137"/>
      <c r="JMW83" s="137"/>
      <c r="JMX83" s="137"/>
      <c r="JMY83" s="137"/>
      <c r="JMZ83" s="137"/>
      <c r="JNA83" s="143"/>
      <c r="JNB83" s="125"/>
      <c r="JNC83" s="126"/>
      <c r="JNG83" s="137"/>
      <c r="JNH83" s="137"/>
      <c r="JNI83" s="137"/>
      <c r="JNJ83" s="137"/>
      <c r="JNK83" s="137"/>
      <c r="JNL83" s="137"/>
      <c r="JNM83" s="143"/>
      <c r="JNN83" s="125"/>
      <c r="JNO83" s="126"/>
      <c r="JNS83" s="137"/>
      <c r="JNT83" s="137"/>
      <c r="JNU83" s="137"/>
      <c r="JNV83" s="137"/>
      <c r="JNW83" s="137"/>
      <c r="JNX83" s="137"/>
      <c r="JNY83" s="143"/>
      <c r="JNZ83" s="125"/>
      <c r="JOA83" s="126"/>
      <c r="JOE83" s="137"/>
      <c r="JOF83" s="137"/>
      <c r="JOG83" s="137"/>
      <c r="JOH83" s="137"/>
      <c r="JOI83" s="137"/>
      <c r="JOJ83" s="137"/>
      <c r="JOK83" s="143"/>
      <c r="JOL83" s="125"/>
      <c r="JOM83" s="126"/>
      <c r="JOQ83" s="137"/>
      <c r="JOR83" s="137"/>
      <c r="JOS83" s="137"/>
      <c r="JOT83" s="137"/>
      <c r="JOU83" s="137"/>
      <c r="JOV83" s="137"/>
      <c r="JOW83" s="143"/>
      <c r="JOX83" s="125"/>
      <c r="JOY83" s="126"/>
      <c r="JPC83" s="137"/>
      <c r="JPD83" s="137"/>
      <c r="JPE83" s="137"/>
      <c r="JPF83" s="137"/>
      <c r="JPG83" s="137"/>
      <c r="JPH83" s="137"/>
      <c r="JPI83" s="143"/>
      <c r="JPJ83" s="125"/>
      <c r="JPK83" s="126"/>
      <c r="JPO83" s="137"/>
      <c r="JPP83" s="137"/>
      <c r="JPQ83" s="137"/>
      <c r="JPR83" s="137"/>
      <c r="JPS83" s="137"/>
      <c r="JPT83" s="137"/>
      <c r="JPU83" s="143"/>
      <c r="JPV83" s="125"/>
      <c r="JPW83" s="126"/>
      <c r="JQA83" s="137"/>
      <c r="JQB83" s="137"/>
      <c r="JQC83" s="137"/>
      <c r="JQD83" s="137"/>
      <c r="JQE83" s="137"/>
      <c r="JQF83" s="137"/>
      <c r="JQG83" s="143"/>
      <c r="JQH83" s="125"/>
      <c r="JQI83" s="126"/>
      <c r="JQM83" s="137"/>
      <c r="JQN83" s="137"/>
      <c r="JQO83" s="137"/>
      <c r="JQP83" s="137"/>
      <c r="JQQ83" s="137"/>
      <c r="JQR83" s="137"/>
      <c r="JQS83" s="143"/>
      <c r="JQT83" s="125"/>
      <c r="JQU83" s="126"/>
      <c r="JQY83" s="137"/>
      <c r="JQZ83" s="137"/>
      <c r="JRA83" s="137"/>
      <c r="JRB83" s="137"/>
      <c r="JRC83" s="137"/>
      <c r="JRD83" s="137"/>
      <c r="JRE83" s="143"/>
      <c r="JRF83" s="125"/>
      <c r="JRG83" s="126"/>
      <c r="JRK83" s="137"/>
      <c r="JRL83" s="137"/>
      <c r="JRM83" s="137"/>
      <c r="JRN83" s="137"/>
      <c r="JRO83" s="137"/>
      <c r="JRP83" s="137"/>
      <c r="JRQ83" s="143"/>
      <c r="JRR83" s="125"/>
      <c r="JRS83" s="126"/>
      <c r="JRW83" s="137"/>
      <c r="JRX83" s="137"/>
      <c r="JRY83" s="137"/>
      <c r="JRZ83" s="137"/>
      <c r="JSA83" s="137"/>
      <c r="JSB83" s="137"/>
      <c r="JSC83" s="143"/>
      <c r="JSD83" s="125"/>
      <c r="JSE83" s="126"/>
      <c r="JSI83" s="137"/>
      <c r="JSJ83" s="137"/>
      <c r="JSK83" s="137"/>
      <c r="JSL83" s="137"/>
      <c r="JSM83" s="137"/>
      <c r="JSN83" s="137"/>
      <c r="JSO83" s="143"/>
      <c r="JSP83" s="125"/>
      <c r="JSQ83" s="126"/>
      <c r="JSU83" s="137"/>
      <c r="JSV83" s="137"/>
      <c r="JSW83" s="137"/>
      <c r="JSX83" s="137"/>
      <c r="JSY83" s="137"/>
      <c r="JSZ83" s="137"/>
      <c r="JTA83" s="143"/>
      <c r="JTB83" s="125"/>
      <c r="JTC83" s="126"/>
      <c r="JTG83" s="137"/>
      <c r="JTH83" s="137"/>
      <c r="JTI83" s="137"/>
      <c r="JTJ83" s="137"/>
      <c r="JTK83" s="137"/>
      <c r="JTL83" s="137"/>
      <c r="JTM83" s="143"/>
      <c r="JTN83" s="125"/>
      <c r="JTO83" s="126"/>
      <c r="JTS83" s="137"/>
      <c r="JTT83" s="137"/>
      <c r="JTU83" s="137"/>
      <c r="JTV83" s="137"/>
      <c r="JTW83" s="137"/>
      <c r="JTX83" s="137"/>
      <c r="JTY83" s="143"/>
      <c r="JTZ83" s="125"/>
      <c r="JUA83" s="126"/>
      <c r="JUE83" s="137"/>
      <c r="JUF83" s="137"/>
      <c r="JUG83" s="137"/>
      <c r="JUH83" s="137"/>
      <c r="JUI83" s="137"/>
      <c r="JUJ83" s="137"/>
      <c r="JUK83" s="143"/>
      <c r="JUL83" s="125"/>
      <c r="JUM83" s="126"/>
      <c r="JUQ83" s="137"/>
      <c r="JUR83" s="137"/>
      <c r="JUS83" s="137"/>
      <c r="JUT83" s="137"/>
      <c r="JUU83" s="137"/>
      <c r="JUV83" s="137"/>
      <c r="JUW83" s="143"/>
      <c r="JUX83" s="125"/>
      <c r="JUY83" s="126"/>
      <c r="JVC83" s="137"/>
      <c r="JVD83" s="137"/>
      <c r="JVE83" s="137"/>
      <c r="JVF83" s="137"/>
      <c r="JVG83" s="137"/>
      <c r="JVH83" s="137"/>
      <c r="JVI83" s="143"/>
      <c r="JVJ83" s="125"/>
      <c r="JVK83" s="126"/>
      <c r="JVO83" s="137"/>
      <c r="JVP83" s="137"/>
      <c r="JVQ83" s="137"/>
      <c r="JVR83" s="137"/>
      <c r="JVS83" s="137"/>
      <c r="JVT83" s="137"/>
      <c r="JVU83" s="143"/>
      <c r="JVV83" s="125"/>
      <c r="JVW83" s="126"/>
      <c r="JWA83" s="137"/>
      <c r="JWB83" s="137"/>
      <c r="JWC83" s="137"/>
      <c r="JWD83" s="137"/>
      <c r="JWE83" s="137"/>
      <c r="JWF83" s="137"/>
      <c r="JWG83" s="143"/>
      <c r="JWH83" s="125"/>
      <c r="JWI83" s="126"/>
      <c r="JWM83" s="137"/>
      <c r="JWN83" s="137"/>
      <c r="JWO83" s="137"/>
      <c r="JWP83" s="137"/>
      <c r="JWQ83" s="137"/>
      <c r="JWR83" s="137"/>
      <c r="JWS83" s="143"/>
      <c r="JWT83" s="125"/>
      <c r="JWU83" s="126"/>
      <c r="JWY83" s="137"/>
      <c r="JWZ83" s="137"/>
      <c r="JXA83" s="137"/>
      <c r="JXB83" s="137"/>
      <c r="JXC83" s="137"/>
      <c r="JXD83" s="137"/>
      <c r="JXE83" s="143"/>
      <c r="JXF83" s="125"/>
      <c r="JXG83" s="126"/>
      <c r="JXK83" s="137"/>
      <c r="JXL83" s="137"/>
      <c r="JXM83" s="137"/>
      <c r="JXN83" s="137"/>
      <c r="JXO83" s="137"/>
      <c r="JXP83" s="137"/>
      <c r="JXQ83" s="143"/>
      <c r="JXR83" s="125"/>
      <c r="JXS83" s="126"/>
      <c r="JXW83" s="137"/>
      <c r="JXX83" s="137"/>
      <c r="JXY83" s="137"/>
      <c r="JXZ83" s="137"/>
      <c r="JYA83" s="137"/>
      <c r="JYB83" s="137"/>
      <c r="JYC83" s="143"/>
      <c r="JYD83" s="125"/>
      <c r="JYE83" s="126"/>
      <c r="JYI83" s="137"/>
      <c r="JYJ83" s="137"/>
      <c r="JYK83" s="137"/>
      <c r="JYL83" s="137"/>
      <c r="JYM83" s="137"/>
      <c r="JYN83" s="137"/>
      <c r="JYO83" s="143"/>
      <c r="JYP83" s="125"/>
      <c r="JYQ83" s="126"/>
      <c r="JYU83" s="137"/>
      <c r="JYV83" s="137"/>
      <c r="JYW83" s="137"/>
      <c r="JYX83" s="137"/>
      <c r="JYY83" s="137"/>
      <c r="JYZ83" s="137"/>
      <c r="JZA83" s="143"/>
      <c r="JZB83" s="125"/>
      <c r="JZC83" s="126"/>
      <c r="JZG83" s="137"/>
      <c r="JZH83" s="137"/>
      <c r="JZI83" s="137"/>
      <c r="JZJ83" s="137"/>
      <c r="JZK83" s="137"/>
      <c r="JZL83" s="137"/>
      <c r="JZM83" s="143"/>
      <c r="JZN83" s="125"/>
      <c r="JZO83" s="126"/>
      <c r="JZS83" s="137"/>
      <c r="JZT83" s="137"/>
      <c r="JZU83" s="137"/>
      <c r="JZV83" s="137"/>
      <c r="JZW83" s="137"/>
      <c r="JZX83" s="137"/>
      <c r="JZY83" s="143"/>
      <c r="JZZ83" s="125"/>
      <c r="KAA83" s="126"/>
      <c r="KAE83" s="137"/>
      <c r="KAF83" s="137"/>
      <c r="KAG83" s="137"/>
      <c r="KAH83" s="137"/>
      <c r="KAI83" s="137"/>
      <c r="KAJ83" s="137"/>
      <c r="KAK83" s="143"/>
      <c r="KAL83" s="125"/>
      <c r="KAM83" s="126"/>
      <c r="KAQ83" s="137"/>
      <c r="KAR83" s="137"/>
      <c r="KAS83" s="137"/>
      <c r="KAT83" s="137"/>
      <c r="KAU83" s="137"/>
      <c r="KAV83" s="137"/>
      <c r="KAW83" s="143"/>
      <c r="KAX83" s="125"/>
      <c r="KAY83" s="126"/>
      <c r="KBC83" s="137"/>
      <c r="KBD83" s="137"/>
      <c r="KBE83" s="137"/>
      <c r="KBF83" s="137"/>
      <c r="KBG83" s="137"/>
      <c r="KBH83" s="137"/>
      <c r="KBI83" s="143"/>
      <c r="KBJ83" s="125"/>
      <c r="KBK83" s="126"/>
      <c r="KBO83" s="137"/>
      <c r="KBP83" s="137"/>
      <c r="KBQ83" s="137"/>
      <c r="KBR83" s="137"/>
      <c r="KBS83" s="137"/>
      <c r="KBT83" s="137"/>
      <c r="KBU83" s="143"/>
      <c r="KBV83" s="125"/>
      <c r="KBW83" s="126"/>
      <c r="KCA83" s="137"/>
      <c r="KCB83" s="137"/>
      <c r="KCC83" s="137"/>
      <c r="KCD83" s="137"/>
      <c r="KCE83" s="137"/>
      <c r="KCF83" s="137"/>
      <c r="KCG83" s="143"/>
      <c r="KCH83" s="125"/>
      <c r="KCI83" s="126"/>
      <c r="KCM83" s="137"/>
      <c r="KCN83" s="137"/>
      <c r="KCO83" s="137"/>
      <c r="KCP83" s="137"/>
      <c r="KCQ83" s="137"/>
      <c r="KCR83" s="137"/>
      <c r="KCS83" s="143"/>
      <c r="KCT83" s="125"/>
      <c r="KCU83" s="126"/>
      <c r="KCY83" s="137"/>
      <c r="KCZ83" s="137"/>
      <c r="KDA83" s="137"/>
      <c r="KDB83" s="137"/>
      <c r="KDC83" s="137"/>
      <c r="KDD83" s="137"/>
      <c r="KDE83" s="143"/>
      <c r="KDF83" s="125"/>
      <c r="KDG83" s="126"/>
      <c r="KDK83" s="137"/>
      <c r="KDL83" s="137"/>
      <c r="KDM83" s="137"/>
      <c r="KDN83" s="137"/>
      <c r="KDO83" s="137"/>
      <c r="KDP83" s="137"/>
      <c r="KDQ83" s="143"/>
      <c r="KDR83" s="125"/>
      <c r="KDS83" s="126"/>
      <c r="KDW83" s="137"/>
      <c r="KDX83" s="137"/>
      <c r="KDY83" s="137"/>
      <c r="KDZ83" s="137"/>
      <c r="KEA83" s="137"/>
      <c r="KEB83" s="137"/>
      <c r="KEC83" s="143"/>
      <c r="KED83" s="125"/>
      <c r="KEE83" s="126"/>
      <c r="KEI83" s="137"/>
      <c r="KEJ83" s="137"/>
      <c r="KEK83" s="137"/>
      <c r="KEL83" s="137"/>
      <c r="KEM83" s="137"/>
      <c r="KEN83" s="137"/>
      <c r="KEO83" s="143"/>
      <c r="KEP83" s="125"/>
      <c r="KEQ83" s="126"/>
      <c r="KEU83" s="137"/>
      <c r="KEV83" s="137"/>
      <c r="KEW83" s="137"/>
      <c r="KEX83" s="137"/>
      <c r="KEY83" s="137"/>
      <c r="KEZ83" s="137"/>
      <c r="KFA83" s="143"/>
      <c r="KFB83" s="125"/>
      <c r="KFC83" s="126"/>
      <c r="KFG83" s="137"/>
      <c r="KFH83" s="137"/>
      <c r="KFI83" s="137"/>
      <c r="KFJ83" s="137"/>
      <c r="KFK83" s="137"/>
      <c r="KFL83" s="137"/>
      <c r="KFM83" s="143"/>
      <c r="KFN83" s="125"/>
      <c r="KFO83" s="126"/>
      <c r="KFS83" s="137"/>
      <c r="KFT83" s="137"/>
      <c r="KFU83" s="137"/>
      <c r="KFV83" s="137"/>
      <c r="KFW83" s="137"/>
      <c r="KFX83" s="137"/>
      <c r="KFY83" s="143"/>
      <c r="KFZ83" s="125"/>
      <c r="KGA83" s="126"/>
      <c r="KGE83" s="137"/>
      <c r="KGF83" s="137"/>
      <c r="KGG83" s="137"/>
      <c r="KGH83" s="137"/>
      <c r="KGI83" s="137"/>
      <c r="KGJ83" s="137"/>
      <c r="KGK83" s="143"/>
      <c r="KGL83" s="125"/>
      <c r="KGM83" s="126"/>
      <c r="KGQ83" s="137"/>
      <c r="KGR83" s="137"/>
      <c r="KGS83" s="137"/>
      <c r="KGT83" s="137"/>
      <c r="KGU83" s="137"/>
      <c r="KGV83" s="137"/>
      <c r="KGW83" s="143"/>
      <c r="KGX83" s="125"/>
      <c r="KGY83" s="126"/>
      <c r="KHC83" s="137"/>
      <c r="KHD83" s="137"/>
      <c r="KHE83" s="137"/>
      <c r="KHF83" s="137"/>
      <c r="KHG83" s="137"/>
      <c r="KHH83" s="137"/>
      <c r="KHI83" s="143"/>
      <c r="KHJ83" s="125"/>
      <c r="KHK83" s="126"/>
      <c r="KHO83" s="137"/>
      <c r="KHP83" s="137"/>
      <c r="KHQ83" s="137"/>
      <c r="KHR83" s="137"/>
      <c r="KHS83" s="137"/>
      <c r="KHT83" s="137"/>
      <c r="KHU83" s="143"/>
      <c r="KHV83" s="125"/>
      <c r="KHW83" s="126"/>
      <c r="KIA83" s="137"/>
      <c r="KIB83" s="137"/>
      <c r="KIC83" s="137"/>
      <c r="KID83" s="137"/>
      <c r="KIE83" s="137"/>
      <c r="KIF83" s="137"/>
      <c r="KIG83" s="143"/>
      <c r="KIH83" s="125"/>
      <c r="KII83" s="126"/>
      <c r="KIM83" s="137"/>
      <c r="KIN83" s="137"/>
      <c r="KIO83" s="137"/>
      <c r="KIP83" s="137"/>
      <c r="KIQ83" s="137"/>
      <c r="KIR83" s="137"/>
      <c r="KIS83" s="143"/>
      <c r="KIT83" s="125"/>
      <c r="KIU83" s="126"/>
      <c r="KIY83" s="137"/>
      <c r="KIZ83" s="137"/>
      <c r="KJA83" s="137"/>
      <c r="KJB83" s="137"/>
      <c r="KJC83" s="137"/>
      <c r="KJD83" s="137"/>
      <c r="KJE83" s="143"/>
      <c r="KJF83" s="125"/>
      <c r="KJG83" s="126"/>
      <c r="KJK83" s="137"/>
      <c r="KJL83" s="137"/>
      <c r="KJM83" s="137"/>
      <c r="KJN83" s="137"/>
      <c r="KJO83" s="137"/>
      <c r="KJP83" s="137"/>
      <c r="KJQ83" s="143"/>
      <c r="KJR83" s="125"/>
      <c r="KJS83" s="126"/>
      <c r="KJW83" s="137"/>
      <c r="KJX83" s="137"/>
      <c r="KJY83" s="137"/>
      <c r="KJZ83" s="137"/>
      <c r="KKA83" s="137"/>
      <c r="KKB83" s="137"/>
      <c r="KKC83" s="143"/>
      <c r="KKD83" s="125"/>
      <c r="KKE83" s="126"/>
      <c r="KKI83" s="137"/>
      <c r="KKJ83" s="137"/>
      <c r="KKK83" s="137"/>
      <c r="KKL83" s="137"/>
      <c r="KKM83" s="137"/>
      <c r="KKN83" s="137"/>
      <c r="KKO83" s="143"/>
      <c r="KKP83" s="125"/>
      <c r="KKQ83" s="126"/>
      <c r="KKU83" s="137"/>
      <c r="KKV83" s="137"/>
      <c r="KKW83" s="137"/>
      <c r="KKX83" s="137"/>
      <c r="KKY83" s="137"/>
      <c r="KKZ83" s="137"/>
      <c r="KLA83" s="143"/>
      <c r="KLB83" s="125"/>
      <c r="KLC83" s="126"/>
      <c r="KLG83" s="137"/>
      <c r="KLH83" s="137"/>
      <c r="KLI83" s="137"/>
      <c r="KLJ83" s="137"/>
      <c r="KLK83" s="137"/>
      <c r="KLL83" s="137"/>
      <c r="KLM83" s="143"/>
      <c r="KLN83" s="125"/>
      <c r="KLO83" s="126"/>
      <c r="KLS83" s="137"/>
      <c r="KLT83" s="137"/>
      <c r="KLU83" s="137"/>
      <c r="KLV83" s="137"/>
      <c r="KLW83" s="137"/>
      <c r="KLX83" s="137"/>
      <c r="KLY83" s="143"/>
      <c r="KLZ83" s="125"/>
      <c r="KMA83" s="126"/>
      <c r="KME83" s="137"/>
      <c r="KMF83" s="137"/>
      <c r="KMG83" s="137"/>
      <c r="KMH83" s="137"/>
      <c r="KMI83" s="137"/>
      <c r="KMJ83" s="137"/>
      <c r="KMK83" s="143"/>
      <c r="KML83" s="125"/>
      <c r="KMM83" s="126"/>
      <c r="KMQ83" s="137"/>
      <c r="KMR83" s="137"/>
      <c r="KMS83" s="137"/>
      <c r="KMT83" s="137"/>
      <c r="KMU83" s="137"/>
      <c r="KMV83" s="137"/>
      <c r="KMW83" s="143"/>
      <c r="KMX83" s="125"/>
      <c r="KMY83" s="126"/>
      <c r="KNC83" s="137"/>
      <c r="KND83" s="137"/>
      <c r="KNE83" s="137"/>
      <c r="KNF83" s="137"/>
      <c r="KNG83" s="137"/>
      <c r="KNH83" s="137"/>
      <c r="KNI83" s="143"/>
      <c r="KNJ83" s="125"/>
      <c r="KNK83" s="126"/>
      <c r="KNO83" s="137"/>
      <c r="KNP83" s="137"/>
      <c r="KNQ83" s="137"/>
      <c r="KNR83" s="137"/>
      <c r="KNS83" s="137"/>
      <c r="KNT83" s="137"/>
      <c r="KNU83" s="143"/>
      <c r="KNV83" s="125"/>
      <c r="KNW83" s="126"/>
      <c r="KOA83" s="137"/>
      <c r="KOB83" s="137"/>
      <c r="KOC83" s="137"/>
      <c r="KOD83" s="137"/>
      <c r="KOE83" s="137"/>
      <c r="KOF83" s="137"/>
      <c r="KOG83" s="143"/>
      <c r="KOH83" s="125"/>
      <c r="KOI83" s="126"/>
      <c r="KOM83" s="137"/>
      <c r="KON83" s="137"/>
      <c r="KOO83" s="137"/>
      <c r="KOP83" s="137"/>
      <c r="KOQ83" s="137"/>
      <c r="KOR83" s="137"/>
      <c r="KOS83" s="143"/>
      <c r="KOT83" s="125"/>
      <c r="KOU83" s="126"/>
      <c r="KOY83" s="137"/>
      <c r="KOZ83" s="137"/>
      <c r="KPA83" s="137"/>
      <c r="KPB83" s="137"/>
      <c r="KPC83" s="137"/>
      <c r="KPD83" s="137"/>
      <c r="KPE83" s="143"/>
      <c r="KPF83" s="125"/>
      <c r="KPG83" s="126"/>
      <c r="KPK83" s="137"/>
      <c r="KPL83" s="137"/>
      <c r="KPM83" s="137"/>
      <c r="KPN83" s="137"/>
      <c r="KPO83" s="137"/>
      <c r="KPP83" s="137"/>
      <c r="KPQ83" s="143"/>
      <c r="KPR83" s="125"/>
      <c r="KPS83" s="126"/>
      <c r="KPW83" s="137"/>
      <c r="KPX83" s="137"/>
      <c r="KPY83" s="137"/>
      <c r="KPZ83" s="137"/>
      <c r="KQA83" s="137"/>
      <c r="KQB83" s="137"/>
      <c r="KQC83" s="143"/>
      <c r="KQD83" s="125"/>
      <c r="KQE83" s="126"/>
      <c r="KQI83" s="137"/>
      <c r="KQJ83" s="137"/>
      <c r="KQK83" s="137"/>
      <c r="KQL83" s="137"/>
      <c r="KQM83" s="137"/>
      <c r="KQN83" s="137"/>
      <c r="KQO83" s="143"/>
      <c r="KQP83" s="125"/>
      <c r="KQQ83" s="126"/>
      <c r="KQU83" s="137"/>
      <c r="KQV83" s="137"/>
      <c r="KQW83" s="137"/>
      <c r="KQX83" s="137"/>
      <c r="KQY83" s="137"/>
      <c r="KQZ83" s="137"/>
      <c r="KRA83" s="143"/>
      <c r="KRB83" s="125"/>
      <c r="KRC83" s="126"/>
      <c r="KRG83" s="137"/>
      <c r="KRH83" s="137"/>
      <c r="KRI83" s="137"/>
      <c r="KRJ83" s="137"/>
      <c r="KRK83" s="137"/>
      <c r="KRL83" s="137"/>
      <c r="KRM83" s="143"/>
      <c r="KRN83" s="125"/>
      <c r="KRO83" s="126"/>
      <c r="KRS83" s="137"/>
      <c r="KRT83" s="137"/>
      <c r="KRU83" s="137"/>
      <c r="KRV83" s="137"/>
      <c r="KRW83" s="137"/>
      <c r="KRX83" s="137"/>
      <c r="KRY83" s="143"/>
      <c r="KRZ83" s="125"/>
      <c r="KSA83" s="126"/>
      <c r="KSE83" s="137"/>
      <c r="KSF83" s="137"/>
      <c r="KSG83" s="137"/>
      <c r="KSH83" s="137"/>
      <c r="KSI83" s="137"/>
      <c r="KSJ83" s="137"/>
      <c r="KSK83" s="143"/>
      <c r="KSL83" s="125"/>
      <c r="KSM83" s="126"/>
      <c r="KSQ83" s="137"/>
      <c r="KSR83" s="137"/>
      <c r="KSS83" s="137"/>
      <c r="KST83" s="137"/>
      <c r="KSU83" s="137"/>
      <c r="KSV83" s="137"/>
      <c r="KSW83" s="143"/>
      <c r="KSX83" s="125"/>
      <c r="KSY83" s="126"/>
      <c r="KTC83" s="137"/>
      <c r="KTD83" s="137"/>
      <c r="KTE83" s="137"/>
      <c r="KTF83" s="137"/>
      <c r="KTG83" s="137"/>
      <c r="KTH83" s="137"/>
      <c r="KTI83" s="143"/>
      <c r="KTJ83" s="125"/>
      <c r="KTK83" s="126"/>
      <c r="KTO83" s="137"/>
      <c r="KTP83" s="137"/>
      <c r="KTQ83" s="137"/>
      <c r="KTR83" s="137"/>
      <c r="KTS83" s="137"/>
      <c r="KTT83" s="137"/>
      <c r="KTU83" s="143"/>
      <c r="KTV83" s="125"/>
      <c r="KTW83" s="126"/>
      <c r="KUA83" s="137"/>
      <c r="KUB83" s="137"/>
      <c r="KUC83" s="137"/>
      <c r="KUD83" s="137"/>
      <c r="KUE83" s="137"/>
      <c r="KUF83" s="137"/>
      <c r="KUG83" s="143"/>
      <c r="KUH83" s="125"/>
      <c r="KUI83" s="126"/>
      <c r="KUM83" s="137"/>
      <c r="KUN83" s="137"/>
      <c r="KUO83" s="137"/>
      <c r="KUP83" s="137"/>
      <c r="KUQ83" s="137"/>
      <c r="KUR83" s="137"/>
      <c r="KUS83" s="143"/>
      <c r="KUT83" s="125"/>
      <c r="KUU83" s="126"/>
      <c r="KUY83" s="137"/>
      <c r="KUZ83" s="137"/>
      <c r="KVA83" s="137"/>
      <c r="KVB83" s="137"/>
      <c r="KVC83" s="137"/>
      <c r="KVD83" s="137"/>
      <c r="KVE83" s="143"/>
      <c r="KVF83" s="125"/>
      <c r="KVG83" s="126"/>
      <c r="KVK83" s="137"/>
      <c r="KVL83" s="137"/>
      <c r="KVM83" s="137"/>
      <c r="KVN83" s="137"/>
      <c r="KVO83" s="137"/>
      <c r="KVP83" s="137"/>
      <c r="KVQ83" s="143"/>
      <c r="KVR83" s="125"/>
      <c r="KVS83" s="126"/>
      <c r="KVW83" s="137"/>
      <c r="KVX83" s="137"/>
      <c r="KVY83" s="137"/>
      <c r="KVZ83" s="137"/>
      <c r="KWA83" s="137"/>
      <c r="KWB83" s="137"/>
      <c r="KWC83" s="143"/>
      <c r="KWD83" s="125"/>
      <c r="KWE83" s="126"/>
      <c r="KWI83" s="137"/>
      <c r="KWJ83" s="137"/>
      <c r="KWK83" s="137"/>
      <c r="KWL83" s="137"/>
      <c r="KWM83" s="137"/>
      <c r="KWN83" s="137"/>
      <c r="KWO83" s="143"/>
      <c r="KWP83" s="125"/>
      <c r="KWQ83" s="126"/>
      <c r="KWU83" s="137"/>
      <c r="KWV83" s="137"/>
      <c r="KWW83" s="137"/>
      <c r="KWX83" s="137"/>
      <c r="KWY83" s="137"/>
      <c r="KWZ83" s="137"/>
      <c r="KXA83" s="143"/>
      <c r="KXB83" s="125"/>
      <c r="KXC83" s="126"/>
      <c r="KXG83" s="137"/>
      <c r="KXH83" s="137"/>
      <c r="KXI83" s="137"/>
      <c r="KXJ83" s="137"/>
      <c r="KXK83" s="137"/>
      <c r="KXL83" s="137"/>
      <c r="KXM83" s="143"/>
      <c r="KXN83" s="125"/>
      <c r="KXO83" s="126"/>
      <c r="KXS83" s="137"/>
      <c r="KXT83" s="137"/>
      <c r="KXU83" s="137"/>
      <c r="KXV83" s="137"/>
      <c r="KXW83" s="137"/>
      <c r="KXX83" s="137"/>
      <c r="KXY83" s="143"/>
      <c r="KXZ83" s="125"/>
      <c r="KYA83" s="126"/>
      <c r="KYE83" s="137"/>
      <c r="KYF83" s="137"/>
      <c r="KYG83" s="137"/>
      <c r="KYH83" s="137"/>
      <c r="KYI83" s="137"/>
      <c r="KYJ83" s="137"/>
      <c r="KYK83" s="143"/>
      <c r="KYL83" s="125"/>
      <c r="KYM83" s="126"/>
      <c r="KYQ83" s="137"/>
      <c r="KYR83" s="137"/>
      <c r="KYS83" s="137"/>
      <c r="KYT83" s="137"/>
      <c r="KYU83" s="137"/>
      <c r="KYV83" s="137"/>
      <c r="KYW83" s="143"/>
      <c r="KYX83" s="125"/>
      <c r="KYY83" s="126"/>
      <c r="KZC83" s="137"/>
      <c r="KZD83" s="137"/>
      <c r="KZE83" s="137"/>
      <c r="KZF83" s="137"/>
      <c r="KZG83" s="137"/>
      <c r="KZH83" s="137"/>
      <c r="KZI83" s="143"/>
      <c r="KZJ83" s="125"/>
      <c r="KZK83" s="126"/>
      <c r="KZO83" s="137"/>
      <c r="KZP83" s="137"/>
      <c r="KZQ83" s="137"/>
      <c r="KZR83" s="137"/>
      <c r="KZS83" s="137"/>
      <c r="KZT83" s="137"/>
      <c r="KZU83" s="143"/>
      <c r="KZV83" s="125"/>
      <c r="KZW83" s="126"/>
      <c r="LAA83" s="137"/>
      <c r="LAB83" s="137"/>
      <c r="LAC83" s="137"/>
      <c r="LAD83" s="137"/>
      <c r="LAE83" s="137"/>
      <c r="LAF83" s="137"/>
      <c r="LAG83" s="143"/>
      <c r="LAH83" s="125"/>
      <c r="LAI83" s="126"/>
      <c r="LAM83" s="137"/>
      <c r="LAN83" s="137"/>
      <c r="LAO83" s="137"/>
      <c r="LAP83" s="137"/>
      <c r="LAQ83" s="137"/>
      <c r="LAR83" s="137"/>
      <c r="LAS83" s="143"/>
      <c r="LAT83" s="125"/>
      <c r="LAU83" s="126"/>
      <c r="LAY83" s="137"/>
      <c r="LAZ83" s="137"/>
      <c r="LBA83" s="137"/>
      <c r="LBB83" s="137"/>
      <c r="LBC83" s="137"/>
      <c r="LBD83" s="137"/>
      <c r="LBE83" s="143"/>
      <c r="LBF83" s="125"/>
      <c r="LBG83" s="126"/>
      <c r="LBK83" s="137"/>
      <c r="LBL83" s="137"/>
      <c r="LBM83" s="137"/>
      <c r="LBN83" s="137"/>
      <c r="LBO83" s="137"/>
      <c r="LBP83" s="137"/>
      <c r="LBQ83" s="143"/>
      <c r="LBR83" s="125"/>
      <c r="LBS83" s="126"/>
      <c r="LBW83" s="137"/>
      <c r="LBX83" s="137"/>
      <c r="LBY83" s="137"/>
      <c r="LBZ83" s="137"/>
      <c r="LCA83" s="137"/>
      <c r="LCB83" s="137"/>
      <c r="LCC83" s="143"/>
      <c r="LCD83" s="125"/>
      <c r="LCE83" s="126"/>
      <c r="LCI83" s="137"/>
      <c r="LCJ83" s="137"/>
      <c r="LCK83" s="137"/>
      <c r="LCL83" s="137"/>
      <c r="LCM83" s="137"/>
      <c r="LCN83" s="137"/>
      <c r="LCO83" s="143"/>
      <c r="LCP83" s="125"/>
      <c r="LCQ83" s="126"/>
      <c r="LCU83" s="137"/>
      <c r="LCV83" s="137"/>
      <c r="LCW83" s="137"/>
      <c r="LCX83" s="137"/>
      <c r="LCY83" s="137"/>
      <c r="LCZ83" s="137"/>
      <c r="LDA83" s="143"/>
      <c r="LDB83" s="125"/>
      <c r="LDC83" s="126"/>
      <c r="LDG83" s="137"/>
      <c r="LDH83" s="137"/>
      <c r="LDI83" s="137"/>
      <c r="LDJ83" s="137"/>
      <c r="LDK83" s="137"/>
      <c r="LDL83" s="137"/>
      <c r="LDM83" s="143"/>
      <c r="LDN83" s="125"/>
      <c r="LDO83" s="126"/>
      <c r="LDS83" s="137"/>
      <c r="LDT83" s="137"/>
      <c r="LDU83" s="137"/>
      <c r="LDV83" s="137"/>
      <c r="LDW83" s="137"/>
      <c r="LDX83" s="137"/>
      <c r="LDY83" s="143"/>
      <c r="LDZ83" s="125"/>
      <c r="LEA83" s="126"/>
      <c r="LEE83" s="137"/>
      <c r="LEF83" s="137"/>
      <c r="LEG83" s="137"/>
      <c r="LEH83" s="137"/>
      <c r="LEI83" s="137"/>
      <c r="LEJ83" s="137"/>
      <c r="LEK83" s="143"/>
      <c r="LEL83" s="125"/>
      <c r="LEM83" s="126"/>
      <c r="LEQ83" s="137"/>
      <c r="LER83" s="137"/>
      <c r="LES83" s="137"/>
      <c r="LET83" s="137"/>
      <c r="LEU83" s="137"/>
      <c r="LEV83" s="137"/>
      <c r="LEW83" s="143"/>
      <c r="LEX83" s="125"/>
      <c r="LEY83" s="126"/>
      <c r="LFC83" s="137"/>
      <c r="LFD83" s="137"/>
      <c r="LFE83" s="137"/>
      <c r="LFF83" s="137"/>
      <c r="LFG83" s="137"/>
      <c r="LFH83" s="137"/>
      <c r="LFI83" s="143"/>
      <c r="LFJ83" s="125"/>
      <c r="LFK83" s="126"/>
      <c r="LFO83" s="137"/>
      <c r="LFP83" s="137"/>
      <c r="LFQ83" s="137"/>
      <c r="LFR83" s="137"/>
      <c r="LFS83" s="137"/>
      <c r="LFT83" s="137"/>
      <c r="LFU83" s="143"/>
      <c r="LFV83" s="125"/>
      <c r="LFW83" s="126"/>
      <c r="LGA83" s="137"/>
      <c r="LGB83" s="137"/>
      <c r="LGC83" s="137"/>
      <c r="LGD83" s="137"/>
      <c r="LGE83" s="137"/>
      <c r="LGF83" s="137"/>
      <c r="LGG83" s="143"/>
      <c r="LGH83" s="125"/>
      <c r="LGI83" s="126"/>
      <c r="LGM83" s="137"/>
      <c r="LGN83" s="137"/>
      <c r="LGO83" s="137"/>
      <c r="LGP83" s="137"/>
      <c r="LGQ83" s="137"/>
      <c r="LGR83" s="137"/>
      <c r="LGS83" s="143"/>
      <c r="LGT83" s="125"/>
      <c r="LGU83" s="126"/>
      <c r="LGY83" s="137"/>
      <c r="LGZ83" s="137"/>
      <c r="LHA83" s="137"/>
      <c r="LHB83" s="137"/>
      <c r="LHC83" s="137"/>
      <c r="LHD83" s="137"/>
      <c r="LHE83" s="143"/>
      <c r="LHF83" s="125"/>
      <c r="LHG83" s="126"/>
      <c r="LHK83" s="137"/>
      <c r="LHL83" s="137"/>
      <c r="LHM83" s="137"/>
      <c r="LHN83" s="137"/>
      <c r="LHO83" s="137"/>
      <c r="LHP83" s="137"/>
      <c r="LHQ83" s="143"/>
      <c r="LHR83" s="125"/>
      <c r="LHS83" s="126"/>
      <c r="LHW83" s="137"/>
      <c r="LHX83" s="137"/>
      <c r="LHY83" s="137"/>
      <c r="LHZ83" s="137"/>
      <c r="LIA83" s="137"/>
      <c r="LIB83" s="137"/>
      <c r="LIC83" s="143"/>
      <c r="LID83" s="125"/>
      <c r="LIE83" s="126"/>
      <c r="LII83" s="137"/>
      <c r="LIJ83" s="137"/>
      <c r="LIK83" s="137"/>
      <c r="LIL83" s="137"/>
      <c r="LIM83" s="137"/>
      <c r="LIN83" s="137"/>
      <c r="LIO83" s="143"/>
      <c r="LIP83" s="125"/>
      <c r="LIQ83" s="126"/>
      <c r="LIU83" s="137"/>
      <c r="LIV83" s="137"/>
      <c r="LIW83" s="137"/>
      <c r="LIX83" s="137"/>
      <c r="LIY83" s="137"/>
      <c r="LIZ83" s="137"/>
      <c r="LJA83" s="143"/>
      <c r="LJB83" s="125"/>
      <c r="LJC83" s="126"/>
      <c r="LJG83" s="137"/>
      <c r="LJH83" s="137"/>
      <c r="LJI83" s="137"/>
      <c r="LJJ83" s="137"/>
      <c r="LJK83" s="137"/>
      <c r="LJL83" s="137"/>
      <c r="LJM83" s="143"/>
      <c r="LJN83" s="125"/>
      <c r="LJO83" s="126"/>
      <c r="LJS83" s="137"/>
      <c r="LJT83" s="137"/>
      <c r="LJU83" s="137"/>
      <c r="LJV83" s="137"/>
      <c r="LJW83" s="137"/>
      <c r="LJX83" s="137"/>
      <c r="LJY83" s="143"/>
      <c r="LJZ83" s="125"/>
      <c r="LKA83" s="126"/>
      <c r="LKE83" s="137"/>
      <c r="LKF83" s="137"/>
      <c r="LKG83" s="137"/>
      <c r="LKH83" s="137"/>
      <c r="LKI83" s="137"/>
      <c r="LKJ83" s="137"/>
      <c r="LKK83" s="143"/>
      <c r="LKL83" s="125"/>
      <c r="LKM83" s="126"/>
      <c r="LKQ83" s="137"/>
      <c r="LKR83" s="137"/>
      <c r="LKS83" s="137"/>
      <c r="LKT83" s="137"/>
      <c r="LKU83" s="137"/>
      <c r="LKV83" s="137"/>
      <c r="LKW83" s="143"/>
      <c r="LKX83" s="125"/>
      <c r="LKY83" s="126"/>
      <c r="LLC83" s="137"/>
      <c r="LLD83" s="137"/>
      <c r="LLE83" s="137"/>
      <c r="LLF83" s="137"/>
      <c r="LLG83" s="137"/>
      <c r="LLH83" s="137"/>
      <c r="LLI83" s="143"/>
      <c r="LLJ83" s="125"/>
      <c r="LLK83" s="126"/>
      <c r="LLO83" s="137"/>
      <c r="LLP83" s="137"/>
      <c r="LLQ83" s="137"/>
      <c r="LLR83" s="137"/>
      <c r="LLS83" s="137"/>
      <c r="LLT83" s="137"/>
      <c r="LLU83" s="143"/>
      <c r="LLV83" s="125"/>
      <c r="LLW83" s="126"/>
      <c r="LMA83" s="137"/>
      <c r="LMB83" s="137"/>
      <c r="LMC83" s="137"/>
      <c r="LMD83" s="137"/>
      <c r="LME83" s="137"/>
      <c r="LMF83" s="137"/>
      <c r="LMG83" s="143"/>
      <c r="LMH83" s="125"/>
      <c r="LMI83" s="126"/>
      <c r="LMM83" s="137"/>
      <c r="LMN83" s="137"/>
      <c r="LMO83" s="137"/>
      <c r="LMP83" s="137"/>
      <c r="LMQ83" s="137"/>
      <c r="LMR83" s="137"/>
      <c r="LMS83" s="143"/>
      <c r="LMT83" s="125"/>
      <c r="LMU83" s="126"/>
      <c r="LMY83" s="137"/>
      <c r="LMZ83" s="137"/>
      <c r="LNA83" s="137"/>
      <c r="LNB83" s="137"/>
      <c r="LNC83" s="137"/>
      <c r="LND83" s="137"/>
      <c r="LNE83" s="143"/>
      <c r="LNF83" s="125"/>
      <c r="LNG83" s="126"/>
      <c r="LNK83" s="137"/>
      <c r="LNL83" s="137"/>
      <c r="LNM83" s="137"/>
      <c r="LNN83" s="137"/>
      <c r="LNO83" s="137"/>
      <c r="LNP83" s="137"/>
      <c r="LNQ83" s="143"/>
      <c r="LNR83" s="125"/>
      <c r="LNS83" s="126"/>
      <c r="LNW83" s="137"/>
      <c r="LNX83" s="137"/>
      <c r="LNY83" s="137"/>
      <c r="LNZ83" s="137"/>
      <c r="LOA83" s="137"/>
      <c r="LOB83" s="137"/>
      <c r="LOC83" s="143"/>
      <c r="LOD83" s="125"/>
      <c r="LOE83" s="126"/>
      <c r="LOI83" s="137"/>
      <c r="LOJ83" s="137"/>
      <c r="LOK83" s="137"/>
      <c r="LOL83" s="137"/>
      <c r="LOM83" s="137"/>
      <c r="LON83" s="137"/>
      <c r="LOO83" s="143"/>
      <c r="LOP83" s="125"/>
      <c r="LOQ83" s="126"/>
      <c r="LOU83" s="137"/>
      <c r="LOV83" s="137"/>
      <c r="LOW83" s="137"/>
      <c r="LOX83" s="137"/>
      <c r="LOY83" s="137"/>
      <c r="LOZ83" s="137"/>
      <c r="LPA83" s="143"/>
      <c r="LPB83" s="125"/>
      <c r="LPC83" s="126"/>
      <c r="LPG83" s="137"/>
      <c r="LPH83" s="137"/>
      <c r="LPI83" s="137"/>
      <c r="LPJ83" s="137"/>
      <c r="LPK83" s="137"/>
      <c r="LPL83" s="137"/>
      <c r="LPM83" s="143"/>
      <c r="LPN83" s="125"/>
      <c r="LPO83" s="126"/>
      <c r="LPS83" s="137"/>
      <c r="LPT83" s="137"/>
      <c r="LPU83" s="137"/>
      <c r="LPV83" s="137"/>
      <c r="LPW83" s="137"/>
      <c r="LPX83" s="137"/>
      <c r="LPY83" s="143"/>
      <c r="LPZ83" s="125"/>
      <c r="LQA83" s="126"/>
      <c r="LQE83" s="137"/>
      <c r="LQF83" s="137"/>
      <c r="LQG83" s="137"/>
      <c r="LQH83" s="137"/>
      <c r="LQI83" s="137"/>
      <c r="LQJ83" s="137"/>
      <c r="LQK83" s="143"/>
      <c r="LQL83" s="125"/>
      <c r="LQM83" s="126"/>
      <c r="LQQ83" s="137"/>
      <c r="LQR83" s="137"/>
      <c r="LQS83" s="137"/>
      <c r="LQT83" s="137"/>
      <c r="LQU83" s="137"/>
      <c r="LQV83" s="137"/>
      <c r="LQW83" s="143"/>
      <c r="LQX83" s="125"/>
      <c r="LQY83" s="126"/>
      <c r="LRC83" s="137"/>
      <c r="LRD83" s="137"/>
      <c r="LRE83" s="137"/>
      <c r="LRF83" s="137"/>
      <c r="LRG83" s="137"/>
      <c r="LRH83" s="137"/>
      <c r="LRI83" s="143"/>
      <c r="LRJ83" s="125"/>
      <c r="LRK83" s="126"/>
      <c r="LRO83" s="137"/>
      <c r="LRP83" s="137"/>
      <c r="LRQ83" s="137"/>
      <c r="LRR83" s="137"/>
      <c r="LRS83" s="137"/>
      <c r="LRT83" s="137"/>
      <c r="LRU83" s="143"/>
      <c r="LRV83" s="125"/>
      <c r="LRW83" s="126"/>
      <c r="LSA83" s="137"/>
      <c r="LSB83" s="137"/>
      <c r="LSC83" s="137"/>
      <c r="LSD83" s="137"/>
      <c r="LSE83" s="137"/>
      <c r="LSF83" s="137"/>
      <c r="LSG83" s="143"/>
      <c r="LSH83" s="125"/>
      <c r="LSI83" s="126"/>
      <c r="LSM83" s="137"/>
      <c r="LSN83" s="137"/>
      <c r="LSO83" s="137"/>
      <c r="LSP83" s="137"/>
      <c r="LSQ83" s="137"/>
      <c r="LSR83" s="137"/>
      <c r="LSS83" s="143"/>
      <c r="LST83" s="125"/>
      <c r="LSU83" s="126"/>
      <c r="LSY83" s="137"/>
      <c r="LSZ83" s="137"/>
      <c r="LTA83" s="137"/>
      <c r="LTB83" s="137"/>
      <c r="LTC83" s="137"/>
      <c r="LTD83" s="137"/>
      <c r="LTE83" s="143"/>
      <c r="LTF83" s="125"/>
      <c r="LTG83" s="126"/>
      <c r="LTK83" s="137"/>
      <c r="LTL83" s="137"/>
      <c r="LTM83" s="137"/>
      <c r="LTN83" s="137"/>
      <c r="LTO83" s="137"/>
      <c r="LTP83" s="137"/>
      <c r="LTQ83" s="143"/>
      <c r="LTR83" s="125"/>
      <c r="LTS83" s="126"/>
      <c r="LTW83" s="137"/>
      <c r="LTX83" s="137"/>
      <c r="LTY83" s="137"/>
      <c r="LTZ83" s="137"/>
      <c r="LUA83" s="137"/>
      <c r="LUB83" s="137"/>
      <c r="LUC83" s="143"/>
      <c r="LUD83" s="125"/>
      <c r="LUE83" s="126"/>
      <c r="LUI83" s="137"/>
      <c r="LUJ83" s="137"/>
      <c r="LUK83" s="137"/>
      <c r="LUL83" s="137"/>
      <c r="LUM83" s="137"/>
      <c r="LUN83" s="137"/>
      <c r="LUO83" s="143"/>
      <c r="LUP83" s="125"/>
      <c r="LUQ83" s="126"/>
      <c r="LUU83" s="137"/>
      <c r="LUV83" s="137"/>
      <c r="LUW83" s="137"/>
      <c r="LUX83" s="137"/>
      <c r="LUY83" s="137"/>
      <c r="LUZ83" s="137"/>
      <c r="LVA83" s="143"/>
      <c r="LVB83" s="125"/>
      <c r="LVC83" s="126"/>
      <c r="LVG83" s="137"/>
      <c r="LVH83" s="137"/>
      <c r="LVI83" s="137"/>
      <c r="LVJ83" s="137"/>
      <c r="LVK83" s="137"/>
      <c r="LVL83" s="137"/>
      <c r="LVM83" s="143"/>
      <c r="LVN83" s="125"/>
      <c r="LVO83" s="126"/>
      <c r="LVS83" s="137"/>
      <c r="LVT83" s="137"/>
      <c r="LVU83" s="137"/>
      <c r="LVV83" s="137"/>
      <c r="LVW83" s="137"/>
      <c r="LVX83" s="137"/>
      <c r="LVY83" s="143"/>
      <c r="LVZ83" s="125"/>
      <c r="LWA83" s="126"/>
      <c r="LWE83" s="137"/>
      <c r="LWF83" s="137"/>
      <c r="LWG83" s="137"/>
      <c r="LWH83" s="137"/>
      <c r="LWI83" s="137"/>
      <c r="LWJ83" s="137"/>
      <c r="LWK83" s="143"/>
      <c r="LWL83" s="125"/>
      <c r="LWM83" s="126"/>
      <c r="LWQ83" s="137"/>
      <c r="LWR83" s="137"/>
      <c r="LWS83" s="137"/>
      <c r="LWT83" s="137"/>
      <c r="LWU83" s="137"/>
      <c r="LWV83" s="137"/>
      <c r="LWW83" s="143"/>
      <c r="LWX83" s="125"/>
      <c r="LWY83" s="126"/>
      <c r="LXC83" s="137"/>
      <c r="LXD83" s="137"/>
      <c r="LXE83" s="137"/>
      <c r="LXF83" s="137"/>
      <c r="LXG83" s="137"/>
      <c r="LXH83" s="137"/>
      <c r="LXI83" s="143"/>
      <c r="LXJ83" s="125"/>
      <c r="LXK83" s="126"/>
      <c r="LXO83" s="137"/>
      <c r="LXP83" s="137"/>
      <c r="LXQ83" s="137"/>
      <c r="LXR83" s="137"/>
      <c r="LXS83" s="137"/>
      <c r="LXT83" s="137"/>
      <c r="LXU83" s="143"/>
      <c r="LXV83" s="125"/>
      <c r="LXW83" s="126"/>
      <c r="LYA83" s="137"/>
      <c r="LYB83" s="137"/>
      <c r="LYC83" s="137"/>
      <c r="LYD83" s="137"/>
      <c r="LYE83" s="137"/>
      <c r="LYF83" s="137"/>
      <c r="LYG83" s="143"/>
      <c r="LYH83" s="125"/>
      <c r="LYI83" s="126"/>
      <c r="LYM83" s="137"/>
      <c r="LYN83" s="137"/>
      <c r="LYO83" s="137"/>
      <c r="LYP83" s="137"/>
      <c r="LYQ83" s="137"/>
      <c r="LYR83" s="137"/>
      <c r="LYS83" s="143"/>
      <c r="LYT83" s="125"/>
      <c r="LYU83" s="126"/>
      <c r="LYY83" s="137"/>
      <c r="LYZ83" s="137"/>
      <c r="LZA83" s="137"/>
      <c r="LZB83" s="137"/>
      <c r="LZC83" s="137"/>
      <c r="LZD83" s="137"/>
      <c r="LZE83" s="143"/>
      <c r="LZF83" s="125"/>
      <c r="LZG83" s="126"/>
      <c r="LZK83" s="137"/>
      <c r="LZL83" s="137"/>
      <c r="LZM83" s="137"/>
      <c r="LZN83" s="137"/>
      <c r="LZO83" s="137"/>
      <c r="LZP83" s="137"/>
      <c r="LZQ83" s="143"/>
      <c r="LZR83" s="125"/>
      <c r="LZS83" s="126"/>
      <c r="LZW83" s="137"/>
      <c r="LZX83" s="137"/>
      <c r="LZY83" s="137"/>
      <c r="LZZ83" s="137"/>
      <c r="MAA83" s="137"/>
      <c r="MAB83" s="137"/>
      <c r="MAC83" s="143"/>
      <c r="MAD83" s="125"/>
      <c r="MAE83" s="126"/>
      <c r="MAI83" s="137"/>
      <c r="MAJ83" s="137"/>
      <c r="MAK83" s="137"/>
      <c r="MAL83" s="137"/>
      <c r="MAM83" s="137"/>
      <c r="MAN83" s="137"/>
      <c r="MAO83" s="143"/>
      <c r="MAP83" s="125"/>
      <c r="MAQ83" s="126"/>
      <c r="MAU83" s="137"/>
      <c r="MAV83" s="137"/>
      <c r="MAW83" s="137"/>
      <c r="MAX83" s="137"/>
      <c r="MAY83" s="137"/>
      <c r="MAZ83" s="137"/>
      <c r="MBA83" s="143"/>
      <c r="MBB83" s="125"/>
      <c r="MBC83" s="126"/>
      <c r="MBG83" s="137"/>
      <c r="MBH83" s="137"/>
      <c r="MBI83" s="137"/>
      <c r="MBJ83" s="137"/>
      <c r="MBK83" s="137"/>
      <c r="MBL83" s="137"/>
      <c r="MBM83" s="143"/>
      <c r="MBN83" s="125"/>
      <c r="MBO83" s="126"/>
      <c r="MBS83" s="137"/>
      <c r="MBT83" s="137"/>
      <c r="MBU83" s="137"/>
      <c r="MBV83" s="137"/>
      <c r="MBW83" s="137"/>
      <c r="MBX83" s="137"/>
      <c r="MBY83" s="143"/>
      <c r="MBZ83" s="125"/>
      <c r="MCA83" s="126"/>
      <c r="MCE83" s="137"/>
      <c r="MCF83" s="137"/>
      <c r="MCG83" s="137"/>
      <c r="MCH83" s="137"/>
      <c r="MCI83" s="137"/>
      <c r="MCJ83" s="137"/>
      <c r="MCK83" s="143"/>
      <c r="MCL83" s="125"/>
      <c r="MCM83" s="126"/>
      <c r="MCQ83" s="137"/>
      <c r="MCR83" s="137"/>
      <c r="MCS83" s="137"/>
      <c r="MCT83" s="137"/>
      <c r="MCU83" s="137"/>
      <c r="MCV83" s="137"/>
      <c r="MCW83" s="143"/>
      <c r="MCX83" s="125"/>
      <c r="MCY83" s="126"/>
      <c r="MDC83" s="137"/>
      <c r="MDD83" s="137"/>
      <c r="MDE83" s="137"/>
      <c r="MDF83" s="137"/>
      <c r="MDG83" s="137"/>
      <c r="MDH83" s="137"/>
      <c r="MDI83" s="143"/>
      <c r="MDJ83" s="125"/>
      <c r="MDK83" s="126"/>
      <c r="MDO83" s="137"/>
      <c r="MDP83" s="137"/>
      <c r="MDQ83" s="137"/>
      <c r="MDR83" s="137"/>
      <c r="MDS83" s="137"/>
      <c r="MDT83" s="137"/>
      <c r="MDU83" s="143"/>
      <c r="MDV83" s="125"/>
      <c r="MDW83" s="126"/>
      <c r="MEA83" s="137"/>
      <c r="MEB83" s="137"/>
      <c r="MEC83" s="137"/>
      <c r="MED83" s="137"/>
      <c r="MEE83" s="137"/>
      <c r="MEF83" s="137"/>
      <c r="MEG83" s="143"/>
      <c r="MEH83" s="125"/>
      <c r="MEI83" s="126"/>
      <c r="MEM83" s="137"/>
      <c r="MEN83" s="137"/>
      <c r="MEO83" s="137"/>
      <c r="MEP83" s="137"/>
      <c r="MEQ83" s="137"/>
      <c r="MER83" s="137"/>
      <c r="MES83" s="143"/>
      <c r="MET83" s="125"/>
      <c r="MEU83" s="126"/>
      <c r="MEY83" s="137"/>
      <c r="MEZ83" s="137"/>
      <c r="MFA83" s="137"/>
      <c r="MFB83" s="137"/>
      <c r="MFC83" s="137"/>
      <c r="MFD83" s="137"/>
      <c r="MFE83" s="143"/>
      <c r="MFF83" s="125"/>
      <c r="MFG83" s="126"/>
      <c r="MFK83" s="137"/>
      <c r="MFL83" s="137"/>
      <c r="MFM83" s="137"/>
      <c r="MFN83" s="137"/>
      <c r="MFO83" s="137"/>
      <c r="MFP83" s="137"/>
      <c r="MFQ83" s="143"/>
      <c r="MFR83" s="125"/>
      <c r="MFS83" s="126"/>
      <c r="MFW83" s="137"/>
      <c r="MFX83" s="137"/>
      <c r="MFY83" s="137"/>
      <c r="MFZ83" s="137"/>
      <c r="MGA83" s="137"/>
      <c r="MGB83" s="137"/>
      <c r="MGC83" s="143"/>
      <c r="MGD83" s="125"/>
      <c r="MGE83" s="126"/>
      <c r="MGI83" s="137"/>
      <c r="MGJ83" s="137"/>
      <c r="MGK83" s="137"/>
      <c r="MGL83" s="137"/>
      <c r="MGM83" s="137"/>
      <c r="MGN83" s="137"/>
      <c r="MGO83" s="143"/>
      <c r="MGP83" s="125"/>
      <c r="MGQ83" s="126"/>
      <c r="MGU83" s="137"/>
      <c r="MGV83" s="137"/>
      <c r="MGW83" s="137"/>
      <c r="MGX83" s="137"/>
      <c r="MGY83" s="137"/>
      <c r="MGZ83" s="137"/>
      <c r="MHA83" s="143"/>
      <c r="MHB83" s="125"/>
      <c r="MHC83" s="126"/>
      <c r="MHG83" s="137"/>
      <c r="MHH83" s="137"/>
      <c r="MHI83" s="137"/>
      <c r="MHJ83" s="137"/>
      <c r="MHK83" s="137"/>
      <c r="MHL83" s="137"/>
      <c r="MHM83" s="143"/>
      <c r="MHN83" s="125"/>
      <c r="MHO83" s="126"/>
      <c r="MHS83" s="137"/>
      <c r="MHT83" s="137"/>
      <c r="MHU83" s="137"/>
      <c r="MHV83" s="137"/>
      <c r="MHW83" s="137"/>
      <c r="MHX83" s="137"/>
      <c r="MHY83" s="143"/>
      <c r="MHZ83" s="125"/>
      <c r="MIA83" s="126"/>
      <c r="MIE83" s="137"/>
      <c r="MIF83" s="137"/>
      <c r="MIG83" s="137"/>
      <c r="MIH83" s="137"/>
      <c r="MII83" s="137"/>
      <c r="MIJ83" s="137"/>
      <c r="MIK83" s="143"/>
      <c r="MIL83" s="125"/>
      <c r="MIM83" s="126"/>
      <c r="MIQ83" s="137"/>
      <c r="MIR83" s="137"/>
      <c r="MIS83" s="137"/>
      <c r="MIT83" s="137"/>
      <c r="MIU83" s="137"/>
      <c r="MIV83" s="137"/>
      <c r="MIW83" s="143"/>
      <c r="MIX83" s="125"/>
      <c r="MIY83" s="126"/>
      <c r="MJC83" s="137"/>
      <c r="MJD83" s="137"/>
      <c r="MJE83" s="137"/>
      <c r="MJF83" s="137"/>
      <c r="MJG83" s="137"/>
      <c r="MJH83" s="137"/>
      <c r="MJI83" s="143"/>
      <c r="MJJ83" s="125"/>
      <c r="MJK83" s="126"/>
      <c r="MJO83" s="137"/>
      <c r="MJP83" s="137"/>
      <c r="MJQ83" s="137"/>
      <c r="MJR83" s="137"/>
      <c r="MJS83" s="137"/>
      <c r="MJT83" s="137"/>
      <c r="MJU83" s="143"/>
      <c r="MJV83" s="125"/>
      <c r="MJW83" s="126"/>
      <c r="MKA83" s="137"/>
      <c r="MKB83" s="137"/>
      <c r="MKC83" s="137"/>
      <c r="MKD83" s="137"/>
      <c r="MKE83" s="137"/>
      <c r="MKF83" s="137"/>
      <c r="MKG83" s="143"/>
      <c r="MKH83" s="125"/>
      <c r="MKI83" s="126"/>
      <c r="MKM83" s="137"/>
      <c r="MKN83" s="137"/>
      <c r="MKO83" s="137"/>
      <c r="MKP83" s="137"/>
      <c r="MKQ83" s="137"/>
      <c r="MKR83" s="137"/>
      <c r="MKS83" s="143"/>
      <c r="MKT83" s="125"/>
      <c r="MKU83" s="126"/>
      <c r="MKY83" s="137"/>
      <c r="MKZ83" s="137"/>
      <c r="MLA83" s="137"/>
      <c r="MLB83" s="137"/>
      <c r="MLC83" s="137"/>
      <c r="MLD83" s="137"/>
      <c r="MLE83" s="143"/>
      <c r="MLF83" s="125"/>
      <c r="MLG83" s="126"/>
      <c r="MLK83" s="137"/>
      <c r="MLL83" s="137"/>
      <c r="MLM83" s="137"/>
      <c r="MLN83" s="137"/>
      <c r="MLO83" s="137"/>
      <c r="MLP83" s="137"/>
      <c r="MLQ83" s="143"/>
      <c r="MLR83" s="125"/>
      <c r="MLS83" s="126"/>
      <c r="MLW83" s="137"/>
      <c r="MLX83" s="137"/>
      <c r="MLY83" s="137"/>
      <c r="MLZ83" s="137"/>
      <c r="MMA83" s="137"/>
      <c r="MMB83" s="137"/>
      <c r="MMC83" s="143"/>
      <c r="MMD83" s="125"/>
      <c r="MME83" s="126"/>
      <c r="MMI83" s="137"/>
      <c r="MMJ83" s="137"/>
      <c r="MMK83" s="137"/>
      <c r="MML83" s="137"/>
      <c r="MMM83" s="137"/>
      <c r="MMN83" s="137"/>
      <c r="MMO83" s="143"/>
      <c r="MMP83" s="125"/>
      <c r="MMQ83" s="126"/>
      <c r="MMU83" s="137"/>
      <c r="MMV83" s="137"/>
      <c r="MMW83" s="137"/>
      <c r="MMX83" s="137"/>
      <c r="MMY83" s="137"/>
      <c r="MMZ83" s="137"/>
      <c r="MNA83" s="143"/>
      <c r="MNB83" s="125"/>
      <c r="MNC83" s="126"/>
      <c r="MNG83" s="137"/>
      <c r="MNH83" s="137"/>
      <c r="MNI83" s="137"/>
      <c r="MNJ83" s="137"/>
      <c r="MNK83" s="137"/>
      <c r="MNL83" s="137"/>
      <c r="MNM83" s="143"/>
      <c r="MNN83" s="125"/>
      <c r="MNO83" s="126"/>
      <c r="MNS83" s="137"/>
      <c r="MNT83" s="137"/>
      <c r="MNU83" s="137"/>
      <c r="MNV83" s="137"/>
      <c r="MNW83" s="137"/>
      <c r="MNX83" s="137"/>
      <c r="MNY83" s="143"/>
      <c r="MNZ83" s="125"/>
      <c r="MOA83" s="126"/>
      <c r="MOE83" s="137"/>
      <c r="MOF83" s="137"/>
      <c r="MOG83" s="137"/>
      <c r="MOH83" s="137"/>
      <c r="MOI83" s="137"/>
      <c r="MOJ83" s="137"/>
      <c r="MOK83" s="143"/>
      <c r="MOL83" s="125"/>
      <c r="MOM83" s="126"/>
      <c r="MOQ83" s="137"/>
      <c r="MOR83" s="137"/>
      <c r="MOS83" s="137"/>
      <c r="MOT83" s="137"/>
      <c r="MOU83" s="137"/>
      <c r="MOV83" s="137"/>
      <c r="MOW83" s="143"/>
      <c r="MOX83" s="125"/>
      <c r="MOY83" s="126"/>
      <c r="MPC83" s="137"/>
      <c r="MPD83" s="137"/>
      <c r="MPE83" s="137"/>
      <c r="MPF83" s="137"/>
      <c r="MPG83" s="137"/>
      <c r="MPH83" s="137"/>
      <c r="MPI83" s="143"/>
      <c r="MPJ83" s="125"/>
      <c r="MPK83" s="126"/>
      <c r="MPO83" s="137"/>
      <c r="MPP83" s="137"/>
      <c r="MPQ83" s="137"/>
      <c r="MPR83" s="137"/>
      <c r="MPS83" s="137"/>
      <c r="MPT83" s="137"/>
      <c r="MPU83" s="143"/>
      <c r="MPV83" s="125"/>
      <c r="MPW83" s="126"/>
      <c r="MQA83" s="137"/>
      <c r="MQB83" s="137"/>
      <c r="MQC83" s="137"/>
      <c r="MQD83" s="137"/>
      <c r="MQE83" s="137"/>
      <c r="MQF83" s="137"/>
      <c r="MQG83" s="143"/>
      <c r="MQH83" s="125"/>
      <c r="MQI83" s="126"/>
      <c r="MQM83" s="137"/>
      <c r="MQN83" s="137"/>
      <c r="MQO83" s="137"/>
      <c r="MQP83" s="137"/>
      <c r="MQQ83" s="137"/>
      <c r="MQR83" s="137"/>
      <c r="MQS83" s="143"/>
      <c r="MQT83" s="125"/>
      <c r="MQU83" s="126"/>
      <c r="MQY83" s="137"/>
      <c r="MQZ83" s="137"/>
      <c r="MRA83" s="137"/>
      <c r="MRB83" s="137"/>
      <c r="MRC83" s="137"/>
      <c r="MRD83" s="137"/>
      <c r="MRE83" s="143"/>
      <c r="MRF83" s="125"/>
      <c r="MRG83" s="126"/>
      <c r="MRK83" s="137"/>
      <c r="MRL83" s="137"/>
      <c r="MRM83" s="137"/>
      <c r="MRN83" s="137"/>
      <c r="MRO83" s="137"/>
      <c r="MRP83" s="137"/>
      <c r="MRQ83" s="143"/>
      <c r="MRR83" s="125"/>
      <c r="MRS83" s="126"/>
      <c r="MRW83" s="137"/>
      <c r="MRX83" s="137"/>
      <c r="MRY83" s="137"/>
      <c r="MRZ83" s="137"/>
      <c r="MSA83" s="137"/>
      <c r="MSB83" s="137"/>
      <c r="MSC83" s="143"/>
      <c r="MSD83" s="125"/>
      <c r="MSE83" s="126"/>
      <c r="MSI83" s="137"/>
      <c r="MSJ83" s="137"/>
      <c r="MSK83" s="137"/>
      <c r="MSL83" s="137"/>
      <c r="MSM83" s="137"/>
      <c r="MSN83" s="137"/>
      <c r="MSO83" s="143"/>
      <c r="MSP83" s="125"/>
      <c r="MSQ83" s="126"/>
      <c r="MSU83" s="137"/>
      <c r="MSV83" s="137"/>
      <c r="MSW83" s="137"/>
      <c r="MSX83" s="137"/>
      <c r="MSY83" s="137"/>
      <c r="MSZ83" s="137"/>
      <c r="MTA83" s="143"/>
      <c r="MTB83" s="125"/>
      <c r="MTC83" s="126"/>
      <c r="MTG83" s="137"/>
      <c r="MTH83" s="137"/>
      <c r="MTI83" s="137"/>
      <c r="MTJ83" s="137"/>
      <c r="MTK83" s="137"/>
      <c r="MTL83" s="137"/>
      <c r="MTM83" s="143"/>
      <c r="MTN83" s="125"/>
      <c r="MTO83" s="126"/>
      <c r="MTS83" s="137"/>
      <c r="MTT83" s="137"/>
      <c r="MTU83" s="137"/>
      <c r="MTV83" s="137"/>
      <c r="MTW83" s="137"/>
      <c r="MTX83" s="137"/>
      <c r="MTY83" s="143"/>
      <c r="MTZ83" s="125"/>
      <c r="MUA83" s="126"/>
      <c r="MUE83" s="137"/>
      <c r="MUF83" s="137"/>
      <c r="MUG83" s="137"/>
      <c r="MUH83" s="137"/>
      <c r="MUI83" s="137"/>
      <c r="MUJ83" s="137"/>
      <c r="MUK83" s="143"/>
      <c r="MUL83" s="125"/>
      <c r="MUM83" s="126"/>
      <c r="MUQ83" s="137"/>
      <c r="MUR83" s="137"/>
      <c r="MUS83" s="137"/>
      <c r="MUT83" s="137"/>
      <c r="MUU83" s="137"/>
      <c r="MUV83" s="137"/>
      <c r="MUW83" s="143"/>
      <c r="MUX83" s="125"/>
      <c r="MUY83" s="126"/>
      <c r="MVC83" s="137"/>
      <c r="MVD83" s="137"/>
      <c r="MVE83" s="137"/>
      <c r="MVF83" s="137"/>
      <c r="MVG83" s="137"/>
      <c r="MVH83" s="137"/>
      <c r="MVI83" s="143"/>
      <c r="MVJ83" s="125"/>
      <c r="MVK83" s="126"/>
      <c r="MVO83" s="137"/>
      <c r="MVP83" s="137"/>
      <c r="MVQ83" s="137"/>
      <c r="MVR83" s="137"/>
      <c r="MVS83" s="137"/>
      <c r="MVT83" s="137"/>
      <c r="MVU83" s="143"/>
      <c r="MVV83" s="125"/>
      <c r="MVW83" s="126"/>
      <c r="MWA83" s="137"/>
      <c r="MWB83" s="137"/>
      <c r="MWC83" s="137"/>
      <c r="MWD83" s="137"/>
      <c r="MWE83" s="137"/>
      <c r="MWF83" s="137"/>
      <c r="MWG83" s="143"/>
      <c r="MWH83" s="125"/>
      <c r="MWI83" s="126"/>
      <c r="MWM83" s="137"/>
      <c r="MWN83" s="137"/>
      <c r="MWO83" s="137"/>
      <c r="MWP83" s="137"/>
      <c r="MWQ83" s="137"/>
      <c r="MWR83" s="137"/>
      <c r="MWS83" s="143"/>
      <c r="MWT83" s="125"/>
      <c r="MWU83" s="126"/>
      <c r="MWY83" s="137"/>
      <c r="MWZ83" s="137"/>
      <c r="MXA83" s="137"/>
      <c r="MXB83" s="137"/>
      <c r="MXC83" s="137"/>
      <c r="MXD83" s="137"/>
      <c r="MXE83" s="143"/>
      <c r="MXF83" s="125"/>
      <c r="MXG83" s="126"/>
      <c r="MXK83" s="137"/>
      <c r="MXL83" s="137"/>
      <c r="MXM83" s="137"/>
      <c r="MXN83" s="137"/>
      <c r="MXO83" s="137"/>
      <c r="MXP83" s="137"/>
      <c r="MXQ83" s="143"/>
      <c r="MXR83" s="125"/>
      <c r="MXS83" s="126"/>
      <c r="MXW83" s="137"/>
      <c r="MXX83" s="137"/>
      <c r="MXY83" s="137"/>
      <c r="MXZ83" s="137"/>
      <c r="MYA83" s="137"/>
      <c r="MYB83" s="137"/>
      <c r="MYC83" s="143"/>
      <c r="MYD83" s="125"/>
      <c r="MYE83" s="126"/>
      <c r="MYI83" s="137"/>
      <c r="MYJ83" s="137"/>
      <c r="MYK83" s="137"/>
      <c r="MYL83" s="137"/>
      <c r="MYM83" s="137"/>
      <c r="MYN83" s="137"/>
      <c r="MYO83" s="143"/>
      <c r="MYP83" s="125"/>
      <c r="MYQ83" s="126"/>
      <c r="MYU83" s="137"/>
      <c r="MYV83" s="137"/>
      <c r="MYW83" s="137"/>
      <c r="MYX83" s="137"/>
      <c r="MYY83" s="137"/>
      <c r="MYZ83" s="137"/>
      <c r="MZA83" s="143"/>
      <c r="MZB83" s="125"/>
      <c r="MZC83" s="126"/>
      <c r="MZG83" s="137"/>
      <c r="MZH83" s="137"/>
      <c r="MZI83" s="137"/>
      <c r="MZJ83" s="137"/>
      <c r="MZK83" s="137"/>
      <c r="MZL83" s="137"/>
      <c r="MZM83" s="143"/>
      <c r="MZN83" s="125"/>
      <c r="MZO83" s="126"/>
      <c r="MZS83" s="137"/>
      <c r="MZT83" s="137"/>
      <c r="MZU83" s="137"/>
      <c r="MZV83" s="137"/>
      <c r="MZW83" s="137"/>
      <c r="MZX83" s="137"/>
      <c r="MZY83" s="143"/>
      <c r="MZZ83" s="125"/>
      <c r="NAA83" s="126"/>
      <c r="NAE83" s="137"/>
      <c r="NAF83" s="137"/>
      <c r="NAG83" s="137"/>
      <c r="NAH83" s="137"/>
      <c r="NAI83" s="137"/>
      <c r="NAJ83" s="137"/>
      <c r="NAK83" s="143"/>
      <c r="NAL83" s="125"/>
      <c r="NAM83" s="126"/>
      <c r="NAQ83" s="137"/>
      <c r="NAR83" s="137"/>
      <c r="NAS83" s="137"/>
      <c r="NAT83" s="137"/>
      <c r="NAU83" s="137"/>
      <c r="NAV83" s="137"/>
      <c r="NAW83" s="143"/>
      <c r="NAX83" s="125"/>
      <c r="NAY83" s="126"/>
      <c r="NBC83" s="137"/>
      <c r="NBD83" s="137"/>
      <c r="NBE83" s="137"/>
      <c r="NBF83" s="137"/>
      <c r="NBG83" s="137"/>
      <c r="NBH83" s="137"/>
      <c r="NBI83" s="143"/>
      <c r="NBJ83" s="125"/>
      <c r="NBK83" s="126"/>
      <c r="NBO83" s="137"/>
      <c r="NBP83" s="137"/>
      <c r="NBQ83" s="137"/>
      <c r="NBR83" s="137"/>
      <c r="NBS83" s="137"/>
      <c r="NBT83" s="137"/>
      <c r="NBU83" s="143"/>
      <c r="NBV83" s="125"/>
      <c r="NBW83" s="126"/>
      <c r="NCA83" s="137"/>
      <c r="NCB83" s="137"/>
      <c r="NCC83" s="137"/>
      <c r="NCD83" s="137"/>
      <c r="NCE83" s="137"/>
      <c r="NCF83" s="137"/>
      <c r="NCG83" s="143"/>
      <c r="NCH83" s="125"/>
      <c r="NCI83" s="126"/>
      <c r="NCM83" s="137"/>
      <c r="NCN83" s="137"/>
      <c r="NCO83" s="137"/>
      <c r="NCP83" s="137"/>
      <c r="NCQ83" s="137"/>
      <c r="NCR83" s="137"/>
      <c r="NCS83" s="143"/>
      <c r="NCT83" s="125"/>
      <c r="NCU83" s="126"/>
      <c r="NCY83" s="137"/>
      <c r="NCZ83" s="137"/>
      <c r="NDA83" s="137"/>
      <c r="NDB83" s="137"/>
      <c r="NDC83" s="137"/>
      <c r="NDD83" s="137"/>
      <c r="NDE83" s="143"/>
      <c r="NDF83" s="125"/>
      <c r="NDG83" s="126"/>
      <c r="NDK83" s="137"/>
      <c r="NDL83" s="137"/>
      <c r="NDM83" s="137"/>
      <c r="NDN83" s="137"/>
      <c r="NDO83" s="137"/>
      <c r="NDP83" s="137"/>
      <c r="NDQ83" s="143"/>
      <c r="NDR83" s="125"/>
      <c r="NDS83" s="126"/>
      <c r="NDW83" s="137"/>
      <c r="NDX83" s="137"/>
      <c r="NDY83" s="137"/>
      <c r="NDZ83" s="137"/>
      <c r="NEA83" s="137"/>
      <c r="NEB83" s="137"/>
      <c r="NEC83" s="143"/>
      <c r="NED83" s="125"/>
      <c r="NEE83" s="126"/>
      <c r="NEI83" s="137"/>
      <c r="NEJ83" s="137"/>
      <c r="NEK83" s="137"/>
      <c r="NEL83" s="137"/>
      <c r="NEM83" s="137"/>
      <c r="NEN83" s="137"/>
      <c r="NEO83" s="143"/>
      <c r="NEP83" s="125"/>
      <c r="NEQ83" s="126"/>
      <c r="NEU83" s="137"/>
      <c r="NEV83" s="137"/>
      <c r="NEW83" s="137"/>
      <c r="NEX83" s="137"/>
      <c r="NEY83" s="137"/>
      <c r="NEZ83" s="137"/>
      <c r="NFA83" s="143"/>
      <c r="NFB83" s="125"/>
      <c r="NFC83" s="126"/>
      <c r="NFG83" s="137"/>
      <c r="NFH83" s="137"/>
      <c r="NFI83" s="137"/>
      <c r="NFJ83" s="137"/>
      <c r="NFK83" s="137"/>
      <c r="NFL83" s="137"/>
      <c r="NFM83" s="143"/>
      <c r="NFN83" s="125"/>
      <c r="NFO83" s="126"/>
      <c r="NFS83" s="137"/>
      <c r="NFT83" s="137"/>
      <c r="NFU83" s="137"/>
      <c r="NFV83" s="137"/>
      <c r="NFW83" s="137"/>
      <c r="NFX83" s="137"/>
      <c r="NFY83" s="143"/>
      <c r="NFZ83" s="125"/>
      <c r="NGA83" s="126"/>
      <c r="NGE83" s="137"/>
      <c r="NGF83" s="137"/>
      <c r="NGG83" s="137"/>
      <c r="NGH83" s="137"/>
      <c r="NGI83" s="137"/>
      <c r="NGJ83" s="137"/>
      <c r="NGK83" s="143"/>
      <c r="NGL83" s="125"/>
      <c r="NGM83" s="126"/>
      <c r="NGQ83" s="137"/>
      <c r="NGR83" s="137"/>
      <c r="NGS83" s="137"/>
      <c r="NGT83" s="137"/>
      <c r="NGU83" s="137"/>
      <c r="NGV83" s="137"/>
      <c r="NGW83" s="143"/>
      <c r="NGX83" s="125"/>
      <c r="NGY83" s="126"/>
      <c r="NHC83" s="137"/>
      <c r="NHD83" s="137"/>
      <c r="NHE83" s="137"/>
      <c r="NHF83" s="137"/>
      <c r="NHG83" s="137"/>
      <c r="NHH83" s="137"/>
      <c r="NHI83" s="143"/>
      <c r="NHJ83" s="125"/>
      <c r="NHK83" s="126"/>
      <c r="NHO83" s="137"/>
      <c r="NHP83" s="137"/>
      <c r="NHQ83" s="137"/>
      <c r="NHR83" s="137"/>
      <c r="NHS83" s="137"/>
      <c r="NHT83" s="137"/>
      <c r="NHU83" s="143"/>
      <c r="NHV83" s="125"/>
      <c r="NHW83" s="126"/>
      <c r="NIA83" s="137"/>
      <c r="NIB83" s="137"/>
      <c r="NIC83" s="137"/>
      <c r="NID83" s="137"/>
      <c r="NIE83" s="137"/>
      <c r="NIF83" s="137"/>
      <c r="NIG83" s="143"/>
      <c r="NIH83" s="125"/>
      <c r="NII83" s="126"/>
      <c r="NIM83" s="137"/>
      <c r="NIN83" s="137"/>
      <c r="NIO83" s="137"/>
      <c r="NIP83" s="137"/>
      <c r="NIQ83" s="137"/>
      <c r="NIR83" s="137"/>
      <c r="NIS83" s="143"/>
      <c r="NIT83" s="125"/>
      <c r="NIU83" s="126"/>
      <c r="NIY83" s="137"/>
      <c r="NIZ83" s="137"/>
      <c r="NJA83" s="137"/>
      <c r="NJB83" s="137"/>
      <c r="NJC83" s="137"/>
      <c r="NJD83" s="137"/>
      <c r="NJE83" s="143"/>
      <c r="NJF83" s="125"/>
      <c r="NJG83" s="126"/>
      <c r="NJK83" s="137"/>
      <c r="NJL83" s="137"/>
      <c r="NJM83" s="137"/>
      <c r="NJN83" s="137"/>
      <c r="NJO83" s="137"/>
      <c r="NJP83" s="137"/>
      <c r="NJQ83" s="143"/>
      <c r="NJR83" s="125"/>
      <c r="NJS83" s="126"/>
      <c r="NJW83" s="137"/>
      <c r="NJX83" s="137"/>
      <c r="NJY83" s="137"/>
      <c r="NJZ83" s="137"/>
      <c r="NKA83" s="137"/>
      <c r="NKB83" s="137"/>
      <c r="NKC83" s="143"/>
      <c r="NKD83" s="125"/>
      <c r="NKE83" s="126"/>
      <c r="NKI83" s="137"/>
      <c r="NKJ83" s="137"/>
      <c r="NKK83" s="137"/>
      <c r="NKL83" s="137"/>
      <c r="NKM83" s="137"/>
      <c r="NKN83" s="137"/>
      <c r="NKO83" s="143"/>
      <c r="NKP83" s="125"/>
      <c r="NKQ83" s="126"/>
      <c r="NKU83" s="137"/>
      <c r="NKV83" s="137"/>
      <c r="NKW83" s="137"/>
      <c r="NKX83" s="137"/>
      <c r="NKY83" s="137"/>
      <c r="NKZ83" s="137"/>
      <c r="NLA83" s="143"/>
      <c r="NLB83" s="125"/>
      <c r="NLC83" s="126"/>
      <c r="NLG83" s="137"/>
      <c r="NLH83" s="137"/>
      <c r="NLI83" s="137"/>
      <c r="NLJ83" s="137"/>
      <c r="NLK83" s="137"/>
      <c r="NLL83" s="137"/>
      <c r="NLM83" s="143"/>
      <c r="NLN83" s="125"/>
      <c r="NLO83" s="126"/>
      <c r="NLS83" s="137"/>
      <c r="NLT83" s="137"/>
      <c r="NLU83" s="137"/>
      <c r="NLV83" s="137"/>
      <c r="NLW83" s="137"/>
      <c r="NLX83" s="137"/>
      <c r="NLY83" s="143"/>
      <c r="NLZ83" s="125"/>
      <c r="NMA83" s="126"/>
      <c r="NME83" s="137"/>
      <c r="NMF83" s="137"/>
      <c r="NMG83" s="137"/>
      <c r="NMH83" s="137"/>
      <c r="NMI83" s="137"/>
      <c r="NMJ83" s="137"/>
      <c r="NMK83" s="143"/>
      <c r="NML83" s="125"/>
      <c r="NMM83" s="126"/>
      <c r="NMQ83" s="137"/>
      <c r="NMR83" s="137"/>
      <c r="NMS83" s="137"/>
      <c r="NMT83" s="137"/>
      <c r="NMU83" s="137"/>
      <c r="NMV83" s="137"/>
      <c r="NMW83" s="143"/>
      <c r="NMX83" s="125"/>
      <c r="NMY83" s="126"/>
      <c r="NNC83" s="137"/>
      <c r="NND83" s="137"/>
      <c r="NNE83" s="137"/>
      <c r="NNF83" s="137"/>
      <c r="NNG83" s="137"/>
      <c r="NNH83" s="137"/>
      <c r="NNI83" s="143"/>
      <c r="NNJ83" s="125"/>
      <c r="NNK83" s="126"/>
      <c r="NNO83" s="137"/>
      <c r="NNP83" s="137"/>
      <c r="NNQ83" s="137"/>
      <c r="NNR83" s="137"/>
      <c r="NNS83" s="137"/>
      <c r="NNT83" s="137"/>
      <c r="NNU83" s="143"/>
      <c r="NNV83" s="125"/>
      <c r="NNW83" s="126"/>
      <c r="NOA83" s="137"/>
      <c r="NOB83" s="137"/>
      <c r="NOC83" s="137"/>
      <c r="NOD83" s="137"/>
      <c r="NOE83" s="137"/>
      <c r="NOF83" s="137"/>
      <c r="NOG83" s="143"/>
      <c r="NOH83" s="125"/>
      <c r="NOI83" s="126"/>
      <c r="NOM83" s="137"/>
      <c r="NON83" s="137"/>
      <c r="NOO83" s="137"/>
      <c r="NOP83" s="137"/>
      <c r="NOQ83" s="137"/>
      <c r="NOR83" s="137"/>
      <c r="NOS83" s="143"/>
      <c r="NOT83" s="125"/>
      <c r="NOU83" s="126"/>
      <c r="NOY83" s="137"/>
      <c r="NOZ83" s="137"/>
      <c r="NPA83" s="137"/>
      <c r="NPB83" s="137"/>
      <c r="NPC83" s="137"/>
      <c r="NPD83" s="137"/>
      <c r="NPE83" s="143"/>
      <c r="NPF83" s="125"/>
      <c r="NPG83" s="126"/>
      <c r="NPK83" s="137"/>
      <c r="NPL83" s="137"/>
      <c r="NPM83" s="137"/>
      <c r="NPN83" s="137"/>
      <c r="NPO83" s="137"/>
      <c r="NPP83" s="137"/>
      <c r="NPQ83" s="143"/>
      <c r="NPR83" s="125"/>
      <c r="NPS83" s="126"/>
      <c r="NPW83" s="137"/>
      <c r="NPX83" s="137"/>
      <c r="NPY83" s="137"/>
      <c r="NPZ83" s="137"/>
      <c r="NQA83" s="137"/>
      <c r="NQB83" s="137"/>
      <c r="NQC83" s="143"/>
      <c r="NQD83" s="125"/>
      <c r="NQE83" s="126"/>
      <c r="NQI83" s="137"/>
      <c r="NQJ83" s="137"/>
      <c r="NQK83" s="137"/>
      <c r="NQL83" s="137"/>
      <c r="NQM83" s="137"/>
      <c r="NQN83" s="137"/>
      <c r="NQO83" s="143"/>
      <c r="NQP83" s="125"/>
      <c r="NQQ83" s="126"/>
      <c r="NQU83" s="137"/>
      <c r="NQV83" s="137"/>
      <c r="NQW83" s="137"/>
      <c r="NQX83" s="137"/>
      <c r="NQY83" s="137"/>
      <c r="NQZ83" s="137"/>
      <c r="NRA83" s="143"/>
      <c r="NRB83" s="125"/>
      <c r="NRC83" s="126"/>
      <c r="NRG83" s="137"/>
      <c r="NRH83" s="137"/>
      <c r="NRI83" s="137"/>
      <c r="NRJ83" s="137"/>
      <c r="NRK83" s="137"/>
      <c r="NRL83" s="137"/>
      <c r="NRM83" s="143"/>
      <c r="NRN83" s="125"/>
      <c r="NRO83" s="126"/>
      <c r="NRS83" s="137"/>
      <c r="NRT83" s="137"/>
      <c r="NRU83" s="137"/>
      <c r="NRV83" s="137"/>
      <c r="NRW83" s="137"/>
      <c r="NRX83" s="137"/>
      <c r="NRY83" s="143"/>
      <c r="NRZ83" s="125"/>
      <c r="NSA83" s="126"/>
      <c r="NSE83" s="137"/>
      <c r="NSF83" s="137"/>
      <c r="NSG83" s="137"/>
      <c r="NSH83" s="137"/>
      <c r="NSI83" s="137"/>
      <c r="NSJ83" s="137"/>
      <c r="NSK83" s="143"/>
      <c r="NSL83" s="125"/>
      <c r="NSM83" s="126"/>
      <c r="NSQ83" s="137"/>
      <c r="NSR83" s="137"/>
      <c r="NSS83" s="137"/>
      <c r="NST83" s="137"/>
      <c r="NSU83" s="137"/>
      <c r="NSV83" s="137"/>
      <c r="NSW83" s="143"/>
      <c r="NSX83" s="125"/>
      <c r="NSY83" s="126"/>
      <c r="NTC83" s="137"/>
      <c r="NTD83" s="137"/>
      <c r="NTE83" s="137"/>
      <c r="NTF83" s="137"/>
      <c r="NTG83" s="137"/>
      <c r="NTH83" s="137"/>
      <c r="NTI83" s="143"/>
      <c r="NTJ83" s="125"/>
      <c r="NTK83" s="126"/>
      <c r="NTO83" s="137"/>
      <c r="NTP83" s="137"/>
      <c r="NTQ83" s="137"/>
      <c r="NTR83" s="137"/>
      <c r="NTS83" s="137"/>
      <c r="NTT83" s="137"/>
      <c r="NTU83" s="143"/>
      <c r="NTV83" s="125"/>
      <c r="NTW83" s="126"/>
      <c r="NUA83" s="137"/>
      <c r="NUB83" s="137"/>
      <c r="NUC83" s="137"/>
      <c r="NUD83" s="137"/>
      <c r="NUE83" s="137"/>
      <c r="NUF83" s="137"/>
      <c r="NUG83" s="143"/>
      <c r="NUH83" s="125"/>
      <c r="NUI83" s="126"/>
      <c r="NUM83" s="137"/>
      <c r="NUN83" s="137"/>
      <c r="NUO83" s="137"/>
      <c r="NUP83" s="137"/>
      <c r="NUQ83" s="137"/>
      <c r="NUR83" s="137"/>
      <c r="NUS83" s="143"/>
      <c r="NUT83" s="125"/>
      <c r="NUU83" s="126"/>
      <c r="NUY83" s="137"/>
      <c r="NUZ83" s="137"/>
      <c r="NVA83" s="137"/>
      <c r="NVB83" s="137"/>
      <c r="NVC83" s="137"/>
      <c r="NVD83" s="137"/>
      <c r="NVE83" s="143"/>
      <c r="NVF83" s="125"/>
      <c r="NVG83" s="126"/>
      <c r="NVK83" s="137"/>
      <c r="NVL83" s="137"/>
      <c r="NVM83" s="137"/>
      <c r="NVN83" s="137"/>
      <c r="NVO83" s="137"/>
      <c r="NVP83" s="137"/>
      <c r="NVQ83" s="143"/>
      <c r="NVR83" s="125"/>
      <c r="NVS83" s="126"/>
      <c r="NVW83" s="137"/>
      <c r="NVX83" s="137"/>
      <c r="NVY83" s="137"/>
      <c r="NVZ83" s="137"/>
      <c r="NWA83" s="137"/>
      <c r="NWB83" s="137"/>
      <c r="NWC83" s="143"/>
      <c r="NWD83" s="125"/>
      <c r="NWE83" s="126"/>
      <c r="NWI83" s="137"/>
      <c r="NWJ83" s="137"/>
      <c r="NWK83" s="137"/>
      <c r="NWL83" s="137"/>
      <c r="NWM83" s="137"/>
      <c r="NWN83" s="137"/>
      <c r="NWO83" s="143"/>
      <c r="NWP83" s="125"/>
      <c r="NWQ83" s="126"/>
      <c r="NWU83" s="137"/>
      <c r="NWV83" s="137"/>
      <c r="NWW83" s="137"/>
      <c r="NWX83" s="137"/>
      <c r="NWY83" s="137"/>
      <c r="NWZ83" s="137"/>
      <c r="NXA83" s="143"/>
      <c r="NXB83" s="125"/>
      <c r="NXC83" s="126"/>
      <c r="NXG83" s="137"/>
      <c r="NXH83" s="137"/>
      <c r="NXI83" s="137"/>
      <c r="NXJ83" s="137"/>
      <c r="NXK83" s="137"/>
      <c r="NXL83" s="137"/>
      <c r="NXM83" s="143"/>
      <c r="NXN83" s="125"/>
      <c r="NXO83" s="126"/>
      <c r="NXS83" s="137"/>
      <c r="NXT83" s="137"/>
      <c r="NXU83" s="137"/>
      <c r="NXV83" s="137"/>
      <c r="NXW83" s="137"/>
      <c r="NXX83" s="137"/>
      <c r="NXY83" s="143"/>
      <c r="NXZ83" s="125"/>
      <c r="NYA83" s="126"/>
      <c r="NYE83" s="137"/>
      <c r="NYF83" s="137"/>
      <c r="NYG83" s="137"/>
      <c r="NYH83" s="137"/>
      <c r="NYI83" s="137"/>
      <c r="NYJ83" s="137"/>
      <c r="NYK83" s="143"/>
      <c r="NYL83" s="125"/>
      <c r="NYM83" s="126"/>
      <c r="NYQ83" s="137"/>
      <c r="NYR83" s="137"/>
      <c r="NYS83" s="137"/>
      <c r="NYT83" s="137"/>
      <c r="NYU83" s="137"/>
      <c r="NYV83" s="137"/>
      <c r="NYW83" s="143"/>
      <c r="NYX83" s="125"/>
      <c r="NYY83" s="126"/>
      <c r="NZC83" s="137"/>
      <c r="NZD83" s="137"/>
      <c r="NZE83" s="137"/>
      <c r="NZF83" s="137"/>
      <c r="NZG83" s="137"/>
      <c r="NZH83" s="137"/>
      <c r="NZI83" s="143"/>
      <c r="NZJ83" s="125"/>
      <c r="NZK83" s="126"/>
      <c r="NZO83" s="137"/>
      <c r="NZP83" s="137"/>
      <c r="NZQ83" s="137"/>
      <c r="NZR83" s="137"/>
      <c r="NZS83" s="137"/>
      <c r="NZT83" s="137"/>
      <c r="NZU83" s="143"/>
      <c r="NZV83" s="125"/>
      <c r="NZW83" s="126"/>
      <c r="OAA83" s="137"/>
      <c r="OAB83" s="137"/>
      <c r="OAC83" s="137"/>
      <c r="OAD83" s="137"/>
      <c r="OAE83" s="137"/>
      <c r="OAF83" s="137"/>
      <c r="OAG83" s="143"/>
      <c r="OAH83" s="125"/>
      <c r="OAI83" s="126"/>
      <c r="OAM83" s="137"/>
      <c r="OAN83" s="137"/>
      <c r="OAO83" s="137"/>
      <c r="OAP83" s="137"/>
      <c r="OAQ83" s="137"/>
      <c r="OAR83" s="137"/>
      <c r="OAS83" s="143"/>
      <c r="OAT83" s="125"/>
      <c r="OAU83" s="126"/>
      <c r="OAY83" s="137"/>
      <c r="OAZ83" s="137"/>
      <c r="OBA83" s="137"/>
      <c r="OBB83" s="137"/>
      <c r="OBC83" s="137"/>
      <c r="OBD83" s="137"/>
      <c r="OBE83" s="143"/>
      <c r="OBF83" s="125"/>
      <c r="OBG83" s="126"/>
      <c r="OBK83" s="137"/>
      <c r="OBL83" s="137"/>
      <c r="OBM83" s="137"/>
      <c r="OBN83" s="137"/>
      <c r="OBO83" s="137"/>
      <c r="OBP83" s="137"/>
      <c r="OBQ83" s="143"/>
      <c r="OBR83" s="125"/>
      <c r="OBS83" s="126"/>
      <c r="OBW83" s="137"/>
      <c r="OBX83" s="137"/>
      <c r="OBY83" s="137"/>
      <c r="OBZ83" s="137"/>
      <c r="OCA83" s="137"/>
      <c r="OCB83" s="137"/>
      <c r="OCC83" s="143"/>
      <c r="OCD83" s="125"/>
      <c r="OCE83" s="126"/>
      <c r="OCI83" s="137"/>
      <c r="OCJ83" s="137"/>
      <c r="OCK83" s="137"/>
      <c r="OCL83" s="137"/>
      <c r="OCM83" s="137"/>
      <c r="OCN83" s="137"/>
      <c r="OCO83" s="143"/>
      <c r="OCP83" s="125"/>
      <c r="OCQ83" s="126"/>
      <c r="OCU83" s="137"/>
      <c r="OCV83" s="137"/>
      <c r="OCW83" s="137"/>
      <c r="OCX83" s="137"/>
      <c r="OCY83" s="137"/>
      <c r="OCZ83" s="137"/>
      <c r="ODA83" s="143"/>
      <c r="ODB83" s="125"/>
      <c r="ODC83" s="126"/>
      <c r="ODG83" s="137"/>
      <c r="ODH83" s="137"/>
      <c r="ODI83" s="137"/>
      <c r="ODJ83" s="137"/>
      <c r="ODK83" s="137"/>
      <c r="ODL83" s="137"/>
      <c r="ODM83" s="143"/>
      <c r="ODN83" s="125"/>
      <c r="ODO83" s="126"/>
      <c r="ODS83" s="137"/>
      <c r="ODT83" s="137"/>
      <c r="ODU83" s="137"/>
      <c r="ODV83" s="137"/>
      <c r="ODW83" s="137"/>
      <c r="ODX83" s="137"/>
      <c r="ODY83" s="143"/>
      <c r="ODZ83" s="125"/>
      <c r="OEA83" s="126"/>
      <c r="OEE83" s="137"/>
      <c r="OEF83" s="137"/>
      <c r="OEG83" s="137"/>
      <c r="OEH83" s="137"/>
      <c r="OEI83" s="137"/>
      <c r="OEJ83" s="137"/>
      <c r="OEK83" s="143"/>
      <c r="OEL83" s="125"/>
      <c r="OEM83" s="126"/>
      <c r="OEQ83" s="137"/>
      <c r="OER83" s="137"/>
      <c r="OES83" s="137"/>
      <c r="OET83" s="137"/>
      <c r="OEU83" s="137"/>
      <c r="OEV83" s="137"/>
      <c r="OEW83" s="143"/>
      <c r="OEX83" s="125"/>
      <c r="OEY83" s="126"/>
      <c r="OFC83" s="137"/>
      <c r="OFD83" s="137"/>
      <c r="OFE83" s="137"/>
      <c r="OFF83" s="137"/>
      <c r="OFG83" s="137"/>
      <c r="OFH83" s="137"/>
      <c r="OFI83" s="143"/>
      <c r="OFJ83" s="125"/>
      <c r="OFK83" s="126"/>
      <c r="OFO83" s="137"/>
      <c r="OFP83" s="137"/>
      <c r="OFQ83" s="137"/>
      <c r="OFR83" s="137"/>
      <c r="OFS83" s="137"/>
      <c r="OFT83" s="137"/>
      <c r="OFU83" s="143"/>
      <c r="OFV83" s="125"/>
      <c r="OFW83" s="126"/>
      <c r="OGA83" s="137"/>
      <c r="OGB83" s="137"/>
      <c r="OGC83" s="137"/>
      <c r="OGD83" s="137"/>
      <c r="OGE83" s="137"/>
      <c r="OGF83" s="137"/>
      <c r="OGG83" s="143"/>
      <c r="OGH83" s="125"/>
      <c r="OGI83" s="126"/>
      <c r="OGM83" s="137"/>
      <c r="OGN83" s="137"/>
      <c r="OGO83" s="137"/>
      <c r="OGP83" s="137"/>
      <c r="OGQ83" s="137"/>
      <c r="OGR83" s="137"/>
      <c r="OGS83" s="143"/>
      <c r="OGT83" s="125"/>
      <c r="OGU83" s="126"/>
      <c r="OGY83" s="137"/>
      <c r="OGZ83" s="137"/>
      <c r="OHA83" s="137"/>
      <c r="OHB83" s="137"/>
      <c r="OHC83" s="137"/>
      <c r="OHD83" s="137"/>
      <c r="OHE83" s="143"/>
      <c r="OHF83" s="125"/>
      <c r="OHG83" s="126"/>
      <c r="OHK83" s="137"/>
      <c r="OHL83" s="137"/>
      <c r="OHM83" s="137"/>
      <c r="OHN83" s="137"/>
      <c r="OHO83" s="137"/>
      <c r="OHP83" s="137"/>
      <c r="OHQ83" s="143"/>
      <c r="OHR83" s="125"/>
      <c r="OHS83" s="126"/>
      <c r="OHW83" s="137"/>
      <c r="OHX83" s="137"/>
      <c r="OHY83" s="137"/>
      <c r="OHZ83" s="137"/>
      <c r="OIA83" s="137"/>
      <c r="OIB83" s="137"/>
      <c r="OIC83" s="143"/>
      <c r="OID83" s="125"/>
      <c r="OIE83" s="126"/>
      <c r="OII83" s="137"/>
      <c r="OIJ83" s="137"/>
      <c r="OIK83" s="137"/>
      <c r="OIL83" s="137"/>
      <c r="OIM83" s="137"/>
      <c r="OIN83" s="137"/>
      <c r="OIO83" s="143"/>
      <c r="OIP83" s="125"/>
      <c r="OIQ83" s="126"/>
      <c r="OIU83" s="137"/>
      <c r="OIV83" s="137"/>
      <c r="OIW83" s="137"/>
      <c r="OIX83" s="137"/>
      <c r="OIY83" s="137"/>
      <c r="OIZ83" s="137"/>
      <c r="OJA83" s="143"/>
      <c r="OJB83" s="125"/>
      <c r="OJC83" s="126"/>
      <c r="OJG83" s="137"/>
      <c r="OJH83" s="137"/>
      <c r="OJI83" s="137"/>
      <c r="OJJ83" s="137"/>
      <c r="OJK83" s="137"/>
      <c r="OJL83" s="137"/>
      <c r="OJM83" s="143"/>
      <c r="OJN83" s="125"/>
      <c r="OJO83" s="126"/>
      <c r="OJS83" s="137"/>
      <c r="OJT83" s="137"/>
      <c r="OJU83" s="137"/>
      <c r="OJV83" s="137"/>
      <c r="OJW83" s="137"/>
      <c r="OJX83" s="137"/>
      <c r="OJY83" s="143"/>
      <c r="OJZ83" s="125"/>
      <c r="OKA83" s="126"/>
      <c r="OKE83" s="137"/>
      <c r="OKF83" s="137"/>
      <c r="OKG83" s="137"/>
      <c r="OKH83" s="137"/>
      <c r="OKI83" s="137"/>
      <c r="OKJ83" s="137"/>
      <c r="OKK83" s="143"/>
      <c r="OKL83" s="125"/>
      <c r="OKM83" s="126"/>
      <c r="OKQ83" s="137"/>
      <c r="OKR83" s="137"/>
      <c r="OKS83" s="137"/>
      <c r="OKT83" s="137"/>
      <c r="OKU83" s="137"/>
      <c r="OKV83" s="137"/>
      <c r="OKW83" s="143"/>
      <c r="OKX83" s="125"/>
      <c r="OKY83" s="126"/>
      <c r="OLC83" s="137"/>
      <c r="OLD83" s="137"/>
      <c r="OLE83" s="137"/>
      <c r="OLF83" s="137"/>
      <c r="OLG83" s="137"/>
      <c r="OLH83" s="137"/>
      <c r="OLI83" s="143"/>
      <c r="OLJ83" s="125"/>
      <c r="OLK83" s="126"/>
      <c r="OLO83" s="137"/>
      <c r="OLP83" s="137"/>
      <c r="OLQ83" s="137"/>
      <c r="OLR83" s="137"/>
      <c r="OLS83" s="137"/>
      <c r="OLT83" s="137"/>
      <c r="OLU83" s="143"/>
      <c r="OLV83" s="125"/>
      <c r="OLW83" s="126"/>
      <c r="OMA83" s="137"/>
      <c r="OMB83" s="137"/>
      <c r="OMC83" s="137"/>
      <c r="OMD83" s="137"/>
      <c r="OME83" s="137"/>
      <c r="OMF83" s="137"/>
      <c r="OMG83" s="143"/>
      <c r="OMH83" s="125"/>
      <c r="OMI83" s="126"/>
      <c r="OMM83" s="137"/>
      <c r="OMN83" s="137"/>
      <c r="OMO83" s="137"/>
      <c r="OMP83" s="137"/>
      <c r="OMQ83" s="137"/>
      <c r="OMR83" s="137"/>
      <c r="OMS83" s="143"/>
      <c r="OMT83" s="125"/>
      <c r="OMU83" s="126"/>
      <c r="OMY83" s="137"/>
      <c r="OMZ83" s="137"/>
      <c r="ONA83" s="137"/>
      <c r="ONB83" s="137"/>
      <c r="ONC83" s="137"/>
      <c r="OND83" s="137"/>
      <c r="ONE83" s="143"/>
      <c r="ONF83" s="125"/>
      <c r="ONG83" s="126"/>
      <c r="ONK83" s="137"/>
      <c r="ONL83" s="137"/>
      <c r="ONM83" s="137"/>
      <c r="ONN83" s="137"/>
      <c r="ONO83" s="137"/>
      <c r="ONP83" s="137"/>
      <c r="ONQ83" s="143"/>
      <c r="ONR83" s="125"/>
      <c r="ONS83" s="126"/>
      <c r="ONW83" s="137"/>
      <c r="ONX83" s="137"/>
      <c r="ONY83" s="137"/>
      <c r="ONZ83" s="137"/>
      <c r="OOA83" s="137"/>
      <c r="OOB83" s="137"/>
      <c r="OOC83" s="143"/>
      <c r="OOD83" s="125"/>
      <c r="OOE83" s="126"/>
      <c r="OOI83" s="137"/>
      <c r="OOJ83" s="137"/>
      <c r="OOK83" s="137"/>
      <c r="OOL83" s="137"/>
      <c r="OOM83" s="137"/>
      <c r="OON83" s="137"/>
      <c r="OOO83" s="143"/>
      <c r="OOP83" s="125"/>
      <c r="OOQ83" s="126"/>
      <c r="OOU83" s="137"/>
      <c r="OOV83" s="137"/>
      <c r="OOW83" s="137"/>
      <c r="OOX83" s="137"/>
      <c r="OOY83" s="137"/>
      <c r="OOZ83" s="137"/>
      <c r="OPA83" s="143"/>
      <c r="OPB83" s="125"/>
      <c r="OPC83" s="126"/>
      <c r="OPG83" s="137"/>
      <c r="OPH83" s="137"/>
      <c r="OPI83" s="137"/>
      <c r="OPJ83" s="137"/>
      <c r="OPK83" s="137"/>
      <c r="OPL83" s="137"/>
      <c r="OPM83" s="143"/>
      <c r="OPN83" s="125"/>
      <c r="OPO83" s="126"/>
      <c r="OPS83" s="137"/>
      <c r="OPT83" s="137"/>
      <c r="OPU83" s="137"/>
      <c r="OPV83" s="137"/>
      <c r="OPW83" s="137"/>
      <c r="OPX83" s="137"/>
      <c r="OPY83" s="143"/>
      <c r="OPZ83" s="125"/>
      <c r="OQA83" s="126"/>
      <c r="OQE83" s="137"/>
      <c r="OQF83" s="137"/>
      <c r="OQG83" s="137"/>
      <c r="OQH83" s="137"/>
      <c r="OQI83" s="137"/>
      <c r="OQJ83" s="137"/>
      <c r="OQK83" s="143"/>
      <c r="OQL83" s="125"/>
      <c r="OQM83" s="126"/>
      <c r="OQQ83" s="137"/>
      <c r="OQR83" s="137"/>
      <c r="OQS83" s="137"/>
      <c r="OQT83" s="137"/>
      <c r="OQU83" s="137"/>
      <c r="OQV83" s="137"/>
      <c r="OQW83" s="143"/>
      <c r="OQX83" s="125"/>
      <c r="OQY83" s="126"/>
      <c r="ORC83" s="137"/>
      <c r="ORD83" s="137"/>
      <c r="ORE83" s="137"/>
      <c r="ORF83" s="137"/>
      <c r="ORG83" s="137"/>
      <c r="ORH83" s="137"/>
      <c r="ORI83" s="143"/>
      <c r="ORJ83" s="125"/>
      <c r="ORK83" s="126"/>
      <c r="ORO83" s="137"/>
      <c r="ORP83" s="137"/>
      <c r="ORQ83" s="137"/>
      <c r="ORR83" s="137"/>
      <c r="ORS83" s="137"/>
      <c r="ORT83" s="137"/>
      <c r="ORU83" s="143"/>
      <c r="ORV83" s="125"/>
      <c r="ORW83" s="126"/>
      <c r="OSA83" s="137"/>
      <c r="OSB83" s="137"/>
      <c r="OSC83" s="137"/>
      <c r="OSD83" s="137"/>
      <c r="OSE83" s="137"/>
      <c r="OSF83" s="137"/>
      <c r="OSG83" s="143"/>
      <c r="OSH83" s="125"/>
      <c r="OSI83" s="126"/>
      <c r="OSM83" s="137"/>
      <c r="OSN83" s="137"/>
      <c r="OSO83" s="137"/>
      <c r="OSP83" s="137"/>
      <c r="OSQ83" s="137"/>
      <c r="OSR83" s="137"/>
      <c r="OSS83" s="143"/>
      <c r="OST83" s="125"/>
      <c r="OSU83" s="126"/>
      <c r="OSY83" s="137"/>
      <c r="OSZ83" s="137"/>
      <c r="OTA83" s="137"/>
      <c r="OTB83" s="137"/>
      <c r="OTC83" s="137"/>
      <c r="OTD83" s="137"/>
      <c r="OTE83" s="143"/>
      <c r="OTF83" s="125"/>
      <c r="OTG83" s="126"/>
      <c r="OTK83" s="137"/>
      <c r="OTL83" s="137"/>
      <c r="OTM83" s="137"/>
      <c r="OTN83" s="137"/>
      <c r="OTO83" s="137"/>
      <c r="OTP83" s="137"/>
      <c r="OTQ83" s="143"/>
      <c r="OTR83" s="125"/>
      <c r="OTS83" s="126"/>
      <c r="OTW83" s="137"/>
      <c r="OTX83" s="137"/>
      <c r="OTY83" s="137"/>
      <c r="OTZ83" s="137"/>
      <c r="OUA83" s="137"/>
      <c r="OUB83" s="137"/>
      <c r="OUC83" s="143"/>
      <c r="OUD83" s="125"/>
      <c r="OUE83" s="126"/>
      <c r="OUI83" s="137"/>
      <c r="OUJ83" s="137"/>
      <c r="OUK83" s="137"/>
      <c r="OUL83" s="137"/>
      <c r="OUM83" s="137"/>
      <c r="OUN83" s="137"/>
      <c r="OUO83" s="143"/>
      <c r="OUP83" s="125"/>
      <c r="OUQ83" s="126"/>
      <c r="OUU83" s="137"/>
      <c r="OUV83" s="137"/>
      <c r="OUW83" s="137"/>
      <c r="OUX83" s="137"/>
      <c r="OUY83" s="137"/>
      <c r="OUZ83" s="137"/>
      <c r="OVA83" s="143"/>
      <c r="OVB83" s="125"/>
      <c r="OVC83" s="126"/>
      <c r="OVG83" s="137"/>
      <c r="OVH83" s="137"/>
      <c r="OVI83" s="137"/>
      <c r="OVJ83" s="137"/>
      <c r="OVK83" s="137"/>
      <c r="OVL83" s="137"/>
      <c r="OVM83" s="143"/>
      <c r="OVN83" s="125"/>
      <c r="OVO83" s="126"/>
      <c r="OVS83" s="137"/>
      <c r="OVT83" s="137"/>
      <c r="OVU83" s="137"/>
      <c r="OVV83" s="137"/>
      <c r="OVW83" s="137"/>
      <c r="OVX83" s="137"/>
      <c r="OVY83" s="143"/>
      <c r="OVZ83" s="125"/>
      <c r="OWA83" s="126"/>
      <c r="OWE83" s="137"/>
      <c r="OWF83" s="137"/>
      <c r="OWG83" s="137"/>
      <c r="OWH83" s="137"/>
      <c r="OWI83" s="137"/>
      <c r="OWJ83" s="137"/>
      <c r="OWK83" s="143"/>
      <c r="OWL83" s="125"/>
      <c r="OWM83" s="126"/>
      <c r="OWQ83" s="137"/>
      <c r="OWR83" s="137"/>
      <c r="OWS83" s="137"/>
      <c r="OWT83" s="137"/>
      <c r="OWU83" s="137"/>
      <c r="OWV83" s="137"/>
      <c r="OWW83" s="143"/>
      <c r="OWX83" s="125"/>
      <c r="OWY83" s="126"/>
      <c r="OXC83" s="137"/>
      <c r="OXD83" s="137"/>
      <c r="OXE83" s="137"/>
      <c r="OXF83" s="137"/>
      <c r="OXG83" s="137"/>
      <c r="OXH83" s="137"/>
      <c r="OXI83" s="143"/>
      <c r="OXJ83" s="125"/>
      <c r="OXK83" s="126"/>
      <c r="OXO83" s="137"/>
      <c r="OXP83" s="137"/>
      <c r="OXQ83" s="137"/>
      <c r="OXR83" s="137"/>
      <c r="OXS83" s="137"/>
      <c r="OXT83" s="137"/>
      <c r="OXU83" s="143"/>
      <c r="OXV83" s="125"/>
      <c r="OXW83" s="126"/>
      <c r="OYA83" s="137"/>
      <c r="OYB83" s="137"/>
      <c r="OYC83" s="137"/>
      <c r="OYD83" s="137"/>
      <c r="OYE83" s="137"/>
      <c r="OYF83" s="137"/>
      <c r="OYG83" s="143"/>
      <c r="OYH83" s="125"/>
      <c r="OYI83" s="126"/>
      <c r="OYM83" s="137"/>
      <c r="OYN83" s="137"/>
      <c r="OYO83" s="137"/>
      <c r="OYP83" s="137"/>
      <c r="OYQ83" s="137"/>
      <c r="OYR83" s="137"/>
      <c r="OYS83" s="143"/>
      <c r="OYT83" s="125"/>
      <c r="OYU83" s="126"/>
      <c r="OYY83" s="137"/>
      <c r="OYZ83" s="137"/>
      <c r="OZA83" s="137"/>
      <c r="OZB83" s="137"/>
      <c r="OZC83" s="137"/>
      <c r="OZD83" s="137"/>
      <c r="OZE83" s="143"/>
      <c r="OZF83" s="125"/>
      <c r="OZG83" s="126"/>
      <c r="OZK83" s="137"/>
      <c r="OZL83" s="137"/>
      <c r="OZM83" s="137"/>
      <c r="OZN83" s="137"/>
      <c r="OZO83" s="137"/>
      <c r="OZP83" s="137"/>
      <c r="OZQ83" s="143"/>
      <c r="OZR83" s="125"/>
      <c r="OZS83" s="126"/>
      <c r="OZW83" s="137"/>
      <c r="OZX83" s="137"/>
      <c r="OZY83" s="137"/>
      <c r="OZZ83" s="137"/>
      <c r="PAA83" s="137"/>
      <c r="PAB83" s="137"/>
      <c r="PAC83" s="143"/>
      <c r="PAD83" s="125"/>
      <c r="PAE83" s="126"/>
      <c r="PAI83" s="137"/>
      <c r="PAJ83" s="137"/>
      <c r="PAK83" s="137"/>
      <c r="PAL83" s="137"/>
      <c r="PAM83" s="137"/>
      <c r="PAN83" s="137"/>
      <c r="PAO83" s="143"/>
      <c r="PAP83" s="125"/>
      <c r="PAQ83" s="126"/>
      <c r="PAU83" s="137"/>
      <c r="PAV83" s="137"/>
      <c r="PAW83" s="137"/>
      <c r="PAX83" s="137"/>
      <c r="PAY83" s="137"/>
      <c r="PAZ83" s="137"/>
      <c r="PBA83" s="143"/>
      <c r="PBB83" s="125"/>
      <c r="PBC83" s="126"/>
      <c r="PBG83" s="137"/>
      <c r="PBH83" s="137"/>
      <c r="PBI83" s="137"/>
      <c r="PBJ83" s="137"/>
      <c r="PBK83" s="137"/>
      <c r="PBL83" s="137"/>
      <c r="PBM83" s="143"/>
      <c r="PBN83" s="125"/>
      <c r="PBO83" s="126"/>
      <c r="PBS83" s="137"/>
      <c r="PBT83" s="137"/>
      <c r="PBU83" s="137"/>
      <c r="PBV83" s="137"/>
      <c r="PBW83" s="137"/>
      <c r="PBX83" s="137"/>
      <c r="PBY83" s="143"/>
      <c r="PBZ83" s="125"/>
      <c r="PCA83" s="126"/>
      <c r="PCE83" s="137"/>
      <c r="PCF83" s="137"/>
      <c r="PCG83" s="137"/>
      <c r="PCH83" s="137"/>
      <c r="PCI83" s="137"/>
      <c r="PCJ83" s="137"/>
      <c r="PCK83" s="143"/>
      <c r="PCL83" s="125"/>
      <c r="PCM83" s="126"/>
      <c r="PCQ83" s="137"/>
      <c r="PCR83" s="137"/>
      <c r="PCS83" s="137"/>
      <c r="PCT83" s="137"/>
      <c r="PCU83" s="137"/>
      <c r="PCV83" s="137"/>
      <c r="PCW83" s="143"/>
      <c r="PCX83" s="125"/>
      <c r="PCY83" s="126"/>
      <c r="PDC83" s="137"/>
      <c r="PDD83" s="137"/>
      <c r="PDE83" s="137"/>
      <c r="PDF83" s="137"/>
      <c r="PDG83" s="137"/>
      <c r="PDH83" s="137"/>
      <c r="PDI83" s="143"/>
      <c r="PDJ83" s="125"/>
      <c r="PDK83" s="126"/>
      <c r="PDO83" s="137"/>
      <c r="PDP83" s="137"/>
      <c r="PDQ83" s="137"/>
      <c r="PDR83" s="137"/>
      <c r="PDS83" s="137"/>
      <c r="PDT83" s="137"/>
      <c r="PDU83" s="143"/>
      <c r="PDV83" s="125"/>
      <c r="PDW83" s="126"/>
      <c r="PEA83" s="137"/>
      <c r="PEB83" s="137"/>
      <c r="PEC83" s="137"/>
      <c r="PED83" s="137"/>
      <c r="PEE83" s="137"/>
      <c r="PEF83" s="137"/>
      <c r="PEG83" s="143"/>
      <c r="PEH83" s="125"/>
      <c r="PEI83" s="126"/>
      <c r="PEM83" s="137"/>
      <c r="PEN83" s="137"/>
      <c r="PEO83" s="137"/>
      <c r="PEP83" s="137"/>
      <c r="PEQ83" s="137"/>
      <c r="PER83" s="137"/>
      <c r="PES83" s="143"/>
      <c r="PET83" s="125"/>
      <c r="PEU83" s="126"/>
      <c r="PEY83" s="137"/>
      <c r="PEZ83" s="137"/>
      <c r="PFA83" s="137"/>
      <c r="PFB83" s="137"/>
      <c r="PFC83" s="137"/>
      <c r="PFD83" s="137"/>
      <c r="PFE83" s="143"/>
      <c r="PFF83" s="125"/>
      <c r="PFG83" s="126"/>
      <c r="PFK83" s="137"/>
      <c r="PFL83" s="137"/>
      <c r="PFM83" s="137"/>
      <c r="PFN83" s="137"/>
      <c r="PFO83" s="137"/>
      <c r="PFP83" s="137"/>
      <c r="PFQ83" s="143"/>
      <c r="PFR83" s="125"/>
      <c r="PFS83" s="126"/>
      <c r="PFW83" s="137"/>
      <c r="PFX83" s="137"/>
      <c r="PFY83" s="137"/>
      <c r="PFZ83" s="137"/>
      <c r="PGA83" s="137"/>
      <c r="PGB83" s="137"/>
      <c r="PGC83" s="143"/>
      <c r="PGD83" s="125"/>
      <c r="PGE83" s="126"/>
      <c r="PGI83" s="137"/>
      <c r="PGJ83" s="137"/>
      <c r="PGK83" s="137"/>
      <c r="PGL83" s="137"/>
      <c r="PGM83" s="137"/>
      <c r="PGN83" s="137"/>
      <c r="PGO83" s="143"/>
      <c r="PGP83" s="125"/>
      <c r="PGQ83" s="126"/>
      <c r="PGU83" s="137"/>
      <c r="PGV83" s="137"/>
      <c r="PGW83" s="137"/>
      <c r="PGX83" s="137"/>
      <c r="PGY83" s="137"/>
      <c r="PGZ83" s="137"/>
      <c r="PHA83" s="143"/>
      <c r="PHB83" s="125"/>
      <c r="PHC83" s="126"/>
      <c r="PHG83" s="137"/>
      <c r="PHH83" s="137"/>
      <c r="PHI83" s="137"/>
      <c r="PHJ83" s="137"/>
      <c r="PHK83" s="137"/>
      <c r="PHL83" s="137"/>
      <c r="PHM83" s="143"/>
      <c r="PHN83" s="125"/>
      <c r="PHO83" s="126"/>
      <c r="PHS83" s="137"/>
      <c r="PHT83" s="137"/>
      <c r="PHU83" s="137"/>
      <c r="PHV83" s="137"/>
      <c r="PHW83" s="137"/>
      <c r="PHX83" s="137"/>
      <c r="PHY83" s="143"/>
      <c r="PHZ83" s="125"/>
      <c r="PIA83" s="126"/>
      <c r="PIE83" s="137"/>
      <c r="PIF83" s="137"/>
      <c r="PIG83" s="137"/>
      <c r="PIH83" s="137"/>
      <c r="PII83" s="137"/>
      <c r="PIJ83" s="137"/>
      <c r="PIK83" s="143"/>
      <c r="PIL83" s="125"/>
      <c r="PIM83" s="126"/>
      <c r="PIQ83" s="137"/>
      <c r="PIR83" s="137"/>
      <c r="PIS83" s="137"/>
      <c r="PIT83" s="137"/>
      <c r="PIU83" s="137"/>
      <c r="PIV83" s="137"/>
      <c r="PIW83" s="143"/>
      <c r="PIX83" s="125"/>
      <c r="PIY83" s="126"/>
      <c r="PJC83" s="137"/>
      <c r="PJD83" s="137"/>
      <c r="PJE83" s="137"/>
      <c r="PJF83" s="137"/>
      <c r="PJG83" s="137"/>
      <c r="PJH83" s="137"/>
      <c r="PJI83" s="143"/>
      <c r="PJJ83" s="125"/>
      <c r="PJK83" s="126"/>
      <c r="PJO83" s="137"/>
      <c r="PJP83" s="137"/>
      <c r="PJQ83" s="137"/>
      <c r="PJR83" s="137"/>
      <c r="PJS83" s="137"/>
      <c r="PJT83" s="137"/>
      <c r="PJU83" s="143"/>
      <c r="PJV83" s="125"/>
      <c r="PJW83" s="126"/>
      <c r="PKA83" s="137"/>
      <c r="PKB83" s="137"/>
      <c r="PKC83" s="137"/>
      <c r="PKD83" s="137"/>
      <c r="PKE83" s="137"/>
      <c r="PKF83" s="137"/>
      <c r="PKG83" s="143"/>
      <c r="PKH83" s="125"/>
      <c r="PKI83" s="126"/>
      <c r="PKM83" s="137"/>
      <c r="PKN83" s="137"/>
      <c r="PKO83" s="137"/>
      <c r="PKP83" s="137"/>
      <c r="PKQ83" s="137"/>
      <c r="PKR83" s="137"/>
      <c r="PKS83" s="143"/>
      <c r="PKT83" s="125"/>
      <c r="PKU83" s="126"/>
      <c r="PKY83" s="137"/>
      <c r="PKZ83" s="137"/>
      <c r="PLA83" s="137"/>
      <c r="PLB83" s="137"/>
      <c r="PLC83" s="137"/>
      <c r="PLD83" s="137"/>
      <c r="PLE83" s="143"/>
      <c r="PLF83" s="125"/>
      <c r="PLG83" s="126"/>
      <c r="PLK83" s="137"/>
      <c r="PLL83" s="137"/>
      <c r="PLM83" s="137"/>
      <c r="PLN83" s="137"/>
      <c r="PLO83" s="137"/>
      <c r="PLP83" s="137"/>
      <c r="PLQ83" s="143"/>
      <c r="PLR83" s="125"/>
      <c r="PLS83" s="126"/>
      <c r="PLW83" s="137"/>
      <c r="PLX83" s="137"/>
      <c r="PLY83" s="137"/>
      <c r="PLZ83" s="137"/>
      <c r="PMA83" s="137"/>
      <c r="PMB83" s="137"/>
      <c r="PMC83" s="143"/>
      <c r="PMD83" s="125"/>
      <c r="PME83" s="126"/>
      <c r="PMI83" s="137"/>
      <c r="PMJ83" s="137"/>
      <c r="PMK83" s="137"/>
      <c r="PML83" s="137"/>
      <c r="PMM83" s="137"/>
      <c r="PMN83" s="137"/>
      <c r="PMO83" s="143"/>
      <c r="PMP83" s="125"/>
      <c r="PMQ83" s="126"/>
      <c r="PMU83" s="137"/>
      <c r="PMV83" s="137"/>
      <c r="PMW83" s="137"/>
      <c r="PMX83" s="137"/>
      <c r="PMY83" s="137"/>
      <c r="PMZ83" s="137"/>
      <c r="PNA83" s="143"/>
      <c r="PNB83" s="125"/>
      <c r="PNC83" s="126"/>
      <c r="PNG83" s="137"/>
      <c r="PNH83" s="137"/>
      <c r="PNI83" s="137"/>
      <c r="PNJ83" s="137"/>
      <c r="PNK83" s="137"/>
      <c r="PNL83" s="137"/>
      <c r="PNM83" s="143"/>
      <c r="PNN83" s="125"/>
      <c r="PNO83" s="126"/>
      <c r="PNS83" s="137"/>
      <c r="PNT83" s="137"/>
      <c r="PNU83" s="137"/>
      <c r="PNV83" s="137"/>
      <c r="PNW83" s="137"/>
      <c r="PNX83" s="137"/>
      <c r="PNY83" s="143"/>
      <c r="PNZ83" s="125"/>
      <c r="POA83" s="126"/>
      <c r="POE83" s="137"/>
      <c r="POF83" s="137"/>
      <c r="POG83" s="137"/>
      <c r="POH83" s="137"/>
      <c r="POI83" s="137"/>
      <c r="POJ83" s="137"/>
      <c r="POK83" s="143"/>
      <c r="POL83" s="125"/>
      <c r="POM83" s="126"/>
      <c r="POQ83" s="137"/>
      <c r="POR83" s="137"/>
      <c r="POS83" s="137"/>
      <c r="POT83" s="137"/>
      <c r="POU83" s="137"/>
      <c r="POV83" s="137"/>
      <c r="POW83" s="143"/>
      <c r="POX83" s="125"/>
      <c r="POY83" s="126"/>
      <c r="PPC83" s="137"/>
      <c r="PPD83" s="137"/>
      <c r="PPE83" s="137"/>
      <c r="PPF83" s="137"/>
      <c r="PPG83" s="137"/>
      <c r="PPH83" s="137"/>
      <c r="PPI83" s="143"/>
      <c r="PPJ83" s="125"/>
      <c r="PPK83" s="126"/>
      <c r="PPO83" s="137"/>
      <c r="PPP83" s="137"/>
      <c r="PPQ83" s="137"/>
      <c r="PPR83" s="137"/>
      <c r="PPS83" s="137"/>
      <c r="PPT83" s="137"/>
      <c r="PPU83" s="143"/>
      <c r="PPV83" s="125"/>
      <c r="PPW83" s="126"/>
      <c r="PQA83" s="137"/>
      <c r="PQB83" s="137"/>
      <c r="PQC83" s="137"/>
      <c r="PQD83" s="137"/>
      <c r="PQE83" s="137"/>
      <c r="PQF83" s="137"/>
      <c r="PQG83" s="143"/>
      <c r="PQH83" s="125"/>
      <c r="PQI83" s="126"/>
      <c r="PQM83" s="137"/>
      <c r="PQN83" s="137"/>
      <c r="PQO83" s="137"/>
      <c r="PQP83" s="137"/>
      <c r="PQQ83" s="137"/>
      <c r="PQR83" s="137"/>
      <c r="PQS83" s="143"/>
      <c r="PQT83" s="125"/>
      <c r="PQU83" s="126"/>
      <c r="PQY83" s="137"/>
      <c r="PQZ83" s="137"/>
      <c r="PRA83" s="137"/>
      <c r="PRB83" s="137"/>
      <c r="PRC83" s="137"/>
      <c r="PRD83" s="137"/>
      <c r="PRE83" s="143"/>
      <c r="PRF83" s="125"/>
      <c r="PRG83" s="126"/>
      <c r="PRK83" s="137"/>
      <c r="PRL83" s="137"/>
      <c r="PRM83" s="137"/>
      <c r="PRN83" s="137"/>
      <c r="PRO83" s="137"/>
      <c r="PRP83" s="137"/>
      <c r="PRQ83" s="143"/>
      <c r="PRR83" s="125"/>
      <c r="PRS83" s="126"/>
      <c r="PRW83" s="137"/>
      <c r="PRX83" s="137"/>
      <c r="PRY83" s="137"/>
      <c r="PRZ83" s="137"/>
      <c r="PSA83" s="137"/>
      <c r="PSB83" s="137"/>
      <c r="PSC83" s="143"/>
      <c r="PSD83" s="125"/>
      <c r="PSE83" s="126"/>
      <c r="PSI83" s="137"/>
      <c r="PSJ83" s="137"/>
      <c r="PSK83" s="137"/>
      <c r="PSL83" s="137"/>
      <c r="PSM83" s="137"/>
      <c r="PSN83" s="137"/>
      <c r="PSO83" s="143"/>
      <c r="PSP83" s="125"/>
      <c r="PSQ83" s="126"/>
      <c r="PSU83" s="137"/>
      <c r="PSV83" s="137"/>
      <c r="PSW83" s="137"/>
      <c r="PSX83" s="137"/>
      <c r="PSY83" s="137"/>
      <c r="PSZ83" s="137"/>
      <c r="PTA83" s="143"/>
      <c r="PTB83" s="125"/>
      <c r="PTC83" s="126"/>
      <c r="PTG83" s="137"/>
      <c r="PTH83" s="137"/>
      <c r="PTI83" s="137"/>
      <c r="PTJ83" s="137"/>
      <c r="PTK83" s="137"/>
      <c r="PTL83" s="137"/>
      <c r="PTM83" s="143"/>
      <c r="PTN83" s="125"/>
      <c r="PTO83" s="126"/>
      <c r="PTS83" s="137"/>
      <c r="PTT83" s="137"/>
      <c r="PTU83" s="137"/>
      <c r="PTV83" s="137"/>
      <c r="PTW83" s="137"/>
      <c r="PTX83" s="137"/>
      <c r="PTY83" s="143"/>
      <c r="PTZ83" s="125"/>
      <c r="PUA83" s="126"/>
      <c r="PUE83" s="137"/>
      <c r="PUF83" s="137"/>
      <c r="PUG83" s="137"/>
      <c r="PUH83" s="137"/>
      <c r="PUI83" s="137"/>
      <c r="PUJ83" s="137"/>
      <c r="PUK83" s="143"/>
      <c r="PUL83" s="125"/>
      <c r="PUM83" s="126"/>
      <c r="PUQ83" s="137"/>
      <c r="PUR83" s="137"/>
      <c r="PUS83" s="137"/>
      <c r="PUT83" s="137"/>
      <c r="PUU83" s="137"/>
      <c r="PUV83" s="137"/>
      <c r="PUW83" s="143"/>
      <c r="PUX83" s="125"/>
      <c r="PUY83" s="126"/>
      <c r="PVC83" s="137"/>
      <c r="PVD83" s="137"/>
      <c r="PVE83" s="137"/>
      <c r="PVF83" s="137"/>
      <c r="PVG83" s="137"/>
      <c r="PVH83" s="137"/>
      <c r="PVI83" s="143"/>
      <c r="PVJ83" s="125"/>
      <c r="PVK83" s="126"/>
      <c r="PVO83" s="137"/>
      <c r="PVP83" s="137"/>
      <c r="PVQ83" s="137"/>
      <c r="PVR83" s="137"/>
      <c r="PVS83" s="137"/>
      <c r="PVT83" s="137"/>
      <c r="PVU83" s="143"/>
      <c r="PVV83" s="125"/>
      <c r="PVW83" s="126"/>
      <c r="PWA83" s="137"/>
      <c r="PWB83" s="137"/>
      <c r="PWC83" s="137"/>
      <c r="PWD83" s="137"/>
      <c r="PWE83" s="137"/>
      <c r="PWF83" s="137"/>
      <c r="PWG83" s="143"/>
      <c r="PWH83" s="125"/>
      <c r="PWI83" s="126"/>
      <c r="PWM83" s="137"/>
      <c r="PWN83" s="137"/>
      <c r="PWO83" s="137"/>
      <c r="PWP83" s="137"/>
      <c r="PWQ83" s="137"/>
      <c r="PWR83" s="137"/>
      <c r="PWS83" s="143"/>
      <c r="PWT83" s="125"/>
      <c r="PWU83" s="126"/>
      <c r="PWY83" s="137"/>
      <c r="PWZ83" s="137"/>
      <c r="PXA83" s="137"/>
      <c r="PXB83" s="137"/>
      <c r="PXC83" s="137"/>
      <c r="PXD83" s="137"/>
      <c r="PXE83" s="143"/>
      <c r="PXF83" s="125"/>
      <c r="PXG83" s="126"/>
      <c r="PXK83" s="137"/>
      <c r="PXL83" s="137"/>
      <c r="PXM83" s="137"/>
      <c r="PXN83" s="137"/>
      <c r="PXO83" s="137"/>
      <c r="PXP83" s="137"/>
      <c r="PXQ83" s="143"/>
      <c r="PXR83" s="125"/>
      <c r="PXS83" s="126"/>
      <c r="PXW83" s="137"/>
      <c r="PXX83" s="137"/>
      <c r="PXY83" s="137"/>
      <c r="PXZ83" s="137"/>
      <c r="PYA83" s="137"/>
      <c r="PYB83" s="137"/>
      <c r="PYC83" s="143"/>
      <c r="PYD83" s="125"/>
      <c r="PYE83" s="126"/>
      <c r="PYI83" s="137"/>
      <c r="PYJ83" s="137"/>
      <c r="PYK83" s="137"/>
      <c r="PYL83" s="137"/>
      <c r="PYM83" s="137"/>
      <c r="PYN83" s="137"/>
      <c r="PYO83" s="143"/>
      <c r="PYP83" s="125"/>
      <c r="PYQ83" s="126"/>
      <c r="PYU83" s="137"/>
      <c r="PYV83" s="137"/>
      <c r="PYW83" s="137"/>
      <c r="PYX83" s="137"/>
      <c r="PYY83" s="137"/>
      <c r="PYZ83" s="137"/>
      <c r="PZA83" s="143"/>
      <c r="PZB83" s="125"/>
      <c r="PZC83" s="126"/>
      <c r="PZG83" s="137"/>
      <c r="PZH83" s="137"/>
      <c r="PZI83" s="137"/>
      <c r="PZJ83" s="137"/>
      <c r="PZK83" s="137"/>
      <c r="PZL83" s="137"/>
      <c r="PZM83" s="143"/>
      <c r="PZN83" s="125"/>
      <c r="PZO83" s="126"/>
      <c r="PZS83" s="137"/>
      <c r="PZT83" s="137"/>
      <c r="PZU83" s="137"/>
      <c r="PZV83" s="137"/>
      <c r="PZW83" s="137"/>
      <c r="PZX83" s="137"/>
      <c r="PZY83" s="143"/>
      <c r="PZZ83" s="125"/>
      <c r="QAA83" s="126"/>
      <c r="QAE83" s="137"/>
      <c r="QAF83" s="137"/>
      <c r="QAG83" s="137"/>
      <c r="QAH83" s="137"/>
      <c r="QAI83" s="137"/>
      <c r="QAJ83" s="137"/>
      <c r="QAK83" s="143"/>
      <c r="QAL83" s="125"/>
      <c r="QAM83" s="126"/>
      <c r="QAQ83" s="137"/>
      <c r="QAR83" s="137"/>
      <c r="QAS83" s="137"/>
      <c r="QAT83" s="137"/>
      <c r="QAU83" s="137"/>
      <c r="QAV83" s="137"/>
      <c r="QAW83" s="143"/>
      <c r="QAX83" s="125"/>
      <c r="QAY83" s="126"/>
      <c r="QBC83" s="137"/>
      <c r="QBD83" s="137"/>
      <c r="QBE83" s="137"/>
      <c r="QBF83" s="137"/>
      <c r="QBG83" s="137"/>
      <c r="QBH83" s="137"/>
      <c r="QBI83" s="143"/>
      <c r="QBJ83" s="125"/>
      <c r="QBK83" s="126"/>
      <c r="QBO83" s="137"/>
      <c r="QBP83" s="137"/>
      <c r="QBQ83" s="137"/>
      <c r="QBR83" s="137"/>
      <c r="QBS83" s="137"/>
      <c r="QBT83" s="137"/>
      <c r="QBU83" s="143"/>
      <c r="QBV83" s="125"/>
      <c r="QBW83" s="126"/>
      <c r="QCA83" s="137"/>
      <c r="QCB83" s="137"/>
      <c r="QCC83" s="137"/>
      <c r="QCD83" s="137"/>
      <c r="QCE83" s="137"/>
      <c r="QCF83" s="137"/>
      <c r="QCG83" s="143"/>
      <c r="QCH83" s="125"/>
      <c r="QCI83" s="126"/>
      <c r="QCM83" s="137"/>
      <c r="QCN83" s="137"/>
      <c r="QCO83" s="137"/>
      <c r="QCP83" s="137"/>
      <c r="QCQ83" s="137"/>
      <c r="QCR83" s="137"/>
      <c r="QCS83" s="143"/>
      <c r="QCT83" s="125"/>
      <c r="QCU83" s="126"/>
      <c r="QCY83" s="137"/>
      <c r="QCZ83" s="137"/>
      <c r="QDA83" s="137"/>
      <c r="QDB83" s="137"/>
      <c r="QDC83" s="137"/>
      <c r="QDD83" s="137"/>
      <c r="QDE83" s="143"/>
      <c r="QDF83" s="125"/>
      <c r="QDG83" s="126"/>
      <c r="QDK83" s="137"/>
      <c r="QDL83" s="137"/>
      <c r="QDM83" s="137"/>
      <c r="QDN83" s="137"/>
      <c r="QDO83" s="137"/>
      <c r="QDP83" s="137"/>
      <c r="QDQ83" s="143"/>
      <c r="QDR83" s="125"/>
      <c r="QDS83" s="126"/>
      <c r="QDW83" s="137"/>
      <c r="QDX83" s="137"/>
      <c r="QDY83" s="137"/>
      <c r="QDZ83" s="137"/>
      <c r="QEA83" s="137"/>
      <c r="QEB83" s="137"/>
      <c r="QEC83" s="143"/>
      <c r="QED83" s="125"/>
      <c r="QEE83" s="126"/>
      <c r="QEI83" s="137"/>
      <c r="QEJ83" s="137"/>
      <c r="QEK83" s="137"/>
      <c r="QEL83" s="137"/>
      <c r="QEM83" s="137"/>
      <c r="QEN83" s="137"/>
      <c r="QEO83" s="143"/>
      <c r="QEP83" s="125"/>
      <c r="QEQ83" s="126"/>
      <c r="QEU83" s="137"/>
      <c r="QEV83" s="137"/>
      <c r="QEW83" s="137"/>
      <c r="QEX83" s="137"/>
      <c r="QEY83" s="137"/>
      <c r="QEZ83" s="137"/>
      <c r="QFA83" s="143"/>
      <c r="QFB83" s="125"/>
      <c r="QFC83" s="126"/>
      <c r="QFG83" s="137"/>
      <c r="QFH83" s="137"/>
      <c r="QFI83" s="137"/>
      <c r="QFJ83" s="137"/>
      <c r="QFK83" s="137"/>
      <c r="QFL83" s="137"/>
      <c r="QFM83" s="143"/>
      <c r="QFN83" s="125"/>
      <c r="QFO83" s="126"/>
      <c r="QFS83" s="137"/>
      <c r="QFT83" s="137"/>
      <c r="QFU83" s="137"/>
      <c r="QFV83" s="137"/>
      <c r="QFW83" s="137"/>
      <c r="QFX83" s="137"/>
      <c r="QFY83" s="143"/>
      <c r="QFZ83" s="125"/>
      <c r="QGA83" s="126"/>
      <c r="QGE83" s="137"/>
      <c r="QGF83" s="137"/>
      <c r="QGG83" s="137"/>
      <c r="QGH83" s="137"/>
      <c r="QGI83" s="137"/>
      <c r="QGJ83" s="137"/>
      <c r="QGK83" s="143"/>
      <c r="QGL83" s="125"/>
      <c r="QGM83" s="126"/>
      <c r="QGQ83" s="137"/>
      <c r="QGR83" s="137"/>
      <c r="QGS83" s="137"/>
      <c r="QGT83" s="137"/>
      <c r="QGU83" s="137"/>
      <c r="QGV83" s="137"/>
      <c r="QGW83" s="143"/>
      <c r="QGX83" s="125"/>
      <c r="QGY83" s="126"/>
      <c r="QHC83" s="137"/>
      <c r="QHD83" s="137"/>
      <c r="QHE83" s="137"/>
      <c r="QHF83" s="137"/>
      <c r="QHG83" s="137"/>
      <c r="QHH83" s="137"/>
      <c r="QHI83" s="143"/>
      <c r="QHJ83" s="125"/>
      <c r="QHK83" s="126"/>
      <c r="QHO83" s="137"/>
      <c r="QHP83" s="137"/>
      <c r="QHQ83" s="137"/>
      <c r="QHR83" s="137"/>
      <c r="QHS83" s="137"/>
      <c r="QHT83" s="137"/>
      <c r="QHU83" s="143"/>
      <c r="QHV83" s="125"/>
      <c r="QHW83" s="126"/>
      <c r="QIA83" s="137"/>
      <c r="QIB83" s="137"/>
      <c r="QIC83" s="137"/>
      <c r="QID83" s="137"/>
      <c r="QIE83" s="137"/>
      <c r="QIF83" s="137"/>
      <c r="QIG83" s="143"/>
      <c r="QIH83" s="125"/>
      <c r="QII83" s="126"/>
      <c r="QIM83" s="137"/>
      <c r="QIN83" s="137"/>
      <c r="QIO83" s="137"/>
      <c r="QIP83" s="137"/>
      <c r="QIQ83" s="137"/>
      <c r="QIR83" s="137"/>
      <c r="QIS83" s="143"/>
      <c r="QIT83" s="125"/>
      <c r="QIU83" s="126"/>
      <c r="QIY83" s="137"/>
      <c r="QIZ83" s="137"/>
      <c r="QJA83" s="137"/>
      <c r="QJB83" s="137"/>
      <c r="QJC83" s="137"/>
      <c r="QJD83" s="137"/>
      <c r="QJE83" s="143"/>
      <c r="QJF83" s="125"/>
      <c r="QJG83" s="126"/>
      <c r="QJK83" s="137"/>
      <c r="QJL83" s="137"/>
      <c r="QJM83" s="137"/>
      <c r="QJN83" s="137"/>
      <c r="QJO83" s="137"/>
      <c r="QJP83" s="137"/>
      <c r="QJQ83" s="143"/>
      <c r="QJR83" s="125"/>
      <c r="QJS83" s="126"/>
      <c r="QJW83" s="137"/>
      <c r="QJX83" s="137"/>
      <c r="QJY83" s="137"/>
      <c r="QJZ83" s="137"/>
      <c r="QKA83" s="137"/>
      <c r="QKB83" s="137"/>
      <c r="QKC83" s="143"/>
      <c r="QKD83" s="125"/>
      <c r="QKE83" s="126"/>
      <c r="QKI83" s="137"/>
      <c r="QKJ83" s="137"/>
      <c r="QKK83" s="137"/>
      <c r="QKL83" s="137"/>
      <c r="QKM83" s="137"/>
      <c r="QKN83" s="137"/>
      <c r="QKO83" s="143"/>
      <c r="QKP83" s="125"/>
      <c r="QKQ83" s="126"/>
      <c r="QKU83" s="137"/>
      <c r="QKV83" s="137"/>
      <c r="QKW83" s="137"/>
      <c r="QKX83" s="137"/>
      <c r="QKY83" s="137"/>
      <c r="QKZ83" s="137"/>
      <c r="QLA83" s="143"/>
      <c r="QLB83" s="125"/>
      <c r="QLC83" s="126"/>
      <c r="QLG83" s="137"/>
      <c r="QLH83" s="137"/>
      <c r="QLI83" s="137"/>
      <c r="QLJ83" s="137"/>
      <c r="QLK83" s="137"/>
      <c r="QLL83" s="137"/>
      <c r="QLM83" s="143"/>
      <c r="QLN83" s="125"/>
      <c r="QLO83" s="126"/>
      <c r="QLS83" s="137"/>
      <c r="QLT83" s="137"/>
      <c r="QLU83" s="137"/>
      <c r="QLV83" s="137"/>
      <c r="QLW83" s="137"/>
      <c r="QLX83" s="137"/>
      <c r="QLY83" s="143"/>
      <c r="QLZ83" s="125"/>
      <c r="QMA83" s="126"/>
      <c r="QME83" s="137"/>
      <c r="QMF83" s="137"/>
      <c r="QMG83" s="137"/>
      <c r="QMH83" s="137"/>
      <c r="QMI83" s="137"/>
      <c r="QMJ83" s="137"/>
      <c r="QMK83" s="143"/>
      <c r="QML83" s="125"/>
      <c r="QMM83" s="126"/>
      <c r="QMQ83" s="137"/>
      <c r="QMR83" s="137"/>
      <c r="QMS83" s="137"/>
      <c r="QMT83" s="137"/>
      <c r="QMU83" s="137"/>
      <c r="QMV83" s="137"/>
      <c r="QMW83" s="143"/>
      <c r="QMX83" s="125"/>
      <c r="QMY83" s="126"/>
      <c r="QNC83" s="137"/>
      <c r="QND83" s="137"/>
      <c r="QNE83" s="137"/>
      <c r="QNF83" s="137"/>
      <c r="QNG83" s="137"/>
      <c r="QNH83" s="137"/>
      <c r="QNI83" s="143"/>
      <c r="QNJ83" s="125"/>
      <c r="QNK83" s="126"/>
      <c r="QNO83" s="137"/>
      <c r="QNP83" s="137"/>
      <c r="QNQ83" s="137"/>
      <c r="QNR83" s="137"/>
      <c r="QNS83" s="137"/>
      <c r="QNT83" s="137"/>
      <c r="QNU83" s="143"/>
      <c r="QNV83" s="125"/>
      <c r="QNW83" s="126"/>
      <c r="QOA83" s="137"/>
      <c r="QOB83" s="137"/>
      <c r="QOC83" s="137"/>
      <c r="QOD83" s="137"/>
      <c r="QOE83" s="137"/>
      <c r="QOF83" s="137"/>
      <c r="QOG83" s="143"/>
      <c r="QOH83" s="125"/>
      <c r="QOI83" s="126"/>
      <c r="QOM83" s="137"/>
      <c r="QON83" s="137"/>
      <c r="QOO83" s="137"/>
      <c r="QOP83" s="137"/>
      <c r="QOQ83" s="137"/>
      <c r="QOR83" s="137"/>
      <c r="QOS83" s="143"/>
      <c r="QOT83" s="125"/>
      <c r="QOU83" s="126"/>
      <c r="QOY83" s="137"/>
      <c r="QOZ83" s="137"/>
      <c r="QPA83" s="137"/>
      <c r="QPB83" s="137"/>
      <c r="QPC83" s="137"/>
      <c r="QPD83" s="137"/>
      <c r="QPE83" s="143"/>
      <c r="QPF83" s="125"/>
      <c r="QPG83" s="126"/>
      <c r="QPK83" s="137"/>
      <c r="QPL83" s="137"/>
      <c r="QPM83" s="137"/>
      <c r="QPN83" s="137"/>
      <c r="QPO83" s="137"/>
      <c r="QPP83" s="137"/>
      <c r="QPQ83" s="143"/>
      <c r="QPR83" s="125"/>
      <c r="QPS83" s="126"/>
      <c r="QPW83" s="137"/>
      <c r="QPX83" s="137"/>
      <c r="QPY83" s="137"/>
      <c r="QPZ83" s="137"/>
      <c r="QQA83" s="137"/>
      <c r="QQB83" s="137"/>
      <c r="QQC83" s="143"/>
      <c r="QQD83" s="125"/>
      <c r="QQE83" s="126"/>
      <c r="QQI83" s="137"/>
      <c r="QQJ83" s="137"/>
      <c r="QQK83" s="137"/>
      <c r="QQL83" s="137"/>
      <c r="QQM83" s="137"/>
      <c r="QQN83" s="137"/>
      <c r="QQO83" s="143"/>
      <c r="QQP83" s="125"/>
      <c r="QQQ83" s="126"/>
      <c r="QQU83" s="137"/>
      <c r="QQV83" s="137"/>
      <c r="QQW83" s="137"/>
      <c r="QQX83" s="137"/>
      <c r="QQY83" s="137"/>
      <c r="QQZ83" s="137"/>
      <c r="QRA83" s="143"/>
      <c r="QRB83" s="125"/>
      <c r="QRC83" s="126"/>
      <c r="QRG83" s="137"/>
      <c r="QRH83" s="137"/>
      <c r="QRI83" s="137"/>
      <c r="QRJ83" s="137"/>
      <c r="QRK83" s="137"/>
      <c r="QRL83" s="137"/>
      <c r="QRM83" s="143"/>
      <c r="QRN83" s="125"/>
      <c r="QRO83" s="126"/>
      <c r="QRS83" s="137"/>
      <c r="QRT83" s="137"/>
      <c r="QRU83" s="137"/>
      <c r="QRV83" s="137"/>
      <c r="QRW83" s="137"/>
      <c r="QRX83" s="137"/>
      <c r="QRY83" s="143"/>
      <c r="QRZ83" s="125"/>
      <c r="QSA83" s="126"/>
      <c r="QSE83" s="137"/>
      <c r="QSF83" s="137"/>
      <c r="QSG83" s="137"/>
      <c r="QSH83" s="137"/>
      <c r="QSI83" s="137"/>
      <c r="QSJ83" s="137"/>
      <c r="QSK83" s="143"/>
      <c r="QSL83" s="125"/>
      <c r="QSM83" s="126"/>
      <c r="QSQ83" s="137"/>
      <c r="QSR83" s="137"/>
      <c r="QSS83" s="137"/>
      <c r="QST83" s="137"/>
      <c r="QSU83" s="137"/>
      <c r="QSV83" s="137"/>
      <c r="QSW83" s="143"/>
      <c r="QSX83" s="125"/>
      <c r="QSY83" s="126"/>
      <c r="QTC83" s="137"/>
      <c r="QTD83" s="137"/>
      <c r="QTE83" s="137"/>
      <c r="QTF83" s="137"/>
      <c r="QTG83" s="137"/>
      <c r="QTH83" s="137"/>
      <c r="QTI83" s="143"/>
      <c r="QTJ83" s="125"/>
      <c r="QTK83" s="126"/>
      <c r="QTO83" s="137"/>
      <c r="QTP83" s="137"/>
      <c r="QTQ83" s="137"/>
      <c r="QTR83" s="137"/>
      <c r="QTS83" s="137"/>
      <c r="QTT83" s="137"/>
      <c r="QTU83" s="143"/>
      <c r="QTV83" s="125"/>
      <c r="QTW83" s="126"/>
      <c r="QUA83" s="137"/>
      <c r="QUB83" s="137"/>
      <c r="QUC83" s="137"/>
      <c r="QUD83" s="137"/>
      <c r="QUE83" s="137"/>
      <c r="QUF83" s="137"/>
      <c r="QUG83" s="143"/>
      <c r="QUH83" s="125"/>
      <c r="QUI83" s="126"/>
      <c r="QUM83" s="137"/>
      <c r="QUN83" s="137"/>
      <c r="QUO83" s="137"/>
      <c r="QUP83" s="137"/>
      <c r="QUQ83" s="137"/>
      <c r="QUR83" s="137"/>
      <c r="QUS83" s="143"/>
      <c r="QUT83" s="125"/>
      <c r="QUU83" s="126"/>
      <c r="QUY83" s="137"/>
      <c r="QUZ83" s="137"/>
      <c r="QVA83" s="137"/>
      <c r="QVB83" s="137"/>
      <c r="QVC83" s="137"/>
      <c r="QVD83" s="137"/>
      <c r="QVE83" s="143"/>
      <c r="QVF83" s="125"/>
      <c r="QVG83" s="126"/>
      <c r="QVK83" s="137"/>
      <c r="QVL83" s="137"/>
      <c r="QVM83" s="137"/>
      <c r="QVN83" s="137"/>
      <c r="QVO83" s="137"/>
      <c r="QVP83" s="137"/>
      <c r="QVQ83" s="143"/>
      <c r="QVR83" s="125"/>
      <c r="QVS83" s="126"/>
      <c r="QVW83" s="137"/>
      <c r="QVX83" s="137"/>
      <c r="QVY83" s="137"/>
      <c r="QVZ83" s="137"/>
      <c r="QWA83" s="137"/>
      <c r="QWB83" s="137"/>
      <c r="QWC83" s="143"/>
      <c r="QWD83" s="125"/>
      <c r="QWE83" s="126"/>
      <c r="QWI83" s="137"/>
      <c r="QWJ83" s="137"/>
      <c r="QWK83" s="137"/>
      <c r="QWL83" s="137"/>
      <c r="QWM83" s="137"/>
      <c r="QWN83" s="137"/>
      <c r="QWO83" s="143"/>
      <c r="QWP83" s="125"/>
      <c r="QWQ83" s="126"/>
      <c r="QWU83" s="137"/>
      <c r="QWV83" s="137"/>
      <c r="QWW83" s="137"/>
      <c r="QWX83" s="137"/>
      <c r="QWY83" s="137"/>
      <c r="QWZ83" s="137"/>
      <c r="QXA83" s="143"/>
      <c r="QXB83" s="125"/>
      <c r="QXC83" s="126"/>
      <c r="QXG83" s="137"/>
      <c r="QXH83" s="137"/>
      <c r="QXI83" s="137"/>
      <c r="QXJ83" s="137"/>
      <c r="QXK83" s="137"/>
      <c r="QXL83" s="137"/>
      <c r="QXM83" s="143"/>
      <c r="QXN83" s="125"/>
      <c r="QXO83" s="126"/>
      <c r="QXS83" s="137"/>
      <c r="QXT83" s="137"/>
      <c r="QXU83" s="137"/>
      <c r="QXV83" s="137"/>
      <c r="QXW83" s="137"/>
      <c r="QXX83" s="137"/>
      <c r="QXY83" s="143"/>
      <c r="QXZ83" s="125"/>
      <c r="QYA83" s="126"/>
      <c r="QYE83" s="137"/>
      <c r="QYF83" s="137"/>
      <c r="QYG83" s="137"/>
      <c r="QYH83" s="137"/>
      <c r="QYI83" s="137"/>
      <c r="QYJ83" s="137"/>
      <c r="QYK83" s="143"/>
      <c r="QYL83" s="125"/>
      <c r="QYM83" s="126"/>
      <c r="QYQ83" s="137"/>
      <c r="QYR83" s="137"/>
      <c r="QYS83" s="137"/>
      <c r="QYT83" s="137"/>
      <c r="QYU83" s="137"/>
      <c r="QYV83" s="137"/>
      <c r="QYW83" s="143"/>
      <c r="QYX83" s="125"/>
      <c r="QYY83" s="126"/>
      <c r="QZC83" s="137"/>
      <c r="QZD83" s="137"/>
      <c r="QZE83" s="137"/>
      <c r="QZF83" s="137"/>
      <c r="QZG83" s="137"/>
      <c r="QZH83" s="137"/>
      <c r="QZI83" s="143"/>
      <c r="QZJ83" s="125"/>
      <c r="QZK83" s="126"/>
      <c r="QZO83" s="137"/>
      <c r="QZP83" s="137"/>
      <c r="QZQ83" s="137"/>
      <c r="QZR83" s="137"/>
      <c r="QZS83" s="137"/>
      <c r="QZT83" s="137"/>
      <c r="QZU83" s="143"/>
      <c r="QZV83" s="125"/>
      <c r="QZW83" s="126"/>
      <c r="RAA83" s="137"/>
      <c r="RAB83" s="137"/>
      <c r="RAC83" s="137"/>
      <c r="RAD83" s="137"/>
      <c r="RAE83" s="137"/>
      <c r="RAF83" s="137"/>
      <c r="RAG83" s="143"/>
      <c r="RAH83" s="125"/>
      <c r="RAI83" s="126"/>
      <c r="RAM83" s="137"/>
      <c r="RAN83" s="137"/>
      <c r="RAO83" s="137"/>
      <c r="RAP83" s="137"/>
      <c r="RAQ83" s="137"/>
      <c r="RAR83" s="137"/>
      <c r="RAS83" s="143"/>
      <c r="RAT83" s="125"/>
      <c r="RAU83" s="126"/>
      <c r="RAY83" s="137"/>
      <c r="RAZ83" s="137"/>
      <c r="RBA83" s="137"/>
      <c r="RBB83" s="137"/>
      <c r="RBC83" s="137"/>
      <c r="RBD83" s="137"/>
      <c r="RBE83" s="143"/>
      <c r="RBF83" s="125"/>
      <c r="RBG83" s="126"/>
      <c r="RBK83" s="137"/>
      <c r="RBL83" s="137"/>
      <c r="RBM83" s="137"/>
      <c r="RBN83" s="137"/>
      <c r="RBO83" s="137"/>
      <c r="RBP83" s="137"/>
      <c r="RBQ83" s="143"/>
      <c r="RBR83" s="125"/>
      <c r="RBS83" s="126"/>
      <c r="RBW83" s="137"/>
      <c r="RBX83" s="137"/>
      <c r="RBY83" s="137"/>
      <c r="RBZ83" s="137"/>
      <c r="RCA83" s="137"/>
      <c r="RCB83" s="137"/>
      <c r="RCC83" s="143"/>
      <c r="RCD83" s="125"/>
      <c r="RCE83" s="126"/>
      <c r="RCI83" s="137"/>
      <c r="RCJ83" s="137"/>
      <c r="RCK83" s="137"/>
      <c r="RCL83" s="137"/>
      <c r="RCM83" s="137"/>
      <c r="RCN83" s="137"/>
      <c r="RCO83" s="143"/>
      <c r="RCP83" s="125"/>
      <c r="RCQ83" s="126"/>
      <c r="RCU83" s="137"/>
      <c r="RCV83" s="137"/>
      <c r="RCW83" s="137"/>
      <c r="RCX83" s="137"/>
      <c r="RCY83" s="137"/>
      <c r="RCZ83" s="137"/>
      <c r="RDA83" s="143"/>
      <c r="RDB83" s="125"/>
      <c r="RDC83" s="126"/>
      <c r="RDG83" s="137"/>
      <c r="RDH83" s="137"/>
      <c r="RDI83" s="137"/>
      <c r="RDJ83" s="137"/>
      <c r="RDK83" s="137"/>
      <c r="RDL83" s="137"/>
      <c r="RDM83" s="143"/>
      <c r="RDN83" s="125"/>
      <c r="RDO83" s="126"/>
      <c r="RDS83" s="137"/>
      <c r="RDT83" s="137"/>
      <c r="RDU83" s="137"/>
      <c r="RDV83" s="137"/>
      <c r="RDW83" s="137"/>
      <c r="RDX83" s="137"/>
      <c r="RDY83" s="143"/>
      <c r="RDZ83" s="125"/>
      <c r="REA83" s="126"/>
      <c r="REE83" s="137"/>
      <c r="REF83" s="137"/>
      <c r="REG83" s="137"/>
      <c r="REH83" s="137"/>
      <c r="REI83" s="137"/>
      <c r="REJ83" s="137"/>
      <c r="REK83" s="143"/>
      <c r="REL83" s="125"/>
      <c r="REM83" s="126"/>
      <c r="REQ83" s="137"/>
      <c r="RER83" s="137"/>
      <c r="RES83" s="137"/>
      <c r="RET83" s="137"/>
      <c r="REU83" s="137"/>
      <c r="REV83" s="137"/>
      <c r="REW83" s="143"/>
      <c r="REX83" s="125"/>
      <c r="REY83" s="126"/>
      <c r="RFC83" s="137"/>
      <c r="RFD83" s="137"/>
      <c r="RFE83" s="137"/>
      <c r="RFF83" s="137"/>
      <c r="RFG83" s="137"/>
      <c r="RFH83" s="137"/>
      <c r="RFI83" s="143"/>
      <c r="RFJ83" s="125"/>
      <c r="RFK83" s="126"/>
      <c r="RFO83" s="137"/>
      <c r="RFP83" s="137"/>
      <c r="RFQ83" s="137"/>
      <c r="RFR83" s="137"/>
      <c r="RFS83" s="137"/>
      <c r="RFT83" s="137"/>
      <c r="RFU83" s="143"/>
      <c r="RFV83" s="125"/>
      <c r="RFW83" s="126"/>
      <c r="RGA83" s="137"/>
      <c r="RGB83" s="137"/>
      <c r="RGC83" s="137"/>
      <c r="RGD83" s="137"/>
      <c r="RGE83" s="137"/>
      <c r="RGF83" s="137"/>
      <c r="RGG83" s="143"/>
      <c r="RGH83" s="125"/>
      <c r="RGI83" s="126"/>
      <c r="RGM83" s="137"/>
      <c r="RGN83" s="137"/>
      <c r="RGO83" s="137"/>
      <c r="RGP83" s="137"/>
      <c r="RGQ83" s="137"/>
      <c r="RGR83" s="137"/>
      <c r="RGS83" s="143"/>
      <c r="RGT83" s="125"/>
      <c r="RGU83" s="126"/>
      <c r="RGY83" s="137"/>
      <c r="RGZ83" s="137"/>
      <c r="RHA83" s="137"/>
      <c r="RHB83" s="137"/>
      <c r="RHC83" s="137"/>
      <c r="RHD83" s="137"/>
      <c r="RHE83" s="143"/>
      <c r="RHF83" s="125"/>
      <c r="RHG83" s="126"/>
      <c r="RHK83" s="137"/>
      <c r="RHL83" s="137"/>
      <c r="RHM83" s="137"/>
      <c r="RHN83" s="137"/>
      <c r="RHO83" s="137"/>
      <c r="RHP83" s="137"/>
      <c r="RHQ83" s="143"/>
      <c r="RHR83" s="125"/>
      <c r="RHS83" s="126"/>
      <c r="RHW83" s="137"/>
      <c r="RHX83" s="137"/>
      <c r="RHY83" s="137"/>
      <c r="RHZ83" s="137"/>
      <c r="RIA83" s="137"/>
      <c r="RIB83" s="137"/>
      <c r="RIC83" s="143"/>
      <c r="RID83" s="125"/>
      <c r="RIE83" s="126"/>
      <c r="RII83" s="137"/>
      <c r="RIJ83" s="137"/>
      <c r="RIK83" s="137"/>
      <c r="RIL83" s="137"/>
      <c r="RIM83" s="137"/>
      <c r="RIN83" s="137"/>
      <c r="RIO83" s="143"/>
      <c r="RIP83" s="125"/>
      <c r="RIQ83" s="126"/>
      <c r="RIU83" s="137"/>
      <c r="RIV83" s="137"/>
      <c r="RIW83" s="137"/>
      <c r="RIX83" s="137"/>
      <c r="RIY83" s="137"/>
      <c r="RIZ83" s="137"/>
      <c r="RJA83" s="143"/>
      <c r="RJB83" s="125"/>
      <c r="RJC83" s="126"/>
      <c r="RJG83" s="137"/>
      <c r="RJH83" s="137"/>
      <c r="RJI83" s="137"/>
      <c r="RJJ83" s="137"/>
      <c r="RJK83" s="137"/>
      <c r="RJL83" s="137"/>
      <c r="RJM83" s="143"/>
      <c r="RJN83" s="125"/>
      <c r="RJO83" s="126"/>
      <c r="RJS83" s="137"/>
      <c r="RJT83" s="137"/>
      <c r="RJU83" s="137"/>
      <c r="RJV83" s="137"/>
      <c r="RJW83" s="137"/>
      <c r="RJX83" s="137"/>
      <c r="RJY83" s="143"/>
      <c r="RJZ83" s="125"/>
      <c r="RKA83" s="126"/>
      <c r="RKE83" s="137"/>
      <c r="RKF83" s="137"/>
      <c r="RKG83" s="137"/>
      <c r="RKH83" s="137"/>
      <c r="RKI83" s="137"/>
      <c r="RKJ83" s="137"/>
      <c r="RKK83" s="143"/>
      <c r="RKL83" s="125"/>
      <c r="RKM83" s="126"/>
      <c r="RKQ83" s="137"/>
      <c r="RKR83" s="137"/>
      <c r="RKS83" s="137"/>
      <c r="RKT83" s="137"/>
      <c r="RKU83" s="137"/>
      <c r="RKV83" s="137"/>
      <c r="RKW83" s="143"/>
      <c r="RKX83" s="125"/>
      <c r="RKY83" s="126"/>
      <c r="RLC83" s="137"/>
      <c r="RLD83" s="137"/>
      <c r="RLE83" s="137"/>
      <c r="RLF83" s="137"/>
      <c r="RLG83" s="137"/>
      <c r="RLH83" s="137"/>
      <c r="RLI83" s="143"/>
      <c r="RLJ83" s="125"/>
      <c r="RLK83" s="126"/>
      <c r="RLO83" s="137"/>
      <c r="RLP83" s="137"/>
      <c r="RLQ83" s="137"/>
      <c r="RLR83" s="137"/>
      <c r="RLS83" s="137"/>
      <c r="RLT83" s="137"/>
      <c r="RLU83" s="143"/>
      <c r="RLV83" s="125"/>
      <c r="RLW83" s="126"/>
      <c r="RMA83" s="137"/>
      <c r="RMB83" s="137"/>
      <c r="RMC83" s="137"/>
      <c r="RMD83" s="137"/>
      <c r="RME83" s="137"/>
      <c r="RMF83" s="137"/>
      <c r="RMG83" s="143"/>
      <c r="RMH83" s="125"/>
      <c r="RMI83" s="126"/>
      <c r="RMM83" s="137"/>
      <c r="RMN83" s="137"/>
      <c r="RMO83" s="137"/>
      <c r="RMP83" s="137"/>
      <c r="RMQ83" s="137"/>
      <c r="RMR83" s="137"/>
      <c r="RMS83" s="143"/>
      <c r="RMT83" s="125"/>
      <c r="RMU83" s="126"/>
      <c r="RMY83" s="137"/>
      <c r="RMZ83" s="137"/>
      <c r="RNA83" s="137"/>
      <c r="RNB83" s="137"/>
      <c r="RNC83" s="137"/>
      <c r="RND83" s="137"/>
      <c r="RNE83" s="143"/>
      <c r="RNF83" s="125"/>
      <c r="RNG83" s="126"/>
      <c r="RNK83" s="137"/>
      <c r="RNL83" s="137"/>
      <c r="RNM83" s="137"/>
      <c r="RNN83" s="137"/>
      <c r="RNO83" s="137"/>
      <c r="RNP83" s="137"/>
      <c r="RNQ83" s="143"/>
      <c r="RNR83" s="125"/>
      <c r="RNS83" s="126"/>
      <c r="RNW83" s="137"/>
      <c r="RNX83" s="137"/>
      <c r="RNY83" s="137"/>
      <c r="RNZ83" s="137"/>
      <c r="ROA83" s="137"/>
      <c r="ROB83" s="137"/>
      <c r="ROC83" s="143"/>
      <c r="ROD83" s="125"/>
      <c r="ROE83" s="126"/>
      <c r="ROI83" s="137"/>
      <c r="ROJ83" s="137"/>
      <c r="ROK83" s="137"/>
      <c r="ROL83" s="137"/>
      <c r="ROM83" s="137"/>
      <c r="RON83" s="137"/>
      <c r="ROO83" s="143"/>
      <c r="ROP83" s="125"/>
      <c r="ROQ83" s="126"/>
      <c r="ROU83" s="137"/>
      <c r="ROV83" s="137"/>
      <c r="ROW83" s="137"/>
      <c r="ROX83" s="137"/>
      <c r="ROY83" s="137"/>
      <c r="ROZ83" s="137"/>
      <c r="RPA83" s="143"/>
      <c r="RPB83" s="125"/>
      <c r="RPC83" s="126"/>
      <c r="RPG83" s="137"/>
      <c r="RPH83" s="137"/>
      <c r="RPI83" s="137"/>
      <c r="RPJ83" s="137"/>
      <c r="RPK83" s="137"/>
      <c r="RPL83" s="137"/>
      <c r="RPM83" s="143"/>
      <c r="RPN83" s="125"/>
      <c r="RPO83" s="126"/>
      <c r="RPS83" s="137"/>
      <c r="RPT83" s="137"/>
      <c r="RPU83" s="137"/>
      <c r="RPV83" s="137"/>
      <c r="RPW83" s="137"/>
      <c r="RPX83" s="137"/>
      <c r="RPY83" s="143"/>
      <c r="RPZ83" s="125"/>
      <c r="RQA83" s="126"/>
      <c r="RQE83" s="137"/>
      <c r="RQF83" s="137"/>
      <c r="RQG83" s="137"/>
      <c r="RQH83" s="137"/>
      <c r="RQI83" s="137"/>
      <c r="RQJ83" s="137"/>
      <c r="RQK83" s="143"/>
      <c r="RQL83" s="125"/>
      <c r="RQM83" s="126"/>
      <c r="RQQ83" s="137"/>
      <c r="RQR83" s="137"/>
      <c r="RQS83" s="137"/>
      <c r="RQT83" s="137"/>
      <c r="RQU83" s="137"/>
      <c r="RQV83" s="137"/>
      <c r="RQW83" s="143"/>
      <c r="RQX83" s="125"/>
      <c r="RQY83" s="126"/>
      <c r="RRC83" s="137"/>
      <c r="RRD83" s="137"/>
      <c r="RRE83" s="137"/>
      <c r="RRF83" s="137"/>
      <c r="RRG83" s="137"/>
      <c r="RRH83" s="137"/>
      <c r="RRI83" s="143"/>
      <c r="RRJ83" s="125"/>
      <c r="RRK83" s="126"/>
      <c r="RRO83" s="137"/>
      <c r="RRP83" s="137"/>
      <c r="RRQ83" s="137"/>
      <c r="RRR83" s="137"/>
      <c r="RRS83" s="137"/>
      <c r="RRT83" s="137"/>
      <c r="RRU83" s="143"/>
      <c r="RRV83" s="125"/>
      <c r="RRW83" s="126"/>
      <c r="RSA83" s="137"/>
      <c r="RSB83" s="137"/>
      <c r="RSC83" s="137"/>
      <c r="RSD83" s="137"/>
      <c r="RSE83" s="137"/>
      <c r="RSF83" s="137"/>
      <c r="RSG83" s="143"/>
      <c r="RSH83" s="125"/>
      <c r="RSI83" s="126"/>
      <c r="RSM83" s="137"/>
      <c r="RSN83" s="137"/>
      <c r="RSO83" s="137"/>
      <c r="RSP83" s="137"/>
      <c r="RSQ83" s="137"/>
      <c r="RSR83" s="137"/>
      <c r="RSS83" s="143"/>
      <c r="RST83" s="125"/>
      <c r="RSU83" s="126"/>
      <c r="RSY83" s="137"/>
      <c r="RSZ83" s="137"/>
      <c r="RTA83" s="137"/>
      <c r="RTB83" s="137"/>
      <c r="RTC83" s="137"/>
      <c r="RTD83" s="137"/>
      <c r="RTE83" s="143"/>
      <c r="RTF83" s="125"/>
      <c r="RTG83" s="126"/>
      <c r="RTK83" s="137"/>
      <c r="RTL83" s="137"/>
      <c r="RTM83" s="137"/>
      <c r="RTN83" s="137"/>
      <c r="RTO83" s="137"/>
      <c r="RTP83" s="137"/>
      <c r="RTQ83" s="143"/>
      <c r="RTR83" s="125"/>
      <c r="RTS83" s="126"/>
      <c r="RTW83" s="137"/>
      <c r="RTX83" s="137"/>
      <c r="RTY83" s="137"/>
      <c r="RTZ83" s="137"/>
      <c r="RUA83" s="137"/>
      <c r="RUB83" s="137"/>
      <c r="RUC83" s="143"/>
      <c r="RUD83" s="125"/>
      <c r="RUE83" s="126"/>
      <c r="RUI83" s="137"/>
      <c r="RUJ83" s="137"/>
      <c r="RUK83" s="137"/>
      <c r="RUL83" s="137"/>
      <c r="RUM83" s="137"/>
      <c r="RUN83" s="137"/>
      <c r="RUO83" s="143"/>
      <c r="RUP83" s="125"/>
      <c r="RUQ83" s="126"/>
      <c r="RUU83" s="137"/>
      <c r="RUV83" s="137"/>
      <c r="RUW83" s="137"/>
      <c r="RUX83" s="137"/>
      <c r="RUY83" s="137"/>
      <c r="RUZ83" s="137"/>
      <c r="RVA83" s="143"/>
      <c r="RVB83" s="125"/>
      <c r="RVC83" s="126"/>
      <c r="RVG83" s="137"/>
      <c r="RVH83" s="137"/>
      <c r="RVI83" s="137"/>
      <c r="RVJ83" s="137"/>
      <c r="RVK83" s="137"/>
      <c r="RVL83" s="137"/>
      <c r="RVM83" s="143"/>
      <c r="RVN83" s="125"/>
      <c r="RVO83" s="126"/>
      <c r="RVS83" s="137"/>
      <c r="RVT83" s="137"/>
      <c r="RVU83" s="137"/>
      <c r="RVV83" s="137"/>
      <c r="RVW83" s="137"/>
      <c r="RVX83" s="137"/>
      <c r="RVY83" s="143"/>
      <c r="RVZ83" s="125"/>
      <c r="RWA83" s="126"/>
      <c r="RWE83" s="137"/>
      <c r="RWF83" s="137"/>
      <c r="RWG83" s="137"/>
      <c r="RWH83" s="137"/>
      <c r="RWI83" s="137"/>
      <c r="RWJ83" s="137"/>
      <c r="RWK83" s="143"/>
      <c r="RWL83" s="125"/>
      <c r="RWM83" s="126"/>
      <c r="RWQ83" s="137"/>
      <c r="RWR83" s="137"/>
      <c r="RWS83" s="137"/>
      <c r="RWT83" s="137"/>
      <c r="RWU83" s="137"/>
      <c r="RWV83" s="137"/>
      <c r="RWW83" s="143"/>
      <c r="RWX83" s="125"/>
      <c r="RWY83" s="126"/>
      <c r="RXC83" s="137"/>
      <c r="RXD83" s="137"/>
      <c r="RXE83" s="137"/>
      <c r="RXF83" s="137"/>
      <c r="RXG83" s="137"/>
      <c r="RXH83" s="137"/>
      <c r="RXI83" s="143"/>
      <c r="RXJ83" s="125"/>
      <c r="RXK83" s="126"/>
      <c r="RXO83" s="137"/>
      <c r="RXP83" s="137"/>
      <c r="RXQ83" s="137"/>
      <c r="RXR83" s="137"/>
      <c r="RXS83" s="137"/>
      <c r="RXT83" s="137"/>
      <c r="RXU83" s="143"/>
      <c r="RXV83" s="125"/>
      <c r="RXW83" s="126"/>
      <c r="RYA83" s="137"/>
      <c r="RYB83" s="137"/>
      <c r="RYC83" s="137"/>
      <c r="RYD83" s="137"/>
      <c r="RYE83" s="137"/>
      <c r="RYF83" s="137"/>
      <c r="RYG83" s="143"/>
      <c r="RYH83" s="125"/>
      <c r="RYI83" s="126"/>
      <c r="RYM83" s="137"/>
      <c r="RYN83" s="137"/>
      <c r="RYO83" s="137"/>
      <c r="RYP83" s="137"/>
      <c r="RYQ83" s="137"/>
      <c r="RYR83" s="137"/>
      <c r="RYS83" s="143"/>
      <c r="RYT83" s="125"/>
      <c r="RYU83" s="126"/>
      <c r="RYY83" s="137"/>
      <c r="RYZ83" s="137"/>
      <c r="RZA83" s="137"/>
      <c r="RZB83" s="137"/>
      <c r="RZC83" s="137"/>
      <c r="RZD83" s="137"/>
      <c r="RZE83" s="143"/>
      <c r="RZF83" s="125"/>
      <c r="RZG83" s="126"/>
      <c r="RZK83" s="137"/>
      <c r="RZL83" s="137"/>
      <c r="RZM83" s="137"/>
      <c r="RZN83" s="137"/>
      <c r="RZO83" s="137"/>
      <c r="RZP83" s="137"/>
      <c r="RZQ83" s="143"/>
      <c r="RZR83" s="125"/>
      <c r="RZS83" s="126"/>
      <c r="RZW83" s="137"/>
      <c r="RZX83" s="137"/>
      <c r="RZY83" s="137"/>
      <c r="RZZ83" s="137"/>
      <c r="SAA83" s="137"/>
      <c r="SAB83" s="137"/>
      <c r="SAC83" s="143"/>
      <c r="SAD83" s="125"/>
      <c r="SAE83" s="126"/>
      <c r="SAI83" s="137"/>
      <c r="SAJ83" s="137"/>
      <c r="SAK83" s="137"/>
      <c r="SAL83" s="137"/>
      <c r="SAM83" s="137"/>
      <c r="SAN83" s="137"/>
      <c r="SAO83" s="143"/>
      <c r="SAP83" s="125"/>
      <c r="SAQ83" s="126"/>
      <c r="SAU83" s="137"/>
      <c r="SAV83" s="137"/>
      <c r="SAW83" s="137"/>
      <c r="SAX83" s="137"/>
      <c r="SAY83" s="137"/>
      <c r="SAZ83" s="137"/>
      <c r="SBA83" s="143"/>
      <c r="SBB83" s="125"/>
      <c r="SBC83" s="126"/>
      <c r="SBG83" s="137"/>
      <c r="SBH83" s="137"/>
      <c r="SBI83" s="137"/>
      <c r="SBJ83" s="137"/>
      <c r="SBK83" s="137"/>
      <c r="SBL83" s="137"/>
      <c r="SBM83" s="143"/>
      <c r="SBN83" s="125"/>
      <c r="SBO83" s="126"/>
      <c r="SBS83" s="137"/>
      <c r="SBT83" s="137"/>
      <c r="SBU83" s="137"/>
      <c r="SBV83" s="137"/>
      <c r="SBW83" s="137"/>
      <c r="SBX83" s="137"/>
      <c r="SBY83" s="143"/>
      <c r="SBZ83" s="125"/>
      <c r="SCA83" s="126"/>
      <c r="SCE83" s="137"/>
      <c r="SCF83" s="137"/>
      <c r="SCG83" s="137"/>
      <c r="SCH83" s="137"/>
      <c r="SCI83" s="137"/>
      <c r="SCJ83" s="137"/>
      <c r="SCK83" s="143"/>
      <c r="SCL83" s="125"/>
      <c r="SCM83" s="126"/>
      <c r="SCQ83" s="137"/>
      <c r="SCR83" s="137"/>
      <c r="SCS83" s="137"/>
      <c r="SCT83" s="137"/>
      <c r="SCU83" s="137"/>
      <c r="SCV83" s="137"/>
      <c r="SCW83" s="143"/>
      <c r="SCX83" s="125"/>
      <c r="SCY83" s="126"/>
      <c r="SDC83" s="137"/>
      <c r="SDD83" s="137"/>
      <c r="SDE83" s="137"/>
      <c r="SDF83" s="137"/>
      <c r="SDG83" s="137"/>
      <c r="SDH83" s="137"/>
      <c r="SDI83" s="143"/>
      <c r="SDJ83" s="125"/>
      <c r="SDK83" s="126"/>
      <c r="SDO83" s="137"/>
      <c r="SDP83" s="137"/>
      <c r="SDQ83" s="137"/>
      <c r="SDR83" s="137"/>
      <c r="SDS83" s="137"/>
      <c r="SDT83" s="137"/>
      <c r="SDU83" s="143"/>
      <c r="SDV83" s="125"/>
      <c r="SDW83" s="126"/>
      <c r="SEA83" s="137"/>
      <c r="SEB83" s="137"/>
      <c r="SEC83" s="137"/>
      <c r="SED83" s="137"/>
      <c r="SEE83" s="137"/>
      <c r="SEF83" s="137"/>
      <c r="SEG83" s="143"/>
      <c r="SEH83" s="125"/>
      <c r="SEI83" s="126"/>
      <c r="SEM83" s="137"/>
      <c r="SEN83" s="137"/>
      <c r="SEO83" s="137"/>
      <c r="SEP83" s="137"/>
      <c r="SEQ83" s="137"/>
      <c r="SER83" s="137"/>
      <c r="SES83" s="143"/>
      <c r="SET83" s="125"/>
      <c r="SEU83" s="126"/>
      <c r="SEY83" s="137"/>
      <c r="SEZ83" s="137"/>
      <c r="SFA83" s="137"/>
      <c r="SFB83" s="137"/>
      <c r="SFC83" s="137"/>
      <c r="SFD83" s="137"/>
      <c r="SFE83" s="143"/>
      <c r="SFF83" s="125"/>
      <c r="SFG83" s="126"/>
      <c r="SFK83" s="137"/>
      <c r="SFL83" s="137"/>
      <c r="SFM83" s="137"/>
      <c r="SFN83" s="137"/>
      <c r="SFO83" s="137"/>
      <c r="SFP83" s="137"/>
      <c r="SFQ83" s="143"/>
      <c r="SFR83" s="125"/>
      <c r="SFS83" s="126"/>
      <c r="SFW83" s="137"/>
      <c r="SFX83" s="137"/>
      <c r="SFY83" s="137"/>
      <c r="SFZ83" s="137"/>
      <c r="SGA83" s="137"/>
      <c r="SGB83" s="137"/>
      <c r="SGC83" s="143"/>
      <c r="SGD83" s="125"/>
      <c r="SGE83" s="126"/>
      <c r="SGI83" s="137"/>
      <c r="SGJ83" s="137"/>
      <c r="SGK83" s="137"/>
      <c r="SGL83" s="137"/>
      <c r="SGM83" s="137"/>
      <c r="SGN83" s="137"/>
      <c r="SGO83" s="143"/>
      <c r="SGP83" s="125"/>
      <c r="SGQ83" s="126"/>
      <c r="SGU83" s="137"/>
      <c r="SGV83" s="137"/>
      <c r="SGW83" s="137"/>
      <c r="SGX83" s="137"/>
      <c r="SGY83" s="137"/>
      <c r="SGZ83" s="137"/>
      <c r="SHA83" s="143"/>
      <c r="SHB83" s="125"/>
      <c r="SHC83" s="126"/>
      <c r="SHG83" s="137"/>
      <c r="SHH83" s="137"/>
      <c r="SHI83" s="137"/>
      <c r="SHJ83" s="137"/>
      <c r="SHK83" s="137"/>
      <c r="SHL83" s="137"/>
      <c r="SHM83" s="143"/>
      <c r="SHN83" s="125"/>
      <c r="SHO83" s="126"/>
      <c r="SHS83" s="137"/>
      <c r="SHT83" s="137"/>
      <c r="SHU83" s="137"/>
      <c r="SHV83" s="137"/>
      <c r="SHW83" s="137"/>
      <c r="SHX83" s="137"/>
      <c r="SHY83" s="143"/>
      <c r="SHZ83" s="125"/>
      <c r="SIA83" s="126"/>
      <c r="SIE83" s="137"/>
      <c r="SIF83" s="137"/>
      <c r="SIG83" s="137"/>
      <c r="SIH83" s="137"/>
      <c r="SII83" s="137"/>
      <c r="SIJ83" s="137"/>
      <c r="SIK83" s="143"/>
      <c r="SIL83" s="125"/>
      <c r="SIM83" s="126"/>
      <c r="SIQ83" s="137"/>
      <c r="SIR83" s="137"/>
      <c r="SIS83" s="137"/>
      <c r="SIT83" s="137"/>
      <c r="SIU83" s="137"/>
      <c r="SIV83" s="137"/>
      <c r="SIW83" s="143"/>
      <c r="SIX83" s="125"/>
      <c r="SIY83" s="126"/>
      <c r="SJC83" s="137"/>
      <c r="SJD83" s="137"/>
      <c r="SJE83" s="137"/>
      <c r="SJF83" s="137"/>
      <c r="SJG83" s="137"/>
      <c r="SJH83" s="137"/>
      <c r="SJI83" s="143"/>
      <c r="SJJ83" s="125"/>
      <c r="SJK83" s="126"/>
      <c r="SJO83" s="137"/>
      <c r="SJP83" s="137"/>
      <c r="SJQ83" s="137"/>
      <c r="SJR83" s="137"/>
      <c r="SJS83" s="137"/>
      <c r="SJT83" s="137"/>
      <c r="SJU83" s="143"/>
      <c r="SJV83" s="125"/>
      <c r="SJW83" s="126"/>
      <c r="SKA83" s="137"/>
      <c r="SKB83" s="137"/>
      <c r="SKC83" s="137"/>
      <c r="SKD83" s="137"/>
      <c r="SKE83" s="137"/>
      <c r="SKF83" s="137"/>
      <c r="SKG83" s="143"/>
      <c r="SKH83" s="125"/>
      <c r="SKI83" s="126"/>
      <c r="SKM83" s="137"/>
      <c r="SKN83" s="137"/>
      <c r="SKO83" s="137"/>
      <c r="SKP83" s="137"/>
      <c r="SKQ83" s="137"/>
      <c r="SKR83" s="137"/>
      <c r="SKS83" s="143"/>
      <c r="SKT83" s="125"/>
      <c r="SKU83" s="126"/>
      <c r="SKY83" s="137"/>
      <c r="SKZ83" s="137"/>
      <c r="SLA83" s="137"/>
      <c r="SLB83" s="137"/>
      <c r="SLC83" s="137"/>
      <c r="SLD83" s="137"/>
      <c r="SLE83" s="143"/>
      <c r="SLF83" s="125"/>
      <c r="SLG83" s="126"/>
      <c r="SLK83" s="137"/>
      <c r="SLL83" s="137"/>
      <c r="SLM83" s="137"/>
      <c r="SLN83" s="137"/>
      <c r="SLO83" s="137"/>
      <c r="SLP83" s="137"/>
      <c r="SLQ83" s="143"/>
      <c r="SLR83" s="125"/>
      <c r="SLS83" s="126"/>
      <c r="SLW83" s="137"/>
      <c r="SLX83" s="137"/>
      <c r="SLY83" s="137"/>
      <c r="SLZ83" s="137"/>
      <c r="SMA83" s="137"/>
      <c r="SMB83" s="137"/>
      <c r="SMC83" s="143"/>
      <c r="SMD83" s="125"/>
      <c r="SME83" s="126"/>
      <c r="SMI83" s="137"/>
      <c r="SMJ83" s="137"/>
      <c r="SMK83" s="137"/>
      <c r="SML83" s="137"/>
      <c r="SMM83" s="137"/>
      <c r="SMN83" s="137"/>
      <c r="SMO83" s="143"/>
      <c r="SMP83" s="125"/>
      <c r="SMQ83" s="126"/>
      <c r="SMU83" s="137"/>
      <c r="SMV83" s="137"/>
      <c r="SMW83" s="137"/>
      <c r="SMX83" s="137"/>
      <c r="SMY83" s="137"/>
      <c r="SMZ83" s="137"/>
      <c r="SNA83" s="143"/>
      <c r="SNB83" s="125"/>
      <c r="SNC83" s="126"/>
      <c r="SNG83" s="137"/>
      <c r="SNH83" s="137"/>
      <c r="SNI83" s="137"/>
      <c r="SNJ83" s="137"/>
      <c r="SNK83" s="137"/>
      <c r="SNL83" s="137"/>
      <c r="SNM83" s="143"/>
      <c r="SNN83" s="125"/>
      <c r="SNO83" s="126"/>
      <c r="SNS83" s="137"/>
      <c r="SNT83" s="137"/>
      <c r="SNU83" s="137"/>
      <c r="SNV83" s="137"/>
      <c r="SNW83" s="137"/>
      <c r="SNX83" s="137"/>
      <c r="SNY83" s="143"/>
      <c r="SNZ83" s="125"/>
      <c r="SOA83" s="126"/>
      <c r="SOE83" s="137"/>
      <c r="SOF83" s="137"/>
      <c r="SOG83" s="137"/>
      <c r="SOH83" s="137"/>
      <c r="SOI83" s="137"/>
      <c r="SOJ83" s="137"/>
      <c r="SOK83" s="143"/>
      <c r="SOL83" s="125"/>
      <c r="SOM83" s="126"/>
      <c r="SOQ83" s="137"/>
      <c r="SOR83" s="137"/>
      <c r="SOS83" s="137"/>
      <c r="SOT83" s="137"/>
      <c r="SOU83" s="137"/>
      <c r="SOV83" s="137"/>
      <c r="SOW83" s="143"/>
      <c r="SOX83" s="125"/>
      <c r="SOY83" s="126"/>
      <c r="SPC83" s="137"/>
      <c r="SPD83" s="137"/>
      <c r="SPE83" s="137"/>
      <c r="SPF83" s="137"/>
      <c r="SPG83" s="137"/>
      <c r="SPH83" s="137"/>
      <c r="SPI83" s="143"/>
      <c r="SPJ83" s="125"/>
      <c r="SPK83" s="126"/>
      <c r="SPO83" s="137"/>
      <c r="SPP83" s="137"/>
      <c r="SPQ83" s="137"/>
      <c r="SPR83" s="137"/>
      <c r="SPS83" s="137"/>
      <c r="SPT83" s="137"/>
      <c r="SPU83" s="143"/>
      <c r="SPV83" s="125"/>
      <c r="SPW83" s="126"/>
      <c r="SQA83" s="137"/>
      <c r="SQB83" s="137"/>
      <c r="SQC83" s="137"/>
      <c r="SQD83" s="137"/>
      <c r="SQE83" s="137"/>
      <c r="SQF83" s="137"/>
      <c r="SQG83" s="143"/>
      <c r="SQH83" s="125"/>
      <c r="SQI83" s="126"/>
      <c r="SQM83" s="137"/>
      <c r="SQN83" s="137"/>
      <c r="SQO83" s="137"/>
      <c r="SQP83" s="137"/>
      <c r="SQQ83" s="137"/>
      <c r="SQR83" s="137"/>
      <c r="SQS83" s="143"/>
      <c r="SQT83" s="125"/>
      <c r="SQU83" s="126"/>
      <c r="SQY83" s="137"/>
      <c r="SQZ83" s="137"/>
      <c r="SRA83" s="137"/>
      <c r="SRB83" s="137"/>
      <c r="SRC83" s="137"/>
      <c r="SRD83" s="137"/>
      <c r="SRE83" s="143"/>
      <c r="SRF83" s="125"/>
      <c r="SRG83" s="126"/>
      <c r="SRK83" s="137"/>
      <c r="SRL83" s="137"/>
      <c r="SRM83" s="137"/>
      <c r="SRN83" s="137"/>
      <c r="SRO83" s="137"/>
      <c r="SRP83" s="137"/>
      <c r="SRQ83" s="143"/>
      <c r="SRR83" s="125"/>
      <c r="SRS83" s="126"/>
      <c r="SRW83" s="137"/>
      <c r="SRX83" s="137"/>
      <c r="SRY83" s="137"/>
      <c r="SRZ83" s="137"/>
      <c r="SSA83" s="137"/>
      <c r="SSB83" s="137"/>
      <c r="SSC83" s="143"/>
      <c r="SSD83" s="125"/>
      <c r="SSE83" s="126"/>
      <c r="SSI83" s="137"/>
      <c r="SSJ83" s="137"/>
      <c r="SSK83" s="137"/>
      <c r="SSL83" s="137"/>
      <c r="SSM83" s="137"/>
      <c r="SSN83" s="137"/>
      <c r="SSO83" s="143"/>
      <c r="SSP83" s="125"/>
      <c r="SSQ83" s="126"/>
      <c r="SSU83" s="137"/>
      <c r="SSV83" s="137"/>
      <c r="SSW83" s="137"/>
      <c r="SSX83" s="137"/>
      <c r="SSY83" s="137"/>
      <c r="SSZ83" s="137"/>
      <c r="STA83" s="143"/>
      <c r="STB83" s="125"/>
      <c r="STC83" s="126"/>
      <c r="STG83" s="137"/>
      <c r="STH83" s="137"/>
      <c r="STI83" s="137"/>
      <c r="STJ83" s="137"/>
      <c r="STK83" s="137"/>
      <c r="STL83" s="137"/>
      <c r="STM83" s="143"/>
      <c r="STN83" s="125"/>
      <c r="STO83" s="126"/>
      <c r="STS83" s="137"/>
      <c r="STT83" s="137"/>
      <c r="STU83" s="137"/>
      <c r="STV83" s="137"/>
      <c r="STW83" s="137"/>
      <c r="STX83" s="137"/>
      <c r="STY83" s="143"/>
      <c r="STZ83" s="125"/>
      <c r="SUA83" s="126"/>
      <c r="SUE83" s="137"/>
      <c r="SUF83" s="137"/>
      <c r="SUG83" s="137"/>
      <c r="SUH83" s="137"/>
      <c r="SUI83" s="137"/>
      <c r="SUJ83" s="137"/>
      <c r="SUK83" s="143"/>
      <c r="SUL83" s="125"/>
      <c r="SUM83" s="126"/>
      <c r="SUQ83" s="137"/>
      <c r="SUR83" s="137"/>
      <c r="SUS83" s="137"/>
      <c r="SUT83" s="137"/>
      <c r="SUU83" s="137"/>
      <c r="SUV83" s="137"/>
      <c r="SUW83" s="143"/>
      <c r="SUX83" s="125"/>
      <c r="SUY83" s="126"/>
      <c r="SVC83" s="137"/>
      <c r="SVD83" s="137"/>
      <c r="SVE83" s="137"/>
      <c r="SVF83" s="137"/>
      <c r="SVG83" s="137"/>
      <c r="SVH83" s="137"/>
      <c r="SVI83" s="143"/>
      <c r="SVJ83" s="125"/>
      <c r="SVK83" s="126"/>
      <c r="SVO83" s="137"/>
      <c r="SVP83" s="137"/>
      <c r="SVQ83" s="137"/>
      <c r="SVR83" s="137"/>
      <c r="SVS83" s="137"/>
      <c r="SVT83" s="137"/>
      <c r="SVU83" s="143"/>
      <c r="SVV83" s="125"/>
      <c r="SVW83" s="126"/>
      <c r="SWA83" s="137"/>
      <c r="SWB83" s="137"/>
      <c r="SWC83" s="137"/>
      <c r="SWD83" s="137"/>
      <c r="SWE83" s="137"/>
      <c r="SWF83" s="137"/>
      <c r="SWG83" s="143"/>
      <c r="SWH83" s="125"/>
      <c r="SWI83" s="126"/>
      <c r="SWM83" s="137"/>
      <c r="SWN83" s="137"/>
      <c r="SWO83" s="137"/>
      <c r="SWP83" s="137"/>
      <c r="SWQ83" s="137"/>
      <c r="SWR83" s="137"/>
      <c r="SWS83" s="143"/>
      <c r="SWT83" s="125"/>
      <c r="SWU83" s="126"/>
      <c r="SWY83" s="137"/>
      <c r="SWZ83" s="137"/>
      <c r="SXA83" s="137"/>
      <c r="SXB83" s="137"/>
      <c r="SXC83" s="137"/>
      <c r="SXD83" s="137"/>
      <c r="SXE83" s="143"/>
      <c r="SXF83" s="125"/>
      <c r="SXG83" s="126"/>
      <c r="SXK83" s="137"/>
      <c r="SXL83" s="137"/>
      <c r="SXM83" s="137"/>
      <c r="SXN83" s="137"/>
      <c r="SXO83" s="137"/>
      <c r="SXP83" s="137"/>
      <c r="SXQ83" s="143"/>
      <c r="SXR83" s="125"/>
      <c r="SXS83" s="126"/>
      <c r="SXW83" s="137"/>
      <c r="SXX83" s="137"/>
      <c r="SXY83" s="137"/>
      <c r="SXZ83" s="137"/>
      <c r="SYA83" s="137"/>
      <c r="SYB83" s="137"/>
      <c r="SYC83" s="143"/>
      <c r="SYD83" s="125"/>
      <c r="SYE83" s="126"/>
      <c r="SYI83" s="137"/>
      <c r="SYJ83" s="137"/>
      <c r="SYK83" s="137"/>
      <c r="SYL83" s="137"/>
      <c r="SYM83" s="137"/>
      <c r="SYN83" s="137"/>
      <c r="SYO83" s="143"/>
      <c r="SYP83" s="125"/>
      <c r="SYQ83" s="126"/>
      <c r="SYU83" s="137"/>
      <c r="SYV83" s="137"/>
      <c r="SYW83" s="137"/>
      <c r="SYX83" s="137"/>
      <c r="SYY83" s="137"/>
      <c r="SYZ83" s="137"/>
      <c r="SZA83" s="143"/>
      <c r="SZB83" s="125"/>
      <c r="SZC83" s="126"/>
      <c r="SZG83" s="137"/>
      <c r="SZH83" s="137"/>
      <c r="SZI83" s="137"/>
      <c r="SZJ83" s="137"/>
      <c r="SZK83" s="137"/>
      <c r="SZL83" s="137"/>
      <c r="SZM83" s="143"/>
      <c r="SZN83" s="125"/>
      <c r="SZO83" s="126"/>
      <c r="SZS83" s="137"/>
      <c r="SZT83" s="137"/>
      <c r="SZU83" s="137"/>
      <c r="SZV83" s="137"/>
      <c r="SZW83" s="137"/>
      <c r="SZX83" s="137"/>
      <c r="SZY83" s="143"/>
      <c r="SZZ83" s="125"/>
      <c r="TAA83" s="126"/>
      <c r="TAE83" s="137"/>
      <c r="TAF83" s="137"/>
      <c r="TAG83" s="137"/>
      <c r="TAH83" s="137"/>
      <c r="TAI83" s="137"/>
      <c r="TAJ83" s="137"/>
      <c r="TAK83" s="143"/>
      <c r="TAL83" s="125"/>
      <c r="TAM83" s="126"/>
      <c r="TAQ83" s="137"/>
      <c r="TAR83" s="137"/>
      <c r="TAS83" s="137"/>
      <c r="TAT83" s="137"/>
      <c r="TAU83" s="137"/>
      <c r="TAV83" s="137"/>
      <c r="TAW83" s="143"/>
      <c r="TAX83" s="125"/>
      <c r="TAY83" s="126"/>
      <c r="TBC83" s="137"/>
      <c r="TBD83" s="137"/>
      <c r="TBE83" s="137"/>
      <c r="TBF83" s="137"/>
      <c r="TBG83" s="137"/>
      <c r="TBH83" s="137"/>
      <c r="TBI83" s="143"/>
      <c r="TBJ83" s="125"/>
      <c r="TBK83" s="126"/>
      <c r="TBO83" s="137"/>
      <c r="TBP83" s="137"/>
      <c r="TBQ83" s="137"/>
      <c r="TBR83" s="137"/>
      <c r="TBS83" s="137"/>
      <c r="TBT83" s="137"/>
      <c r="TBU83" s="143"/>
      <c r="TBV83" s="125"/>
      <c r="TBW83" s="126"/>
      <c r="TCA83" s="137"/>
      <c r="TCB83" s="137"/>
      <c r="TCC83" s="137"/>
      <c r="TCD83" s="137"/>
      <c r="TCE83" s="137"/>
      <c r="TCF83" s="137"/>
      <c r="TCG83" s="143"/>
      <c r="TCH83" s="125"/>
      <c r="TCI83" s="126"/>
      <c r="TCM83" s="137"/>
      <c r="TCN83" s="137"/>
      <c r="TCO83" s="137"/>
      <c r="TCP83" s="137"/>
      <c r="TCQ83" s="137"/>
      <c r="TCR83" s="137"/>
      <c r="TCS83" s="143"/>
      <c r="TCT83" s="125"/>
      <c r="TCU83" s="126"/>
      <c r="TCY83" s="137"/>
      <c r="TCZ83" s="137"/>
      <c r="TDA83" s="137"/>
      <c r="TDB83" s="137"/>
      <c r="TDC83" s="137"/>
      <c r="TDD83" s="137"/>
      <c r="TDE83" s="143"/>
      <c r="TDF83" s="125"/>
      <c r="TDG83" s="126"/>
      <c r="TDK83" s="137"/>
      <c r="TDL83" s="137"/>
      <c r="TDM83" s="137"/>
      <c r="TDN83" s="137"/>
      <c r="TDO83" s="137"/>
      <c r="TDP83" s="137"/>
      <c r="TDQ83" s="143"/>
      <c r="TDR83" s="125"/>
      <c r="TDS83" s="126"/>
      <c r="TDW83" s="137"/>
      <c r="TDX83" s="137"/>
      <c r="TDY83" s="137"/>
      <c r="TDZ83" s="137"/>
      <c r="TEA83" s="137"/>
      <c r="TEB83" s="137"/>
      <c r="TEC83" s="143"/>
      <c r="TED83" s="125"/>
      <c r="TEE83" s="126"/>
      <c r="TEI83" s="137"/>
      <c r="TEJ83" s="137"/>
      <c r="TEK83" s="137"/>
      <c r="TEL83" s="137"/>
      <c r="TEM83" s="137"/>
      <c r="TEN83" s="137"/>
      <c r="TEO83" s="143"/>
      <c r="TEP83" s="125"/>
      <c r="TEQ83" s="126"/>
      <c r="TEU83" s="137"/>
      <c r="TEV83" s="137"/>
      <c r="TEW83" s="137"/>
      <c r="TEX83" s="137"/>
      <c r="TEY83" s="137"/>
      <c r="TEZ83" s="137"/>
      <c r="TFA83" s="143"/>
      <c r="TFB83" s="125"/>
      <c r="TFC83" s="126"/>
      <c r="TFG83" s="137"/>
      <c r="TFH83" s="137"/>
      <c r="TFI83" s="137"/>
      <c r="TFJ83" s="137"/>
      <c r="TFK83" s="137"/>
      <c r="TFL83" s="137"/>
      <c r="TFM83" s="143"/>
      <c r="TFN83" s="125"/>
      <c r="TFO83" s="126"/>
      <c r="TFS83" s="137"/>
      <c r="TFT83" s="137"/>
      <c r="TFU83" s="137"/>
      <c r="TFV83" s="137"/>
      <c r="TFW83" s="137"/>
      <c r="TFX83" s="137"/>
      <c r="TFY83" s="143"/>
      <c r="TFZ83" s="125"/>
      <c r="TGA83" s="126"/>
      <c r="TGE83" s="137"/>
      <c r="TGF83" s="137"/>
      <c r="TGG83" s="137"/>
      <c r="TGH83" s="137"/>
      <c r="TGI83" s="137"/>
      <c r="TGJ83" s="137"/>
      <c r="TGK83" s="143"/>
      <c r="TGL83" s="125"/>
      <c r="TGM83" s="126"/>
      <c r="TGQ83" s="137"/>
      <c r="TGR83" s="137"/>
      <c r="TGS83" s="137"/>
      <c r="TGT83" s="137"/>
      <c r="TGU83" s="137"/>
      <c r="TGV83" s="137"/>
      <c r="TGW83" s="143"/>
      <c r="TGX83" s="125"/>
      <c r="TGY83" s="126"/>
      <c r="THC83" s="137"/>
      <c r="THD83" s="137"/>
      <c r="THE83" s="137"/>
      <c r="THF83" s="137"/>
      <c r="THG83" s="137"/>
      <c r="THH83" s="137"/>
      <c r="THI83" s="143"/>
      <c r="THJ83" s="125"/>
      <c r="THK83" s="126"/>
      <c r="THO83" s="137"/>
      <c r="THP83" s="137"/>
      <c r="THQ83" s="137"/>
      <c r="THR83" s="137"/>
      <c r="THS83" s="137"/>
      <c r="THT83" s="137"/>
      <c r="THU83" s="143"/>
      <c r="THV83" s="125"/>
      <c r="THW83" s="126"/>
      <c r="TIA83" s="137"/>
      <c r="TIB83" s="137"/>
      <c r="TIC83" s="137"/>
      <c r="TID83" s="137"/>
      <c r="TIE83" s="137"/>
      <c r="TIF83" s="137"/>
      <c r="TIG83" s="143"/>
      <c r="TIH83" s="125"/>
      <c r="TII83" s="126"/>
      <c r="TIM83" s="137"/>
      <c r="TIN83" s="137"/>
      <c r="TIO83" s="137"/>
      <c r="TIP83" s="137"/>
      <c r="TIQ83" s="137"/>
      <c r="TIR83" s="137"/>
      <c r="TIS83" s="143"/>
      <c r="TIT83" s="125"/>
      <c r="TIU83" s="126"/>
      <c r="TIY83" s="137"/>
      <c r="TIZ83" s="137"/>
      <c r="TJA83" s="137"/>
      <c r="TJB83" s="137"/>
      <c r="TJC83" s="137"/>
      <c r="TJD83" s="137"/>
      <c r="TJE83" s="143"/>
      <c r="TJF83" s="125"/>
      <c r="TJG83" s="126"/>
      <c r="TJK83" s="137"/>
      <c r="TJL83" s="137"/>
      <c r="TJM83" s="137"/>
      <c r="TJN83" s="137"/>
      <c r="TJO83" s="137"/>
      <c r="TJP83" s="137"/>
      <c r="TJQ83" s="143"/>
      <c r="TJR83" s="125"/>
      <c r="TJS83" s="126"/>
      <c r="TJW83" s="137"/>
      <c r="TJX83" s="137"/>
      <c r="TJY83" s="137"/>
      <c r="TJZ83" s="137"/>
      <c r="TKA83" s="137"/>
      <c r="TKB83" s="137"/>
      <c r="TKC83" s="143"/>
      <c r="TKD83" s="125"/>
      <c r="TKE83" s="126"/>
      <c r="TKI83" s="137"/>
      <c r="TKJ83" s="137"/>
      <c r="TKK83" s="137"/>
      <c r="TKL83" s="137"/>
      <c r="TKM83" s="137"/>
      <c r="TKN83" s="137"/>
      <c r="TKO83" s="143"/>
      <c r="TKP83" s="125"/>
      <c r="TKQ83" s="126"/>
      <c r="TKU83" s="137"/>
      <c r="TKV83" s="137"/>
      <c r="TKW83" s="137"/>
      <c r="TKX83" s="137"/>
      <c r="TKY83" s="137"/>
      <c r="TKZ83" s="137"/>
      <c r="TLA83" s="143"/>
      <c r="TLB83" s="125"/>
      <c r="TLC83" s="126"/>
      <c r="TLG83" s="137"/>
      <c r="TLH83" s="137"/>
      <c r="TLI83" s="137"/>
      <c r="TLJ83" s="137"/>
      <c r="TLK83" s="137"/>
      <c r="TLL83" s="137"/>
      <c r="TLM83" s="143"/>
      <c r="TLN83" s="125"/>
      <c r="TLO83" s="126"/>
      <c r="TLS83" s="137"/>
      <c r="TLT83" s="137"/>
      <c r="TLU83" s="137"/>
      <c r="TLV83" s="137"/>
      <c r="TLW83" s="137"/>
      <c r="TLX83" s="137"/>
      <c r="TLY83" s="143"/>
      <c r="TLZ83" s="125"/>
      <c r="TMA83" s="126"/>
      <c r="TME83" s="137"/>
      <c r="TMF83" s="137"/>
      <c r="TMG83" s="137"/>
      <c r="TMH83" s="137"/>
      <c r="TMI83" s="137"/>
      <c r="TMJ83" s="137"/>
      <c r="TMK83" s="143"/>
      <c r="TML83" s="125"/>
      <c r="TMM83" s="126"/>
      <c r="TMQ83" s="137"/>
      <c r="TMR83" s="137"/>
      <c r="TMS83" s="137"/>
      <c r="TMT83" s="137"/>
      <c r="TMU83" s="137"/>
      <c r="TMV83" s="137"/>
      <c r="TMW83" s="143"/>
      <c r="TMX83" s="125"/>
      <c r="TMY83" s="126"/>
      <c r="TNC83" s="137"/>
      <c r="TND83" s="137"/>
      <c r="TNE83" s="137"/>
      <c r="TNF83" s="137"/>
      <c r="TNG83" s="137"/>
      <c r="TNH83" s="137"/>
      <c r="TNI83" s="143"/>
      <c r="TNJ83" s="125"/>
      <c r="TNK83" s="126"/>
      <c r="TNO83" s="137"/>
      <c r="TNP83" s="137"/>
      <c r="TNQ83" s="137"/>
      <c r="TNR83" s="137"/>
      <c r="TNS83" s="137"/>
      <c r="TNT83" s="137"/>
      <c r="TNU83" s="143"/>
      <c r="TNV83" s="125"/>
      <c r="TNW83" s="126"/>
      <c r="TOA83" s="137"/>
      <c r="TOB83" s="137"/>
      <c r="TOC83" s="137"/>
      <c r="TOD83" s="137"/>
      <c r="TOE83" s="137"/>
      <c r="TOF83" s="137"/>
      <c r="TOG83" s="143"/>
      <c r="TOH83" s="125"/>
      <c r="TOI83" s="126"/>
      <c r="TOM83" s="137"/>
      <c r="TON83" s="137"/>
      <c r="TOO83" s="137"/>
      <c r="TOP83" s="137"/>
      <c r="TOQ83" s="137"/>
      <c r="TOR83" s="137"/>
      <c r="TOS83" s="143"/>
      <c r="TOT83" s="125"/>
      <c r="TOU83" s="126"/>
      <c r="TOY83" s="137"/>
      <c r="TOZ83" s="137"/>
      <c r="TPA83" s="137"/>
      <c r="TPB83" s="137"/>
      <c r="TPC83" s="137"/>
      <c r="TPD83" s="137"/>
      <c r="TPE83" s="143"/>
      <c r="TPF83" s="125"/>
      <c r="TPG83" s="126"/>
      <c r="TPK83" s="137"/>
      <c r="TPL83" s="137"/>
      <c r="TPM83" s="137"/>
      <c r="TPN83" s="137"/>
      <c r="TPO83" s="137"/>
      <c r="TPP83" s="137"/>
      <c r="TPQ83" s="143"/>
      <c r="TPR83" s="125"/>
      <c r="TPS83" s="126"/>
      <c r="TPW83" s="137"/>
      <c r="TPX83" s="137"/>
      <c r="TPY83" s="137"/>
      <c r="TPZ83" s="137"/>
      <c r="TQA83" s="137"/>
      <c r="TQB83" s="137"/>
      <c r="TQC83" s="143"/>
      <c r="TQD83" s="125"/>
      <c r="TQE83" s="126"/>
      <c r="TQI83" s="137"/>
      <c r="TQJ83" s="137"/>
      <c r="TQK83" s="137"/>
      <c r="TQL83" s="137"/>
      <c r="TQM83" s="137"/>
      <c r="TQN83" s="137"/>
      <c r="TQO83" s="143"/>
      <c r="TQP83" s="125"/>
      <c r="TQQ83" s="126"/>
      <c r="TQU83" s="137"/>
      <c r="TQV83" s="137"/>
      <c r="TQW83" s="137"/>
      <c r="TQX83" s="137"/>
      <c r="TQY83" s="137"/>
      <c r="TQZ83" s="137"/>
      <c r="TRA83" s="143"/>
      <c r="TRB83" s="125"/>
      <c r="TRC83" s="126"/>
      <c r="TRG83" s="137"/>
      <c r="TRH83" s="137"/>
      <c r="TRI83" s="137"/>
      <c r="TRJ83" s="137"/>
      <c r="TRK83" s="137"/>
      <c r="TRL83" s="137"/>
      <c r="TRM83" s="143"/>
      <c r="TRN83" s="125"/>
      <c r="TRO83" s="126"/>
      <c r="TRS83" s="137"/>
      <c r="TRT83" s="137"/>
      <c r="TRU83" s="137"/>
      <c r="TRV83" s="137"/>
      <c r="TRW83" s="137"/>
      <c r="TRX83" s="137"/>
      <c r="TRY83" s="143"/>
      <c r="TRZ83" s="125"/>
      <c r="TSA83" s="126"/>
      <c r="TSE83" s="137"/>
      <c r="TSF83" s="137"/>
      <c r="TSG83" s="137"/>
      <c r="TSH83" s="137"/>
      <c r="TSI83" s="137"/>
      <c r="TSJ83" s="137"/>
      <c r="TSK83" s="143"/>
      <c r="TSL83" s="125"/>
      <c r="TSM83" s="126"/>
      <c r="TSQ83" s="137"/>
      <c r="TSR83" s="137"/>
      <c r="TSS83" s="137"/>
      <c r="TST83" s="137"/>
      <c r="TSU83" s="137"/>
      <c r="TSV83" s="137"/>
      <c r="TSW83" s="143"/>
      <c r="TSX83" s="125"/>
      <c r="TSY83" s="126"/>
      <c r="TTC83" s="137"/>
      <c r="TTD83" s="137"/>
      <c r="TTE83" s="137"/>
      <c r="TTF83" s="137"/>
      <c r="TTG83" s="137"/>
      <c r="TTH83" s="137"/>
      <c r="TTI83" s="143"/>
      <c r="TTJ83" s="125"/>
      <c r="TTK83" s="126"/>
      <c r="TTO83" s="137"/>
      <c r="TTP83" s="137"/>
      <c r="TTQ83" s="137"/>
      <c r="TTR83" s="137"/>
      <c r="TTS83" s="137"/>
      <c r="TTT83" s="137"/>
      <c r="TTU83" s="143"/>
      <c r="TTV83" s="125"/>
      <c r="TTW83" s="126"/>
      <c r="TUA83" s="137"/>
      <c r="TUB83" s="137"/>
      <c r="TUC83" s="137"/>
      <c r="TUD83" s="137"/>
      <c r="TUE83" s="137"/>
      <c r="TUF83" s="137"/>
      <c r="TUG83" s="143"/>
      <c r="TUH83" s="125"/>
      <c r="TUI83" s="126"/>
      <c r="TUM83" s="137"/>
      <c r="TUN83" s="137"/>
      <c r="TUO83" s="137"/>
      <c r="TUP83" s="137"/>
      <c r="TUQ83" s="137"/>
      <c r="TUR83" s="137"/>
      <c r="TUS83" s="143"/>
      <c r="TUT83" s="125"/>
      <c r="TUU83" s="126"/>
      <c r="TUY83" s="137"/>
      <c r="TUZ83" s="137"/>
      <c r="TVA83" s="137"/>
      <c r="TVB83" s="137"/>
      <c r="TVC83" s="137"/>
      <c r="TVD83" s="137"/>
      <c r="TVE83" s="143"/>
      <c r="TVF83" s="125"/>
      <c r="TVG83" s="126"/>
      <c r="TVK83" s="137"/>
      <c r="TVL83" s="137"/>
      <c r="TVM83" s="137"/>
      <c r="TVN83" s="137"/>
      <c r="TVO83" s="137"/>
      <c r="TVP83" s="137"/>
      <c r="TVQ83" s="143"/>
      <c r="TVR83" s="125"/>
      <c r="TVS83" s="126"/>
      <c r="TVW83" s="137"/>
      <c r="TVX83" s="137"/>
      <c r="TVY83" s="137"/>
      <c r="TVZ83" s="137"/>
      <c r="TWA83" s="137"/>
      <c r="TWB83" s="137"/>
      <c r="TWC83" s="143"/>
      <c r="TWD83" s="125"/>
      <c r="TWE83" s="126"/>
      <c r="TWI83" s="137"/>
      <c r="TWJ83" s="137"/>
      <c r="TWK83" s="137"/>
      <c r="TWL83" s="137"/>
      <c r="TWM83" s="137"/>
      <c r="TWN83" s="137"/>
      <c r="TWO83" s="143"/>
      <c r="TWP83" s="125"/>
      <c r="TWQ83" s="126"/>
      <c r="TWU83" s="137"/>
      <c r="TWV83" s="137"/>
      <c r="TWW83" s="137"/>
      <c r="TWX83" s="137"/>
      <c r="TWY83" s="137"/>
      <c r="TWZ83" s="137"/>
      <c r="TXA83" s="143"/>
      <c r="TXB83" s="125"/>
      <c r="TXC83" s="126"/>
      <c r="TXG83" s="137"/>
      <c r="TXH83" s="137"/>
      <c r="TXI83" s="137"/>
      <c r="TXJ83" s="137"/>
      <c r="TXK83" s="137"/>
      <c r="TXL83" s="137"/>
      <c r="TXM83" s="143"/>
      <c r="TXN83" s="125"/>
      <c r="TXO83" s="126"/>
      <c r="TXS83" s="137"/>
      <c r="TXT83" s="137"/>
      <c r="TXU83" s="137"/>
      <c r="TXV83" s="137"/>
      <c r="TXW83" s="137"/>
      <c r="TXX83" s="137"/>
      <c r="TXY83" s="143"/>
      <c r="TXZ83" s="125"/>
      <c r="TYA83" s="126"/>
      <c r="TYE83" s="137"/>
      <c r="TYF83" s="137"/>
      <c r="TYG83" s="137"/>
      <c r="TYH83" s="137"/>
      <c r="TYI83" s="137"/>
      <c r="TYJ83" s="137"/>
      <c r="TYK83" s="143"/>
      <c r="TYL83" s="125"/>
      <c r="TYM83" s="126"/>
      <c r="TYQ83" s="137"/>
      <c r="TYR83" s="137"/>
      <c r="TYS83" s="137"/>
      <c r="TYT83" s="137"/>
      <c r="TYU83" s="137"/>
      <c r="TYV83" s="137"/>
      <c r="TYW83" s="143"/>
      <c r="TYX83" s="125"/>
      <c r="TYY83" s="126"/>
      <c r="TZC83" s="137"/>
      <c r="TZD83" s="137"/>
      <c r="TZE83" s="137"/>
      <c r="TZF83" s="137"/>
      <c r="TZG83" s="137"/>
      <c r="TZH83" s="137"/>
      <c r="TZI83" s="143"/>
      <c r="TZJ83" s="125"/>
      <c r="TZK83" s="126"/>
      <c r="TZO83" s="137"/>
      <c r="TZP83" s="137"/>
      <c r="TZQ83" s="137"/>
      <c r="TZR83" s="137"/>
      <c r="TZS83" s="137"/>
      <c r="TZT83" s="137"/>
      <c r="TZU83" s="143"/>
      <c r="TZV83" s="125"/>
      <c r="TZW83" s="126"/>
      <c r="UAA83" s="137"/>
      <c r="UAB83" s="137"/>
      <c r="UAC83" s="137"/>
      <c r="UAD83" s="137"/>
      <c r="UAE83" s="137"/>
      <c r="UAF83" s="137"/>
      <c r="UAG83" s="143"/>
      <c r="UAH83" s="125"/>
      <c r="UAI83" s="126"/>
      <c r="UAM83" s="137"/>
      <c r="UAN83" s="137"/>
      <c r="UAO83" s="137"/>
      <c r="UAP83" s="137"/>
      <c r="UAQ83" s="137"/>
      <c r="UAR83" s="137"/>
      <c r="UAS83" s="143"/>
      <c r="UAT83" s="125"/>
      <c r="UAU83" s="126"/>
      <c r="UAY83" s="137"/>
      <c r="UAZ83" s="137"/>
      <c r="UBA83" s="137"/>
      <c r="UBB83" s="137"/>
      <c r="UBC83" s="137"/>
      <c r="UBD83" s="137"/>
      <c r="UBE83" s="143"/>
      <c r="UBF83" s="125"/>
      <c r="UBG83" s="126"/>
      <c r="UBK83" s="137"/>
      <c r="UBL83" s="137"/>
      <c r="UBM83" s="137"/>
      <c r="UBN83" s="137"/>
      <c r="UBO83" s="137"/>
      <c r="UBP83" s="137"/>
      <c r="UBQ83" s="143"/>
      <c r="UBR83" s="125"/>
      <c r="UBS83" s="126"/>
      <c r="UBW83" s="137"/>
      <c r="UBX83" s="137"/>
      <c r="UBY83" s="137"/>
      <c r="UBZ83" s="137"/>
      <c r="UCA83" s="137"/>
      <c r="UCB83" s="137"/>
      <c r="UCC83" s="143"/>
      <c r="UCD83" s="125"/>
      <c r="UCE83" s="126"/>
      <c r="UCI83" s="137"/>
      <c r="UCJ83" s="137"/>
      <c r="UCK83" s="137"/>
      <c r="UCL83" s="137"/>
      <c r="UCM83" s="137"/>
      <c r="UCN83" s="137"/>
      <c r="UCO83" s="143"/>
      <c r="UCP83" s="125"/>
      <c r="UCQ83" s="126"/>
      <c r="UCU83" s="137"/>
      <c r="UCV83" s="137"/>
      <c r="UCW83" s="137"/>
      <c r="UCX83" s="137"/>
      <c r="UCY83" s="137"/>
      <c r="UCZ83" s="137"/>
      <c r="UDA83" s="143"/>
      <c r="UDB83" s="125"/>
      <c r="UDC83" s="126"/>
      <c r="UDG83" s="137"/>
      <c r="UDH83" s="137"/>
      <c r="UDI83" s="137"/>
      <c r="UDJ83" s="137"/>
      <c r="UDK83" s="137"/>
      <c r="UDL83" s="137"/>
      <c r="UDM83" s="143"/>
      <c r="UDN83" s="125"/>
      <c r="UDO83" s="126"/>
      <c r="UDS83" s="137"/>
      <c r="UDT83" s="137"/>
      <c r="UDU83" s="137"/>
      <c r="UDV83" s="137"/>
      <c r="UDW83" s="137"/>
      <c r="UDX83" s="137"/>
      <c r="UDY83" s="143"/>
      <c r="UDZ83" s="125"/>
      <c r="UEA83" s="126"/>
      <c r="UEE83" s="137"/>
      <c r="UEF83" s="137"/>
      <c r="UEG83" s="137"/>
      <c r="UEH83" s="137"/>
      <c r="UEI83" s="137"/>
      <c r="UEJ83" s="137"/>
      <c r="UEK83" s="143"/>
      <c r="UEL83" s="125"/>
      <c r="UEM83" s="126"/>
      <c r="UEQ83" s="137"/>
      <c r="UER83" s="137"/>
      <c r="UES83" s="137"/>
      <c r="UET83" s="137"/>
      <c r="UEU83" s="137"/>
      <c r="UEV83" s="137"/>
      <c r="UEW83" s="143"/>
      <c r="UEX83" s="125"/>
      <c r="UEY83" s="126"/>
      <c r="UFC83" s="137"/>
      <c r="UFD83" s="137"/>
      <c r="UFE83" s="137"/>
      <c r="UFF83" s="137"/>
      <c r="UFG83" s="137"/>
      <c r="UFH83" s="137"/>
      <c r="UFI83" s="143"/>
      <c r="UFJ83" s="125"/>
      <c r="UFK83" s="126"/>
      <c r="UFO83" s="137"/>
      <c r="UFP83" s="137"/>
      <c r="UFQ83" s="137"/>
      <c r="UFR83" s="137"/>
      <c r="UFS83" s="137"/>
      <c r="UFT83" s="137"/>
      <c r="UFU83" s="143"/>
      <c r="UFV83" s="125"/>
      <c r="UFW83" s="126"/>
      <c r="UGA83" s="137"/>
      <c r="UGB83" s="137"/>
      <c r="UGC83" s="137"/>
      <c r="UGD83" s="137"/>
      <c r="UGE83" s="137"/>
      <c r="UGF83" s="137"/>
      <c r="UGG83" s="143"/>
      <c r="UGH83" s="125"/>
      <c r="UGI83" s="126"/>
      <c r="UGM83" s="137"/>
      <c r="UGN83" s="137"/>
      <c r="UGO83" s="137"/>
      <c r="UGP83" s="137"/>
      <c r="UGQ83" s="137"/>
      <c r="UGR83" s="137"/>
      <c r="UGS83" s="143"/>
      <c r="UGT83" s="125"/>
      <c r="UGU83" s="126"/>
      <c r="UGY83" s="137"/>
      <c r="UGZ83" s="137"/>
      <c r="UHA83" s="137"/>
      <c r="UHB83" s="137"/>
      <c r="UHC83" s="137"/>
      <c r="UHD83" s="137"/>
      <c r="UHE83" s="143"/>
      <c r="UHF83" s="125"/>
      <c r="UHG83" s="126"/>
      <c r="UHK83" s="137"/>
      <c r="UHL83" s="137"/>
      <c r="UHM83" s="137"/>
      <c r="UHN83" s="137"/>
      <c r="UHO83" s="137"/>
      <c r="UHP83" s="137"/>
      <c r="UHQ83" s="143"/>
      <c r="UHR83" s="125"/>
      <c r="UHS83" s="126"/>
      <c r="UHW83" s="137"/>
      <c r="UHX83" s="137"/>
      <c r="UHY83" s="137"/>
      <c r="UHZ83" s="137"/>
      <c r="UIA83" s="137"/>
      <c r="UIB83" s="137"/>
      <c r="UIC83" s="143"/>
      <c r="UID83" s="125"/>
      <c r="UIE83" s="126"/>
      <c r="UII83" s="137"/>
      <c r="UIJ83" s="137"/>
      <c r="UIK83" s="137"/>
      <c r="UIL83" s="137"/>
      <c r="UIM83" s="137"/>
      <c r="UIN83" s="137"/>
      <c r="UIO83" s="143"/>
      <c r="UIP83" s="125"/>
      <c r="UIQ83" s="126"/>
      <c r="UIU83" s="137"/>
      <c r="UIV83" s="137"/>
      <c r="UIW83" s="137"/>
      <c r="UIX83" s="137"/>
      <c r="UIY83" s="137"/>
      <c r="UIZ83" s="137"/>
      <c r="UJA83" s="143"/>
      <c r="UJB83" s="125"/>
      <c r="UJC83" s="126"/>
      <c r="UJG83" s="137"/>
      <c r="UJH83" s="137"/>
      <c r="UJI83" s="137"/>
      <c r="UJJ83" s="137"/>
      <c r="UJK83" s="137"/>
      <c r="UJL83" s="137"/>
      <c r="UJM83" s="143"/>
      <c r="UJN83" s="125"/>
      <c r="UJO83" s="126"/>
      <c r="UJS83" s="137"/>
      <c r="UJT83" s="137"/>
      <c r="UJU83" s="137"/>
      <c r="UJV83" s="137"/>
      <c r="UJW83" s="137"/>
      <c r="UJX83" s="137"/>
      <c r="UJY83" s="143"/>
      <c r="UJZ83" s="125"/>
      <c r="UKA83" s="126"/>
      <c r="UKE83" s="137"/>
      <c r="UKF83" s="137"/>
      <c r="UKG83" s="137"/>
      <c r="UKH83" s="137"/>
      <c r="UKI83" s="137"/>
      <c r="UKJ83" s="137"/>
      <c r="UKK83" s="143"/>
      <c r="UKL83" s="125"/>
      <c r="UKM83" s="126"/>
      <c r="UKQ83" s="137"/>
      <c r="UKR83" s="137"/>
      <c r="UKS83" s="137"/>
      <c r="UKT83" s="137"/>
      <c r="UKU83" s="137"/>
      <c r="UKV83" s="137"/>
      <c r="UKW83" s="143"/>
      <c r="UKX83" s="125"/>
      <c r="UKY83" s="126"/>
      <c r="ULC83" s="137"/>
      <c r="ULD83" s="137"/>
      <c r="ULE83" s="137"/>
      <c r="ULF83" s="137"/>
      <c r="ULG83" s="137"/>
      <c r="ULH83" s="137"/>
      <c r="ULI83" s="143"/>
      <c r="ULJ83" s="125"/>
      <c r="ULK83" s="126"/>
      <c r="ULO83" s="137"/>
      <c r="ULP83" s="137"/>
      <c r="ULQ83" s="137"/>
      <c r="ULR83" s="137"/>
      <c r="ULS83" s="137"/>
      <c r="ULT83" s="137"/>
      <c r="ULU83" s="143"/>
      <c r="ULV83" s="125"/>
      <c r="ULW83" s="126"/>
      <c r="UMA83" s="137"/>
      <c r="UMB83" s="137"/>
      <c r="UMC83" s="137"/>
      <c r="UMD83" s="137"/>
      <c r="UME83" s="137"/>
      <c r="UMF83" s="137"/>
      <c r="UMG83" s="143"/>
      <c r="UMH83" s="125"/>
      <c r="UMI83" s="126"/>
      <c r="UMM83" s="137"/>
      <c r="UMN83" s="137"/>
      <c r="UMO83" s="137"/>
      <c r="UMP83" s="137"/>
      <c r="UMQ83" s="137"/>
      <c r="UMR83" s="137"/>
      <c r="UMS83" s="143"/>
      <c r="UMT83" s="125"/>
      <c r="UMU83" s="126"/>
      <c r="UMY83" s="137"/>
      <c r="UMZ83" s="137"/>
      <c r="UNA83" s="137"/>
      <c r="UNB83" s="137"/>
      <c r="UNC83" s="137"/>
      <c r="UND83" s="137"/>
      <c r="UNE83" s="143"/>
      <c r="UNF83" s="125"/>
      <c r="UNG83" s="126"/>
      <c r="UNK83" s="137"/>
      <c r="UNL83" s="137"/>
      <c r="UNM83" s="137"/>
      <c r="UNN83" s="137"/>
      <c r="UNO83" s="137"/>
      <c r="UNP83" s="137"/>
      <c r="UNQ83" s="143"/>
      <c r="UNR83" s="125"/>
      <c r="UNS83" s="126"/>
      <c r="UNW83" s="137"/>
      <c r="UNX83" s="137"/>
      <c r="UNY83" s="137"/>
      <c r="UNZ83" s="137"/>
      <c r="UOA83" s="137"/>
      <c r="UOB83" s="137"/>
      <c r="UOC83" s="143"/>
      <c r="UOD83" s="125"/>
      <c r="UOE83" s="126"/>
      <c r="UOI83" s="137"/>
      <c r="UOJ83" s="137"/>
      <c r="UOK83" s="137"/>
      <c r="UOL83" s="137"/>
      <c r="UOM83" s="137"/>
      <c r="UON83" s="137"/>
      <c r="UOO83" s="143"/>
      <c r="UOP83" s="125"/>
      <c r="UOQ83" s="126"/>
      <c r="UOU83" s="137"/>
      <c r="UOV83" s="137"/>
      <c r="UOW83" s="137"/>
      <c r="UOX83" s="137"/>
      <c r="UOY83" s="137"/>
      <c r="UOZ83" s="137"/>
      <c r="UPA83" s="143"/>
      <c r="UPB83" s="125"/>
      <c r="UPC83" s="126"/>
      <c r="UPG83" s="137"/>
      <c r="UPH83" s="137"/>
      <c r="UPI83" s="137"/>
      <c r="UPJ83" s="137"/>
      <c r="UPK83" s="137"/>
      <c r="UPL83" s="137"/>
      <c r="UPM83" s="143"/>
      <c r="UPN83" s="125"/>
      <c r="UPO83" s="126"/>
      <c r="UPS83" s="137"/>
      <c r="UPT83" s="137"/>
      <c r="UPU83" s="137"/>
      <c r="UPV83" s="137"/>
      <c r="UPW83" s="137"/>
      <c r="UPX83" s="137"/>
      <c r="UPY83" s="143"/>
      <c r="UPZ83" s="125"/>
      <c r="UQA83" s="126"/>
      <c r="UQE83" s="137"/>
      <c r="UQF83" s="137"/>
      <c r="UQG83" s="137"/>
      <c r="UQH83" s="137"/>
      <c r="UQI83" s="137"/>
      <c r="UQJ83" s="137"/>
      <c r="UQK83" s="143"/>
      <c r="UQL83" s="125"/>
      <c r="UQM83" s="126"/>
      <c r="UQQ83" s="137"/>
      <c r="UQR83" s="137"/>
      <c r="UQS83" s="137"/>
      <c r="UQT83" s="137"/>
      <c r="UQU83" s="137"/>
      <c r="UQV83" s="137"/>
      <c r="UQW83" s="143"/>
      <c r="UQX83" s="125"/>
      <c r="UQY83" s="126"/>
      <c r="URC83" s="137"/>
      <c r="URD83" s="137"/>
      <c r="URE83" s="137"/>
      <c r="URF83" s="137"/>
      <c r="URG83" s="137"/>
      <c r="URH83" s="137"/>
      <c r="URI83" s="143"/>
      <c r="URJ83" s="125"/>
      <c r="URK83" s="126"/>
      <c r="URO83" s="137"/>
      <c r="URP83" s="137"/>
      <c r="URQ83" s="137"/>
      <c r="URR83" s="137"/>
      <c r="URS83" s="137"/>
      <c r="URT83" s="137"/>
      <c r="URU83" s="143"/>
      <c r="URV83" s="125"/>
      <c r="URW83" s="126"/>
      <c r="USA83" s="137"/>
      <c r="USB83" s="137"/>
      <c r="USC83" s="137"/>
      <c r="USD83" s="137"/>
      <c r="USE83" s="137"/>
      <c r="USF83" s="137"/>
      <c r="USG83" s="143"/>
      <c r="USH83" s="125"/>
      <c r="USI83" s="126"/>
      <c r="USM83" s="137"/>
      <c r="USN83" s="137"/>
      <c r="USO83" s="137"/>
      <c r="USP83" s="137"/>
      <c r="USQ83" s="137"/>
      <c r="USR83" s="137"/>
      <c r="USS83" s="143"/>
      <c r="UST83" s="125"/>
      <c r="USU83" s="126"/>
      <c r="USY83" s="137"/>
      <c r="USZ83" s="137"/>
      <c r="UTA83" s="137"/>
      <c r="UTB83" s="137"/>
      <c r="UTC83" s="137"/>
      <c r="UTD83" s="137"/>
      <c r="UTE83" s="143"/>
      <c r="UTF83" s="125"/>
      <c r="UTG83" s="126"/>
      <c r="UTK83" s="137"/>
      <c r="UTL83" s="137"/>
      <c r="UTM83" s="137"/>
      <c r="UTN83" s="137"/>
      <c r="UTO83" s="137"/>
      <c r="UTP83" s="137"/>
      <c r="UTQ83" s="143"/>
      <c r="UTR83" s="125"/>
      <c r="UTS83" s="126"/>
      <c r="UTW83" s="137"/>
      <c r="UTX83" s="137"/>
      <c r="UTY83" s="137"/>
      <c r="UTZ83" s="137"/>
      <c r="UUA83" s="137"/>
      <c r="UUB83" s="137"/>
      <c r="UUC83" s="143"/>
      <c r="UUD83" s="125"/>
      <c r="UUE83" s="126"/>
      <c r="UUI83" s="137"/>
      <c r="UUJ83" s="137"/>
      <c r="UUK83" s="137"/>
      <c r="UUL83" s="137"/>
      <c r="UUM83" s="137"/>
      <c r="UUN83" s="137"/>
      <c r="UUO83" s="143"/>
      <c r="UUP83" s="125"/>
      <c r="UUQ83" s="126"/>
      <c r="UUU83" s="137"/>
      <c r="UUV83" s="137"/>
      <c r="UUW83" s="137"/>
      <c r="UUX83" s="137"/>
      <c r="UUY83" s="137"/>
      <c r="UUZ83" s="137"/>
      <c r="UVA83" s="143"/>
      <c r="UVB83" s="125"/>
      <c r="UVC83" s="126"/>
      <c r="UVG83" s="137"/>
      <c r="UVH83" s="137"/>
      <c r="UVI83" s="137"/>
      <c r="UVJ83" s="137"/>
      <c r="UVK83" s="137"/>
      <c r="UVL83" s="137"/>
      <c r="UVM83" s="143"/>
      <c r="UVN83" s="125"/>
      <c r="UVO83" s="126"/>
      <c r="UVS83" s="137"/>
      <c r="UVT83" s="137"/>
      <c r="UVU83" s="137"/>
      <c r="UVV83" s="137"/>
      <c r="UVW83" s="137"/>
      <c r="UVX83" s="137"/>
      <c r="UVY83" s="143"/>
      <c r="UVZ83" s="125"/>
      <c r="UWA83" s="126"/>
      <c r="UWE83" s="137"/>
      <c r="UWF83" s="137"/>
      <c r="UWG83" s="137"/>
      <c r="UWH83" s="137"/>
      <c r="UWI83" s="137"/>
      <c r="UWJ83" s="137"/>
      <c r="UWK83" s="143"/>
      <c r="UWL83" s="125"/>
      <c r="UWM83" s="126"/>
      <c r="UWQ83" s="137"/>
      <c r="UWR83" s="137"/>
      <c r="UWS83" s="137"/>
      <c r="UWT83" s="137"/>
      <c r="UWU83" s="137"/>
      <c r="UWV83" s="137"/>
      <c r="UWW83" s="143"/>
      <c r="UWX83" s="125"/>
      <c r="UWY83" s="126"/>
      <c r="UXC83" s="137"/>
      <c r="UXD83" s="137"/>
      <c r="UXE83" s="137"/>
      <c r="UXF83" s="137"/>
      <c r="UXG83" s="137"/>
      <c r="UXH83" s="137"/>
      <c r="UXI83" s="143"/>
      <c r="UXJ83" s="125"/>
      <c r="UXK83" s="126"/>
      <c r="UXO83" s="137"/>
      <c r="UXP83" s="137"/>
      <c r="UXQ83" s="137"/>
      <c r="UXR83" s="137"/>
      <c r="UXS83" s="137"/>
      <c r="UXT83" s="137"/>
      <c r="UXU83" s="143"/>
      <c r="UXV83" s="125"/>
      <c r="UXW83" s="126"/>
      <c r="UYA83" s="137"/>
      <c r="UYB83" s="137"/>
      <c r="UYC83" s="137"/>
      <c r="UYD83" s="137"/>
      <c r="UYE83" s="137"/>
      <c r="UYF83" s="137"/>
      <c r="UYG83" s="143"/>
      <c r="UYH83" s="125"/>
      <c r="UYI83" s="126"/>
      <c r="UYM83" s="137"/>
      <c r="UYN83" s="137"/>
      <c r="UYO83" s="137"/>
      <c r="UYP83" s="137"/>
      <c r="UYQ83" s="137"/>
      <c r="UYR83" s="137"/>
      <c r="UYS83" s="143"/>
      <c r="UYT83" s="125"/>
      <c r="UYU83" s="126"/>
      <c r="UYY83" s="137"/>
      <c r="UYZ83" s="137"/>
      <c r="UZA83" s="137"/>
      <c r="UZB83" s="137"/>
      <c r="UZC83" s="137"/>
      <c r="UZD83" s="137"/>
      <c r="UZE83" s="143"/>
      <c r="UZF83" s="125"/>
      <c r="UZG83" s="126"/>
      <c r="UZK83" s="137"/>
      <c r="UZL83" s="137"/>
      <c r="UZM83" s="137"/>
      <c r="UZN83" s="137"/>
      <c r="UZO83" s="137"/>
      <c r="UZP83" s="137"/>
      <c r="UZQ83" s="143"/>
      <c r="UZR83" s="125"/>
      <c r="UZS83" s="126"/>
      <c r="UZW83" s="137"/>
      <c r="UZX83" s="137"/>
      <c r="UZY83" s="137"/>
      <c r="UZZ83" s="137"/>
      <c r="VAA83" s="137"/>
      <c r="VAB83" s="137"/>
      <c r="VAC83" s="143"/>
      <c r="VAD83" s="125"/>
      <c r="VAE83" s="126"/>
      <c r="VAI83" s="137"/>
      <c r="VAJ83" s="137"/>
      <c r="VAK83" s="137"/>
      <c r="VAL83" s="137"/>
      <c r="VAM83" s="137"/>
      <c r="VAN83" s="137"/>
      <c r="VAO83" s="143"/>
      <c r="VAP83" s="125"/>
      <c r="VAQ83" s="126"/>
      <c r="VAU83" s="137"/>
      <c r="VAV83" s="137"/>
      <c r="VAW83" s="137"/>
      <c r="VAX83" s="137"/>
      <c r="VAY83" s="137"/>
      <c r="VAZ83" s="137"/>
      <c r="VBA83" s="143"/>
      <c r="VBB83" s="125"/>
      <c r="VBC83" s="126"/>
      <c r="VBG83" s="137"/>
      <c r="VBH83" s="137"/>
      <c r="VBI83" s="137"/>
      <c r="VBJ83" s="137"/>
      <c r="VBK83" s="137"/>
      <c r="VBL83" s="137"/>
      <c r="VBM83" s="143"/>
      <c r="VBN83" s="125"/>
      <c r="VBO83" s="126"/>
      <c r="VBS83" s="137"/>
      <c r="VBT83" s="137"/>
      <c r="VBU83" s="137"/>
      <c r="VBV83" s="137"/>
      <c r="VBW83" s="137"/>
      <c r="VBX83" s="137"/>
      <c r="VBY83" s="143"/>
      <c r="VBZ83" s="125"/>
      <c r="VCA83" s="126"/>
      <c r="VCE83" s="137"/>
      <c r="VCF83" s="137"/>
      <c r="VCG83" s="137"/>
      <c r="VCH83" s="137"/>
      <c r="VCI83" s="137"/>
      <c r="VCJ83" s="137"/>
      <c r="VCK83" s="143"/>
      <c r="VCL83" s="125"/>
      <c r="VCM83" s="126"/>
      <c r="VCQ83" s="137"/>
      <c r="VCR83" s="137"/>
      <c r="VCS83" s="137"/>
      <c r="VCT83" s="137"/>
      <c r="VCU83" s="137"/>
      <c r="VCV83" s="137"/>
      <c r="VCW83" s="143"/>
      <c r="VCX83" s="125"/>
      <c r="VCY83" s="126"/>
      <c r="VDC83" s="137"/>
      <c r="VDD83" s="137"/>
      <c r="VDE83" s="137"/>
      <c r="VDF83" s="137"/>
      <c r="VDG83" s="137"/>
      <c r="VDH83" s="137"/>
      <c r="VDI83" s="143"/>
      <c r="VDJ83" s="125"/>
      <c r="VDK83" s="126"/>
      <c r="VDO83" s="137"/>
      <c r="VDP83" s="137"/>
      <c r="VDQ83" s="137"/>
      <c r="VDR83" s="137"/>
      <c r="VDS83" s="137"/>
      <c r="VDT83" s="137"/>
      <c r="VDU83" s="143"/>
      <c r="VDV83" s="125"/>
      <c r="VDW83" s="126"/>
      <c r="VEA83" s="137"/>
      <c r="VEB83" s="137"/>
      <c r="VEC83" s="137"/>
      <c r="VED83" s="137"/>
      <c r="VEE83" s="137"/>
      <c r="VEF83" s="137"/>
      <c r="VEG83" s="143"/>
      <c r="VEH83" s="125"/>
      <c r="VEI83" s="126"/>
      <c r="VEM83" s="137"/>
      <c r="VEN83" s="137"/>
      <c r="VEO83" s="137"/>
      <c r="VEP83" s="137"/>
      <c r="VEQ83" s="137"/>
      <c r="VER83" s="137"/>
      <c r="VES83" s="143"/>
      <c r="VET83" s="125"/>
      <c r="VEU83" s="126"/>
      <c r="VEY83" s="137"/>
      <c r="VEZ83" s="137"/>
      <c r="VFA83" s="137"/>
      <c r="VFB83" s="137"/>
      <c r="VFC83" s="137"/>
      <c r="VFD83" s="137"/>
      <c r="VFE83" s="143"/>
      <c r="VFF83" s="125"/>
      <c r="VFG83" s="126"/>
      <c r="VFK83" s="137"/>
      <c r="VFL83" s="137"/>
      <c r="VFM83" s="137"/>
      <c r="VFN83" s="137"/>
      <c r="VFO83" s="137"/>
      <c r="VFP83" s="137"/>
      <c r="VFQ83" s="143"/>
      <c r="VFR83" s="125"/>
      <c r="VFS83" s="126"/>
      <c r="VFW83" s="137"/>
      <c r="VFX83" s="137"/>
      <c r="VFY83" s="137"/>
      <c r="VFZ83" s="137"/>
      <c r="VGA83" s="137"/>
      <c r="VGB83" s="137"/>
      <c r="VGC83" s="143"/>
      <c r="VGD83" s="125"/>
      <c r="VGE83" s="126"/>
      <c r="VGI83" s="137"/>
      <c r="VGJ83" s="137"/>
      <c r="VGK83" s="137"/>
      <c r="VGL83" s="137"/>
      <c r="VGM83" s="137"/>
      <c r="VGN83" s="137"/>
      <c r="VGO83" s="143"/>
      <c r="VGP83" s="125"/>
      <c r="VGQ83" s="126"/>
      <c r="VGU83" s="137"/>
      <c r="VGV83" s="137"/>
      <c r="VGW83" s="137"/>
      <c r="VGX83" s="137"/>
      <c r="VGY83" s="137"/>
      <c r="VGZ83" s="137"/>
      <c r="VHA83" s="143"/>
      <c r="VHB83" s="125"/>
      <c r="VHC83" s="126"/>
      <c r="VHG83" s="137"/>
      <c r="VHH83" s="137"/>
      <c r="VHI83" s="137"/>
      <c r="VHJ83" s="137"/>
      <c r="VHK83" s="137"/>
      <c r="VHL83" s="137"/>
      <c r="VHM83" s="143"/>
      <c r="VHN83" s="125"/>
      <c r="VHO83" s="126"/>
      <c r="VHS83" s="137"/>
      <c r="VHT83" s="137"/>
      <c r="VHU83" s="137"/>
      <c r="VHV83" s="137"/>
      <c r="VHW83" s="137"/>
      <c r="VHX83" s="137"/>
      <c r="VHY83" s="143"/>
      <c r="VHZ83" s="125"/>
      <c r="VIA83" s="126"/>
      <c r="VIE83" s="137"/>
      <c r="VIF83" s="137"/>
      <c r="VIG83" s="137"/>
      <c r="VIH83" s="137"/>
      <c r="VII83" s="137"/>
      <c r="VIJ83" s="137"/>
      <c r="VIK83" s="143"/>
      <c r="VIL83" s="125"/>
      <c r="VIM83" s="126"/>
      <c r="VIQ83" s="137"/>
      <c r="VIR83" s="137"/>
      <c r="VIS83" s="137"/>
      <c r="VIT83" s="137"/>
      <c r="VIU83" s="137"/>
      <c r="VIV83" s="137"/>
      <c r="VIW83" s="143"/>
      <c r="VIX83" s="125"/>
      <c r="VIY83" s="126"/>
      <c r="VJC83" s="137"/>
      <c r="VJD83" s="137"/>
      <c r="VJE83" s="137"/>
      <c r="VJF83" s="137"/>
      <c r="VJG83" s="137"/>
      <c r="VJH83" s="137"/>
      <c r="VJI83" s="143"/>
      <c r="VJJ83" s="125"/>
      <c r="VJK83" s="126"/>
      <c r="VJO83" s="137"/>
      <c r="VJP83" s="137"/>
      <c r="VJQ83" s="137"/>
      <c r="VJR83" s="137"/>
      <c r="VJS83" s="137"/>
      <c r="VJT83" s="137"/>
      <c r="VJU83" s="143"/>
      <c r="VJV83" s="125"/>
      <c r="VJW83" s="126"/>
      <c r="VKA83" s="137"/>
      <c r="VKB83" s="137"/>
      <c r="VKC83" s="137"/>
      <c r="VKD83" s="137"/>
      <c r="VKE83" s="137"/>
      <c r="VKF83" s="137"/>
      <c r="VKG83" s="143"/>
      <c r="VKH83" s="125"/>
      <c r="VKI83" s="126"/>
      <c r="VKM83" s="137"/>
      <c r="VKN83" s="137"/>
      <c r="VKO83" s="137"/>
      <c r="VKP83" s="137"/>
      <c r="VKQ83" s="137"/>
      <c r="VKR83" s="137"/>
      <c r="VKS83" s="143"/>
      <c r="VKT83" s="125"/>
      <c r="VKU83" s="126"/>
      <c r="VKY83" s="137"/>
      <c r="VKZ83" s="137"/>
      <c r="VLA83" s="137"/>
      <c r="VLB83" s="137"/>
      <c r="VLC83" s="137"/>
      <c r="VLD83" s="137"/>
      <c r="VLE83" s="143"/>
      <c r="VLF83" s="125"/>
      <c r="VLG83" s="126"/>
      <c r="VLK83" s="137"/>
      <c r="VLL83" s="137"/>
      <c r="VLM83" s="137"/>
      <c r="VLN83" s="137"/>
      <c r="VLO83" s="137"/>
      <c r="VLP83" s="137"/>
      <c r="VLQ83" s="143"/>
      <c r="VLR83" s="125"/>
      <c r="VLS83" s="126"/>
      <c r="VLW83" s="137"/>
      <c r="VLX83" s="137"/>
      <c r="VLY83" s="137"/>
      <c r="VLZ83" s="137"/>
      <c r="VMA83" s="137"/>
      <c r="VMB83" s="137"/>
      <c r="VMC83" s="143"/>
      <c r="VMD83" s="125"/>
      <c r="VME83" s="126"/>
      <c r="VMI83" s="137"/>
      <c r="VMJ83" s="137"/>
      <c r="VMK83" s="137"/>
      <c r="VML83" s="137"/>
      <c r="VMM83" s="137"/>
      <c r="VMN83" s="137"/>
      <c r="VMO83" s="143"/>
      <c r="VMP83" s="125"/>
      <c r="VMQ83" s="126"/>
      <c r="VMU83" s="137"/>
      <c r="VMV83" s="137"/>
      <c r="VMW83" s="137"/>
      <c r="VMX83" s="137"/>
      <c r="VMY83" s="137"/>
      <c r="VMZ83" s="137"/>
      <c r="VNA83" s="143"/>
      <c r="VNB83" s="125"/>
      <c r="VNC83" s="126"/>
      <c r="VNG83" s="137"/>
      <c r="VNH83" s="137"/>
      <c r="VNI83" s="137"/>
      <c r="VNJ83" s="137"/>
      <c r="VNK83" s="137"/>
      <c r="VNL83" s="137"/>
      <c r="VNM83" s="143"/>
      <c r="VNN83" s="125"/>
      <c r="VNO83" s="126"/>
      <c r="VNS83" s="137"/>
      <c r="VNT83" s="137"/>
      <c r="VNU83" s="137"/>
      <c r="VNV83" s="137"/>
      <c r="VNW83" s="137"/>
      <c r="VNX83" s="137"/>
      <c r="VNY83" s="143"/>
      <c r="VNZ83" s="125"/>
      <c r="VOA83" s="126"/>
      <c r="VOE83" s="137"/>
      <c r="VOF83" s="137"/>
      <c r="VOG83" s="137"/>
      <c r="VOH83" s="137"/>
      <c r="VOI83" s="137"/>
      <c r="VOJ83" s="137"/>
      <c r="VOK83" s="143"/>
      <c r="VOL83" s="125"/>
      <c r="VOM83" s="126"/>
      <c r="VOQ83" s="137"/>
      <c r="VOR83" s="137"/>
      <c r="VOS83" s="137"/>
      <c r="VOT83" s="137"/>
      <c r="VOU83" s="137"/>
      <c r="VOV83" s="137"/>
      <c r="VOW83" s="143"/>
      <c r="VOX83" s="125"/>
      <c r="VOY83" s="126"/>
      <c r="VPC83" s="137"/>
      <c r="VPD83" s="137"/>
      <c r="VPE83" s="137"/>
      <c r="VPF83" s="137"/>
      <c r="VPG83" s="137"/>
      <c r="VPH83" s="137"/>
      <c r="VPI83" s="143"/>
      <c r="VPJ83" s="125"/>
      <c r="VPK83" s="126"/>
      <c r="VPO83" s="137"/>
      <c r="VPP83" s="137"/>
      <c r="VPQ83" s="137"/>
      <c r="VPR83" s="137"/>
      <c r="VPS83" s="137"/>
      <c r="VPT83" s="137"/>
      <c r="VPU83" s="143"/>
      <c r="VPV83" s="125"/>
      <c r="VPW83" s="126"/>
      <c r="VQA83" s="137"/>
      <c r="VQB83" s="137"/>
      <c r="VQC83" s="137"/>
      <c r="VQD83" s="137"/>
      <c r="VQE83" s="137"/>
      <c r="VQF83" s="137"/>
      <c r="VQG83" s="143"/>
      <c r="VQH83" s="125"/>
      <c r="VQI83" s="126"/>
      <c r="VQM83" s="137"/>
      <c r="VQN83" s="137"/>
      <c r="VQO83" s="137"/>
      <c r="VQP83" s="137"/>
      <c r="VQQ83" s="137"/>
      <c r="VQR83" s="137"/>
      <c r="VQS83" s="143"/>
      <c r="VQT83" s="125"/>
      <c r="VQU83" s="126"/>
      <c r="VQY83" s="137"/>
      <c r="VQZ83" s="137"/>
      <c r="VRA83" s="137"/>
      <c r="VRB83" s="137"/>
      <c r="VRC83" s="137"/>
      <c r="VRD83" s="137"/>
      <c r="VRE83" s="143"/>
      <c r="VRF83" s="125"/>
      <c r="VRG83" s="126"/>
      <c r="VRK83" s="137"/>
      <c r="VRL83" s="137"/>
      <c r="VRM83" s="137"/>
      <c r="VRN83" s="137"/>
      <c r="VRO83" s="137"/>
      <c r="VRP83" s="137"/>
      <c r="VRQ83" s="143"/>
      <c r="VRR83" s="125"/>
      <c r="VRS83" s="126"/>
      <c r="VRW83" s="137"/>
      <c r="VRX83" s="137"/>
      <c r="VRY83" s="137"/>
      <c r="VRZ83" s="137"/>
      <c r="VSA83" s="137"/>
      <c r="VSB83" s="137"/>
      <c r="VSC83" s="143"/>
      <c r="VSD83" s="125"/>
      <c r="VSE83" s="126"/>
      <c r="VSI83" s="137"/>
      <c r="VSJ83" s="137"/>
      <c r="VSK83" s="137"/>
      <c r="VSL83" s="137"/>
      <c r="VSM83" s="137"/>
      <c r="VSN83" s="137"/>
      <c r="VSO83" s="143"/>
      <c r="VSP83" s="125"/>
      <c r="VSQ83" s="126"/>
      <c r="VSU83" s="137"/>
      <c r="VSV83" s="137"/>
      <c r="VSW83" s="137"/>
      <c r="VSX83" s="137"/>
      <c r="VSY83" s="137"/>
      <c r="VSZ83" s="137"/>
      <c r="VTA83" s="143"/>
      <c r="VTB83" s="125"/>
      <c r="VTC83" s="126"/>
      <c r="VTG83" s="137"/>
      <c r="VTH83" s="137"/>
      <c r="VTI83" s="137"/>
      <c r="VTJ83" s="137"/>
      <c r="VTK83" s="137"/>
      <c r="VTL83" s="137"/>
      <c r="VTM83" s="143"/>
      <c r="VTN83" s="125"/>
      <c r="VTO83" s="126"/>
      <c r="VTS83" s="137"/>
      <c r="VTT83" s="137"/>
      <c r="VTU83" s="137"/>
      <c r="VTV83" s="137"/>
      <c r="VTW83" s="137"/>
      <c r="VTX83" s="137"/>
      <c r="VTY83" s="143"/>
      <c r="VTZ83" s="125"/>
      <c r="VUA83" s="126"/>
      <c r="VUE83" s="137"/>
      <c r="VUF83" s="137"/>
      <c r="VUG83" s="137"/>
      <c r="VUH83" s="137"/>
      <c r="VUI83" s="137"/>
      <c r="VUJ83" s="137"/>
      <c r="VUK83" s="143"/>
      <c r="VUL83" s="125"/>
      <c r="VUM83" s="126"/>
      <c r="VUQ83" s="137"/>
      <c r="VUR83" s="137"/>
      <c r="VUS83" s="137"/>
      <c r="VUT83" s="137"/>
      <c r="VUU83" s="137"/>
      <c r="VUV83" s="137"/>
      <c r="VUW83" s="143"/>
      <c r="VUX83" s="125"/>
      <c r="VUY83" s="126"/>
      <c r="VVC83" s="137"/>
      <c r="VVD83" s="137"/>
      <c r="VVE83" s="137"/>
      <c r="VVF83" s="137"/>
      <c r="VVG83" s="137"/>
      <c r="VVH83" s="137"/>
      <c r="VVI83" s="143"/>
      <c r="VVJ83" s="125"/>
      <c r="VVK83" s="126"/>
      <c r="VVO83" s="137"/>
      <c r="VVP83" s="137"/>
      <c r="VVQ83" s="137"/>
      <c r="VVR83" s="137"/>
      <c r="VVS83" s="137"/>
      <c r="VVT83" s="137"/>
      <c r="VVU83" s="143"/>
      <c r="VVV83" s="125"/>
      <c r="VVW83" s="126"/>
      <c r="VWA83" s="137"/>
      <c r="VWB83" s="137"/>
      <c r="VWC83" s="137"/>
      <c r="VWD83" s="137"/>
      <c r="VWE83" s="137"/>
      <c r="VWF83" s="137"/>
      <c r="VWG83" s="143"/>
      <c r="VWH83" s="125"/>
      <c r="VWI83" s="126"/>
      <c r="VWM83" s="137"/>
      <c r="VWN83" s="137"/>
      <c r="VWO83" s="137"/>
      <c r="VWP83" s="137"/>
      <c r="VWQ83" s="137"/>
      <c r="VWR83" s="137"/>
      <c r="VWS83" s="143"/>
      <c r="VWT83" s="125"/>
      <c r="VWU83" s="126"/>
      <c r="VWY83" s="137"/>
      <c r="VWZ83" s="137"/>
      <c r="VXA83" s="137"/>
      <c r="VXB83" s="137"/>
      <c r="VXC83" s="137"/>
      <c r="VXD83" s="137"/>
      <c r="VXE83" s="143"/>
      <c r="VXF83" s="125"/>
      <c r="VXG83" s="126"/>
      <c r="VXK83" s="137"/>
      <c r="VXL83" s="137"/>
      <c r="VXM83" s="137"/>
      <c r="VXN83" s="137"/>
      <c r="VXO83" s="137"/>
      <c r="VXP83" s="137"/>
      <c r="VXQ83" s="143"/>
      <c r="VXR83" s="125"/>
      <c r="VXS83" s="126"/>
      <c r="VXW83" s="137"/>
      <c r="VXX83" s="137"/>
      <c r="VXY83" s="137"/>
      <c r="VXZ83" s="137"/>
      <c r="VYA83" s="137"/>
      <c r="VYB83" s="137"/>
      <c r="VYC83" s="143"/>
      <c r="VYD83" s="125"/>
      <c r="VYE83" s="126"/>
      <c r="VYI83" s="137"/>
      <c r="VYJ83" s="137"/>
      <c r="VYK83" s="137"/>
      <c r="VYL83" s="137"/>
      <c r="VYM83" s="137"/>
      <c r="VYN83" s="137"/>
      <c r="VYO83" s="143"/>
      <c r="VYP83" s="125"/>
      <c r="VYQ83" s="126"/>
      <c r="VYU83" s="137"/>
      <c r="VYV83" s="137"/>
      <c r="VYW83" s="137"/>
      <c r="VYX83" s="137"/>
      <c r="VYY83" s="137"/>
      <c r="VYZ83" s="137"/>
      <c r="VZA83" s="143"/>
      <c r="VZB83" s="125"/>
      <c r="VZC83" s="126"/>
      <c r="VZG83" s="137"/>
      <c r="VZH83" s="137"/>
      <c r="VZI83" s="137"/>
      <c r="VZJ83" s="137"/>
      <c r="VZK83" s="137"/>
      <c r="VZL83" s="137"/>
      <c r="VZM83" s="143"/>
      <c r="VZN83" s="125"/>
      <c r="VZO83" s="126"/>
      <c r="VZS83" s="137"/>
      <c r="VZT83" s="137"/>
      <c r="VZU83" s="137"/>
      <c r="VZV83" s="137"/>
      <c r="VZW83" s="137"/>
      <c r="VZX83" s="137"/>
      <c r="VZY83" s="143"/>
      <c r="VZZ83" s="125"/>
      <c r="WAA83" s="126"/>
      <c r="WAE83" s="137"/>
      <c r="WAF83" s="137"/>
      <c r="WAG83" s="137"/>
      <c r="WAH83" s="137"/>
      <c r="WAI83" s="137"/>
      <c r="WAJ83" s="137"/>
      <c r="WAK83" s="143"/>
      <c r="WAL83" s="125"/>
      <c r="WAM83" s="126"/>
      <c r="WAQ83" s="137"/>
      <c r="WAR83" s="137"/>
      <c r="WAS83" s="137"/>
      <c r="WAT83" s="137"/>
      <c r="WAU83" s="137"/>
      <c r="WAV83" s="137"/>
      <c r="WAW83" s="143"/>
      <c r="WAX83" s="125"/>
      <c r="WAY83" s="126"/>
      <c r="WBC83" s="137"/>
      <c r="WBD83" s="137"/>
      <c r="WBE83" s="137"/>
      <c r="WBF83" s="137"/>
      <c r="WBG83" s="137"/>
      <c r="WBH83" s="137"/>
      <c r="WBI83" s="143"/>
      <c r="WBJ83" s="125"/>
      <c r="WBK83" s="126"/>
      <c r="WBO83" s="137"/>
      <c r="WBP83" s="137"/>
      <c r="WBQ83" s="137"/>
      <c r="WBR83" s="137"/>
      <c r="WBS83" s="137"/>
      <c r="WBT83" s="137"/>
      <c r="WBU83" s="143"/>
      <c r="WBV83" s="125"/>
      <c r="WBW83" s="126"/>
      <c r="WCA83" s="137"/>
      <c r="WCB83" s="137"/>
      <c r="WCC83" s="137"/>
      <c r="WCD83" s="137"/>
      <c r="WCE83" s="137"/>
      <c r="WCF83" s="137"/>
      <c r="WCG83" s="143"/>
      <c r="WCH83" s="125"/>
      <c r="WCI83" s="126"/>
      <c r="WCM83" s="137"/>
      <c r="WCN83" s="137"/>
      <c r="WCO83" s="137"/>
      <c r="WCP83" s="137"/>
      <c r="WCQ83" s="137"/>
      <c r="WCR83" s="137"/>
      <c r="WCS83" s="143"/>
      <c r="WCT83" s="125"/>
      <c r="WCU83" s="126"/>
      <c r="WCY83" s="137"/>
      <c r="WCZ83" s="137"/>
      <c r="WDA83" s="137"/>
      <c r="WDB83" s="137"/>
      <c r="WDC83" s="137"/>
      <c r="WDD83" s="137"/>
      <c r="WDE83" s="143"/>
      <c r="WDF83" s="125"/>
      <c r="WDG83" s="126"/>
      <c r="WDK83" s="137"/>
      <c r="WDL83" s="137"/>
      <c r="WDM83" s="137"/>
      <c r="WDN83" s="137"/>
      <c r="WDO83" s="137"/>
      <c r="WDP83" s="137"/>
      <c r="WDQ83" s="143"/>
      <c r="WDR83" s="125"/>
      <c r="WDS83" s="126"/>
      <c r="WDW83" s="137"/>
      <c r="WDX83" s="137"/>
      <c r="WDY83" s="137"/>
      <c r="WDZ83" s="137"/>
      <c r="WEA83" s="137"/>
      <c r="WEB83" s="137"/>
      <c r="WEC83" s="143"/>
      <c r="WED83" s="125"/>
      <c r="WEE83" s="126"/>
      <c r="WEI83" s="137"/>
      <c r="WEJ83" s="137"/>
      <c r="WEK83" s="137"/>
      <c r="WEL83" s="137"/>
      <c r="WEM83" s="137"/>
      <c r="WEN83" s="137"/>
      <c r="WEO83" s="143"/>
      <c r="WEP83" s="125"/>
      <c r="WEQ83" s="126"/>
      <c r="WEU83" s="137"/>
      <c r="WEV83" s="137"/>
      <c r="WEW83" s="137"/>
      <c r="WEX83" s="137"/>
      <c r="WEY83" s="137"/>
      <c r="WEZ83" s="137"/>
      <c r="WFA83" s="143"/>
      <c r="WFB83" s="125"/>
      <c r="WFC83" s="126"/>
      <c r="WFG83" s="137"/>
      <c r="WFH83" s="137"/>
      <c r="WFI83" s="137"/>
      <c r="WFJ83" s="137"/>
      <c r="WFK83" s="137"/>
      <c r="WFL83" s="137"/>
      <c r="WFM83" s="143"/>
      <c r="WFN83" s="125"/>
      <c r="WFO83" s="126"/>
      <c r="WFS83" s="137"/>
      <c r="WFT83" s="137"/>
      <c r="WFU83" s="137"/>
      <c r="WFV83" s="137"/>
      <c r="WFW83" s="137"/>
      <c r="WFX83" s="137"/>
      <c r="WFY83" s="143"/>
      <c r="WFZ83" s="125"/>
      <c r="WGA83" s="126"/>
      <c r="WGE83" s="137"/>
      <c r="WGF83" s="137"/>
      <c r="WGG83" s="137"/>
      <c r="WGH83" s="137"/>
      <c r="WGI83" s="137"/>
      <c r="WGJ83" s="137"/>
      <c r="WGK83" s="143"/>
      <c r="WGL83" s="125"/>
      <c r="WGM83" s="126"/>
      <c r="WGQ83" s="137"/>
      <c r="WGR83" s="137"/>
      <c r="WGS83" s="137"/>
      <c r="WGT83" s="137"/>
      <c r="WGU83" s="137"/>
      <c r="WGV83" s="137"/>
      <c r="WGW83" s="143"/>
      <c r="WGX83" s="125"/>
      <c r="WGY83" s="126"/>
      <c r="WHC83" s="137"/>
      <c r="WHD83" s="137"/>
      <c r="WHE83" s="137"/>
      <c r="WHF83" s="137"/>
      <c r="WHG83" s="137"/>
      <c r="WHH83" s="137"/>
      <c r="WHI83" s="143"/>
      <c r="WHJ83" s="125"/>
      <c r="WHK83" s="126"/>
      <c r="WHO83" s="137"/>
      <c r="WHP83" s="137"/>
      <c r="WHQ83" s="137"/>
      <c r="WHR83" s="137"/>
      <c r="WHS83" s="137"/>
      <c r="WHT83" s="137"/>
      <c r="WHU83" s="143"/>
      <c r="WHV83" s="125"/>
      <c r="WHW83" s="126"/>
      <c r="WIA83" s="137"/>
      <c r="WIB83" s="137"/>
      <c r="WIC83" s="137"/>
      <c r="WID83" s="137"/>
      <c r="WIE83" s="137"/>
      <c r="WIF83" s="137"/>
      <c r="WIG83" s="143"/>
      <c r="WIH83" s="125"/>
      <c r="WII83" s="126"/>
      <c r="WIM83" s="137"/>
      <c r="WIN83" s="137"/>
      <c r="WIO83" s="137"/>
      <c r="WIP83" s="137"/>
      <c r="WIQ83" s="137"/>
      <c r="WIR83" s="137"/>
      <c r="WIS83" s="143"/>
      <c r="WIT83" s="125"/>
      <c r="WIU83" s="126"/>
      <c r="WIY83" s="137"/>
      <c r="WIZ83" s="137"/>
      <c r="WJA83" s="137"/>
      <c r="WJB83" s="137"/>
      <c r="WJC83" s="137"/>
      <c r="WJD83" s="137"/>
      <c r="WJE83" s="143"/>
      <c r="WJF83" s="125"/>
      <c r="WJG83" s="126"/>
      <c r="WJK83" s="137"/>
      <c r="WJL83" s="137"/>
      <c r="WJM83" s="137"/>
      <c r="WJN83" s="137"/>
      <c r="WJO83" s="137"/>
      <c r="WJP83" s="137"/>
      <c r="WJQ83" s="143"/>
      <c r="WJR83" s="125"/>
      <c r="WJS83" s="126"/>
      <c r="WJW83" s="137"/>
      <c r="WJX83" s="137"/>
      <c r="WJY83" s="137"/>
      <c r="WJZ83" s="137"/>
      <c r="WKA83" s="137"/>
      <c r="WKB83" s="137"/>
      <c r="WKC83" s="143"/>
      <c r="WKD83" s="125"/>
      <c r="WKE83" s="126"/>
      <c r="WKI83" s="137"/>
      <c r="WKJ83" s="137"/>
      <c r="WKK83" s="137"/>
      <c r="WKL83" s="137"/>
      <c r="WKM83" s="137"/>
      <c r="WKN83" s="137"/>
      <c r="WKO83" s="143"/>
      <c r="WKP83" s="125"/>
      <c r="WKQ83" s="126"/>
      <c r="WKU83" s="137"/>
      <c r="WKV83" s="137"/>
      <c r="WKW83" s="137"/>
      <c r="WKX83" s="137"/>
      <c r="WKY83" s="137"/>
      <c r="WKZ83" s="137"/>
      <c r="WLA83" s="143"/>
      <c r="WLB83" s="125"/>
      <c r="WLC83" s="126"/>
      <c r="WLG83" s="137"/>
      <c r="WLH83" s="137"/>
      <c r="WLI83" s="137"/>
      <c r="WLJ83" s="137"/>
      <c r="WLK83" s="137"/>
      <c r="WLL83" s="137"/>
      <c r="WLM83" s="143"/>
      <c r="WLN83" s="125"/>
      <c r="WLO83" s="126"/>
      <c r="WLS83" s="137"/>
      <c r="WLT83" s="137"/>
      <c r="WLU83" s="137"/>
      <c r="WLV83" s="137"/>
      <c r="WLW83" s="137"/>
      <c r="WLX83" s="137"/>
      <c r="WLY83" s="143"/>
      <c r="WLZ83" s="125"/>
      <c r="WMA83" s="126"/>
      <c r="WME83" s="137"/>
      <c r="WMF83" s="137"/>
      <c r="WMG83" s="137"/>
      <c r="WMH83" s="137"/>
      <c r="WMI83" s="137"/>
      <c r="WMJ83" s="137"/>
      <c r="WMK83" s="143"/>
      <c r="WML83" s="125"/>
      <c r="WMM83" s="126"/>
      <c r="WMQ83" s="137"/>
      <c r="WMR83" s="137"/>
      <c r="WMS83" s="137"/>
      <c r="WMT83" s="137"/>
      <c r="WMU83" s="137"/>
      <c r="WMV83" s="137"/>
      <c r="WMW83" s="143"/>
      <c r="WMX83" s="125"/>
      <c r="WMY83" s="126"/>
      <c r="WNC83" s="137"/>
      <c r="WND83" s="137"/>
      <c r="WNE83" s="137"/>
      <c r="WNF83" s="137"/>
      <c r="WNG83" s="137"/>
      <c r="WNH83" s="137"/>
      <c r="WNI83" s="143"/>
      <c r="WNJ83" s="125"/>
      <c r="WNK83" s="126"/>
      <c r="WNO83" s="137"/>
      <c r="WNP83" s="137"/>
      <c r="WNQ83" s="137"/>
      <c r="WNR83" s="137"/>
      <c r="WNS83" s="137"/>
      <c r="WNT83" s="137"/>
      <c r="WNU83" s="143"/>
      <c r="WNV83" s="125"/>
      <c r="WNW83" s="126"/>
      <c r="WOA83" s="137"/>
      <c r="WOB83" s="137"/>
      <c r="WOC83" s="137"/>
      <c r="WOD83" s="137"/>
      <c r="WOE83" s="137"/>
      <c r="WOF83" s="137"/>
      <c r="WOG83" s="143"/>
      <c r="WOH83" s="125"/>
      <c r="WOI83" s="126"/>
      <c r="WOM83" s="137"/>
      <c r="WON83" s="137"/>
      <c r="WOO83" s="137"/>
      <c r="WOP83" s="137"/>
      <c r="WOQ83" s="137"/>
      <c r="WOR83" s="137"/>
      <c r="WOS83" s="143"/>
      <c r="WOT83" s="125"/>
      <c r="WOU83" s="126"/>
      <c r="WOY83" s="137"/>
      <c r="WOZ83" s="137"/>
      <c r="WPA83" s="137"/>
      <c r="WPB83" s="137"/>
      <c r="WPC83" s="137"/>
      <c r="WPD83" s="137"/>
      <c r="WPE83" s="143"/>
      <c r="WPF83" s="125"/>
      <c r="WPG83" s="126"/>
      <c r="WPK83" s="137"/>
      <c r="WPL83" s="137"/>
      <c r="WPM83" s="137"/>
      <c r="WPN83" s="137"/>
      <c r="WPO83" s="137"/>
      <c r="WPP83" s="137"/>
      <c r="WPQ83" s="143"/>
      <c r="WPR83" s="125"/>
      <c r="WPS83" s="126"/>
      <c r="WPW83" s="137"/>
      <c r="WPX83" s="137"/>
      <c r="WPY83" s="137"/>
      <c r="WPZ83" s="137"/>
      <c r="WQA83" s="137"/>
      <c r="WQB83" s="137"/>
      <c r="WQC83" s="143"/>
      <c r="WQD83" s="125"/>
      <c r="WQE83" s="126"/>
      <c r="WQI83" s="137"/>
      <c r="WQJ83" s="137"/>
      <c r="WQK83" s="137"/>
      <c r="WQL83" s="137"/>
      <c r="WQM83" s="137"/>
      <c r="WQN83" s="137"/>
      <c r="WQO83" s="143"/>
      <c r="WQP83" s="125"/>
      <c r="WQQ83" s="126"/>
      <c r="WQU83" s="137"/>
      <c r="WQV83" s="137"/>
      <c r="WQW83" s="137"/>
      <c r="WQX83" s="137"/>
      <c r="WQY83" s="137"/>
      <c r="WQZ83" s="137"/>
      <c r="WRA83" s="143"/>
      <c r="WRB83" s="125"/>
      <c r="WRC83" s="126"/>
      <c r="WRG83" s="137"/>
      <c r="WRH83" s="137"/>
      <c r="WRI83" s="137"/>
      <c r="WRJ83" s="137"/>
      <c r="WRK83" s="137"/>
      <c r="WRL83" s="137"/>
      <c r="WRM83" s="143"/>
      <c r="WRN83" s="125"/>
      <c r="WRO83" s="126"/>
      <c r="WRS83" s="137"/>
      <c r="WRT83" s="137"/>
      <c r="WRU83" s="137"/>
      <c r="WRV83" s="137"/>
      <c r="WRW83" s="137"/>
      <c r="WRX83" s="137"/>
      <c r="WRY83" s="143"/>
      <c r="WRZ83" s="125"/>
      <c r="WSA83" s="126"/>
      <c r="WSE83" s="137"/>
      <c r="WSF83" s="137"/>
      <c r="WSG83" s="137"/>
      <c r="WSH83" s="137"/>
      <c r="WSI83" s="137"/>
      <c r="WSJ83" s="137"/>
      <c r="WSK83" s="143"/>
      <c r="WSL83" s="125"/>
      <c r="WSM83" s="126"/>
      <c r="WSQ83" s="137"/>
      <c r="WSR83" s="137"/>
      <c r="WSS83" s="137"/>
      <c r="WST83" s="137"/>
      <c r="WSU83" s="137"/>
      <c r="WSV83" s="137"/>
      <c r="WSW83" s="143"/>
      <c r="WSX83" s="125"/>
      <c r="WSY83" s="126"/>
      <c r="WTC83" s="137"/>
      <c r="WTD83" s="137"/>
      <c r="WTE83" s="137"/>
      <c r="WTF83" s="137"/>
      <c r="WTG83" s="137"/>
      <c r="WTH83" s="137"/>
      <c r="WTI83" s="143"/>
      <c r="WTJ83" s="125"/>
      <c r="WTK83" s="126"/>
      <c r="WTO83" s="137"/>
      <c r="WTP83" s="137"/>
      <c r="WTQ83" s="137"/>
      <c r="WTR83" s="137"/>
      <c r="WTS83" s="137"/>
      <c r="WTT83" s="137"/>
      <c r="WTU83" s="143"/>
      <c r="WTV83" s="125"/>
      <c r="WTW83" s="126"/>
      <c r="WUA83" s="137"/>
      <c r="WUB83" s="137"/>
      <c r="WUC83" s="137"/>
      <c r="WUD83" s="137"/>
      <c r="WUE83" s="137"/>
      <c r="WUF83" s="137"/>
      <c r="WUG83" s="143"/>
      <c r="WUH83" s="125"/>
      <c r="WUI83" s="126"/>
      <c r="WUM83" s="137"/>
      <c r="WUN83" s="137"/>
      <c r="WUO83" s="137"/>
      <c r="WUP83" s="137"/>
      <c r="WUQ83" s="137"/>
      <c r="WUR83" s="137"/>
      <c r="WUS83" s="143"/>
      <c r="WUT83" s="125"/>
      <c r="WUU83" s="126"/>
      <c r="WUY83" s="137"/>
      <c r="WUZ83" s="137"/>
      <c r="WVA83" s="137"/>
      <c r="WVB83" s="137"/>
      <c r="WVC83" s="137"/>
      <c r="WVD83" s="137"/>
      <c r="WVE83" s="143"/>
      <c r="WVF83" s="125"/>
      <c r="WVG83" s="126"/>
      <c r="WVK83" s="137"/>
      <c r="WVL83" s="137"/>
      <c r="WVM83" s="137"/>
      <c r="WVN83" s="137"/>
      <c r="WVO83" s="137"/>
      <c r="WVP83" s="137"/>
      <c r="WVQ83" s="143"/>
      <c r="WVR83" s="125"/>
      <c r="WVS83" s="126"/>
      <c r="WVW83" s="137"/>
      <c r="WVX83" s="137"/>
      <c r="WVY83" s="137"/>
      <c r="WVZ83" s="137"/>
      <c r="WWA83" s="137"/>
      <c r="WWB83" s="137"/>
      <c r="WWC83" s="143"/>
      <c r="WWD83" s="125"/>
      <c r="WWE83" s="126"/>
      <c r="WWI83" s="137"/>
      <c r="WWJ83" s="137"/>
      <c r="WWK83" s="137"/>
      <c r="WWL83" s="137"/>
      <c r="WWM83" s="137"/>
      <c r="WWN83" s="137"/>
      <c r="WWO83" s="143"/>
      <c r="WWP83" s="125"/>
      <c r="WWQ83" s="126"/>
      <c r="WWU83" s="137"/>
      <c r="WWV83" s="137"/>
      <c r="WWW83" s="137"/>
      <c r="WWX83" s="137"/>
      <c r="WWY83" s="137"/>
      <c r="WWZ83" s="137"/>
      <c r="WXA83" s="143"/>
      <c r="WXB83" s="125"/>
      <c r="WXC83" s="126"/>
      <c r="WXG83" s="137"/>
      <c r="WXH83" s="137"/>
      <c r="WXI83" s="137"/>
      <c r="WXJ83" s="137"/>
      <c r="WXK83" s="137"/>
      <c r="WXL83" s="137"/>
      <c r="WXM83" s="143"/>
      <c r="WXN83" s="125"/>
      <c r="WXO83" s="126"/>
      <c r="WXS83" s="137"/>
      <c r="WXT83" s="137"/>
      <c r="WXU83" s="137"/>
      <c r="WXV83" s="137"/>
      <c r="WXW83" s="137"/>
      <c r="WXX83" s="137"/>
      <c r="WXY83" s="143"/>
      <c r="WXZ83" s="125"/>
      <c r="WYA83" s="126"/>
      <c r="WYE83" s="137"/>
      <c r="WYF83" s="137"/>
      <c r="WYG83" s="137"/>
      <c r="WYH83" s="137"/>
      <c r="WYI83" s="137"/>
      <c r="WYJ83" s="137"/>
      <c r="WYK83" s="143"/>
      <c r="WYL83" s="125"/>
      <c r="WYM83" s="126"/>
      <c r="WYQ83" s="137"/>
      <c r="WYR83" s="137"/>
      <c r="WYS83" s="137"/>
      <c r="WYT83" s="137"/>
      <c r="WYU83" s="137"/>
      <c r="WYV83" s="137"/>
      <c r="WYW83" s="143"/>
      <c r="WYX83" s="125"/>
      <c r="WYY83" s="126"/>
      <c r="WZC83" s="137"/>
      <c r="WZD83" s="137"/>
      <c r="WZE83" s="137"/>
      <c r="WZF83" s="137"/>
      <c r="WZG83" s="137"/>
      <c r="WZH83" s="137"/>
      <c r="WZI83" s="143"/>
      <c r="WZJ83" s="125"/>
      <c r="WZK83" s="126"/>
      <c r="WZO83" s="137"/>
      <c r="WZP83" s="137"/>
      <c r="WZQ83" s="137"/>
      <c r="WZR83" s="137"/>
      <c r="WZS83" s="137"/>
      <c r="WZT83" s="137"/>
      <c r="WZU83" s="143"/>
      <c r="WZV83" s="125"/>
      <c r="WZW83" s="126"/>
      <c r="XAA83" s="137"/>
      <c r="XAB83" s="137"/>
      <c r="XAC83" s="137"/>
      <c r="XAD83" s="137"/>
      <c r="XAE83" s="137"/>
      <c r="XAF83" s="137"/>
      <c r="XAG83" s="143"/>
      <c r="XAH83" s="125"/>
      <c r="XAI83" s="126"/>
      <c r="XAM83" s="137"/>
      <c r="XAN83" s="137"/>
      <c r="XAO83" s="137"/>
      <c r="XAP83" s="137"/>
      <c r="XAQ83" s="137"/>
      <c r="XAR83" s="137"/>
      <c r="XAS83" s="143"/>
      <c r="XAT83" s="125"/>
      <c r="XAU83" s="126"/>
      <c r="XAY83" s="137"/>
      <c r="XAZ83" s="137"/>
      <c r="XBA83" s="137"/>
      <c r="XBB83" s="137"/>
      <c r="XBC83" s="137"/>
      <c r="XBD83" s="137"/>
      <c r="XBE83" s="143"/>
      <c r="XBF83" s="125"/>
      <c r="XBG83" s="126"/>
      <c r="XBK83" s="137"/>
      <c r="XBL83" s="137"/>
      <c r="XBM83" s="137"/>
      <c r="XBN83" s="137"/>
      <c r="XBO83" s="137"/>
      <c r="XBP83" s="137"/>
      <c r="XBQ83" s="143"/>
      <c r="XBR83" s="125"/>
      <c r="XBS83" s="126"/>
      <c r="XBW83" s="137"/>
      <c r="XBX83" s="137"/>
      <c r="XBY83" s="137"/>
      <c r="XBZ83" s="137"/>
      <c r="XCA83" s="137"/>
      <c r="XCB83" s="137"/>
      <c r="XCC83" s="143"/>
      <c r="XCD83" s="125"/>
      <c r="XCE83" s="126"/>
      <c r="XCI83" s="137"/>
      <c r="XCJ83" s="137"/>
      <c r="XCK83" s="137"/>
      <c r="XCL83" s="137"/>
      <c r="XCM83" s="137"/>
      <c r="XCN83" s="137"/>
      <c r="XCO83" s="143"/>
      <c r="XCP83" s="125"/>
      <c r="XCQ83" s="126"/>
      <c r="XCU83" s="137"/>
      <c r="XCV83" s="137"/>
      <c r="XCW83" s="137"/>
      <c r="XCX83" s="137"/>
      <c r="XCY83" s="137"/>
      <c r="XCZ83" s="137"/>
      <c r="XDA83" s="143"/>
      <c r="XDB83" s="125"/>
      <c r="XDC83" s="126"/>
      <c r="XDG83" s="137"/>
      <c r="XDH83" s="137"/>
      <c r="XDI83" s="137"/>
      <c r="XDJ83" s="137"/>
      <c r="XDK83" s="137"/>
      <c r="XDL83" s="137"/>
      <c r="XDM83" s="143"/>
      <c r="XDN83" s="125"/>
      <c r="XDO83" s="126"/>
      <c r="XDS83" s="137"/>
      <c r="XDT83" s="137"/>
      <c r="XDU83" s="137"/>
      <c r="XDV83" s="137"/>
      <c r="XDW83" s="137"/>
      <c r="XDX83" s="137"/>
      <c r="XDY83" s="143"/>
      <c r="XDZ83" s="125"/>
      <c r="XEA83" s="126"/>
      <c r="XEE83" s="137"/>
      <c r="XEF83" s="137"/>
      <c r="XEG83" s="137"/>
      <c r="XEH83" s="137"/>
      <c r="XEI83" s="137"/>
      <c r="XEJ83" s="137"/>
      <c r="XEK83" s="143"/>
      <c r="XEL83" s="125"/>
      <c r="XEM83" s="126"/>
      <c r="XEQ83" s="137"/>
      <c r="XER83" s="137"/>
      <c r="XES83" s="137"/>
      <c r="XET83" s="137"/>
      <c r="XEU83" s="137"/>
      <c r="XEV83" s="137"/>
      <c r="XEW83" s="143"/>
      <c r="XEX83" s="125"/>
      <c r="XEY83" s="126"/>
    </row>
    <row r="84" spans="1:3071 3075:6143 6147:9215 9219:12287 12291:15359 15363:16379" ht="15" hidden="1" customHeight="1" outlineLevel="2">
      <c r="A84" s="90"/>
      <c r="B84" s="43" t="s">
        <v>343</v>
      </c>
      <c r="C84" s="65" t="s">
        <v>344</v>
      </c>
      <c r="D84" s="195">
        <f>SUM(D58)</f>
        <v>22513.936894094946</v>
      </c>
      <c r="E84" s="195"/>
      <c r="F84" s="195">
        <f>SUM(F58)</f>
        <v>24307.116904306949</v>
      </c>
      <c r="G84" s="195">
        <f>SUM(G58)</f>
        <v>23007.320438696825</v>
      </c>
      <c r="H84" s="195">
        <f>SUM(H58)</f>
        <v>22647.05155659654</v>
      </c>
      <c r="I84" s="195">
        <f>SUM(I58)</f>
        <v>23728.456169765377</v>
      </c>
      <c r="J84" s="195">
        <f>SUM(J58)</f>
        <v>23112.544688491409</v>
      </c>
      <c r="K84" s="125"/>
      <c r="O84" s="137"/>
      <c r="P84" s="137"/>
      <c r="Q84" s="137"/>
      <c r="R84" s="137"/>
      <c r="S84" s="137"/>
      <c r="T84" s="137"/>
      <c r="U84" s="210"/>
      <c r="V84" s="125"/>
      <c r="W84" s="211"/>
      <c r="AA84" s="137"/>
      <c r="AB84" s="137"/>
      <c r="AC84" s="137"/>
      <c r="AD84" s="137"/>
      <c r="AE84" s="137"/>
      <c r="AF84" s="137"/>
      <c r="AG84" s="143"/>
      <c r="AH84" s="125"/>
      <c r="AI84" s="126"/>
      <c r="AM84" s="137"/>
      <c r="AN84" s="137"/>
      <c r="AO84" s="137"/>
      <c r="AP84" s="137"/>
      <c r="AQ84" s="137"/>
      <c r="AR84" s="137"/>
      <c r="AS84" s="143"/>
      <c r="AT84" s="125"/>
      <c r="AU84" s="126"/>
      <c r="AY84" s="137"/>
      <c r="AZ84" s="137"/>
      <c r="BA84" s="137"/>
      <c r="BB84" s="137"/>
      <c r="BC84" s="137"/>
      <c r="BD84" s="137"/>
      <c r="BE84" s="143"/>
      <c r="BF84" s="125"/>
      <c r="BG84" s="126"/>
      <c r="BK84" s="137"/>
      <c r="BL84" s="137"/>
      <c r="BM84" s="137"/>
      <c r="BN84" s="137"/>
      <c r="BO84" s="137"/>
      <c r="BP84" s="137"/>
      <c r="BQ84" s="143"/>
      <c r="BR84" s="125"/>
      <c r="BS84" s="126"/>
      <c r="BW84" s="137"/>
      <c r="BX84" s="137"/>
      <c r="BY84" s="137"/>
      <c r="BZ84" s="137"/>
      <c r="CA84" s="137"/>
      <c r="CB84" s="137"/>
      <c r="CC84" s="143"/>
      <c r="CD84" s="125"/>
      <c r="CE84" s="126"/>
      <c r="CI84" s="137"/>
      <c r="CJ84" s="137"/>
      <c r="CK84" s="137"/>
      <c r="CL84" s="137"/>
      <c r="CM84" s="137"/>
      <c r="CN84" s="137"/>
      <c r="CO84" s="143"/>
      <c r="CP84" s="125"/>
      <c r="CQ84" s="126"/>
      <c r="CU84" s="137"/>
      <c r="CV84" s="137"/>
      <c r="CW84" s="137"/>
      <c r="CX84" s="137"/>
      <c r="CY84" s="137"/>
      <c r="CZ84" s="137"/>
      <c r="DA84" s="143"/>
      <c r="DB84" s="125"/>
      <c r="DC84" s="126"/>
      <c r="DG84" s="137"/>
      <c r="DH84" s="137"/>
      <c r="DI84" s="137"/>
      <c r="DJ84" s="137"/>
      <c r="DK84" s="137"/>
      <c r="DL84" s="137"/>
      <c r="DM84" s="143"/>
      <c r="DN84" s="125"/>
      <c r="DO84" s="126"/>
      <c r="DS84" s="137"/>
      <c r="DT84" s="137"/>
      <c r="DU84" s="137"/>
      <c r="DV84" s="137"/>
      <c r="DW84" s="137"/>
      <c r="DX84" s="137"/>
      <c r="DY84" s="143"/>
      <c r="DZ84" s="125"/>
      <c r="EA84" s="126"/>
      <c r="EE84" s="137"/>
      <c r="EF84" s="137"/>
      <c r="EG84" s="137"/>
      <c r="EH84" s="137"/>
      <c r="EI84" s="137"/>
      <c r="EJ84" s="137"/>
      <c r="EK84" s="143"/>
      <c r="EL84" s="125"/>
      <c r="EM84" s="126"/>
      <c r="EQ84" s="137"/>
      <c r="ER84" s="137"/>
      <c r="ES84" s="137"/>
      <c r="ET84" s="137"/>
      <c r="EU84" s="137"/>
      <c r="EV84" s="137"/>
      <c r="EW84" s="143"/>
      <c r="EX84" s="125"/>
      <c r="EY84" s="126"/>
      <c r="FC84" s="137"/>
      <c r="FD84" s="137"/>
      <c r="FE84" s="137"/>
      <c r="FF84" s="137"/>
      <c r="FG84" s="137"/>
      <c r="FH84" s="137"/>
      <c r="FI84" s="143"/>
      <c r="FJ84" s="125"/>
      <c r="FK84" s="126"/>
      <c r="FO84" s="137"/>
      <c r="FP84" s="137"/>
      <c r="FQ84" s="137"/>
      <c r="FR84" s="137"/>
      <c r="FS84" s="137"/>
      <c r="FT84" s="137"/>
      <c r="FU84" s="143"/>
      <c r="FV84" s="125"/>
      <c r="FW84" s="126"/>
      <c r="GA84" s="137"/>
      <c r="GB84" s="137"/>
      <c r="GC84" s="137"/>
      <c r="GD84" s="137"/>
      <c r="GE84" s="137"/>
      <c r="GF84" s="137"/>
      <c r="GG84" s="143"/>
      <c r="GH84" s="125"/>
      <c r="GI84" s="126"/>
      <c r="GM84" s="137"/>
      <c r="GN84" s="137"/>
      <c r="GO84" s="137"/>
      <c r="GP84" s="137"/>
      <c r="GQ84" s="137"/>
      <c r="GR84" s="137"/>
      <c r="GS84" s="143"/>
      <c r="GT84" s="125"/>
      <c r="GU84" s="126"/>
      <c r="GY84" s="137"/>
      <c r="GZ84" s="137"/>
      <c r="HA84" s="137"/>
      <c r="HB84" s="137"/>
      <c r="HC84" s="137"/>
      <c r="HD84" s="137"/>
      <c r="HE84" s="143"/>
      <c r="HF84" s="125"/>
      <c r="HG84" s="126"/>
      <c r="HK84" s="137"/>
      <c r="HL84" s="137"/>
      <c r="HM84" s="137"/>
      <c r="HN84" s="137"/>
      <c r="HO84" s="137"/>
      <c r="HP84" s="137"/>
      <c r="HQ84" s="143"/>
      <c r="HR84" s="125"/>
      <c r="HS84" s="126"/>
      <c r="HW84" s="137"/>
      <c r="HX84" s="137"/>
      <c r="HY84" s="137"/>
      <c r="HZ84" s="137"/>
      <c r="IA84" s="137"/>
      <c r="IB84" s="137"/>
      <c r="IC84" s="143"/>
      <c r="ID84" s="125"/>
      <c r="IE84" s="126"/>
      <c r="II84" s="137"/>
      <c r="IJ84" s="137"/>
      <c r="IK84" s="137"/>
      <c r="IL84" s="137"/>
      <c r="IM84" s="137"/>
      <c r="IN84" s="137"/>
      <c r="IO84" s="143"/>
      <c r="IP84" s="125"/>
      <c r="IQ84" s="126"/>
      <c r="IU84" s="137"/>
      <c r="IV84" s="137"/>
      <c r="IW84" s="137"/>
      <c r="IX84" s="137"/>
      <c r="IY84" s="137"/>
      <c r="IZ84" s="137"/>
      <c r="JA84" s="143"/>
      <c r="JB84" s="125"/>
      <c r="JC84" s="126"/>
      <c r="JG84" s="137"/>
      <c r="JH84" s="137"/>
      <c r="JI84" s="137"/>
      <c r="JJ84" s="137"/>
      <c r="JK84" s="137"/>
      <c r="JL84" s="137"/>
      <c r="JM84" s="143"/>
      <c r="JN84" s="125"/>
      <c r="JO84" s="126"/>
      <c r="JS84" s="137"/>
      <c r="JT84" s="137"/>
      <c r="JU84" s="137"/>
      <c r="JV84" s="137"/>
      <c r="JW84" s="137"/>
      <c r="JX84" s="137"/>
      <c r="JY84" s="143"/>
      <c r="JZ84" s="125"/>
      <c r="KA84" s="126"/>
      <c r="KE84" s="137"/>
      <c r="KF84" s="137"/>
      <c r="KG84" s="137"/>
      <c r="KH84" s="137"/>
      <c r="KI84" s="137"/>
      <c r="KJ84" s="137"/>
      <c r="KK84" s="143"/>
      <c r="KL84" s="125"/>
      <c r="KM84" s="126"/>
      <c r="KQ84" s="137"/>
      <c r="KR84" s="137"/>
      <c r="KS84" s="137"/>
      <c r="KT84" s="137"/>
      <c r="KU84" s="137"/>
      <c r="KV84" s="137"/>
      <c r="KW84" s="143"/>
      <c r="KX84" s="125"/>
      <c r="KY84" s="126"/>
      <c r="LC84" s="137"/>
      <c r="LD84" s="137"/>
      <c r="LE84" s="137"/>
      <c r="LF84" s="137"/>
      <c r="LG84" s="137"/>
      <c r="LH84" s="137"/>
      <c r="LI84" s="143"/>
      <c r="LJ84" s="125"/>
      <c r="LK84" s="126"/>
      <c r="LO84" s="137"/>
      <c r="LP84" s="137"/>
      <c r="LQ84" s="137"/>
      <c r="LR84" s="137"/>
      <c r="LS84" s="137"/>
      <c r="LT84" s="137"/>
      <c r="LU84" s="143"/>
      <c r="LV84" s="125"/>
      <c r="LW84" s="126"/>
      <c r="MA84" s="137"/>
      <c r="MB84" s="137"/>
      <c r="MC84" s="137"/>
      <c r="MD84" s="137"/>
      <c r="ME84" s="137"/>
      <c r="MF84" s="137"/>
      <c r="MG84" s="143"/>
      <c r="MH84" s="125"/>
      <c r="MI84" s="126"/>
      <c r="MM84" s="137"/>
      <c r="MN84" s="137"/>
      <c r="MO84" s="137"/>
      <c r="MP84" s="137"/>
      <c r="MQ84" s="137"/>
      <c r="MR84" s="137"/>
      <c r="MS84" s="143"/>
      <c r="MT84" s="125"/>
      <c r="MU84" s="126"/>
      <c r="MY84" s="137"/>
      <c r="MZ84" s="137"/>
      <c r="NA84" s="137"/>
      <c r="NB84" s="137"/>
      <c r="NC84" s="137"/>
      <c r="ND84" s="137"/>
      <c r="NE84" s="143"/>
      <c r="NF84" s="125"/>
      <c r="NG84" s="126"/>
      <c r="NK84" s="137"/>
      <c r="NL84" s="137"/>
      <c r="NM84" s="137"/>
      <c r="NN84" s="137"/>
      <c r="NO84" s="137"/>
      <c r="NP84" s="137"/>
      <c r="NQ84" s="143"/>
      <c r="NR84" s="125"/>
      <c r="NS84" s="126"/>
      <c r="NW84" s="137"/>
      <c r="NX84" s="137"/>
      <c r="NY84" s="137"/>
      <c r="NZ84" s="137"/>
      <c r="OA84" s="137"/>
      <c r="OB84" s="137"/>
      <c r="OC84" s="143"/>
      <c r="OD84" s="125"/>
      <c r="OE84" s="126"/>
      <c r="OI84" s="137"/>
      <c r="OJ84" s="137"/>
      <c r="OK84" s="137"/>
      <c r="OL84" s="137"/>
      <c r="OM84" s="137"/>
      <c r="ON84" s="137"/>
      <c r="OO84" s="143"/>
      <c r="OP84" s="125"/>
      <c r="OQ84" s="126"/>
      <c r="OU84" s="137"/>
      <c r="OV84" s="137"/>
      <c r="OW84" s="137"/>
      <c r="OX84" s="137"/>
      <c r="OY84" s="137"/>
      <c r="OZ84" s="137"/>
      <c r="PA84" s="143"/>
      <c r="PB84" s="125"/>
      <c r="PC84" s="126"/>
      <c r="PG84" s="137"/>
      <c r="PH84" s="137"/>
      <c r="PI84" s="137"/>
      <c r="PJ84" s="137"/>
      <c r="PK84" s="137"/>
      <c r="PL84" s="137"/>
      <c r="PM84" s="143"/>
      <c r="PN84" s="125"/>
      <c r="PO84" s="126"/>
      <c r="PS84" s="137"/>
      <c r="PT84" s="137"/>
      <c r="PU84" s="137"/>
      <c r="PV84" s="137"/>
      <c r="PW84" s="137"/>
      <c r="PX84" s="137"/>
      <c r="PY84" s="143"/>
      <c r="PZ84" s="125"/>
      <c r="QA84" s="126"/>
      <c r="QE84" s="137"/>
      <c r="QF84" s="137"/>
      <c r="QG84" s="137"/>
      <c r="QH84" s="137"/>
      <c r="QI84" s="137"/>
      <c r="QJ84" s="137"/>
      <c r="QK84" s="143"/>
      <c r="QL84" s="125"/>
      <c r="QM84" s="126"/>
      <c r="QQ84" s="137"/>
      <c r="QR84" s="137"/>
      <c r="QS84" s="137"/>
      <c r="QT84" s="137"/>
      <c r="QU84" s="137"/>
      <c r="QV84" s="137"/>
      <c r="QW84" s="143"/>
      <c r="QX84" s="125"/>
      <c r="QY84" s="126"/>
      <c r="RC84" s="137"/>
      <c r="RD84" s="137"/>
      <c r="RE84" s="137"/>
      <c r="RF84" s="137"/>
      <c r="RG84" s="137"/>
      <c r="RH84" s="137"/>
      <c r="RI84" s="143"/>
      <c r="RJ84" s="125"/>
      <c r="RK84" s="126"/>
      <c r="RO84" s="137"/>
      <c r="RP84" s="137"/>
      <c r="RQ84" s="137"/>
      <c r="RR84" s="137"/>
      <c r="RS84" s="137"/>
      <c r="RT84" s="137"/>
      <c r="RU84" s="143"/>
      <c r="RV84" s="125"/>
      <c r="RW84" s="126"/>
      <c r="SA84" s="137"/>
      <c r="SB84" s="137"/>
      <c r="SC84" s="137"/>
      <c r="SD84" s="137"/>
      <c r="SE84" s="137"/>
      <c r="SF84" s="137"/>
      <c r="SG84" s="143"/>
      <c r="SH84" s="125"/>
      <c r="SI84" s="126"/>
      <c r="SM84" s="137"/>
      <c r="SN84" s="137"/>
      <c r="SO84" s="137"/>
      <c r="SP84" s="137"/>
      <c r="SQ84" s="137"/>
      <c r="SR84" s="137"/>
      <c r="SS84" s="143"/>
      <c r="ST84" s="125"/>
      <c r="SU84" s="126"/>
      <c r="SY84" s="137"/>
      <c r="SZ84" s="137"/>
      <c r="TA84" s="137"/>
      <c r="TB84" s="137"/>
      <c r="TC84" s="137"/>
      <c r="TD84" s="137"/>
      <c r="TE84" s="143"/>
      <c r="TF84" s="125"/>
      <c r="TG84" s="126"/>
      <c r="TK84" s="137"/>
      <c r="TL84" s="137"/>
      <c r="TM84" s="137"/>
      <c r="TN84" s="137"/>
      <c r="TO84" s="137"/>
      <c r="TP84" s="137"/>
      <c r="TQ84" s="143"/>
      <c r="TR84" s="125"/>
      <c r="TS84" s="126"/>
      <c r="TW84" s="137"/>
      <c r="TX84" s="137"/>
      <c r="TY84" s="137"/>
      <c r="TZ84" s="137"/>
      <c r="UA84" s="137"/>
      <c r="UB84" s="137"/>
      <c r="UC84" s="143"/>
      <c r="UD84" s="125"/>
      <c r="UE84" s="126"/>
      <c r="UI84" s="137"/>
      <c r="UJ84" s="137"/>
      <c r="UK84" s="137"/>
      <c r="UL84" s="137"/>
      <c r="UM84" s="137"/>
      <c r="UN84" s="137"/>
      <c r="UO84" s="143"/>
      <c r="UP84" s="125"/>
      <c r="UQ84" s="126"/>
      <c r="UU84" s="137"/>
      <c r="UV84" s="137"/>
      <c r="UW84" s="137"/>
      <c r="UX84" s="137"/>
      <c r="UY84" s="137"/>
      <c r="UZ84" s="137"/>
      <c r="VA84" s="143"/>
      <c r="VB84" s="125"/>
      <c r="VC84" s="126"/>
      <c r="VG84" s="137"/>
      <c r="VH84" s="137"/>
      <c r="VI84" s="137"/>
      <c r="VJ84" s="137"/>
      <c r="VK84" s="137"/>
      <c r="VL84" s="137"/>
      <c r="VM84" s="143"/>
      <c r="VN84" s="125"/>
      <c r="VO84" s="126"/>
      <c r="VS84" s="137"/>
      <c r="VT84" s="137"/>
      <c r="VU84" s="137"/>
      <c r="VV84" s="137"/>
      <c r="VW84" s="137"/>
      <c r="VX84" s="137"/>
      <c r="VY84" s="143"/>
      <c r="VZ84" s="125"/>
      <c r="WA84" s="126"/>
      <c r="WE84" s="137"/>
      <c r="WF84" s="137"/>
      <c r="WG84" s="137"/>
      <c r="WH84" s="137"/>
      <c r="WI84" s="137"/>
      <c r="WJ84" s="137"/>
      <c r="WK84" s="143"/>
      <c r="WL84" s="125"/>
      <c r="WM84" s="126"/>
      <c r="WQ84" s="137"/>
      <c r="WR84" s="137"/>
      <c r="WS84" s="137"/>
      <c r="WT84" s="137"/>
      <c r="WU84" s="137"/>
      <c r="WV84" s="137"/>
      <c r="WW84" s="143"/>
      <c r="WX84" s="125"/>
      <c r="WY84" s="126"/>
      <c r="XC84" s="137"/>
      <c r="XD84" s="137"/>
      <c r="XE84" s="137"/>
      <c r="XF84" s="137"/>
      <c r="XG84" s="137"/>
      <c r="XH84" s="137"/>
      <c r="XI84" s="143"/>
      <c r="XJ84" s="125"/>
      <c r="XK84" s="126"/>
      <c r="XO84" s="137"/>
      <c r="XP84" s="137"/>
      <c r="XQ84" s="137"/>
      <c r="XR84" s="137"/>
      <c r="XS84" s="137"/>
      <c r="XT84" s="137"/>
      <c r="XU84" s="143"/>
      <c r="XV84" s="125"/>
      <c r="XW84" s="126"/>
      <c r="YA84" s="137"/>
      <c r="YB84" s="137"/>
      <c r="YC84" s="137"/>
      <c r="YD84" s="137"/>
      <c r="YE84" s="137"/>
      <c r="YF84" s="137"/>
      <c r="YG84" s="143"/>
      <c r="YH84" s="125"/>
      <c r="YI84" s="126"/>
      <c r="YM84" s="137"/>
      <c r="YN84" s="137"/>
      <c r="YO84" s="137"/>
      <c r="YP84" s="137"/>
      <c r="YQ84" s="137"/>
      <c r="YR84" s="137"/>
      <c r="YS84" s="143"/>
      <c r="YT84" s="125"/>
      <c r="YU84" s="126"/>
      <c r="YY84" s="137"/>
      <c r="YZ84" s="137"/>
      <c r="ZA84" s="137"/>
      <c r="ZB84" s="137"/>
      <c r="ZC84" s="137"/>
      <c r="ZD84" s="137"/>
      <c r="ZE84" s="143"/>
      <c r="ZF84" s="125"/>
      <c r="ZG84" s="126"/>
      <c r="ZK84" s="137"/>
      <c r="ZL84" s="137"/>
      <c r="ZM84" s="137"/>
      <c r="ZN84" s="137"/>
      <c r="ZO84" s="137"/>
      <c r="ZP84" s="137"/>
      <c r="ZQ84" s="143"/>
      <c r="ZR84" s="125"/>
      <c r="ZS84" s="126"/>
      <c r="ZW84" s="137"/>
      <c r="ZX84" s="137"/>
      <c r="ZY84" s="137"/>
      <c r="ZZ84" s="137"/>
      <c r="AAA84" s="137"/>
      <c r="AAB84" s="137"/>
      <c r="AAC84" s="143"/>
      <c r="AAD84" s="125"/>
      <c r="AAE84" s="126"/>
      <c r="AAI84" s="137"/>
      <c r="AAJ84" s="137"/>
      <c r="AAK84" s="137"/>
      <c r="AAL84" s="137"/>
      <c r="AAM84" s="137"/>
      <c r="AAN84" s="137"/>
      <c r="AAO84" s="143"/>
      <c r="AAP84" s="125"/>
      <c r="AAQ84" s="126"/>
      <c r="AAU84" s="137"/>
      <c r="AAV84" s="137"/>
      <c r="AAW84" s="137"/>
      <c r="AAX84" s="137"/>
      <c r="AAY84" s="137"/>
      <c r="AAZ84" s="137"/>
      <c r="ABA84" s="143"/>
      <c r="ABB84" s="125"/>
      <c r="ABC84" s="126"/>
      <c r="ABG84" s="137"/>
      <c r="ABH84" s="137"/>
      <c r="ABI84" s="137"/>
      <c r="ABJ84" s="137"/>
      <c r="ABK84" s="137"/>
      <c r="ABL84" s="137"/>
      <c r="ABM84" s="143"/>
      <c r="ABN84" s="125"/>
      <c r="ABO84" s="126"/>
      <c r="ABS84" s="137"/>
      <c r="ABT84" s="137"/>
      <c r="ABU84" s="137"/>
      <c r="ABV84" s="137"/>
      <c r="ABW84" s="137"/>
      <c r="ABX84" s="137"/>
      <c r="ABY84" s="143"/>
      <c r="ABZ84" s="125"/>
      <c r="ACA84" s="126"/>
      <c r="ACE84" s="137"/>
      <c r="ACF84" s="137"/>
      <c r="ACG84" s="137"/>
      <c r="ACH84" s="137"/>
      <c r="ACI84" s="137"/>
      <c r="ACJ84" s="137"/>
      <c r="ACK84" s="143"/>
      <c r="ACL84" s="125"/>
      <c r="ACM84" s="126"/>
      <c r="ACQ84" s="137"/>
      <c r="ACR84" s="137"/>
      <c r="ACS84" s="137"/>
      <c r="ACT84" s="137"/>
      <c r="ACU84" s="137"/>
      <c r="ACV84" s="137"/>
      <c r="ACW84" s="143"/>
      <c r="ACX84" s="125"/>
      <c r="ACY84" s="126"/>
      <c r="ADC84" s="137"/>
      <c r="ADD84" s="137"/>
      <c r="ADE84" s="137"/>
      <c r="ADF84" s="137"/>
      <c r="ADG84" s="137"/>
      <c r="ADH84" s="137"/>
      <c r="ADI84" s="143"/>
      <c r="ADJ84" s="125"/>
      <c r="ADK84" s="126"/>
      <c r="ADO84" s="137"/>
      <c r="ADP84" s="137"/>
      <c r="ADQ84" s="137"/>
      <c r="ADR84" s="137"/>
      <c r="ADS84" s="137"/>
      <c r="ADT84" s="137"/>
      <c r="ADU84" s="143"/>
      <c r="ADV84" s="125"/>
      <c r="ADW84" s="126"/>
      <c r="AEA84" s="137"/>
      <c r="AEB84" s="137"/>
      <c r="AEC84" s="137"/>
      <c r="AED84" s="137"/>
      <c r="AEE84" s="137"/>
      <c r="AEF84" s="137"/>
      <c r="AEG84" s="143"/>
      <c r="AEH84" s="125"/>
      <c r="AEI84" s="126"/>
      <c r="AEM84" s="137"/>
      <c r="AEN84" s="137"/>
      <c r="AEO84" s="137"/>
      <c r="AEP84" s="137"/>
      <c r="AEQ84" s="137"/>
      <c r="AER84" s="137"/>
      <c r="AES84" s="143"/>
      <c r="AET84" s="125"/>
      <c r="AEU84" s="126"/>
      <c r="AEY84" s="137"/>
      <c r="AEZ84" s="137"/>
      <c r="AFA84" s="137"/>
      <c r="AFB84" s="137"/>
      <c r="AFC84" s="137"/>
      <c r="AFD84" s="137"/>
      <c r="AFE84" s="143"/>
      <c r="AFF84" s="125"/>
      <c r="AFG84" s="126"/>
      <c r="AFK84" s="137"/>
      <c r="AFL84" s="137"/>
      <c r="AFM84" s="137"/>
      <c r="AFN84" s="137"/>
      <c r="AFO84" s="137"/>
      <c r="AFP84" s="137"/>
      <c r="AFQ84" s="143"/>
      <c r="AFR84" s="125"/>
      <c r="AFS84" s="126"/>
      <c r="AFW84" s="137"/>
      <c r="AFX84" s="137"/>
      <c r="AFY84" s="137"/>
      <c r="AFZ84" s="137"/>
      <c r="AGA84" s="137"/>
      <c r="AGB84" s="137"/>
      <c r="AGC84" s="143"/>
      <c r="AGD84" s="125"/>
      <c r="AGE84" s="126"/>
      <c r="AGI84" s="137"/>
      <c r="AGJ84" s="137"/>
      <c r="AGK84" s="137"/>
      <c r="AGL84" s="137"/>
      <c r="AGM84" s="137"/>
      <c r="AGN84" s="137"/>
      <c r="AGO84" s="143"/>
      <c r="AGP84" s="125"/>
      <c r="AGQ84" s="126"/>
      <c r="AGU84" s="137"/>
      <c r="AGV84" s="137"/>
      <c r="AGW84" s="137"/>
      <c r="AGX84" s="137"/>
      <c r="AGY84" s="137"/>
      <c r="AGZ84" s="137"/>
      <c r="AHA84" s="143"/>
      <c r="AHB84" s="125"/>
      <c r="AHC84" s="126"/>
      <c r="AHG84" s="137"/>
      <c r="AHH84" s="137"/>
      <c r="AHI84" s="137"/>
      <c r="AHJ84" s="137"/>
      <c r="AHK84" s="137"/>
      <c r="AHL84" s="137"/>
      <c r="AHM84" s="143"/>
      <c r="AHN84" s="125"/>
      <c r="AHO84" s="126"/>
      <c r="AHS84" s="137"/>
      <c r="AHT84" s="137"/>
      <c r="AHU84" s="137"/>
      <c r="AHV84" s="137"/>
      <c r="AHW84" s="137"/>
      <c r="AHX84" s="137"/>
      <c r="AHY84" s="143"/>
      <c r="AHZ84" s="125"/>
      <c r="AIA84" s="126"/>
      <c r="AIE84" s="137"/>
      <c r="AIF84" s="137"/>
      <c r="AIG84" s="137"/>
      <c r="AIH84" s="137"/>
      <c r="AII84" s="137"/>
      <c r="AIJ84" s="137"/>
      <c r="AIK84" s="143"/>
      <c r="AIL84" s="125"/>
      <c r="AIM84" s="126"/>
      <c r="AIQ84" s="137"/>
      <c r="AIR84" s="137"/>
      <c r="AIS84" s="137"/>
      <c r="AIT84" s="137"/>
      <c r="AIU84" s="137"/>
      <c r="AIV84" s="137"/>
      <c r="AIW84" s="143"/>
      <c r="AIX84" s="125"/>
      <c r="AIY84" s="126"/>
      <c r="AJC84" s="137"/>
      <c r="AJD84" s="137"/>
      <c r="AJE84" s="137"/>
      <c r="AJF84" s="137"/>
      <c r="AJG84" s="137"/>
      <c r="AJH84" s="137"/>
      <c r="AJI84" s="143"/>
      <c r="AJJ84" s="125"/>
      <c r="AJK84" s="126"/>
      <c r="AJO84" s="137"/>
      <c r="AJP84" s="137"/>
      <c r="AJQ84" s="137"/>
      <c r="AJR84" s="137"/>
      <c r="AJS84" s="137"/>
      <c r="AJT84" s="137"/>
      <c r="AJU84" s="143"/>
      <c r="AJV84" s="125"/>
      <c r="AJW84" s="126"/>
      <c r="AKA84" s="137"/>
      <c r="AKB84" s="137"/>
      <c r="AKC84" s="137"/>
      <c r="AKD84" s="137"/>
      <c r="AKE84" s="137"/>
      <c r="AKF84" s="137"/>
      <c r="AKG84" s="143"/>
      <c r="AKH84" s="125"/>
      <c r="AKI84" s="126"/>
      <c r="AKM84" s="137"/>
      <c r="AKN84" s="137"/>
      <c r="AKO84" s="137"/>
      <c r="AKP84" s="137"/>
      <c r="AKQ84" s="137"/>
      <c r="AKR84" s="137"/>
      <c r="AKS84" s="143"/>
      <c r="AKT84" s="125"/>
      <c r="AKU84" s="126"/>
      <c r="AKY84" s="137"/>
      <c r="AKZ84" s="137"/>
      <c r="ALA84" s="137"/>
      <c r="ALB84" s="137"/>
      <c r="ALC84" s="137"/>
      <c r="ALD84" s="137"/>
      <c r="ALE84" s="143"/>
      <c r="ALF84" s="125"/>
      <c r="ALG84" s="126"/>
      <c r="ALK84" s="137"/>
      <c r="ALL84" s="137"/>
      <c r="ALM84" s="137"/>
      <c r="ALN84" s="137"/>
      <c r="ALO84" s="137"/>
      <c r="ALP84" s="137"/>
      <c r="ALQ84" s="143"/>
      <c r="ALR84" s="125"/>
      <c r="ALS84" s="126"/>
      <c r="ALW84" s="137"/>
      <c r="ALX84" s="137"/>
      <c r="ALY84" s="137"/>
      <c r="ALZ84" s="137"/>
      <c r="AMA84" s="137"/>
      <c r="AMB84" s="137"/>
      <c r="AMC84" s="143"/>
      <c r="AMD84" s="125"/>
      <c r="AME84" s="126"/>
      <c r="AMI84" s="137"/>
      <c r="AMJ84" s="137"/>
      <c r="AMK84" s="137"/>
      <c r="AML84" s="137"/>
      <c r="AMM84" s="137"/>
      <c r="AMN84" s="137"/>
      <c r="AMO84" s="143"/>
      <c r="AMP84" s="125"/>
      <c r="AMQ84" s="126"/>
      <c r="AMU84" s="137"/>
      <c r="AMV84" s="137"/>
      <c r="AMW84" s="137"/>
      <c r="AMX84" s="137"/>
      <c r="AMY84" s="137"/>
      <c r="AMZ84" s="137"/>
      <c r="ANA84" s="143"/>
      <c r="ANB84" s="125"/>
      <c r="ANC84" s="126"/>
      <c r="ANG84" s="137"/>
      <c r="ANH84" s="137"/>
      <c r="ANI84" s="137"/>
      <c r="ANJ84" s="137"/>
      <c r="ANK84" s="137"/>
      <c r="ANL84" s="137"/>
      <c r="ANM84" s="143"/>
      <c r="ANN84" s="125"/>
      <c r="ANO84" s="126"/>
      <c r="ANS84" s="137"/>
      <c r="ANT84" s="137"/>
      <c r="ANU84" s="137"/>
      <c r="ANV84" s="137"/>
      <c r="ANW84" s="137"/>
      <c r="ANX84" s="137"/>
      <c r="ANY84" s="143"/>
      <c r="ANZ84" s="125"/>
      <c r="AOA84" s="126"/>
      <c r="AOE84" s="137"/>
      <c r="AOF84" s="137"/>
      <c r="AOG84" s="137"/>
      <c r="AOH84" s="137"/>
      <c r="AOI84" s="137"/>
      <c r="AOJ84" s="137"/>
      <c r="AOK84" s="143"/>
      <c r="AOL84" s="125"/>
      <c r="AOM84" s="126"/>
      <c r="AOQ84" s="137"/>
      <c r="AOR84" s="137"/>
      <c r="AOS84" s="137"/>
      <c r="AOT84" s="137"/>
      <c r="AOU84" s="137"/>
      <c r="AOV84" s="137"/>
      <c r="AOW84" s="143"/>
      <c r="AOX84" s="125"/>
      <c r="AOY84" s="126"/>
      <c r="APC84" s="137"/>
      <c r="APD84" s="137"/>
      <c r="APE84" s="137"/>
      <c r="APF84" s="137"/>
      <c r="APG84" s="137"/>
      <c r="APH84" s="137"/>
      <c r="API84" s="143"/>
      <c r="APJ84" s="125"/>
      <c r="APK84" s="126"/>
      <c r="APO84" s="137"/>
      <c r="APP84" s="137"/>
      <c r="APQ84" s="137"/>
      <c r="APR84" s="137"/>
      <c r="APS84" s="137"/>
      <c r="APT84" s="137"/>
      <c r="APU84" s="143"/>
      <c r="APV84" s="125"/>
      <c r="APW84" s="126"/>
      <c r="AQA84" s="137"/>
      <c r="AQB84" s="137"/>
      <c r="AQC84" s="137"/>
      <c r="AQD84" s="137"/>
      <c r="AQE84" s="137"/>
      <c r="AQF84" s="137"/>
      <c r="AQG84" s="143"/>
      <c r="AQH84" s="125"/>
      <c r="AQI84" s="126"/>
      <c r="AQM84" s="137"/>
      <c r="AQN84" s="137"/>
      <c r="AQO84" s="137"/>
      <c r="AQP84" s="137"/>
      <c r="AQQ84" s="137"/>
      <c r="AQR84" s="137"/>
      <c r="AQS84" s="143"/>
      <c r="AQT84" s="125"/>
      <c r="AQU84" s="126"/>
      <c r="AQY84" s="137"/>
      <c r="AQZ84" s="137"/>
      <c r="ARA84" s="137"/>
      <c r="ARB84" s="137"/>
      <c r="ARC84" s="137"/>
      <c r="ARD84" s="137"/>
      <c r="ARE84" s="143"/>
      <c r="ARF84" s="125"/>
      <c r="ARG84" s="126"/>
      <c r="ARK84" s="137"/>
      <c r="ARL84" s="137"/>
      <c r="ARM84" s="137"/>
      <c r="ARN84" s="137"/>
      <c r="ARO84" s="137"/>
      <c r="ARP84" s="137"/>
      <c r="ARQ84" s="143"/>
      <c r="ARR84" s="125"/>
      <c r="ARS84" s="126"/>
      <c r="ARW84" s="137"/>
      <c r="ARX84" s="137"/>
      <c r="ARY84" s="137"/>
      <c r="ARZ84" s="137"/>
      <c r="ASA84" s="137"/>
      <c r="ASB84" s="137"/>
      <c r="ASC84" s="143"/>
      <c r="ASD84" s="125"/>
      <c r="ASE84" s="126"/>
      <c r="ASI84" s="137"/>
      <c r="ASJ84" s="137"/>
      <c r="ASK84" s="137"/>
      <c r="ASL84" s="137"/>
      <c r="ASM84" s="137"/>
      <c r="ASN84" s="137"/>
      <c r="ASO84" s="143"/>
      <c r="ASP84" s="125"/>
      <c r="ASQ84" s="126"/>
      <c r="ASU84" s="137"/>
      <c r="ASV84" s="137"/>
      <c r="ASW84" s="137"/>
      <c r="ASX84" s="137"/>
      <c r="ASY84" s="137"/>
      <c r="ASZ84" s="137"/>
      <c r="ATA84" s="143"/>
      <c r="ATB84" s="125"/>
      <c r="ATC84" s="126"/>
      <c r="ATG84" s="137"/>
      <c r="ATH84" s="137"/>
      <c r="ATI84" s="137"/>
      <c r="ATJ84" s="137"/>
      <c r="ATK84" s="137"/>
      <c r="ATL84" s="137"/>
      <c r="ATM84" s="143"/>
      <c r="ATN84" s="125"/>
      <c r="ATO84" s="126"/>
      <c r="ATS84" s="137"/>
      <c r="ATT84" s="137"/>
      <c r="ATU84" s="137"/>
      <c r="ATV84" s="137"/>
      <c r="ATW84" s="137"/>
      <c r="ATX84" s="137"/>
      <c r="ATY84" s="143"/>
      <c r="ATZ84" s="125"/>
      <c r="AUA84" s="126"/>
      <c r="AUE84" s="137"/>
      <c r="AUF84" s="137"/>
      <c r="AUG84" s="137"/>
      <c r="AUH84" s="137"/>
      <c r="AUI84" s="137"/>
      <c r="AUJ84" s="137"/>
      <c r="AUK84" s="143"/>
      <c r="AUL84" s="125"/>
      <c r="AUM84" s="126"/>
      <c r="AUQ84" s="137"/>
      <c r="AUR84" s="137"/>
      <c r="AUS84" s="137"/>
      <c r="AUT84" s="137"/>
      <c r="AUU84" s="137"/>
      <c r="AUV84" s="137"/>
      <c r="AUW84" s="143"/>
      <c r="AUX84" s="125"/>
      <c r="AUY84" s="126"/>
      <c r="AVC84" s="137"/>
      <c r="AVD84" s="137"/>
      <c r="AVE84" s="137"/>
      <c r="AVF84" s="137"/>
      <c r="AVG84" s="137"/>
      <c r="AVH84" s="137"/>
      <c r="AVI84" s="143"/>
      <c r="AVJ84" s="125"/>
      <c r="AVK84" s="126"/>
      <c r="AVO84" s="137"/>
      <c r="AVP84" s="137"/>
      <c r="AVQ84" s="137"/>
      <c r="AVR84" s="137"/>
      <c r="AVS84" s="137"/>
      <c r="AVT84" s="137"/>
      <c r="AVU84" s="143"/>
      <c r="AVV84" s="125"/>
      <c r="AVW84" s="126"/>
      <c r="AWA84" s="137"/>
      <c r="AWB84" s="137"/>
      <c r="AWC84" s="137"/>
      <c r="AWD84" s="137"/>
      <c r="AWE84" s="137"/>
      <c r="AWF84" s="137"/>
      <c r="AWG84" s="143"/>
      <c r="AWH84" s="125"/>
      <c r="AWI84" s="126"/>
      <c r="AWM84" s="137"/>
      <c r="AWN84" s="137"/>
      <c r="AWO84" s="137"/>
      <c r="AWP84" s="137"/>
      <c r="AWQ84" s="137"/>
      <c r="AWR84" s="137"/>
      <c r="AWS84" s="143"/>
      <c r="AWT84" s="125"/>
      <c r="AWU84" s="126"/>
      <c r="AWY84" s="137"/>
      <c r="AWZ84" s="137"/>
      <c r="AXA84" s="137"/>
      <c r="AXB84" s="137"/>
      <c r="AXC84" s="137"/>
      <c r="AXD84" s="137"/>
      <c r="AXE84" s="143"/>
      <c r="AXF84" s="125"/>
      <c r="AXG84" s="126"/>
      <c r="AXK84" s="137"/>
      <c r="AXL84" s="137"/>
      <c r="AXM84" s="137"/>
      <c r="AXN84" s="137"/>
      <c r="AXO84" s="137"/>
      <c r="AXP84" s="137"/>
      <c r="AXQ84" s="143"/>
      <c r="AXR84" s="125"/>
      <c r="AXS84" s="126"/>
      <c r="AXW84" s="137"/>
      <c r="AXX84" s="137"/>
      <c r="AXY84" s="137"/>
      <c r="AXZ84" s="137"/>
      <c r="AYA84" s="137"/>
      <c r="AYB84" s="137"/>
      <c r="AYC84" s="143"/>
      <c r="AYD84" s="125"/>
      <c r="AYE84" s="126"/>
      <c r="AYI84" s="137"/>
      <c r="AYJ84" s="137"/>
      <c r="AYK84" s="137"/>
      <c r="AYL84" s="137"/>
      <c r="AYM84" s="137"/>
      <c r="AYN84" s="137"/>
      <c r="AYO84" s="143"/>
      <c r="AYP84" s="125"/>
      <c r="AYQ84" s="126"/>
      <c r="AYU84" s="137"/>
      <c r="AYV84" s="137"/>
      <c r="AYW84" s="137"/>
      <c r="AYX84" s="137"/>
      <c r="AYY84" s="137"/>
      <c r="AYZ84" s="137"/>
      <c r="AZA84" s="143"/>
      <c r="AZB84" s="125"/>
      <c r="AZC84" s="126"/>
      <c r="AZG84" s="137"/>
      <c r="AZH84" s="137"/>
      <c r="AZI84" s="137"/>
      <c r="AZJ84" s="137"/>
      <c r="AZK84" s="137"/>
      <c r="AZL84" s="137"/>
      <c r="AZM84" s="143"/>
      <c r="AZN84" s="125"/>
      <c r="AZO84" s="126"/>
      <c r="AZS84" s="137"/>
      <c r="AZT84" s="137"/>
      <c r="AZU84" s="137"/>
      <c r="AZV84" s="137"/>
      <c r="AZW84" s="137"/>
      <c r="AZX84" s="137"/>
      <c r="AZY84" s="143"/>
      <c r="AZZ84" s="125"/>
      <c r="BAA84" s="126"/>
      <c r="BAE84" s="137"/>
      <c r="BAF84" s="137"/>
      <c r="BAG84" s="137"/>
      <c r="BAH84" s="137"/>
      <c r="BAI84" s="137"/>
      <c r="BAJ84" s="137"/>
      <c r="BAK84" s="143"/>
      <c r="BAL84" s="125"/>
      <c r="BAM84" s="126"/>
      <c r="BAQ84" s="137"/>
      <c r="BAR84" s="137"/>
      <c r="BAS84" s="137"/>
      <c r="BAT84" s="137"/>
      <c r="BAU84" s="137"/>
      <c r="BAV84" s="137"/>
      <c r="BAW84" s="143"/>
      <c r="BAX84" s="125"/>
      <c r="BAY84" s="126"/>
      <c r="BBC84" s="137"/>
      <c r="BBD84" s="137"/>
      <c r="BBE84" s="137"/>
      <c r="BBF84" s="137"/>
      <c r="BBG84" s="137"/>
      <c r="BBH84" s="137"/>
      <c r="BBI84" s="143"/>
      <c r="BBJ84" s="125"/>
      <c r="BBK84" s="126"/>
      <c r="BBO84" s="137"/>
      <c r="BBP84" s="137"/>
      <c r="BBQ84" s="137"/>
      <c r="BBR84" s="137"/>
      <c r="BBS84" s="137"/>
      <c r="BBT84" s="137"/>
      <c r="BBU84" s="143"/>
      <c r="BBV84" s="125"/>
      <c r="BBW84" s="126"/>
      <c r="BCA84" s="137"/>
      <c r="BCB84" s="137"/>
      <c r="BCC84" s="137"/>
      <c r="BCD84" s="137"/>
      <c r="BCE84" s="137"/>
      <c r="BCF84" s="137"/>
      <c r="BCG84" s="143"/>
      <c r="BCH84" s="125"/>
      <c r="BCI84" s="126"/>
      <c r="BCM84" s="137"/>
      <c r="BCN84" s="137"/>
      <c r="BCO84" s="137"/>
      <c r="BCP84" s="137"/>
      <c r="BCQ84" s="137"/>
      <c r="BCR84" s="137"/>
      <c r="BCS84" s="143"/>
      <c r="BCT84" s="125"/>
      <c r="BCU84" s="126"/>
      <c r="BCY84" s="137"/>
      <c r="BCZ84" s="137"/>
      <c r="BDA84" s="137"/>
      <c r="BDB84" s="137"/>
      <c r="BDC84" s="137"/>
      <c r="BDD84" s="137"/>
      <c r="BDE84" s="143"/>
      <c r="BDF84" s="125"/>
      <c r="BDG84" s="126"/>
      <c r="BDK84" s="137"/>
      <c r="BDL84" s="137"/>
      <c r="BDM84" s="137"/>
      <c r="BDN84" s="137"/>
      <c r="BDO84" s="137"/>
      <c r="BDP84" s="137"/>
      <c r="BDQ84" s="143"/>
      <c r="BDR84" s="125"/>
      <c r="BDS84" s="126"/>
      <c r="BDW84" s="137"/>
      <c r="BDX84" s="137"/>
      <c r="BDY84" s="137"/>
      <c r="BDZ84" s="137"/>
      <c r="BEA84" s="137"/>
      <c r="BEB84" s="137"/>
      <c r="BEC84" s="143"/>
      <c r="BED84" s="125"/>
      <c r="BEE84" s="126"/>
      <c r="BEI84" s="137"/>
      <c r="BEJ84" s="137"/>
      <c r="BEK84" s="137"/>
      <c r="BEL84" s="137"/>
      <c r="BEM84" s="137"/>
      <c r="BEN84" s="137"/>
      <c r="BEO84" s="143"/>
      <c r="BEP84" s="125"/>
      <c r="BEQ84" s="126"/>
      <c r="BEU84" s="137"/>
      <c r="BEV84" s="137"/>
      <c r="BEW84" s="137"/>
      <c r="BEX84" s="137"/>
      <c r="BEY84" s="137"/>
      <c r="BEZ84" s="137"/>
      <c r="BFA84" s="143"/>
      <c r="BFB84" s="125"/>
      <c r="BFC84" s="126"/>
      <c r="BFG84" s="137"/>
      <c r="BFH84" s="137"/>
      <c r="BFI84" s="137"/>
      <c r="BFJ84" s="137"/>
      <c r="BFK84" s="137"/>
      <c r="BFL84" s="137"/>
      <c r="BFM84" s="143"/>
      <c r="BFN84" s="125"/>
      <c r="BFO84" s="126"/>
      <c r="BFS84" s="137"/>
      <c r="BFT84" s="137"/>
      <c r="BFU84" s="137"/>
      <c r="BFV84" s="137"/>
      <c r="BFW84" s="137"/>
      <c r="BFX84" s="137"/>
      <c r="BFY84" s="143"/>
      <c r="BFZ84" s="125"/>
      <c r="BGA84" s="126"/>
      <c r="BGE84" s="137"/>
      <c r="BGF84" s="137"/>
      <c r="BGG84" s="137"/>
      <c r="BGH84" s="137"/>
      <c r="BGI84" s="137"/>
      <c r="BGJ84" s="137"/>
      <c r="BGK84" s="143"/>
      <c r="BGL84" s="125"/>
      <c r="BGM84" s="126"/>
      <c r="BGQ84" s="137"/>
      <c r="BGR84" s="137"/>
      <c r="BGS84" s="137"/>
      <c r="BGT84" s="137"/>
      <c r="BGU84" s="137"/>
      <c r="BGV84" s="137"/>
      <c r="BGW84" s="143"/>
      <c r="BGX84" s="125"/>
      <c r="BGY84" s="126"/>
      <c r="BHC84" s="137"/>
      <c r="BHD84" s="137"/>
      <c r="BHE84" s="137"/>
      <c r="BHF84" s="137"/>
      <c r="BHG84" s="137"/>
      <c r="BHH84" s="137"/>
      <c r="BHI84" s="143"/>
      <c r="BHJ84" s="125"/>
      <c r="BHK84" s="126"/>
      <c r="BHO84" s="137"/>
      <c r="BHP84" s="137"/>
      <c r="BHQ84" s="137"/>
      <c r="BHR84" s="137"/>
      <c r="BHS84" s="137"/>
      <c r="BHT84" s="137"/>
      <c r="BHU84" s="143"/>
      <c r="BHV84" s="125"/>
      <c r="BHW84" s="126"/>
      <c r="BIA84" s="137"/>
      <c r="BIB84" s="137"/>
      <c r="BIC84" s="137"/>
      <c r="BID84" s="137"/>
      <c r="BIE84" s="137"/>
      <c r="BIF84" s="137"/>
      <c r="BIG84" s="143"/>
      <c r="BIH84" s="125"/>
      <c r="BII84" s="126"/>
      <c r="BIM84" s="137"/>
      <c r="BIN84" s="137"/>
      <c r="BIO84" s="137"/>
      <c r="BIP84" s="137"/>
      <c r="BIQ84" s="137"/>
      <c r="BIR84" s="137"/>
      <c r="BIS84" s="143"/>
      <c r="BIT84" s="125"/>
      <c r="BIU84" s="126"/>
      <c r="BIY84" s="137"/>
      <c r="BIZ84" s="137"/>
      <c r="BJA84" s="137"/>
      <c r="BJB84" s="137"/>
      <c r="BJC84" s="137"/>
      <c r="BJD84" s="137"/>
      <c r="BJE84" s="143"/>
      <c r="BJF84" s="125"/>
      <c r="BJG84" s="126"/>
      <c r="BJK84" s="137"/>
      <c r="BJL84" s="137"/>
      <c r="BJM84" s="137"/>
      <c r="BJN84" s="137"/>
      <c r="BJO84" s="137"/>
      <c r="BJP84" s="137"/>
      <c r="BJQ84" s="143"/>
      <c r="BJR84" s="125"/>
      <c r="BJS84" s="126"/>
      <c r="BJW84" s="137"/>
      <c r="BJX84" s="137"/>
      <c r="BJY84" s="137"/>
      <c r="BJZ84" s="137"/>
      <c r="BKA84" s="137"/>
      <c r="BKB84" s="137"/>
      <c r="BKC84" s="143"/>
      <c r="BKD84" s="125"/>
      <c r="BKE84" s="126"/>
      <c r="BKI84" s="137"/>
      <c r="BKJ84" s="137"/>
      <c r="BKK84" s="137"/>
      <c r="BKL84" s="137"/>
      <c r="BKM84" s="137"/>
      <c r="BKN84" s="137"/>
      <c r="BKO84" s="143"/>
      <c r="BKP84" s="125"/>
      <c r="BKQ84" s="126"/>
      <c r="BKU84" s="137"/>
      <c r="BKV84" s="137"/>
      <c r="BKW84" s="137"/>
      <c r="BKX84" s="137"/>
      <c r="BKY84" s="137"/>
      <c r="BKZ84" s="137"/>
      <c r="BLA84" s="143"/>
      <c r="BLB84" s="125"/>
      <c r="BLC84" s="126"/>
      <c r="BLG84" s="137"/>
      <c r="BLH84" s="137"/>
      <c r="BLI84" s="137"/>
      <c r="BLJ84" s="137"/>
      <c r="BLK84" s="137"/>
      <c r="BLL84" s="137"/>
      <c r="BLM84" s="143"/>
      <c r="BLN84" s="125"/>
      <c r="BLO84" s="126"/>
      <c r="BLS84" s="137"/>
      <c r="BLT84" s="137"/>
      <c r="BLU84" s="137"/>
      <c r="BLV84" s="137"/>
      <c r="BLW84" s="137"/>
      <c r="BLX84" s="137"/>
      <c r="BLY84" s="143"/>
      <c r="BLZ84" s="125"/>
      <c r="BMA84" s="126"/>
      <c r="BME84" s="137"/>
      <c r="BMF84" s="137"/>
      <c r="BMG84" s="137"/>
      <c r="BMH84" s="137"/>
      <c r="BMI84" s="137"/>
      <c r="BMJ84" s="137"/>
      <c r="BMK84" s="143"/>
      <c r="BML84" s="125"/>
      <c r="BMM84" s="126"/>
      <c r="BMQ84" s="137"/>
      <c r="BMR84" s="137"/>
      <c r="BMS84" s="137"/>
      <c r="BMT84" s="137"/>
      <c r="BMU84" s="137"/>
      <c r="BMV84" s="137"/>
      <c r="BMW84" s="143"/>
      <c r="BMX84" s="125"/>
      <c r="BMY84" s="126"/>
      <c r="BNC84" s="137"/>
      <c r="BND84" s="137"/>
      <c r="BNE84" s="137"/>
      <c r="BNF84" s="137"/>
      <c r="BNG84" s="137"/>
      <c r="BNH84" s="137"/>
      <c r="BNI84" s="143"/>
      <c r="BNJ84" s="125"/>
      <c r="BNK84" s="126"/>
      <c r="BNO84" s="137"/>
      <c r="BNP84" s="137"/>
      <c r="BNQ84" s="137"/>
      <c r="BNR84" s="137"/>
      <c r="BNS84" s="137"/>
      <c r="BNT84" s="137"/>
      <c r="BNU84" s="143"/>
      <c r="BNV84" s="125"/>
      <c r="BNW84" s="126"/>
      <c r="BOA84" s="137"/>
      <c r="BOB84" s="137"/>
      <c r="BOC84" s="137"/>
      <c r="BOD84" s="137"/>
      <c r="BOE84" s="137"/>
      <c r="BOF84" s="137"/>
      <c r="BOG84" s="143"/>
      <c r="BOH84" s="125"/>
      <c r="BOI84" s="126"/>
      <c r="BOM84" s="137"/>
      <c r="BON84" s="137"/>
      <c r="BOO84" s="137"/>
      <c r="BOP84" s="137"/>
      <c r="BOQ84" s="137"/>
      <c r="BOR84" s="137"/>
      <c r="BOS84" s="143"/>
      <c r="BOT84" s="125"/>
      <c r="BOU84" s="126"/>
      <c r="BOY84" s="137"/>
      <c r="BOZ84" s="137"/>
      <c r="BPA84" s="137"/>
      <c r="BPB84" s="137"/>
      <c r="BPC84" s="137"/>
      <c r="BPD84" s="137"/>
      <c r="BPE84" s="143"/>
      <c r="BPF84" s="125"/>
      <c r="BPG84" s="126"/>
      <c r="BPK84" s="137"/>
      <c r="BPL84" s="137"/>
      <c r="BPM84" s="137"/>
      <c r="BPN84" s="137"/>
      <c r="BPO84" s="137"/>
      <c r="BPP84" s="137"/>
      <c r="BPQ84" s="143"/>
      <c r="BPR84" s="125"/>
      <c r="BPS84" s="126"/>
      <c r="BPW84" s="137"/>
      <c r="BPX84" s="137"/>
      <c r="BPY84" s="137"/>
      <c r="BPZ84" s="137"/>
      <c r="BQA84" s="137"/>
      <c r="BQB84" s="137"/>
      <c r="BQC84" s="143"/>
      <c r="BQD84" s="125"/>
      <c r="BQE84" s="126"/>
      <c r="BQI84" s="137"/>
      <c r="BQJ84" s="137"/>
      <c r="BQK84" s="137"/>
      <c r="BQL84" s="137"/>
      <c r="BQM84" s="137"/>
      <c r="BQN84" s="137"/>
      <c r="BQO84" s="143"/>
      <c r="BQP84" s="125"/>
      <c r="BQQ84" s="126"/>
      <c r="BQU84" s="137"/>
      <c r="BQV84" s="137"/>
      <c r="BQW84" s="137"/>
      <c r="BQX84" s="137"/>
      <c r="BQY84" s="137"/>
      <c r="BQZ84" s="137"/>
      <c r="BRA84" s="143"/>
      <c r="BRB84" s="125"/>
      <c r="BRC84" s="126"/>
      <c r="BRG84" s="137"/>
      <c r="BRH84" s="137"/>
      <c r="BRI84" s="137"/>
      <c r="BRJ84" s="137"/>
      <c r="BRK84" s="137"/>
      <c r="BRL84" s="137"/>
      <c r="BRM84" s="143"/>
      <c r="BRN84" s="125"/>
      <c r="BRO84" s="126"/>
      <c r="BRS84" s="137"/>
      <c r="BRT84" s="137"/>
      <c r="BRU84" s="137"/>
      <c r="BRV84" s="137"/>
      <c r="BRW84" s="137"/>
      <c r="BRX84" s="137"/>
      <c r="BRY84" s="143"/>
      <c r="BRZ84" s="125"/>
      <c r="BSA84" s="126"/>
      <c r="BSE84" s="137"/>
      <c r="BSF84" s="137"/>
      <c r="BSG84" s="137"/>
      <c r="BSH84" s="137"/>
      <c r="BSI84" s="137"/>
      <c r="BSJ84" s="137"/>
      <c r="BSK84" s="143"/>
      <c r="BSL84" s="125"/>
      <c r="BSM84" s="126"/>
      <c r="BSQ84" s="137"/>
      <c r="BSR84" s="137"/>
      <c r="BSS84" s="137"/>
      <c r="BST84" s="137"/>
      <c r="BSU84" s="137"/>
      <c r="BSV84" s="137"/>
      <c r="BSW84" s="143"/>
      <c r="BSX84" s="125"/>
      <c r="BSY84" s="126"/>
      <c r="BTC84" s="137"/>
      <c r="BTD84" s="137"/>
      <c r="BTE84" s="137"/>
      <c r="BTF84" s="137"/>
      <c r="BTG84" s="137"/>
      <c r="BTH84" s="137"/>
      <c r="BTI84" s="143"/>
      <c r="BTJ84" s="125"/>
      <c r="BTK84" s="126"/>
      <c r="BTO84" s="137"/>
      <c r="BTP84" s="137"/>
      <c r="BTQ84" s="137"/>
      <c r="BTR84" s="137"/>
      <c r="BTS84" s="137"/>
      <c r="BTT84" s="137"/>
      <c r="BTU84" s="143"/>
      <c r="BTV84" s="125"/>
      <c r="BTW84" s="126"/>
      <c r="BUA84" s="137"/>
      <c r="BUB84" s="137"/>
      <c r="BUC84" s="137"/>
      <c r="BUD84" s="137"/>
      <c r="BUE84" s="137"/>
      <c r="BUF84" s="137"/>
      <c r="BUG84" s="143"/>
      <c r="BUH84" s="125"/>
      <c r="BUI84" s="126"/>
      <c r="BUM84" s="137"/>
      <c r="BUN84" s="137"/>
      <c r="BUO84" s="137"/>
      <c r="BUP84" s="137"/>
      <c r="BUQ84" s="137"/>
      <c r="BUR84" s="137"/>
      <c r="BUS84" s="143"/>
      <c r="BUT84" s="125"/>
      <c r="BUU84" s="126"/>
      <c r="BUY84" s="137"/>
      <c r="BUZ84" s="137"/>
      <c r="BVA84" s="137"/>
      <c r="BVB84" s="137"/>
      <c r="BVC84" s="137"/>
      <c r="BVD84" s="137"/>
      <c r="BVE84" s="143"/>
      <c r="BVF84" s="125"/>
      <c r="BVG84" s="126"/>
      <c r="BVK84" s="137"/>
      <c r="BVL84" s="137"/>
      <c r="BVM84" s="137"/>
      <c r="BVN84" s="137"/>
      <c r="BVO84" s="137"/>
      <c r="BVP84" s="137"/>
      <c r="BVQ84" s="143"/>
      <c r="BVR84" s="125"/>
      <c r="BVS84" s="126"/>
      <c r="BVW84" s="137"/>
      <c r="BVX84" s="137"/>
      <c r="BVY84" s="137"/>
      <c r="BVZ84" s="137"/>
      <c r="BWA84" s="137"/>
      <c r="BWB84" s="137"/>
      <c r="BWC84" s="143"/>
      <c r="BWD84" s="125"/>
      <c r="BWE84" s="126"/>
      <c r="BWI84" s="137"/>
      <c r="BWJ84" s="137"/>
      <c r="BWK84" s="137"/>
      <c r="BWL84" s="137"/>
      <c r="BWM84" s="137"/>
      <c r="BWN84" s="137"/>
      <c r="BWO84" s="143"/>
      <c r="BWP84" s="125"/>
      <c r="BWQ84" s="126"/>
      <c r="BWU84" s="137"/>
      <c r="BWV84" s="137"/>
      <c r="BWW84" s="137"/>
      <c r="BWX84" s="137"/>
      <c r="BWY84" s="137"/>
      <c r="BWZ84" s="137"/>
      <c r="BXA84" s="143"/>
      <c r="BXB84" s="125"/>
      <c r="BXC84" s="126"/>
      <c r="BXG84" s="137"/>
      <c r="BXH84" s="137"/>
      <c r="BXI84" s="137"/>
      <c r="BXJ84" s="137"/>
      <c r="BXK84" s="137"/>
      <c r="BXL84" s="137"/>
      <c r="BXM84" s="143"/>
      <c r="BXN84" s="125"/>
      <c r="BXO84" s="126"/>
      <c r="BXS84" s="137"/>
      <c r="BXT84" s="137"/>
      <c r="BXU84" s="137"/>
      <c r="BXV84" s="137"/>
      <c r="BXW84" s="137"/>
      <c r="BXX84" s="137"/>
      <c r="BXY84" s="143"/>
      <c r="BXZ84" s="125"/>
      <c r="BYA84" s="126"/>
      <c r="BYE84" s="137"/>
      <c r="BYF84" s="137"/>
      <c r="BYG84" s="137"/>
      <c r="BYH84" s="137"/>
      <c r="BYI84" s="137"/>
      <c r="BYJ84" s="137"/>
      <c r="BYK84" s="143"/>
      <c r="BYL84" s="125"/>
      <c r="BYM84" s="126"/>
      <c r="BYQ84" s="137"/>
      <c r="BYR84" s="137"/>
      <c r="BYS84" s="137"/>
      <c r="BYT84" s="137"/>
      <c r="BYU84" s="137"/>
      <c r="BYV84" s="137"/>
      <c r="BYW84" s="143"/>
      <c r="BYX84" s="125"/>
      <c r="BYY84" s="126"/>
      <c r="BZC84" s="137"/>
      <c r="BZD84" s="137"/>
      <c r="BZE84" s="137"/>
      <c r="BZF84" s="137"/>
      <c r="BZG84" s="137"/>
      <c r="BZH84" s="137"/>
      <c r="BZI84" s="143"/>
      <c r="BZJ84" s="125"/>
      <c r="BZK84" s="126"/>
      <c r="BZO84" s="137"/>
      <c r="BZP84" s="137"/>
      <c r="BZQ84" s="137"/>
      <c r="BZR84" s="137"/>
      <c r="BZS84" s="137"/>
      <c r="BZT84" s="137"/>
      <c r="BZU84" s="143"/>
      <c r="BZV84" s="125"/>
      <c r="BZW84" s="126"/>
      <c r="CAA84" s="137"/>
      <c r="CAB84" s="137"/>
      <c r="CAC84" s="137"/>
      <c r="CAD84" s="137"/>
      <c r="CAE84" s="137"/>
      <c r="CAF84" s="137"/>
      <c r="CAG84" s="143"/>
      <c r="CAH84" s="125"/>
      <c r="CAI84" s="126"/>
      <c r="CAM84" s="137"/>
      <c r="CAN84" s="137"/>
      <c r="CAO84" s="137"/>
      <c r="CAP84" s="137"/>
      <c r="CAQ84" s="137"/>
      <c r="CAR84" s="137"/>
      <c r="CAS84" s="143"/>
      <c r="CAT84" s="125"/>
      <c r="CAU84" s="126"/>
      <c r="CAY84" s="137"/>
      <c r="CAZ84" s="137"/>
      <c r="CBA84" s="137"/>
      <c r="CBB84" s="137"/>
      <c r="CBC84" s="137"/>
      <c r="CBD84" s="137"/>
      <c r="CBE84" s="143"/>
      <c r="CBF84" s="125"/>
      <c r="CBG84" s="126"/>
      <c r="CBK84" s="137"/>
      <c r="CBL84" s="137"/>
      <c r="CBM84" s="137"/>
      <c r="CBN84" s="137"/>
      <c r="CBO84" s="137"/>
      <c r="CBP84" s="137"/>
      <c r="CBQ84" s="143"/>
      <c r="CBR84" s="125"/>
      <c r="CBS84" s="126"/>
      <c r="CBW84" s="137"/>
      <c r="CBX84" s="137"/>
      <c r="CBY84" s="137"/>
      <c r="CBZ84" s="137"/>
      <c r="CCA84" s="137"/>
      <c r="CCB84" s="137"/>
      <c r="CCC84" s="143"/>
      <c r="CCD84" s="125"/>
      <c r="CCE84" s="126"/>
      <c r="CCI84" s="137"/>
      <c r="CCJ84" s="137"/>
      <c r="CCK84" s="137"/>
      <c r="CCL84" s="137"/>
      <c r="CCM84" s="137"/>
      <c r="CCN84" s="137"/>
      <c r="CCO84" s="143"/>
      <c r="CCP84" s="125"/>
      <c r="CCQ84" s="126"/>
      <c r="CCU84" s="137"/>
      <c r="CCV84" s="137"/>
      <c r="CCW84" s="137"/>
      <c r="CCX84" s="137"/>
      <c r="CCY84" s="137"/>
      <c r="CCZ84" s="137"/>
      <c r="CDA84" s="143"/>
      <c r="CDB84" s="125"/>
      <c r="CDC84" s="126"/>
      <c r="CDG84" s="137"/>
      <c r="CDH84" s="137"/>
      <c r="CDI84" s="137"/>
      <c r="CDJ84" s="137"/>
      <c r="CDK84" s="137"/>
      <c r="CDL84" s="137"/>
      <c r="CDM84" s="143"/>
      <c r="CDN84" s="125"/>
      <c r="CDO84" s="126"/>
      <c r="CDS84" s="137"/>
      <c r="CDT84" s="137"/>
      <c r="CDU84" s="137"/>
      <c r="CDV84" s="137"/>
      <c r="CDW84" s="137"/>
      <c r="CDX84" s="137"/>
      <c r="CDY84" s="143"/>
      <c r="CDZ84" s="125"/>
      <c r="CEA84" s="126"/>
      <c r="CEE84" s="137"/>
      <c r="CEF84" s="137"/>
      <c r="CEG84" s="137"/>
      <c r="CEH84" s="137"/>
      <c r="CEI84" s="137"/>
      <c r="CEJ84" s="137"/>
      <c r="CEK84" s="143"/>
      <c r="CEL84" s="125"/>
      <c r="CEM84" s="126"/>
      <c r="CEQ84" s="137"/>
      <c r="CER84" s="137"/>
      <c r="CES84" s="137"/>
      <c r="CET84" s="137"/>
      <c r="CEU84" s="137"/>
      <c r="CEV84" s="137"/>
      <c r="CEW84" s="143"/>
      <c r="CEX84" s="125"/>
      <c r="CEY84" s="126"/>
      <c r="CFC84" s="137"/>
      <c r="CFD84" s="137"/>
      <c r="CFE84" s="137"/>
      <c r="CFF84" s="137"/>
      <c r="CFG84" s="137"/>
      <c r="CFH84" s="137"/>
      <c r="CFI84" s="143"/>
      <c r="CFJ84" s="125"/>
      <c r="CFK84" s="126"/>
      <c r="CFO84" s="137"/>
      <c r="CFP84" s="137"/>
      <c r="CFQ84" s="137"/>
      <c r="CFR84" s="137"/>
      <c r="CFS84" s="137"/>
      <c r="CFT84" s="137"/>
      <c r="CFU84" s="143"/>
      <c r="CFV84" s="125"/>
      <c r="CFW84" s="126"/>
      <c r="CGA84" s="137"/>
      <c r="CGB84" s="137"/>
      <c r="CGC84" s="137"/>
      <c r="CGD84" s="137"/>
      <c r="CGE84" s="137"/>
      <c r="CGF84" s="137"/>
      <c r="CGG84" s="143"/>
      <c r="CGH84" s="125"/>
      <c r="CGI84" s="126"/>
      <c r="CGM84" s="137"/>
      <c r="CGN84" s="137"/>
      <c r="CGO84" s="137"/>
      <c r="CGP84" s="137"/>
      <c r="CGQ84" s="137"/>
      <c r="CGR84" s="137"/>
      <c r="CGS84" s="143"/>
      <c r="CGT84" s="125"/>
      <c r="CGU84" s="126"/>
      <c r="CGY84" s="137"/>
      <c r="CGZ84" s="137"/>
      <c r="CHA84" s="137"/>
      <c r="CHB84" s="137"/>
      <c r="CHC84" s="137"/>
      <c r="CHD84" s="137"/>
      <c r="CHE84" s="143"/>
      <c r="CHF84" s="125"/>
      <c r="CHG84" s="126"/>
      <c r="CHK84" s="137"/>
      <c r="CHL84" s="137"/>
      <c r="CHM84" s="137"/>
      <c r="CHN84" s="137"/>
      <c r="CHO84" s="137"/>
      <c r="CHP84" s="137"/>
      <c r="CHQ84" s="143"/>
      <c r="CHR84" s="125"/>
      <c r="CHS84" s="126"/>
      <c r="CHW84" s="137"/>
      <c r="CHX84" s="137"/>
      <c r="CHY84" s="137"/>
      <c r="CHZ84" s="137"/>
      <c r="CIA84" s="137"/>
      <c r="CIB84" s="137"/>
      <c r="CIC84" s="143"/>
      <c r="CID84" s="125"/>
      <c r="CIE84" s="126"/>
      <c r="CII84" s="137"/>
      <c r="CIJ84" s="137"/>
      <c r="CIK84" s="137"/>
      <c r="CIL84" s="137"/>
      <c r="CIM84" s="137"/>
      <c r="CIN84" s="137"/>
      <c r="CIO84" s="143"/>
      <c r="CIP84" s="125"/>
      <c r="CIQ84" s="126"/>
      <c r="CIU84" s="137"/>
      <c r="CIV84" s="137"/>
      <c r="CIW84" s="137"/>
      <c r="CIX84" s="137"/>
      <c r="CIY84" s="137"/>
      <c r="CIZ84" s="137"/>
      <c r="CJA84" s="143"/>
      <c r="CJB84" s="125"/>
      <c r="CJC84" s="126"/>
      <c r="CJG84" s="137"/>
      <c r="CJH84" s="137"/>
      <c r="CJI84" s="137"/>
      <c r="CJJ84" s="137"/>
      <c r="CJK84" s="137"/>
      <c r="CJL84" s="137"/>
      <c r="CJM84" s="143"/>
      <c r="CJN84" s="125"/>
      <c r="CJO84" s="126"/>
      <c r="CJS84" s="137"/>
      <c r="CJT84" s="137"/>
      <c r="CJU84" s="137"/>
      <c r="CJV84" s="137"/>
      <c r="CJW84" s="137"/>
      <c r="CJX84" s="137"/>
      <c r="CJY84" s="143"/>
      <c r="CJZ84" s="125"/>
      <c r="CKA84" s="126"/>
      <c r="CKE84" s="137"/>
      <c r="CKF84" s="137"/>
      <c r="CKG84" s="137"/>
      <c r="CKH84" s="137"/>
      <c r="CKI84" s="137"/>
      <c r="CKJ84" s="137"/>
      <c r="CKK84" s="143"/>
      <c r="CKL84" s="125"/>
      <c r="CKM84" s="126"/>
      <c r="CKQ84" s="137"/>
      <c r="CKR84" s="137"/>
      <c r="CKS84" s="137"/>
      <c r="CKT84" s="137"/>
      <c r="CKU84" s="137"/>
      <c r="CKV84" s="137"/>
      <c r="CKW84" s="143"/>
      <c r="CKX84" s="125"/>
      <c r="CKY84" s="126"/>
      <c r="CLC84" s="137"/>
      <c r="CLD84" s="137"/>
      <c r="CLE84" s="137"/>
      <c r="CLF84" s="137"/>
      <c r="CLG84" s="137"/>
      <c r="CLH84" s="137"/>
      <c r="CLI84" s="143"/>
      <c r="CLJ84" s="125"/>
      <c r="CLK84" s="126"/>
      <c r="CLO84" s="137"/>
      <c r="CLP84" s="137"/>
      <c r="CLQ84" s="137"/>
      <c r="CLR84" s="137"/>
      <c r="CLS84" s="137"/>
      <c r="CLT84" s="137"/>
      <c r="CLU84" s="143"/>
      <c r="CLV84" s="125"/>
      <c r="CLW84" s="126"/>
      <c r="CMA84" s="137"/>
      <c r="CMB84" s="137"/>
      <c r="CMC84" s="137"/>
      <c r="CMD84" s="137"/>
      <c r="CME84" s="137"/>
      <c r="CMF84" s="137"/>
      <c r="CMG84" s="143"/>
      <c r="CMH84" s="125"/>
      <c r="CMI84" s="126"/>
      <c r="CMM84" s="137"/>
      <c r="CMN84" s="137"/>
      <c r="CMO84" s="137"/>
      <c r="CMP84" s="137"/>
      <c r="CMQ84" s="137"/>
      <c r="CMR84" s="137"/>
      <c r="CMS84" s="143"/>
      <c r="CMT84" s="125"/>
      <c r="CMU84" s="126"/>
      <c r="CMY84" s="137"/>
      <c r="CMZ84" s="137"/>
      <c r="CNA84" s="137"/>
      <c r="CNB84" s="137"/>
      <c r="CNC84" s="137"/>
      <c r="CND84" s="137"/>
      <c r="CNE84" s="143"/>
      <c r="CNF84" s="125"/>
      <c r="CNG84" s="126"/>
      <c r="CNK84" s="137"/>
      <c r="CNL84" s="137"/>
      <c r="CNM84" s="137"/>
      <c r="CNN84" s="137"/>
      <c r="CNO84" s="137"/>
      <c r="CNP84" s="137"/>
      <c r="CNQ84" s="143"/>
      <c r="CNR84" s="125"/>
      <c r="CNS84" s="126"/>
      <c r="CNW84" s="137"/>
      <c r="CNX84" s="137"/>
      <c r="CNY84" s="137"/>
      <c r="CNZ84" s="137"/>
      <c r="COA84" s="137"/>
      <c r="COB84" s="137"/>
      <c r="COC84" s="143"/>
      <c r="COD84" s="125"/>
      <c r="COE84" s="126"/>
      <c r="COI84" s="137"/>
      <c r="COJ84" s="137"/>
      <c r="COK84" s="137"/>
      <c r="COL84" s="137"/>
      <c r="COM84" s="137"/>
      <c r="CON84" s="137"/>
      <c r="COO84" s="143"/>
      <c r="COP84" s="125"/>
      <c r="COQ84" s="126"/>
      <c r="COU84" s="137"/>
      <c r="COV84" s="137"/>
      <c r="COW84" s="137"/>
      <c r="COX84" s="137"/>
      <c r="COY84" s="137"/>
      <c r="COZ84" s="137"/>
      <c r="CPA84" s="143"/>
      <c r="CPB84" s="125"/>
      <c r="CPC84" s="126"/>
      <c r="CPG84" s="137"/>
      <c r="CPH84" s="137"/>
      <c r="CPI84" s="137"/>
      <c r="CPJ84" s="137"/>
      <c r="CPK84" s="137"/>
      <c r="CPL84" s="137"/>
      <c r="CPM84" s="143"/>
      <c r="CPN84" s="125"/>
      <c r="CPO84" s="126"/>
      <c r="CPS84" s="137"/>
      <c r="CPT84" s="137"/>
      <c r="CPU84" s="137"/>
      <c r="CPV84" s="137"/>
      <c r="CPW84" s="137"/>
      <c r="CPX84" s="137"/>
      <c r="CPY84" s="143"/>
      <c r="CPZ84" s="125"/>
      <c r="CQA84" s="126"/>
      <c r="CQE84" s="137"/>
      <c r="CQF84" s="137"/>
      <c r="CQG84" s="137"/>
      <c r="CQH84" s="137"/>
      <c r="CQI84" s="137"/>
      <c r="CQJ84" s="137"/>
      <c r="CQK84" s="143"/>
      <c r="CQL84" s="125"/>
      <c r="CQM84" s="126"/>
      <c r="CQQ84" s="137"/>
      <c r="CQR84" s="137"/>
      <c r="CQS84" s="137"/>
      <c r="CQT84" s="137"/>
      <c r="CQU84" s="137"/>
      <c r="CQV84" s="137"/>
      <c r="CQW84" s="143"/>
      <c r="CQX84" s="125"/>
      <c r="CQY84" s="126"/>
      <c r="CRC84" s="137"/>
      <c r="CRD84" s="137"/>
      <c r="CRE84" s="137"/>
      <c r="CRF84" s="137"/>
      <c r="CRG84" s="137"/>
      <c r="CRH84" s="137"/>
      <c r="CRI84" s="143"/>
      <c r="CRJ84" s="125"/>
      <c r="CRK84" s="126"/>
      <c r="CRO84" s="137"/>
      <c r="CRP84" s="137"/>
      <c r="CRQ84" s="137"/>
      <c r="CRR84" s="137"/>
      <c r="CRS84" s="137"/>
      <c r="CRT84" s="137"/>
      <c r="CRU84" s="143"/>
      <c r="CRV84" s="125"/>
      <c r="CRW84" s="126"/>
      <c r="CSA84" s="137"/>
      <c r="CSB84" s="137"/>
      <c r="CSC84" s="137"/>
      <c r="CSD84" s="137"/>
      <c r="CSE84" s="137"/>
      <c r="CSF84" s="137"/>
      <c r="CSG84" s="143"/>
      <c r="CSH84" s="125"/>
      <c r="CSI84" s="126"/>
      <c r="CSM84" s="137"/>
      <c r="CSN84" s="137"/>
      <c r="CSO84" s="137"/>
      <c r="CSP84" s="137"/>
      <c r="CSQ84" s="137"/>
      <c r="CSR84" s="137"/>
      <c r="CSS84" s="143"/>
      <c r="CST84" s="125"/>
      <c r="CSU84" s="126"/>
      <c r="CSY84" s="137"/>
      <c r="CSZ84" s="137"/>
      <c r="CTA84" s="137"/>
      <c r="CTB84" s="137"/>
      <c r="CTC84" s="137"/>
      <c r="CTD84" s="137"/>
      <c r="CTE84" s="143"/>
      <c r="CTF84" s="125"/>
      <c r="CTG84" s="126"/>
      <c r="CTK84" s="137"/>
      <c r="CTL84" s="137"/>
      <c r="CTM84" s="137"/>
      <c r="CTN84" s="137"/>
      <c r="CTO84" s="137"/>
      <c r="CTP84" s="137"/>
      <c r="CTQ84" s="143"/>
      <c r="CTR84" s="125"/>
      <c r="CTS84" s="126"/>
      <c r="CTW84" s="137"/>
      <c r="CTX84" s="137"/>
      <c r="CTY84" s="137"/>
      <c r="CTZ84" s="137"/>
      <c r="CUA84" s="137"/>
      <c r="CUB84" s="137"/>
      <c r="CUC84" s="143"/>
      <c r="CUD84" s="125"/>
      <c r="CUE84" s="126"/>
      <c r="CUI84" s="137"/>
      <c r="CUJ84" s="137"/>
      <c r="CUK84" s="137"/>
      <c r="CUL84" s="137"/>
      <c r="CUM84" s="137"/>
      <c r="CUN84" s="137"/>
      <c r="CUO84" s="143"/>
      <c r="CUP84" s="125"/>
      <c r="CUQ84" s="126"/>
      <c r="CUU84" s="137"/>
      <c r="CUV84" s="137"/>
      <c r="CUW84" s="137"/>
      <c r="CUX84" s="137"/>
      <c r="CUY84" s="137"/>
      <c r="CUZ84" s="137"/>
      <c r="CVA84" s="143"/>
      <c r="CVB84" s="125"/>
      <c r="CVC84" s="126"/>
      <c r="CVG84" s="137"/>
      <c r="CVH84" s="137"/>
      <c r="CVI84" s="137"/>
      <c r="CVJ84" s="137"/>
      <c r="CVK84" s="137"/>
      <c r="CVL84" s="137"/>
      <c r="CVM84" s="143"/>
      <c r="CVN84" s="125"/>
      <c r="CVO84" s="126"/>
      <c r="CVS84" s="137"/>
      <c r="CVT84" s="137"/>
      <c r="CVU84" s="137"/>
      <c r="CVV84" s="137"/>
      <c r="CVW84" s="137"/>
      <c r="CVX84" s="137"/>
      <c r="CVY84" s="143"/>
      <c r="CVZ84" s="125"/>
      <c r="CWA84" s="126"/>
      <c r="CWE84" s="137"/>
      <c r="CWF84" s="137"/>
      <c r="CWG84" s="137"/>
      <c r="CWH84" s="137"/>
      <c r="CWI84" s="137"/>
      <c r="CWJ84" s="137"/>
      <c r="CWK84" s="143"/>
      <c r="CWL84" s="125"/>
      <c r="CWM84" s="126"/>
      <c r="CWQ84" s="137"/>
      <c r="CWR84" s="137"/>
      <c r="CWS84" s="137"/>
      <c r="CWT84" s="137"/>
      <c r="CWU84" s="137"/>
      <c r="CWV84" s="137"/>
      <c r="CWW84" s="143"/>
      <c r="CWX84" s="125"/>
      <c r="CWY84" s="126"/>
      <c r="CXC84" s="137"/>
      <c r="CXD84" s="137"/>
      <c r="CXE84" s="137"/>
      <c r="CXF84" s="137"/>
      <c r="CXG84" s="137"/>
      <c r="CXH84" s="137"/>
      <c r="CXI84" s="143"/>
      <c r="CXJ84" s="125"/>
      <c r="CXK84" s="126"/>
      <c r="CXO84" s="137"/>
      <c r="CXP84" s="137"/>
      <c r="CXQ84" s="137"/>
      <c r="CXR84" s="137"/>
      <c r="CXS84" s="137"/>
      <c r="CXT84" s="137"/>
      <c r="CXU84" s="143"/>
      <c r="CXV84" s="125"/>
      <c r="CXW84" s="126"/>
      <c r="CYA84" s="137"/>
      <c r="CYB84" s="137"/>
      <c r="CYC84" s="137"/>
      <c r="CYD84" s="137"/>
      <c r="CYE84" s="137"/>
      <c r="CYF84" s="137"/>
      <c r="CYG84" s="143"/>
      <c r="CYH84" s="125"/>
      <c r="CYI84" s="126"/>
      <c r="CYM84" s="137"/>
      <c r="CYN84" s="137"/>
      <c r="CYO84" s="137"/>
      <c r="CYP84" s="137"/>
      <c r="CYQ84" s="137"/>
      <c r="CYR84" s="137"/>
      <c r="CYS84" s="143"/>
      <c r="CYT84" s="125"/>
      <c r="CYU84" s="126"/>
      <c r="CYY84" s="137"/>
      <c r="CYZ84" s="137"/>
      <c r="CZA84" s="137"/>
      <c r="CZB84" s="137"/>
      <c r="CZC84" s="137"/>
      <c r="CZD84" s="137"/>
      <c r="CZE84" s="143"/>
      <c r="CZF84" s="125"/>
      <c r="CZG84" s="126"/>
      <c r="CZK84" s="137"/>
      <c r="CZL84" s="137"/>
      <c r="CZM84" s="137"/>
      <c r="CZN84" s="137"/>
      <c r="CZO84" s="137"/>
      <c r="CZP84" s="137"/>
      <c r="CZQ84" s="143"/>
      <c r="CZR84" s="125"/>
      <c r="CZS84" s="126"/>
      <c r="CZW84" s="137"/>
      <c r="CZX84" s="137"/>
      <c r="CZY84" s="137"/>
      <c r="CZZ84" s="137"/>
      <c r="DAA84" s="137"/>
      <c r="DAB84" s="137"/>
      <c r="DAC84" s="143"/>
      <c r="DAD84" s="125"/>
      <c r="DAE84" s="126"/>
      <c r="DAI84" s="137"/>
      <c r="DAJ84" s="137"/>
      <c r="DAK84" s="137"/>
      <c r="DAL84" s="137"/>
      <c r="DAM84" s="137"/>
      <c r="DAN84" s="137"/>
      <c r="DAO84" s="143"/>
      <c r="DAP84" s="125"/>
      <c r="DAQ84" s="126"/>
      <c r="DAU84" s="137"/>
      <c r="DAV84" s="137"/>
      <c r="DAW84" s="137"/>
      <c r="DAX84" s="137"/>
      <c r="DAY84" s="137"/>
      <c r="DAZ84" s="137"/>
      <c r="DBA84" s="143"/>
      <c r="DBB84" s="125"/>
      <c r="DBC84" s="126"/>
      <c r="DBG84" s="137"/>
      <c r="DBH84" s="137"/>
      <c r="DBI84" s="137"/>
      <c r="DBJ84" s="137"/>
      <c r="DBK84" s="137"/>
      <c r="DBL84" s="137"/>
      <c r="DBM84" s="143"/>
      <c r="DBN84" s="125"/>
      <c r="DBO84" s="126"/>
      <c r="DBS84" s="137"/>
      <c r="DBT84" s="137"/>
      <c r="DBU84" s="137"/>
      <c r="DBV84" s="137"/>
      <c r="DBW84" s="137"/>
      <c r="DBX84" s="137"/>
      <c r="DBY84" s="143"/>
      <c r="DBZ84" s="125"/>
      <c r="DCA84" s="126"/>
      <c r="DCE84" s="137"/>
      <c r="DCF84" s="137"/>
      <c r="DCG84" s="137"/>
      <c r="DCH84" s="137"/>
      <c r="DCI84" s="137"/>
      <c r="DCJ84" s="137"/>
      <c r="DCK84" s="143"/>
      <c r="DCL84" s="125"/>
      <c r="DCM84" s="126"/>
      <c r="DCQ84" s="137"/>
      <c r="DCR84" s="137"/>
      <c r="DCS84" s="137"/>
      <c r="DCT84" s="137"/>
      <c r="DCU84" s="137"/>
      <c r="DCV84" s="137"/>
      <c r="DCW84" s="143"/>
      <c r="DCX84" s="125"/>
      <c r="DCY84" s="126"/>
      <c r="DDC84" s="137"/>
      <c r="DDD84" s="137"/>
      <c r="DDE84" s="137"/>
      <c r="DDF84" s="137"/>
      <c r="DDG84" s="137"/>
      <c r="DDH84" s="137"/>
      <c r="DDI84" s="143"/>
      <c r="DDJ84" s="125"/>
      <c r="DDK84" s="126"/>
      <c r="DDO84" s="137"/>
      <c r="DDP84" s="137"/>
      <c r="DDQ84" s="137"/>
      <c r="DDR84" s="137"/>
      <c r="DDS84" s="137"/>
      <c r="DDT84" s="137"/>
      <c r="DDU84" s="143"/>
      <c r="DDV84" s="125"/>
      <c r="DDW84" s="126"/>
      <c r="DEA84" s="137"/>
      <c r="DEB84" s="137"/>
      <c r="DEC84" s="137"/>
      <c r="DED84" s="137"/>
      <c r="DEE84" s="137"/>
      <c r="DEF84" s="137"/>
      <c r="DEG84" s="143"/>
      <c r="DEH84" s="125"/>
      <c r="DEI84" s="126"/>
      <c r="DEM84" s="137"/>
      <c r="DEN84" s="137"/>
      <c r="DEO84" s="137"/>
      <c r="DEP84" s="137"/>
      <c r="DEQ84" s="137"/>
      <c r="DER84" s="137"/>
      <c r="DES84" s="143"/>
      <c r="DET84" s="125"/>
      <c r="DEU84" s="126"/>
      <c r="DEY84" s="137"/>
      <c r="DEZ84" s="137"/>
      <c r="DFA84" s="137"/>
      <c r="DFB84" s="137"/>
      <c r="DFC84" s="137"/>
      <c r="DFD84" s="137"/>
      <c r="DFE84" s="143"/>
      <c r="DFF84" s="125"/>
      <c r="DFG84" s="126"/>
      <c r="DFK84" s="137"/>
      <c r="DFL84" s="137"/>
      <c r="DFM84" s="137"/>
      <c r="DFN84" s="137"/>
      <c r="DFO84" s="137"/>
      <c r="DFP84" s="137"/>
      <c r="DFQ84" s="143"/>
      <c r="DFR84" s="125"/>
      <c r="DFS84" s="126"/>
      <c r="DFW84" s="137"/>
      <c r="DFX84" s="137"/>
      <c r="DFY84" s="137"/>
      <c r="DFZ84" s="137"/>
      <c r="DGA84" s="137"/>
      <c r="DGB84" s="137"/>
      <c r="DGC84" s="143"/>
      <c r="DGD84" s="125"/>
      <c r="DGE84" s="126"/>
      <c r="DGI84" s="137"/>
      <c r="DGJ84" s="137"/>
      <c r="DGK84" s="137"/>
      <c r="DGL84" s="137"/>
      <c r="DGM84" s="137"/>
      <c r="DGN84" s="137"/>
      <c r="DGO84" s="143"/>
      <c r="DGP84" s="125"/>
      <c r="DGQ84" s="126"/>
      <c r="DGU84" s="137"/>
      <c r="DGV84" s="137"/>
      <c r="DGW84" s="137"/>
      <c r="DGX84" s="137"/>
      <c r="DGY84" s="137"/>
      <c r="DGZ84" s="137"/>
      <c r="DHA84" s="143"/>
      <c r="DHB84" s="125"/>
      <c r="DHC84" s="126"/>
      <c r="DHG84" s="137"/>
      <c r="DHH84" s="137"/>
      <c r="DHI84" s="137"/>
      <c r="DHJ84" s="137"/>
      <c r="DHK84" s="137"/>
      <c r="DHL84" s="137"/>
      <c r="DHM84" s="143"/>
      <c r="DHN84" s="125"/>
      <c r="DHO84" s="126"/>
      <c r="DHS84" s="137"/>
      <c r="DHT84" s="137"/>
      <c r="DHU84" s="137"/>
      <c r="DHV84" s="137"/>
      <c r="DHW84" s="137"/>
      <c r="DHX84" s="137"/>
      <c r="DHY84" s="143"/>
      <c r="DHZ84" s="125"/>
      <c r="DIA84" s="126"/>
      <c r="DIE84" s="137"/>
      <c r="DIF84" s="137"/>
      <c r="DIG84" s="137"/>
      <c r="DIH84" s="137"/>
      <c r="DII84" s="137"/>
      <c r="DIJ84" s="137"/>
      <c r="DIK84" s="143"/>
      <c r="DIL84" s="125"/>
      <c r="DIM84" s="126"/>
      <c r="DIQ84" s="137"/>
      <c r="DIR84" s="137"/>
      <c r="DIS84" s="137"/>
      <c r="DIT84" s="137"/>
      <c r="DIU84" s="137"/>
      <c r="DIV84" s="137"/>
      <c r="DIW84" s="143"/>
      <c r="DIX84" s="125"/>
      <c r="DIY84" s="126"/>
      <c r="DJC84" s="137"/>
      <c r="DJD84" s="137"/>
      <c r="DJE84" s="137"/>
      <c r="DJF84" s="137"/>
      <c r="DJG84" s="137"/>
      <c r="DJH84" s="137"/>
      <c r="DJI84" s="143"/>
      <c r="DJJ84" s="125"/>
      <c r="DJK84" s="126"/>
      <c r="DJO84" s="137"/>
      <c r="DJP84" s="137"/>
      <c r="DJQ84" s="137"/>
      <c r="DJR84" s="137"/>
      <c r="DJS84" s="137"/>
      <c r="DJT84" s="137"/>
      <c r="DJU84" s="143"/>
      <c r="DJV84" s="125"/>
      <c r="DJW84" s="126"/>
      <c r="DKA84" s="137"/>
      <c r="DKB84" s="137"/>
      <c r="DKC84" s="137"/>
      <c r="DKD84" s="137"/>
      <c r="DKE84" s="137"/>
      <c r="DKF84" s="137"/>
      <c r="DKG84" s="143"/>
      <c r="DKH84" s="125"/>
      <c r="DKI84" s="126"/>
      <c r="DKM84" s="137"/>
      <c r="DKN84" s="137"/>
      <c r="DKO84" s="137"/>
      <c r="DKP84" s="137"/>
      <c r="DKQ84" s="137"/>
      <c r="DKR84" s="137"/>
      <c r="DKS84" s="143"/>
      <c r="DKT84" s="125"/>
      <c r="DKU84" s="126"/>
      <c r="DKY84" s="137"/>
      <c r="DKZ84" s="137"/>
      <c r="DLA84" s="137"/>
      <c r="DLB84" s="137"/>
      <c r="DLC84" s="137"/>
      <c r="DLD84" s="137"/>
      <c r="DLE84" s="143"/>
      <c r="DLF84" s="125"/>
      <c r="DLG84" s="126"/>
      <c r="DLK84" s="137"/>
      <c r="DLL84" s="137"/>
      <c r="DLM84" s="137"/>
      <c r="DLN84" s="137"/>
      <c r="DLO84" s="137"/>
      <c r="DLP84" s="137"/>
      <c r="DLQ84" s="143"/>
      <c r="DLR84" s="125"/>
      <c r="DLS84" s="126"/>
      <c r="DLW84" s="137"/>
      <c r="DLX84" s="137"/>
      <c r="DLY84" s="137"/>
      <c r="DLZ84" s="137"/>
      <c r="DMA84" s="137"/>
      <c r="DMB84" s="137"/>
      <c r="DMC84" s="143"/>
      <c r="DMD84" s="125"/>
      <c r="DME84" s="126"/>
      <c r="DMI84" s="137"/>
      <c r="DMJ84" s="137"/>
      <c r="DMK84" s="137"/>
      <c r="DML84" s="137"/>
      <c r="DMM84" s="137"/>
      <c r="DMN84" s="137"/>
      <c r="DMO84" s="143"/>
      <c r="DMP84" s="125"/>
      <c r="DMQ84" s="126"/>
      <c r="DMU84" s="137"/>
      <c r="DMV84" s="137"/>
      <c r="DMW84" s="137"/>
      <c r="DMX84" s="137"/>
      <c r="DMY84" s="137"/>
      <c r="DMZ84" s="137"/>
      <c r="DNA84" s="143"/>
      <c r="DNB84" s="125"/>
      <c r="DNC84" s="126"/>
      <c r="DNG84" s="137"/>
      <c r="DNH84" s="137"/>
      <c r="DNI84" s="137"/>
      <c r="DNJ84" s="137"/>
      <c r="DNK84" s="137"/>
      <c r="DNL84" s="137"/>
      <c r="DNM84" s="143"/>
      <c r="DNN84" s="125"/>
      <c r="DNO84" s="126"/>
      <c r="DNS84" s="137"/>
      <c r="DNT84" s="137"/>
      <c r="DNU84" s="137"/>
      <c r="DNV84" s="137"/>
      <c r="DNW84" s="137"/>
      <c r="DNX84" s="137"/>
      <c r="DNY84" s="143"/>
      <c r="DNZ84" s="125"/>
      <c r="DOA84" s="126"/>
      <c r="DOE84" s="137"/>
      <c r="DOF84" s="137"/>
      <c r="DOG84" s="137"/>
      <c r="DOH84" s="137"/>
      <c r="DOI84" s="137"/>
      <c r="DOJ84" s="137"/>
      <c r="DOK84" s="143"/>
      <c r="DOL84" s="125"/>
      <c r="DOM84" s="126"/>
      <c r="DOQ84" s="137"/>
      <c r="DOR84" s="137"/>
      <c r="DOS84" s="137"/>
      <c r="DOT84" s="137"/>
      <c r="DOU84" s="137"/>
      <c r="DOV84" s="137"/>
      <c r="DOW84" s="143"/>
      <c r="DOX84" s="125"/>
      <c r="DOY84" s="126"/>
      <c r="DPC84" s="137"/>
      <c r="DPD84" s="137"/>
      <c r="DPE84" s="137"/>
      <c r="DPF84" s="137"/>
      <c r="DPG84" s="137"/>
      <c r="DPH84" s="137"/>
      <c r="DPI84" s="143"/>
      <c r="DPJ84" s="125"/>
      <c r="DPK84" s="126"/>
      <c r="DPO84" s="137"/>
      <c r="DPP84" s="137"/>
      <c r="DPQ84" s="137"/>
      <c r="DPR84" s="137"/>
      <c r="DPS84" s="137"/>
      <c r="DPT84" s="137"/>
      <c r="DPU84" s="143"/>
      <c r="DPV84" s="125"/>
      <c r="DPW84" s="126"/>
      <c r="DQA84" s="137"/>
      <c r="DQB84" s="137"/>
      <c r="DQC84" s="137"/>
      <c r="DQD84" s="137"/>
      <c r="DQE84" s="137"/>
      <c r="DQF84" s="137"/>
      <c r="DQG84" s="143"/>
      <c r="DQH84" s="125"/>
      <c r="DQI84" s="126"/>
      <c r="DQM84" s="137"/>
      <c r="DQN84" s="137"/>
      <c r="DQO84" s="137"/>
      <c r="DQP84" s="137"/>
      <c r="DQQ84" s="137"/>
      <c r="DQR84" s="137"/>
      <c r="DQS84" s="143"/>
      <c r="DQT84" s="125"/>
      <c r="DQU84" s="126"/>
      <c r="DQY84" s="137"/>
      <c r="DQZ84" s="137"/>
      <c r="DRA84" s="137"/>
      <c r="DRB84" s="137"/>
      <c r="DRC84" s="137"/>
      <c r="DRD84" s="137"/>
      <c r="DRE84" s="143"/>
      <c r="DRF84" s="125"/>
      <c r="DRG84" s="126"/>
      <c r="DRK84" s="137"/>
      <c r="DRL84" s="137"/>
      <c r="DRM84" s="137"/>
      <c r="DRN84" s="137"/>
      <c r="DRO84" s="137"/>
      <c r="DRP84" s="137"/>
      <c r="DRQ84" s="143"/>
      <c r="DRR84" s="125"/>
      <c r="DRS84" s="126"/>
      <c r="DRW84" s="137"/>
      <c r="DRX84" s="137"/>
      <c r="DRY84" s="137"/>
      <c r="DRZ84" s="137"/>
      <c r="DSA84" s="137"/>
      <c r="DSB84" s="137"/>
      <c r="DSC84" s="143"/>
      <c r="DSD84" s="125"/>
      <c r="DSE84" s="126"/>
      <c r="DSI84" s="137"/>
      <c r="DSJ84" s="137"/>
      <c r="DSK84" s="137"/>
      <c r="DSL84" s="137"/>
      <c r="DSM84" s="137"/>
      <c r="DSN84" s="137"/>
      <c r="DSO84" s="143"/>
      <c r="DSP84" s="125"/>
      <c r="DSQ84" s="126"/>
      <c r="DSU84" s="137"/>
      <c r="DSV84" s="137"/>
      <c r="DSW84" s="137"/>
      <c r="DSX84" s="137"/>
      <c r="DSY84" s="137"/>
      <c r="DSZ84" s="137"/>
      <c r="DTA84" s="143"/>
      <c r="DTB84" s="125"/>
      <c r="DTC84" s="126"/>
      <c r="DTG84" s="137"/>
      <c r="DTH84" s="137"/>
      <c r="DTI84" s="137"/>
      <c r="DTJ84" s="137"/>
      <c r="DTK84" s="137"/>
      <c r="DTL84" s="137"/>
      <c r="DTM84" s="143"/>
      <c r="DTN84" s="125"/>
      <c r="DTO84" s="126"/>
      <c r="DTS84" s="137"/>
      <c r="DTT84" s="137"/>
      <c r="DTU84" s="137"/>
      <c r="DTV84" s="137"/>
      <c r="DTW84" s="137"/>
      <c r="DTX84" s="137"/>
      <c r="DTY84" s="143"/>
      <c r="DTZ84" s="125"/>
      <c r="DUA84" s="126"/>
      <c r="DUE84" s="137"/>
      <c r="DUF84" s="137"/>
      <c r="DUG84" s="137"/>
      <c r="DUH84" s="137"/>
      <c r="DUI84" s="137"/>
      <c r="DUJ84" s="137"/>
      <c r="DUK84" s="143"/>
      <c r="DUL84" s="125"/>
      <c r="DUM84" s="126"/>
      <c r="DUQ84" s="137"/>
      <c r="DUR84" s="137"/>
      <c r="DUS84" s="137"/>
      <c r="DUT84" s="137"/>
      <c r="DUU84" s="137"/>
      <c r="DUV84" s="137"/>
      <c r="DUW84" s="143"/>
      <c r="DUX84" s="125"/>
      <c r="DUY84" s="126"/>
      <c r="DVC84" s="137"/>
      <c r="DVD84" s="137"/>
      <c r="DVE84" s="137"/>
      <c r="DVF84" s="137"/>
      <c r="DVG84" s="137"/>
      <c r="DVH84" s="137"/>
      <c r="DVI84" s="143"/>
      <c r="DVJ84" s="125"/>
      <c r="DVK84" s="126"/>
      <c r="DVO84" s="137"/>
      <c r="DVP84" s="137"/>
      <c r="DVQ84" s="137"/>
      <c r="DVR84" s="137"/>
      <c r="DVS84" s="137"/>
      <c r="DVT84" s="137"/>
      <c r="DVU84" s="143"/>
      <c r="DVV84" s="125"/>
      <c r="DVW84" s="126"/>
      <c r="DWA84" s="137"/>
      <c r="DWB84" s="137"/>
      <c r="DWC84" s="137"/>
      <c r="DWD84" s="137"/>
      <c r="DWE84" s="137"/>
      <c r="DWF84" s="137"/>
      <c r="DWG84" s="143"/>
      <c r="DWH84" s="125"/>
      <c r="DWI84" s="126"/>
      <c r="DWM84" s="137"/>
      <c r="DWN84" s="137"/>
      <c r="DWO84" s="137"/>
      <c r="DWP84" s="137"/>
      <c r="DWQ84" s="137"/>
      <c r="DWR84" s="137"/>
      <c r="DWS84" s="143"/>
      <c r="DWT84" s="125"/>
      <c r="DWU84" s="126"/>
      <c r="DWY84" s="137"/>
      <c r="DWZ84" s="137"/>
      <c r="DXA84" s="137"/>
      <c r="DXB84" s="137"/>
      <c r="DXC84" s="137"/>
      <c r="DXD84" s="137"/>
      <c r="DXE84" s="143"/>
      <c r="DXF84" s="125"/>
      <c r="DXG84" s="126"/>
      <c r="DXK84" s="137"/>
      <c r="DXL84" s="137"/>
      <c r="DXM84" s="137"/>
      <c r="DXN84" s="137"/>
      <c r="DXO84" s="137"/>
      <c r="DXP84" s="137"/>
      <c r="DXQ84" s="143"/>
      <c r="DXR84" s="125"/>
      <c r="DXS84" s="126"/>
      <c r="DXW84" s="137"/>
      <c r="DXX84" s="137"/>
      <c r="DXY84" s="137"/>
      <c r="DXZ84" s="137"/>
      <c r="DYA84" s="137"/>
      <c r="DYB84" s="137"/>
      <c r="DYC84" s="143"/>
      <c r="DYD84" s="125"/>
      <c r="DYE84" s="126"/>
      <c r="DYI84" s="137"/>
      <c r="DYJ84" s="137"/>
      <c r="DYK84" s="137"/>
      <c r="DYL84" s="137"/>
      <c r="DYM84" s="137"/>
      <c r="DYN84" s="137"/>
      <c r="DYO84" s="143"/>
      <c r="DYP84" s="125"/>
      <c r="DYQ84" s="126"/>
      <c r="DYU84" s="137"/>
      <c r="DYV84" s="137"/>
      <c r="DYW84" s="137"/>
      <c r="DYX84" s="137"/>
      <c r="DYY84" s="137"/>
      <c r="DYZ84" s="137"/>
      <c r="DZA84" s="143"/>
      <c r="DZB84" s="125"/>
      <c r="DZC84" s="126"/>
      <c r="DZG84" s="137"/>
      <c r="DZH84" s="137"/>
      <c r="DZI84" s="137"/>
      <c r="DZJ84" s="137"/>
      <c r="DZK84" s="137"/>
      <c r="DZL84" s="137"/>
      <c r="DZM84" s="143"/>
      <c r="DZN84" s="125"/>
      <c r="DZO84" s="126"/>
      <c r="DZS84" s="137"/>
      <c r="DZT84" s="137"/>
      <c r="DZU84" s="137"/>
      <c r="DZV84" s="137"/>
      <c r="DZW84" s="137"/>
      <c r="DZX84" s="137"/>
      <c r="DZY84" s="143"/>
      <c r="DZZ84" s="125"/>
      <c r="EAA84" s="126"/>
      <c r="EAE84" s="137"/>
      <c r="EAF84" s="137"/>
      <c r="EAG84" s="137"/>
      <c r="EAH84" s="137"/>
      <c r="EAI84" s="137"/>
      <c r="EAJ84" s="137"/>
      <c r="EAK84" s="143"/>
      <c r="EAL84" s="125"/>
      <c r="EAM84" s="126"/>
      <c r="EAQ84" s="137"/>
      <c r="EAR84" s="137"/>
      <c r="EAS84" s="137"/>
      <c r="EAT84" s="137"/>
      <c r="EAU84" s="137"/>
      <c r="EAV84" s="137"/>
      <c r="EAW84" s="143"/>
      <c r="EAX84" s="125"/>
      <c r="EAY84" s="126"/>
      <c r="EBC84" s="137"/>
      <c r="EBD84" s="137"/>
      <c r="EBE84" s="137"/>
      <c r="EBF84" s="137"/>
      <c r="EBG84" s="137"/>
      <c r="EBH84" s="137"/>
      <c r="EBI84" s="143"/>
      <c r="EBJ84" s="125"/>
      <c r="EBK84" s="126"/>
      <c r="EBO84" s="137"/>
      <c r="EBP84" s="137"/>
      <c r="EBQ84" s="137"/>
      <c r="EBR84" s="137"/>
      <c r="EBS84" s="137"/>
      <c r="EBT84" s="137"/>
      <c r="EBU84" s="143"/>
      <c r="EBV84" s="125"/>
      <c r="EBW84" s="126"/>
      <c r="ECA84" s="137"/>
      <c r="ECB84" s="137"/>
      <c r="ECC84" s="137"/>
      <c r="ECD84" s="137"/>
      <c r="ECE84" s="137"/>
      <c r="ECF84" s="137"/>
      <c r="ECG84" s="143"/>
      <c r="ECH84" s="125"/>
      <c r="ECI84" s="126"/>
      <c r="ECM84" s="137"/>
      <c r="ECN84" s="137"/>
      <c r="ECO84" s="137"/>
      <c r="ECP84" s="137"/>
      <c r="ECQ84" s="137"/>
      <c r="ECR84" s="137"/>
      <c r="ECS84" s="143"/>
      <c r="ECT84" s="125"/>
      <c r="ECU84" s="126"/>
      <c r="ECY84" s="137"/>
      <c r="ECZ84" s="137"/>
      <c r="EDA84" s="137"/>
      <c r="EDB84" s="137"/>
      <c r="EDC84" s="137"/>
      <c r="EDD84" s="137"/>
      <c r="EDE84" s="143"/>
      <c r="EDF84" s="125"/>
      <c r="EDG84" s="126"/>
      <c r="EDK84" s="137"/>
      <c r="EDL84" s="137"/>
      <c r="EDM84" s="137"/>
      <c r="EDN84" s="137"/>
      <c r="EDO84" s="137"/>
      <c r="EDP84" s="137"/>
      <c r="EDQ84" s="143"/>
      <c r="EDR84" s="125"/>
      <c r="EDS84" s="126"/>
      <c r="EDW84" s="137"/>
      <c r="EDX84" s="137"/>
      <c r="EDY84" s="137"/>
      <c r="EDZ84" s="137"/>
      <c r="EEA84" s="137"/>
      <c r="EEB84" s="137"/>
      <c r="EEC84" s="143"/>
      <c r="EED84" s="125"/>
      <c r="EEE84" s="126"/>
      <c r="EEI84" s="137"/>
      <c r="EEJ84" s="137"/>
      <c r="EEK84" s="137"/>
      <c r="EEL84" s="137"/>
      <c r="EEM84" s="137"/>
      <c r="EEN84" s="137"/>
      <c r="EEO84" s="143"/>
      <c r="EEP84" s="125"/>
      <c r="EEQ84" s="126"/>
      <c r="EEU84" s="137"/>
      <c r="EEV84" s="137"/>
      <c r="EEW84" s="137"/>
      <c r="EEX84" s="137"/>
      <c r="EEY84" s="137"/>
      <c r="EEZ84" s="137"/>
      <c r="EFA84" s="143"/>
      <c r="EFB84" s="125"/>
      <c r="EFC84" s="126"/>
      <c r="EFG84" s="137"/>
      <c r="EFH84" s="137"/>
      <c r="EFI84" s="137"/>
      <c r="EFJ84" s="137"/>
      <c r="EFK84" s="137"/>
      <c r="EFL84" s="137"/>
      <c r="EFM84" s="143"/>
      <c r="EFN84" s="125"/>
      <c r="EFO84" s="126"/>
      <c r="EFS84" s="137"/>
      <c r="EFT84" s="137"/>
      <c r="EFU84" s="137"/>
      <c r="EFV84" s="137"/>
      <c r="EFW84" s="137"/>
      <c r="EFX84" s="137"/>
      <c r="EFY84" s="143"/>
      <c r="EFZ84" s="125"/>
      <c r="EGA84" s="126"/>
      <c r="EGE84" s="137"/>
      <c r="EGF84" s="137"/>
      <c r="EGG84" s="137"/>
      <c r="EGH84" s="137"/>
      <c r="EGI84" s="137"/>
      <c r="EGJ84" s="137"/>
      <c r="EGK84" s="143"/>
      <c r="EGL84" s="125"/>
      <c r="EGM84" s="126"/>
      <c r="EGQ84" s="137"/>
      <c r="EGR84" s="137"/>
      <c r="EGS84" s="137"/>
      <c r="EGT84" s="137"/>
      <c r="EGU84" s="137"/>
      <c r="EGV84" s="137"/>
      <c r="EGW84" s="143"/>
      <c r="EGX84" s="125"/>
      <c r="EGY84" s="126"/>
      <c r="EHC84" s="137"/>
      <c r="EHD84" s="137"/>
      <c r="EHE84" s="137"/>
      <c r="EHF84" s="137"/>
      <c r="EHG84" s="137"/>
      <c r="EHH84" s="137"/>
      <c r="EHI84" s="143"/>
      <c r="EHJ84" s="125"/>
      <c r="EHK84" s="126"/>
      <c r="EHO84" s="137"/>
      <c r="EHP84" s="137"/>
      <c r="EHQ84" s="137"/>
      <c r="EHR84" s="137"/>
      <c r="EHS84" s="137"/>
      <c r="EHT84" s="137"/>
      <c r="EHU84" s="143"/>
      <c r="EHV84" s="125"/>
      <c r="EHW84" s="126"/>
      <c r="EIA84" s="137"/>
      <c r="EIB84" s="137"/>
      <c r="EIC84" s="137"/>
      <c r="EID84" s="137"/>
      <c r="EIE84" s="137"/>
      <c r="EIF84" s="137"/>
      <c r="EIG84" s="143"/>
      <c r="EIH84" s="125"/>
      <c r="EII84" s="126"/>
      <c r="EIM84" s="137"/>
      <c r="EIN84" s="137"/>
      <c r="EIO84" s="137"/>
      <c r="EIP84" s="137"/>
      <c r="EIQ84" s="137"/>
      <c r="EIR84" s="137"/>
      <c r="EIS84" s="143"/>
      <c r="EIT84" s="125"/>
      <c r="EIU84" s="126"/>
      <c r="EIY84" s="137"/>
      <c r="EIZ84" s="137"/>
      <c r="EJA84" s="137"/>
      <c r="EJB84" s="137"/>
      <c r="EJC84" s="137"/>
      <c r="EJD84" s="137"/>
      <c r="EJE84" s="143"/>
      <c r="EJF84" s="125"/>
      <c r="EJG84" s="126"/>
      <c r="EJK84" s="137"/>
      <c r="EJL84" s="137"/>
      <c r="EJM84" s="137"/>
      <c r="EJN84" s="137"/>
      <c r="EJO84" s="137"/>
      <c r="EJP84" s="137"/>
      <c r="EJQ84" s="143"/>
      <c r="EJR84" s="125"/>
      <c r="EJS84" s="126"/>
      <c r="EJW84" s="137"/>
      <c r="EJX84" s="137"/>
      <c r="EJY84" s="137"/>
      <c r="EJZ84" s="137"/>
      <c r="EKA84" s="137"/>
      <c r="EKB84" s="137"/>
      <c r="EKC84" s="143"/>
      <c r="EKD84" s="125"/>
      <c r="EKE84" s="126"/>
      <c r="EKI84" s="137"/>
      <c r="EKJ84" s="137"/>
      <c r="EKK84" s="137"/>
      <c r="EKL84" s="137"/>
      <c r="EKM84" s="137"/>
      <c r="EKN84" s="137"/>
      <c r="EKO84" s="143"/>
      <c r="EKP84" s="125"/>
      <c r="EKQ84" s="126"/>
      <c r="EKU84" s="137"/>
      <c r="EKV84" s="137"/>
      <c r="EKW84" s="137"/>
      <c r="EKX84" s="137"/>
      <c r="EKY84" s="137"/>
      <c r="EKZ84" s="137"/>
      <c r="ELA84" s="143"/>
      <c r="ELB84" s="125"/>
      <c r="ELC84" s="126"/>
      <c r="ELG84" s="137"/>
      <c r="ELH84" s="137"/>
      <c r="ELI84" s="137"/>
      <c r="ELJ84" s="137"/>
      <c r="ELK84" s="137"/>
      <c r="ELL84" s="137"/>
      <c r="ELM84" s="143"/>
      <c r="ELN84" s="125"/>
      <c r="ELO84" s="126"/>
      <c r="ELS84" s="137"/>
      <c r="ELT84" s="137"/>
      <c r="ELU84" s="137"/>
      <c r="ELV84" s="137"/>
      <c r="ELW84" s="137"/>
      <c r="ELX84" s="137"/>
      <c r="ELY84" s="143"/>
      <c r="ELZ84" s="125"/>
      <c r="EMA84" s="126"/>
      <c r="EME84" s="137"/>
      <c r="EMF84" s="137"/>
      <c r="EMG84" s="137"/>
      <c r="EMH84" s="137"/>
      <c r="EMI84" s="137"/>
      <c r="EMJ84" s="137"/>
      <c r="EMK84" s="143"/>
      <c r="EML84" s="125"/>
      <c r="EMM84" s="126"/>
      <c r="EMQ84" s="137"/>
      <c r="EMR84" s="137"/>
      <c r="EMS84" s="137"/>
      <c r="EMT84" s="137"/>
      <c r="EMU84" s="137"/>
      <c r="EMV84" s="137"/>
      <c r="EMW84" s="143"/>
      <c r="EMX84" s="125"/>
      <c r="EMY84" s="126"/>
      <c r="ENC84" s="137"/>
      <c r="END84" s="137"/>
      <c r="ENE84" s="137"/>
      <c r="ENF84" s="137"/>
      <c r="ENG84" s="137"/>
      <c r="ENH84" s="137"/>
      <c r="ENI84" s="143"/>
      <c r="ENJ84" s="125"/>
      <c r="ENK84" s="126"/>
      <c r="ENO84" s="137"/>
      <c r="ENP84" s="137"/>
      <c r="ENQ84" s="137"/>
      <c r="ENR84" s="137"/>
      <c r="ENS84" s="137"/>
      <c r="ENT84" s="137"/>
      <c r="ENU84" s="143"/>
      <c r="ENV84" s="125"/>
      <c r="ENW84" s="126"/>
      <c r="EOA84" s="137"/>
      <c r="EOB84" s="137"/>
      <c r="EOC84" s="137"/>
      <c r="EOD84" s="137"/>
      <c r="EOE84" s="137"/>
      <c r="EOF84" s="137"/>
      <c r="EOG84" s="143"/>
      <c r="EOH84" s="125"/>
      <c r="EOI84" s="126"/>
      <c r="EOM84" s="137"/>
      <c r="EON84" s="137"/>
      <c r="EOO84" s="137"/>
      <c r="EOP84" s="137"/>
      <c r="EOQ84" s="137"/>
      <c r="EOR84" s="137"/>
      <c r="EOS84" s="143"/>
      <c r="EOT84" s="125"/>
      <c r="EOU84" s="126"/>
      <c r="EOY84" s="137"/>
      <c r="EOZ84" s="137"/>
      <c r="EPA84" s="137"/>
      <c r="EPB84" s="137"/>
      <c r="EPC84" s="137"/>
      <c r="EPD84" s="137"/>
      <c r="EPE84" s="143"/>
      <c r="EPF84" s="125"/>
      <c r="EPG84" s="126"/>
      <c r="EPK84" s="137"/>
      <c r="EPL84" s="137"/>
      <c r="EPM84" s="137"/>
      <c r="EPN84" s="137"/>
      <c r="EPO84" s="137"/>
      <c r="EPP84" s="137"/>
      <c r="EPQ84" s="143"/>
      <c r="EPR84" s="125"/>
      <c r="EPS84" s="126"/>
      <c r="EPW84" s="137"/>
      <c r="EPX84" s="137"/>
      <c r="EPY84" s="137"/>
      <c r="EPZ84" s="137"/>
      <c r="EQA84" s="137"/>
      <c r="EQB84" s="137"/>
      <c r="EQC84" s="143"/>
      <c r="EQD84" s="125"/>
      <c r="EQE84" s="126"/>
      <c r="EQI84" s="137"/>
      <c r="EQJ84" s="137"/>
      <c r="EQK84" s="137"/>
      <c r="EQL84" s="137"/>
      <c r="EQM84" s="137"/>
      <c r="EQN84" s="137"/>
      <c r="EQO84" s="143"/>
      <c r="EQP84" s="125"/>
      <c r="EQQ84" s="126"/>
      <c r="EQU84" s="137"/>
      <c r="EQV84" s="137"/>
      <c r="EQW84" s="137"/>
      <c r="EQX84" s="137"/>
      <c r="EQY84" s="137"/>
      <c r="EQZ84" s="137"/>
      <c r="ERA84" s="143"/>
      <c r="ERB84" s="125"/>
      <c r="ERC84" s="126"/>
      <c r="ERG84" s="137"/>
      <c r="ERH84" s="137"/>
      <c r="ERI84" s="137"/>
      <c r="ERJ84" s="137"/>
      <c r="ERK84" s="137"/>
      <c r="ERL84" s="137"/>
      <c r="ERM84" s="143"/>
      <c r="ERN84" s="125"/>
      <c r="ERO84" s="126"/>
      <c r="ERS84" s="137"/>
      <c r="ERT84" s="137"/>
      <c r="ERU84" s="137"/>
      <c r="ERV84" s="137"/>
      <c r="ERW84" s="137"/>
      <c r="ERX84" s="137"/>
      <c r="ERY84" s="143"/>
      <c r="ERZ84" s="125"/>
      <c r="ESA84" s="126"/>
      <c r="ESE84" s="137"/>
      <c r="ESF84" s="137"/>
      <c r="ESG84" s="137"/>
      <c r="ESH84" s="137"/>
      <c r="ESI84" s="137"/>
      <c r="ESJ84" s="137"/>
      <c r="ESK84" s="143"/>
      <c r="ESL84" s="125"/>
      <c r="ESM84" s="126"/>
      <c r="ESQ84" s="137"/>
      <c r="ESR84" s="137"/>
      <c r="ESS84" s="137"/>
      <c r="EST84" s="137"/>
      <c r="ESU84" s="137"/>
      <c r="ESV84" s="137"/>
      <c r="ESW84" s="143"/>
      <c r="ESX84" s="125"/>
      <c r="ESY84" s="126"/>
      <c r="ETC84" s="137"/>
      <c r="ETD84" s="137"/>
      <c r="ETE84" s="137"/>
      <c r="ETF84" s="137"/>
      <c r="ETG84" s="137"/>
      <c r="ETH84" s="137"/>
      <c r="ETI84" s="143"/>
      <c r="ETJ84" s="125"/>
      <c r="ETK84" s="126"/>
      <c r="ETO84" s="137"/>
      <c r="ETP84" s="137"/>
      <c r="ETQ84" s="137"/>
      <c r="ETR84" s="137"/>
      <c r="ETS84" s="137"/>
      <c r="ETT84" s="137"/>
      <c r="ETU84" s="143"/>
      <c r="ETV84" s="125"/>
      <c r="ETW84" s="126"/>
      <c r="EUA84" s="137"/>
      <c r="EUB84" s="137"/>
      <c r="EUC84" s="137"/>
      <c r="EUD84" s="137"/>
      <c r="EUE84" s="137"/>
      <c r="EUF84" s="137"/>
      <c r="EUG84" s="143"/>
      <c r="EUH84" s="125"/>
      <c r="EUI84" s="126"/>
      <c r="EUM84" s="137"/>
      <c r="EUN84" s="137"/>
      <c r="EUO84" s="137"/>
      <c r="EUP84" s="137"/>
      <c r="EUQ84" s="137"/>
      <c r="EUR84" s="137"/>
      <c r="EUS84" s="143"/>
      <c r="EUT84" s="125"/>
      <c r="EUU84" s="126"/>
      <c r="EUY84" s="137"/>
      <c r="EUZ84" s="137"/>
      <c r="EVA84" s="137"/>
      <c r="EVB84" s="137"/>
      <c r="EVC84" s="137"/>
      <c r="EVD84" s="137"/>
      <c r="EVE84" s="143"/>
      <c r="EVF84" s="125"/>
      <c r="EVG84" s="126"/>
      <c r="EVK84" s="137"/>
      <c r="EVL84" s="137"/>
      <c r="EVM84" s="137"/>
      <c r="EVN84" s="137"/>
      <c r="EVO84" s="137"/>
      <c r="EVP84" s="137"/>
      <c r="EVQ84" s="143"/>
      <c r="EVR84" s="125"/>
      <c r="EVS84" s="126"/>
      <c r="EVW84" s="137"/>
      <c r="EVX84" s="137"/>
      <c r="EVY84" s="137"/>
      <c r="EVZ84" s="137"/>
      <c r="EWA84" s="137"/>
      <c r="EWB84" s="137"/>
      <c r="EWC84" s="143"/>
      <c r="EWD84" s="125"/>
      <c r="EWE84" s="126"/>
      <c r="EWI84" s="137"/>
      <c r="EWJ84" s="137"/>
      <c r="EWK84" s="137"/>
      <c r="EWL84" s="137"/>
      <c r="EWM84" s="137"/>
      <c r="EWN84" s="137"/>
      <c r="EWO84" s="143"/>
      <c r="EWP84" s="125"/>
      <c r="EWQ84" s="126"/>
      <c r="EWU84" s="137"/>
      <c r="EWV84" s="137"/>
      <c r="EWW84" s="137"/>
      <c r="EWX84" s="137"/>
      <c r="EWY84" s="137"/>
      <c r="EWZ84" s="137"/>
      <c r="EXA84" s="143"/>
      <c r="EXB84" s="125"/>
      <c r="EXC84" s="126"/>
      <c r="EXG84" s="137"/>
      <c r="EXH84" s="137"/>
      <c r="EXI84" s="137"/>
      <c r="EXJ84" s="137"/>
      <c r="EXK84" s="137"/>
      <c r="EXL84" s="137"/>
      <c r="EXM84" s="143"/>
      <c r="EXN84" s="125"/>
      <c r="EXO84" s="126"/>
      <c r="EXS84" s="137"/>
      <c r="EXT84" s="137"/>
      <c r="EXU84" s="137"/>
      <c r="EXV84" s="137"/>
      <c r="EXW84" s="137"/>
      <c r="EXX84" s="137"/>
      <c r="EXY84" s="143"/>
      <c r="EXZ84" s="125"/>
      <c r="EYA84" s="126"/>
      <c r="EYE84" s="137"/>
      <c r="EYF84" s="137"/>
      <c r="EYG84" s="137"/>
      <c r="EYH84" s="137"/>
      <c r="EYI84" s="137"/>
      <c r="EYJ84" s="137"/>
      <c r="EYK84" s="143"/>
      <c r="EYL84" s="125"/>
      <c r="EYM84" s="126"/>
      <c r="EYQ84" s="137"/>
      <c r="EYR84" s="137"/>
      <c r="EYS84" s="137"/>
      <c r="EYT84" s="137"/>
      <c r="EYU84" s="137"/>
      <c r="EYV84" s="137"/>
      <c r="EYW84" s="143"/>
      <c r="EYX84" s="125"/>
      <c r="EYY84" s="126"/>
      <c r="EZC84" s="137"/>
      <c r="EZD84" s="137"/>
      <c r="EZE84" s="137"/>
      <c r="EZF84" s="137"/>
      <c r="EZG84" s="137"/>
      <c r="EZH84" s="137"/>
      <c r="EZI84" s="143"/>
      <c r="EZJ84" s="125"/>
      <c r="EZK84" s="126"/>
      <c r="EZO84" s="137"/>
      <c r="EZP84" s="137"/>
      <c r="EZQ84" s="137"/>
      <c r="EZR84" s="137"/>
      <c r="EZS84" s="137"/>
      <c r="EZT84" s="137"/>
      <c r="EZU84" s="143"/>
      <c r="EZV84" s="125"/>
      <c r="EZW84" s="126"/>
      <c r="FAA84" s="137"/>
      <c r="FAB84" s="137"/>
      <c r="FAC84" s="137"/>
      <c r="FAD84" s="137"/>
      <c r="FAE84" s="137"/>
      <c r="FAF84" s="137"/>
      <c r="FAG84" s="143"/>
      <c r="FAH84" s="125"/>
      <c r="FAI84" s="126"/>
      <c r="FAM84" s="137"/>
      <c r="FAN84" s="137"/>
      <c r="FAO84" s="137"/>
      <c r="FAP84" s="137"/>
      <c r="FAQ84" s="137"/>
      <c r="FAR84" s="137"/>
      <c r="FAS84" s="143"/>
      <c r="FAT84" s="125"/>
      <c r="FAU84" s="126"/>
      <c r="FAY84" s="137"/>
      <c r="FAZ84" s="137"/>
      <c r="FBA84" s="137"/>
      <c r="FBB84" s="137"/>
      <c r="FBC84" s="137"/>
      <c r="FBD84" s="137"/>
      <c r="FBE84" s="143"/>
      <c r="FBF84" s="125"/>
      <c r="FBG84" s="126"/>
      <c r="FBK84" s="137"/>
      <c r="FBL84" s="137"/>
      <c r="FBM84" s="137"/>
      <c r="FBN84" s="137"/>
      <c r="FBO84" s="137"/>
      <c r="FBP84" s="137"/>
      <c r="FBQ84" s="143"/>
      <c r="FBR84" s="125"/>
      <c r="FBS84" s="126"/>
      <c r="FBW84" s="137"/>
      <c r="FBX84" s="137"/>
      <c r="FBY84" s="137"/>
      <c r="FBZ84" s="137"/>
      <c r="FCA84" s="137"/>
      <c r="FCB84" s="137"/>
      <c r="FCC84" s="143"/>
      <c r="FCD84" s="125"/>
      <c r="FCE84" s="126"/>
      <c r="FCI84" s="137"/>
      <c r="FCJ84" s="137"/>
      <c r="FCK84" s="137"/>
      <c r="FCL84" s="137"/>
      <c r="FCM84" s="137"/>
      <c r="FCN84" s="137"/>
      <c r="FCO84" s="143"/>
      <c r="FCP84" s="125"/>
      <c r="FCQ84" s="126"/>
      <c r="FCU84" s="137"/>
      <c r="FCV84" s="137"/>
      <c r="FCW84" s="137"/>
      <c r="FCX84" s="137"/>
      <c r="FCY84" s="137"/>
      <c r="FCZ84" s="137"/>
      <c r="FDA84" s="143"/>
      <c r="FDB84" s="125"/>
      <c r="FDC84" s="126"/>
      <c r="FDG84" s="137"/>
      <c r="FDH84" s="137"/>
      <c r="FDI84" s="137"/>
      <c r="FDJ84" s="137"/>
      <c r="FDK84" s="137"/>
      <c r="FDL84" s="137"/>
      <c r="FDM84" s="143"/>
      <c r="FDN84" s="125"/>
      <c r="FDO84" s="126"/>
      <c r="FDS84" s="137"/>
      <c r="FDT84" s="137"/>
      <c r="FDU84" s="137"/>
      <c r="FDV84" s="137"/>
      <c r="FDW84" s="137"/>
      <c r="FDX84" s="137"/>
      <c r="FDY84" s="143"/>
      <c r="FDZ84" s="125"/>
      <c r="FEA84" s="126"/>
      <c r="FEE84" s="137"/>
      <c r="FEF84" s="137"/>
      <c r="FEG84" s="137"/>
      <c r="FEH84" s="137"/>
      <c r="FEI84" s="137"/>
      <c r="FEJ84" s="137"/>
      <c r="FEK84" s="143"/>
      <c r="FEL84" s="125"/>
      <c r="FEM84" s="126"/>
      <c r="FEQ84" s="137"/>
      <c r="FER84" s="137"/>
      <c r="FES84" s="137"/>
      <c r="FET84" s="137"/>
      <c r="FEU84" s="137"/>
      <c r="FEV84" s="137"/>
      <c r="FEW84" s="143"/>
      <c r="FEX84" s="125"/>
      <c r="FEY84" s="126"/>
      <c r="FFC84" s="137"/>
      <c r="FFD84" s="137"/>
      <c r="FFE84" s="137"/>
      <c r="FFF84" s="137"/>
      <c r="FFG84" s="137"/>
      <c r="FFH84" s="137"/>
      <c r="FFI84" s="143"/>
      <c r="FFJ84" s="125"/>
      <c r="FFK84" s="126"/>
      <c r="FFO84" s="137"/>
      <c r="FFP84" s="137"/>
      <c r="FFQ84" s="137"/>
      <c r="FFR84" s="137"/>
      <c r="FFS84" s="137"/>
      <c r="FFT84" s="137"/>
      <c r="FFU84" s="143"/>
      <c r="FFV84" s="125"/>
      <c r="FFW84" s="126"/>
      <c r="FGA84" s="137"/>
      <c r="FGB84" s="137"/>
      <c r="FGC84" s="137"/>
      <c r="FGD84" s="137"/>
      <c r="FGE84" s="137"/>
      <c r="FGF84" s="137"/>
      <c r="FGG84" s="143"/>
      <c r="FGH84" s="125"/>
      <c r="FGI84" s="126"/>
      <c r="FGM84" s="137"/>
      <c r="FGN84" s="137"/>
      <c r="FGO84" s="137"/>
      <c r="FGP84" s="137"/>
      <c r="FGQ84" s="137"/>
      <c r="FGR84" s="137"/>
      <c r="FGS84" s="143"/>
      <c r="FGT84" s="125"/>
      <c r="FGU84" s="126"/>
      <c r="FGY84" s="137"/>
      <c r="FGZ84" s="137"/>
      <c r="FHA84" s="137"/>
      <c r="FHB84" s="137"/>
      <c r="FHC84" s="137"/>
      <c r="FHD84" s="137"/>
      <c r="FHE84" s="143"/>
      <c r="FHF84" s="125"/>
      <c r="FHG84" s="126"/>
      <c r="FHK84" s="137"/>
      <c r="FHL84" s="137"/>
      <c r="FHM84" s="137"/>
      <c r="FHN84" s="137"/>
      <c r="FHO84" s="137"/>
      <c r="FHP84" s="137"/>
      <c r="FHQ84" s="143"/>
      <c r="FHR84" s="125"/>
      <c r="FHS84" s="126"/>
      <c r="FHW84" s="137"/>
      <c r="FHX84" s="137"/>
      <c r="FHY84" s="137"/>
      <c r="FHZ84" s="137"/>
      <c r="FIA84" s="137"/>
      <c r="FIB84" s="137"/>
      <c r="FIC84" s="143"/>
      <c r="FID84" s="125"/>
      <c r="FIE84" s="126"/>
      <c r="FII84" s="137"/>
      <c r="FIJ84" s="137"/>
      <c r="FIK84" s="137"/>
      <c r="FIL84" s="137"/>
      <c r="FIM84" s="137"/>
      <c r="FIN84" s="137"/>
      <c r="FIO84" s="143"/>
      <c r="FIP84" s="125"/>
      <c r="FIQ84" s="126"/>
      <c r="FIU84" s="137"/>
      <c r="FIV84" s="137"/>
      <c r="FIW84" s="137"/>
      <c r="FIX84" s="137"/>
      <c r="FIY84" s="137"/>
      <c r="FIZ84" s="137"/>
      <c r="FJA84" s="143"/>
      <c r="FJB84" s="125"/>
      <c r="FJC84" s="126"/>
      <c r="FJG84" s="137"/>
      <c r="FJH84" s="137"/>
      <c r="FJI84" s="137"/>
      <c r="FJJ84" s="137"/>
      <c r="FJK84" s="137"/>
      <c r="FJL84" s="137"/>
      <c r="FJM84" s="143"/>
      <c r="FJN84" s="125"/>
      <c r="FJO84" s="126"/>
      <c r="FJS84" s="137"/>
      <c r="FJT84" s="137"/>
      <c r="FJU84" s="137"/>
      <c r="FJV84" s="137"/>
      <c r="FJW84" s="137"/>
      <c r="FJX84" s="137"/>
      <c r="FJY84" s="143"/>
      <c r="FJZ84" s="125"/>
      <c r="FKA84" s="126"/>
      <c r="FKE84" s="137"/>
      <c r="FKF84" s="137"/>
      <c r="FKG84" s="137"/>
      <c r="FKH84" s="137"/>
      <c r="FKI84" s="137"/>
      <c r="FKJ84" s="137"/>
      <c r="FKK84" s="143"/>
      <c r="FKL84" s="125"/>
      <c r="FKM84" s="126"/>
      <c r="FKQ84" s="137"/>
      <c r="FKR84" s="137"/>
      <c r="FKS84" s="137"/>
      <c r="FKT84" s="137"/>
      <c r="FKU84" s="137"/>
      <c r="FKV84" s="137"/>
      <c r="FKW84" s="143"/>
      <c r="FKX84" s="125"/>
      <c r="FKY84" s="126"/>
      <c r="FLC84" s="137"/>
      <c r="FLD84" s="137"/>
      <c r="FLE84" s="137"/>
      <c r="FLF84" s="137"/>
      <c r="FLG84" s="137"/>
      <c r="FLH84" s="137"/>
      <c r="FLI84" s="143"/>
      <c r="FLJ84" s="125"/>
      <c r="FLK84" s="126"/>
      <c r="FLO84" s="137"/>
      <c r="FLP84" s="137"/>
      <c r="FLQ84" s="137"/>
      <c r="FLR84" s="137"/>
      <c r="FLS84" s="137"/>
      <c r="FLT84" s="137"/>
      <c r="FLU84" s="143"/>
      <c r="FLV84" s="125"/>
      <c r="FLW84" s="126"/>
      <c r="FMA84" s="137"/>
      <c r="FMB84" s="137"/>
      <c r="FMC84" s="137"/>
      <c r="FMD84" s="137"/>
      <c r="FME84" s="137"/>
      <c r="FMF84" s="137"/>
      <c r="FMG84" s="143"/>
      <c r="FMH84" s="125"/>
      <c r="FMI84" s="126"/>
      <c r="FMM84" s="137"/>
      <c r="FMN84" s="137"/>
      <c r="FMO84" s="137"/>
      <c r="FMP84" s="137"/>
      <c r="FMQ84" s="137"/>
      <c r="FMR84" s="137"/>
      <c r="FMS84" s="143"/>
      <c r="FMT84" s="125"/>
      <c r="FMU84" s="126"/>
      <c r="FMY84" s="137"/>
      <c r="FMZ84" s="137"/>
      <c r="FNA84" s="137"/>
      <c r="FNB84" s="137"/>
      <c r="FNC84" s="137"/>
      <c r="FND84" s="137"/>
      <c r="FNE84" s="143"/>
      <c r="FNF84" s="125"/>
      <c r="FNG84" s="126"/>
      <c r="FNK84" s="137"/>
      <c r="FNL84" s="137"/>
      <c r="FNM84" s="137"/>
      <c r="FNN84" s="137"/>
      <c r="FNO84" s="137"/>
      <c r="FNP84" s="137"/>
      <c r="FNQ84" s="143"/>
      <c r="FNR84" s="125"/>
      <c r="FNS84" s="126"/>
      <c r="FNW84" s="137"/>
      <c r="FNX84" s="137"/>
      <c r="FNY84" s="137"/>
      <c r="FNZ84" s="137"/>
      <c r="FOA84" s="137"/>
      <c r="FOB84" s="137"/>
      <c r="FOC84" s="143"/>
      <c r="FOD84" s="125"/>
      <c r="FOE84" s="126"/>
      <c r="FOI84" s="137"/>
      <c r="FOJ84" s="137"/>
      <c r="FOK84" s="137"/>
      <c r="FOL84" s="137"/>
      <c r="FOM84" s="137"/>
      <c r="FON84" s="137"/>
      <c r="FOO84" s="143"/>
      <c r="FOP84" s="125"/>
      <c r="FOQ84" s="126"/>
      <c r="FOU84" s="137"/>
      <c r="FOV84" s="137"/>
      <c r="FOW84" s="137"/>
      <c r="FOX84" s="137"/>
      <c r="FOY84" s="137"/>
      <c r="FOZ84" s="137"/>
      <c r="FPA84" s="143"/>
      <c r="FPB84" s="125"/>
      <c r="FPC84" s="126"/>
      <c r="FPG84" s="137"/>
      <c r="FPH84" s="137"/>
      <c r="FPI84" s="137"/>
      <c r="FPJ84" s="137"/>
      <c r="FPK84" s="137"/>
      <c r="FPL84" s="137"/>
      <c r="FPM84" s="143"/>
      <c r="FPN84" s="125"/>
      <c r="FPO84" s="126"/>
      <c r="FPS84" s="137"/>
      <c r="FPT84" s="137"/>
      <c r="FPU84" s="137"/>
      <c r="FPV84" s="137"/>
      <c r="FPW84" s="137"/>
      <c r="FPX84" s="137"/>
      <c r="FPY84" s="143"/>
      <c r="FPZ84" s="125"/>
      <c r="FQA84" s="126"/>
      <c r="FQE84" s="137"/>
      <c r="FQF84" s="137"/>
      <c r="FQG84" s="137"/>
      <c r="FQH84" s="137"/>
      <c r="FQI84" s="137"/>
      <c r="FQJ84" s="137"/>
      <c r="FQK84" s="143"/>
      <c r="FQL84" s="125"/>
      <c r="FQM84" s="126"/>
      <c r="FQQ84" s="137"/>
      <c r="FQR84" s="137"/>
      <c r="FQS84" s="137"/>
      <c r="FQT84" s="137"/>
      <c r="FQU84" s="137"/>
      <c r="FQV84" s="137"/>
      <c r="FQW84" s="143"/>
      <c r="FQX84" s="125"/>
      <c r="FQY84" s="126"/>
      <c r="FRC84" s="137"/>
      <c r="FRD84" s="137"/>
      <c r="FRE84" s="137"/>
      <c r="FRF84" s="137"/>
      <c r="FRG84" s="137"/>
      <c r="FRH84" s="137"/>
      <c r="FRI84" s="143"/>
      <c r="FRJ84" s="125"/>
      <c r="FRK84" s="126"/>
      <c r="FRO84" s="137"/>
      <c r="FRP84" s="137"/>
      <c r="FRQ84" s="137"/>
      <c r="FRR84" s="137"/>
      <c r="FRS84" s="137"/>
      <c r="FRT84" s="137"/>
      <c r="FRU84" s="143"/>
      <c r="FRV84" s="125"/>
      <c r="FRW84" s="126"/>
      <c r="FSA84" s="137"/>
      <c r="FSB84" s="137"/>
      <c r="FSC84" s="137"/>
      <c r="FSD84" s="137"/>
      <c r="FSE84" s="137"/>
      <c r="FSF84" s="137"/>
      <c r="FSG84" s="143"/>
      <c r="FSH84" s="125"/>
      <c r="FSI84" s="126"/>
      <c r="FSM84" s="137"/>
      <c r="FSN84" s="137"/>
      <c r="FSO84" s="137"/>
      <c r="FSP84" s="137"/>
      <c r="FSQ84" s="137"/>
      <c r="FSR84" s="137"/>
      <c r="FSS84" s="143"/>
      <c r="FST84" s="125"/>
      <c r="FSU84" s="126"/>
      <c r="FSY84" s="137"/>
      <c r="FSZ84" s="137"/>
      <c r="FTA84" s="137"/>
      <c r="FTB84" s="137"/>
      <c r="FTC84" s="137"/>
      <c r="FTD84" s="137"/>
      <c r="FTE84" s="143"/>
      <c r="FTF84" s="125"/>
      <c r="FTG84" s="126"/>
      <c r="FTK84" s="137"/>
      <c r="FTL84" s="137"/>
      <c r="FTM84" s="137"/>
      <c r="FTN84" s="137"/>
      <c r="FTO84" s="137"/>
      <c r="FTP84" s="137"/>
      <c r="FTQ84" s="143"/>
      <c r="FTR84" s="125"/>
      <c r="FTS84" s="126"/>
      <c r="FTW84" s="137"/>
      <c r="FTX84" s="137"/>
      <c r="FTY84" s="137"/>
      <c r="FTZ84" s="137"/>
      <c r="FUA84" s="137"/>
      <c r="FUB84" s="137"/>
      <c r="FUC84" s="143"/>
      <c r="FUD84" s="125"/>
      <c r="FUE84" s="126"/>
      <c r="FUI84" s="137"/>
      <c r="FUJ84" s="137"/>
      <c r="FUK84" s="137"/>
      <c r="FUL84" s="137"/>
      <c r="FUM84" s="137"/>
      <c r="FUN84" s="137"/>
      <c r="FUO84" s="143"/>
      <c r="FUP84" s="125"/>
      <c r="FUQ84" s="126"/>
      <c r="FUU84" s="137"/>
      <c r="FUV84" s="137"/>
      <c r="FUW84" s="137"/>
      <c r="FUX84" s="137"/>
      <c r="FUY84" s="137"/>
      <c r="FUZ84" s="137"/>
      <c r="FVA84" s="143"/>
      <c r="FVB84" s="125"/>
      <c r="FVC84" s="126"/>
      <c r="FVG84" s="137"/>
      <c r="FVH84" s="137"/>
      <c r="FVI84" s="137"/>
      <c r="FVJ84" s="137"/>
      <c r="FVK84" s="137"/>
      <c r="FVL84" s="137"/>
      <c r="FVM84" s="143"/>
      <c r="FVN84" s="125"/>
      <c r="FVO84" s="126"/>
      <c r="FVS84" s="137"/>
      <c r="FVT84" s="137"/>
      <c r="FVU84" s="137"/>
      <c r="FVV84" s="137"/>
      <c r="FVW84" s="137"/>
      <c r="FVX84" s="137"/>
      <c r="FVY84" s="143"/>
      <c r="FVZ84" s="125"/>
      <c r="FWA84" s="126"/>
      <c r="FWE84" s="137"/>
      <c r="FWF84" s="137"/>
      <c r="FWG84" s="137"/>
      <c r="FWH84" s="137"/>
      <c r="FWI84" s="137"/>
      <c r="FWJ84" s="137"/>
      <c r="FWK84" s="143"/>
      <c r="FWL84" s="125"/>
      <c r="FWM84" s="126"/>
      <c r="FWQ84" s="137"/>
      <c r="FWR84" s="137"/>
      <c r="FWS84" s="137"/>
      <c r="FWT84" s="137"/>
      <c r="FWU84" s="137"/>
      <c r="FWV84" s="137"/>
      <c r="FWW84" s="143"/>
      <c r="FWX84" s="125"/>
      <c r="FWY84" s="126"/>
      <c r="FXC84" s="137"/>
      <c r="FXD84" s="137"/>
      <c r="FXE84" s="137"/>
      <c r="FXF84" s="137"/>
      <c r="FXG84" s="137"/>
      <c r="FXH84" s="137"/>
      <c r="FXI84" s="143"/>
      <c r="FXJ84" s="125"/>
      <c r="FXK84" s="126"/>
      <c r="FXO84" s="137"/>
      <c r="FXP84" s="137"/>
      <c r="FXQ84" s="137"/>
      <c r="FXR84" s="137"/>
      <c r="FXS84" s="137"/>
      <c r="FXT84" s="137"/>
      <c r="FXU84" s="143"/>
      <c r="FXV84" s="125"/>
      <c r="FXW84" s="126"/>
      <c r="FYA84" s="137"/>
      <c r="FYB84" s="137"/>
      <c r="FYC84" s="137"/>
      <c r="FYD84" s="137"/>
      <c r="FYE84" s="137"/>
      <c r="FYF84" s="137"/>
      <c r="FYG84" s="143"/>
      <c r="FYH84" s="125"/>
      <c r="FYI84" s="126"/>
      <c r="FYM84" s="137"/>
      <c r="FYN84" s="137"/>
      <c r="FYO84" s="137"/>
      <c r="FYP84" s="137"/>
      <c r="FYQ84" s="137"/>
      <c r="FYR84" s="137"/>
      <c r="FYS84" s="143"/>
      <c r="FYT84" s="125"/>
      <c r="FYU84" s="126"/>
      <c r="FYY84" s="137"/>
      <c r="FYZ84" s="137"/>
      <c r="FZA84" s="137"/>
      <c r="FZB84" s="137"/>
      <c r="FZC84" s="137"/>
      <c r="FZD84" s="137"/>
      <c r="FZE84" s="143"/>
      <c r="FZF84" s="125"/>
      <c r="FZG84" s="126"/>
      <c r="FZK84" s="137"/>
      <c r="FZL84" s="137"/>
      <c r="FZM84" s="137"/>
      <c r="FZN84" s="137"/>
      <c r="FZO84" s="137"/>
      <c r="FZP84" s="137"/>
      <c r="FZQ84" s="143"/>
      <c r="FZR84" s="125"/>
      <c r="FZS84" s="126"/>
      <c r="FZW84" s="137"/>
      <c r="FZX84" s="137"/>
      <c r="FZY84" s="137"/>
      <c r="FZZ84" s="137"/>
      <c r="GAA84" s="137"/>
      <c r="GAB84" s="137"/>
      <c r="GAC84" s="143"/>
      <c r="GAD84" s="125"/>
      <c r="GAE84" s="126"/>
      <c r="GAI84" s="137"/>
      <c r="GAJ84" s="137"/>
      <c r="GAK84" s="137"/>
      <c r="GAL84" s="137"/>
      <c r="GAM84" s="137"/>
      <c r="GAN84" s="137"/>
      <c r="GAO84" s="143"/>
      <c r="GAP84" s="125"/>
      <c r="GAQ84" s="126"/>
      <c r="GAU84" s="137"/>
      <c r="GAV84" s="137"/>
      <c r="GAW84" s="137"/>
      <c r="GAX84" s="137"/>
      <c r="GAY84" s="137"/>
      <c r="GAZ84" s="137"/>
      <c r="GBA84" s="143"/>
      <c r="GBB84" s="125"/>
      <c r="GBC84" s="126"/>
      <c r="GBG84" s="137"/>
      <c r="GBH84" s="137"/>
      <c r="GBI84" s="137"/>
      <c r="GBJ84" s="137"/>
      <c r="GBK84" s="137"/>
      <c r="GBL84" s="137"/>
      <c r="GBM84" s="143"/>
      <c r="GBN84" s="125"/>
      <c r="GBO84" s="126"/>
      <c r="GBS84" s="137"/>
      <c r="GBT84" s="137"/>
      <c r="GBU84" s="137"/>
      <c r="GBV84" s="137"/>
      <c r="GBW84" s="137"/>
      <c r="GBX84" s="137"/>
      <c r="GBY84" s="143"/>
      <c r="GBZ84" s="125"/>
      <c r="GCA84" s="126"/>
      <c r="GCE84" s="137"/>
      <c r="GCF84" s="137"/>
      <c r="GCG84" s="137"/>
      <c r="GCH84" s="137"/>
      <c r="GCI84" s="137"/>
      <c r="GCJ84" s="137"/>
      <c r="GCK84" s="143"/>
      <c r="GCL84" s="125"/>
      <c r="GCM84" s="126"/>
      <c r="GCQ84" s="137"/>
      <c r="GCR84" s="137"/>
      <c r="GCS84" s="137"/>
      <c r="GCT84" s="137"/>
      <c r="GCU84" s="137"/>
      <c r="GCV84" s="137"/>
      <c r="GCW84" s="143"/>
      <c r="GCX84" s="125"/>
      <c r="GCY84" s="126"/>
      <c r="GDC84" s="137"/>
      <c r="GDD84" s="137"/>
      <c r="GDE84" s="137"/>
      <c r="GDF84" s="137"/>
      <c r="GDG84" s="137"/>
      <c r="GDH84" s="137"/>
      <c r="GDI84" s="143"/>
      <c r="GDJ84" s="125"/>
      <c r="GDK84" s="126"/>
      <c r="GDO84" s="137"/>
      <c r="GDP84" s="137"/>
      <c r="GDQ84" s="137"/>
      <c r="GDR84" s="137"/>
      <c r="GDS84" s="137"/>
      <c r="GDT84" s="137"/>
      <c r="GDU84" s="143"/>
      <c r="GDV84" s="125"/>
      <c r="GDW84" s="126"/>
      <c r="GEA84" s="137"/>
      <c r="GEB84" s="137"/>
      <c r="GEC84" s="137"/>
      <c r="GED84" s="137"/>
      <c r="GEE84" s="137"/>
      <c r="GEF84" s="137"/>
      <c r="GEG84" s="143"/>
      <c r="GEH84" s="125"/>
      <c r="GEI84" s="126"/>
      <c r="GEM84" s="137"/>
      <c r="GEN84" s="137"/>
      <c r="GEO84" s="137"/>
      <c r="GEP84" s="137"/>
      <c r="GEQ84" s="137"/>
      <c r="GER84" s="137"/>
      <c r="GES84" s="143"/>
      <c r="GET84" s="125"/>
      <c r="GEU84" s="126"/>
      <c r="GEY84" s="137"/>
      <c r="GEZ84" s="137"/>
      <c r="GFA84" s="137"/>
      <c r="GFB84" s="137"/>
      <c r="GFC84" s="137"/>
      <c r="GFD84" s="137"/>
      <c r="GFE84" s="143"/>
      <c r="GFF84" s="125"/>
      <c r="GFG84" s="126"/>
      <c r="GFK84" s="137"/>
      <c r="GFL84" s="137"/>
      <c r="GFM84" s="137"/>
      <c r="GFN84" s="137"/>
      <c r="GFO84" s="137"/>
      <c r="GFP84" s="137"/>
      <c r="GFQ84" s="143"/>
      <c r="GFR84" s="125"/>
      <c r="GFS84" s="126"/>
      <c r="GFW84" s="137"/>
      <c r="GFX84" s="137"/>
      <c r="GFY84" s="137"/>
      <c r="GFZ84" s="137"/>
      <c r="GGA84" s="137"/>
      <c r="GGB84" s="137"/>
      <c r="GGC84" s="143"/>
      <c r="GGD84" s="125"/>
      <c r="GGE84" s="126"/>
      <c r="GGI84" s="137"/>
      <c r="GGJ84" s="137"/>
      <c r="GGK84" s="137"/>
      <c r="GGL84" s="137"/>
      <c r="GGM84" s="137"/>
      <c r="GGN84" s="137"/>
      <c r="GGO84" s="143"/>
      <c r="GGP84" s="125"/>
      <c r="GGQ84" s="126"/>
      <c r="GGU84" s="137"/>
      <c r="GGV84" s="137"/>
      <c r="GGW84" s="137"/>
      <c r="GGX84" s="137"/>
      <c r="GGY84" s="137"/>
      <c r="GGZ84" s="137"/>
      <c r="GHA84" s="143"/>
      <c r="GHB84" s="125"/>
      <c r="GHC84" s="126"/>
      <c r="GHG84" s="137"/>
      <c r="GHH84" s="137"/>
      <c r="GHI84" s="137"/>
      <c r="GHJ84" s="137"/>
      <c r="GHK84" s="137"/>
      <c r="GHL84" s="137"/>
      <c r="GHM84" s="143"/>
      <c r="GHN84" s="125"/>
      <c r="GHO84" s="126"/>
      <c r="GHS84" s="137"/>
      <c r="GHT84" s="137"/>
      <c r="GHU84" s="137"/>
      <c r="GHV84" s="137"/>
      <c r="GHW84" s="137"/>
      <c r="GHX84" s="137"/>
      <c r="GHY84" s="143"/>
      <c r="GHZ84" s="125"/>
      <c r="GIA84" s="126"/>
      <c r="GIE84" s="137"/>
      <c r="GIF84" s="137"/>
      <c r="GIG84" s="137"/>
      <c r="GIH84" s="137"/>
      <c r="GII84" s="137"/>
      <c r="GIJ84" s="137"/>
      <c r="GIK84" s="143"/>
      <c r="GIL84" s="125"/>
      <c r="GIM84" s="126"/>
      <c r="GIQ84" s="137"/>
      <c r="GIR84" s="137"/>
      <c r="GIS84" s="137"/>
      <c r="GIT84" s="137"/>
      <c r="GIU84" s="137"/>
      <c r="GIV84" s="137"/>
      <c r="GIW84" s="143"/>
      <c r="GIX84" s="125"/>
      <c r="GIY84" s="126"/>
      <c r="GJC84" s="137"/>
      <c r="GJD84" s="137"/>
      <c r="GJE84" s="137"/>
      <c r="GJF84" s="137"/>
      <c r="GJG84" s="137"/>
      <c r="GJH84" s="137"/>
      <c r="GJI84" s="143"/>
      <c r="GJJ84" s="125"/>
      <c r="GJK84" s="126"/>
      <c r="GJO84" s="137"/>
      <c r="GJP84" s="137"/>
      <c r="GJQ84" s="137"/>
      <c r="GJR84" s="137"/>
      <c r="GJS84" s="137"/>
      <c r="GJT84" s="137"/>
      <c r="GJU84" s="143"/>
      <c r="GJV84" s="125"/>
      <c r="GJW84" s="126"/>
      <c r="GKA84" s="137"/>
      <c r="GKB84" s="137"/>
      <c r="GKC84" s="137"/>
      <c r="GKD84" s="137"/>
      <c r="GKE84" s="137"/>
      <c r="GKF84" s="137"/>
      <c r="GKG84" s="143"/>
      <c r="GKH84" s="125"/>
      <c r="GKI84" s="126"/>
      <c r="GKM84" s="137"/>
      <c r="GKN84" s="137"/>
      <c r="GKO84" s="137"/>
      <c r="GKP84" s="137"/>
      <c r="GKQ84" s="137"/>
      <c r="GKR84" s="137"/>
      <c r="GKS84" s="143"/>
      <c r="GKT84" s="125"/>
      <c r="GKU84" s="126"/>
      <c r="GKY84" s="137"/>
      <c r="GKZ84" s="137"/>
      <c r="GLA84" s="137"/>
      <c r="GLB84" s="137"/>
      <c r="GLC84" s="137"/>
      <c r="GLD84" s="137"/>
      <c r="GLE84" s="143"/>
      <c r="GLF84" s="125"/>
      <c r="GLG84" s="126"/>
      <c r="GLK84" s="137"/>
      <c r="GLL84" s="137"/>
      <c r="GLM84" s="137"/>
      <c r="GLN84" s="137"/>
      <c r="GLO84" s="137"/>
      <c r="GLP84" s="137"/>
      <c r="GLQ84" s="143"/>
      <c r="GLR84" s="125"/>
      <c r="GLS84" s="126"/>
      <c r="GLW84" s="137"/>
      <c r="GLX84" s="137"/>
      <c r="GLY84" s="137"/>
      <c r="GLZ84" s="137"/>
      <c r="GMA84" s="137"/>
      <c r="GMB84" s="137"/>
      <c r="GMC84" s="143"/>
      <c r="GMD84" s="125"/>
      <c r="GME84" s="126"/>
      <c r="GMI84" s="137"/>
      <c r="GMJ84" s="137"/>
      <c r="GMK84" s="137"/>
      <c r="GML84" s="137"/>
      <c r="GMM84" s="137"/>
      <c r="GMN84" s="137"/>
      <c r="GMO84" s="143"/>
      <c r="GMP84" s="125"/>
      <c r="GMQ84" s="126"/>
      <c r="GMU84" s="137"/>
      <c r="GMV84" s="137"/>
      <c r="GMW84" s="137"/>
      <c r="GMX84" s="137"/>
      <c r="GMY84" s="137"/>
      <c r="GMZ84" s="137"/>
      <c r="GNA84" s="143"/>
      <c r="GNB84" s="125"/>
      <c r="GNC84" s="126"/>
      <c r="GNG84" s="137"/>
      <c r="GNH84" s="137"/>
      <c r="GNI84" s="137"/>
      <c r="GNJ84" s="137"/>
      <c r="GNK84" s="137"/>
      <c r="GNL84" s="137"/>
      <c r="GNM84" s="143"/>
      <c r="GNN84" s="125"/>
      <c r="GNO84" s="126"/>
      <c r="GNS84" s="137"/>
      <c r="GNT84" s="137"/>
      <c r="GNU84" s="137"/>
      <c r="GNV84" s="137"/>
      <c r="GNW84" s="137"/>
      <c r="GNX84" s="137"/>
      <c r="GNY84" s="143"/>
      <c r="GNZ84" s="125"/>
      <c r="GOA84" s="126"/>
      <c r="GOE84" s="137"/>
      <c r="GOF84" s="137"/>
      <c r="GOG84" s="137"/>
      <c r="GOH84" s="137"/>
      <c r="GOI84" s="137"/>
      <c r="GOJ84" s="137"/>
      <c r="GOK84" s="143"/>
      <c r="GOL84" s="125"/>
      <c r="GOM84" s="126"/>
      <c r="GOQ84" s="137"/>
      <c r="GOR84" s="137"/>
      <c r="GOS84" s="137"/>
      <c r="GOT84" s="137"/>
      <c r="GOU84" s="137"/>
      <c r="GOV84" s="137"/>
      <c r="GOW84" s="143"/>
      <c r="GOX84" s="125"/>
      <c r="GOY84" s="126"/>
      <c r="GPC84" s="137"/>
      <c r="GPD84" s="137"/>
      <c r="GPE84" s="137"/>
      <c r="GPF84" s="137"/>
      <c r="GPG84" s="137"/>
      <c r="GPH84" s="137"/>
      <c r="GPI84" s="143"/>
      <c r="GPJ84" s="125"/>
      <c r="GPK84" s="126"/>
      <c r="GPO84" s="137"/>
      <c r="GPP84" s="137"/>
      <c r="GPQ84" s="137"/>
      <c r="GPR84" s="137"/>
      <c r="GPS84" s="137"/>
      <c r="GPT84" s="137"/>
      <c r="GPU84" s="143"/>
      <c r="GPV84" s="125"/>
      <c r="GPW84" s="126"/>
      <c r="GQA84" s="137"/>
      <c r="GQB84" s="137"/>
      <c r="GQC84" s="137"/>
      <c r="GQD84" s="137"/>
      <c r="GQE84" s="137"/>
      <c r="GQF84" s="137"/>
      <c r="GQG84" s="143"/>
      <c r="GQH84" s="125"/>
      <c r="GQI84" s="126"/>
      <c r="GQM84" s="137"/>
      <c r="GQN84" s="137"/>
      <c r="GQO84" s="137"/>
      <c r="GQP84" s="137"/>
      <c r="GQQ84" s="137"/>
      <c r="GQR84" s="137"/>
      <c r="GQS84" s="143"/>
      <c r="GQT84" s="125"/>
      <c r="GQU84" s="126"/>
      <c r="GQY84" s="137"/>
      <c r="GQZ84" s="137"/>
      <c r="GRA84" s="137"/>
      <c r="GRB84" s="137"/>
      <c r="GRC84" s="137"/>
      <c r="GRD84" s="137"/>
      <c r="GRE84" s="143"/>
      <c r="GRF84" s="125"/>
      <c r="GRG84" s="126"/>
      <c r="GRK84" s="137"/>
      <c r="GRL84" s="137"/>
      <c r="GRM84" s="137"/>
      <c r="GRN84" s="137"/>
      <c r="GRO84" s="137"/>
      <c r="GRP84" s="137"/>
      <c r="GRQ84" s="143"/>
      <c r="GRR84" s="125"/>
      <c r="GRS84" s="126"/>
      <c r="GRW84" s="137"/>
      <c r="GRX84" s="137"/>
      <c r="GRY84" s="137"/>
      <c r="GRZ84" s="137"/>
      <c r="GSA84" s="137"/>
      <c r="GSB84" s="137"/>
      <c r="GSC84" s="143"/>
      <c r="GSD84" s="125"/>
      <c r="GSE84" s="126"/>
      <c r="GSI84" s="137"/>
      <c r="GSJ84" s="137"/>
      <c r="GSK84" s="137"/>
      <c r="GSL84" s="137"/>
      <c r="GSM84" s="137"/>
      <c r="GSN84" s="137"/>
      <c r="GSO84" s="143"/>
      <c r="GSP84" s="125"/>
      <c r="GSQ84" s="126"/>
      <c r="GSU84" s="137"/>
      <c r="GSV84" s="137"/>
      <c r="GSW84" s="137"/>
      <c r="GSX84" s="137"/>
      <c r="GSY84" s="137"/>
      <c r="GSZ84" s="137"/>
      <c r="GTA84" s="143"/>
      <c r="GTB84" s="125"/>
      <c r="GTC84" s="126"/>
      <c r="GTG84" s="137"/>
      <c r="GTH84" s="137"/>
      <c r="GTI84" s="137"/>
      <c r="GTJ84" s="137"/>
      <c r="GTK84" s="137"/>
      <c r="GTL84" s="137"/>
      <c r="GTM84" s="143"/>
      <c r="GTN84" s="125"/>
      <c r="GTO84" s="126"/>
      <c r="GTS84" s="137"/>
      <c r="GTT84" s="137"/>
      <c r="GTU84" s="137"/>
      <c r="GTV84" s="137"/>
      <c r="GTW84" s="137"/>
      <c r="GTX84" s="137"/>
      <c r="GTY84" s="143"/>
      <c r="GTZ84" s="125"/>
      <c r="GUA84" s="126"/>
      <c r="GUE84" s="137"/>
      <c r="GUF84" s="137"/>
      <c r="GUG84" s="137"/>
      <c r="GUH84" s="137"/>
      <c r="GUI84" s="137"/>
      <c r="GUJ84" s="137"/>
      <c r="GUK84" s="143"/>
      <c r="GUL84" s="125"/>
      <c r="GUM84" s="126"/>
      <c r="GUQ84" s="137"/>
      <c r="GUR84" s="137"/>
      <c r="GUS84" s="137"/>
      <c r="GUT84" s="137"/>
      <c r="GUU84" s="137"/>
      <c r="GUV84" s="137"/>
      <c r="GUW84" s="143"/>
      <c r="GUX84" s="125"/>
      <c r="GUY84" s="126"/>
      <c r="GVC84" s="137"/>
      <c r="GVD84" s="137"/>
      <c r="GVE84" s="137"/>
      <c r="GVF84" s="137"/>
      <c r="GVG84" s="137"/>
      <c r="GVH84" s="137"/>
      <c r="GVI84" s="143"/>
      <c r="GVJ84" s="125"/>
      <c r="GVK84" s="126"/>
      <c r="GVO84" s="137"/>
      <c r="GVP84" s="137"/>
      <c r="GVQ84" s="137"/>
      <c r="GVR84" s="137"/>
      <c r="GVS84" s="137"/>
      <c r="GVT84" s="137"/>
      <c r="GVU84" s="143"/>
      <c r="GVV84" s="125"/>
      <c r="GVW84" s="126"/>
      <c r="GWA84" s="137"/>
      <c r="GWB84" s="137"/>
      <c r="GWC84" s="137"/>
      <c r="GWD84" s="137"/>
      <c r="GWE84" s="137"/>
      <c r="GWF84" s="137"/>
      <c r="GWG84" s="143"/>
      <c r="GWH84" s="125"/>
      <c r="GWI84" s="126"/>
      <c r="GWM84" s="137"/>
      <c r="GWN84" s="137"/>
      <c r="GWO84" s="137"/>
      <c r="GWP84" s="137"/>
      <c r="GWQ84" s="137"/>
      <c r="GWR84" s="137"/>
      <c r="GWS84" s="143"/>
      <c r="GWT84" s="125"/>
      <c r="GWU84" s="126"/>
      <c r="GWY84" s="137"/>
      <c r="GWZ84" s="137"/>
      <c r="GXA84" s="137"/>
      <c r="GXB84" s="137"/>
      <c r="GXC84" s="137"/>
      <c r="GXD84" s="137"/>
      <c r="GXE84" s="143"/>
      <c r="GXF84" s="125"/>
      <c r="GXG84" s="126"/>
      <c r="GXK84" s="137"/>
      <c r="GXL84" s="137"/>
      <c r="GXM84" s="137"/>
      <c r="GXN84" s="137"/>
      <c r="GXO84" s="137"/>
      <c r="GXP84" s="137"/>
      <c r="GXQ84" s="143"/>
      <c r="GXR84" s="125"/>
      <c r="GXS84" s="126"/>
      <c r="GXW84" s="137"/>
      <c r="GXX84" s="137"/>
      <c r="GXY84" s="137"/>
      <c r="GXZ84" s="137"/>
      <c r="GYA84" s="137"/>
      <c r="GYB84" s="137"/>
      <c r="GYC84" s="143"/>
      <c r="GYD84" s="125"/>
      <c r="GYE84" s="126"/>
      <c r="GYI84" s="137"/>
      <c r="GYJ84" s="137"/>
      <c r="GYK84" s="137"/>
      <c r="GYL84" s="137"/>
      <c r="GYM84" s="137"/>
      <c r="GYN84" s="137"/>
      <c r="GYO84" s="143"/>
      <c r="GYP84" s="125"/>
      <c r="GYQ84" s="126"/>
      <c r="GYU84" s="137"/>
      <c r="GYV84" s="137"/>
      <c r="GYW84" s="137"/>
      <c r="GYX84" s="137"/>
      <c r="GYY84" s="137"/>
      <c r="GYZ84" s="137"/>
      <c r="GZA84" s="143"/>
      <c r="GZB84" s="125"/>
      <c r="GZC84" s="126"/>
      <c r="GZG84" s="137"/>
      <c r="GZH84" s="137"/>
      <c r="GZI84" s="137"/>
      <c r="GZJ84" s="137"/>
      <c r="GZK84" s="137"/>
      <c r="GZL84" s="137"/>
      <c r="GZM84" s="143"/>
      <c r="GZN84" s="125"/>
      <c r="GZO84" s="126"/>
      <c r="GZS84" s="137"/>
      <c r="GZT84" s="137"/>
      <c r="GZU84" s="137"/>
      <c r="GZV84" s="137"/>
      <c r="GZW84" s="137"/>
      <c r="GZX84" s="137"/>
      <c r="GZY84" s="143"/>
      <c r="GZZ84" s="125"/>
      <c r="HAA84" s="126"/>
      <c r="HAE84" s="137"/>
      <c r="HAF84" s="137"/>
      <c r="HAG84" s="137"/>
      <c r="HAH84" s="137"/>
      <c r="HAI84" s="137"/>
      <c r="HAJ84" s="137"/>
      <c r="HAK84" s="143"/>
      <c r="HAL84" s="125"/>
      <c r="HAM84" s="126"/>
      <c r="HAQ84" s="137"/>
      <c r="HAR84" s="137"/>
      <c r="HAS84" s="137"/>
      <c r="HAT84" s="137"/>
      <c r="HAU84" s="137"/>
      <c r="HAV84" s="137"/>
      <c r="HAW84" s="143"/>
      <c r="HAX84" s="125"/>
      <c r="HAY84" s="126"/>
      <c r="HBC84" s="137"/>
      <c r="HBD84" s="137"/>
      <c r="HBE84" s="137"/>
      <c r="HBF84" s="137"/>
      <c r="HBG84" s="137"/>
      <c r="HBH84" s="137"/>
      <c r="HBI84" s="143"/>
      <c r="HBJ84" s="125"/>
      <c r="HBK84" s="126"/>
      <c r="HBO84" s="137"/>
      <c r="HBP84" s="137"/>
      <c r="HBQ84" s="137"/>
      <c r="HBR84" s="137"/>
      <c r="HBS84" s="137"/>
      <c r="HBT84" s="137"/>
      <c r="HBU84" s="143"/>
      <c r="HBV84" s="125"/>
      <c r="HBW84" s="126"/>
      <c r="HCA84" s="137"/>
      <c r="HCB84" s="137"/>
      <c r="HCC84" s="137"/>
      <c r="HCD84" s="137"/>
      <c r="HCE84" s="137"/>
      <c r="HCF84" s="137"/>
      <c r="HCG84" s="143"/>
      <c r="HCH84" s="125"/>
      <c r="HCI84" s="126"/>
      <c r="HCM84" s="137"/>
      <c r="HCN84" s="137"/>
      <c r="HCO84" s="137"/>
      <c r="HCP84" s="137"/>
      <c r="HCQ84" s="137"/>
      <c r="HCR84" s="137"/>
      <c r="HCS84" s="143"/>
      <c r="HCT84" s="125"/>
      <c r="HCU84" s="126"/>
      <c r="HCY84" s="137"/>
      <c r="HCZ84" s="137"/>
      <c r="HDA84" s="137"/>
      <c r="HDB84" s="137"/>
      <c r="HDC84" s="137"/>
      <c r="HDD84" s="137"/>
      <c r="HDE84" s="143"/>
      <c r="HDF84" s="125"/>
      <c r="HDG84" s="126"/>
      <c r="HDK84" s="137"/>
      <c r="HDL84" s="137"/>
      <c r="HDM84" s="137"/>
      <c r="HDN84" s="137"/>
      <c r="HDO84" s="137"/>
      <c r="HDP84" s="137"/>
      <c r="HDQ84" s="143"/>
      <c r="HDR84" s="125"/>
      <c r="HDS84" s="126"/>
      <c r="HDW84" s="137"/>
      <c r="HDX84" s="137"/>
      <c r="HDY84" s="137"/>
      <c r="HDZ84" s="137"/>
      <c r="HEA84" s="137"/>
      <c r="HEB84" s="137"/>
      <c r="HEC84" s="143"/>
      <c r="HED84" s="125"/>
      <c r="HEE84" s="126"/>
      <c r="HEI84" s="137"/>
      <c r="HEJ84" s="137"/>
      <c r="HEK84" s="137"/>
      <c r="HEL84" s="137"/>
      <c r="HEM84" s="137"/>
      <c r="HEN84" s="137"/>
      <c r="HEO84" s="143"/>
      <c r="HEP84" s="125"/>
      <c r="HEQ84" s="126"/>
      <c r="HEU84" s="137"/>
      <c r="HEV84" s="137"/>
      <c r="HEW84" s="137"/>
      <c r="HEX84" s="137"/>
      <c r="HEY84" s="137"/>
      <c r="HEZ84" s="137"/>
      <c r="HFA84" s="143"/>
      <c r="HFB84" s="125"/>
      <c r="HFC84" s="126"/>
      <c r="HFG84" s="137"/>
      <c r="HFH84" s="137"/>
      <c r="HFI84" s="137"/>
      <c r="HFJ84" s="137"/>
      <c r="HFK84" s="137"/>
      <c r="HFL84" s="137"/>
      <c r="HFM84" s="143"/>
      <c r="HFN84" s="125"/>
      <c r="HFO84" s="126"/>
      <c r="HFS84" s="137"/>
      <c r="HFT84" s="137"/>
      <c r="HFU84" s="137"/>
      <c r="HFV84" s="137"/>
      <c r="HFW84" s="137"/>
      <c r="HFX84" s="137"/>
      <c r="HFY84" s="143"/>
      <c r="HFZ84" s="125"/>
      <c r="HGA84" s="126"/>
      <c r="HGE84" s="137"/>
      <c r="HGF84" s="137"/>
      <c r="HGG84" s="137"/>
      <c r="HGH84" s="137"/>
      <c r="HGI84" s="137"/>
      <c r="HGJ84" s="137"/>
      <c r="HGK84" s="143"/>
      <c r="HGL84" s="125"/>
      <c r="HGM84" s="126"/>
      <c r="HGQ84" s="137"/>
      <c r="HGR84" s="137"/>
      <c r="HGS84" s="137"/>
      <c r="HGT84" s="137"/>
      <c r="HGU84" s="137"/>
      <c r="HGV84" s="137"/>
      <c r="HGW84" s="143"/>
      <c r="HGX84" s="125"/>
      <c r="HGY84" s="126"/>
      <c r="HHC84" s="137"/>
      <c r="HHD84" s="137"/>
      <c r="HHE84" s="137"/>
      <c r="HHF84" s="137"/>
      <c r="HHG84" s="137"/>
      <c r="HHH84" s="137"/>
      <c r="HHI84" s="143"/>
      <c r="HHJ84" s="125"/>
      <c r="HHK84" s="126"/>
      <c r="HHO84" s="137"/>
      <c r="HHP84" s="137"/>
      <c r="HHQ84" s="137"/>
      <c r="HHR84" s="137"/>
      <c r="HHS84" s="137"/>
      <c r="HHT84" s="137"/>
      <c r="HHU84" s="143"/>
      <c r="HHV84" s="125"/>
      <c r="HHW84" s="126"/>
      <c r="HIA84" s="137"/>
      <c r="HIB84" s="137"/>
      <c r="HIC84" s="137"/>
      <c r="HID84" s="137"/>
      <c r="HIE84" s="137"/>
      <c r="HIF84" s="137"/>
      <c r="HIG84" s="143"/>
      <c r="HIH84" s="125"/>
      <c r="HII84" s="126"/>
      <c r="HIM84" s="137"/>
      <c r="HIN84" s="137"/>
      <c r="HIO84" s="137"/>
      <c r="HIP84" s="137"/>
      <c r="HIQ84" s="137"/>
      <c r="HIR84" s="137"/>
      <c r="HIS84" s="143"/>
      <c r="HIT84" s="125"/>
      <c r="HIU84" s="126"/>
      <c r="HIY84" s="137"/>
      <c r="HIZ84" s="137"/>
      <c r="HJA84" s="137"/>
      <c r="HJB84" s="137"/>
      <c r="HJC84" s="137"/>
      <c r="HJD84" s="137"/>
      <c r="HJE84" s="143"/>
      <c r="HJF84" s="125"/>
      <c r="HJG84" s="126"/>
      <c r="HJK84" s="137"/>
      <c r="HJL84" s="137"/>
      <c r="HJM84" s="137"/>
      <c r="HJN84" s="137"/>
      <c r="HJO84" s="137"/>
      <c r="HJP84" s="137"/>
      <c r="HJQ84" s="143"/>
      <c r="HJR84" s="125"/>
      <c r="HJS84" s="126"/>
      <c r="HJW84" s="137"/>
      <c r="HJX84" s="137"/>
      <c r="HJY84" s="137"/>
      <c r="HJZ84" s="137"/>
      <c r="HKA84" s="137"/>
      <c r="HKB84" s="137"/>
      <c r="HKC84" s="143"/>
      <c r="HKD84" s="125"/>
      <c r="HKE84" s="126"/>
      <c r="HKI84" s="137"/>
      <c r="HKJ84" s="137"/>
      <c r="HKK84" s="137"/>
      <c r="HKL84" s="137"/>
      <c r="HKM84" s="137"/>
      <c r="HKN84" s="137"/>
      <c r="HKO84" s="143"/>
      <c r="HKP84" s="125"/>
      <c r="HKQ84" s="126"/>
      <c r="HKU84" s="137"/>
      <c r="HKV84" s="137"/>
      <c r="HKW84" s="137"/>
      <c r="HKX84" s="137"/>
      <c r="HKY84" s="137"/>
      <c r="HKZ84" s="137"/>
      <c r="HLA84" s="143"/>
      <c r="HLB84" s="125"/>
      <c r="HLC84" s="126"/>
      <c r="HLG84" s="137"/>
      <c r="HLH84" s="137"/>
      <c r="HLI84" s="137"/>
      <c r="HLJ84" s="137"/>
      <c r="HLK84" s="137"/>
      <c r="HLL84" s="137"/>
      <c r="HLM84" s="143"/>
      <c r="HLN84" s="125"/>
      <c r="HLO84" s="126"/>
      <c r="HLS84" s="137"/>
      <c r="HLT84" s="137"/>
      <c r="HLU84" s="137"/>
      <c r="HLV84" s="137"/>
      <c r="HLW84" s="137"/>
      <c r="HLX84" s="137"/>
      <c r="HLY84" s="143"/>
      <c r="HLZ84" s="125"/>
      <c r="HMA84" s="126"/>
      <c r="HME84" s="137"/>
      <c r="HMF84" s="137"/>
      <c r="HMG84" s="137"/>
      <c r="HMH84" s="137"/>
      <c r="HMI84" s="137"/>
      <c r="HMJ84" s="137"/>
      <c r="HMK84" s="143"/>
      <c r="HML84" s="125"/>
      <c r="HMM84" s="126"/>
      <c r="HMQ84" s="137"/>
      <c r="HMR84" s="137"/>
      <c r="HMS84" s="137"/>
      <c r="HMT84" s="137"/>
      <c r="HMU84" s="137"/>
      <c r="HMV84" s="137"/>
      <c r="HMW84" s="143"/>
      <c r="HMX84" s="125"/>
      <c r="HMY84" s="126"/>
      <c r="HNC84" s="137"/>
      <c r="HND84" s="137"/>
      <c r="HNE84" s="137"/>
      <c r="HNF84" s="137"/>
      <c r="HNG84" s="137"/>
      <c r="HNH84" s="137"/>
      <c r="HNI84" s="143"/>
      <c r="HNJ84" s="125"/>
      <c r="HNK84" s="126"/>
      <c r="HNO84" s="137"/>
      <c r="HNP84" s="137"/>
      <c r="HNQ84" s="137"/>
      <c r="HNR84" s="137"/>
      <c r="HNS84" s="137"/>
      <c r="HNT84" s="137"/>
      <c r="HNU84" s="143"/>
      <c r="HNV84" s="125"/>
      <c r="HNW84" s="126"/>
      <c r="HOA84" s="137"/>
      <c r="HOB84" s="137"/>
      <c r="HOC84" s="137"/>
      <c r="HOD84" s="137"/>
      <c r="HOE84" s="137"/>
      <c r="HOF84" s="137"/>
      <c r="HOG84" s="143"/>
      <c r="HOH84" s="125"/>
      <c r="HOI84" s="126"/>
      <c r="HOM84" s="137"/>
      <c r="HON84" s="137"/>
      <c r="HOO84" s="137"/>
      <c r="HOP84" s="137"/>
      <c r="HOQ84" s="137"/>
      <c r="HOR84" s="137"/>
      <c r="HOS84" s="143"/>
      <c r="HOT84" s="125"/>
      <c r="HOU84" s="126"/>
      <c r="HOY84" s="137"/>
      <c r="HOZ84" s="137"/>
      <c r="HPA84" s="137"/>
      <c r="HPB84" s="137"/>
      <c r="HPC84" s="137"/>
      <c r="HPD84" s="137"/>
      <c r="HPE84" s="143"/>
      <c r="HPF84" s="125"/>
      <c r="HPG84" s="126"/>
      <c r="HPK84" s="137"/>
      <c r="HPL84" s="137"/>
      <c r="HPM84" s="137"/>
      <c r="HPN84" s="137"/>
      <c r="HPO84" s="137"/>
      <c r="HPP84" s="137"/>
      <c r="HPQ84" s="143"/>
      <c r="HPR84" s="125"/>
      <c r="HPS84" s="126"/>
      <c r="HPW84" s="137"/>
      <c r="HPX84" s="137"/>
      <c r="HPY84" s="137"/>
      <c r="HPZ84" s="137"/>
      <c r="HQA84" s="137"/>
      <c r="HQB84" s="137"/>
      <c r="HQC84" s="143"/>
      <c r="HQD84" s="125"/>
      <c r="HQE84" s="126"/>
      <c r="HQI84" s="137"/>
      <c r="HQJ84" s="137"/>
      <c r="HQK84" s="137"/>
      <c r="HQL84" s="137"/>
      <c r="HQM84" s="137"/>
      <c r="HQN84" s="137"/>
      <c r="HQO84" s="143"/>
      <c r="HQP84" s="125"/>
      <c r="HQQ84" s="126"/>
      <c r="HQU84" s="137"/>
      <c r="HQV84" s="137"/>
      <c r="HQW84" s="137"/>
      <c r="HQX84" s="137"/>
      <c r="HQY84" s="137"/>
      <c r="HQZ84" s="137"/>
      <c r="HRA84" s="143"/>
      <c r="HRB84" s="125"/>
      <c r="HRC84" s="126"/>
      <c r="HRG84" s="137"/>
      <c r="HRH84" s="137"/>
      <c r="HRI84" s="137"/>
      <c r="HRJ84" s="137"/>
      <c r="HRK84" s="137"/>
      <c r="HRL84" s="137"/>
      <c r="HRM84" s="143"/>
      <c r="HRN84" s="125"/>
      <c r="HRO84" s="126"/>
      <c r="HRS84" s="137"/>
      <c r="HRT84" s="137"/>
      <c r="HRU84" s="137"/>
      <c r="HRV84" s="137"/>
      <c r="HRW84" s="137"/>
      <c r="HRX84" s="137"/>
      <c r="HRY84" s="143"/>
      <c r="HRZ84" s="125"/>
      <c r="HSA84" s="126"/>
      <c r="HSE84" s="137"/>
      <c r="HSF84" s="137"/>
      <c r="HSG84" s="137"/>
      <c r="HSH84" s="137"/>
      <c r="HSI84" s="137"/>
      <c r="HSJ84" s="137"/>
      <c r="HSK84" s="143"/>
      <c r="HSL84" s="125"/>
      <c r="HSM84" s="126"/>
      <c r="HSQ84" s="137"/>
      <c r="HSR84" s="137"/>
      <c r="HSS84" s="137"/>
      <c r="HST84" s="137"/>
      <c r="HSU84" s="137"/>
      <c r="HSV84" s="137"/>
      <c r="HSW84" s="143"/>
      <c r="HSX84" s="125"/>
      <c r="HSY84" s="126"/>
      <c r="HTC84" s="137"/>
      <c r="HTD84" s="137"/>
      <c r="HTE84" s="137"/>
      <c r="HTF84" s="137"/>
      <c r="HTG84" s="137"/>
      <c r="HTH84" s="137"/>
      <c r="HTI84" s="143"/>
      <c r="HTJ84" s="125"/>
      <c r="HTK84" s="126"/>
      <c r="HTO84" s="137"/>
      <c r="HTP84" s="137"/>
      <c r="HTQ84" s="137"/>
      <c r="HTR84" s="137"/>
      <c r="HTS84" s="137"/>
      <c r="HTT84" s="137"/>
      <c r="HTU84" s="143"/>
      <c r="HTV84" s="125"/>
      <c r="HTW84" s="126"/>
      <c r="HUA84" s="137"/>
      <c r="HUB84" s="137"/>
      <c r="HUC84" s="137"/>
      <c r="HUD84" s="137"/>
      <c r="HUE84" s="137"/>
      <c r="HUF84" s="137"/>
      <c r="HUG84" s="143"/>
      <c r="HUH84" s="125"/>
      <c r="HUI84" s="126"/>
      <c r="HUM84" s="137"/>
      <c r="HUN84" s="137"/>
      <c r="HUO84" s="137"/>
      <c r="HUP84" s="137"/>
      <c r="HUQ84" s="137"/>
      <c r="HUR84" s="137"/>
      <c r="HUS84" s="143"/>
      <c r="HUT84" s="125"/>
      <c r="HUU84" s="126"/>
      <c r="HUY84" s="137"/>
      <c r="HUZ84" s="137"/>
      <c r="HVA84" s="137"/>
      <c r="HVB84" s="137"/>
      <c r="HVC84" s="137"/>
      <c r="HVD84" s="137"/>
      <c r="HVE84" s="143"/>
      <c r="HVF84" s="125"/>
      <c r="HVG84" s="126"/>
      <c r="HVK84" s="137"/>
      <c r="HVL84" s="137"/>
      <c r="HVM84" s="137"/>
      <c r="HVN84" s="137"/>
      <c r="HVO84" s="137"/>
      <c r="HVP84" s="137"/>
      <c r="HVQ84" s="143"/>
      <c r="HVR84" s="125"/>
      <c r="HVS84" s="126"/>
      <c r="HVW84" s="137"/>
      <c r="HVX84" s="137"/>
      <c r="HVY84" s="137"/>
      <c r="HVZ84" s="137"/>
      <c r="HWA84" s="137"/>
      <c r="HWB84" s="137"/>
      <c r="HWC84" s="143"/>
      <c r="HWD84" s="125"/>
      <c r="HWE84" s="126"/>
      <c r="HWI84" s="137"/>
      <c r="HWJ84" s="137"/>
      <c r="HWK84" s="137"/>
      <c r="HWL84" s="137"/>
      <c r="HWM84" s="137"/>
      <c r="HWN84" s="137"/>
      <c r="HWO84" s="143"/>
      <c r="HWP84" s="125"/>
      <c r="HWQ84" s="126"/>
      <c r="HWU84" s="137"/>
      <c r="HWV84" s="137"/>
      <c r="HWW84" s="137"/>
      <c r="HWX84" s="137"/>
      <c r="HWY84" s="137"/>
      <c r="HWZ84" s="137"/>
      <c r="HXA84" s="143"/>
      <c r="HXB84" s="125"/>
      <c r="HXC84" s="126"/>
      <c r="HXG84" s="137"/>
      <c r="HXH84" s="137"/>
      <c r="HXI84" s="137"/>
      <c r="HXJ84" s="137"/>
      <c r="HXK84" s="137"/>
      <c r="HXL84" s="137"/>
      <c r="HXM84" s="143"/>
      <c r="HXN84" s="125"/>
      <c r="HXO84" s="126"/>
      <c r="HXS84" s="137"/>
      <c r="HXT84" s="137"/>
      <c r="HXU84" s="137"/>
      <c r="HXV84" s="137"/>
      <c r="HXW84" s="137"/>
      <c r="HXX84" s="137"/>
      <c r="HXY84" s="143"/>
      <c r="HXZ84" s="125"/>
      <c r="HYA84" s="126"/>
      <c r="HYE84" s="137"/>
      <c r="HYF84" s="137"/>
      <c r="HYG84" s="137"/>
      <c r="HYH84" s="137"/>
      <c r="HYI84" s="137"/>
      <c r="HYJ84" s="137"/>
      <c r="HYK84" s="143"/>
      <c r="HYL84" s="125"/>
      <c r="HYM84" s="126"/>
      <c r="HYQ84" s="137"/>
      <c r="HYR84" s="137"/>
      <c r="HYS84" s="137"/>
      <c r="HYT84" s="137"/>
      <c r="HYU84" s="137"/>
      <c r="HYV84" s="137"/>
      <c r="HYW84" s="143"/>
      <c r="HYX84" s="125"/>
      <c r="HYY84" s="126"/>
      <c r="HZC84" s="137"/>
      <c r="HZD84" s="137"/>
      <c r="HZE84" s="137"/>
      <c r="HZF84" s="137"/>
      <c r="HZG84" s="137"/>
      <c r="HZH84" s="137"/>
      <c r="HZI84" s="143"/>
      <c r="HZJ84" s="125"/>
      <c r="HZK84" s="126"/>
      <c r="HZO84" s="137"/>
      <c r="HZP84" s="137"/>
      <c r="HZQ84" s="137"/>
      <c r="HZR84" s="137"/>
      <c r="HZS84" s="137"/>
      <c r="HZT84" s="137"/>
      <c r="HZU84" s="143"/>
      <c r="HZV84" s="125"/>
      <c r="HZW84" s="126"/>
      <c r="IAA84" s="137"/>
      <c r="IAB84" s="137"/>
      <c r="IAC84" s="137"/>
      <c r="IAD84" s="137"/>
      <c r="IAE84" s="137"/>
      <c r="IAF84" s="137"/>
      <c r="IAG84" s="143"/>
      <c r="IAH84" s="125"/>
      <c r="IAI84" s="126"/>
      <c r="IAM84" s="137"/>
      <c r="IAN84" s="137"/>
      <c r="IAO84" s="137"/>
      <c r="IAP84" s="137"/>
      <c r="IAQ84" s="137"/>
      <c r="IAR84" s="137"/>
      <c r="IAS84" s="143"/>
      <c r="IAT84" s="125"/>
      <c r="IAU84" s="126"/>
      <c r="IAY84" s="137"/>
      <c r="IAZ84" s="137"/>
      <c r="IBA84" s="137"/>
      <c r="IBB84" s="137"/>
      <c r="IBC84" s="137"/>
      <c r="IBD84" s="137"/>
      <c r="IBE84" s="143"/>
      <c r="IBF84" s="125"/>
      <c r="IBG84" s="126"/>
      <c r="IBK84" s="137"/>
      <c r="IBL84" s="137"/>
      <c r="IBM84" s="137"/>
      <c r="IBN84" s="137"/>
      <c r="IBO84" s="137"/>
      <c r="IBP84" s="137"/>
      <c r="IBQ84" s="143"/>
      <c r="IBR84" s="125"/>
      <c r="IBS84" s="126"/>
      <c r="IBW84" s="137"/>
      <c r="IBX84" s="137"/>
      <c r="IBY84" s="137"/>
      <c r="IBZ84" s="137"/>
      <c r="ICA84" s="137"/>
      <c r="ICB84" s="137"/>
      <c r="ICC84" s="143"/>
      <c r="ICD84" s="125"/>
      <c r="ICE84" s="126"/>
      <c r="ICI84" s="137"/>
      <c r="ICJ84" s="137"/>
      <c r="ICK84" s="137"/>
      <c r="ICL84" s="137"/>
      <c r="ICM84" s="137"/>
      <c r="ICN84" s="137"/>
      <c r="ICO84" s="143"/>
      <c r="ICP84" s="125"/>
      <c r="ICQ84" s="126"/>
      <c r="ICU84" s="137"/>
      <c r="ICV84" s="137"/>
      <c r="ICW84" s="137"/>
      <c r="ICX84" s="137"/>
      <c r="ICY84" s="137"/>
      <c r="ICZ84" s="137"/>
      <c r="IDA84" s="143"/>
      <c r="IDB84" s="125"/>
      <c r="IDC84" s="126"/>
      <c r="IDG84" s="137"/>
      <c r="IDH84" s="137"/>
      <c r="IDI84" s="137"/>
      <c r="IDJ84" s="137"/>
      <c r="IDK84" s="137"/>
      <c r="IDL84" s="137"/>
      <c r="IDM84" s="143"/>
      <c r="IDN84" s="125"/>
      <c r="IDO84" s="126"/>
      <c r="IDS84" s="137"/>
      <c r="IDT84" s="137"/>
      <c r="IDU84" s="137"/>
      <c r="IDV84" s="137"/>
      <c r="IDW84" s="137"/>
      <c r="IDX84" s="137"/>
      <c r="IDY84" s="143"/>
      <c r="IDZ84" s="125"/>
      <c r="IEA84" s="126"/>
      <c r="IEE84" s="137"/>
      <c r="IEF84" s="137"/>
      <c r="IEG84" s="137"/>
      <c r="IEH84" s="137"/>
      <c r="IEI84" s="137"/>
      <c r="IEJ84" s="137"/>
      <c r="IEK84" s="143"/>
      <c r="IEL84" s="125"/>
      <c r="IEM84" s="126"/>
      <c r="IEQ84" s="137"/>
      <c r="IER84" s="137"/>
      <c r="IES84" s="137"/>
      <c r="IET84" s="137"/>
      <c r="IEU84" s="137"/>
      <c r="IEV84" s="137"/>
      <c r="IEW84" s="143"/>
      <c r="IEX84" s="125"/>
      <c r="IEY84" s="126"/>
      <c r="IFC84" s="137"/>
      <c r="IFD84" s="137"/>
      <c r="IFE84" s="137"/>
      <c r="IFF84" s="137"/>
      <c r="IFG84" s="137"/>
      <c r="IFH84" s="137"/>
      <c r="IFI84" s="143"/>
      <c r="IFJ84" s="125"/>
      <c r="IFK84" s="126"/>
      <c r="IFO84" s="137"/>
      <c r="IFP84" s="137"/>
      <c r="IFQ84" s="137"/>
      <c r="IFR84" s="137"/>
      <c r="IFS84" s="137"/>
      <c r="IFT84" s="137"/>
      <c r="IFU84" s="143"/>
      <c r="IFV84" s="125"/>
      <c r="IFW84" s="126"/>
      <c r="IGA84" s="137"/>
      <c r="IGB84" s="137"/>
      <c r="IGC84" s="137"/>
      <c r="IGD84" s="137"/>
      <c r="IGE84" s="137"/>
      <c r="IGF84" s="137"/>
      <c r="IGG84" s="143"/>
      <c r="IGH84" s="125"/>
      <c r="IGI84" s="126"/>
      <c r="IGM84" s="137"/>
      <c r="IGN84" s="137"/>
      <c r="IGO84" s="137"/>
      <c r="IGP84" s="137"/>
      <c r="IGQ84" s="137"/>
      <c r="IGR84" s="137"/>
      <c r="IGS84" s="143"/>
      <c r="IGT84" s="125"/>
      <c r="IGU84" s="126"/>
      <c r="IGY84" s="137"/>
      <c r="IGZ84" s="137"/>
      <c r="IHA84" s="137"/>
      <c r="IHB84" s="137"/>
      <c r="IHC84" s="137"/>
      <c r="IHD84" s="137"/>
      <c r="IHE84" s="143"/>
      <c r="IHF84" s="125"/>
      <c r="IHG84" s="126"/>
      <c r="IHK84" s="137"/>
      <c r="IHL84" s="137"/>
      <c r="IHM84" s="137"/>
      <c r="IHN84" s="137"/>
      <c r="IHO84" s="137"/>
      <c r="IHP84" s="137"/>
      <c r="IHQ84" s="143"/>
      <c r="IHR84" s="125"/>
      <c r="IHS84" s="126"/>
      <c r="IHW84" s="137"/>
      <c r="IHX84" s="137"/>
      <c r="IHY84" s="137"/>
      <c r="IHZ84" s="137"/>
      <c r="IIA84" s="137"/>
      <c r="IIB84" s="137"/>
      <c r="IIC84" s="143"/>
      <c r="IID84" s="125"/>
      <c r="IIE84" s="126"/>
      <c r="III84" s="137"/>
      <c r="IIJ84" s="137"/>
      <c r="IIK84" s="137"/>
      <c r="IIL84" s="137"/>
      <c r="IIM84" s="137"/>
      <c r="IIN84" s="137"/>
      <c r="IIO84" s="143"/>
      <c r="IIP84" s="125"/>
      <c r="IIQ84" s="126"/>
      <c r="IIU84" s="137"/>
      <c r="IIV84" s="137"/>
      <c r="IIW84" s="137"/>
      <c r="IIX84" s="137"/>
      <c r="IIY84" s="137"/>
      <c r="IIZ84" s="137"/>
      <c r="IJA84" s="143"/>
      <c r="IJB84" s="125"/>
      <c r="IJC84" s="126"/>
      <c r="IJG84" s="137"/>
      <c r="IJH84" s="137"/>
      <c r="IJI84" s="137"/>
      <c r="IJJ84" s="137"/>
      <c r="IJK84" s="137"/>
      <c r="IJL84" s="137"/>
      <c r="IJM84" s="143"/>
      <c r="IJN84" s="125"/>
      <c r="IJO84" s="126"/>
      <c r="IJS84" s="137"/>
      <c r="IJT84" s="137"/>
      <c r="IJU84" s="137"/>
      <c r="IJV84" s="137"/>
      <c r="IJW84" s="137"/>
      <c r="IJX84" s="137"/>
      <c r="IJY84" s="143"/>
      <c r="IJZ84" s="125"/>
      <c r="IKA84" s="126"/>
      <c r="IKE84" s="137"/>
      <c r="IKF84" s="137"/>
      <c r="IKG84" s="137"/>
      <c r="IKH84" s="137"/>
      <c r="IKI84" s="137"/>
      <c r="IKJ84" s="137"/>
      <c r="IKK84" s="143"/>
      <c r="IKL84" s="125"/>
      <c r="IKM84" s="126"/>
      <c r="IKQ84" s="137"/>
      <c r="IKR84" s="137"/>
      <c r="IKS84" s="137"/>
      <c r="IKT84" s="137"/>
      <c r="IKU84" s="137"/>
      <c r="IKV84" s="137"/>
      <c r="IKW84" s="143"/>
      <c r="IKX84" s="125"/>
      <c r="IKY84" s="126"/>
      <c r="ILC84" s="137"/>
      <c r="ILD84" s="137"/>
      <c r="ILE84" s="137"/>
      <c r="ILF84" s="137"/>
      <c r="ILG84" s="137"/>
      <c r="ILH84" s="137"/>
      <c r="ILI84" s="143"/>
      <c r="ILJ84" s="125"/>
      <c r="ILK84" s="126"/>
      <c r="ILO84" s="137"/>
      <c r="ILP84" s="137"/>
      <c r="ILQ84" s="137"/>
      <c r="ILR84" s="137"/>
      <c r="ILS84" s="137"/>
      <c r="ILT84" s="137"/>
      <c r="ILU84" s="143"/>
      <c r="ILV84" s="125"/>
      <c r="ILW84" s="126"/>
      <c r="IMA84" s="137"/>
      <c r="IMB84" s="137"/>
      <c r="IMC84" s="137"/>
      <c r="IMD84" s="137"/>
      <c r="IME84" s="137"/>
      <c r="IMF84" s="137"/>
      <c r="IMG84" s="143"/>
      <c r="IMH84" s="125"/>
      <c r="IMI84" s="126"/>
      <c r="IMM84" s="137"/>
      <c r="IMN84" s="137"/>
      <c r="IMO84" s="137"/>
      <c r="IMP84" s="137"/>
      <c r="IMQ84" s="137"/>
      <c r="IMR84" s="137"/>
      <c r="IMS84" s="143"/>
      <c r="IMT84" s="125"/>
      <c r="IMU84" s="126"/>
      <c r="IMY84" s="137"/>
      <c r="IMZ84" s="137"/>
      <c r="INA84" s="137"/>
      <c r="INB84" s="137"/>
      <c r="INC84" s="137"/>
      <c r="IND84" s="137"/>
      <c r="INE84" s="143"/>
      <c r="INF84" s="125"/>
      <c r="ING84" s="126"/>
      <c r="INK84" s="137"/>
      <c r="INL84" s="137"/>
      <c r="INM84" s="137"/>
      <c r="INN84" s="137"/>
      <c r="INO84" s="137"/>
      <c r="INP84" s="137"/>
      <c r="INQ84" s="143"/>
      <c r="INR84" s="125"/>
      <c r="INS84" s="126"/>
      <c r="INW84" s="137"/>
      <c r="INX84" s="137"/>
      <c r="INY84" s="137"/>
      <c r="INZ84" s="137"/>
      <c r="IOA84" s="137"/>
      <c r="IOB84" s="137"/>
      <c r="IOC84" s="143"/>
      <c r="IOD84" s="125"/>
      <c r="IOE84" s="126"/>
      <c r="IOI84" s="137"/>
      <c r="IOJ84" s="137"/>
      <c r="IOK84" s="137"/>
      <c r="IOL84" s="137"/>
      <c r="IOM84" s="137"/>
      <c r="ION84" s="137"/>
      <c r="IOO84" s="143"/>
      <c r="IOP84" s="125"/>
      <c r="IOQ84" s="126"/>
      <c r="IOU84" s="137"/>
      <c r="IOV84" s="137"/>
      <c r="IOW84" s="137"/>
      <c r="IOX84" s="137"/>
      <c r="IOY84" s="137"/>
      <c r="IOZ84" s="137"/>
      <c r="IPA84" s="143"/>
      <c r="IPB84" s="125"/>
      <c r="IPC84" s="126"/>
      <c r="IPG84" s="137"/>
      <c r="IPH84" s="137"/>
      <c r="IPI84" s="137"/>
      <c r="IPJ84" s="137"/>
      <c r="IPK84" s="137"/>
      <c r="IPL84" s="137"/>
      <c r="IPM84" s="143"/>
      <c r="IPN84" s="125"/>
      <c r="IPO84" s="126"/>
      <c r="IPS84" s="137"/>
      <c r="IPT84" s="137"/>
      <c r="IPU84" s="137"/>
      <c r="IPV84" s="137"/>
      <c r="IPW84" s="137"/>
      <c r="IPX84" s="137"/>
      <c r="IPY84" s="143"/>
      <c r="IPZ84" s="125"/>
      <c r="IQA84" s="126"/>
      <c r="IQE84" s="137"/>
      <c r="IQF84" s="137"/>
      <c r="IQG84" s="137"/>
      <c r="IQH84" s="137"/>
      <c r="IQI84" s="137"/>
      <c r="IQJ84" s="137"/>
      <c r="IQK84" s="143"/>
      <c r="IQL84" s="125"/>
      <c r="IQM84" s="126"/>
      <c r="IQQ84" s="137"/>
      <c r="IQR84" s="137"/>
      <c r="IQS84" s="137"/>
      <c r="IQT84" s="137"/>
      <c r="IQU84" s="137"/>
      <c r="IQV84" s="137"/>
      <c r="IQW84" s="143"/>
      <c r="IQX84" s="125"/>
      <c r="IQY84" s="126"/>
      <c r="IRC84" s="137"/>
      <c r="IRD84" s="137"/>
      <c r="IRE84" s="137"/>
      <c r="IRF84" s="137"/>
      <c r="IRG84" s="137"/>
      <c r="IRH84" s="137"/>
      <c r="IRI84" s="143"/>
      <c r="IRJ84" s="125"/>
      <c r="IRK84" s="126"/>
      <c r="IRO84" s="137"/>
      <c r="IRP84" s="137"/>
      <c r="IRQ84" s="137"/>
      <c r="IRR84" s="137"/>
      <c r="IRS84" s="137"/>
      <c r="IRT84" s="137"/>
      <c r="IRU84" s="143"/>
      <c r="IRV84" s="125"/>
      <c r="IRW84" s="126"/>
      <c r="ISA84" s="137"/>
      <c r="ISB84" s="137"/>
      <c r="ISC84" s="137"/>
      <c r="ISD84" s="137"/>
      <c r="ISE84" s="137"/>
      <c r="ISF84" s="137"/>
      <c r="ISG84" s="143"/>
      <c r="ISH84" s="125"/>
      <c r="ISI84" s="126"/>
      <c r="ISM84" s="137"/>
      <c r="ISN84" s="137"/>
      <c r="ISO84" s="137"/>
      <c r="ISP84" s="137"/>
      <c r="ISQ84" s="137"/>
      <c r="ISR84" s="137"/>
      <c r="ISS84" s="143"/>
      <c r="IST84" s="125"/>
      <c r="ISU84" s="126"/>
      <c r="ISY84" s="137"/>
      <c r="ISZ84" s="137"/>
      <c r="ITA84" s="137"/>
      <c r="ITB84" s="137"/>
      <c r="ITC84" s="137"/>
      <c r="ITD84" s="137"/>
      <c r="ITE84" s="143"/>
      <c r="ITF84" s="125"/>
      <c r="ITG84" s="126"/>
      <c r="ITK84" s="137"/>
      <c r="ITL84" s="137"/>
      <c r="ITM84" s="137"/>
      <c r="ITN84" s="137"/>
      <c r="ITO84" s="137"/>
      <c r="ITP84" s="137"/>
      <c r="ITQ84" s="143"/>
      <c r="ITR84" s="125"/>
      <c r="ITS84" s="126"/>
      <c r="ITW84" s="137"/>
      <c r="ITX84" s="137"/>
      <c r="ITY84" s="137"/>
      <c r="ITZ84" s="137"/>
      <c r="IUA84" s="137"/>
      <c r="IUB84" s="137"/>
      <c r="IUC84" s="143"/>
      <c r="IUD84" s="125"/>
      <c r="IUE84" s="126"/>
      <c r="IUI84" s="137"/>
      <c r="IUJ84" s="137"/>
      <c r="IUK84" s="137"/>
      <c r="IUL84" s="137"/>
      <c r="IUM84" s="137"/>
      <c r="IUN84" s="137"/>
      <c r="IUO84" s="143"/>
      <c r="IUP84" s="125"/>
      <c r="IUQ84" s="126"/>
      <c r="IUU84" s="137"/>
      <c r="IUV84" s="137"/>
      <c r="IUW84" s="137"/>
      <c r="IUX84" s="137"/>
      <c r="IUY84" s="137"/>
      <c r="IUZ84" s="137"/>
      <c r="IVA84" s="143"/>
      <c r="IVB84" s="125"/>
      <c r="IVC84" s="126"/>
      <c r="IVG84" s="137"/>
      <c r="IVH84" s="137"/>
      <c r="IVI84" s="137"/>
      <c r="IVJ84" s="137"/>
      <c r="IVK84" s="137"/>
      <c r="IVL84" s="137"/>
      <c r="IVM84" s="143"/>
      <c r="IVN84" s="125"/>
      <c r="IVO84" s="126"/>
      <c r="IVS84" s="137"/>
      <c r="IVT84" s="137"/>
      <c r="IVU84" s="137"/>
      <c r="IVV84" s="137"/>
      <c r="IVW84" s="137"/>
      <c r="IVX84" s="137"/>
      <c r="IVY84" s="143"/>
      <c r="IVZ84" s="125"/>
      <c r="IWA84" s="126"/>
      <c r="IWE84" s="137"/>
      <c r="IWF84" s="137"/>
      <c r="IWG84" s="137"/>
      <c r="IWH84" s="137"/>
      <c r="IWI84" s="137"/>
      <c r="IWJ84" s="137"/>
      <c r="IWK84" s="143"/>
      <c r="IWL84" s="125"/>
      <c r="IWM84" s="126"/>
      <c r="IWQ84" s="137"/>
      <c r="IWR84" s="137"/>
      <c r="IWS84" s="137"/>
      <c r="IWT84" s="137"/>
      <c r="IWU84" s="137"/>
      <c r="IWV84" s="137"/>
      <c r="IWW84" s="143"/>
      <c r="IWX84" s="125"/>
      <c r="IWY84" s="126"/>
      <c r="IXC84" s="137"/>
      <c r="IXD84" s="137"/>
      <c r="IXE84" s="137"/>
      <c r="IXF84" s="137"/>
      <c r="IXG84" s="137"/>
      <c r="IXH84" s="137"/>
      <c r="IXI84" s="143"/>
      <c r="IXJ84" s="125"/>
      <c r="IXK84" s="126"/>
      <c r="IXO84" s="137"/>
      <c r="IXP84" s="137"/>
      <c r="IXQ84" s="137"/>
      <c r="IXR84" s="137"/>
      <c r="IXS84" s="137"/>
      <c r="IXT84" s="137"/>
      <c r="IXU84" s="143"/>
      <c r="IXV84" s="125"/>
      <c r="IXW84" s="126"/>
      <c r="IYA84" s="137"/>
      <c r="IYB84" s="137"/>
      <c r="IYC84" s="137"/>
      <c r="IYD84" s="137"/>
      <c r="IYE84" s="137"/>
      <c r="IYF84" s="137"/>
      <c r="IYG84" s="143"/>
      <c r="IYH84" s="125"/>
      <c r="IYI84" s="126"/>
      <c r="IYM84" s="137"/>
      <c r="IYN84" s="137"/>
      <c r="IYO84" s="137"/>
      <c r="IYP84" s="137"/>
      <c r="IYQ84" s="137"/>
      <c r="IYR84" s="137"/>
      <c r="IYS84" s="143"/>
      <c r="IYT84" s="125"/>
      <c r="IYU84" s="126"/>
      <c r="IYY84" s="137"/>
      <c r="IYZ84" s="137"/>
      <c r="IZA84" s="137"/>
      <c r="IZB84" s="137"/>
      <c r="IZC84" s="137"/>
      <c r="IZD84" s="137"/>
      <c r="IZE84" s="143"/>
      <c r="IZF84" s="125"/>
      <c r="IZG84" s="126"/>
      <c r="IZK84" s="137"/>
      <c r="IZL84" s="137"/>
      <c r="IZM84" s="137"/>
      <c r="IZN84" s="137"/>
      <c r="IZO84" s="137"/>
      <c r="IZP84" s="137"/>
      <c r="IZQ84" s="143"/>
      <c r="IZR84" s="125"/>
      <c r="IZS84" s="126"/>
      <c r="IZW84" s="137"/>
      <c r="IZX84" s="137"/>
      <c r="IZY84" s="137"/>
      <c r="IZZ84" s="137"/>
      <c r="JAA84" s="137"/>
      <c r="JAB84" s="137"/>
      <c r="JAC84" s="143"/>
      <c r="JAD84" s="125"/>
      <c r="JAE84" s="126"/>
      <c r="JAI84" s="137"/>
      <c r="JAJ84" s="137"/>
      <c r="JAK84" s="137"/>
      <c r="JAL84" s="137"/>
      <c r="JAM84" s="137"/>
      <c r="JAN84" s="137"/>
      <c r="JAO84" s="143"/>
      <c r="JAP84" s="125"/>
      <c r="JAQ84" s="126"/>
      <c r="JAU84" s="137"/>
      <c r="JAV84" s="137"/>
      <c r="JAW84" s="137"/>
      <c r="JAX84" s="137"/>
      <c r="JAY84" s="137"/>
      <c r="JAZ84" s="137"/>
      <c r="JBA84" s="143"/>
      <c r="JBB84" s="125"/>
      <c r="JBC84" s="126"/>
      <c r="JBG84" s="137"/>
      <c r="JBH84" s="137"/>
      <c r="JBI84" s="137"/>
      <c r="JBJ84" s="137"/>
      <c r="JBK84" s="137"/>
      <c r="JBL84" s="137"/>
      <c r="JBM84" s="143"/>
      <c r="JBN84" s="125"/>
      <c r="JBO84" s="126"/>
      <c r="JBS84" s="137"/>
      <c r="JBT84" s="137"/>
      <c r="JBU84" s="137"/>
      <c r="JBV84" s="137"/>
      <c r="JBW84" s="137"/>
      <c r="JBX84" s="137"/>
      <c r="JBY84" s="143"/>
      <c r="JBZ84" s="125"/>
      <c r="JCA84" s="126"/>
      <c r="JCE84" s="137"/>
      <c r="JCF84" s="137"/>
      <c r="JCG84" s="137"/>
      <c r="JCH84" s="137"/>
      <c r="JCI84" s="137"/>
      <c r="JCJ84" s="137"/>
      <c r="JCK84" s="143"/>
      <c r="JCL84" s="125"/>
      <c r="JCM84" s="126"/>
      <c r="JCQ84" s="137"/>
      <c r="JCR84" s="137"/>
      <c r="JCS84" s="137"/>
      <c r="JCT84" s="137"/>
      <c r="JCU84" s="137"/>
      <c r="JCV84" s="137"/>
      <c r="JCW84" s="143"/>
      <c r="JCX84" s="125"/>
      <c r="JCY84" s="126"/>
      <c r="JDC84" s="137"/>
      <c r="JDD84" s="137"/>
      <c r="JDE84" s="137"/>
      <c r="JDF84" s="137"/>
      <c r="JDG84" s="137"/>
      <c r="JDH84" s="137"/>
      <c r="JDI84" s="143"/>
      <c r="JDJ84" s="125"/>
      <c r="JDK84" s="126"/>
      <c r="JDO84" s="137"/>
      <c r="JDP84" s="137"/>
      <c r="JDQ84" s="137"/>
      <c r="JDR84" s="137"/>
      <c r="JDS84" s="137"/>
      <c r="JDT84" s="137"/>
      <c r="JDU84" s="143"/>
      <c r="JDV84" s="125"/>
      <c r="JDW84" s="126"/>
      <c r="JEA84" s="137"/>
      <c r="JEB84" s="137"/>
      <c r="JEC84" s="137"/>
      <c r="JED84" s="137"/>
      <c r="JEE84" s="137"/>
      <c r="JEF84" s="137"/>
      <c r="JEG84" s="143"/>
      <c r="JEH84" s="125"/>
      <c r="JEI84" s="126"/>
      <c r="JEM84" s="137"/>
      <c r="JEN84" s="137"/>
      <c r="JEO84" s="137"/>
      <c r="JEP84" s="137"/>
      <c r="JEQ84" s="137"/>
      <c r="JER84" s="137"/>
      <c r="JES84" s="143"/>
      <c r="JET84" s="125"/>
      <c r="JEU84" s="126"/>
      <c r="JEY84" s="137"/>
      <c r="JEZ84" s="137"/>
      <c r="JFA84" s="137"/>
      <c r="JFB84" s="137"/>
      <c r="JFC84" s="137"/>
      <c r="JFD84" s="137"/>
      <c r="JFE84" s="143"/>
      <c r="JFF84" s="125"/>
      <c r="JFG84" s="126"/>
      <c r="JFK84" s="137"/>
      <c r="JFL84" s="137"/>
      <c r="JFM84" s="137"/>
      <c r="JFN84" s="137"/>
      <c r="JFO84" s="137"/>
      <c r="JFP84" s="137"/>
      <c r="JFQ84" s="143"/>
      <c r="JFR84" s="125"/>
      <c r="JFS84" s="126"/>
      <c r="JFW84" s="137"/>
      <c r="JFX84" s="137"/>
      <c r="JFY84" s="137"/>
      <c r="JFZ84" s="137"/>
      <c r="JGA84" s="137"/>
      <c r="JGB84" s="137"/>
      <c r="JGC84" s="143"/>
      <c r="JGD84" s="125"/>
      <c r="JGE84" s="126"/>
      <c r="JGI84" s="137"/>
      <c r="JGJ84" s="137"/>
      <c r="JGK84" s="137"/>
      <c r="JGL84" s="137"/>
      <c r="JGM84" s="137"/>
      <c r="JGN84" s="137"/>
      <c r="JGO84" s="143"/>
      <c r="JGP84" s="125"/>
      <c r="JGQ84" s="126"/>
      <c r="JGU84" s="137"/>
      <c r="JGV84" s="137"/>
      <c r="JGW84" s="137"/>
      <c r="JGX84" s="137"/>
      <c r="JGY84" s="137"/>
      <c r="JGZ84" s="137"/>
      <c r="JHA84" s="143"/>
      <c r="JHB84" s="125"/>
      <c r="JHC84" s="126"/>
      <c r="JHG84" s="137"/>
      <c r="JHH84" s="137"/>
      <c r="JHI84" s="137"/>
      <c r="JHJ84" s="137"/>
      <c r="JHK84" s="137"/>
      <c r="JHL84" s="137"/>
      <c r="JHM84" s="143"/>
      <c r="JHN84" s="125"/>
      <c r="JHO84" s="126"/>
      <c r="JHS84" s="137"/>
      <c r="JHT84" s="137"/>
      <c r="JHU84" s="137"/>
      <c r="JHV84" s="137"/>
      <c r="JHW84" s="137"/>
      <c r="JHX84" s="137"/>
      <c r="JHY84" s="143"/>
      <c r="JHZ84" s="125"/>
      <c r="JIA84" s="126"/>
      <c r="JIE84" s="137"/>
      <c r="JIF84" s="137"/>
      <c r="JIG84" s="137"/>
      <c r="JIH84" s="137"/>
      <c r="JII84" s="137"/>
      <c r="JIJ84" s="137"/>
      <c r="JIK84" s="143"/>
      <c r="JIL84" s="125"/>
      <c r="JIM84" s="126"/>
      <c r="JIQ84" s="137"/>
      <c r="JIR84" s="137"/>
      <c r="JIS84" s="137"/>
      <c r="JIT84" s="137"/>
      <c r="JIU84" s="137"/>
      <c r="JIV84" s="137"/>
      <c r="JIW84" s="143"/>
      <c r="JIX84" s="125"/>
      <c r="JIY84" s="126"/>
      <c r="JJC84" s="137"/>
      <c r="JJD84" s="137"/>
      <c r="JJE84" s="137"/>
      <c r="JJF84" s="137"/>
      <c r="JJG84" s="137"/>
      <c r="JJH84" s="137"/>
      <c r="JJI84" s="143"/>
      <c r="JJJ84" s="125"/>
      <c r="JJK84" s="126"/>
      <c r="JJO84" s="137"/>
      <c r="JJP84" s="137"/>
      <c r="JJQ84" s="137"/>
      <c r="JJR84" s="137"/>
      <c r="JJS84" s="137"/>
      <c r="JJT84" s="137"/>
      <c r="JJU84" s="143"/>
      <c r="JJV84" s="125"/>
      <c r="JJW84" s="126"/>
      <c r="JKA84" s="137"/>
      <c r="JKB84" s="137"/>
      <c r="JKC84" s="137"/>
      <c r="JKD84" s="137"/>
      <c r="JKE84" s="137"/>
      <c r="JKF84" s="137"/>
      <c r="JKG84" s="143"/>
      <c r="JKH84" s="125"/>
      <c r="JKI84" s="126"/>
      <c r="JKM84" s="137"/>
      <c r="JKN84" s="137"/>
      <c r="JKO84" s="137"/>
      <c r="JKP84" s="137"/>
      <c r="JKQ84" s="137"/>
      <c r="JKR84" s="137"/>
      <c r="JKS84" s="143"/>
      <c r="JKT84" s="125"/>
      <c r="JKU84" s="126"/>
      <c r="JKY84" s="137"/>
      <c r="JKZ84" s="137"/>
      <c r="JLA84" s="137"/>
      <c r="JLB84" s="137"/>
      <c r="JLC84" s="137"/>
      <c r="JLD84" s="137"/>
      <c r="JLE84" s="143"/>
      <c r="JLF84" s="125"/>
      <c r="JLG84" s="126"/>
      <c r="JLK84" s="137"/>
      <c r="JLL84" s="137"/>
      <c r="JLM84" s="137"/>
      <c r="JLN84" s="137"/>
      <c r="JLO84" s="137"/>
      <c r="JLP84" s="137"/>
      <c r="JLQ84" s="143"/>
      <c r="JLR84" s="125"/>
      <c r="JLS84" s="126"/>
      <c r="JLW84" s="137"/>
      <c r="JLX84" s="137"/>
      <c r="JLY84" s="137"/>
      <c r="JLZ84" s="137"/>
      <c r="JMA84" s="137"/>
      <c r="JMB84" s="137"/>
      <c r="JMC84" s="143"/>
      <c r="JMD84" s="125"/>
      <c r="JME84" s="126"/>
      <c r="JMI84" s="137"/>
      <c r="JMJ84" s="137"/>
      <c r="JMK84" s="137"/>
      <c r="JML84" s="137"/>
      <c r="JMM84" s="137"/>
      <c r="JMN84" s="137"/>
      <c r="JMO84" s="143"/>
      <c r="JMP84" s="125"/>
      <c r="JMQ84" s="126"/>
      <c r="JMU84" s="137"/>
      <c r="JMV84" s="137"/>
      <c r="JMW84" s="137"/>
      <c r="JMX84" s="137"/>
      <c r="JMY84" s="137"/>
      <c r="JMZ84" s="137"/>
      <c r="JNA84" s="143"/>
      <c r="JNB84" s="125"/>
      <c r="JNC84" s="126"/>
      <c r="JNG84" s="137"/>
      <c r="JNH84" s="137"/>
      <c r="JNI84" s="137"/>
      <c r="JNJ84" s="137"/>
      <c r="JNK84" s="137"/>
      <c r="JNL84" s="137"/>
      <c r="JNM84" s="143"/>
      <c r="JNN84" s="125"/>
      <c r="JNO84" s="126"/>
      <c r="JNS84" s="137"/>
      <c r="JNT84" s="137"/>
      <c r="JNU84" s="137"/>
      <c r="JNV84" s="137"/>
      <c r="JNW84" s="137"/>
      <c r="JNX84" s="137"/>
      <c r="JNY84" s="143"/>
      <c r="JNZ84" s="125"/>
      <c r="JOA84" s="126"/>
      <c r="JOE84" s="137"/>
      <c r="JOF84" s="137"/>
      <c r="JOG84" s="137"/>
      <c r="JOH84" s="137"/>
      <c r="JOI84" s="137"/>
      <c r="JOJ84" s="137"/>
      <c r="JOK84" s="143"/>
      <c r="JOL84" s="125"/>
      <c r="JOM84" s="126"/>
      <c r="JOQ84" s="137"/>
      <c r="JOR84" s="137"/>
      <c r="JOS84" s="137"/>
      <c r="JOT84" s="137"/>
      <c r="JOU84" s="137"/>
      <c r="JOV84" s="137"/>
      <c r="JOW84" s="143"/>
      <c r="JOX84" s="125"/>
      <c r="JOY84" s="126"/>
      <c r="JPC84" s="137"/>
      <c r="JPD84" s="137"/>
      <c r="JPE84" s="137"/>
      <c r="JPF84" s="137"/>
      <c r="JPG84" s="137"/>
      <c r="JPH84" s="137"/>
      <c r="JPI84" s="143"/>
      <c r="JPJ84" s="125"/>
      <c r="JPK84" s="126"/>
      <c r="JPO84" s="137"/>
      <c r="JPP84" s="137"/>
      <c r="JPQ84" s="137"/>
      <c r="JPR84" s="137"/>
      <c r="JPS84" s="137"/>
      <c r="JPT84" s="137"/>
      <c r="JPU84" s="143"/>
      <c r="JPV84" s="125"/>
      <c r="JPW84" s="126"/>
      <c r="JQA84" s="137"/>
      <c r="JQB84" s="137"/>
      <c r="JQC84" s="137"/>
      <c r="JQD84" s="137"/>
      <c r="JQE84" s="137"/>
      <c r="JQF84" s="137"/>
      <c r="JQG84" s="143"/>
      <c r="JQH84" s="125"/>
      <c r="JQI84" s="126"/>
      <c r="JQM84" s="137"/>
      <c r="JQN84" s="137"/>
      <c r="JQO84" s="137"/>
      <c r="JQP84" s="137"/>
      <c r="JQQ84" s="137"/>
      <c r="JQR84" s="137"/>
      <c r="JQS84" s="143"/>
      <c r="JQT84" s="125"/>
      <c r="JQU84" s="126"/>
      <c r="JQY84" s="137"/>
      <c r="JQZ84" s="137"/>
      <c r="JRA84" s="137"/>
      <c r="JRB84" s="137"/>
      <c r="JRC84" s="137"/>
      <c r="JRD84" s="137"/>
      <c r="JRE84" s="143"/>
      <c r="JRF84" s="125"/>
      <c r="JRG84" s="126"/>
      <c r="JRK84" s="137"/>
      <c r="JRL84" s="137"/>
      <c r="JRM84" s="137"/>
      <c r="JRN84" s="137"/>
      <c r="JRO84" s="137"/>
      <c r="JRP84" s="137"/>
      <c r="JRQ84" s="143"/>
      <c r="JRR84" s="125"/>
      <c r="JRS84" s="126"/>
      <c r="JRW84" s="137"/>
      <c r="JRX84" s="137"/>
      <c r="JRY84" s="137"/>
      <c r="JRZ84" s="137"/>
      <c r="JSA84" s="137"/>
      <c r="JSB84" s="137"/>
      <c r="JSC84" s="143"/>
      <c r="JSD84" s="125"/>
      <c r="JSE84" s="126"/>
      <c r="JSI84" s="137"/>
      <c r="JSJ84" s="137"/>
      <c r="JSK84" s="137"/>
      <c r="JSL84" s="137"/>
      <c r="JSM84" s="137"/>
      <c r="JSN84" s="137"/>
      <c r="JSO84" s="143"/>
      <c r="JSP84" s="125"/>
      <c r="JSQ84" s="126"/>
      <c r="JSU84" s="137"/>
      <c r="JSV84" s="137"/>
      <c r="JSW84" s="137"/>
      <c r="JSX84" s="137"/>
      <c r="JSY84" s="137"/>
      <c r="JSZ84" s="137"/>
      <c r="JTA84" s="143"/>
      <c r="JTB84" s="125"/>
      <c r="JTC84" s="126"/>
      <c r="JTG84" s="137"/>
      <c r="JTH84" s="137"/>
      <c r="JTI84" s="137"/>
      <c r="JTJ84" s="137"/>
      <c r="JTK84" s="137"/>
      <c r="JTL84" s="137"/>
      <c r="JTM84" s="143"/>
      <c r="JTN84" s="125"/>
      <c r="JTO84" s="126"/>
      <c r="JTS84" s="137"/>
      <c r="JTT84" s="137"/>
      <c r="JTU84" s="137"/>
      <c r="JTV84" s="137"/>
      <c r="JTW84" s="137"/>
      <c r="JTX84" s="137"/>
      <c r="JTY84" s="143"/>
      <c r="JTZ84" s="125"/>
      <c r="JUA84" s="126"/>
      <c r="JUE84" s="137"/>
      <c r="JUF84" s="137"/>
      <c r="JUG84" s="137"/>
      <c r="JUH84" s="137"/>
      <c r="JUI84" s="137"/>
      <c r="JUJ84" s="137"/>
      <c r="JUK84" s="143"/>
      <c r="JUL84" s="125"/>
      <c r="JUM84" s="126"/>
      <c r="JUQ84" s="137"/>
      <c r="JUR84" s="137"/>
      <c r="JUS84" s="137"/>
      <c r="JUT84" s="137"/>
      <c r="JUU84" s="137"/>
      <c r="JUV84" s="137"/>
      <c r="JUW84" s="143"/>
      <c r="JUX84" s="125"/>
      <c r="JUY84" s="126"/>
      <c r="JVC84" s="137"/>
      <c r="JVD84" s="137"/>
      <c r="JVE84" s="137"/>
      <c r="JVF84" s="137"/>
      <c r="JVG84" s="137"/>
      <c r="JVH84" s="137"/>
      <c r="JVI84" s="143"/>
      <c r="JVJ84" s="125"/>
      <c r="JVK84" s="126"/>
      <c r="JVO84" s="137"/>
      <c r="JVP84" s="137"/>
      <c r="JVQ84" s="137"/>
      <c r="JVR84" s="137"/>
      <c r="JVS84" s="137"/>
      <c r="JVT84" s="137"/>
      <c r="JVU84" s="143"/>
      <c r="JVV84" s="125"/>
      <c r="JVW84" s="126"/>
      <c r="JWA84" s="137"/>
      <c r="JWB84" s="137"/>
      <c r="JWC84" s="137"/>
      <c r="JWD84" s="137"/>
      <c r="JWE84" s="137"/>
      <c r="JWF84" s="137"/>
      <c r="JWG84" s="143"/>
      <c r="JWH84" s="125"/>
      <c r="JWI84" s="126"/>
      <c r="JWM84" s="137"/>
      <c r="JWN84" s="137"/>
      <c r="JWO84" s="137"/>
      <c r="JWP84" s="137"/>
      <c r="JWQ84" s="137"/>
      <c r="JWR84" s="137"/>
      <c r="JWS84" s="143"/>
      <c r="JWT84" s="125"/>
      <c r="JWU84" s="126"/>
      <c r="JWY84" s="137"/>
      <c r="JWZ84" s="137"/>
      <c r="JXA84" s="137"/>
      <c r="JXB84" s="137"/>
      <c r="JXC84" s="137"/>
      <c r="JXD84" s="137"/>
      <c r="JXE84" s="143"/>
      <c r="JXF84" s="125"/>
      <c r="JXG84" s="126"/>
      <c r="JXK84" s="137"/>
      <c r="JXL84" s="137"/>
      <c r="JXM84" s="137"/>
      <c r="JXN84" s="137"/>
      <c r="JXO84" s="137"/>
      <c r="JXP84" s="137"/>
      <c r="JXQ84" s="143"/>
      <c r="JXR84" s="125"/>
      <c r="JXS84" s="126"/>
      <c r="JXW84" s="137"/>
      <c r="JXX84" s="137"/>
      <c r="JXY84" s="137"/>
      <c r="JXZ84" s="137"/>
      <c r="JYA84" s="137"/>
      <c r="JYB84" s="137"/>
      <c r="JYC84" s="143"/>
      <c r="JYD84" s="125"/>
      <c r="JYE84" s="126"/>
      <c r="JYI84" s="137"/>
      <c r="JYJ84" s="137"/>
      <c r="JYK84" s="137"/>
      <c r="JYL84" s="137"/>
      <c r="JYM84" s="137"/>
      <c r="JYN84" s="137"/>
      <c r="JYO84" s="143"/>
      <c r="JYP84" s="125"/>
      <c r="JYQ84" s="126"/>
      <c r="JYU84" s="137"/>
      <c r="JYV84" s="137"/>
      <c r="JYW84" s="137"/>
      <c r="JYX84" s="137"/>
      <c r="JYY84" s="137"/>
      <c r="JYZ84" s="137"/>
      <c r="JZA84" s="143"/>
      <c r="JZB84" s="125"/>
      <c r="JZC84" s="126"/>
      <c r="JZG84" s="137"/>
      <c r="JZH84" s="137"/>
      <c r="JZI84" s="137"/>
      <c r="JZJ84" s="137"/>
      <c r="JZK84" s="137"/>
      <c r="JZL84" s="137"/>
      <c r="JZM84" s="143"/>
      <c r="JZN84" s="125"/>
      <c r="JZO84" s="126"/>
      <c r="JZS84" s="137"/>
      <c r="JZT84" s="137"/>
      <c r="JZU84" s="137"/>
      <c r="JZV84" s="137"/>
      <c r="JZW84" s="137"/>
      <c r="JZX84" s="137"/>
      <c r="JZY84" s="143"/>
      <c r="JZZ84" s="125"/>
      <c r="KAA84" s="126"/>
      <c r="KAE84" s="137"/>
      <c r="KAF84" s="137"/>
      <c r="KAG84" s="137"/>
      <c r="KAH84" s="137"/>
      <c r="KAI84" s="137"/>
      <c r="KAJ84" s="137"/>
      <c r="KAK84" s="143"/>
      <c r="KAL84" s="125"/>
      <c r="KAM84" s="126"/>
      <c r="KAQ84" s="137"/>
      <c r="KAR84" s="137"/>
      <c r="KAS84" s="137"/>
      <c r="KAT84" s="137"/>
      <c r="KAU84" s="137"/>
      <c r="KAV84" s="137"/>
      <c r="KAW84" s="143"/>
      <c r="KAX84" s="125"/>
      <c r="KAY84" s="126"/>
      <c r="KBC84" s="137"/>
      <c r="KBD84" s="137"/>
      <c r="KBE84" s="137"/>
      <c r="KBF84" s="137"/>
      <c r="KBG84" s="137"/>
      <c r="KBH84" s="137"/>
      <c r="KBI84" s="143"/>
      <c r="KBJ84" s="125"/>
      <c r="KBK84" s="126"/>
      <c r="KBO84" s="137"/>
      <c r="KBP84" s="137"/>
      <c r="KBQ84" s="137"/>
      <c r="KBR84" s="137"/>
      <c r="KBS84" s="137"/>
      <c r="KBT84" s="137"/>
      <c r="KBU84" s="143"/>
      <c r="KBV84" s="125"/>
      <c r="KBW84" s="126"/>
      <c r="KCA84" s="137"/>
      <c r="KCB84" s="137"/>
      <c r="KCC84" s="137"/>
      <c r="KCD84" s="137"/>
      <c r="KCE84" s="137"/>
      <c r="KCF84" s="137"/>
      <c r="KCG84" s="143"/>
      <c r="KCH84" s="125"/>
      <c r="KCI84" s="126"/>
      <c r="KCM84" s="137"/>
      <c r="KCN84" s="137"/>
      <c r="KCO84" s="137"/>
      <c r="KCP84" s="137"/>
      <c r="KCQ84" s="137"/>
      <c r="KCR84" s="137"/>
      <c r="KCS84" s="143"/>
      <c r="KCT84" s="125"/>
      <c r="KCU84" s="126"/>
      <c r="KCY84" s="137"/>
      <c r="KCZ84" s="137"/>
      <c r="KDA84" s="137"/>
      <c r="KDB84" s="137"/>
      <c r="KDC84" s="137"/>
      <c r="KDD84" s="137"/>
      <c r="KDE84" s="143"/>
      <c r="KDF84" s="125"/>
      <c r="KDG84" s="126"/>
      <c r="KDK84" s="137"/>
      <c r="KDL84" s="137"/>
      <c r="KDM84" s="137"/>
      <c r="KDN84" s="137"/>
      <c r="KDO84" s="137"/>
      <c r="KDP84" s="137"/>
      <c r="KDQ84" s="143"/>
      <c r="KDR84" s="125"/>
      <c r="KDS84" s="126"/>
      <c r="KDW84" s="137"/>
      <c r="KDX84" s="137"/>
      <c r="KDY84" s="137"/>
      <c r="KDZ84" s="137"/>
      <c r="KEA84" s="137"/>
      <c r="KEB84" s="137"/>
      <c r="KEC84" s="143"/>
      <c r="KED84" s="125"/>
      <c r="KEE84" s="126"/>
      <c r="KEI84" s="137"/>
      <c r="KEJ84" s="137"/>
      <c r="KEK84" s="137"/>
      <c r="KEL84" s="137"/>
      <c r="KEM84" s="137"/>
      <c r="KEN84" s="137"/>
      <c r="KEO84" s="143"/>
      <c r="KEP84" s="125"/>
      <c r="KEQ84" s="126"/>
      <c r="KEU84" s="137"/>
      <c r="KEV84" s="137"/>
      <c r="KEW84" s="137"/>
      <c r="KEX84" s="137"/>
      <c r="KEY84" s="137"/>
      <c r="KEZ84" s="137"/>
      <c r="KFA84" s="143"/>
      <c r="KFB84" s="125"/>
      <c r="KFC84" s="126"/>
      <c r="KFG84" s="137"/>
      <c r="KFH84" s="137"/>
      <c r="KFI84" s="137"/>
      <c r="KFJ84" s="137"/>
      <c r="KFK84" s="137"/>
      <c r="KFL84" s="137"/>
      <c r="KFM84" s="143"/>
      <c r="KFN84" s="125"/>
      <c r="KFO84" s="126"/>
      <c r="KFS84" s="137"/>
      <c r="KFT84" s="137"/>
      <c r="KFU84" s="137"/>
      <c r="KFV84" s="137"/>
      <c r="KFW84" s="137"/>
      <c r="KFX84" s="137"/>
      <c r="KFY84" s="143"/>
      <c r="KFZ84" s="125"/>
      <c r="KGA84" s="126"/>
      <c r="KGE84" s="137"/>
      <c r="KGF84" s="137"/>
      <c r="KGG84" s="137"/>
      <c r="KGH84" s="137"/>
      <c r="KGI84" s="137"/>
      <c r="KGJ84" s="137"/>
      <c r="KGK84" s="143"/>
      <c r="KGL84" s="125"/>
      <c r="KGM84" s="126"/>
      <c r="KGQ84" s="137"/>
      <c r="KGR84" s="137"/>
      <c r="KGS84" s="137"/>
      <c r="KGT84" s="137"/>
      <c r="KGU84" s="137"/>
      <c r="KGV84" s="137"/>
      <c r="KGW84" s="143"/>
      <c r="KGX84" s="125"/>
      <c r="KGY84" s="126"/>
      <c r="KHC84" s="137"/>
      <c r="KHD84" s="137"/>
      <c r="KHE84" s="137"/>
      <c r="KHF84" s="137"/>
      <c r="KHG84" s="137"/>
      <c r="KHH84" s="137"/>
      <c r="KHI84" s="143"/>
      <c r="KHJ84" s="125"/>
      <c r="KHK84" s="126"/>
      <c r="KHO84" s="137"/>
      <c r="KHP84" s="137"/>
      <c r="KHQ84" s="137"/>
      <c r="KHR84" s="137"/>
      <c r="KHS84" s="137"/>
      <c r="KHT84" s="137"/>
      <c r="KHU84" s="143"/>
      <c r="KHV84" s="125"/>
      <c r="KHW84" s="126"/>
      <c r="KIA84" s="137"/>
      <c r="KIB84" s="137"/>
      <c r="KIC84" s="137"/>
      <c r="KID84" s="137"/>
      <c r="KIE84" s="137"/>
      <c r="KIF84" s="137"/>
      <c r="KIG84" s="143"/>
      <c r="KIH84" s="125"/>
      <c r="KII84" s="126"/>
      <c r="KIM84" s="137"/>
      <c r="KIN84" s="137"/>
      <c r="KIO84" s="137"/>
      <c r="KIP84" s="137"/>
      <c r="KIQ84" s="137"/>
      <c r="KIR84" s="137"/>
      <c r="KIS84" s="143"/>
      <c r="KIT84" s="125"/>
      <c r="KIU84" s="126"/>
      <c r="KIY84" s="137"/>
      <c r="KIZ84" s="137"/>
      <c r="KJA84" s="137"/>
      <c r="KJB84" s="137"/>
      <c r="KJC84" s="137"/>
      <c r="KJD84" s="137"/>
      <c r="KJE84" s="143"/>
      <c r="KJF84" s="125"/>
      <c r="KJG84" s="126"/>
      <c r="KJK84" s="137"/>
      <c r="KJL84" s="137"/>
      <c r="KJM84" s="137"/>
      <c r="KJN84" s="137"/>
      <c r="KJO84" s="137"/>
      <c r="KJP84" s="137"/>
      <c r="KJQ84" s="143"/>
      <c r="KJR84" s="125"/>
      <c r="KJS84" s="126"/>
      <c r="KJW84" s="137"/>
      <c r="KJX84" s="137"/>
      <c r="KJY84" s="137"/>
      <c r="KJZ84" s="137"/>
      <c r="KKA84" s="137"/>
      <c r="KKB84" s="137"/>
      <c r="KKC84" s="143"/>
      <c r="KKD84" s="125"/>
      <c r="KKE84" s="126"/>
      <c r="KKI84" s="137"/>
      <c r="KKJ84" s="137"/>
      <c r="KKK84" s="137"/>
      <c r="KKL84" s="137"/>
      <c r="KKM84" s="137"/>
      <c r="KKN84" s="137"/>
      <c r="KKO84" s="143"/>
      <c r="KKP84" s="125"/>
      <c r="KKQ84" s="126"/>
      <c r="KKU84" s="137"/>
      <c r="KKV84" s="137"/>
      <c r="KKW84" s="137"/>
      <c r="KKX84" s="137"/>
      <c r="KKY84" s="137"/>
      <c r="KKZ84" s="137"/>
      <c r="KLA84" s="143"/>
      <c r="KLB84" s="125"/>
      <c r="KLC84" s="126"/>
      <c r="KLG84" s="137"/>
      <c r="KLH84" s="137"/>
      <c r="KLI84" s="137"/>
      <c r="KLJ84" s="137"/>
      <c r="KLK84" s="137"/>
      <c r="KLL84" s="137"/>
      <c r="KLM84" s="143"/>
      <c r="KLN84" s="125"/>
      <c r="KLO84" s="126"/>
      <c r="KLS84" s="137"/>
      <c r="KLT84" s="137"/>
      <c r="KLU84" s="137"/>
      <c r="KLV84" s="137"/>
      <c r="KLW84" s="137"/>
      <c r="KLX84" s="137"/>
      <c r="KLY84" s="143"/>
      <c r="KLZ84" s="125"/>
      <c r="KMA84" s="126"/>
      <c r="KME84" s="137"/>
      <c r="KMF84" s="137"/>
      <c r="KMG84" s="137"/>
      <c r="KMH84" s="137"/>
      <c r="KMI84" s="137"/>
      <c r="KMJ84" s="137"/>
      <c r="KMK84" s="143"/>
      <c r="KML84" s="125"/>
      <c r="KMM84" s="126"/>
      <c r="KMQ84" s="137"/>
      <c r="KMR84" s="137"/>
      <c r="KMS84" s="137"/>
      <c r="KMT84" s="137"/>
      <c r="KMU84" s="137"/>
      <c r="KMV84" s="137"/>
      <c r="KMW84" s="143"/>
      <c r="KMX84" s="125"/>
      <c r="KMY84" s="126"/>
      <c r="KNC84" s="137"/>
      <c r="KND84" s="137"/>
      <c r="KNE84" s="137"/>
      <c r="KNF84" s="137"/>
      <c r="KNG84" s="137"/>
      <c r="KNH84" s="137"/>
      <c r="KNI84" s="143"/>
      <c r="KNJ84" s="125"/>
      <c r="KNK84" s="126"/>
      <c r="KNO84" s="137"/>
      <c r="KNP84" s="137"/>
      <c r="KNQ84" s="137"/>
      <c r="KNR84" s="137"/>
      <c r="KNS84" s="137"/>
      <c r="KNT84" s="137"/>
      <c r="KNU84" s="143"/>
      <c r="KNV84" s="125"/>
      <c r="KNW84" s="126"/>
      <c r="KOA84" s="137"/>
      <c r="KOB84" s="137"/>
      <c r="KOC84" s="137"/>
      <c r="KOD84" s="137"/>
      <c r="KOE84" s="137"/>
      <c r="KOF84" s="137"/>
      <c r="KOG84" s="143"/>
      <c r="KOH84" s="125"/>
      <c r="KOI84" s="126"/>
      <c r="KOM84" s="137"/>
      <c r="KON84" s="137"/>
      <c r="KOO84" s="137"/>
      <c r="KOP84" s="137"/>
      <c r="KOQ84" s="137"/>
      <c r="KOR84" s="137"/>
      <c r="KOS84" s="143"/>
      <c r="KOT84" s="125"/>
      <c r="KOU84" s="126"/>
      <c r="KOY84" s="137"/>
      <c r="KOZ84" s="137"/>
      <c r="KPA84" s="137"/>
      <c r="KPB84" s="137"/>
      <c r="KPC84" s="137"/>
      <c r="KPD84" s="137"/>
      <c r="KPE84" s="143"/>
      <c r="KPF84" s="125"/>
      <c r="KPG84" s="126"/>
      <c r="KPK84" s="137"/>
      <c r="KPL84" s="137"/>
      <c r="KPM84" s="137"/>
      <c r="KPN84" s="137"/>
      <c r="KPO84" s="137"/>
      <c r="KPP84" s="137"/>
      <c r="KPQ84" s="143"/>
      <c r="KPR84" s="125"/>
      <c r="KPS84" s="126"/>
      <c r="KPW84" s="137"/>
      <c r="KPX84" s="137"/>
      <c r="KPY84" s="137"/>
      <c r="KPZ84" s="137"/>
      <c r="KQA84" s="137"/>
      <c r="KQB84" s="137"/>
      <c r="KQC84" s="143"/>
      <c r="KQD84" s="125"/>
      <c r="KQE84" s="126"/>
      <c r="KQI84" s="137"/>
      <c r="KQJ84" s="137"/>
      <c r="KQK84" s="137"/>
      <c r="KQL84" s="137"/>
      <c r="KQM84" s="137"/>
      <c r="KQN84" s="137"/>
      <c r="KQO84" s="143"/>
      <c r="KQP84" s="125"/>
      <c r="KQQ84" s="126"/>
      <c r="KQU84" s="137"/>
      <c r="KQV84" s="137"/>
      <c r="KQW84" s="137"/>
      <c r="KQX84" s="137"/>
      <c r="KQY84" s="137"/>
      <c r="KQZ84" s="137"/>
      <c r="KRA84" s="143"/>
      <c r="KRB84" s="125"/>
      <c r="KRC84" s="126"/>
      <c r="KRG84" s="137"/>
      <c r="KRH84" s="137"/>
      <c r="KRI84" s="137"/>
      <c r="KRJ84" s="137"/>
      <c r="KRK84" s="137"/>
      <c r="KRL84" s="137"/>
      <c r="KRM84" s="143"/>
      <c r="KRN84" s="125"/>
      <c r="KRO84" s="126"/>
      <c r="KRS84" s="137"/>
      <c r="KRT84" s="137"/>
      <c r="KRU84" s="137"/>
      <c r="KRV84" s="137"/>
      <c r="KRW84" s="137"/>
      <c r="KRX84" s="137"/>
      <c r="KRY84" s="143"/>
      <c r="KRZ84" s="125"/>
      <c r="KSA84" s="126"/>
      <c r="KSE84" s="137"/>
      <c r="KSF84" s="137"/>
      <c r="KSG84" s="137"/>
      <c r="KSH84" s="137"/>
      <c r="KSI84" s="137"/>
      <c r="KSJ84" s="137"/>
      <c r="KSK84" s="143"/>
      <c r="KSL84" s="125"/>
      <c r="KSM84" s="126"/>
      <c r="KSQ84" s="137"/>
      <c r="KSR84" s="137"/>
      <c r="KSS84" s="137"/>
      <c r="KST84" s="137"/>
      <c r="KSU84" s="137"/>
      <c r="KSV84" s="137"/>
      <c r="KSW84" s="143"/>
      <c r="KSX84" s="125"/>
      <c r="KSY84" s="126"/>
      <c r="KTC84" s="137"/>
      <c r="KTD84" s="137"/>
      <c r="KTE84" s="137"/>
      <c r="KTF84" s="137"/>
      <c r="KTG84" s="137"/>
      <c r="KTH84" s="137"/>
      <c r="KTI84" s="143"/>
      <c r="KTJ84" s="125"/>
      <c r="KTK84" s="126"/>
      <c r="KTO84" s="137"/>
      <c r="KTP84" s="137"/>
      <c r="KTQ84" s="137"/>
      <c r="KTR84" s="137"/>
      <c r="KTS84" s="137"/>
      <c r="KTT84" s="137"/>
      <c r="KTU84" s="143"/>
      <c r="KTV84" s="125"/>
      <c r="KTW84" s="126"/>
      <c r="KUA84" s="137"/>
      <c r="KUB84" s="137"/>
      <c r="KUC84" s="137"/>
      <c r="KUD84" s="137"/>
      <c r="KUE84" s="137"/>
      <c r="KUF84" s="137"/>
      <c r="KUG84" s="143"/>
      <c r="KUH84" s="125"/>
      <c r="KUI84" s="126"/>
      <c r="KUM84" s="137"/>
      <c r="KUN84" s="137"/>
      <c r="KUO84" s="137"/>
      <c r="KUP84" s="137"/>
      <c r="KUQ84" s="137"/>
      <c r="KUR84" s="137"/>
      <c r="KUS84" s="143"/>
      <c r="KUT84" s="125"/>
      <c r="KUU84" s="126"/>
      <c r="KUY84" s="137"/>
      <c r="KUZ84" s="137"/>
      <c r="KVA84" s="137"/>
      <c r="KVB84" s="137"/>
      <c r="KVC84" s="137"/>
      <c r="KVD84" s="137"/>
      <c r="KVE84" s="143"/>
      <c r="KVF84" s="125"/>
      <c r="KVG84" s="126"/>
      <c r="KVK84" s="137"/>
      <c r="KVL84" s="137"/>
      <c r="KVM84" s="137"/>
      <c r="KVN84" s="137"/>
      <c r="KVO84" s="137"/>
      <c r="KVP84" s="137"/>
      <c r="KVQ84" s="143"/>
      <c r="KVR84" s="125"/>
      <c r="KVS84" s="126"/>
      <c r="KVW84" s="137"/>
      <c r="KVX84" s="137"/>
      <c r="KVY84" s="137"/>
      <c r="KVZ84" s="137"/>
      <c r="KWA84" s="137"/>
      <c r="KWB84" s="137"/>
      <c r="KWC84" s="143"/>
      <c r="KWD84" s="125"/>
      <c r="KWE84" s="126"/>
      <c r="KWI84" s="137"/>
      <c r="KWJ84" s="137"/>
      <c r="KWK84" s="137"/>
      <c r="KWL84" s="137"/>
      <c r="KWM84" s="137"/>
      <c r="KWN84" s="137"/>
      <c r="KWO84" s="143"/>
      <c r="KWP84" s="125"/>
      <c r="KWQ84" s="126"/>
      <c r="KWU84" s="137"/>
      <c r="KWV84" s="137"/>
      <c r="KWW84" s="137"/>
      <c r="KWX84" s="137"/>
      <c r="KWY84" s="137"/>
      <c r="KWZ84" s="137"/>
      <c r="KXA84" s="143"/>
      <c r="KXB84" s="125"/>
      <c r="KXC84" s="126"/>
      <c r="KXG84" s="137"/>
      <c r="KXH84" s="137"/>
      <c r="KXI84" s="137"/>
      <c r="KXJ84" s="137"/>
      <c r="KXK84" s="137"/>
      <c r="KXL84" s="137"/>
      <c r="KXM84" s="143"/>
      <c r="KXN84" s="125"/>
      <c r="KXO84" s="126"/>
      <c r="KXS84" s="137"/>
      <c r="KXT84" s="137"/>
      <c r="KXU84" s="137"/>
      <c r="KXV84" s="137"/>
      <c r="KXW84" s="137"/>
      <c r="KXX84" s="137"/>
      <c r="KXY84" s="143"/>
      <c r="KXZ84" s="125"/>
      <c r="KYA84" s="126"/>
      <c r="KYE84" s="137"/>
      <c r="KYF84" s="137"/>
      <c r="KYG84" s="137"/>
      <c r="KYH84" s="137"/>
      <c r="KYI84" s="137"/>
      <c r="KYJ84" s="137"/>
      <c r="KYK84" s="143"/>
      <c r="KYL84" s="125"/>
      <c r="KYM84" s="126"/>
      <c r="KYQ84" s="137"/>
      <c r="KYR84" s="137"/>
      <c r="KYS84" s="137"/>
      <c r="KYT84" s="137"/>
      <c r="KYU84" s="137"/>
      <c r="KYV84" s="137"/>
      <c r="KYW84" s="143"/>
      <c r="KYX84" s="125"/>
      <c r="KYY84" s="126"/>
      <c r="KZC84" s="137"/>
      <c r="KZD84" s="137"/>
      <c r="KZE84" s="137"/>
      <c r="KZF84" s="137"/>
      <c r="KZG84" s="137"/>
      <c r="KZH84" s="137"/>
      <c r="KZI84" s="143"/>
      <c r="KZJ84" s="125"/>
      <c r="KZK84" s="126"/>
      <c r="KZO84" s="137"/>
      <c r="KZP84" s="137"/>
      <c r="KZQ84" s="137"/>
      <c r="KZR84" s="137"/>
      <c r="KZS84" s="137"/>
      <c r="KZT84" s="137"/>
      <c r="KZU84" s="143"/>
      <c r="KZV84" s="125"/>
      <c r="KZW84" s="126"/>
      <c r="LAA84" s="137"/>
      <c r="LAB84" s="137"/>
      <c r="LAC84" s="137"/>
      <c r="LAD84" s="137"/>
      <c r="LAE84" s="137"/>
      <c r="LAF84" s="137"/>
      <c r="LAG84" s="143"/>
      <c r="LAH84" s="125"/>
      <c r="LAI84" s="126"/>
      <c r="LAM84" s="137"/>
      <c r="LAN84" s="137"/>
      <c r="LAO84" s="137"/>
      <c r="LAP84" s="137"/>
      <c r="LAQ84" s="137"/>
      <c r="LAR84" s="137"/>
      <c r="LAS84" s="143"/>
      <c r="LAT84" s="125"/>
      <c r="LAU84" s="126"/>
      <c r="LAY84" s="137"/>
      <c r="LAZ84" s="137"/>
      <c r="LBA84" s="137"/>
      <c r="LBB84" s="137"/>
      <c r="LBC84" s="137"/>
      <c r="LBD84" s="137"/>
      <c r="LBE84" s="143"/>
      <c r="LBF84" s="125"/>
      <c r="LBG84" s="126"/>
      <c r="LBK84" s="137"/>
      <c r="LBL84" s="137"/>
      <c r="LBM84" s="137"/>
      <c r="LBN84" s="137"/>
      <c r="LBO84" s="137"/>
      <c r="LBP84" s="137"/>
      <c r="LBQ84" s="143"/>
      <c r="LBR84" s="125"/>
      <c r="LBS84" s="126"/>
      <c r="LBW84" s="137"/>
      <c r="LBX84" s="137"/>
      <c r="LBY84" s="137"/>
      <c r="LBZ84" s="137"/>
      <c r="LCA84" s="137"/>
      <c r="LCB84" s="137"/>
      <c r="LCC84" s="143"/>
      <c r="LCD84" s="125"/>
      <c r="LCE84" s="126"/>
      <c r="LCI84" s="137"/>
      <c r="LCJ84" s="137"/>
      <c r="LCK84" s="137"/>
      <c r="LCL84" s="137"/>
      <c r="LCM84" s="137"/>
      <c r="LCN84" s="137"/>
      <c r="LCO84" s="143"/>
      <c r="LCP84" s="125"/>
      <c r="LCQ84" s="126"/>
      <c r="LCU84" s="137"/>
      <c r="LCV84" s="137"/>
      <c r="LCW84" s="137"/>
      <c r="LCX84" s="137"/>
      <c r="LCY84" s="137"/>
      <c r="LCZ84" s="137"/>
      <c r="LDA84" s="143"/>
      <c r="LDB84" s="125"/>
      <c r="LDC84" s="126"/>
      <c r="LDG84" s="137"/>
      <c r="LDH84" s="137"/>
      <c r="LDI84" s="137"/>
      <c r="LDJ84" s="137"/>
      <c r="LDK84" s="137"/>
      <c r="LDL84" s="137"/>
      <c r="LDM84" s="143"/>
      <c r="LDN84" s="125"/>
      <c r="LDO84" s="126"/>
      <c r="LDS84" s="137"/>
      <c r="LDT84" s="137"/>
      <c r="LDU84" s="137"/>
      <c r="LDV84" s="137"/>
      <c r="LDW84" s="137"/>
      <c r="LDX84" s="137"/>
      <c r="LDY84" s="143"/>
      <c r="LDZ84" s="125"/>
      <c r="LEA84" s="126"/>
      <c r="LEE84" s="137"/>
      <c r="LEF84" s="137"/>
      <c r="LEG84" s="137"/>
      <c r="LEH84" s="137"/>
      <c r="LEI84" s="137"/>
      <c r="LEJ84" s="137"/>
      <c r="LEK84" s="143"/>
      <c r="LEL84" s="125"/>
      <c r="LEM84" s="126"/>
      <c r="LEQ84" s="137"/>
      <c r="LER84" s="137"/>
      <c r="LES84" s="137"/>
      <c r="LET84" s="137"/>
      <c r="LEU84" s="137"/>
      <c r="LEV84" s="137"/>
      <c r="LEW84" s="143"/>
      <c r="LEX84" s="125"/>
      <c r="LEY84" s="126"/>
      <c r="LFC84" s="137"/>
      <c r="LFD84" s="137"/>
      <c r="LFE84" s="137"/>
      <c r="LFF84" s="137"/>
      <c r="LFG84" s="137"/>
      <c r="LFH84" s="137"/>
      <c r="LFI84" s="143"/>
      <c r="LFJ84" s="125"/>
      <c r="LFK84" s="126"/>
      <c r="LFO84" s="137"/>
      <c r="LFP84" s="137"/>
      <c r="LFQ84" s="137"/>
      <c r="LFR84" s="137"/>
      <c r="LFS84" s="137"/>
      <c r="LFT84" s="137"/>
      <c r="LFU84" s="143"/>
      <c r="LFV84" s="125"/>
      <c r="LFW84" s="126"/>
      <c r="LGA84" s="137"/>
      <c r="LGB84" s="137"/>
      <c r="LGC84" s="137"/>
      <c r="LGD84" s="137"/>
      <c r="LGE84" s="137"/>
      <c r="LGF84" s="137"/>
      <c r="LGG84" s="143"/>
      <c r="LGH84" s="125"/>
      <c r="LGI84" s="126"/>
      <c r="LGM84" s="137"/>
      <c r="LGN84" s="137"/>
      <c r="LGO84" s="137"/>
      <c r="LGP84" s="137"/>
      <c r="LGQ84" s="137"/>
      <c r="LGR84" s="137"/>
      <c r="LGS84" s="143"/>
      <c r="LGT84" s="125"/>
      <c r="LGU84" s="126"/>
      <c r="LGY84" s="137"/>
      <c r="LGZ84" s="137"/>
      <c r="LHA84" s="137"/>
      <c r="LHB84" s="137"/>
      <c r="LHC84" s="137"/>
      <c r="LHD84" s="137"/>
      <c r="LHE84" s="143"/>
      <c r="LHF84" s="125"/>
      <c r="LHG84" s="126"/>
      <c r="LHK84" s="137"/>
      <c r="LHL84" s="137"/>
      <c r="LHM84" s="137"/>
      <c r="LHN84" s="137"/>
      <c r="LHO84" s="137"/>
      <c r="LHP84" s="137"/>
      <c r="LHQ84" s="143"/>
      <c r="LHR84" s="125"/>
      <c r="LHS84" s="126"/>
      <c r="LHW84" s="137"/>
      <c r="LHX84" s="137"/>
      <c r="LHY84" s="137"/>
      <c r="LHZ84" s="137"/>
      <c r="LIA84" s="137"/>
      <c r="LIB84" s="137"/>
      <c r="LIC84" s="143"/>
      <c r="LID84" s="125"/>
      <c r="LIE84" s="126"/>
      <c r="LII84" s="137"/>
      <c r="LIJ84" s="137"/>
      <c r="LIK84" s="137"/>
      <c r="LIL84" s="137"/>
      <c r="LIM84" s="137"/>
      <c r="LIN84" s="137"/>
      <c r="LIO84" s="143"/>
      <c r="LIP84" s="125"/>
      <c r="LIQ84" s="126"/>
      <c r="LIU84" s="137"/>
      <c r="LIV84" s="137"/>
      <c r="LIW84" s="137"/>
      <c r="LIX84" s="137"/>
      <c r="LIY84" s="137"/>
      <c r="LIZ84" s="137"/>
      <c r="LJA84" s="143"/>
      <c r="LJB84" s="125"/>
      <c r="LJC84" s="126"/>
      <c r="LJG84" s="137"/>
      <c r="LJH84" s="137"/>
      <c r="LJI84" s="137"/>
      <c r="LJJ84" s="137"/>
      <c r="LJK84" s="137"/>
      <c r="LJL84" s="137"/>
      <c r="LJM84" s="143"/>
      <c r="LJN84" s="125"/>
      <c r="LJO84" s="126"/>
      <c r="LJS84" s="137"/>
      <c r="LJT84" s="137"/>
      <c r="LJU84" s="137"/>
      <c r="LJV84" s="137"/>
      <c r="LJW84" s="137"/>
      <c r="LJX84" s="137"/>
      <c r="LJY84" s="143"/>
      <c r="LJZ84" s="125"/>
      <c r="LKA84" s="126"/>
      <c r="LKE84" s="137"/>
      <c r="LKF84" s="137"/>
      <c r="LKG84" s="137"/>
      <c r="LKH84" s="137"/>
      <c r="LKI84" s="137"/>
      <c r="LKJ84" s="137"/>
      <c r="LKK84" s="143"/>
      <c r="LKL84" s="125"/>
      <c r="LKM84" s="126"/>
      <c r="LKQ84" s="137"/>
      <c r="LKR84" s="137"/>
      <c r="LKS84" s="137"/>
      <c r="LKT84" s="137"/>
      <c r="LKU84" s="137"/>
      <c r="LKV84" s="137"/>
      <c r="LKW84" s="143"/>
      <c r="LKX84" s="125"/>
      <c r="LKY84" s="126"/>
      <c r="LLC84" s="137"/>
      <c r="LLD84" s="137"/>
      <c r="LLE84" s="137"/>
      <c r="LLF84" s="137"/>
      <c r="LLG84" s="137"/>
      <c r="LLH84" s="137"/>
      <c r="LLI84" s="143"/>
      <c r="LLJ84" s="125"/>
      <c r="LLK84" s="126"/>
      <c r="LLO84" s="137"/>
      <c r="LLP84" s="137"/>
      <c r="LLQ84" s="137"/>
      <c r="LLR84" s="137"/>
      <c r="LLS84" s="137"/>
      <c r="LLT84" s="137"/>
      <c r="LLU84" s="143"/>
      <c r="LLV84" s="125"/>
      <c r="LLW84" s="126"/>
      <c r="LMA84" s="137"/>
      <c r="LMB84" s="137"/>
      <c r="LMC84" s="137"/>
      <c r="LMD84" s="137"/>
      <c r="LME84" s="137"/>
      <c r="LMF84" s="137"/>
      <c r="LMG84" s="143"/>
      <c r="LMH84" s="125"/>
      <c r="LMI84" s="126"/>
      <c r="LMM84" s="137"/>
      <c r="LMN84" s="137"/>
      <c r="LMO84" s="137"/>
      <c r="LMP84" s="137"/>
      <c r="LMQ84" s="137"/>
      <c r="LMR84" s="137"/>
      <c r="LMS84" s="143"/>
      <c r="LMT84" s="125"/>
      <c r="LMU84" s="126"/>
      <c r="LMY84" s="137"/>
      <c r="LMZ84" s="137"/>
      <c r="LNA84" s="137"/>
      <c r="LNB84" s="137"/>
      <c r="LNC84" s="137"/>
      <c r="LND84" s="137"/>
      <c r="LNE84" s="143"/>
      <c r="LNF84" s="125"/>
      <c r="LNG84" s="126"/>
      <c r="LNK84" s="137"/>
      <c r="LNL84" s="137"/>
      <c r="LNM84" s="137"/>
      <c r="LNN84" s="137"/>
      <c r="LNO84" s="137"/>
      <c r="LNP84" s="137"/>
      <c r="LNQ84" s="143"/>
      <c r="LNR84" s="125"/>
      <c r="LNS84" s="126"/>
      <c r="LNW84" s="137"/>
      <c r="LNX84" s="137"/>
      <c r="LNY84" s="137"/>
      <c r="LNZ84" s="137"/>
      <c r="LOA84" s="137"/>
      <c r="LOB84" s="137"/>
      <c r="LOC84" s="143"/>
      <c r="LOD84" s="125"/>
      <c r="LOE84" s="126"/>
      <c r="LOI84" s="137"/>
      <c r="LOJ84" s="137"/>
      <c r="LOK84" s="137"/>
      <c r="LOL84" s="137"/>
      <c r="LOM84" s="137"/>
      <c r="LON84" s="137"/>
      <c r="LOO84" s="143"/>
      <c r="LOP84" s="125"/>
      <c r="LOQ84" s="126"/>
      <c r="LOU84" s="137"/>
      <c r="LOV84" s="137"/>
      <c r="LOW84" s="137"/>
      <c r="LOX84" s="137"/>
      <c r="LOY84" s="137"/>
      <c r="LOZ84" s="137"/>
      <c r="LPA84" s="143"/>
      <c r="LPB84" s="125"/>
      <c r="LPC84" s="126"/>
      <c r="LPG84" s="137"/>
      <c r="LPH84" s="137"/>
      <c r="LPI84" s="137"/>
      <c r="LPJ84" s="137"/>
      <c r="LPK84" s="137"/>
      <c r="LPL84" s="137"/>
      <c r="LPM84" s="143"/>
      <c r="LPN84" s="125"/>
      <c r="LPO84" s="126"/>
      <c r="LPS84" s="137"/>
      <c r="LPT84" s="137"/>
      <c r="LPU84" s="137"/>
      <c r="LPV84" s="137"/>
      <c r="LPW84" s="137"/>
      <c r="LPX84" s="137"/>
      <c r="LPY84" s="143"/>
      <c r="LPZ84" s="125"/>
      <c r="LQA84" s="126"/>
      <c r="LQE84" s="137"/>
      <c r="LQF84" s="137"/>
      <c r="LQG84" s="137"/>
      <c r="LQH84" s="137"/>
      <c r="LQI84" s="137"/>
      <c r="LQJ84" s="137"/>
      <c r="LQK84" s="143"/>
      <c r="LQL84" s="125"/>
      <c r="LQM84" s="126"/>
      <c r="LQQ84" s="137"/>
      <c r="LQR84" s="137"/>
      <c r="LQS84" s="137"/>
      <c r="LQT84" s="137"/>
      <c r="LQU84" s="137"/>
      <c r="LQV84" s="137"/>
      <c r="LQW84" s="143"/>
      <c r="LQX84" s="125"/>
      <c r="LQY84" s="126"/>
      <c r="LRC84" s="137"/>
      <c r="LRD84" s="137"/>
      <c r="LRE84" s="137"/>
      <c r="LRF84" s="137"/>
      <c r="LRG84" s="137"/>
      <c r="LRH84" s="137"/>
      <c r="LRI84" s="143"/>
      <c r="LRJ84" s="125"/>
      <c r="LRK84" s="126"/>
      <c r="LRO84" s="137"/>
      <c r="LRP84" s="137"/>
      <c r="LRQ84" s="137"/>
      <c r="LRR84" s="137"/>
      <c r="LRS84" s="137"/>
      <c r="LRT84" s="137"/>
      <c r="LRU84" s="143"/>
      <c r="LRV84" s="125"/>
      <c r="LRW84" s="126"/>
      <c r="LSA84" s="137"/>
      <c r="LSB84" s="137"/>
      <c r="LSC84" s="137"/>
      <c r="LSD84" s="137"/>
      <c r="LSE84" s="137"/>
      <c r="LSF84" s="137"/>
      <c r="LSG84" s="143"/>
      <c r="LSH84" s="125"/>
      <c r="LSI84" s="126"/>
      <c r="LSM84" s="137"/>
      <c r="LSN84" s="137"/>
      <c r="LSO84" s="137"/>
      <c r="LSP84" s="137"/>
      <c r="LSQ84" s="137"/>
      <c r="LSR84" s="137"/>
      <c r="LSS84" s="143"/>
      <c r="LST84" s="125"/>
      <c r="LSU84" s="126"/>
      <c r="LSY84" s="137"/>
      <c r="LSZ84" s="137"/>
      <c r="LTA84" s="137"/>
      <c r="LTB84" s="137"/>
      <c r="LTC84" s="137"/>
      <c r="LTD84" s="137"/>
      <c r="LTE84" s="143"/>
      <c r="LTF84" s="125"/>
      <c r="LTG84" s="126"/>
      <c r="LTK84" s="137"/>
      <c r="LTL84" s="137"/>
      <c r="LTM84" s="137"/>
      <c r="LTN84" s="137"/>
      <c r="LTO84" s="137"/>
      <c r="LTP84" s="137"/>
      <c r="LTQ84" s="143"/>
      <c r="LTR84" s="125"/>
      <c r="LTS84" s="126"/>
      <c r="LTW84" s="137"/>
      <c r="LTX84" s="137"/>
      <c r="LTY84" s="137"/>
      <c r="LTZ84" s="137"/>
      <c r="LUA84" s="137"/>
      <c r="LUB84" s="137"/>
      <c r="LUC84" s="143"/>
      <c r="LUD84" s="125"/>
      <c r="LUE84" s="126"/>
      <c r="LUI84" s="137"/>
      <c r="LUJ84" s="137"/>
      <c r="LUK84" s="137"/>
      <c r="LUL84" s="137"/>
      <c r="LUM84" s="137"/>
      <c r="LUN84" s="137"/>
      <c r="LUO84" s="143"/>
      <c r="LUP84" s="125"/>
      <c r="LUQ84" s="126"/>
      <c r="LUU84" s="137"/>
      <c r="LUV84" s="137"/>
      <c r="LUW84" s="137"/>
      <c r="LUX84" s="137"/>
      <c r="LUY84" s="137"/>
      <c r="LUZ84" s="137"/>
      <c r="LVA84" s="143"/>
      <c r="LVB84" s="125"/>
      <c r="LVC84" s="126"/>
      <c r="LVG84" s="137"/>
      <c r="LVH84" s="137"/>
      <c r="LVI84" s="137"/>
      <c r="LVJ84" s="137"/>
      <c r="LVK84" s="137"/>
      <c r="LVL84" s="137"/>
      <c r="LVM84" s="143"/>
      <c r="LVN84" s="125"/>
      <c r="LVO84" s="126"/>
      <c r="LVS84" s="137"/>
      <c r="LVT84" s="137"/>
      <c r="LVU84" s="137"/>
      <c r="LVV84" s="137"/>
      <c r="LVW84" s="137"/>
      <c r="LVX84" s="137"/>
      <c r="LVY84" s="143"/>
      <c r="LVZ84" s="125"/>
      <c r="LWA84" s="126"/>
      <c r="LWE84" s="137"/>
      <c r="LWF84" s="137"/>
      <c r="LWG84" s="137"/>
      <c r="LWH84" s="137"/>
      <c r="LWI84" s="137"/>
      <c r="LWJ84" s="137"/>
      <c r="LWK84" s="143"/>
      <c r="LWL84" s="125"/>
      <c r="LWM84" s="126"/>
      <c r="LWQ84" s="137"/>
      <c r="LWR84" s="137"/>
      <c r="LWS84" s="137"/>
      <c r="LWT84" s="137"/>
      <c r="LWU84" s="137"/>
      <c r="LWV84" s="137"/>
      <c r="LWW84" s="143"/>
      <c r="LWX84" s="125"/>
      <c r="LWY84" s="126"/>
      <c r="LXC84" s="137"/>
      <c r="LXD84" s="137"/>
      <c r="LXE84" s="137"/>
      <c r="LXF84" s="137"/>
      <c r="LXG84" s="137"/>
      <c r="LXH84" s="137"/>
      <c r="LXI84" s="143"/>
      <c r="LXJ84" s="125"/>
      <c r="LXK84" s="126"/>
      <c r="LXO84" s="137"/>
      <c r="LXP84" s="137"/>
      <c r="LXQ84" s="137"/>
      <c r="LXR84" s="137"/>
      <c r="LXS84" s="137"/>
      <c r="LXT84" s="137"/>
      <c r="LXU84" s="143"/>
      <c r="LXV84" s="125"/>
      <c r="LXW84" s="126"/>
      <c r="LYA84" s="137"/>
      <c r="LYB84" s="137"/>
      <c r="LYC84" s="137"/>
      <c r="LYD84" s="137"/>
      <c r="LYE84" s="137"/>
      <c r="LYF84" s="137"/>
      <c r="LYG84" s="143"/>
      <c r="LYH84" s="125"/>
      <c r="LYI84" s="126"/>
      <c r="LYM84" s="137"/>
      <c r="LYN84" s="137"/>
      <c r="LYO84" s="137"/>
      <c r="LYP84" s="137"/>
      <c r="LYQ84" s="137"/>
      <c r="LYR84" s="137"/>
      <c r="LYS84" s="143"/>
      <c r="LYT84" s="125"/>
      <c r="LYU84" s="126"/>
      <c r="LYY84" s="137"/>
      <c r="LYZ84" s="137"/>
      <c r="LZA84" s="137"/>
      <c r="LZB84" s="137"/>
      <c r="LZC84" s="137"/>
      <c r="LZD84" s="137"/>
      <c r="LZE84" s="143"/>
      <c r="LZF84" s="125"/>
      <c r="LZG84" s="126"/>
      <c r="LZK84" s="137"/>
      <c r="LZL84" s="137"/>
      <c r="LZM84" s="137"/>
      <c r="LZN84" s="137"/>
      <c r="LZO84" s="137"/>
      <c r="LZP84" s="137"/>
      <c r="LZQ84" s="143"/>
      <c r="LZR84" s="125"/>
      <c r="LZS84" s="126"/>
      <c r="LZW84" s="137"/>
      <c r="LZX84" s="137"/>
      <c r="LZY84" s="137"/>
      <c r="LZZ84" s="137"/>
      <c r="MAA84" s="137"/>
      <c r="MAB84" s="137"/>
      <c r="MAC84" s="143"/>
      <c r="MAD84" s="125"/>
      <c r="MAE84" s="126"/>
      <c r="MAI84" s="137"/>
      <c r="MAJ84" s="137"/>
      <c r="MAK84" s="137"/>
      <c r="MAL84" s="137"/>
      <c r="MAM84" s="137"/>
      <c r="MAN84" s="137"/>
      <c r="MAO84" s="143"/>
      <c r="MAP84" s="125"/>
      <c r="MAQ84" s="126"/>
      <c r="MAU84" s="137"/>
      <c r="MAV84" s="137"/>
      <c r="MAW84" s="137"/>
      <c r="MAX84" s="137"/>
      <c r="MAY84" s="137"/>
      <c r="MAZ84" s="137"/>
      <c r="MBA84" s="143"/>
      <c r="MBB84" s="125"/>
      <c r="MBC84" s="126"/>
      <c r="MBG84" s="137"/>
      <c r="MBH84" s="137"/>
      <c r="MBI84" s="137"/>
      <c r="MBJ84" s="137"/>
      <c r="MBK84" s="137"/>
      <c r="MBL84" s="137"/>
      <c r="MBM84" s="143"/>
      <c r="MBN84" s="125"/>
      <c r="MBO84" s="126"/>
      <c r="MBS84" s="137"/>
      <c r="MBT84" s="137"/>
      <c r="MBU84" s="137"/>
      <c r="MBV84" s="137"/>
      <c r="MBW84" s="137"/>
      <c r="MBX84" s="137"/>
      <c r="MBY84" s="143"/>
      <c r="MBZ84" s="125"/>
      <c r="MCA84" s="126"/>
      <c r="MCE84" s="137"/>
      <c r="MCF84" s="137"/>
      <c r="MCG84" s="137"/>
      <c r="MCH84" s="137"/>
      <c r="MCI84" s="137"/>
      <c r="MCJ84" s="137"/>
      <c r="MCK84" s="143"/>
      <c r="MCL84" s="125"/>
      <c r="MCM84" s="126"/>
      <c r="MCQ84" s="137"/>
      <c r="MCR84" s="137"/>
      <c r="MCS84" s="137"/>
      <c r="MCT84" s="137"/>
      <c r="MCU84" s="137"/>
      <c r="MCV84" s="137"/>
      <c r="MCW84" s="143"/>
      <c r="MCX84" s="125"/>
      <c r="MCY84" s="126"/>
      <c r="MDC84" s="137"/>
      <c r="MDD84" s="137"/>
      <c r="MDE84" s="137"/>
      <c r="MDF84" s="137"/>
      <c r="MDG84" s="137"/>
      <c r="MDH84" s="137"/>
      <c r="MDI84" s="143"/>
      <c r="MDJ84" s="125"/>
      <c r="MDK84" s="126"/>
      <c r="MDO84" s="137"/>
      <c r="MDP84" s="137"/>
      <c r="MDQ84" s="137"/>
      <c r="MDR84" s="137"/>
      <c r="MDS84" s="137"/>
      <c r="MDT84" s="137"/>
      <c r="MDU84" s="143"/>
      <c r="MDV84" s="125"/>
      <c r="MDW84" s="126"/>
      <c r="MEA84" s="137"/>
      <c r="MEB84" s="137"/>
      <c r="MEC84" s="137"/>
      <c r="MED84" s="137"/>
      <c r="MEE84" s="137"/>
      <c r="MEF84" s="137"/>
      <c r="MEG84" s="143"/>
      <c r="MEH84" s="125"/>
      <c r="MEI84" s="126"/>
      <c r="MEM84" s="137"/>
      <c r="MEN84" s="137"/>
      <c r="MEO84" s="137"/>
      <c r="MEP84" s="137"/>
      <c r="MEQ84" s="137"/>
      <c r="MER84" s="137"/>
      <c r="MES84" s="143"/>
      <c r="MET84" s="125"/>
      <c r="MEU84" s="126"/>
      <c r="MEY84" s="137"/>
      <c r="MEZ84" s="137"/>
      <c r="MFA84" s="137"/>
      <c r="MFB84" s="137"/>
      <c r="MFC84" s="137"/>
      <c r="MFD84" s="137"/>
      <c r="MFE84" s="143"/>
      <c r="MFF84" s="125"/>
      <c r="MFG84" s="126"/>
      <c r="MFK84" s="137"/>
      <c r="MFL84" s="137"/>
      <c r="MFM84" s="137"/>
      <c r="MFN84" s="137"/>
      <c r="MFO84" s="137"/>
      <c r="MFP84" s="137"/>
      <c r="MFQ84" s="143"/>
      <c r="MFR84" s="125"/>
      <c r="MFS84" s="126"/>
      <c r="MFW84" s="137"/>
      <c r="MFX84" s="137"/>
      <c r="MFY84" s="137"/>
      <c r="MFZ84" s="137"/>
      <c r="MGA84" s="137"/>
      <c r="MGB84" s="137"/>
      <c r="MGC84" s="143"/>
      <c r="MGD84" s="125"/>
      <c r="MGE84" s="126"/>
      <c r="MGI84" s="137"/>
      <c r="MGJ84" s="137"/>
      <c r="MGK84" s="137"/>
      <c r="MGL84" s="137"/>
      <c r="MGM84" s="137"/>
      <c r="MGN84" s="137"/>
      <c r="MGO84" s="143"/>
      <c r="MGP84" s="125"/>
      <c r="MGQ84" s="126"/>
      <c r="MGU84" s="137"/>
      <c r="MGV84" s="137"/>
      <c r="MGW84" s="137"/>
      <c r="MGX84" s="137"/>
      <c r="MGY84" s="137"/>
      <c r="MGZ84" s="137"/>
      <c r="MHA84" s="143"/>
      <c r="MHB84" s="125"/>
      <c r="MHC84" s="126"/>
      <c r="MHG84" s="137"/>
      <c r="MHH84" s="137"/>
      <c r="MHI84" s="137"/>
      <c r="MHJ84" s="137"/>
      <c r="MHK84" s="137"/>
      <c r="MHL84" s="137"/>
      <c r="MHM84" s="143"/>
      <c r="MHN84" s="125"/>
      <c r="MHO84" s="126"/>
      <c r="MHS84" s="137"/>
      <c r="MHT84" s="137"/>
      <c r="MHU84" s="137"/>
      <c r="MHV84" s="137"/>
      <c r="MHW84" s="137"/>
      <c r="MHX84" s="137"/>
      <c r="MHY84" s="143"/>
      <c r="MHZ84" s="125"/>
      <c r="MIA84" s="126"/>
      <c r="MIE84" s="137"/>
      <c r="MIF84" s="137"/>
      <c r="MIG84" s="137"/>
      <c r="MIH84" s="137"/>
      <c r="MII84" s="137"/>
      <c r="MIJ84" s="137"/>
      <c r="MIK84" s="143"/>
      <c r="MIL84" s="125"/>
      <c r="MIM84" s="126"/>
      <c r="MIQ84" s="137"/>
      <c r="MIR84" s="137"/>
      <c r="MIS84" s="137"/>
      <c r="MIT84" s="137"/>
      <c r="MIU84" s="137"/>
      <c r="MIV84" s="137"/>
      <c r="MIW84" s="143"/>
      <c r="MIX84" s="125"/>
      <c r="MIY84" s="126"/>
      <c r="MJC84" s="137"/>
      <c r="MJD84" s="137"/>
      <c r="MJE84" s="137"/>
      <c r="MJF84" s="137"/>
      <c r="MJG84" s="137"/>
      <c r="MJH84" s="137"/>
      <c r="MJI84" s="143"/>
      <c r="MJJ84" s="125"/>
      <c r="MJK84" s="126"/>
      <c r="MJO84" s="137"/>
      <c r="MJP84" s="137"/>
      <c r="MJQ84" s="137"/>
      <c r="MJR84" s="137"/>
      <c r="MJS84" s="137"/>
      <c r="MJT84" s="137"/>
      <c r="MJU84" s="143"/>
      <c r="MJV84" s="125"/>
      <c r="MJW84" s="126"/>
      <c r="MKA84" s="137"/>
      <c r="MKB84" s="137"/>
      <c r="MKC84" s="137"/>
      <c r="MKD84" s="137"/>
      <c r="MKE84" s="137"/>
      <c r="MKF84" s="137"/>
      <c r="MKG84" s="143"/>
      <c r="MKH84" s="125"/>
      <c r="MKI84" s="126"/>
      <c r="MKM84" s="137"/>
      <c r="MKN84" s="137"/>
      <c r="MKO84" s="137"/>
      <c r="MKP84" s="137"/>
      <c r="MKQ84" s="137"/>
      <c r="MKR84" s="137"/>
      <c r="MKS84" s="143"/>
      <c r="MKT84" s="125"/>
      <c r="MKU84" s="126"/>
      <c r="MKY84" s="137"/>
      <c r="MKZ84" s="137"/>
      <c r="MLA84" s="137"/>
      <c r="MLB84" s="137"/>
      <c r="MLC84" s="137"/>
      <c r="MLD84" s="137"/>
      <c r="MLE84" s="143"/>
      <c r="MLF84" s="125"/>
      <c r="MLG84" s="126"/>
      <c r="MLK84" s="137"/>
      <c r="MLL84" s="137"/>
      <c r="MLM84" s="137"/>
      <c r="MLN84" s="137"/>
      <c r="MLO84" s="137"/>
      <c r="MLP84" s="137"/>
      <c r="MLQ84" s="143"/>
      <c r="MLR84" s="125"/>
      <c r="MLS84" s="126"/>
      <c r="MLW84" s="137"/>
      <c r="MLX84" s="137"/>
      <c r="MLY84" s="137"/>
      <c r="MLZ84" s="137"/>
      <c r="MMA84" s="137"/>
      <c r="MMB84" s="137"/>
      <c r="MMC84" s="143"/>
      <c r="MMD84" s="125"/>
      <c r="MME84" s="126"/>
      <c r="MMI84" s="137"/>
      <c r="MMJ84" s="137"/>
      <c r="MMK84" s="137"/>
      <c r="MML84" s="137"/>
      <c r="MMM84" s="137"/>
      <c r="MMN84" s="137"/>
      <c r="MMO84" s="143"/>
      <c r="MMP84" s="125"/>
      <c r="MMQ84" s="126"/>
      <c r="MMU84" s="137"/>
      <c r="MMV84" s="137"/>
      <c r="MMW84" s="137"/>
      <c r="MMX84" s="137"/>
      <c r="MMY84" s="137"/>
      <c r="MMZ84" s="137"/>
      <c r="MNA84" s="143"/>
      <c r="MNB84" s="125"/>
      <c r="MNC84" s="126"/>
      <c r="MNG84" s="137"/>
      <c r="MNH84" s="137"/>
      <c r="MNI84" s="137"/>
      <c r="MNJ84" s="137"/>
      <c r="MNK84" s="137"/>
      <c r="MNL84" s="137"/>
      <c r="MNM84" s="143"/>
      <c r="MNN84" s="125"/>
      <c r="MNO84" s="126"/>
      <c r="MNS84" s="137"/>
      <c r="MNT84" s="137"/>
      <c r="MNU84" s="137"/>
      <c r="MNV84" s="137"/>
      <c r="MNW84" s="137"/>
      <c r="MNX84" s="137"/>
      <c r="MNY84" s="143"/>
      <c r="MNZ84" s="125"/>
      <c r="MOA84" s="126"/>
      <c r="MOE84" s="137"/>
      <c r="MOF84" s="137"/>
      <c r="MOG84" s="137"/>
      <c r="MOH84" s="137"/>
      <c r="MOI84" s="137"/>
      <c r="MOJ84" s="137"/>
      <c r="MOK84" s="143"/>
      <c r="MOL84" s="125"/>
      <c r="MOM84" s="126"/>
      <c r="MOQ84" s="137"/>
      <c r="MOR84" s="137"/>
      <c r="MOS84" s="137"/>
      <c r="MOT84" s="137"/>
      <c r="MOU84" s="137"/>
      <c r="MOV84" s="137"/>
      <c r="MOW84" s="143"/>
      <c r="MOX84" s="125"/>
      <c r="MOY84" s="126"/>
      <c r="MPC84" s="137"/>
      <c r="MPD84" s="137"/>
      <c r="MPE84" s="137"/>
      <c r="MPF84" s="137"/>
      <c r="MPG84" s="137"/>
      <c r="MPH84" s="137"/>
      <c r="MPI84" s="143"/>
      <c r="MPJ84" s="125"/>
      <c r="MPK84" s="126"/>
      <c r="MPO84" s="137"/>
      <c r="MPP84" s="137"/>
      <c r="MPQ84" s="137"/>
      <c r="MPR84" s="137"/>
      <c r="MPS84" s="137"/>
      <c r="MPT84" s="137"/>
      <c r="MPU84" s="143"/>
      <c r="MPV84" s="125"/>
      <c r="MPW84" s="126"/>
      <c r="MQA84" s="137"/>
      <c r="MQB84" s="137"/>
      <c r="MQC84" s="137"/>
      <c r="MQD84" s="137"/>
      <c r="MQE84" s="137"/>
      <c r="MQF84" s="137"/>
      <c r="MQG84" s="143"/>
      <c r="MQH84" s="125"/>
      <c r="MQI84" s="126"/>
      <c r="MQM84" s="137"/>
      <c r="MQN84" s="137"/>
      <c r="MQO84" s="137"/>
      <c r="MQP84" s="137"/>
      <c r="MQQ84" s="137"/>
      <c r="MQR84" s="137"/>
      <c r="MQS84" s="143"/>
      <c r="MQT84" s="125"/>
      <c r="MQU84" s="126"/>
      <c r="MQY84" s="137"/>
      <c r="MQZ84" s="137"/>
      <c r="MRA84" s="137"/>
      <c r="MRB84" s="137"/>
      <c r="MRC84" s="137"/>
      <c r="MRD84" s="137"/>
      <c r="MRE84" s="143"/>
      <c r="MRF84" s="125"/>
      <c r="MRG84" s="126"/>
      <c r="MRK84" s="137"/>
      <c r="MRL84" s="137"/>
      <c r="MRM84" s="137"/>
      <c r="MRN84" s="137"/>
      <c r="MRO84" s="137"/>
      <c r="MRP84" s="137"/>
      <c r="MRQ84" s="143"/>
      <c r="MRR84" s="125"/>
      <c r="MRS84" s="126"/>
      <c r="MRW84" s="137"/>
      <c r="MRX84" s="137"/>
      <c r="MRY84" s="137"/>
      <c r="MRZ84" s="137"/>
      <c r="MSA84" s="137"/>
      <c r="MSB84" s="137"/>
      <c r="MSC84" s="143"/>
      <c r="MSD84" s="125"/>
      <c r="MSE84" s="126"/>
      <c r="MSI84" s="137"/>
      <c r="MSJ84" s="137"/>
      <c r="MSK84" s="137"/>
      <c r="MSL84" s="137"/>
      <c r="MSM84" s="137"/>
      <c r="MSN84" s="137"/>
      <c r="MSO84" s="143"/>
      <c r="MSP84" s="125"/>
      <c r="MSQ84" s="126"/>
      <c r="MSU84" s="137"/>
      <c r="MSV84" s="137"/>
      <c r="MSW84" s="137"/>
      <c r="MSX84" s="137"/>
      <c r="MSY84" s="137"/>
      <c r="MSZ84" s="137"/>
      <c r="MTA84" s="143"/>
      <c r="MTB84" s="125"/>
      <c r="MTC84" s="126"/>
      <c r="MTG84" s="137"/>
      <c r="MTH84" s="137"/>
      <c r="MTI84" s="137"/>
      <c r="MTJ84" s="137"/>
      <c r="MTK84" s="137"/>
      <c r="MTL84" s="137"/>
      <c r="MTM84" s="143"/>
      <c r="MTN84" s="125"/>
      <c r="MTO84" s="126"/>
      <c r="MTS84" s="137"/>
      <c r="MTT84" s="137"/>
      <c r="MTU84" s="137"/>
      <c r="MTV84" s="137"/>
      <c r="MTW84" s="137"/>
      <c r="MTX84" s="137"/>
      <c r="MTY84" s="143"/>
      <c r="MTZ84" s="125"/>
      <c r="MUA84" s="126"/>
      <c r="MUE84" s="137"/>
      <c r="MUF84" s="137"/>
      <c r="MUG84" s="137"/>
      <c r="MUH84" s="137"/>
      <c r="MUI84" s="137"/>
      <c r="MUJ84" s="137"/>
      <c r="MUK84" s="143"/>
      <c r="MUL84" s="125"/>
      <c r="MUM84" s="126"/>
      <c r="MUQ84" s="137"/>
      <c r="MUR84" s="137"/>
      <c r="MUS84" s="137"/>
      <c r="MUT84" s="137"/>
      <c r="MUU84" s="137"/>
      <c r="MUV84" s="137"/>
      <c r="MUW84" s="143"/>
      <c r="MUX84" s="125"/>
      <c r="MUY84" s="126"/>
      <c r="MVC84" s="137"/>
      <c r="MVD84" s="137"/>
      <c r="MVE84" s="137"/>
      <c r="MVF84" s="137"/>
      <c r="MVG84" s="137"/>
      <c r="MVH84" s="137"/>
      <c r="MVI84" s="143"/>
      <c r="MVJ84" s="125"/>
      <c r="MVK84" s="126"/>
      <c r="MVO84" s="137"/>
      <c r="MVP84" s="137"/>
      <c r="MVQ84" s="137"/>
      <c r="MVR84" s="137"/>
      <c r="MVS84" s="137"/>
      <c r="MVT84" s="137"/>
      <c r="MVU84" s="143"/>
      <c r="MVV84" s="125"/>
      <c r="MVW84" s="126"/>
      <c r="MWA84" s="137"/>
      <c r="MWB84" s="137"/>
      <c r="MWC84" s="137"/>
      <c r="MWD84" s="137"/>
      <c r="MWE84" s="137"/>
      <c r="MWF84" s="137"/>
      <c r="MWG84" s="143"/>
      <c r="MWH84" s="125"/>
      <c r="MWI84" s="126"/>
      <c r="MWM84" s="137"/>
      <c r="MWN84" s="137"/>
      <c r="MWO84" s="137"/>
      <c r="MWP84" s="137"/>
      <c r="MWQ84" s="137"/>
      <c r="MWR84" s="137"/>
      <c r="MWS84" s="143"/>
      <c r="MWT84" s="125"/>
      <c r="MWU84" s="126"/>
      <c r="MWY84" s="137"/>
      <c r="MWZ84" s="137"/>
      <c r="MXA84" s="137"/>
      <c r="MXB84" s="137"/>
      <c r="MXC84" s="137"/>
      <c r="MXD84" s="137"/>
      <c r="MXE84" s="143"/>
      <c r="MXF84" s="125"/>
      <c r="MXG84" s="126"/>
      <c r="MXK84" s="137"/>
      <c r="MXL84" s="137"/>
      <c r="MXM84" s="137"/>
      <c r="MXN84" s="137"/>
      <c r="MXO84" s="137"/>
      <c r="MXP84" s="137"/>
      <c r="MXQ84" s="143"/>
      <c r="MXR84" s="125"/>
      <c r="MXS84" s="126"/>
      <c r="MXW84" s="137"/>
      <c r="MXX84" s="137"/>
      <c r="MXY84" s="137"/>
      <c r="MXZ84" s="137"/>
      <c r="MYA84" s="137"/>
      <c r="MYB84" s="137"/>
      <c r="MYC84" s="143"/>
      <c r="MYD84" s="125"/>
      <c r="MYE84" s="126"/>
      <c r="MYI84" s="137"/>
      <c r="MYJ84" s="137"/>
      <c r="MYK84" s="137"/>
      <c r="MYL84" s="137"/>
      <c r="MYM84" s="137"/>
      <c r="MYN84" s="137"/>
      <c r="MYO84" s="143"/>
      <c r="MYP84" s="125"/>
      <c r="MYQ84" s="126"/>
      <c r="MYU84" s="137"/>
      <c r="MYV84" s="137"/>
      <c r="MYW84" s="137"/>
      <c r="MYX84" s="137"/>
      <c r="MYY84" s="137"/>
      <c r="MYZ84" s="137"/>
      <c r="MZA84" s="143"/>
      <c r="MZB84" s="125"/>
      <c r="MZC84" s="126"/>
      <c r="MZG84" s="137"/>
      <c r="MZH84" s="137"/>
      <c r="MZI84" s="137"/>
      <c r="MZJ84" s="137"/>
      <c r="MZK84" s="137"/>
      <c r="MZL84" s="137"/>
      <c r="MZM84" s="143"/>
      <c r="MZN84" s="125"/>
      <c r="MZO84" s="126"/>
      <c r="MZS84" s="137"/>
      <c r="MZT84" s="137"/>
      <c r="MZU84" s="137"/>
      <c r="MZV84" s="137"/>
      <c r="MZW84" s="137"/>
      <c r="MZX84" s="137"/>
      <c r="MZY84" s="143"/>
      <c r="MZZ84" s="125"/>
      <c r="NAA84" s="126"/>
      <c r="NAE84" s="137"/>
      <c r="NAF84" s="137"/>
      <c r="NAG84" s="137"/>
      <c r="NAH84" s="137"/>
      <c r="NAI84" s="137"/>
      <c r="NAJ84" s="137"/>
      <c r="NAK84" s="143"/>
      <c r="NAL84" s="125"/>
      <c r="NAM84" s="126"/>
      <c r="NAQ84" s="137"/>
      <c r="NAR84" s="137"/>
      <c r="NAS84" s="137"/>
      <c r="NAT84" s="137"/>
      <c r="NAU84" s="137"/>
      <c r="NAV84" s="137"/>
      <c r="NAW84" s="143"/>
      <c r="NAX84" s="125"/>
      <c r="NAY84" s="126"/>
      <c r="NBC84" s="137"/>
      <c r="NBD84" s="137"/>
      <c r="NBE84" s="137"/>
      <c r="NBF84" s="137"/>
      <c r="NBG84" s="137"/>
      <c r="NBH84" s="137"/>
      <c r="NBI84" s="143"/>
      <c r="NBJ84" s="125"/>
      <c r="NBK84" s="126"/>
      <c r="NBO84" s="137"/>
      <c r="NBP84" s="137"/>
      <c r="NBQ84" s="137"/>
      <c r="NBR84" s="137"/>
      <c r="NBS84" s="137"/>
      <c r="NBT84" s="137"/>
      <c r="NBU84" s="143"/>
      <c r="NBV84" s="125"/>
      <c r="NBW84" s="126"/>
      <c r="NCA84" s="137"/>
      <c r="NCB84" s="137"/>
      <c r="NCC84" s="137"/>
      <c r="NCD84" s="137"/>
      <c r="NCE84" s="137"/>
      <c r="NCF84" s="137"/>
      <c r="NCG84" s="143"/>
      <c r="NCH84" s="125"/>
      <c r="NCI84" s="126"/>
      <c r="NCM84" s="137"/>
      <c r="NCN84" s="137"/>
      <c r="NCO84" s="137"/>
      <c r="NCP84" s="137"/>
      <c r="NCQ84" s="137"/>
      <c r="NCR84" s="137"/>
      <c r="NCS84" s="143"/>
      <c r="NCT84" s="125"/>
      <c r="NCU84" s="126"/>
      <c r="NCY84" s="137"/>
      <c r="NCZ84" s="137"/>
      <c r="NDA84" s="137"/>
      <c r="NDB84" s="137"/>
      <c r="NDC84" s="137"/>
      <c r="NDD84" s="137"/>
      <c r="NDE84" s="143"/>
      <c r="NDF84" s="125"/>
      <c r="NDG84" s="126"/>
      <c r="NDK84" s="137"/>
      <c r="NDL84" s="137"/>
      <c r="NDM84" s="137"/>
      <c r="NDN84" s="137"/>
      <c r="NDO84" s="137"/>
      <c r="NDP84" s="137"/>
      <c r="NDQ84" s="143"/>
      <c r="NDR84" s="125"/>
      <c r="NDS84" s="126"/>
      <c r="NDW84" s="137"/>
      <c r="NDX84" s="137"/>
      <c r="NDY84" s="137"/>
      <c r="NDZ84" s="137"/>
      <c r="NEA84" s="137"/>
      <c r="NEB84" s="137"/>
      <c r="NEC84" s="143"/>
      <c r="NED84" s="125"/>
      <c r="NEE84" s="126"/>
      <c r="NEI84" s="137"/>
      <c r="NEJ84" s="137"/>
      <c r="NEK84" s="137"/>
      <c r="NEL84" s="137"/>
      <c r="NEM84" s="137"/>
      <c r="NEN84" s="137"/>
      <c r="NEO84" s="143"/>
      <c r="NEP84" s="125"/>
      <c r="NEQ84" s="126"/>
      <c r="NEU84" s="137"/>
      <c r="NEV84" s="137"/>
      <c r="NEW84" s="137"/>
      <c r="NEX84" s="137"/>
      <c r="NEY84" s="137"/>
      <c r="NEZ84" s="137"/>
      <c r="NFA84" s="143"/>
      <c r="NFB84" s="125"/>
      <c r="NFC84" s="126"/>
      <c r="NFG84" s="137"/>
      <c r="NFH84" s="137"/>
      <c r="NFI84" s="137"/>
      <c r="NFJ84" s="137"/>
      <c r="NFK84" s="137"/>
      <c r="NFL84" s="137"/>
      <c r="NFM84" s="143"/>
      <c r="NFN84" s="125"/>
      <c r="NFO84" s="126"/>
      <c r="NFS84" s="137"/>
      <c r="NFT84" s="137"/>
      <c r="NFU84" s="137"/>
      <c r="NFV84" s="137"/>
      <c r="NFW84" s="137"/>
      <c r="NFX84" s="137"/>
      <c r="NFY84" s="143"/>
      <c r="NFZ84" s="125"/>
      <c r="NGA84" s="126"/>
      <c r="NGE84" s="137"/>
      <c r="NGF84" s="137"/>
      <c r="NGG84" s="137"/>
      <c r="NGH84" s="137"/>
      <c r="NGI84" s="137"/>
      <c r="NGJ84" s="137"/>
      <c r="NGK84" s="143"/>
      <c r="NGL84" s="125"/>
      <c r="NGM84" s="126"/>
      <c r="NGQ84" s="137"/>
      <c r="NGR84" s="137"/>
      <c r="NGS84" s="137"/>
      <c r="NGT84" s="137"/>
      <c r="NGU84" s="137"/>
      <c r="NGV84" s="137"/>
      <c r="NGW84" s="143"/>
      <c r="NGX84" s="125"/>
      <c r="NGY84" s="126"/>
      <c r="NHC84" s="137"/>
      <c r="NHD84" s="137"/>
      <c r="NHE84" s="137"/>
      <c r="NHF84" s="137"/>
      <c r="NHG84" s="137"/>
      <c r="NHH84" s="137"/>
      <c r="NHI84" s="143"/>
      <c r="NHJ84" s="125"/>
      <c r="NHK84" s="126"/>
      <c r="NHO84" s="137"/>
      <c r="NHP84" s="137"/>
      <c r="NHQ84" s="137"/>
      <c r="NHR84" s="137"/>
      <c r="NHS84" s="137"/>
      <c r="NHT84" s="137"/>
      <c r="NHU84" s="143"/>
      <c r="NHV84" s="125"/>
      <c r="NHW84" s="126"/>
      <c r="NIA84" s="137"/>
      <c r="NIB84" s="137"/>
      <c r="NIC84" s="137"/>
      <c r="NID84" s="137"/>
      <c r="NIE84" s="137"/>
      <c r="NIF84" s="137"/>
      <c r="NIG84" s="143"/>
      <c r="NIH84" s="125"/>
      <c r="NII84" s="126"/>
      <c r="NIM84" s="137"/>
      <c r="NIN84" s="137"/>
      <c r="NIO84" s="137"/>
      <c r="NIP84" s="137"/>
      <c r="NIQ84" s="137"/>
      <c r="NIR84" s="137"/>
      <c r="NIS84" s="143"/>
      <c r="NIT84" s="125"/>
      <c r="NIU84" s="126"/>
      <c r="NIY84" s="137"/>
      <c r="NIZ84" s="137"/>
      <c r="NJA84" s="137"/>
      <c r="NJB84" s="137"/>
      <c r="NJC84" s="137"/>
      <c r="NJD84" s="137"/>
      <c r="NJE84" s="143"/>
      <c r="NJF84" s="125"/>
      <c r="NJG84" s="126"/>
      <c r="NJK84" s="137"/>
      <c r="NJL84" s="137"/>
      <c r="NJM84" s="137"/>
      <c r="NJN84" s="137"/>
      <c r="NJO84" s="137"/>
      <c r="NJP84" s="137"/>
      <c r="NJQ84" s="143"/>
      <c r="NJR84" s="125"/>
      <c r="NJS84" s="126"/>
      <c r="NJW84" s="137"/>
      <c r="NJX84" s="137"/>
      <c r="NJY84" s="137"/>
      <c r="NJZ84" s="137"/>
      <c r="NKA84" s="137"/>
      <c r="NKB84" s="137"/>
      <c r="NKC84" s="143"/>
      <c r="NKD84" s="125"/>
      <c r="NKE84" s="126"/>
      <c r="NKI84" s="137"/>
      <c r="NKJ84" s="137"/>
      <c r="NKK84" s="137"/>
      <c r="NKL84" s="137"/>
      <c r="NKM84" s="137"/>
      <c r="NKN84" s="137"/>
      <c r="NKO84" s="143"/>
      <c r="NKP84" s="125"/>
      <c r="NKQ84" s="126"/>
      <c r="NKU84" s="137"/>
      <c r="NKV84" s="137"/>
      <c r="NKW84" s="137"/>
      <c r="NKX84" s="137"/>
      <c r="NKY84" s="137"/>
      <c r="NKZ84" s="137"/>
      <c r="NLA84" s="143"/>
      <c r="NLB84" s="125"/>
      <c r="NLC84" s="126"/>
      <c r="NLG84" s="137"/>
      <c r="NLH84" s="137"/>
      <c r="NLI84" s="137"/>
      <c r="NLJ84" s="137"/>
      <c r="NLK84" s="137"/>
      <c r="NLL84" s="137"/>
      <c r="NLM84" s="143"/>
      <c r="NLN84" s="125"/>
      <c r="NLO84" s="126"/>
      <c r="NLS84" s="137"/>
      <c r="NLT84" s="137"/>
      <c r="NLU84" s="137"/>
      <c r="NLV84" s="137"/>
      <c r="NLW84" s="137"/>
      <c r="NLX84" s="137"/>
      <c r="NLY84" s="143"/>
      <c r="NLZ84" s="125"/>
      <c r="NMA84" s="126"/>
      <c r="NME84" s="137"/>
      <c r="NMF84" s="137"/>
      <c r="NMG84" s="137"/>
      <c r="NMH84" s="137"/>
      <c r="NMI84" s="137"/>
      <c r="NMJ84" s="137"/>
      <c r="NMK84" s="143"/>
      <c r="NML84" s="125"/>
      <c r="NMM84" s="126"/>
      <c r="NMQ84" s="137"/>
      <c r="NMR84" s="137"/>
      <c r="NMS84" s="137"/>
      <c r="NMT84" s="137"/>
      <c r="NMU84" s="137"/>
      <c r="NMV84" s="137"/>
      <c r="NMW84" s="143"/>
      <c r="NMX84" s="125"/>
      <c r="NMY84" s="126"/>
      <c r="NNC84" s="137"/>
      <c r="NND84" s="137"/>
      <c r="NNE84" s="137"/>
      <c r="NNF84" s="137"/>
      <c r="NNG84" s="137"/>
      <c r="NNH84" s="137"/>
      <c r="NNI84" s="143"/>
      <c r="NNJ84" s="125"/>
      <c r="NNK84" s="126"/>
      <c r="NNO84" s="137"/>
      <c r="NNP84" s="137"/>
      <c r="NNQ84" s="137"/>
      <c r="NNR84" s="137"/>
      <c r="NNS84" s="137"/>
      <c r="NNT84" s="137"/>
      <c r="NNU84" s="143"/>
      <c r="NNV84" s="125"/>
      <c r="NNW84" s="126"/>
      <c r="NOA84" s="137"/>
      <c r="NOB84" s="137"/>
      <c r="NOC84" s="137"/>
      <c r="NOD84" s="137"/>
      <c r="NOE84" s="137"/>
      <c r="NOF84" s="137"/>
      <c r="NOG84" s="143"/>
      <c r="NOH84" s="125"/>
      <c r="NOI84" s="126"/>
      <c r="NOM84" s="137"/>
      <c r="NON84" s="137"/>
      <c r="NOO84" s="137"/>
      <c r="NOP84" s="137"/>
      <c r="NOQ84" s="137"/>
      <c r="NOR84" s="137"/>
      <c r="NOS84" s="143"/>
      <c r="NOT84" s="125"/>
      <c r="NOU84" s="126"/>
      <c r="NOY84" s="137"/>
      <c r="NOZ84" s="137"/>
      <c r="NPA84" s="137"/>
      <c r="NPB84" s="137"/>
      <c r="NPC84" s="137"/>
      <c r="NPD84" s="137"/>
      <c r="NPE84" s="143"/>
      <c r="NPF84" s="125"/>
      <c r="NPG84" s="126"/>
      <c r="NPK84" s="137"/>
      <c r="NPL84" s="137"/>
      <c r="NPM84" s="137"/>
      <c r="NPN84" s="137"/>
      <c r="NPO84" s="137"/>
      <c r="NPP84" s="137"/>
      <c r="NPQ84" s="143"/>
      <c r="NPR84" s="125"/>
      <c r="NPS84" s="126"/>
      <c r="NPW84" s="137"/>
      <c r="NPX84" s="137"/>
      <c r="NPY84" s="137"/>
      <c r="NPZ84" s="137"/>
      <c r="NQA84" s="137"/>
      <c r="NQB84" s="137"/>
      <c r="NQC84" s="143"/>
      <c r="NQD84" s="125"/>
      <c r="NQE84" s="126"/>
      <c r="NQI84" s="137"/>
      <c r="NQJ84" s="137"/>
      <c r="NQK84" s="137"/>
      <c r="NQL84" s="137"/>
      <c r="NQM84" s="137"/>
      <c r="NQN84" s="137"/>
      <c r="NQO84" s="143"/>
      <c r="NQP84" s="125"/>
      <c r="NQQ84" s="126"/>
      <c r="NQU84" s="137"/>
      <c r="NQV84" s="137"/>
      <c r="NQW84" s="137"/>
      <c r="NQX84" s="137"/>
      <c r="NQY84" s="137"/>
      <c r="NQZ84" s="137"/>
      <c r="NRA84" s="143"/>
      <c r="NRB84" s="125"/>
      <c r="NRC84" s="126"/>
      <c r="NRG84" s="137"/>
      <c r="NRH84" s="137"/>
      <c r="NRI84" s="137"/>
      <c r="NRJ84" s="137"/>
      <c r="NRK84" s="137"/>
      <c r="NRL84" s="137"/>
      <c r="NRM84" s="143"/>
      <c r="NRN84" s="125"/>
      <c r="NRO84" s="126"/>
      <c r="NRS84" s="137"/>
      <c r="NRT84" s="137"/>
      <c r="NRU84" s="137"/>
      <c r="NRV84" s="137"/>
      <c r="NRW84" s="137"/>
      <c r="NRX84" s="137"/>
      <c r="NRY84" s="143"/>
      <c r="NRZ84" s="125"/>
      <c r="NSA84" s="126"/>
      <c r="NSE84" s="137"/>
      <c r="NSF84" s="137"/>
      <c r="NSG84" s="137"/>
      <c r="NSH84" s="137"/>
      <c r="NSI84" s="137"/>
      <c r="NSJ84" s="137"/>
      <c r="NSK84" s="143"/>
      <c r="NSL84" s="125"/>
      <c r="NSM84" s="126"/>
      <c r="NSQ84" s="137"/>
      <c r="NSR84" s="137"/>
      <c r="NSS84" s="137"/>
      <c r="NST84" s="137"/>
      <c r="NSU84" s="137"/>
      <c r="NSV84" s="137"/>
      <c r="NSW84" s="143"/>
      <c r="NSX84" s="125"/>
      <c r="NSY84" s="126"/>
      <c r="NTC84" s="137"/>
      <c r="NTD84" s="137"/>
      <c r="NTE84" s="137"/>
      <c r="NTF84" s="137"/>
      <c r="NTG84" s="137"/>
      <c r="NTH84" s="137"/>
      <c r="NTI84" s="143"/>
      <c r="NTJ84" s="125"/>
      <c r="NTK84" s="126"/>
      <c r="NTO84" s="137"/>
      <c r="NTP84" s="137"/>
      <c r="NTQ84" s="137"/>
      <c r="NTR84" s="137"/>
      <c r="NTS84" s="137"/>
      <c r="NTT84" s="137"/>
      <c r="NTU84" s="143"/>
      <c r="NTV84" s="125"/>
      <c r="NTW84" s="126"/>
      <c r="NUA84" s="137"/>
      <c r="NUB84" s="137"/>
      <c r="NUC84" s="137"/>
      <c r="NUD84" s="137"/>
      <c r="NUE84" s="137"/>
      <c r="NUF84" s="137"/>
      <c r="NUG84" s="143"/>
      <c r="NUH84" s="125"/>
      <c r="NUI84" s="126"/>
      <c r="NUM84" s="137"/>
      <c r="NUN84" s="137"/>
      <c r="NUO84" s="137"/>
      <c r="NUP84" s="137"/>
      <c r="NUQ84" s="137"/>
      <c r="NUR84" s="137"/>
      <c r="NUS84" s="143"/>
      <c r="NUT84" s="125"/>
      <c r="NUU84" s="126"/>
      <c r="NUY84" s="137"/>
      <c r="NUZ84" s="137"/>
      <c r="NVA84" s="137"/>
      <c r="NVB84" s="137"/>
      <c r="NVC84" s="137"/>
      <c r="NVD84" s="137"/>
      <c r="NVE84" s="143"/>
      <c r="NVF84" s="125"/>
      <c r="NVG84" s="126"/>
      <c r="NVK84" s="137"/>
      <c r="NVL84" s="137"/>
      <c r="NVM84" s="137"/>
      <c r="NVN84" s="137"/>
      <c r="NVO84" s="137"/>
      <c r="NVP84" s="137"/>
      <c r="NVQ84" s="143"/>
      <c r="NVR84" s="125"/>
      <c r="NVS84" s="126"/>
      <c r="NVW84" s="137"/>
      <c r="NVX84" s="137"/>
      <c r="NVY84" s="137"/>
      <c r="NVZ84" s="137"/>
      <c r="NWA84" s="137"/>
      <c r="NWB84" s="137"/>
      <c r="NWC84" s="143"/>
      <c r="NWD84" s="125"/>
      <c r="NWE84" s="126"/>
      <c r="NWI84" s="137"/>
      <c r="NWJ84" s="137"/>
      <c r="NWK84" s="137"/>
      <c r="NWL84" s="137"/>
      <c r="NWM84" s="137"/>
      <c r="NWN84" s="137"/>
      <c r="NWO84" s="143"/>
      <c r="NWP84" s="125"/>
      <c r="NWQ84" s="126"/>
      <c r="NWU84" s="137"/>
      <c r="NWV84" s="137"/>
      <c r="NWW84" s="137"/>
      <c r="NWX84" s="137"/>
      <c r="NWY84" s="137"/>
      <c r="NWZ84" s="137"/>
      <c r="NXA84" s="143"/>
      <c r="NXB84" s="125"/>
      <c r="NXC84" s="126"/>
      <c r="NXG84" s="137"/>
      <c r="NXH84" s="137"/>
      <c r="NXI84" s="137"/>
      <c r="NXJ84" s="137"/>
      <c r="NXK84" s="137"/>
      <c r="NXL84" s="137"/>
      <c r="NXM84" s="143"/>
      <c r="NXN84" s="125"/>
      <c r="NXO84" s="126"/>
      <c r="NXS84" s="137"/>
      <c r="NXT84" s="137"/>
      <c r="NXU84" s="137"/>
      <c r="NXV84" s="137"/>
      <c r="NXW84" s="137"/>
      <c r="NXX84" s="137"/>
      <c r="NXY84" s="143"/>
      <c r="NXZ84" s="125"/>
      <c r="NYA84" s="126"/>
      <c r="NYE84" s="137"/>
      <c r="NYF84" s="137"/>
      <c r="NYG84" s="137"/>
      <c r="NYH84" s="137"/>
      <c r="NYI84" s="137"/>
      <c r="NYJ84" s="137"/>
      <c r="NYK84" s="143"/>
      <c r="NYL84" s="125"/>
      <c r="NYM84" s="126"/>
      <c r="NYQ84" s="137"/>
      <c r="NYR84" s="137"/>
      <c r="NYS84" s="137"/>
      <c r="NYT84" s="137"/>
      <c r="NYU84" s="137"/>
      <c r="NYV84" s="137"/>
      <c r="NYW84" s="143"/>
      <c r="NYX84" s="125"/>
      <c r="NYY84" s="126"/>
      <c r="NZC84" s="137"/>
      <c r="NZD84" s="137"/>
      <c r="NZE84" s="137"/>
      <c r="NZF84" s="137"/>
      <c r="NZG84" s="137"/>
      <c r="NZH84" s="137"/>
      <c r="NZI84" s="143"/>
      <c r="NZJ84" s="125"/>
      <c r="NZK84" s="126"/>
      <c r="NZO84" s="137"/>
      <c r="NZP84" s="137"/>
      <c r="NZQ84" s="137"/>
      <c r="NZR84" s="137"/>
      <c r="NZS84" s="137"/>
      <c r="NZT84" s="137"/>
      <c r="NZU84" s="143"/>
      <c r="NZV84" s="125"/>
      <c r="NZW84" s="126"/>
      <c r="OAA84" s="137"/>
      <c r="OAB84" s="137"/>
      <c r="OAC84" s="137"/>
      <c r="OAD84" s="137"/>
      <c r="OAE84" s="137"/>
      <c r="OAF84" s="137"/>
      <c r="OAG84" s="143"/>
      <c r="OAH84" s="125"/>
      <c r="OAI84" s="126"/>
      <c r="OAM84" s="137"/>
      <c r="OAN84" s="137"/>
      <c r="OAO84" s="137"/>
      <c r="OAP84" s="137"/>
      <c r="OAQ84" s="137"/>
      <c r="OAR84" s="137"/>
      <c r="OAS84" s="143"/>
      <c r="OAT84" s="125"/>
      <c r="OAU84" s="126"/>
      <c r="OAY84" s="137"/>
      <c r="OAZ84" s="137"/>
      <c r="OBA84" s="137"/>
      <c r="OBB84" s="137"/>
      <c r="OBC84" s="137"/>
      <c r="OBD84" s="137"/>
      <c r="OBE84" s="143"/>
      <c r="OBF84" s="125"/>
      <c r="OBG84" s="126"/>
      <c r="OBK84" s="137"/>
      <c r="OBL84" s="137"/>
      <c r="OBM84" s="137"/>
      <c r="OBN84" s="137"/>
      <c r="OBO84" s="137"/>
      <c r="OBP84" s="137"/>
      <c r="OBQ84" s="143"/>
      <c r="OBR84" s="125"/>
      <c r="OBS84" s="126"/>
      <c r="OBW84" s="137"/>
      <c r="OBX84" s="137"/>
      <c r="OBY84" s="137"/>
      <c r="OBZ84" s="137"/>
      <c r="OCA84" s="137"/>
      <c r="OCB84" s="137"/>
      <c r="OCC84" s="143"/>
      <c r="OCD84" s="125"/>
      <c r="OCE84" s="126"/>
      <c r="OCI84" s="137"/>
      <c r="OCJ84" s="137"/>
      <c r="OCK84" s="137"/>
      <c r="OCL84" s="137"/>
      <c r="OCM84" s="137"/>
      <c r="OCN84" s="137"/>
      <c r="OCO84" s="143"/>
      <c r="OCP84" s="125"/>
      <c r="OCQ84" s="126"/>
      <c r="OCU84" s="137"/>
      <c r="OCV84" s="137"/>
      <c r="OCW84" s="137"/>
      <c r="OCX84" s="137"/>
      <c r="OCY84" s="137"/>
      <c r="OCZ84" s="137"/>
      <c r="ODA84" s="143"/>
      <c r="ODB84" s="125"/>
      <c r="ODC84" s="126"/>
      <c r="ODG84" s="137"/>
      <c r="ODH84" s="137"/>
      <c r="ODI84" s="137"/>
      <c r="ODJ84" s="137"/>
      <c r="ODK84" s="137"/>
      <c r="ODL84" s="137"/>
      <c r="ODM84" s="143"/>
      <c r="ODN84" s="125"/>
      <c r="ODO84" s="126"/>
      <c r="ODS84" s="137"/>
      <c r="ODT84" s="137"/>
      <c r="ODU84" s="137"/>
      <c r="ODV84" s="137"/>
      <c r="ODW84" s="137"/>
      <c r="ODX84" s="137"/>
      <c r="ODY84" s="143"/>
      <c r="ODZ84" s="125"/>
      <c r="OEA84" s="126"/>
      <c r="OEE84" s="137"/>
      <c r="OEF84" s="137"/>
      <c r="OEG84" s="137"/>
      <c r="OEH84" s="137"/>
      <c r="OEI84" s="137"/>
      <c r="OEJ84" s="137"/>
      <c r="OEK84" s="143"/>
      <c r="OEL84" s="125"/>
      <c r="OEM84" s="126"/>
      <c r="OEQ84" s="137"/>
      <c r="OER84" s="137"/>
      <c r="OES84" s="137"/>
      <c r="OET84" s="137"/>
      <c r="OEU84" s="137"/>
      <c r="OEV84" s="137"/>
      <c r="OEW84" s="143"/>
      <c r="OEX84" s="125"/>
      <c r="OEY84" s="126"/>
      <c r="OFC84" s="137"/>
      <c r="OFD84" s="137"/>
      <c r="OFE84" s="137"/>
      <c r="OFF84" s="137"/>
      <c r="OFG84" s="137"/>
      <c r="OFH84" s="137"/>
      <c r="OFI84" s="143"/>
      <c r="OFJ84" s="125"/>
      <c r="OFK84" s="126"/>
      <c r="OFO84" s="137"/>
      <c r="OFP84" s="137"/>
      <c r="OFQ84" s="137"/>
      <c r="OFR84" s="137"/>
      <c r="OFS84" s="137"/>
      <c r="OFT84" s="137"/>
      <c r="OFU84" s="143"/>
      <c r="OFV84" s="125"/>
      <c r="OFW84" s="126"/>
      <c r="OGA84" s="137"/>
      <c r="OGB84" s="137"/>
      <c r="OGC84" s="137"/>
      <c r="OGD84" s="137"/>
      <c r="OGE84" s="137"/>
      <c r="OGF84" s="137"/>
      <c r="OGG84" s="143"/>
      <c r="OGH84" s="125"/>
      <c r="OGI84" s="126"/>
      <c r="OGM84" s="137"/>
      <c r="OGN84" s="137"/>
      <c r="OGO84" s="137"/>
      <c r="OGP84" s="137"/>
      <c r="OGQ84" s="137"/>
      <c r="OGR84" s="137"/>
      <c r="OGS84" s="143"/>
      <c r="OGT84" s="125"/>
      <c r="OGU84" s="126"/>
      <c r="OGY84" s="137"/>
      <c r="OGZ84" s="137"/>
      <c r="OHA84" s="137"/>
      <c r="OHB84" s="137"/>
      <c r="OHC84" s="137"/>
      <c r="OHD84" s="137"/>
      <c r="OHE84" s="143"/>
      <c r="OHF84" s="125"/>
      <c r="OHG84" s="126"/>
      <c r="OHK84" s="137"/>
      <c r="OHL84" s="137"/>
      <c r="OHM84" s="137"/>
      <c r="OHN84" s="137"/>
      <c r="OHO84" s="137"/>
      <c r="OHP84" s="137"/>
      <c r="OHQ84" s="143"/>
      <c r="OHR84" s="125"/>
      <c r="OHS84" s="126"/>
      <c r="OHW84" s="137"/>
      <c r="OHX84" s="137"/>
      <c r="OHY84" s="137"/>
      <c r="OHZ84" s="137"/>
      <c r="OIA84" s="137"/>
      <c r="OIB84" s="137"/>
      <c r="OIC84" s="143"/>
      <c r="OID84" s="125"/>
      <c r="OIE84" s="126"/>
      <c r="OII84" s="137"/>
      <c r="OIJ84" s="137"/>
      <c r="OIK84" s="137"/>
      <c r="OIL84" s="137"/>
      <c r="OIM84" s="137"/>
      <c r="OIN84" s="137"/>
      <c r="OIO84" s="143"/>
      <c r="OIP84" s="125"/>
      <c r="OIQ84" s="126"/>
      <c r="OIU84" s="137"/>
      <c r="OIV84" s="137"/>
      <c r="OIW84" s="137"/>
      <c r="OIX84" s="137"/>
      <c r="OIY84" s="137"/>
      <c r="OIZ84" s="137"/>
      <c r="OJA84" s="143"/>
      <c r="OJB84" s="125"/>
      <c r="OJC84" s="126"/>
      <c r="OJG84" s="137"/>
      <c r="OJH84" s="137"/>
      <c r="OJI84" s="137"/>
      <c r="OJJ84" s="137"/>
      <c r="OJK84" s="137"/>
      <c r="OJL84" s="137"/>
      <c r="OJM84" s="143"/>
      <c r="OJN84" s="125"/>
      <c r="OJO84" s="126"/>
      <c r="OJS84" s="137"/>
      <c r="OJT84" s="137"/>
      <c r="OJU84" s="137"/>
      <c r="OJV84" s="137"/>
      <c r="OJW84" s="137"/>
      <c r="OJX84" s="137"/>
      <c r="OJY84" s="143"/>
      <c r="OJZ84" s="125"/>
      <c r="OKA84" s="126"/>
      <c r="OKE84" s="137"/>
      <c r="OKF84" s="137"/>
      <c r="OKG84" s="137"/>
      <c r="OKH84" s="137"/>
      <c r="OKI84" s="137"/>
      <c r="OKJ84" s="137"/>
      <c r="OKK84" s="143"/>
      <c r="OKL84" s="125"/>
      <c r="OKM84" s="126"/>
      <c r="OKQ84" s="137"/>
      <c r="OKR84" s="137"/>
      <c r="OKS84" s="137"/>
      <c r="OKT84" s="137"/>
      <c r="OKU84" s="137"/>
      <c r="OKV84" s="137"/>
      <c r="OKW84" s="143"/>
      <c r="OKX84" s="125"/>
      <c r="OKY84" s="126"/>
      <c r="OLC84" s="137"/>
      <c r="OLD84" s="137"/>
      <c r="OLE84" s="137"/>
      <c r="OLF84" s="137"/>
      <c r="OLG84" s="137"/>
      <c r="OLH84" s="137"/>
      <c r="OLI84" s="143"/>
      <c r="OLJ84" s="125"/>
      <c r="OLK84" s="126"/>
      <c r="OLO84" s="137"/>
      <c r="OLP84" s="137"/>
      <c r="OLQ84" s="137"/>
      <c r="OLR84" s="137"/>
      <c r="OLS84" s="137"/>
      <c r="OLT84" s="137"/>
      <c r="OLU84" s="143"/>
      <c r="OLV84" s="125"/>
      <c r="OLW84" s="126"/>
      <c r="OMA84" s="137"/>
      <c r="OMB84" s="137"/>
      <c r="OMC84" s="137"/>
      <c r="OMD84" s="137"/>
      <c r="OME84" s="137"/>
      <c r="OMF84" s="137"/>
      <c r="OMG84" s="143"/>
      <c r="OMH84" s="125"/>
      <c r="OMI84" s="126"/>
      <c r="OMM84" s="137"/>
      <c r="OMN84" s="137"/>
      <c r="OMO84" s="137"/>
      <c r="OMP84" s="137"/>
      <c r="OMQ84" s="137"/>
      <c r="OMR84" s="137"/>
      <c r="OMS84" s="143"/>
      <c r="OMT84" s="125"/>
      <c r="OMU84" s="126"/>
      <c r="OMY84" s="137"/>
      <c r="OMZ84" s="137"/>
      <c r="ONA84" s="137"/>
      <c r="ONB84" s="137"/>
      <c r="ONC84" s="137"/>
      <c r="OND84" s="137"/>
      <c r="ONE84" s="143"/>
      <c r="ONF84" s="125"/>
      <c r="ONG84" s="126"/>
      <c r="ONK84" s="137"/>
      <c r="ONL84" s="137"/>
      <c r="ONM84" s="137"/>
      <c r="ONN84" s="137"/>
      <c r="ONO84" s="137"/>
      <c r="ONP84" s="137"/>
      <c r="ONQ84" s="143"/>
      <c r="ONR84" s="125"/>
      <c r="ONS84" s="126"/>
      <c r="ONW84" s="137"/>
      <c r="ONX84" s="137"/>
      <c r="ONY84" s="137"/>
      <c r="ONZ84" s="137"/>
      <c r="OOA84" s="137"/>
      <c r="OOB84" s="137"/>
      <c r="OOC84" s="143"/>
      <c r="OOD84" s="125"/>
      <c r="OOE84" s="126"/>
      <c r="OOI84" s="137"/>
      <c r="OOJ84" s="137"/>
      <c r="OOK84" s="137"/>
      <c r="OOL84" s="137"/>
      <c r="OOM84" s="137"/>
      <c r="OON84" s="137"/>
      <c r="OOO84" s="143"/>
      <c r="OOP84" s="125"/>
      <c r="OOQ84" s="126"/>
      <c r="OOU84" s="137"/>
      <c r="OOV84" s="137"/>
      <c r="OOW84" s="137"/>
      <c r="OOX84" s="137"/>
      <c r="OOY84" s="137"/>
      <c r="OOZ84" s="137"/>
      <c r="OPA84" s="143"/>
      <c r="OPB84" s="125"/>
      <c r="OPC84" s="126"/>
      <c r="OPG84" s="137"/>
      <c r="OPH84" s="137"/>
      <c r="OPI84" s="137"/>
      <c r="OPJ84" s="137"/>
      <c r="OPK84" s="137"/>
      <c r="OPL84" s="137"/>
      <c r="OPM84" s="143"/>
      <c r="OPN84" s="125"/>
      <c r="OPO84" s="126"/>
      <c r="OPS84" s="137"/>
      <c r="OPT84" s="137"/>
      <c r="OPU84" s="137"/>
      <c r="OPV84" s="137"/>
      <c r="OPW84" s="137"/>
      <c r="OPX84" s="137"/>
      <c r="OPY84" s="143"/>
      <c r="OPZ84" s="125"/>
      <c r="OQA84" s="126"/>
      <c r="OQE84" s="137"/>
      <c r="OQF84" s="137"/>
      <c r="OQG84" s="137"/>
      <c r="OQH84" s="137"/>
      <c r="OQI84" s="137"/>
      <c r="OQJ84" s="137"/>
      <c r="OQK84" s="143"/>
      <c r="OQL84" s="125"/>
      <c r="OQM84" s="126"/>
      <c r="OQQ84" s="137"/>
      <c r="OQR84" s="137"/>
      <c r="OQS84" s="137"/>
      <c r="OQT84" s="137"/>
      <c r="OQU84" s="137"/>
      <c r="OQV84" s="137"/>
      <c r="OQW84" s="143"/>
      <c r="OQX84" s="125"/>
      <c r="OQY84" s="126"/>
      <c r="ORC84" s="137"/>
      <c r="ORD84" s="137"/>
      <c r="ORE84" s="137"/>
      <c r="ORF84" s="137"/>
      <c r="ORG84" s="137"/>
      <c r="ORH84" s="137"/>
      <c r="ORI84" s="143"/>
      <c r="ORJ84" s="125"/>
      <c r="ORK84" s="126"/>
      <c r="ORO84" s="137"/>
      <c r="ORP84" s="137"/>
      <c r="ORQ84" s="137"/>
      <c r="ORR84" s="137"/>
      <c r="ORS84" s="137"/>
      <c r="ORT84" s="137"/>
      <c r="ORU84" s="143"/>
      <c r="ORV84" s="125"/>
      <c r="ORW84" s="126"/>
      <c r="OSA84" s="137"/>
      <c r="OSB84" s="137"/>
      <c r="OSC84" s="137"/>
      <c r="OSD84" s="137"/>
      <c r="OSE84" s="137"/>
      <c r="OSF84" s="137"/>
      <c r="OSG84" s="143"/>
      <c r="OSH84" s="125"/>
      <c r="OSI84" s="126"/>
      <c r="OSM84" s="137"/>
      <c r="OSN84" s="137"/>
      <c r="OSO84" s="137"/>
      <c r="OSP84" s="137"/>
      <c r="OSQ84" s="137"/>
      <c r="OSR84" s="137"/>
      <c r="OSS84" s="143"/>
      <c r="OST84" s="125"/>
      <c r="OSU84" s="126"/>
      <c r="OSY84" s="137"/>
      <c r="OSZ84" s="137"/>
      <c r="OTA84" s="137"/>
      <c r="OTB84" s="137"/>
      <c r="OTC84" s="137"/>
      <c r="OTD84" s="137"/>
      <c r="OTE84" s="143"/>
      <c r="OTF84" s="125"/>
      <c r="OTG84" s="126"/>
      <c r="OTK84" s="137"/>
      <c r="OTL84" s="137"/>
      <c r="OTM84" s="137"/>
      <c r="OTN84" s="137"/>
      <c r="OTO84" s="137"/>
      <c r="OTP84" s="137"/>
      <c r="OTQ84" s="143"/>
      <c r="OTR84" s="125"/>
      <c r="OTS84" s="126"/>
      <c r="OTW84" s="137"/>
      <c r="OTX84" s="137"/>
      <c r="OTY84" s="137"/>
      <c r="OTZ84" s="137"/>
      <c r="OUA84" s="137"/>
      <c r="OUB84" s="137"/>
      <c r="OUC84" s="143"/>
      <c r="OUD84" s="125"/>
      <c r="OUE84" s="126"/>
      <c r="OUI84" s="137"/>
      <c r="OUJ84" s="137"/>
      <c r="OUK84" s="137"/>
      <c r="OUL84" s="137"/>
      <c r="OUM84" s="137"/>
      <c r="OUN84" s="137"/>
      <c r="OUO84" s="143"/>
      <c r="OUP84" s="125"/>
      <c r="OUQ84" s="126"/>
      <c r="OUU84" s="137"/>
      <c r="OUV84" s="137"/>
      <c r="OUW84" s="137"/>
      <c r="OUX84" s="137"/>
      <c r="OUY84" s="137"/>
      <c r="OUZ84" s="137"/>
      <c r="OVA84" s="143"/>
      <c r="OVB84" s="125"/>
      <c r="OVC84" s="126"/>
      <c r="OVG84" s="137"/>
      <c r="OVH84" s="137"/>
      <c r="OVI84" s="137"/>
      <c r="OVJ84" s="137"/>
      <c r="OVK84" s="137"/>
      <c r="OVL84" s="137"/>
      <c r="OVM84" s="143"/>
      <c r="OVN84" s="125"/>
      <c r="OVO84" s="126"/>
      <c r="OVS84" s="137"/>
      <c r="OVT84" s="137"/>
      <c r="OVU84" s="137"/>
      <c r="OVV84" s="137"/>
      <c r="OVW84" s="137"/>
      <c r="OVX84" s="137"/>
      <c r="OVY84" s="143"/>
      <c r="OVZ84" s="125"/>
      <c r="OWA84" s="126"/>
      <c r="OWE84" s="137"/>
      <c r="OWF84" s="137"/>
      <c r="OWG84" s="137"/>
      <c r="OWH84" s="137"/>
      <c r="OWI84" s="137"/>
      <c r="OWJ84" s="137"/>
      <c r="OWK84" s="143"/>
      <c r="OWL84" s="125"/>
      <c r="OWM84" s="126"/>
      <c r="OWQ84" s="137"/>
      <c r="OWR84" s="137"/>
      <c r="OWS84" s="137"/>
      <c r="OWT84" s="137"/>
      <c r="OWU84" s="137"/>
      <c r="OWV84" s="137"/>
      <c r="OWW84" s="143"/>
      <c r="OWX84" s="125"/>
      <c r="OWY84" s="126"/>
      <c r="OXC84" s="137"/>
      <c r="OXD84" s="137"/>
      <c r="OXE84" s="137"/>
      <c r="OXF84" s="137"/>
      <c r="OXG84" s="137"/>
      <c r="OXH84" s="137"/>
      <c r="OXI84" s="143"/>
      <c r="OXJ84" s="125"/>
      <c r="OXK84" s="126"/>
      <c r="OXO84" s="137"/>
      <c r="OXP84" s="137"/>
      <c r="OXQ84" s="137"/>
      <c r="OXR84" s="137"/>
      <c r="OXS84" s="137"/>
      <c r="OXT84" s="137"/>
      <c r="OXU84" s="143"/>
      <c r="OXV84" s="125"/>
      <c r="OXW84" s="126"/>
      <c r="OYA84" s="137"/>
      <c r="OYB84" s="137"/>
      <c r="OYC84" s="137"/>
      <c r="OYD84" s="137"/>
      <c r="OYE84" s="137"/>
      <c r="OYF84" s="137"/>
      <c r="OYG84" s="143"/>
      <c r="OYH84" s="125"/>
      <c r="OYI84" s="126"/>
      <c r="OYM84" s="137"/>
      <c r="OYN84" s="137"/>
      <c r="OYO84" s="137"/>
      <c r="OYP84" s="137"/>
      <c r="OYQ84" s="137"/>
      <c r="OYR84" s="137"/>
      <c r="OYS84" s="143"/>
      <c r="OYT84" s="125"/>
      <c r="OYU84" s="126"/>
      <c r="OYY84" s="137"/>
      <c r="OYZ84" s="137"/>
      <c r="OZA84" s="137"/>
      <c r="OZB84" s="137"/>
      <c r="OZC84" s="137"/>
      <c r="OZD84" s="137"/>
      <c r="OZE84" s="143"/>
      <c r="OZF84" s="125"/>
      <c r="OZG84" s="126"/>
      <c r="OZK84" s="137"/>
      <c r="OZL84" s="137"/>
      <c r="OZM84" s="137"/>
      <c r="OZN84" s="137"/>
      <c r="OZO84" s="137"/>
      <c r="OZP84" s="137"/>
      <c r="OZQ84" s="143"/>
      <c r="OZR84" s="125"/>
      <c r="OZS84" s="126"/>
      <c r="OZW84" s="137"/>
      <c r="OZX84" s="137"/>
      <c r="OZY84" s="137"/>
      <c r="OZZ84" s="137"/>
      <c r="PAA84" s="137"/>
      <c r="PAB84" s="137"/>
      <c r="PAC84" s="143"/>
      <c r="PAD84" s="125"/>
      <c r="PAE84" s="126"/>
      <c r="PAI84" s="137"/>
      <c r="PAJ84" s="137"/>
      <c r="PAK84" s="137"/>
      <c r="PAL84" s="137"/>
      <c r="PAM84" s="137"/>
      <c r="PAN84" s="137"/>
      <c r="PAO84" s="143"/>
      <c r="PAP84" s="125"/>
      <c r="PAQ84" s="126"/>
      <c r="PAU84" s="137"/>
      <c r="PAV84" s="137"/>
      <c r="PAW84" s="137"/>
      <c r="PAX84" s="137"/>
      <c r="PAY84" s="137"/>
      <c r="PAZ84" s="137"/>
      <c r="PBA84" s="143"/>
      <c r="PBB84" s="125"/>
      <c r="PBC84" s="126"/>
      <c r="PBG84" s="137"/>
      <c r="PBH84" s="137"/>
      <c r="PBI84" s="137"/>
      <c r="PBJ84" s="137"/>
      <c r="PBK84" s="137"/>
      <c r="PBL84" s="137"/>
      <c r="PBM84" s="143"/>
      <c r="PBN84" s="125"/>
      <c r="PBO84" s="126"/>
      <c r="PBS84" s="137"/>
      <c r="PBT84" s="137"/>
      <c r="PBU84" s="137"/>
      <c r="PBV84" s="137"/>
      <c r="PBW84" s="137"/>
      <c r="PBX84" s="137"/>
      <c r="PBY84" s="143"/>
      <c r="PBZ84" s="125"/>
      <c r="PCA84" s="126"/>
      <c r="PCE84" s="137"/>
      <c r="PCF84" s="137"/>
      <c r="PCG84" s="137"/>
      <c r="PCH84" s="137"/>
      <c r="PCI84" s="137"/>
      <c r="PCJ84" s="137"/>
      <c r="PCK84" s="143"/>
      <c r="PCL84" s="125"/>
      <c r="PCM84" s="126"/>
      <c r="PCQ84" s="137"/>
      <c r="PCR84" s="137"/>
      <c r="PCS84" s="137"/>
      <c r="PCT84" s="137"/>
      <c r="PCU84" s="137"/>
      <c r="PCV84" s="137"/>
      <c r="PCW84" s="143"/>
      <c r="PCX84" s="125"/>
      <c r="PCY84" s="126"/>
      <c r="PDC84" s="137"/>
      <c r="PDD84" s="137"/>
      <c r="PDE84" s="137"/>
      <c r="PDF84" s="137"/>
      <c r="PDG84" s="137"/>
      <c r="PDH84" s="137"/>
      <c r="PDI84" s="143"/>
      <c r="PDJ84" s="125"/>
      <c r="PDK84" s="126"/>
      <c r="PDO84" s="137"/>
      <c r="PDP84" s="137"/>
      <c r="PDQ84" s="137"/>
      <c r="PDR84" s="137"/>
      <c r="PDS84" s="137"/>
      <c r="PDT84" s="137"/>
      <c r="PDU84" s="143"/>
      <c r="PDV84" s="125"/>
      <c r="PDW84" s="126"/>
      <c r="PEA84" s="137"/>
      <c r="PEB84" s="137"/>
      <c r="PEC84" s="137"/>
      <c r="PED84" s="137"/>
      <c r="PEE84" s="137"/>
      <c r="PEF84" s="137"/>
      <c r="PEG84" s="143"/>
      <c r="PEH84" s="125"/>
      <c r="PEI84" s="126"/>
      <c r="PEM84" s="137"/>
      <c r="PEN84" s="137"/>
      <c r="PEO84" s="137"/>
      <c r="PEP84" s="137"/>
      <c r="PEQ84" s="137"/>
      <c r="PER84" s="137"/>
      <c r="PES84" s="143"/>
      <c r="PET84" s="125"/>
      <c r="PEU84" s="126"/>
      <c r="PEY84" s="137"/>
      <c r="PEZ84" s="137"/>
      <c r="PFA84" s="137"/>
      <c r="PFB84" s="137"/>
      <c r="PFC84" s="137"/>
      <c r="PFD84" s="137"/>
      <c r="PFE84" s="143"/>
      <c r="PFF84" s="125"/>
      <c r="PFG84" s="126"/>
      <c r="PFK84" s="137"/>
      <c r="PFL84" s="137"/>
      <c r="PFM84" s="137"/>
      <c r="PFN84" s="137"/>
      <c r="PFO84" s="137"/>
      <c r="PFP84" s="137"/>
      <c r="PFQ84" s="143"/>
      <c r="PFR84" s="125"/>
      <c r="PFS84" s="126"/>
      <c r="PFW84" s="137"/>
      <c r="PFX84" s="137"/>
      <c r="PFY84" s="137"/>
      <c r="PFZ84" s="137"/>
      <c r="PGA84" s="137"/>
      <c r="PGB84" s="137"/>
      <c r="PGC84" s="143"/>
      <c r="PGD84" s="125"/>
      <c r="PGE84" s="126"/>
      <c r="PGI84" s="137"/>
      <c r="PGJ84" s="137"/>
      <c r="PGK84" s="137"/>
      <c r="PGL84" s="137"/>
      <c r="PGM84" s="137"/>
      <c r="PGN84" s="137"/>
      <c r="PGO84" s="143"/>
      <c r="PGP84" s="125"/>
      <c r="PGQ84" s="126"/>
      <c r="PGU84" s="137"/>
      <c r="PGV84" s="137"/>
      <c r="PGW84" s="137"/>
      <c r="PGX84" s="137"/>
      <c r="PGY84" s="137"/>
      <c r="PGZ84" s="137"/>
      <c r="PHA84" s="143"/>
      <c r="PHB84" s="125"/>
      <c r="PHC84" s="126"/>
      <c r="PHG84" s="137"/>
      <c r="PHH84" s="137"/>
      <c r="PHI84" s="137"/>
      <c r="PHJ84" s="137"/>
      <c r="PHK84" s="137"/>
      <c r="PHL84" s="137"/>
      <c r="PHM84" s="143"/>
      <c r="PHN84" s="125"/>
      <c r="PHO84" s="126"/>
      <c r="PHS84" s="137"/>
      <c r="PHT84" s="137"/>
      <c r="PHU84" s="137"/>
      <c r="PHV84" s="137"/>
      <c r="PHW84" s="137"/>
      <c r="PHX84" s="137"/>
      <c r="PHY84" s="143"/>
      <c r="PHZ84" s="125"/>
      <c r="PIA84" s="126"/>
      <c r="PIE84" s="137"/>
      <c r="PIF84" s="137"/>
      <c r="PIG84" s="137"/>
      <c r="PIH84" s="137"/>
      <c r="PII84" s="137"/>
      <c r="PIJ84" s="137"/>
      <c r="PIK84" s="143"/>
      <c r="PIL84" s="125"/>
      <c r="PIM84" s="126"/>
      <c r="PIQ84" s="137"/>
      <c r="PIR84" s="137"/>
      <c r="PIS84" s="137"/>
      <c r="PIT84" s="137"/>
      <c r="PIU84" s="137"/>
      <c r="PIV84" s="137"/>
      <c r="PIW84" s="143"/>
      <c r="PIX84" s="125"/>
      <c r="PIY84" s="126"/>
      <c r="PJC84" s="137"/>
      <c r="PJD84" s="137"/>
      <c r="PJE84" s="137"/>
      <c r="PJF84" s="137"/>
      <c r="PJG84" s="137"/>
      <c r="PJH84" s="137"/>
      <c r="PJI84" s="143"/>
      <c r="PJJ84" s="125"/>
      <c r="PJK84" s="126"/>
      <c r="PJO84" s="137"/>
      <c r="PJP84" s="137"/>
      <c r="PJQ84" s="137"/>
      <c r="PJR84" s="137"/>
      <c r="PJS84" s="137"/>
      <c r="PJT84" s="137"/>
      <c r="PJU84" s="143"/>
      <c r="PJV84" s="125"/>
      <c r="PJW84" s="126"/>
      <c r="PKA84" s="137"/>
      <c r="PKB84" s="137"/>
      <c r="PKC84" s="137"/>
      <c r="PKD84" s="137"/>
      <c r="PKE84" s="137"/>
      <c r="PKF84" s="137"/>
      <c r="PKG84" s="143"/>
      <c r="PKH84" s="125"/>
      <c r="PKI84" s="126"/>
      <c r="PKM84" s="137"/>
      <c r="PKN84" s="137"/>
      <c r="PKO84" s="137"/>
      <c r="PKP84" s="137"/>
      <c r="PKQ84" s="137"/>
      <c r="PKR84" s="137"/>
      <c r="PKS84" s="143"/>
      <c r="PKT84" s="125"/>
      <c r="PKU84" s="126"/>
      <c r="PKY84" s="137"/>
      <c r="PKZ84" s="137"/>
      <c r="PLA84" s="137"/>
      <c r="PLB84" s="137"/>
      <c r="PLC84" s="137"/>
      <c r="PLD84" s="137"/>
      <c r="PLE84" s="143"/>
      <c r="PLF84" s="125"/>
      <c r="PLG84" s="126"/>
      <c r="PLK84" s="137"/>
      <c r="PLL84" s="137"/>
      <c r="PLM84" s="137"/>
      <c r="PLN84" s="137"/>
      <c r="PLO84" s="137"/>
      <c r="PLP84" s="137"/>
      <c r="PLQ84" s="143"/>
      <c r="PLR84" s="125"/>
      <c r="PLS84" s="126"/>
      <c r="PLW84" s="137"/>
      <c r="PLX84" s="137"/>
      <c r="PLY84" s="137"/>
      <c r="PLZ84" s="137"/>
      <c r="PMA84" s="137"/>
      <c r="PMB84" s="137"/>
      <c r="PMC84" s="143"/>
      <c r="PMD84" s="125"/>
      <c r="PME84" s="126"/>
      <c r="PMI84" s="137"/>
      <c r="PMJ84" s="137"/>
      <c r="PMK84" s="137"/>
      <c r="PML84" s="137"/>
      <c r="PMM84" s="137"/>
      <c r="PMN84" s="137"/>
      <c r="PMO84" s="143"/>
      <c r="PMP84" s="125"/>
      <c r="PMQ84" s="126"/>
      <c r="PMU84" s="137"/>
      <c r="PMV84" s="137"/>
      <c r="PMW84" s="137"/>
      <c r="PMX84" s="137"/>
      <c r="PMY84" s="137"/>
      <c r="PMZ84" s="137"/>
      <c r="PNA84" s="143"/>
      <c r="PNB84" s="125"/>
      <c r="PNC84" s="126"/>
      <c r="PNG84" s="137"/>
      <c r="PNH84" s="137"/>
      <c r="PNI84" s="137"/>
      <c r="PNJ84" s="137"/>
      <c r="PNK84" s="137"/>
      <c r="PNL84" s="137"/>
      <c r="PNM84" s="143"/>
      <c r="PNN84" s="125"/>
      <c r="PNO84" s="126"/>
      <c r="PNS84" s="137"/>
      <c r="PNT84" s="137"/>
      <c r="PNU84" s="137"/>
      <c r="PNV84" s="137"/>
      <c r="PNW84" s="137"/>
      <c r="PNX84" s="137"/>
      <c r="PNY84" s="143"/>
      <c r="PNZ84" s="125"/>
      <c r="POA84" s="126"/>
      <c r="POE84" s="137"/>
      <c r="POF84" s="137"/>
      <c r="POG84" s="137"/>
      <c r="POH84" s="137"/>
      <c r="POI84" s="137"/>
      <c r="POJ84" s="137"/>
      <c r="POK84" s="143"/>
      <c r="POL84" s="125"/>
      <c r="POM84" s="126"/>
      <c r="POQ84" s="137"/>
      <c r="POR84" s="137"/>
      <c r="POS84" s="137"/>
      <c r="POT84" s="137"/>
      <c r="POU84" s="137"/>
      <c r="POV84" s="137"/>
      <c r="POW84" s="143"/>
      <c r="POX84" s="125"/>
      <c r="POY84" s="126"/>
      <c r="PPC84" s="137"/>
      <c r="PPD84" s="137"/>
      <c r="PPE84" s="137"/>
      <c r="PPF84" s="137"/>
      <c r="PPG84" s="137"/>
      <c r="PPH84" s="137"/>
      <c r="PPI84" s="143"/>
      <c r="PPJ84" s="125"/>
      <c r="PPK84" s="126"/>
      <c r="PPO84" s="137"/>
      <c r="PPP84" s="137"/>
      <c r="PPQ84" s="137"/>
      <c r="PPR84" s="137"/>
      <c r="PPS84" s="137"/>
      <c r="PPT84" s="137"/>
      <c r="PPU84" s="143"/>
      <c r="PPV84" s="125"/>
      <c r="PPW84" s="126"/>
      <c r="PQA84" s="137"/>
      <c r="PQB84" s="137"/>
      <c r="PQC84" s="137"/>
      <c r="PQD84" s="137"/>
      <c r="PQE84" s="137"/>
      <c r="PQF84" s="137"/>
      <c r="PQG84" s="143"/>
      <c r="PQH84" s="125"/>
      <c r="PQI84" s="126"/>
      <c r="PQM84" s="137"/>
      <c r="PQN84" s="137"/>
      <c r="PQO84" s="137"/>
      <c r="PQP84" s="137"/>
      <c r="PQQ84" s="137"/>
      <c r="PQR84" s="137"/>
      <c r="PQS84" s="143"/>
      <c r="PQT84" s="125"/>
      <c r="PQU84" s="126"/>
      <c r="PQY84" s="137"/>
      <c r="PQZ84" s="137"/>
      <c r="PRA84" s="137"/>
      <c r="PRB84" s="137"/>
      <c r="PRC84" s="137"/>
      <c r="PRD84" s="137"/>
      <c r="PRE84" s="143"/>
      <c r="PRF84" s="125"/>
      <c r="PRG84" s="126"/>
      <c r="PRK84" s="137"/>
      <c r="PRL84" s="137"/>
      <c r="PRM84" s="137"/>
      <c r="PRN84" s="137"/>
      <c r="PRO84" s="137"/>
      <c r="PRP84" s="137"/>
      <c r="PRQ84" s="143"/>
      <c r="PRR84" s="125"/>
      <c r="PRS84" s="126"/>
      <c r="PRW84" s="137"/>
      <c r="PRX84" s="137"/>
      <c r="PRY84" s="137"/>
      <c r="PRZ84" s="137"/>
      <c r="PSA84" s="137"/>
      <c r="PSB84" s="137"/>
      <c r="PSC84" s="143"/>
      <c r="PSD84" s="125"/>
      <c r="PSE84" s="126"/>
      <c r="PSI84" s="137"/>
      <c r="PSJ84" s="137"/>
      <c r="PSK84" s="137"/>
      <c r="PSL84" s="137"/>
      <c r="PSM84" s="137"/>
      <c r="PSN84" s="137"/>
      <c r="PSO84" s="143"/>
      <c r="PSP84" s="125"/>
      <c r="PSQ84" s="126"/>
      <c r="PSU84" s="137"/>
      <c r="PSV84" s="137"/>
      <c r="PSW84" s="137"/>
      <c r="PSX84" s="137"/>
      <c r="PSY84" s="137"/>
      <c r="PSZ84" s="137"/>
      <c r="PTA84" s="143"/>
      <c r="PTB84" s="125"/>
      <c r="PTC84" s="126"/>
      <c r="PTG84" s="137"/>
      <c r="PTH84" s="137"/>
      <c r="PTI84" s="137"/>
      <c r="PTJ84" s="137"/>
      <c r="PTK84" s="137"/>
      <c r="PTL84" s="137"/>
      <c r="PTM84" s="143"/>
      <c r="PTN84" s="125"/>
      <c r="PTO84" s="126"/>
      <c r="PTS84" s="137"/>
      <c r="PTT84" s="137"/>
      <c r="PTU84" s="137"/>
      <c r="PTV84" s="137"/>
      <c r="PTW84" s="137"/>
      <c r="PTX84" s="137"/>
      <c r="PTY84" s="143"/>
      <c r="PTZ84" s="125"/>
      <c r="PUA84" s="126"/>
      <c r="PUE84" s="137"/>
      <c r="PUF84" s="137"/>
      <c r="PUG84" s="137"/>
      <c r="PUH84" s="137"/>
      <c r="PUI84" s="137"/>
      <c r="PUJ84" s="137"/>
      <c r="PUK84" s="143"/>
      <c r="PUL84" s="125"/>
      <c r="PUM84" s="126"/>
      <c r="PUQ84" s="137"/>
      <c r="PUR84" s="137"/>
      <c r="PUS84" s="137"/>
      <c r="PUT84" s="137"/>
      <c r="PUU84" s="137"/>
      <c r="PUV84" s="137"/>
      <c r="PUW84" s="143"/>
      <c r="PUX84" s="125"/>
      <c r="PUY84" s="126"/>
      <c r="PVC84" s="137"/>
      <c r="PVD84" s="137"/>
      <c r="PVE84" s="137"/>
      <c r="PVF84" s="137"/>
      <c r="PVG84" s="137"/>
      <c r="PVH84" s="137"/>
      <c r="PVI84" s="143"/>
      <c r="PVJ84" s="125"/>
      <c r="PVK84" s="126"/>
      <c r="PVO84" s="137"/>
      <c r="PVP84" s="137"/>
      <c r="PVQ84" s="137"/>
      <c r="PVR84" s="137"/>
      <c r="PVS84" s="137"/>
      <c r="PVT84" s="137"/>
      <c r="PVU84" s="143"/>
      <c r="PVV84" s="125"/>
      <c r="PVW84" s="126"/>
      <c r="PWA84" s="137"/>
      <c r="PWB84" s="137"/>
      <c r="PWC84" s="137"/>
      <c r="PWD84" s="137"/>
      <c r="PWE84" s="137"/>
      <c r="PWF84" s="137"/>
      <c r="PWG84" s="143"/>
      <c r="PWH84" s="125"/>
      <c r="PWI84" s="126"/>
      <c r="PWM84" s="137"/>
      <c r="PWN84" s="137"/>
      <c r="PWO84" s="137"/>
      <c r="PWP84" s="137"/>
      <c r="PWQ84" s="137"/>
      <c r="PWR84" s="137"/>
      <c r="PWS84" s="143"/>
      <c r="PWT84" s="125"/>
      <c r="PWU84" s="126"/>
      <c r="PWY84" s="137"/>
      <c r="PWZ84" s="137"/>
      <c r="PXA84" s="137"/>
      <c r="PXB84" s="137"/>
      <c r="PXC84" s="137"/>
      <c r="PXD84" s="137"/>
      <c r="PXE84" s="143"/>
      <c r="PXF84" s="125"/>
      <c r="PXG84" s="126"/>
      <c r="PXK84" s="137"/>
      <c r="PXL84" s="137"/>
      <c r="PXM84" s="137"/>
      <c r="PXN84" s="137"/>
      <c r="PXO84" s="137"/>
      <c r="PXP84" s="137"/>
      <c r="PXQ84" s="143"/>
      <c r="PXR84" s="125"/>
      <c r="PXS84" s="126"/>
      <c r="PXW84" s="137"/>
      <c r="PXX84" s="137"/>
      <c r="PXY84" s="137"/>
      <c r="PXZ84" s="137"/>
      <c r="PYA84" s="137"/>
      <c r="PYB84" s="137"/>
      <c r="PYC84" s="143"/>
      <c r="PYD84" s="125"/>
      <c r="PYE84" s="126"/>
      <c r="PYI84" s="137"/>
      <c r="PYJ84" s="137"/>
      <c r="PYK84" s="137"/>
      <c r="PYL84" s="137"/>
      <c r="PYM84" s="137"/>
      <c r="PYN84" s="137"/>
      <c r="PYO84" s="143"/>
      <c r="PYP84" s="125"/>
      <c r="PYQ84" s="126"/>
      <c r="PYU84" s="137"/>
      <c r="PYV84" s="137"/>
      <c r="PYW84" s="137"/>
      <c r="PYX84" s="137"/>
      <c r="PYY84" s="137"/>
      <c r="PYZ84" s="137"/>
      <c r="PZA84" s="143"/>
      <c r="PZB84" s="125"/>
      <c r="PZC84" s="126"/>
      <c r="PZG84" s="137"/>
      <c r="PZH84" s="137"/>
      <c r="PZI84" s="137"/>
      <c r="PZJ84" s="137"/>
      <c r="PZK84" s="137"/>
      <c r="PZL84" s="137"/>
      <c r="PZM84" s="143"/>
      <c r="PZN84" s="125"/>
      <c r="PZO84" s="126"/>
      <c r="PZS84" s="137"/>
      <c r="PZT84" s="137"/>
      <c r="PZU84" s="137"/>
      <c r="PZV84" s="137"/>
      <c r="PZW84" s="137"/>
      <c r="PZX84" s="137"/>
      <c r="PZY84" s="143"/>
      <c r="PZZ84" s="125"/>
      <c r="QAA84" s="126"/>
      <c r="QAE84" s="137"/>
      <c r="QAF84" s="137"/>
      <c r="QAG84" s="137"/>
      <c r="QAH84" s="137"/>
      <c r="QAI84" s="137"/>
      <c r="QAJ84" s="137"/>
      <c r="QAK84" s="143"/>
      <c r="QAL84" s="125"/>
      <c r="QAM84" s="126"/>
      <c r="QAQ84" s="137"/>
      <c r="QAR84" s="137"/>
      <c r="QAS84" s="137"/>
      <c r="QAT84" s="137"/>
      <c r="QAU84" s="137"/>
      <c r="QAV84" s="137"/>
      <c r="QAW84" s="143"/>
      <c r="QAX84" s="125"/>
      <c r="QAY84" s="126"/>
      <c r="QBC84" s="137"/>
      <c r="QBD84" s="137"/>
      <c r="QBE84" s="137"/>
      <c r="QBF84" s="137"/>
      <c r="QBG84" s="137"/>
      <c r="QBH84" s="137"/>
      <c r="QBI84" s="143"/>
      <c r="QBJ84" s="125"/>
      <c r="QBK84" s="126"/>
      <c r="QBO84" s="137"/>
      <c r="QBP84" s="137"/>
      <c r="QBQ84" s="137"/>
      <c r="QBR84" s="137"/>
      <c r="QBS84" s="137"/>
      <c r="QBT84" s="137"/>
      <c r="QBU84" s="143"/>
      <c r="QBV84" s="125"/>
      <c r="QBW84" s="126"/>
      <c r="QCA84" s="137"/>
      <c r="QCB84" s="137"/>
      <c r="QCC84" s="137"/>
      <c r="QCD84" s="137"/>
      <c r="QCE84" s="137"/>
      <c r="QCF84" s="137"/>
      <c r="QCG84" s="143"/>
      <c r="QCH84" s="125"/>
      <c r="QCI84" s="126"/>
      <c r="QCM84" s="137"/>
      <c r="QCN84" s="137"/>
      <c r="QCO84" s="137"/>
      <c r="QCP84" s="137"/>
      <c r="QCQ84" s="137"/>
      <c r="QCR84" s="137"/>
      <c r="QCS84" s="143"/>
      <c r="QCT84" s="125"/>
      <c r="QCU84" s="126"/>
      <c r="QCY84" s="137"/>
      <c r="QCZ84" s="137"/>
      <c r="QDA84" s="137"/>
      <c r="QDB84" s="137"/>
      <c r="QDC84" s="137"/>
      <c r="QDD84" s="137"/>
      <c r="QDE84" s="143"/>
      <c r="QDF84" s="125"/>
      <c r="QDG84" s="126"/>
      <c r="QDK84" s="137"/>
      <c r="QDL84" s="137"/>
      <c r="QDM84" s="137"/>
      <c r="QDN84" s="137"/>
      <c r="QDO84" s="137"/>
      <c r="QDP84" s="137"/>
      <c r="QDQ84" s="143"/>
      <c r="QDR84" s="125"/>
      <c r="QDS84" s="126"/>
      <c r="QDW84" s="137"/>
      <c r="QDX84" s="137"/>
      <c r="QDY84" s="137"/>
      <c r="QDZ84" s="137"/>
      <c r="QEA84" s="137"/>
      <c r="QEB84" s="137"/>
      <c r="QEC84" s="143"/>
      <c r="QED84" s="125"/>
      <c r="QEE84" s="126"/>
      <c r="QEI84" s="137"/>
      <c r="QEJ84" s="137"/>
      <c r="QEK84" s="137"/>
      <c r="QEL84" s="137"/>
      <c r="QEM84" s="137"/>
      <c r="QEN84" s="137"/>
      <c r="QEO84" s="143"/>
      <c r="QEP84" s="125"/>
      <c r="QEQ84" s="126"/>
      <c r="QEU84" s="137"/>
      <c r="QEV84" s="137"/>
      <c r="QEW84" s="137"/>
      <c r="QEX84" s="137"/>
      <c r="QEY84" s="137"/>
      <c r="QEZ84" s="137"/>
      <c r="QFA84" s="143"/>
      <c r="QFB84" s="125"/>
      <c r="QFC84" s="126"/>
      <c r="QFG84" s="137"/>
      <c r="QFH84" s="137"/>
      <c r="QFI84" s="137"/>
      <c r="QFJ84" s="137"/>
      <c r="QFK84" s="137"/>
      <c r="QFL84" s="137"/>
      <c r="QFM84" s="143"/>
      <c r="QFN84" s="125"/>
      <c r="QFO84" s="126"/>
      <c r="QFS84" s="137"/>
      <c r="QFT84" s="137"/>
      <c r="QFU84" s="137"/>
      <c r="QFV84" s="137"/>
      <c r="QFW84" s="137"/>
      <c r="QFX84" s="137"/>
      <c r="QFY84" s="143"/>
      <c r="QFZ84" s="125"/>
      <c r="QGA84" s="126"/>
      <c r="QGE84" s="137"/>
      <c r="QGF84" s="137"/>
      <c r="QGG84" s="137"/>
      <c r="QGH84" s="137"/>
      <c r="QGI84" s="137"/>
      <c r="QGJ84" s="137"/>
      <c r="QGK84" s="143"/>
      <c r="QGL84" s="125"/>
      <c r="QGM84" s="126"/>
      <c r="QGQ84" s="137"/>
      <c r="QGR84" s="137"/>
      <c r="QGS84" s="137"/>
      <c r="QGT84" s="137"/>
      <c r="QGU84" s="137"/>
      <c r="QGV84" s="137"/>
      <c r="QGW84" s="143"/>
      <c r="QGX84" s="125"/>
      <c r="QGY84" s="126"/>
      <c r="QHC84" s="137"/>
      <c r="QHD84" s="137"/>
      <c r="QHE84" s="137"/>
      <c r="QHF84" s="137"/>
      <c r="QHG84" s="137"/>
      <c r="QHH84" s="137"/>
      <c r="QHI84" s="143"/>
      <c r="QHJ84" s="125"/>
      <c r="QHK84" s="126"/>
      <c r="QHO84" s="137"/>
      <c r="QHP84" s="137"/>
      <c r="QHQ84" s="137"/>
      <c r="QHR84" s="137"/>
      <c r="QHS84" s="137"/>
      <c r="QHT84" s="137"/>
      <c r="QHU84" s="143"/>
      <c r="QHV84" s="125"/>
      <c r="QHW84" s="126"/>
      <c r="QIA84" s="137"/>
      <c r="QIB84" s="137"/>
      <c r="QIC84" s="137"/>
      <c r="QID84" s="137"/>
      <c r="QIE84" s="137"/>
      <c r="QIF84" s="137"/>
      <c r="QIG84" s="143"/>
      <c r="QIH84" s="125"/>
      <c r="QII84" s="126"/>
      <c r="QIM84" s="137"/>
      <c r="QIN84" s="137"/>
      <c r="QIO84" s="137"/>
      <c r="QIP84" s="137"/>
      <c r="QIQ84" s="137"/>
      <c r="QIR84" s="137"/>
      <c r="QIS84" s="143"/>
      <c r="QIT84" s="125"/>
      <c r="QIU84" s="126"/>
      <c r="QIY84" s="137"/>
      <c r="QIZ84" s="137"/>
      <c r="QJA84" s="137"/>
      <c r="QJB84" s="137"/>
      <c r="QJC84" s="137"/>
      <c r="QJD84" s="137"/>
      <c r="QJE84" s="143"/>
      <c r="QJF84" s="125"/>
      <c r="QJG84" s="126"/>
      <c r="QJK84" s="137"/>
      <c r="QJL84" s="137"/>
      <c r="QJM84" s="137"/>
      <c r="QJN84" s="137"/>
      <c r="QJO84" s="137"/>
      <c r="QJP84" s="137"/>
      <c r="QJQ84" s="143"/>
      <c r="QJR84" s="125"/>
      <c r="QJS84" s="126"/>
      <c r="QJW84" s="137"/>
      <c r="QJX84" s="137"/>
      <c r="QJY84" s="137"/>
      <c r="QJZ84" s="137"/>
      <c r="QKA84" s="137"/>
      <c r="QKB84" s="137"/>
      <c r="QKC84" s="143"/>
      <c r="QKD84" s="125"/>
      <c r="QKE84" s="126"/>
      <c r="QKI84" s="137"/>
      <c r="QKJ84" s="137"/>
      <c r="QKK84" s="137"/>
      <c r="QKL84" s="137"/>
      <c r="QKM84" s="137"/>
      <c r="QKN84" s="137"/>
      <c r="QKO84" s="143"/>
      <c r="QKP84" s="125"/>
      <c r="QKQ84" s="126"/>
      <c r="QKU84" s="137"/>
      <c r="QKV84" s="137"/>
      <c r="QKW84" s="137"/>
      <c r="QKX84" s="137"/>
      <c r="QKY84" s="137"/>
      <c r="QKZ84" s="137"/>
      <c r="QLA84" s="143"/>
      <c r="QLB84" s="125"/>
      <c r="QLC84" s="126"/>
      <c r="QLG84" s="137"/>
      <c r="QLH84" s="137"/>
      <c r="QLI84" s="137"/>
      <c r="QLJ84" s="137"/>
      <c r="QLK84" s="137"/>
      <c r="QLL84" s="137"/>
      <c r="QLM84" s="143"/>
      <c r="QLN84" s="125"/>
      <c r="QLO84" s="126"/>
      <c r="QLS84" s="137"/>
      <c r="QLT84" s="137"/>
      <c r="QLU84" s="137"/>
      <c r="QLV84" s="137"/>
      <c r="QLW84" s="137"/>
      <c r="QLX84" s="137"/>
      <c r="QLY84" s="143"/>
      <c r="QLZ84" s="125"/>
      <c r="QMA84" s="126"/>
      <c r="QME84" s="137"/>
      <c r="QMF84" s="137"/>
      <c r="QMG84" s="137"/>
      <c r="QMH84" s="137"/>
      <c r="QMI84" s="137"/>
      <c r="QMJ84" s="137"/>
      <c r="QMK84" s="143"/>
      <c r="QML84" s="125"/>
      <c r="QMM84" s="126"/>
      <c r="QMQ84" s="137"/>
      <c r="QMR84" s="137"/>
      <c r="QMS84" s="137"/>
      <c r="QMT84" s="137"/>
      <c r="QMU84" s="137"/>
      <c r="QMV84" s="137"/>
      <c r="QMW84" s="143"/>
      <c r="QMX84" s="125"/>
      <c r="QMY84" s="126"/>
      <c r="QNC84" s="137"/>
      <c r="QND84" s="137"/>
      <c r="QNE84" s="137"/>
      <c r="QNF84" s="137"/>
      <c r="QNG84" s="137"/>
      <c r="QNH84" s="137"/>
      <c r="QNI84" s="143"/>
      <c r="QNJ84" s="125"/>
      <c r="QNK84" s="126"/>
      <c r="QNO84" s="137"/>
      <c r="QNP84" s="137"/>
      <c r="QNQ84" s="137"/>
      <c r="QNR84" s="137"/>
      <c r="QNS84" s="137"/>
      <c r="QNT84" s="137"/>
      <c r="QNU84" s="143"/>
      <c r="QNV84" s="125"/>
      <c r="QNW84" s="126"/>
      <c r="QOA84" s="137"/>
      <c r="QOB84" s="137"/>
      <c r="QOC84" s="137"/>
      <c r="QOD84" s="137"/>
      <c r="QOE84" s="137"/>
      <c r="QOF84" s="137"/>
      <c r="QOG84" s="143"/>
      <c r="QOH84" s="125"/>
      <c r="QOI84" s="126"/>
      <c r="QOM84" s="137"/>
      <c r="QON84" s="137"/>
      <c r="QOO84" s="137"/>
      <c r="QOP84" s="137"/>
      <c r="QOQ84" s="137"/>
      <c r="QOR84" s="137"/>
      <c r="QOS84" s="143"/>
      <c r="QOT84" s="125"/>
      <c r="QOU84" s="126"/>
      <c r="QOY84" s="137"/>
      <c r="QOZ84" s="137"/>
      <c r="QPA84" s="137"/>
      <c r="QPB84" s="137"/>
      <c r="QPC84" s="137"/>
      <c r="QPD84" s="137"/>
      <c r="QPE84" s="143"/>
      <c r="QPF84" s="125"/>
      <c r="QPG84" s="126"/>
      <c r="QPK84" s="137"/>
      <c r="QPL84" s="137"/>
      <c r="QPM84" s="137"/>
      <c r="QPN84" s="137"/>
      <c r="QPO84" s="137"/>
      <c r="QPP84" s="137"/>
      <c r="QPQ84" s="143"/>
      <c r="QPR84" s="125"/>
      <c r="QPS84" s="126"/>
      <c r="QPW84" s="137"/>
      <c r="QPX84" s="137"/>
      <c r="QPY84" s="137"/>
      <c r="QPZ84" s="137"/>
      <c r="QQA84" s="137"/>
      <c r="QQB84" s="137"/>
      <c r="QQC84" s="143"/>
      <c r="QQD84" s="125"/>
      <c r="QQE84" s="126"/>
      <c r="QQI84" s="137"/>
      <c r="QQJ84" s="137"/>
      <c r="QQK84" s="137"/>
      <c r="QQL84" s="137"/>
      <c r="QQM84" s="137"/>
      <c r="QQN84" s="137"/>
      <c r="QQO84" s="143"/>
      <c r="QQP84" s="125"/>
      <c r="QQQ84" s="126"/>
      <c r="QQU84" s="137"/>
      <c r="QQV84" s="137"/>
      <c r="QQW84" s="137"/>
      <c r="QQX84" s="137"/>
      <c r="QQY84" s="137"/>
      <c r="QQZ84" s="137"/>
      <c r="QRA84" s="143"/>
      <c r="QRB84" s="125"/>
      <c r="QRC84" s="126"/>
      <c r="QRG84" s="137"/>
      <c r="QRH84" s="137"/>
      <c r="QRI84" s="137"/>
      <c r="QRJ84" s="137"/>
      <c r="QRK84" s="137"/>
      <c r="QRL84" s="137"/>
      <c r="QRM84" s="143"/>
      <c r="QRN84" s="125"/>
      <c r="QRO84" s="126"/>
      <c r="QRS84" s="137"/>
      <c r="QRT84" s="137"/>
      <c r="QRU84" s="137"/>
      <c r="QRV84" s="137"/>
      <c r="QRW84" s="137"/>
      <c r="QRX84" s="137"/>
      <c r="QRY84" s="143"/>
      <c r="QRZ84" s="125"/>
      <c r="QSA84" s="126"/>
      <c r="QSE84" s="137"/>
      <c r="QSF84" s="137"/>
      <c r="QSG84" s="137"/>
      <c r="QSH84" s="137"/>
      <c r="QSI84" s="137"/>
      <c r="QSJ84" s="137"/>
      <c r="QSK84" s="143"/>
      <c r="QSL84" s="125"/>
      <c r="QSM84" s="126"/>
      <c r="QSQ84" s="137"/>
      <c r="QSR84" s="137"/>
      <c r="QSS84" s="137"/>
      <c r="QST84" s="137"/>
      <c r="QSU84" s="137"/>
      <c r="QSV84" s="137"/>
      <c r="QSW84" s="143"/>
      <c r="QSX84" s="125"/>
      <c r="QSY84" s="126"/>
      <c r="QTC84" s="137"/>
      <c r="QTD84" s="137"/>
      <c r="QTE84" s="137"/>
      <c r="QTF84" s="137"/>
      <c r="QTG84" s="137"/>
      <c r="QTH84" s="137"/>
      <c r="QTI84" s="143"/>
      <c r="QTJ84" s="125"/>
      <c r="QTK84" s="126"/>
      <c r="QTO84" s="137"/>
      <c r="QTP84" s="137"/>
      <c r="QTQ84" s="137"/>
      <c r="QTR84" s="137"/>
      <c r="QTS84" s="137"/>
      <c r="QTT84" s="137"/>
      <c r="QTU84" s="143"/>
      <c r="QTV84" s="125"/>
      <c r="QTW84" s="126"/>
      <c r="QUA84" s="137"/>
      <c r="QUB84" s="137"/>
      <c r="QUC84" s="137"/>
      <c r="QUD84" s="137"/>
      <c r="QUE84" s="137"/>
      <c r="QUF84" s="137"/>
      <c r="QUG84" s="143"/>
      <c r="QUH84" s="125"/>
      <c r="QUI84" s="126"/>
      <c r="QUM84" s="137"/>
      <c r="QUN84" s="137"/>
      <c r="QUO84" s="137"/>
      <c r="QUP84" s="137"/>
      <c r="QUQ84" s="137"/>
      <c r="QUR84" s="137"/>
      <c r="QUS84" s="143"/>
      <c r="QUT84" s="125"/>
      <c r="QUU84" s="126"/>
      <c r="QUY84" s="137"/>
      <c r="QUZ84" s="137"/>
      <c r="QVA84" s="137"/>
      <c r="QVB84" s="137"/>
      <c r="QVC84" s="137"/>
      <c r="QVD84" s="137"/>
      <c r="QVE84" s="143"/>
      <c r="QVF84" s="125"/>
      <c r="QVG84" s="126"/>
      <c r="QVK84" s="137"/>
      <c r="QVL84" s="137"/>
      <c r="QVM84" s="137"/>
      <c r="QVN84" s="137"/>
      <c r="QVO84" s="137"/>
      <c r="QVP84" s="137"/>
      <c r="QVQ84" s="143"/>
      <c r="QVR84" s="125"/>
      <c r="QVS84" s="126"/>
      <c r="QVW84" s="137"/>
      <c r="QVX84" s="137"/>
      <c r="QVY84" s="137"/>
      <c r="QVZ84" s="137"/>
      <c r="QWA84" s="137"/>
      <c r="QWB84" s="137"/>
      <c r="QWC84" s="143"/>
      <c r="QWD84" s="125"/>
      <c r="QWE84" s="126"/>
      <c r="QWI84" s="137"/>
      <c r="QWJ84" s="137"/>
      <c r="QWK84" s="137"/>
      <c r="QWL84" s="137"/>
      <c r="QWM84" s="137"/>
      <c r="QWN84" s="137"/>
      <c r="QWO84" s="143"/>
      <c r="QWP84" s="125"/>
      <c r="QWQ84" s="126"/>
      <c r="QWU84" s="137"/>
      <c r="QWV84" s="137"/>
      <c r="QWW84" s="137"/>
      <c r="QWX84" s="137"/>
      <c r="QWY84" s="137"/>
      <c r="QWZ84" s="137"/>
      <c r="QXA84" s="143"/>
      <c r="QXB84" s="125"/>
      <c r="QXC84" s="126"/>
      <c r="QXG84" s="137"/>
      <c r="QXH84" s="137"/>
      <c r="QXI84" s="137"/>
      <c r="QXJ84" s="137"/>
      <c r="QXK84" s="137"/>
      <c r="QXL84" s="137"/>
      <c r="QXM84" s="143"/>
      <c r="QXN84" s="125"/>
      <c r="QXO84" s="126"/>
      <c r="QXS84" s="137"/>
      <c r="QXT84" s="137"/>
      <c r="QXU84" s="137"/>
      <c r="QXV84" s="137"/>
      <c r="QXW84" s="137"/>
      <c r="QXX84" s="137"/>
      <c r="QXY84" s="143"/>
      <c r="QXZ84" s="125"/>
      <c r="QYA84" s="126"/>
      <c r="QYE84" s="137"/>
      <c r="QYF84" s="137"/>
      <c r="QYG84" s="137"/>
      <c r="QYH84" s="137"/>
      <c r="QYI84" s="137"/>
      <c r="QYJ84" s="137"/>
      <c r="QYK84" s="143"/>
      <c r="QYL84" s="125"/>
      <c r="QYM84" s="126"/>
      <c r="QYQ84" s="137"/>
      <c r="QYR84" s="137"/>
      <c r="QYS84" s="137"/>
      <c r="QYT84" s="137"/>
      <c r="QYU84" s="137"/>
      <c r="QYV84" s="137"/>
      <c r="QYW84" s="143"/>
      <c r="QYX84" s="125"/>
      <c r="QYY84" s="126"/>
      <c r="QZC84" s="137"/>
      <c r="QZD84" s="137"/>
      <c r="QZE84" s="137"/>
      <c r="QZF84" s="137"/>
      <c r="QZG84" s="137"/>
      <c r="QZH84" s="137"/>
      <c r="QZI84" s="143"/>
      <c r="QZJ84" s="125"/>
      <c r="QZK84" s="126"/>
      <c r="QZO84" s="137"/>
      <c r="QZP84" s="137"/>
      <c r="QZQ84" s="137"/>
      <c r="QZR84" s="137"/>
      <c r="QZS84" s="137"/>
      <c r="QZT84" s="137"/>
      <c r="QZU84" s="143"/>
      <c r="QZV84" s="125"/>
      <c r="QZW84" s="126"/>
      <c r="RAA84" s="137"/>
      <c r="RAB84" s="137"/>
      <c r="RAC84" s="137"/>
      <c r="RAD84" s="137"/>
      <c r="RAE84" s="137"/>
      <c r="RAF84" s="137"/>
      <c r="RAG84" s="143"/>
      <c r="RAH84" s="125"/>
      <c r="RAI84" s="126"/>
      <c r="RAM84" s="137"/>
      <c r="RAN84" s="137"/>
      <c r="RAO84" s="137"/>
      <c r="RAP84" s="137"/>
      <c r="RAQ84" s="137"/>
      <c r="RAR84" s="137"/>
      <c r="RAS84" s="143"/>
      <c r="RAT84" s="125"/>
      <c r="RAU84" s="126"/>
      <c r="RAY84" s="137"/>
      <c r="RAZ84" s="137"/>
      <c r="RBA84" s="137"/>
      <c r="RBB84" s="137"/>
      <c r="RBC84" s="137"/>
      <c r="RBD84" s="137"/>
      <c r="RBE84" s="143"/>
      <c r="RBF84" s="125"/>
      <c r="RBG84" s="126"/>
      <c r="RBK84" s="137"/>
      <c r="RBL84" s="137"/>
      <c r="RBM84" s="137"/>
      <c r="RBN84" s="137"/>
      <c r="RBO84" s="137"/>
      <c r="RBP84" s="137"/>
      <c r="RBQ84" s="143"/>
      <c r="RBR84" s="125"/>
      <c r="RBS84" s="126"/>
      <c r="RBW84" s="137"/>
      <c r="RBX84" s="137"/>
      <c r="RBY84" s="137"/>
      <c r="RBZ84" s="137"/>
      <c r="RCA84" s="137"/>
      <c r="RCB84" s="137"/>
      <c r="RCC84" s="143"/>
      <c r="RCD84" s="125"/>
      <c r="RCE84" s="126"/>
      <c r="RCI84" s="137"/>
      <c r="RCJ84" s="137"/>
      <c r="RCK84" s="137"/>
      <c r="RCL84" s="137"/>
      <c r="RCM84" s="137"/>
      <c r="RCN84" s="137"/>
      <c r="RCO84" s="143"/>
      <c r="RCP84" s="125"/>
      <c r="RCQ84" s="126"/>
      <c r="RCU84" s="137"/>
      <c r="RCV84" s="137"/>
      <c r="RCW84" s="137"/>
      <c r="RCX84" s="137"/>
      <c r="RCY84" s="137"/>
      <c r="RCZ84" s="137"/>
      <c r="RDA84" s="143"/>
      <c r="RDB84" s="125"/>
      <c r="RDC84" s="126"/>
      <c r="RDG84" s="137"/>
      <c r="RDH84" s="137"/>
      <c r="RDI84" s="137"/>
      <c r="RDJ84" s="137"/>
      <c r="RDK84" s="137"/>
      <c r="RDL84" s="137"/>
      <c r="RDM84" s="143"/>
      <c r="RDN84" s="125"/>
      <c r="RDO84" s="126"/>
      <c r="RDS84" s="137"/>
      <c r="RDT84" s="137"/>
      <c r="RDU84" s="137"/>
      <c r="RDV84" s="137"/>
      <c r="RDW84" s="137"/>
      <c r="RDX84" s="137"/>
      <c r="RDY84" s="143"/>
      <c r="RDZ84" s="125"/>
      <c r="REA84" s="126"/>
      <c r="REE84" s="137"/>
      <c r="REF84" s="137"/>
      <c r="REG84" s="137"/>
      <c r="REH84" s="137"/>
      <c r="REI84" s="137"/>
      <c r="REJ84" s="137"/>
      <c r="REK84" s="143"/>
      <c r="REL84" s="125"/>
      <c r="REM84" s="126"/>
      <c r="REQ84" s="137"/>
      <c r="RER84" s="137"/>
      <c r="RES84" s="137"/>
      <c r="RET84" s="137"/>
      <c r="REU84" s="137"/>
      <c r="REV84" s="137"/>
      <c r="REW84" s="143"/>
      <c r="REX84" s="125"/>
      <c r="REY84" s="126"/>
      <c r="RFC84" s="137"/>
      <c r="RFD84" s="137"/>
      <c r="RFE84" s="137"/>
      <c r="RFF84" s="137"/>
      <c r="RFG84" s="137"/>
      <c r="RFH84" s="137"/>
      <c r="RFI84" s="143"/>
      <c r="RFJ84" s="125"/>
      <c r="RFK84" s="126"/>
      <c r="RFO84" s="137"/>
      <c r="RFP84" s="137"/>
      <c r="RFQ84" s="137"/>
      <c r="RFR84" s="137"/>
      <c r="RFS84" s="137"/>
      <c r="RFT84" s="137"/>
      <c r="RFU84" s="143"/>
      <c r="RFV84" s="125"/>
      <c r="RFW84" s="126"/>
      <c r="RGA84" s="137"/>
      <c r="RGB84" s="137"/>
      <c r="RGC84" s="137"/>
      <c r="RGD84" s="137"/>
      <c r="RGE84" s="137"/>
      <c r="RGF84" s="137"/>
      <c r="RGG84" s="143"/>
      <c r="RGH84" s="125"/>
      <c r="RGI84" s="126"/>
      <c r="RGM84" s="137"/>
      <c r="RGN84" s="137"/>
      <c r="RGO84" s="137"/>
      <c r="RGP84" s="137"/>
      <c r="RGQ84" s="137"/>
      <c r="RGR84" s="137"/>
      <c r="RGS84" s="143"/>
      <c r="RGT84" s="125"/>
      <c r="RGU84" s="126"/>
      <c r="RGY84" s="137"/>
      <c r="RGZ84" s="137"/>
      <c r="RHA84" s="137"/>
      <c r="RHB84" s="137"/>
      <c r="RHC84" s="137"/>
      <c r="RHD84" s="137"/>
      <c r="RHE84" s="143"/>
      <c r="RHF84" s="125"/>
      <c r="RHG84" s="126"/>
      <c r="RHK84" s="137"/>
      <c r="RHL84" s="137"/>
      <c r="RHM84" s="137"/>
      <c r="RHN84" s="137"/>
      <c r="RHO84" s="137"/>
      <c r="RHP84" s="137"/>
      <c r="RHQ84" s="143"/>
      <c r="RHR84" s="125"/>
      <c r="RHS84" s="126"/>
      <c r="RHW84" s="137"/>
      <c r="RHX84" s="137"/>
      <c r="RHY84" s="137"/>
      <c r="RHZ84" s="137"/>
      <c r="RIA84" s="137"/>
      <c r="RIB84" s="137"/>
      <c r="RIC84" s="143"/>
      <c r="RID84" s="125"/>
      <c r="RIE84" s="126"/>
      <c r="RII84" s="137"/>
      <c r="RIJ84" s="137"/>
      <c r="RIK84" s="137"/>
      <c r="RIL84" s="137"/>
      <c r="RIM84" s="137"/>
      <c r="RIN84" s="137"/>
      <c r="RIO84" s="143"/>
      <c r="RIP84" s="125"/>
      <c r="RIQ84" s="126"/>
      <c r="RIU84" s="137"/>
      <c r="RIV84" s="137"/>
      <c r="RIW84" s="137"/>
      <c r="RIX84" s="137"/>
      <c r="RIY84" s="137"/>
      <c r="RIZ84" s="137"/>
      <c r="RJA84" s="143"/>
      <c r="RJB84" s="125"/>
      <c r="RJC84" s="126"/>
      <c r="RJG84" s="137"/>
      <c r="RJH84" s="137"/>
      <c r="RJI84" s="137"/>
      <c r="RJJ84" s="137"/>
      <c r="RJK84" s="137"/>
      <c r="RJL84" s="137"/>
      <c r="RJM84" s="143"/>
      <c r="RJN84" s="125"/>
      <c r="RJO84" s="126"/>
      <c r="RJS84" s="137"/>
      <c r="RJT84" s="137"/>
      <c r="RJU84" s="137"/>
      <c r="RJV84" s="137"/>
      <c r="RJW84" s="137"/>
      <c r="RJX84" s="137"/>
      <c r="RJY84" s="143"/>
      <c r="RJZ84" s="125"/>
      <c r="RKA84" s="126"/>
      <c r="RKE84" s="137"/>
      <c r="RKF84" s="137"/>
      <c r="RKG84" s="137"/>
      <c r="RKH84" s="137"/>
      <c r="RKI84" s="137"/>
      <c r="RKJ84" s="137"/>
      <c r="RKK84" s="143"/>
      <c r="RKL84" s="125"/>
      <c r="RKM84" s="126"/>
      <c r="RKQ84" s="137"/>
      <c r="RKR84" s="137"/>
      <c r="RKS84" s="137"/>
      <c r="RKT84" s="137"/>
      <c r="RKU84" s="137"/>
      <c r="RKV84" s="137"/>
      <c r="RKW84" s="143"/>
      <c r="RKX84" s="125"/>
      <c r="RKY84" s="126"/>
      <c r="RLC84" s="137"/>
      <c r="RLD84" s="137"/>
      <c r="RLE84" s="137"/>
      <c r="RLF84" s="137"/>
      <c r="RLG84" s="137"/>
      <c r="RLH84" s="137"/>
      <c r="RLI84" s="143"/>
      <c r="RLJ84" s="125"/>
      <c r="RLK84" s="126"/>
      <c r="RLO84" s="137"/>
      <c r="RLP84" s="137"/>
      <c r="RLQ84" s="137"/>
      <c r="RLR84" s="137"/>
      <c r="RLS84" s="137"/>
      <c r="RLT84" s="137"/>
      <c r="RLU84" s="143"/>
      <c r="RLV84" s="125"/>
      <c r="RLW84" s="126"/>
      <c r="RMA84" s="137"/>
      <c r="RMB84" s="137"/>
      <c r="RMC84" s="137"/>
      <c r="RMD84" s="137"/>
      <c r="RME84" s="137"/>
      <c r="RMF84" s="137"/>
      <c r="RMG84" s="143"/>
      <c r="RMH84" s="125"/>
      <c r="RMI84" s="126"/>
      <c r="RMM84" s="137"/>
      <c r="RMN84" s="137"/>
      <c r="RMO84" s="137"/>
      <c r="RMP84" s="137"/>
      <c r="RMQ84" s="137"/>
      <c r="RMR84" s="137"/>
      <c r="RMS84" s="143"/>
      <c r="RMT84" s="125"/>
      <c r="RMU84" s="126"/>
      <c r="RMY84" s="137"/>
      <c r="RMZ84" s="137"/>
      <c r="RNA84" s="137"/>
      <c r="RNB84" s="137"/>
      <c r="RNC84" s="137"/>
      <c r="RND84" s="137"/>
      <c r="RNE84" s="143"/>
      <c r="RNF84" s="125"/>
      <c r="RNG84" s="126"/>
      <c r="RNK84" s="137"/>
      <c r="RNL84" s="137"/>
      <c r="RNM84" s="137"/>
      <c r="RNN84" s="137"/>
      <c r="RNO84" s="137"/>
      <c r="RNP84" s="137"/>
      <c r="RNQ84" s="143"/>
      <c r="RNR84" s="125"/>
      <c r="RNS84" s="126"/>
      <c r="RNW84" s="137"/>
      <c r="RNX84" s="137"/>
      <c r="RNY84" s="137"/>
      <c r="RNZ84" s="137"/>
      <c r="ROA84" s="137"/>
      <c r="ROB84" s="137"/>
      <c r="ROC84" s="143"/>
      <c r="ROD84" s="125"/>
      <c r="ROE84" s="126"/>
      <c r="ROI84" s="137"/>
      <c r="ROJ84" s="137"/>
      <c r="ROK84" s="137"/>
      <c r="ROL84" s="137"/>
      <c r="ROM84" s="137"/>
      <c r="RON84" s="137"/>
      <c r="ROO84" s="143"/>
      <c r="ROP84" s="125"/>
      <c r="ROQ84" s="126"/>
      <c r="ROU84" s="137"/>
      <c r="ROV84" s="137"/>
      <c r="ROW84" s="137"/>
      <c r="ROX84" s="137"/>
      <c r="ROY84" s="137"/>
      <c r="ROZ84" s="137"/>
      <c r="RPA84" s="143"/>
      <c r="RPB84" s="125"/>
      <c r="RPC84" s="126"/>
      <c r="RPG84" s="137"/>
      <c r="RPH84" s="137"/>
      <c r="RPI84" s="137"/>
      <c r="RPJ84" s="137"/>
      <c r="RPK84" s="137"/>
      <c r="RPL84" s="137"/>
      <c r="RPM84" s="143"/>
      <c r="RPN84" s="125"/>
      <c r="RPO84" s="126"/>
      <c r="RPS84" s="137"/>
      <c r="RPT84" s="137"/>
      <c r="RPU84" s="137"/>
      <c r="RPV84" s="137"/>
      <c r="RPW84" s="137"/>
      <c r="RPX84" s="137"/>
      <c r="RPY84" s="143"/>
      <c r="RPZ84" s="125"/>
      <c r="RQA84" s="126"/>
      <c r="RQE84" s="137"/>
      <c r="RQF84" s="137"/>
      <c r="RQG84" s="137"/>
      <c r="RQH84" s="137"/>
      <c r="RQI84" s="137"/>
      <c r="RQJ84" s="137"/>
      <c r="RQK84" s="143"/>
      <c r="RQL84" s="125"/>
      <c r="RQM84" s="126"/>
      <c r="RQQ84" s="137"/>
      <c r="RQR84" s="137"/>
      <c r="RQS84" s="137"/>
      <c r="RQT84" s="137"/>
      <c r="RQU84" s="137"/>
      <c r="RQV84" s="137"/>
      <c r="RQW84" s="143"/>
      <c r="RQX84" s="125"/>
      <c r="RQY84" s="126"/>
      <c r="RRC84" s="137"/>
      <c r="RRD84" s="137"/>
      <c r="RRE84" s="137"/>
      <c r="RRF84" s="137"/>
      <c r="RRG84" s="137"/>
      <c r="RRH84" s="137"/>
      <c r="RRI84" s="143"/>
      <c r="RRJ84" s="125"/>
      <c r="RRK84" s="126"/>
      <c r="RRO84" s="137"/>
      <c r="RRP84" s="137"/>
      <c r="RRQ84" s="137"/>
      <c r="RRR84" s="137"/>
      <c r="RRS84" s="137"/>
      <c r="RRT84" s="137"/>
      <c r="RRU84" s="143"/>
      <c r="RRV84" s="125"/>
      <c r="RRW84" s="126"/>
      <c r="RSA84" s="137"/>
      <c r="RSB84" s="137"/>
      <c r="RSC84" s="137"/>
      <c r="RSD84" s="137"/>
      <c r="RSE84" s="137"/>
      <c r="RSF84" s="137"/>
      <c r="RSG84" s="143"/>
      <c r="RSH84" s="125"/>
      <c r="RSI84" s="126"/>
      <c r="RSM84" s="137"/>
      <c r="RSN84" s="137"/>
      <c r="RSO84" s="137"/>
      <c r="RSP84" s="137"/>
      <c r="RSQ84" s="137"/>
      <c r="RSR84" s="137"/>
      <c r="RSS84" s="143"/>
      <c r="RST84" s="125"/>
      <c r="RSU84" s="126"/>
      <c r="RSY84" s="137"/>
      <c r="RSZ84" s="137"/>
      <c r="RTA84" s="137"/>
      <c r="RTB84" s="137"/>
      <c r="RTC84" s="137"/>
      <c r="RTD84" s="137"/>
      <c r="RTE84" s="143"/>
      <c r="RTF84" s="125"/>
      <c r="RTG84" s="126"/>
      <c r="RTK84" s="137"/>
      <c r="RTL84" s="137"/>
      <c r="RTM84" s="137"/>
      <c r="RTN84" s="137"/>
      <c r="RTO84" s="137"/>
      <c r="RTP84" s="137"/>
      <c r="RTQ84" s="143"/>
      <c r="RTR84" s="125"/>
      <c r="RTS84" s="126"/>
      <c r="RTW84" s="137"/>
      <c r="RTX84" s="137"/>
      <c r="RTY84" s="137"/>
      <c r="RTZ84" s="137"/>
      <c r="RUA84" s="137"/>
      <c r="RUB84" s="137"/>
      <c r="RUC84" s="143"/>
      <c r="RUD84" s="125"/>
      <c r="RUE84" s="126"/>
      <c r="RUI84" s="137"/>
      <c r="RUJ84" s="137"/>
      <c r="RUK84" s="137"/>
      <c r="RUL84" s="137"/>
      <c r="RUM84" s="137"/>
      <c r="RUN84" s="137"/>
      <c r="RUO84" s="143"/>
      <c r="RUP84" s="125"/>
      <c r="RUQ84" s="126"/>
      <c r="RUU84" s="137"/>
      <c r="RUV84" s="137"/>
      <c r="RUW84" s="137"/>
      <c r="RUX84" s="137"/>
      <c r="RUY84" s="137"/>
      <c r="RUZ84" s="137"/>
      <c r="RVA84" s="143"/>
      <c r="RVB84" s="125"/>
      <c r="RVC84" s="126"/>
      <c r="RVG84" s="137"/>
      <c r="RVH84" s="137"/>
      <c r="RVI84" s="137"/>
      <c r="RVJ84" s="137"/>
      <c r="RVK84" s="137"/>
      <c r="RVL84" s="137"/>
      <c r="RVM84" s="143"/>
      <c r="RVN84" s="125"/>
      <c r="RVO84" s="126"/>
      <c r="RVS84" s="137"/>
      <c r="RVT84" s="137"/>
      <c r="RVU84" s="137"/>
      <c r="RVV84" s="137"/>
      <c r="RVW84" s="137"/>
      <c r="RVX84" s="137"/>
      <c r="RVY84" s="143"/>
      <c r="RVZ84" s="125"/>
      <c r="RWA84" s="126"/>
      <c r="RWE84" s="137"/>
      <c r="RWF84" s="137"/>
      <c r="RWG84" s="137"/>
      <c r="RWH84" s="137"/>
      <c r="RWI84" s="137"/>
      <c r="RWJ84" s="137"/>
      <c r="RWK84" s="143"/>
      <c r="RWL84" s="125"/>
      <c r="RWM84" s="126"/>
      <c r="RWQ84" s="137"/>
      <c r="RWR84" s="137"/>
      <c r="RWS84" s="137"/>
      <c r="RWT84" s="137"/>
      <c r="RWU84" s="137"/>
      <c r="RWV84" s="137"/>
      <c r="RWW84" s="143"/>
      <c r="RWX84" s="125"/>
      <c r="RWY84" s="126"/>
      <c r="RXC84" s="137"/>
      <c r="RXD84" s="137"/>
      <c r="RXE84" s="137"/>
      <c r="RXF84" s="137"/>
      <c r="RXG84" s="137"/>
      <c r="RXH84" s="137"/>
      <c r="RXI84" s="143"/>
      <c r="RXJ84" s="125"/>
      <c r="RXK84" s="126"/>
      <c r="RXO84" s="137"/>
      <c r="RXP84" s="137"/>
      <c r="RXQ84" s="137"/>
      <c r="RXR84" s="137"/>
      <c r="RXS84" s="137"/>
      <c r="RXT84" s="137"/>
      <c r="RXU84" s="143"/>
      <c r="RXV84" s="125"/>
      <c r="RXW84" s="126"/>
      <c r="RYA84" s="137"/>
      <c r="RYB84" s="137"/>
      <c r="RYC84" s="137"/>
      <c r="RYD84" s="137"/>
      <c r="RYE84" s="137"/>
      <c r="RYF84" s="137"/>
      <c r="RYG84" s="143"/>
      <c r="RYH84" s="125"/>
      <c r="RYI84" s="126"/>
      <c r="RYM84" s="137"/>
      <c r="RYN84" s="137"/>
      <c r="RYO84" s="137"/>
      <c r="RYP84" s="137"/>
      <c r="RYQ84" s="137"/>
      <c r="RYR84" s="137"/>
      <c r="RYS84" s="143"/>
      <c r="RYT84" s="125"/>
      <c r="RYU84" s="126"/>
      <c r="RYY84" s="137"/>
      <c r="RYZ84" s="137"/>
      <c r="RZA84" s="137"/>
      <c r="RZB84" s="137"/>
      <c r="RZC84" s="137"/>
      <c r="RZD84" s="137"/>
      <c r="RZE84" s="143"/>
      <c r="RZF84" s="125"/>
      <c r="RZG84" s="126"/>
      <c r="RZK84" s="137"/>
      <c r="RZL84" s="137"/>
      <c r="RZM84" s="137"/>
      <c r="RZN84" s="137"/>
      <c r="RZO84" s="137"/>
      <c r="RZP84" s="137"/>
      <c r="RZQ84" s="143"/>
      <c r="RZR84" s="125"/>
      <c r="RZS84" s="126"/>
      <c r="RZW84" s="137"/>
      <c r="RZX84" s="137"/>
      <c r="RZY84" s="137"/>
      <c r="RZZ84" s="137"/>
      <c r="SAA84" s="137"/>
      <c r="SAB84" s="137"/>
      <c r="SAC84" s="143"/>
      <c r="SAD84" s="125"/>
      <c r="SAE84" s="126"/>
      <c r="SAI84" s="137"/>
      <c r="SAJ84" s="137"/>
      <c r="SAK84" s="137"/>
      <c r="SAL84" s="137"/>
      <c r="SAM84" s="137"/>
      <c r="SAN84" s="137"/>
      <c r="SAO84" s="143"/>
      <c r="SAP84" s="125"/>
      <c r="SAQ84" s="126"/>
      <c r="SAU84" s="137"/>
      <c r="SAV84" s="137"/>
      <c r="SAW84" s="137"/>
      <c r="SAX84" s="137"/>
      <c r="SAY84" s="137"/>
      <c r="SAZ84" s="137"/>
      <c r="SBA84" s="143"/>
      <c r="SBB84" s="125"/>
      <c r="SBC84" s="126"/>
      <c r="SBG84" s="137"/>
      <c r="SBH84" s="137"/>
      <c r="SBI84" s="137"/>
      <c r="SBJ84" s="137"/>
      <c r="SBK84" s="137"/>
      <c r="SBL84" s="137"/>
      <c r="SBM84" s="143"/>
      <c r="SBN84" s="125"/>
      <c r="SBO84" s="126"/>
      <c r="SBS84" s="137"/>
      <c r="SBT84" s="137"/>
      <c r="SBU84" s="137"/>
      <c r="SBV84" s="137"/>
      <c r="SBW84" s="137"/>
      <c r="SBX84" s="137"/>
      <c r="SBY84" s="143"/>
      <c r="SBZ84" s="125"/>
      <c r="SCA84" s="126"/>
      <c r="SCE84" s="137"/>
      <c r="SCF84" s="137"/>
      <c r="SCG84" s="137"/>
      <c r="SCH84" s="137"/>
      <c r="SCI84" s="137"/>
      <c r="SCJ84" s="137"/>
      <c r="SCK84" s="143"/>
      <c r="SCL84" s="125"/>
      <c r="SCM84" s="126"/>
      <c r="SCQ84" s="137"/>
      <c r="SCR84" s="137"/>
      <c r="SCS84" s="137"/>
      <c r="SCT84" s="137"/>
      <c r="SCU84" s="137"/>
      <c r="SCV84" s="137"/>
      <c r="SCW84" s="143"/>
      <c r="SCX84" s="125"/>
      <c r="SCY84" s="126"/>
      <c r="SDC84" s="137"/>
      <c r="SDD84" s="137"/>
      <c r="SDE84" s="137"/>
      <c r="SDF84" s="137"/>
      <c r="SDG84" s="137"/>
      <c r="SDH84" s="137"/>
      <c r="SDI84" s="143"/>
      <c r="SDJ84" s="125"/>
      <c r="SDK84" s="126"/>
      <c r="SDO84" s="137"/>
      <c r="SDP84" s="137"/>
      <c r="SDQ84" s="137"/>
      <c r="SDR84" s="137"/>
      <c r="SDS84" s="137"/>
      <c r="SDT84" s="137"/>
      <c r="SDU84" s="143"/>
      <c r="SDV84" s="125"/>
      <c r="SDW84" s="126"/>
      <c r="SEA84" s="137"/>
      <c r="SEB84" s="137"/>
      <c r="SEC84" s="137"/>
      <c r="SED84" s="137"/>
      <c r="SEE84" s="137"/>
      <c r="SEF84" s="137"/>
      <c r="SEG84" s="143"/>
      <c r="SEH84" s="125"/>
      <c r="SEI84" s="126"/>
      <c r="SEM84" s="137"/>
      <c r="SEN84" s="137"/>
      <c r="SEO84" s="137"/>
      <c r="SEP84" s="137"/>
      <c r="SEQ84" s="137"/>
      <c r="SER84" s="137"/>
      <c r="SES84" s="143"/>
      <c r="SET84" s="125"/>
      <c r="SEU84" s="126"/>
      <c r="SEY84" s="137"/>
      <c r="SEZ84" s="137"/>
      <c r="SFA84" s="137"/>
      <c r="SFB84" s="137"/>
      <c r="SFC84" s="137"/>
      <c r="SFD84" s="137"/>
      <c r="SFE84" s="143"/>
      <c r="SFF84" s="125"/>
      <c r="SFG84" s="126"/>
      <c r="SFK84" s="137"/>
      <c r="SFL84" s="137"/>
      <c r="SFM84" s="137"/>
      <c r="SFN84" s="137"/>
      <c r="SFO84" s="137"/>
      <c r="SFP84" s="137"/>
      <c r="SFQ84" s="143"/>
      <c r="SFR84" s="125"/>
      <c r="SFS84" s="126"/>
      <c r="SFW84" s="137"/>
      <c r="SFX84" s="137"/>
      <c r="SFY84" s="137"/>
      <c r="SFZ84" s="137"/>
      <c r="SGA84" s="137"/>
      <c r="SGB84" s="137"/>
      <c r="SGC84" s="143"/>
      <c r="SGD84" s="125"/>
      <c r="SGE84" s="126"/>
      <c r="SGI84" s="137"/>
      <c r="SGJ84" s="137"/>
      <c r="SGK84" s="137"/>
      <c r="SGL84" s="137"/>
      <c r="SGM84" s="137"/>
      <c r="SGN84" s="137"/>
      <c r="SGO84" s="143"/>
      <c r="SGP84" s="125"/>
      <c r="SGQ84" s="126"/>
      <c r="SGU84" s="137"/>
      <c r="SGV84" s="137"/>
      <c r="SGW84" s="137"/>
      <c r="SGX84" s="137"/>
      <c r="SGY84" s="137"/>
      <c r="SGZ84" s="137"/>
      <c r="SHA84" s="143"/>
      <c r="SHB84" s="125"/>
      <c r="SHC84" s="126"/>
      <c r="SHG84" s="137"/>
      <c r="SHH84" s="137"/>
      <c r="SHI84" s="137"/>
      <c r="SHJ84" s="137"/>
      <c r="SHK84" s="137"/>
      <c r="SHL84" s="137"/>
      <c r="SHM84" s="143"/>
      <c r="SHN84" s="125"/>
      <c r="SHO84" s="126"/>
      <c r="SHS84" s="137"/>
      <c r="SHT84" s="137"/>
      <c r="SHU84" s="137"/>
      <c r="SHV84" s="137"/>
      <c r="SHW84" s="137"/>
      <c r="SHX84" s="137"/>
      <c r="SHY84" s="143"/>
      <c r="SHZ84" s="125"/>
      <c r="SIA84" s="126"/>
      <c r="SIE84" s="137"/>
      <c r="SIF84" s="137"/>
      <c r="SIG84" s="137"/>
      <c r="SIH84" s="137"/>
      <c r="SII84" s="137"/>
      <c r="SIJ84" s="137"/>
      <c r="SIK84" s="143"/>
      <c r="SIL84" s="125"/>
      <c r="SIM84" s="126"/>
      <c r="SIQ84" s="137"/>
      <c r="SIR84" s="137"/>
      <c r="SIS84" s="137"/>
      <c r="SIT84" s="137"/>
      <c r="SIU84" s="137"/>
      <c r="SIV84" s="137"/>
      <c r="SIW84" s="143"/>
      <c r="SIX84" s="125"/>
      <c r="SIY84" s="126"/>
      <c r="SJC84" s="137"/>
      <c r="SJD84" s="137"/>
      <c r="SJE84" s="137"/>
      <c r="SJF84" s="137"/>
      <c r="SJG84" s="137"/>
      <c r="SJH84" s="137"/>
      <c r="SJI84" s="143"/>
      <c r="SJJ84" s="125"/>
      <c r="SJK84" s="126"/>
      <c r="SJO84" s="137"/>
      <c r="SJP84" s="137"/>
      <c r="SJQ84" s="137"/>
      <c r="SJR84" s="137"/>
      <c r="SJS84" s="137"/>
      <c r="SJT84" s="137"/>
      <c r="SJU84" s="143"/>
      <c r="SJV84" s="125"/>
      <c r="SJW84" s="126"/>
      <c r="SKA84" s="137"/>
      <c r="SKB84" s="137"/>
      <c r="SKC84" s="137"/>
      <c r="SKD84" s="137"/>
      <c r="SKE84" s="137"/>
      <c r="SKF84" s="137"/>
      <c r="SKG84" s="143"/>
      <c r="SKH84" s="125"/>
      <c r="SKI84" s="126"/>
      <c r="SKM84" s="137"/>
      <c r="SKN84" s="137"/>
      <c r="SKO84" s="137"/>
      <c r="SKP84" s="137"/>
      <c r="SKQ84" s="137"/>
      <c r="SKR84" s="137"/>
      <c r="SKS84" s="143"/>
      <c r="SKT84" s="125"/>
      <c r="SKU84" s="126"/>
      <c r="SKY84" s="137"/>
      <c r="SKZ84" s="137"/>
      <c r="SLA84" s="137"/>
      <c r="SLB84" s="137"/>
      <c r="SLC84" s="137"/>
      <c r="SLD84" s="137"/>
      <c r="SLE84" s="143"/>
      <c r="SLF84" s="125"/>
      <c r="SLG84" s="126"/>
      <c r="SLK84" s="137"/>
      <c r="SLL84" s="137"/>
      <c r="SLM84" s="137"/>
      <c r="SLN84" s="137"/>
      <c r="SLO84" s="137"/>
      <c r="SLP84" s="137"/>
      <c r="SLQ84" s="143"/>
      <c r="SLR84" s="125"/>
      <c r="SLS84" s="126"/>
      <c r="SLW84" s="137"/>
      <c r="SLX84" s="137"/>
      <c r="SLY84" s="137"/>
      <c r="SLZ84" s="137"/>
      <c r="SMA84" s="137"/>
      <c r="SMB84" s="137"/>
      <c r="SMC84" s="143"/>
      <c r="SMD84" s="125"/>
      <c r="SME84" s="126"/>
      <c r="SMI84" s="137"/>
      <c r="SMJ84" s="137"/>
      <c r="SMK84" s="137"/>
      <c r="SML84" s="137"/>
      <c r="SMM84" s="137"/>
      <c r="SMN84" s="137"/>
      <c r="SMO84" s="143"/>
      <c r="SMP84" s="125"/>
      <c r="SMQ84" s="126"/>
      <c r="SMU84" s="137"/>
      <c r="SMV84" s="137"/>
      <c r="SMW84" s="137"/>
      <c r="SMX84" s="137"/>
      <c r="SMY84" s="137"/>
      <c r="SMZ84" s="137"/>
      <c r="SNA84" s="143"/>
      <c r="SNB84" s="125"/>
      <c r="SNC84" s="126"/>
      <c r="SNG84" s="137"/>
      <c r="SNH84" s="137"/>
      <c r="SNI84" s="137"/>
      <c r="SNJ84" s="137"/>
      <c r="SNK84" s="137"/>
      <c r="SNL84" s="137"/>
      <c r="SNM84" s="143"/>
      <c r="SNN84" s="125"/>
      <c r="SNO84" s="126"/>
      <c r="SNS84" s="137"/>
      <c r="SNT84" s="137"/>
      <c r="SNU84" s="137"/>
      <c r="SNV84" s="137"/>
      <c r="SNW84" s="137"/>
      <c r="SNX84" s="137"/>
      <c r="SNY84" s="143"/>
      <c r="SNZ84" s="125"/>
      <c r="SOA84" s="126"/>
      <c r="SOE84" s="137"/>
      <c r="SOF84" s="137"/>
      <c r="SOG84" s="137"/>
      <c r="SOH84" s="137"/>
      <c r="SOI84" s="137"/>
      <c r="SOJ84" s="137"/>
      <c r="SOK84" s="143"/>
      <c r="SOL84" s="125"/>
      <c r="SOM84" s="126"/>
      <c r="SOQ84" s="137"/>
      <c r="SOR84" s="137"/>
      <c r="SOS84" s="137"/>
      <c r="SOT84" s="137"/>
      <c r="SOU84" s="137"/>
      <c r="SOV84" s="137"/>
      <c r="SOW84" s="143"/>
      <c r="SOX84" s="125"/>
      <c r="SOY84" s="126"/>
      <c r="SPC84" s="137"/>
      <c r="SPD84" s="137"/>
      <c r="SPE84" s="137"/>
      <c r="SPF84" s="137"/>
      <c r="SPG84" s="137"/>
      <c r="SPH84" s="137"/>
      <c r="SPI84" s="143"/>
      <c r="SPJ84" s="125"/>
      <c r="SPK84" s="126"/>
      <c r="SPO84" s="137"/>
      <c r="SPP84" s="137"/>
      <c r="SPQ84" s="137"/>
      <c r="SPR84" s="137"/>
      <c r="SPS84" s="137"/>
      <c r="SPT84" s="137"/>
      <c r="SPU84" s="143"/>
      <c r="SPV84" s="125"/>
      <c r="SPW84" s="126"/>
      <c r="SQA84" s="137"/>
      <c r="SQB84" s="137"/>
      <c r="SQC84" s="137"/>
      <c r="SQD84" s="137"/>
      <c r="SQE84" s="137"/>
      <c r="SQF84" s="137"/>
      <c r="SQG84" s="143"/>
      <c r="SQH84" s="125"/>
      <c r="SQI84" s="126"/>
      <c r="SQM84" s="137"/>
      <c r="SQN84" s="137"/>
      <c r="SQO84" s="137"/>
      <c r="SQP84" s="137"/>
      <c r="SQQ84" s="137"/>
      <c r="SQR84" s="137"/>
      <c r="SQS84" s="143"/>
      <c r="SQT84" s="125"/>
      <c r="SQU84" s="126"/>
      <c r="SQY84" s="137"/>
      <c r="SQZ84" s="137"/>
      <c r="SRA84" s="137"/>
      <c r="SRB84" s="137"/>
      <c r="SRC84" s="137"/>
      <c r="SRD84" s="137"/>
      <c r="SRE84" s="143"/>
      <c r="SRF84" s="125"/>
      <c r="SRG84" s="126"/>
      <c r="SRK84" s="137"/>
      <c r="SRL84" s="137"/>
      <c r="SRM84" s="137"/>
      <c r="SRN84" s="137"/>
      <c r="SRO84" s="137"/>
      <c r="SRP84" s="137"/>
      <c r="SRQ84" s="143"/>
      <c r="SRR84" s="125"/>
      <c r="SRS84" s="126"/>
      <c r="SRW84" s="137"/>
      <c r="SRX84" s="137"/>
      <c r="SRY84" s="137"/>
      <c r="SRZ84" s="137"/>
      <c r="SSA84" s="137"/>
      <c r="SSB84" s="137"/>
      <c r="SSC84" s="143"/>
      <c r="SSD84" s="125"/>
      <c r="SSE84" s="126"/>
      <c r="SSI84" s="137"/>
      <c r="SSJ84" s="137"/>
      <c r="SSK84" s="137"/>
      <c r="SSL84" s="137"/>
      <c r="SSM84" s="137"/>
      <c r="SSN84" s="137"/>
      <c r="SSO84" s="143"/>
      <c r="SSP84" s="125"/>
      <c r="SSQ84" s="126"/>
      <c r="SSU84" s="137"/>
      <c r="SSV84" s="137"/>
      <c r="SSW84" s="137"/>
      <c r="SSX84" s="137"/>
      <c r="SSY84" s="137"/>
      <c r="SSZ84" s="137"/>
      <c r="STA84" s="143"/>
      <c r="STB84" s="125"/>
      <c r="STC84" s="126"/>
      <c r="STG84" s="137"/>
      <c r="STH84" s="137"/>
      <c r="STI84" s="137"/>
      <c r="STJ84" s="137"/>
      <c r="STK84" s="137"/>
      <c r="STL84" s="137"/>
      <c r="STM84" s="143"/>
      <c r="STN84" s="125"/>
      <c r="STO84" s="126"/>
      <c r="STS84" s="137"/>
      <c r="STT84" s="137"/>
      <c r="STU84" s="137"/>
      <c r="STV84" s="137"/>
      <c r="STW84" s="137"/>
      <c r="STX84" s="137"/>
      <c r="STY84" s="143"/>
      <c r="STZ84" s="125"/>
      <c r="SUA84" s="126"/>
      <c r="SUE84" s="137"/>
      <c r="SUF84" s="137"/>
      <c r="SUG84" s="137"/>
      <c r="SUH84" s="137"/>
      <c r="SUI84" s="137"/>
      <c r="SUJ84" s="137"/>
      <c r="SUK84" s="143"/>
      <c r="SUL84" s="125"/>
      <c r="SUM84" s="126"/>
      <c r="SUQ84" s="137"/>
      <c r="SUR84" s="137"/>
      <c r="SUS84" s="137"/>
      <c r="SUT84" s="137"/>
      <c r="SUU84" s="137"/>
      <c r="SUV84" s="137"/>
      <c r="SUW84" s="143"/>
      <c r="SUX84" s="125"/>
      <c r="SUY84" s="126"/>
      <c r="SVC84" s="137"/>
      <c r="SVD84" s="137"/>
      <c r="SVE84" s="137"/>
      <c r="SVF84" s="137"/>
      <c r="SVG84" s="137"/>
      <c r="SVH84" s="137"/>
      <c r="SVI84" s="143"/>
      <c r="SVJ84" s="125"/>
      <c r="SVK84" s="126"/>
      <c r="SVO84" s="137"/>
      <c r="SVP84" s="137"/>
      <c r="SVQ84" s="137"/>
      <c r="SVR84" s="137"/>
      <c r="SVS84" s="137"/>
      <c r="SVT84" s="137"/>
      <c r="SVU84" s="143"/>
      <c r="SVV84" s="125"/>
      <c r="SVW84" s="126"/>
      <c r="SWA84" s="137"/>
      <c r="SWB84" s="137"/>
      <c r="SWC84" s="137"/>
      <c r="SWD84" s="137"/>
      <c r="SWE84" s="137"/>
      <c r="SWF84" s="137"/>
      <c r="SWG84" s="143"/>
      <c r="SWH84" s="125"/>
      <c r="SWI84" s="126"/>
      <c r="SWM84" s="137"/>
      <c r="SWN84" s="137"/>
      <c r="SWO84" s="137"/>
      <c r="SWP84" s="137"/>
      <c r="SWQ84" s="137"/>
      <c r="SWR84" s="137"/>
      <c r="SWS84" s="143"/>
      <c r="SWT84" s="125"/>
      <c r="SWU84" s="126"/>
      <c r="SWY84" s="137"/>
      <c r="SWZ84" s="137"/>
      <c r="SXA84" s="137"/>
      <c r="SXB84" s="137"/>
      <c r="SXC84" s="137"/>
      <c r="SXD84" s="137"/>
      <c r="SXE84" s="143"/>
      <c r="SXF84" s="125"/>
      <c r="SXG84" s="126"/>
      <c r="SXK84" s="137"/>
      <c r="SXL84" s="137"/>
      <c r="SXM84" s="137"/>
      <c r="SXN84" s="137"/>
      <c r="SXO84" s="137"/>
      <c r="SXP84" s="137"/>
      <c r="SXQ84" s="143"/>
      <c r="SXR84" s="125"/>
      <c r="SXS84" s="126"/>
      <c r="SXW84" s="137"/>
      <c r="SXX84" s="137"/>
      <c r="SXY84" s="137"/>
      <c r="SXZ84" s="137"/>
      <c r="SYA84" s="137"/>
      <c r="SYB84" s="137"/>
      <c r="SYC84" s="143"/>
      <c r="SYD84" s="125"/>
      <c r="SYE84" s="126"/>
      <c r="SYI84" s="137"/>
      <c r="SYJ84" s="137"/>
      <c r="SYK84" s="137"/>
      <c r="SYL84" s="137"/>
      <c r="SYM84" s="137"/>
      <c r="SYN84" s="137"/>
      <c r="SYO84" s="143"/>
      <c r="SYP84" s="125"/>
      <c r="SYQ84" s="126"/>
      <c r="SYU84" s="137"/>
      <c r="SYV84" s="137"/>
      <c r="SYW84" s="137"/>
      <c r="SYX84" s="137"/>
      <c r="SYY84" s="137"/>
      <c r="SYZ84" s="137"/>
      <c r="SZA84" s="143"/>
      <c r="SZB84" s="125"/>
      <c r="SZC84" s="126"/>
      <c r="SZG84" s="137"/>
      <c r="SZH84" s="137"/>
      <c r="SZI84" s="137"/>
      <c r="SZJ84" s="137"/>
      <c r="SZK84" s="137"/>
      <c r="SZL84" s="137"/>
      <c r="SZM84" s="143"/>
      <c r="SZN84" s="125"/>
      <c r="SZO84" s="126"/>
      <c r="SZS84" s="137"/>
      <c r="SZT84" s="137"/>
      <c r="SZU84" s="137"/>
      <c r="SZV84" s="137"/>
      <c r="SZW84" s="137"/>
      <c r="SZX84" s="137"/>
      <c r="SZY84" s="143"/>
      <c r="SZZ84" s="125"/>
      <c r="TAA84" s="126"/>
      <c r="TAE84" s="137"/>
      <c r="TAF84" s="137"/>
      <c r="TAG84" s="137"/>
      <c r="TAH84" s="137"/>
      <c r="TAI84" s="137"/>
      <c r="TAJ84" s="137"/>
      <c r="TAK84" s="143"/>
      <c r="TAL84" s="125"/>
      <c r="TAM84" s="126"/>
      <c r="TAQ84" s="137"/>
      <c r="TAR84" s="137"/>
      <c r="TAS84" s="137"/>
      <c r="TAT84" s="137"/>
      <c r="TAU84" s="137"/>
      <c r="TAV84" s="137"/>
      <c r="TAW84" s="143"/>
      <c r="TAX84" s="125"/>
      <c r="TAY84" s="126"/>
      <c r="TBC84" s="137"/>
      <c r="TBD84" s="137"/>
      <c r="TBE84" s="137"/>
      <c r="TBF84" s="137"/>
      <c r="TBG84" s="137"/>
      <c r="TBH84" s="137"/>
      <c r="TBI84" s="143"/>
      <c r="TBJ84" s="125"/>
      <c r="TBK84" s="126"/>
      <c r="TBO84" s="137"/>
      <c r="TBP84" s="137"/>
      <c r="TBQ84" s="137"/>
      <c r="TBR84" s="137"/>
      <c r="TBS84" s="137"/>
      <c r="TBT84" s="137"/>
      <c r="TBU84" s="143"/>
      <c r="TBV84" s="125"/>
      <c r="TBW84" s="126"/>
      <c r="TCA84" s="137"/>
      <c r="TCB84" s="137"/>
      <c r="TCC84" s="137"/>
      <c r="TCD84" s="137"/>
      <c r="TCE84" s="137"/>
      <c r="TCF84" s="137"/>
      <c r="TCG84" s="143"/>
      <c r="TCH84" s="125"/>
      <c r="TCI84" s="126"/>
      <c r="TCM84" s="137"/>
      <c r="TCN84" s="137"/>
      <c r="TCO84" s="137"/>
      <c r="TCP84" s="137"/>
      <c r="TCQ84" s="137"/>
      <c r="TCR84" s="137"/>
      <c r="TCS84" s="143"/>
      <c r="TCT84" s="125"/>
      <c r="TCU84" s="126"/>
      <c r="TCY84" s="137"/>
      <c r="TCZ84" s="137"/>
      <c r="TDA84" s="137"/>
      <c r="TDB84" s="137"/>
      <c r="TDC84" s="137"/>
      <c r="TDD84" s="137"/>
      <c r="TDE84" s="143"/>
      <c r="TDF84" s="125"/>
      <c r="TDG84" s="126"/>
      <c r="TDK84" s="137"/>
      <c r="TDL84" s="137"/>
      <c r="TDM84" s="137"/>
      <c r="TDN84" s="137"/>
      <c r="TDO84" s="137"/>
      <c r="TDP84" s="137"/>
      <c r="TDQ84" s="143"/>
      <c r="TDR84" s="125"/>
      <c r="TDS84" s="126"/>
      <c r="TDW84" s="137"/>
      <c r="TDX84" s="137"/>
      <c r="TDY84" s="137"/>
      <c r="TDZ84" s="137"/>
      <c r="TEA84" s="137"/>
      <c r="TEB84" s="137"/>
      <c r="TEC84" s="143"/>
      <c r="TED84" s="125"/>
      <c r="TEE84" s="126"/>
      <c r="TEI84" s="137"/>
      <c r="TEJ84" s="137"/>
      <c r="TEK84" s="137"/>
      <c r="TEL84" s="137"/>
      <c r="TEM84" s="137"/>
      <c r="TEN84" s="137"/>
      <c r="TEO84" s="143"/>
      <c r="TEP84" s="125"/>
      <c r="TEQ84" s="126"/>
      <c r="TEU84" s="137"/>
      <c r="TEV84" s="137"/>
      <c r="TEW84" s="137"/>
      <c r="TEX84" s="137"/>
      <c r="TEY84" s="137"/>
      <c r="TEZ84" s="137"/>
      <c r="TFA84" s="143"/>
      <c r="TFB84" s="125"/>
      <c r="TFC84" s="126"/>
      <c r="TFG84" s="137"/>
      <c r="TFH84" s="137"/>
      <c r="TFI84" s="137"/>
      <c r="TFJ84" s="137"/>
      <c r="TFK84" s="137"/>
      <c r="TFL84" s="137"/>
      <c r="TFM84" s="143"/>
      <c r="TFN84" s="125"/>
      <c r="TFO84" s="126"/>
      <c r="TFS84" s="137"/>
      <c r="TFT84" s="137"/>
      <c r="TFU84" s="137"/>
      <c r="TFV84" s="137"/>
      <c r="TFW84" s="137"/>
      <c r="TFX84" s="137"/>
      <c r="TFY84" s="143"/>
      <c r="TFZ84" s="125"/>
      <c r="TGA84" s="126"/>
      <c r="TGE84" s="137"/>
      <c r="TGF84" s="137"/>
      <c r="TGG84" s="137"/>
      <c r="TGH84" s="137"/>
      <c r="TGI84" s="137"/>
      <c r="TGJ84" s="137"/>
      <c r="TGK84" s="143"/>
      <c r="TGL84" s="125"/>
      <c r="TGM84" s="126"/>
      <c r="TGQ84" s="137"/>
      <c r="TGR84" s="137"/>
      <c r="TGS84" s="137"/>
      <c r="TGT84" s="137"/>
      <c r="TGU84" s="137"/>
      <c r="TGV84" s="137"/>
      <c r="TGW84" s="143"/>
      <c r="TGX84" s="125"/>
      <c r="TGY84" s="126"/>
      <c r="THC84" s="137"/>
      <c r="THD84" s="137"/>
      <c r="THE84" s="137"/>
      <c r="THF84" s="137"/>
      <c r="THG84" s="137"/>
      <c r="THH84" s="137"/>
      <c r="THI84" s="143"/>
      <c r="THJ84" s="125"/>
      <c r="THK84" s="126"/>
      <c r="THO84" s="137"/>
      <c r="THP84" s="137"/>
      <c r="THQ84" s="137"/>
      <c r="THR84" s="137"/>
      <c r="THS84" s="137"/>
      <c r="THT84" s="137"/>
      <c r="THU84" s="143"/>
      <c r="THV84" s="125"/>
      <c r="THW84" s="126"/>
      <c r="TIA84" s="137"/>
      <c r="TIB84" s="137"/>
      <c r="TIC84" s="137"/>
      <c r="TID84" s="137"/>
      <c r="TIE84" s="137"/>
      <c r="TIF84" s="137"/>
      <c r="TIG84" s="143"/>
      <c r="TIH84" s="125"/>
      <c r="TII84" s="126"/>
      <c r="TIM84" s="137"/>
      <c r="TIN84" s="137"/>
      <c r="TIO84" s="137"/>
      <c r="TIP84" s="137"/>
      <c r="TIQ84" s="137"/>
      <c r="TIR84" s="137"/>
      <c r="TIS84" s="143"/>
      <c r="TIT84" s="125"/>
      <c r="TIU84" s="126"/>
      <c r="TIY84" s="137"/>
      <c r="TIZ84" s="137"/>
      <c r="TJA84" s="137"/>
      <c r="TJB84" s="137"/>
      <c r="TJC84" s="137"/>
      <c r="TJD84" s="137"/>
      <c r="TJE84" s="143"/>
      <c r="TJF84" s="125"/>
      <c r="TJG84" s="126"/>
      <c r="TJK84" s="137"/>
      <c r="TJL84" s="137"/>
      <c r="TJM84" s="137"/>
      <c r="TJN84" s="137"/>
      <c r="TJO84" s="137"/>
      <c r="TJP84" s="137"/>
      <c r="TJQ84" s="143"/>
      <c r="TJR84" s="125"/>
      <c r="TJS84" s="126"/>
      <c r="TJW84" s="137"/>
      <c r="TJX84" s="137"/>
      <c r="TJY84" s="137"/>
      <c r="TJZ84" s="137"/>
      <c r="TKA84" s="137"/>
      <c r="TKB84" s="137"/>
      <c r="TKC84" s="143"/>
      <c r="TKD84" s="125"/>
      <c r="TKE84" s="126"/>
      <c r="TKI84" s="137"/>
      <c r="TKJ84" s="137"/>
      <c r="TKK84" s="137"/>
      <c r="TKL84" s="137"/>
      <c r="TKM84" s="137"/>
      <c r="TKN84" s="137"/>
      <c r="TKO84" s="143"/>
      <c r="TKP84" s="125"/>
      <c r="TKQ84" s="126"/>
      <c r="TKU84" s="137"/>
      <c r="TKV84" s="137"/>
      <c r="TKW84" s="137"/>
      <c r="TKX84" s="137"/>
      <c r="TKY84" s="137"/>
      <c r="TKZ84" s="137"/>
      <c r="TLA84" s="143"/>
      <c r="TLB84" s="125"/>
      <c r="TLC84" s="126"/>
      <c r="TLG84" s="137"/>
      <c r="TLH84" s="137"/>
      <c r="TLI84" s="137"/>
      <c r="TLJ84" s="137"/>
      <c r="TLK84" s="137"/>
      <c r="TLL84" s="137"/>
      <c r="TLM84" s="143"/>
      <c r="TLN84" s="125"/>
      <c r="TLO84" s="126"/>
      <c r="TLS84" s="137"/>
      <c r="TLT84" s="137"/>
      <c r="TLU84" s="137"/>
      <c r="TLV84" s="137"/>
      <c r="TLW84" s="137"/>
      <c r="TLX84" s="137"/>
      <c r="TLY84" s="143"/>
      <c r="TLZ84" s="125"/>
      <c r="TMA84" s="126"/>
      <c r="TME84" s="137"/>
      <c r="TMF84" s="137"/>
      <c r="TMG84" s="137"/>
      <c r="TMH84" s="137"/>
      <c r="TMI84" s="137"/>
      <c r="TMJ84" s="137"/>
      <c r="TMK84" s="143"/>
      <c r="TML84" s="125"/>
      <c r="TMM84" s="126"/>
      <c r="TMQ84" s="137"/>
      <c r="TMR84" s="137"/>
      <c r="TMS84" s="137"/>
      <c r="TMT84" s="137"/>
      <c r="TMU84" s="137"/>
      <c r="TMV84" s="137"/>
      <c r="TMW84" s="143"/>
      <c r="TMX84" s="125"/>
      <c r="TMY84" s="126"/>
      <c r="TNC84" s="137"/>
      <c r="TND84" s="137"/>
      <c r="TNE84" s="137"/>
      <c r="TNF84" s="137"/>
      <c r="TNG84" s="137"/>
      <c r="TNH84" s="137"/>
      <c r="TNI84" s="143"/>
      <c r="TNJ84" s="125"/>
      <c r="TNK84" s="126"/>
      <c r="TNO84" s="137"/>
      <c r="TNP84" s="137"/>
      <c r="TNQ84" s="137"/>
      <c r="TNR84" s="137"/>
      <c r="TNS84" s="137"/>
      <c r="TNT84" s="137"/>
      <c r="TNU84" s="143"/>
      <c r="TNV84" s="125"/>
      <c r="TNW84" s="126"/>
      <c r="TOA84" s="137"/>
      <c r="TOB84" s="137"/>
      <c r="TOC84" s="137"/>
      <c r="TOD84" s="137"/>
      <c r="TOE84" s="137"/>
      <c r="TOF84" s="137"/>
      <c r="TOG84" s="143"/>
      <c r="TOH84" s="125"/>
      <c r="TOI84" s="126"/>
      <c r="TOM84" s="137"/>
      <c r="TON84" s="137"/>
      <c r="TOO84" s="137"/>
      <c r="TOP84" s="137"/>
      <c r="TOQ84" s="137"/>
      <c r="TOR84" s="137"/>
      <c r="TOS84" s="143"/>
      <c r="TOT84" s="125"/>
      <c r="TOU84" s="126"/>
      <c r="TOY84" s="137"/>
      <c r="TOZ84" s="137"/>
      <c r="TPA84" s="137"/>
      <c r="TPB84" s="137"/>
      <c r="TPC84" s="137"/>
      <c r="TPD84" s="137"/>
      <c r="TPE84" s="143"/>
      <c r="TPF84" s="125"/>
      <c r="TPG84" s="126"/>
      <c r="TPK84" s="137"/>
      <c r="TPL84" s="137"/>
      <c r="TPM84" s="137"/>
      <c r="TPN84" s="137"/>
      <c r="TPO84" s="137"/>
      <c r="TPP84" s="137"/>
      <c r="TPQ84" s="143"/>
      <c r="TPR84" s="125"/>
      <c r="TPS84" s="126"/>
      <c r="TPW84" s="137"/>
      <c r="TPX84" s="137"/>
      <c r="TPY84" s="137"/>
      <c r="TPZ84" s="137"/>
      <c r="TQA84" s="137"/>
      <c r="TQB84" s="137"/>
      <c r="TQC84" s="143"/>
      <c r="TQD84" s="125"/>
      <c r="TQE84" s="126"/>
      <c r="TQI84" s="137"/>
      <c r="TQJ84" s="137"/>
      <c r="TQK84" s="137"/>
      <c r="TQL84" s="137"/>
      <c r="TQM84" s="137"/>
      <c r="TQN84" s="137"/>
      <c r="TQO84" s="143"/>
      <c r="TQP84" s="125"/>
      <c r="TQQ84" s="126"/>
      <c r="TQU84" s="137"/>
      <c r="TQV84" s="137"/>
      <c r="TQW84" s="137"/>
      <c r="TQX84" s="137"/>
      <c r="TQY84" s="137"/>
      <c r="TQZ84" s="137"/>
      <c r="TRA84" s="143"/>
      <c r="TRB84" s="125"/>
      <c r="TRC84" s="126"/>
      <c r="TRG84" s="137"/>
      <c r="TRH84" s="137"/>
      <c r="TRI84" s="137"/>
      <c r="TRJ84" s="137"/>
      <c r="TRK84" s="137"/>
      <c r="TRL84" s="137"/>
      <c r="TRM84" s="143"/>
      <c r="TRN84" s="125"/>
      <c r="TRO84" s="126"/>
      <c r="TRS84" s="137"/>
      <c r="TRT84" s="137"/>
      <c r="TRU84" s="137"/>
      <c r="TRV84" s="137"/>
      <c r="TRW84" s="137"/>
      <c r="TRX84" s="137"/>
      <c r="TRY84" s="143"/>
      <c r="TRZ84" s="125"/>
      <c r="TSA84" s="126"/>
      <c r="TSE84" s="137"/>
      <c r="TSF84" s="137"/>
      <c r="TSG84" s="137"/>
      <c r="TSH84" s="137"/>
      <c r="TSI84" s="137"/>
      <c r="TSJ84" s="137"/>
      <c r="TSK84" s="143"/>
      <c r="TSL84" s="125"/>
      <c r="TSM84" s="126"/>
      <c r="TSQ84" s="137"/>
      <c r="TSR84" s="137"/>
      <c r="TSS84" s="137"/>
      <c r="TST84" s="137"/>
      <c r="TSU84" s="137"/>
      <c r="TSV84" s="137"/>
      <c r="TSW84" s="143"/>
      <c r="TSX84" s="125"/>
      <c r="TSY84" s="126"/>
      <c r="TTC84" s="137"/>
      <c r="TTD84" s="137"/>
      <c r="TTE84" s="137"/>
      <c r="TTF84" s="137"/>
      <c r="TTG84" s="137"/>
      <c r="TTH84" s="137"/>
      <c r="TTI84" s="143"/>
      <c r="TTJ84" s="125"/>
      <c r="TTK84" s="126"/>
      <c r="TTO84" s="137"/>
      <c r="TTP84" s="137"/>
      <c r="TTQ84" s="137"/>
      <c r="TTR84" s="137"/>
      <c r="TTS84" s="137"/>
      <c r="TTT84" s="137"/>
      <c r="TTU84" s="143"/>
      <c r="TTV84" s="125"/>
      <c r="TTW84" s="126"/>
      <c r="TUA84" s="137"/>
      <c r="TUB84" s="137"/>
      <c r="TUC84" s="137"/>
      <c r="TUD84" s="137"/>
      <c r="TUE84" s="137"/>
      <c r="TUF84" s="137"/>
      <c r="TUG84" s="143"/>
      <c r="TUH84" s="125"/>
      <c r="TUI84" s="126"/>
      <c r="TUM84" s="137"/>
      <c r="TUN84" s="137"/>
      <c r="TUO84" s="137"/>
      <c r="TUP84" s="137"/>
      <c r="TUQ84" s="137"/>
      <c r="TUR84" s="137"/>
      <c r="TUS84" s="143"/>
      <c r="TUT84" s="125"/>
      <c r="TUU84" s="126"/>
      <c r="TUY84" s="137"/>
      <c r="TUZ84" s="137"/>
      <c r="TVA84" s="137"/>
      <c r="TVB84" s="137"/>
      <c r="TVC84" s="137"/>
      <c r="TVD84" s="137"/>
      <c r="TVE84" s="143"/>
      <c r="TVF84" s="125"/>
      <c r="TVG84" s="126"/>
      <c r="TVK84" s="137"/>
      <c r="TVL84" s="137"/>
      <c r="TVM84" s="137"/>
      <c r="TVN84" s="137"/>
      <c r="TVO84" s="137"/>
      <c r="TVP84" s="137"/>
      <c r="TVQ84" s="143"/>
      <c r="TVR84" s="125"/>
      <c r="TVS84" s="126"/>
      <c r="TVW84" s="137"/>
      <c r="TVX84" s="137"/>
      <c r="TVY84" s="137"/>
      <c r="TVZ84" s="137"/>
      <c r="TWA84" s="137"/>
      <c r="TWB84" s="137"/>
      <c r="TWC84" s="143"/>
      <c r="TWD84" s="125"/>
      <c r="TWE84" s="126"/>
      <c r="TWI84" s="137"/>
      <c r="TWJ84" s="137"/>
      <c r="TWK84" s="137"/>
      <c r="TWL84" s="137"/>
      <c r="TWM84" s="137"/>
      <c r="TWN84" s="137"/>
      <c r="TWO84" s="143"/>
      <c r="TWP84" s="125"/>
      <c r="TWQ84" s="126"/>
      <c r="TWU84" s="137"/>
      <c r="TWV84" s="137"/>
      <c r="TWW84" s="137"/>
      <c r="TWX84" s="137"/>
      <c r="TWY84" s="137"/>
      <c r="TWZ84" s="137"/>
      <c r="TXA84" s="143"/>
      <c r="TXB84" s="125"/>
      <c r="TXC84" s="126"/>
      <c r="TXG84" s="137"/>
      <c r="TXH84" s="137"/>
      <c r="TXI84" s="137"/>
      <c r="TXJ84" s="137"/>
      <c r="TXK84" s="137"/>
      <c r="TXL84" s="137"/>
      <c r="TXM84" s="143"/>
      <c r="TXN84" s="125"/>
      <c r="TXO84" s="126"/>
      <c r="TXS84" s="137"/>
      <c r="TXT84" s="137"/>
      <c r="TXU84" s="137"/>
      <c r="TXV84" s="137"/>
      <c r="TXW84" s="137"/>
      <c r="TXX84" s="137"/>
      <c r="TXY84" s="143"/>
      <c r="TXZ84" s="125"/>
      <c r="TYA84" s="126"/>
      <c r="TYE84" s="137"/>
      <c r="TYF84" s="137"/>
      <c r="TYG84" s="137"/>
      <c r="TYH84" s="137"/>
      <c r="TYI84" s="137"/>
      <c r="TYJ84" s="137"/>
      <c r="TYK84" s="143"/>
      <c r="TYL84" s="125"/>
      <c r="TYM84" s="126"/>
      <c r="TYQ84" s="137"/>
      <c r="TYR84" s="137"/>
      <c r="TYS84" s="137"/>
      <c r="TYT84" s="137"/>
      <c r="TYU84" s="137"/>
      <c r="TYV84" s="137"/>
      <c r="TYW84" s="143"/>
      <c r="TYX84" s="125"/>
      <c r="TYY84" s="126"/>
      <c r="TZC84" s="137"/>
      <c r="TZD84" s="137"/>
      <c r="TZE84" s="137"/>
      <c r="TZF84" s="137"/>
      <c r="TZG84" s="137"/>
      <c r="TZH84" s="137"/>
      <c r="TZI84" s="143"/>
      <c r="TZJ84" s="125"/>
      <c r="TZK84" s="126"/>
      <c r="TZO84" s="137"/>
      <c r="TZP84" s="137"/>
      <c r="TZQ84" s="137"/>
      <c r="TZR84" s="137"/>
      <c r="TZS84" s="137"/>
      <c r="TZT84" s="137"/>
      <c r="TZU84" s="143"/>
      <c r="TZV84" s="125"/>
      <c r="TZW84" s="126"/>
      <c r="UAA84" s="137"/>
      <c r="UAB84" s="137"/>
      <c r="UAC84" s="137"/>
      <c r="UAD84" s="137"/>
      <c r="UAE84" s="137"/>
      <c r="UAF84" s="137"/>
      <c r="UAG84" s="143"/>
      <c r="UAH84" s="125"/>
      <c r="UAI84" s="126"/>
      <c r="UAM84" s="137"/>
      <c r="UAN84" s="137"/>
      <c r="UAO84" s="137"/>
      <c r="UAP84" s="137"/>
      <c r="UAQ84" s="137"/>
      <c r="UAR84" s="137"/>
      <c r="UAS84" s="143"/>
      <c r="UAT84" s="125"/>
      <c r="UAU84" s="126"/>
      <c r="UAY84" s="137"/>
      <c r="UAZ84" s="137"/>
      <c r="UBA84" s="137"/>
      <c r="UBB84" s="137"/>
      <c r="UBC84" s="137"/>
      <c r="UBD84" s="137"/>
      <c r="UBE84" s="143"/>
      <c r="UBF84" s="125"/>
      <c r="UBG84" s="126"/>
      <c r="UBK84" s="137"/>
      <c r="UBL84" s="137"/>
      <c r="UBM84" s="137"/>
      <c r="UBN84" s="137"/>
      <c r="UBO84" s="137"/>
      <c r="UBP84" s="137"/>
      <c r="UBQ84" s="143"/>
      <c r="UBR84" s="125"/>
      <c r="UBS84" s="126"/>
      <c r="UBW84" s="137"/>
      <c r="UBX84" s="137"/>
      <c r="UBY84" s="137"/>
      <c r="UBZ84" s="137"/>
      <c r="UCA84" s="137"/>
      <c r="UCB84" s="137"/>
      <c r="UCC84" s="143"/>
      <c r="UCD84" s="125"/>
      <c r="UCE84" s="126"/>
      <c r="UCI84" s="137"/>
      <c r="UCJ84" s="137"/>
      <c r="UCK84" s="137"/>
      <c r="UCL84" s="137"/>
      <c r="UCM84" s="137"/>
      <c r="UCN84" s="137"/>
      <c r="UCO84" s="143"/>
      <c r="UCP84" s="125"/>
      <c r="UCQ84" s="126"/>
      <c r="UCU84" s="137"/>
      <c r="UCV84" s="137"/>
      <c r="UCW84" s="137"/>
      <c r="UCX84" s="137"/>
      <c r="UCY84" s="137"/>
      <c r="UCZ84" s="137"/>
      <c r="UDA84" s="143"/>
      <c r="UDB84" s="125"/>
      <c r="UDC84" s="126"/>
      <c r="UDG84" s="137"/>
      <c r="UDH84" s="137"/>
      <c r="UDI84" s="137"/>
      <c r="UDJ84" s="137"/>
      <c r="UDK84" s="137"/>
      <c r="UDL84" s="137"/>
      <c r="UDM84" s="143"/>
      <c r="UDN84" s="125"/>
      <c r="UDO84" s="126"/>
      <c r="UDS84" s="137"/>
      <c r="UDT84" s="137"/>
      <c r="UDU84" s="137"/>
      <c r="UDV84" s="137"/>
      <c r="UDW84" s="137"/>
      <c r="UDX84" s="137"/>
      <c r="UDY84" s="143"/>
      <c r="UDZ84" s="125"/>
      <c r="UEA84" s="126"/>
      <c r="UEE84" s="137"/>
      <c r="UEF84" s="137"/>
      <c r="UEG84" s="137"/>
      <c r="UEH84" s="137"/>
      <c r="UEI84" s="137"/>
      <c r="UEJ84" s="137"/>
      <c r="UEK84" s="143"/>
      <c r="UEL84" s="125"/>
      <c r="UEM84" s="126"/>
      <c r="UEQ84" s="137"/>
      <c r="UER84" s="137"/>
      <c r="UES84" s="137"/>
      <c r="UET84" s="137"/>
      <c r="UEU84" s="137"/>
      <c r="UEV84" s="137"/>
      <c r="UEW84" s="143"/>
      <c r="UEX84" s="125"/>
      <c r="UEY84" s="126"/>
      <c r="UFC84" s="137"/>
      <c r="UFD84" s="137"/>
      <c r="UFE84" s="137"/>
      <c r="UFF84" s="137"/>
      <c r="UFG84" s="137"/>
      <c r="UFH84" s="137"/>
      <c r="UFI84" s="143"/>
      <c r="UFJ84" s="125"/>
      <c r="UFK84" s="126"/>
      <c r="UFO84" s="137"/>
      <c r="UFP84" s="137"/>
      <c r="UFQ84" s="137"/>
      <c r="UFR84" s="137"/>
      <c r="UFS84" s="137"/>
      <c r="UFT84" s="137"/>
      <c r="UFU84" s="143"/>
      <c r="UFV84" s="125"/>
      <c r="UFW84" s="126"/>
      <c r="UGA84" s="137"/>
      <c r="UGB84" s="137"/>
      <c r="UGC84" s="137"/>
      <c r="UGD84" s="137"/>
      <c r="UGE84" s="137"/>
      <c r="UGF84" s="137"/>
      <c r="UGG84" s="143"/>
      <c r="UGH84" s="125"/>
      <c r="UGI84" s="126"/>
      <c r="UGM84" s="137"/>
      <c r="UGN84" s="137"/>
      <c r="UGO84" s="137"/>
      <c r="UGP84" s="137"/>
      <c r="UGQ84" s="137"/>
      <c r="UGR84" s="137"/>
      <c r="UGS84" s="143"/>
      <c r="UGT84" s="125"/>
      <c r="UGU84" s="126"/>
      <c r="UGY84" s="137"/>
      <c r="UGZ84" s="137"/>
      <c r="UHA84" s="137"/>
      <c r="UHB84" s="137"/>
      <c r="UHC84" s="137"/>
      <c r="UHD84" s="137"/>
      <c r="UHE84" s="143"/>
      <c r="UHF84" s="125"/>
      <c r="UHG84" s="126"/>
      <c r="UHK84" s="137"/>
      <c r="UHL84" s="137"/>
      <c r="UHM84" s="137"/>
      <c r="UHN84" s="137"/>
      <c r="UHO84" s="137"/>
      <c r="UHP84" s="137"/>
      <c r="UHQ84" s="143"/>
      <c r="UHR84" s="125"/>
      <c r="UHS84" s="126"/>
      <c r="UHW84" s="137"/>
      <c r="UHX84" s="137"/>
      <c r="UHY84" s="137"/>
      <c r="UHZ84" s="137"/>
      <c r="UIA84" s="137"/>
      <c r="UIB84" s="137"/>
      <c r="UIC84" s="143"/>
      <c r="UID84" s="125"/>
      <c r="UIE84" s="126"/>
      <c r="UII84" s="137"/>
      <c r="UIJ84" s="137"/>
      <c r="UIK84" s="137"/>
      <c r="UIL84" s="137"/>
      <c r="UIM84" s="137"/>
      <c r="UIN84" s="137"/>
      <c r="UIO84" s="143"/>
      <c r="UIP84" s="125"/>
      <c r="UIQ84" s="126"/>
      <c r="UIU84" s="137"/>
      <c r="UIV84" s="137"/>
      <c r="UIW84" s="137"/>
      <c r="UIX84" s="137"/>
      <c r="UIY84" s="137"/>
      <c r="UIZ84" s="137"/>
      <c r="UJA84" s="143"/>
      <c r="UJB84" s="125"/>
      <c r="UJC84" s="126"/>
      <c r="UJG84" s="137"/>
      <c r="UJH84" s="137"/>
      <c r="UJI84" s="137"/>
      <c r="UJJ84" s="137"/>
      <c r="UJK84" s="137"/>
      <c r="UJL84" s="137"/>
      <c r="UJM84" s="143"/>
      <c r="UJN84" s="125"/>
      <c r="UJO84" s="126"/>
      <c r="UJS84" s="137"/>
      <c r="UJT84" s="137"/>
      <c r="UJU84" s="137"/>
      <c r="UJV84" s="137"/>
      <c r="UJW84" s="137"/>
      <c r="UJX84" s="137"/>
      <c r="UJY84" s="143"/>
      <c r="UJZ84" s="125"/>
      <c r="UKA84" s="126"/>
      <c r="UKE84" s="137"/>
      <c r="UKF84" s="137"/>
      <c r="UKG84" s="137"/>
      <c r="UKH84" s="137"/>
      <c r="UKI84" s="137"/>
      <c r="UKJ84" s="137"/>
      <c r="UKK84" s="143"/>
      <c r="UKL84" s="125"/>
      <c r="UKM84" s="126"/>
      <c r="UKQ84" s="137"/>
      <c r="UKR84" s="137"/>
      <c r="UKS84" s="137"/>
      <c r="UKT84" s="137"/>
      <c r="UKU84" s="137"/>
      <c r="UKV84" s="137"/>
      <c r="UKW84" s="143"/>
      <c r="UKX84" s="125"/>
      <c r="UKY84" s="126"/>
      <c r="ULC84" s="137"/>
      <c r="ULD84" s="137"/>
      <c r="ULE84" s="137"/>
      <c r="ULF84" s="137"/>
      <c r="ULG84" s="137"/>
      <c r="ULH84" s="137"/>
      <c r="ULI84" s="143"/>
      <c r="ULJ84" s="125"/>
      <c r="ULK84" s="126"/>
      <c r="ULO84" s="137"/>
      <c r="ULP84" s="137"/>
      <c r="ULQ84" s="137"/>
      <c r="ULR84" s="137"/>
      <c r="ULS84" s="137"/>
      <c r="ULT84" s="137"/>
      <c r="ULU84" s="143"/>
      <c r="ULV84" s="125"/>
      <c r="ULW84" s="126"/>
      <c r="UMA84" s="137"/>
      <c r="UMB84" s="137"/>
      <c r="UMC84" s="137"/>
      <c r="UMD84" s="137"/>
      <c r="UME84" s="137"/>
      <c r="UMF84" s="137"/>
      <c r="UMG84" s="143"/>
      <c r="UMH84" s="125"/>
      <c r="UMI84" s="126"/>
      <c r="UMM84" s="137"/>
      <c r="UMN84" s="137"/>
      <c r="UMO84" s="137"/>
      <c r="UMP84" s="137"/>
      <c r="UMQ84" s="137"/>
      <c r="UMR84" s="137"/>
      <c r="UMS84" s="143"/>
      <c r="UMT84" s="125"/>
      <c r="UMU84" s="126"/>
      <c r="UMY84" s="137"/>
      <c r="UMZ84" s="137"/>
      <c r="UNA84" s="137"/>
      <c r="UNB84" s="137"/>
      <c r="UNC84" s="137"/>
      <c r="UND84" s="137"/>
      <c r="UNE84" s="143"/>
      <c r="UNF84" s="125"/>
      <c r="UNG84" s="126"/>
      <c r="UNK84" s="137"/>
      <c r="UNL84" s="137"/>
      <c r="UNM84" s="137"/>
      <c r="UNN84" s="137"/>
      <c r="UNO84" s="137"/>
      <c r="UNP84" s="137"/>
      <c r="UNQ84" s="143"/>
      <c r="UNR84" s="125"/>
      <c r="UNS84" s="126"/>
      <c r="UNW84" s="137"/>
      <c r="UNX84" s="137"/>
      <c r="UNY84" s="137"/>
      <c r="UNZ84" s="137"/>
      <c r="UOA84" s="137"/>
      <c r="UOB84" s="137"/>
      <c r="UOC84" s="143"/>
      <c r="UOD84" s="125"/>
      <c r="UOE84" s="126"/>
      <c r="UOI84" s="137"/>
      <c r="UOJ84" s="137"/>
      <c r="UOK84" s="137"/>
      <c r="UOL84" s="137"/>
      <c r="UOM84" s="137"/>
      <c r="UON84" s="137"/>
      <c r="UOO84" s="143"/>
      <c r="UOP84" s="125"/>
      <c r="UOQ84" s="126"/>
      <c r="UOU84" s="137"/>
      <c r="UOV84" s="137"/>
      <c r="UOW84" s="137"/>
      <c r="UOX84" s="137"/>
      <c r="UOY84" s="137"/>
      <c r="UOZ84" s="137"/>
      <c r="UPA84" s="143"/>
      <c r="UPB84" s="125"/>
      <c r="UPC84" s="126"/>
      <c r="UPG84" s="137"/>
      <c r="UPH84" s="137"/>
      <c r="UPI84" s="137"/>
      <c r="UPJ84" s="137"/>
      <c r="UPK84" s="137"/>
      <c r="UPL84" s="137"/>
      <c r="UPM84" s="143"/>
      <c r="UPN84" s="125"/>
      <c r="UPO84" s="126"/>
      <c r="UPS84" s="137"/>
      <c r="UPT84" s="137"/>
      <c r="UPU84" s="137"/>
      <c r="UPV84" s="137"/>
      <c r="UPW84" s="137"/>
      <c r="UPX84" s="137"/>
      <c r="UPY84" s="143"/>
      <c r="UPZ84" s="125"/>
      <c r="UQA84" s="126"/>
      <c r="UQE84" s="137"/>
      <c r="UQF84" s="137"/>
      <c r="UQG84" s="137"/>
      <c r="UQH84" s="137"/>
      <c r="UQI84" s="137"/>
      <c r="UQJ84" s="137"/>
      <c r="UQK84" s="143"/>
      <c r="UQL84" s="125"/>
      <c r="UQM84" s="126"/>
      <c r="UQQ84" s="137"/>
      <c r="UQR84" s="137"/>
      <c r="UQS84" s="137"/>
      <c r="UQT84" s="137"/>
      <c r="UQU84" s="137"/>
      <c r="UQV84" s="137"/>
      <c r="UQW84" s="143"/>
      <c r="UQX84" s="125"/>
      <c r="UQY84" s="126"/>
      <c r="URC84" s="137"/>
      <c r="URD84" s="137"/>
      <c r="URE84" s="137"/>
      <c r="URF84" s="137"/>
      <c r="URG84" s="137"/>
      <c r="URH84" s="137"/>
      <c r="URI84" s="143"/>
      <c r="URJ84" s="125"/>
      <c r="URK84" s="126"/>
      <c r="URO84" s="137"/>
      <c r="URP84" s="137"/>
      <c r="URQ84" s="137"/>
      <c r="URR84" s="137"/>
      <c r="URS84" s="137"/>
      <c r="URT84" s="137"/>
      <c r="URU84" s="143"/>
      <c r="URV84" s="125"/>
      <c r="URW84" s="126"/>
      <c r="USA84" s="137"/>
      <c r="USB84" s="137"/>
      <c r="USC84" s="137"/>
      <c r="USD84" s="137"/>
      <c r="USE84" s="137"/>
      <c r="USF84" s="137"/>
      <c r="USG84" s="143"/>
      <c r="USH84" s="125"/>
      <c r="USI84" s="126"/>
      <c r="USM84" s="137"/>
      <c r="USN84" s="137"/>
      <c r="USO84" s="137"/>
      <c r="USP84" s="137"/>
      <c r="USQ84" s="137"/>
      <c r="USR84" s="137"/>
      <c r="USS84" s="143"/>
      <c r="UST84" s="125"/>
      <c r="USU84" s="126"/>
      <c r="USY84" s="137"/>
      <c r="USZ84" s="137"/>
      <c r="UTA84" s="137"/>
      <c r="UTB84" s="137"/>
      <c r="UTC84" s="137"/>
      <c r="UTD84" s="137"/>
      <c r="UTE84" s="143"/>
      <c r="UTF84" s="125"/>
      <c r="UTG84" s="126"/>
      <c r="UTK84" s="137"/>
      <c r="UTL84" s="137"/>
      <c r="UTM84" s="137"/>
      <c r="UTN84" s="137"/>
      <c r="UTO84" s="137"/>
      <c r="UTP84" s="137"/>
      <c r="UTQ84" s="143"/>
      <c r="UTR84" s="125"/>
      <c r="UTS84" s="126"/>
      <c r="UTW84" s="137"/>
      <c r="UTX84" s="137"/>
      <c r="UTY84" s="137"/>
      <c r="UTZ84" s="137"/>
      <c r="UUA84" s="137"/>
      <c r="UUB84" s="137"/>
      <c r="UUC84" s="143"/>
      <c r="UUD84" s="125"/>
      <c r="UUE84" s="126"/>
      <c r="UUI84" s="137"/>
      <c r="UUJ84" s="137"/>
      <c r="UUK84" s="137"/>
      <c r="UUL84" s="137"/>
      <c r="UUM84" s="137"/>
      <c r="UUN84" s="137"/>
      <c r="UUO84" s="143"/>
      <c r="UUP84" s="125"/>
      <c r="UUQ84" s="126"/>
      <c r="UUU84" s="137"/>
      <c r="UUV84" s="137"/>
      <c r="UUW84" s="137"/>
      <c r="UUX84" s="137"/>
      <c r="UUY84" s="137"/>
      <c r="UUZ84" s="137"/>
      <c r="UVA84" s="143"/>
      <c r="UVB84" s="125"/>
      <c r="UVC84" s="126"/>
      <c r="UVG84" s="137"/>
      <c r="UVH84" s="137"/>
      <c r="UVI84" s="137"/>
      <c r="UVJ84" s="137"/>
      <c r="UVK84" s="137"/>
      <c r="UVL84" s="137"/>
      <c r="UVM84" s="143"/>
      <c r="UVN84" s="125"/>
      <c r="UVO84" s="126"/>
      <c r="UVS84" s="137"/>
      <c r="UVT84" s="137"/>
      <c r="UVU84" s="137"/>
      <c r="UVV84" s="137"/>
      <c r="UVW84" s="137"/>
      <c r="UVX84" s="137"/>
      <c r="UVY84" s="143"/>
      <c r="UVZ84" s="125"/>
      <c r="UWA84" s="126"/>
      <c r="UWE84" s="137"/>
      <c r="UWF84" s="137"/>
      <c r="UWG84" s="137"/>
      <c r="UWH84" s="137"/>
      <c r="UWI84" s="137"/>
      <c r="UWJ84" s="137"/>
      <c r="UWK84" s="143"/>
      <c r="UWL84" s="125"/>
      <c r="UWM84" s="126"/>
      <c r="UWQ84" s="137"/>
      <c r="UWR84" s="137"/>
      <c r="UWS84" s="137"/>
      <c r="UWT84" s="137"/>
      <c r="UWU84" s="137"/>
      <c r="UWV84" s="137"/>
      <c r="UWW84" s="143"/>
      <c r="UWX84" s="125"/>
      <c r="UWY84" s="126"/>
      <c r="UXC84" s="137"/>
      <c r="UXD84" s="137"/>
      <c r="UXE84" s="137"/>
      <c r="UXF84" s="137"/>
      <c r="UXG84" s="137"/>
      <c r="UXH84" s="137"/>
      <c r="UXI84" s="143"/>
      <c r="UXJ84" s="125"/>
      <c r="UXK84" s="126"/>
      <c r="UXO84" s="137"/>
      <c r="UXP84" s="137"/>
      <c r="UXQ84" s="137"/>
      <c r="UXR84" s="137"/>
      <c r="UXS84" s="137"/>
      <c r="UXT84" s="137"/>
      <c r="UXU84" s="143"/>
      <c r="UXV84" s="125"/>
      <c r="UXW84" s="126"/>
      <c r="UYA84" s="137"/>
      <c r="UYB84" s="137"/>
      <c r="UYC84" s="137"/>
      <c r="UYD84" s="137"/>
      <c r="UYE84" s="137"/>
      <c r="UYF84" s="137"/>
      <c r="UYG84" s="143"/>
      <c r="UYH84" s="125"/>
      <c r="UYI84" s="126"/>
      <c r="UYM84" s="137"/>
      <c r="UYN84" s="137"/>
      <c r="UYO84" s="137"/>
      <c r="UYP84" s="137"/>
      <c r="UYQ84" s="137"/>
      <c r="UYR84" s="137"/>
      <c r="UYS84" s="143"/>
      <c r="UYT84" s="125"/>
      <c r="UYU84" s="126"/>
      <c r="UYY84" s="137"/>
      <c r="UYZ84" s="137"/>
      <c r="UZA84" s="137"/>
      <c r="UZB84" s="137"/>
      <c r="UZC84" s="137"/>
      <c r="UZD84" s="137"/>
      <c r="UZE84" s="143"/>
      <c r="UZF84" s="125"/>
      <c r="UZG84" s="126"/>
      <c r="UZK84" s="137"/>
      <c r="UZL84" s="137"/>
      <c r="UZM84" s="137"/>
      <c r="UZN84" s="137"/>
      <c r="UZO84" s="137"/>
      <c r="UZP84" s="137"/>
      <c r="UZQ84" s="143"/>
      <c r="UZR84" s="125"/>
      <c r="UZS84" s="126"/>
      <c r="UZW84" s="137"/>
      <c r="UZX84" s="137"/>
      <c r="UZY84" s="137"/>
      <c r="UZZ84" s="137"/>
      <c r="VAA84" s="137"/>
      <c r="VAB84" s="137"/>
      <c r="VAC84" s="143"/>
      <c r="VAD84" s="125"/>
      <c r="VAE84" s="126"/>
      <c r="VAI84" s="137"/>
      <c r="VAJ84" s="137"/>
      <c r="VAK84" s="137"/>
      <c r="VAL84" s="137"/>
      <c r="VAM84" s="137"/>
      <c r="VAN84" s="137"/>
      <c r="VAO84" s="143"/>
      <c r="VAP84" s="125"/>
      <c r="VAQ84" s="126"/>
      <c r="VAU84" s="137"/>
      <c r="VAV84" s="137"/>
      <c r="VAW84" s="137"/>
      <c r="VAX84" s="137"/>
      <c r="VAY84" s="137"/>
      <c r="VAZ84" s="137"/>
      <c r="VBA84" s="143"/>
      <c r="VBB84" s="125"/>
      <c r="VBC84" s="126"/>
      <c r="VBG84" s="137"/>
      <c r="VBH84" s="137"/>
      <c r="VBI84" s="137"/>
      <c r="VBJ84" s="137"/>
      <c r="VBK84" s="137"/>
      <c r="VBL84" s="137"/>
      <c r="VBM84" s="143"/>
      <c r="VBN84" s="125"/>
      <c r="VBO84" s="126"/>
      <c r="VBS84" s="137"/>
      <c r="VBT84" s="137"/>
      <c r="VBU84" s="137"/>
      <c r="VBV84" s="137"/>
      <c r="VBW84" s="137"/>
      <c r="VBX84" s="137"/>
      <c r="VBY84" s="143"/>
      <c r="VBZ84" s="125"/>
      <c r="VCA84" s="126"/>
      <c r="VCE84" s="137"/>
      <c r="VCF84" s="137"/>
      <c r="VCG84" s="137"/>
      <c r="VCH84" s="137"/>
      <c r="VCI84" s="137"/>
      <c r="VCJ84" s="137"/>
      <c r="VCK84" s="143"/>
      <c r="VCL84" s="125"/>
      <c r="VCM84" s="126"/>
      <c r="VCQ84" s="137"/>
      <c r="VCR84" s="137"/>
      <c r="VCS84" s="137"/>
      <c r="VCT84" s="137"/>
      <c r="VCU84" s="137"/>
      <c r="VCV84" s="137"/>
      <c r="VCW84" s="143"/>
      <c r="VCX84" s="125"/>
      <c r="VCY84" s="126"/>
      <c r="VDC84" s="137"/>
      <c r="VDD84" s="137"/>
      <c r="VDE84" s="137"/>
      <c r="VDF84" s="137"/>
      <c r="VDG84" s="137"/>
      <c r="VDH84" s="137"/>
      <c r="VDI84" s="143"/>
      <c r="VDJ84" s="125"/>
      <c r="VDK84" s="126"/>
      <c r="VDO84" s="137"/>
      <c r="VDP84" s="137"/>
      <c r="VDQ84" s="137"/>
      <c r="VDR84" s="137"/>
      <c r="VDS84" s="137"/>
      <c r="VDT84" s="137"/>
      <c r="VDU84" s="143"/>
      <c r="VDV84" s="125"/>
      <c r="VDW84" s="126"/>
      <c r="VEA84" s="137"/>
      <c r="VEB84" s="137"/>
      <c r="VEC84" s="137"/>
      <c r="VED84" s="137"/>
      <c r="VEE84" s="137"/>
      <c r="VEF84" s="137"/>
      <c r="VEG84" s="143"/>
      <c r="VEH84" s="125"/>
      <c r="VEI84" s="126"/>
      <c r="VEM84" s="137"/>
      <c r="VEN84" s="137"/>
      <c r="VEO84" s="137"/>
      <c r="VEP84" s="137"/>
      <c r="VEQ84" s="137"/>
      <c r="VER84" s="137"/>
      <c r="VES84" s="143"/>
      <c r="VET84" s="125"/>
      <c r="VEU84" s="126"/>
      <c r="VEY84" s="137"/>
      <c r="VEZ84" s="137"/>
      <c r="VFA84" s="137"/>
      <c r="VFB84" s="137"/>
      <c r="VFC84" s="137"/>
      <c r="VFD84" s="137"/>
      <c r="VFE84" s="143"/>
      <c r="VFF84" s="125"/>
      <c r="VFG84" s="126"/>
      <c r="VFK84" s="137"/>
      <c r="VFL84" s="137"/>
      <c r="VFM84" s="137"/>
      <c r="VFN84" s="137"/>
      <c r="VFO84" s="137"/>
      <c r="VFP84" s="137"/>
      <c r="VFQ84" s="143"/>
      <c r="VFR84" s="125"/>
      <c r="VFS84" s="126"/>
      <c r="VFW84" s="137"/>
      <c r="VFX84" s="137"/>
      <c r="VFY84" s="137"/>
      <c r="VFZ84" s="137"/>
      <c r="VGA84" s="137"/>
      <c r="VGB84" s="137"/>
      <c r="VGC84" s="143"/>
      <c r="VGD84" s="125"/>
      <c r="VGE84" s="126"/>
      <c r="VGI84" s="137"/>
      <c r="VGJ84" s="137"/>
      <c r="VGK84" s="137"/>
      <c r="VGL84" s="137"/>
      <c r="VGM84" s="137"/>
      <c r="VGN84" s="137"/>
      <c r="VGO84" s="143"/>
      <c r="VGP84" s="125"/>
      <c r="VGQ84" s="126"/>
      <c r="VGU84" s="137"/>
      <c r="VGV84" s="137"/>
      <c r="VGW84" s="137"/>
      <c r="VGX84" s="137"/>
      <c r="VGY84" s="137"/>
      <c r="VGZ84" s="137"/>
      <c r="VHA84" s="143"/>
      <c r="VHB84" s="125"/>
      <c r="VHC84" s="126"/>
      <c r="VHG84" s="137"/>
      <c r="VHH84" s="137"/>
      <c r="VHI84" s="137"/>
      <c r="VHJ84" s="137"/>
      <c r="VHK84" s="137"/>
      <c r="VHL84" s="137"/>
      <c r="VHM84" s="143"/>
      <c r="VHN84" s="125"/>
      <c r="VHO84" s="126"/>
      <c r="VHS84" s="137"/>
      <c r="VHT84" s="137"/>
      <c r="VHU84" s="137"/>
      <c r="VHV84" s="137"/>
      <c r="VHW84" s="137"/>
      <c r="VHX84" s="137"/>
      <c r="VHY84" s="143"/>
      <c r="VHZ84" s="125"/>
      <c r="VIA84" s="126"/>
      <c r="VIE84" s="137"/>
      <c r="VIF84" s="137"/>
      <c r="VIG84" s="137"/>
      <c r="VIH84" s="137"/>
      <c r="VII84" s="137"/>
      <c r="VIJ84" s="137"/>
      <c r="VIK84" s="143"/>
      <c r="VIL84" s="125"/>
      <c r="VIM84" s="126"/>
      <c r="VIQ84" s="137"/>
      <c r="VIR84" s="137"/>
      <c r="VIS84" s="137"/>
      <c r="VIT84" s="137"/>
      <c r="VIU84" s="137"/>
      <c r="VIV84" s="137"/>
      <c r="VIW84" s="143"/>
      <c r="VIX84" s="125"/>
      <c r="VIY84" s="126"/>
      <c r="VJC84" s="137"/>
      <c r="VJD84" s="137"/>
      <c r="VJE84" s="137"/>
      <c r="VJF84" s="137"/>
      <c r="VJG84" s="137"/>
      <c r="VJH84" s="137"/>
      <c r="VJI84" s="143"/>
      <c r="VJJ84" s="125"/>
      <c r="VJK84" s="126"/>
      <c r="VJO84" s="137"/>
      <c r="VJP84" s="137"/>
      <c r="VJQ84" s="137"/>
      <c r="VJR84" s="137"/>
      <c r="VJS84" s="137"/>
      <c r="VJT84" s="137"/>
      <c r="VJU84" s="143"/>
      <c r="VJV84" s="125"/>
      <c r="VJW84" s="126"/>
      <c r="VKA84" s="137"/>
      <c r="VKB84" s="137"/>
      <c r="VKC84" s="137"/>
      <c r="VKD84" s="137"/>
      <c r="VKE84" s="137"/>
      <c r="VKF84" s="137"/>
      <c r="VKG84" s="143"/>
      <c r="VKH84" s="125"/>
      <c r="VKI84" s="126"/>
      <c r="VKM84" s="137"/>
      <c r="VKN84" s="137"/>
      <c r="VKO84" s="137"/>
      <c r="VKP84" s="137"/>
      <c r="VKQ84" s="137"/>
      <c r="VKR84" s="137"/>
      <c r="VKS84" s="143"/>
      <c r="VKT84" s="125"/>
      <c r="VKU84" s="126"/>
      <c r="VKY84" s="137"/>
      <c r="VKZ84" s="137"/>
      <c r="VLA84" s="137"/>
      <c r="VLB84" s="137"/>
      <c r="VLC84" s="137"/>
      <c r="VLD84" s="137"/>
      <c r="VLE84" s="143"/>
      <c r="VLF84" s="125"/>
      <c r="VLG84" s="126"/>
      <c r="VLK84" s="137"/>
      <c r="VLL84" s="137"/>
      <c r="VLM84" s="137"/>
      <c r="VLN84" s="137"/>
      <c r="VLO84" s="137"/>
      <c r="VLP84" s="137"/>
      <c r="VLQ84" s="143"/>
      <c r="VLR84" s="125"/>
      <c r="VLS84" s="126"/>
      <c r="VLW84" s="137"/>
      <c r="VLX84" s="137"/>
      <c r="VLY84" s="137"/>
      <c r="VLZ84" s="137"/>
      <c r="VMA84" s="137"/>
      <c r="VMB84" s="137"/>
      <c r="VMC84" s="143"/>
      <c r="VMD84" s="125"/>
      <c r="VME84" s="126"/>
      <c r="VMI84" s="137"/>
      <c r="VMJ84" s="137"/>
      <c r="VMK84" s="137"/>
      <c r="VML84" s="137"/>
      <c r="VMM84" s="137"/>
      <c r="VMN84" s="137"/>
      <c r="VMO84" s="143"/>
      <c r="VMP84" s="125"/>
      <c r="VMQ84" s="126"/>
      <c r="VMU84" s="137"/>
      <c r="VMV84" s="137"/>
      <c r="VMW84" s="137"/>
      <c r="VMX84" s="137"/>
      <c r="VMY84" s="137"/>
      <c r="VMZ84" s="137"/>
      <c r="VNA84" s="143"/>
      <c r="VNB84" s="125"/>
      <c r="VNC84" s="126"/>
      <c r="VNG84" s="137"/>
      <c r="VNH84" s="137"/>
      <c r="VNI84" s="137"/>
      <c r="VNJ84" s="137"/>
      <c r="VNK84" s="137"/>
      <c r="VNL84" s="137"/>
      <c r="VNM84" s="143"/>
      <c r="VNN84" s="125"/>
      <c r="VNO84" s="126"/>
      <c r="VNS84" s="137"/>
      <c r="VNT84" s="137"/>
      <c r="VNU84" s="137"/>
      <c r="VNV84" s="137"/>
      <c r="VNW84" s="137"/>
      <c r="VNX84" s="137"/>
      <c r="VNY84" s="143"/>
      <c r="VNZ84" s="125"/>
      <c r="VOA84" s="126"/>
      <c r="VOE84" s="137"/>
      <c r="VOF84" s="137"/>
      <c r="VOG84" s="137"/>
      <c r="VOH84" s="137"/>
      <c r="VOI84" s="137"/>
      <c r="VOJ84" s="137"/>
      <c r="VOK84" s="143"/>
      <c r="VOL84" s="125"/>
      <c r="VOM84" s="126"/>
      <c r="VOQ84" s="137"/>
      <c r="VOR84" s="137"/>
      <c r="VOS84" s="137"/>
      <c r="VOT84" s="137"/>
      <c r="VOU84" s="137"/>
      <c r="VOV84" s="137"/>
      <c r="VOW84" s="143"/>
      <c r="VOX84" s="125"/>
      <c r="VOY84" s="126"/>
      <c r="VPC84" s="137"/>
      <c r="VPD84" s="137"/>
      <c r="VPE84" s="137"/>
      <c r="VPF84" s="137"/>
      <c r="VPG84" s="137"/>
      <c r="VPH84" s="137"/>
      <c r="VPI84" s="143"/>
      <c r="VPJ84" s="125"/>
      <c r="VPK84" s="126"/>
      <c r="VPO84" s="137"/>
      <c r="VPP84" s="137"/>
      <c r="VPQ84" s="137"/>
      <c r="VPR84" s="137"/>
      <c r="VPS84" s="137"/>
      <c r="VPT84" s="137"/>
      <c r="VPU84" s="143"/>
      <c r="VPV84" s="125"/>
      <c r="VPW84" s="126"/>
      <c r="VQA84" s="137"/>
      <c r="VQB84" s="137"/>
      <c r="VQC84" s="137"/>
      <c r="VQD84" s="137"/>
      <c r="VQE84" s="137"/>
      <c r="VQF84" s="137"/>
      <c r="VQG84" s="143"/>
      <c r="VQH84" s="125"/>
      <c r="VQI84" s="126"/>
      <c r="VQM84" s="137"/>
      <c r="VQN84" s="137"/>
      <c r="VQO84" s="137"/>
      <c r="VQP84" s="137"/>
      <c r="VQQ84" s="137"/>
      <c r="VQR84" s="137"/>
      <c r="VQS84" s="143"/>
      <c r="VQT84" s="125"/>
      <c r="VQU84" s="126"/>
      <c r="VQY84" s="137"/>
      <c r="VQZ84" s="137"/>
      <c r="VRA84" s="137"/>
      <c r="VRB84" s="137"/>
      <c r="VRC84" s="137"/>
      <c r="VRD84" s="137"/>
      <c r="VRE84" s="143"/>
      <c r="VRF84" s="125"/>
      <c r="VRG84" s="126"/>
      <c r="VRK84" s="137"/>
      <c r="VRL84" s="137"/>
      <c r="VRM84" s="137"/>
      <c r="VRN84" s="137"/>
      <c r="VRO84" s="137"/>
      <c r="VRP84" s="137"/>
      <c r="VRQ84" s="143"/>
      <c r="VRR84" s="125"/>
      <c r="VRS84" s="126"/>
      <c r="VRW84" s="137"/>
      <c r="VRX84" s="137"/>
      <c r="VRY84" s="137"/>
      <c r="VRZ84" s="137"/>
      <c r="VSA84" s="137"/>
      <c r="VSB84" s="137"/>
      <c r="VSC84" s="143"/>
      <c r="VSD84" s="125"/>
      <c r="VSE84" s="126"/>
      <c r="VSI84" s="137"/>
      <c r="VSJ84" s="137"/>
      <c r="VSK84" s="137"/>
      <c r="VSL84" s="137"/>
      <c r="VSM84" s="137"/>
      <c r="VSN84" s="137"/>
      <c r="VSO84" s="143"/>
      <c r="VSP84" s="125"/>
      <c r="VSQ84" s="126"/>
      <c r="VSU84" s="137"/>
      <c r="VSV84" s="137"/>
      <c r="VSW84" s="137"/>
      <c r="VSX84" s="137"/>
      <c r="VSY84" s="137"/>
      <c r="VSZ84" s="137"/>
      <c r="VTA84" s="143"/>
      <c r="VTB84" s="125"/>
      <c r="VTC84" s="126"/>
      <c r="VTG84" s="137"/>
      <c r="VTH84" s="137"/>
      <c r="VTI84" s="137"/>
      <c r="VTJ84" s="137"/>
      <c r="VTK84" s="137"/>
      <c r="VTL84" s="137"/>
      <c r="VTM84" s="143"/>
      <c r="VTN84" s="125"/>
      <c r="VTO84" s="126"/>
      <c r="VTS84" s="137"/>
      <c r="VTT84" s="137"/>
      <c r="VTU84" s="137"/>
      <c r="VTV84" s="137"/>
      <c r="VTW84" s="137"/>
      <c r="VTX84" s="137"/>
      <c r="VTY84" s="143"/>
      <c r="VTZ84" s="125"/>
      <c r="VUA84" s="126"/>
      <c r="VUE84" s="137"/>
      <c r="VUF84" s="137"/>
      <c r="VUG84" s="137"/>
      <c r="VUH84" s="137"/>
      <c r="VUI84" s="137"/>
      <c r="VUJ84" s="137"/>
      <c r="VUK84" s="143"/>
      <c r="VUL84" s="125"/>
      <c r="VUM84" s="126"/>
      <c r="VUQ84" s="137"/>
      <c r="VUR84" s="137"/>
      <c r="VUS84" s="137"/>
      <c r="VUT84" s="137"/>
      <c r="VUU84" s="137"/>
      <c r="VUV84" s="137"/>
      <c r="VUW84" s="143"/>
      <c r="VUX84" s="125"/>
      <c r="VUY84" s="126"/>
      <c r="VVC84" s="137"/>
      <c r="VVD84" s="137"/>
      <c r="VVE84" s="137"/>
      <c r="VVF84" s="137"/>
      <c r="VVG84" s="137"/>
      <c r="VVH84" s="137"/>
      <c r="VVI84" s="143"/>
      <c r="VVJ84" s="125"/>
      <c r="VVK84" s="126"/>
      <c r="VVO84" s="137"/>
      <c r="VVP84" s="137"/>
      <c r="VVQ84" s="137"/>
      <c r="VVR84" s="137"/>
      <c r="VVS84" s="137"/>
      <c r="VVT84" s="137"/>
      <c r="VVU84" s="143"/>
      <c r="VVV84" s="125"/>
      <c r="VVW84" s="126"/>
      <c r="VWA84" s="137"/>
      <c r="VWB84" s="137"/>
      <c r="VWC84" s="137"/>
      <c r="VWD84" s="137"/>
      <c r="VWE84" s="137"/>
      <c r="VWF84" s="137"/>
      <c r="VWG84" s="143"/>
      <c r="VWH84" s="125"/>
      <c r="VWI84" s="126"/>
      <c r="VWM84" s="137"/>
      <c r="VWN84" s="137"/>
      <c r="VWO84" s="137"/>
      <c r="VWP84" s="137"/>
      <c r="VWQ84" s="137"/>
      <c r="VWR84" s="137"/>
      <c r="VWS84" s="143"/>
      <c r="VWT84" s="125"/>
      <c r="VWU84" s="126"/>
      <c r="VWY84" s="137"/>
      <c r="VWZ84" s="137"/>
      <c r="VXA84" s="137"/>
      <c r="VXB84" s="137"/>
      <c r="VXC84" s="137"/>
      <c r="VXD84" s="137"/>
      <c r="VXE84" s="143"/>
      <c r="VXF84" s="125"/>
      <c r="VXG84" s="126"/>
      <c r="VXK84" s="137"/>
      <c r="VXL84" s="137"/>
      <c r="VXM84" s="137"/>
      <c r="VXN84" s="137"/>
      <c r="VXO84" s="137"/>
      <c r="VXP84" s="137"/>
      <c r="VXQ84" s="143"/>
      <c r="VXR84" s="125"/>
      <c r="VXS84" s="126"/>
      <c r="VXW84" s="137"/>
      <c r="VXX84" s="137"/>
      <c r="VXY84" s="137"/>
      <c r="VXZ84" s="137"/>
      <c r="VYA84" s="137"/>
      <c r="VYB84" s="137"/>
      <c r="VYC84" s="143"/>
      <c r="VYD84" s="125"/>
      <c r="VYE84" s="126"/>
      <c r="VYI84" s="137"/>
      <c r="VYJ84" s="137"/>
      <c r="VYK84" s="137"/>
      <c r="VYL84" s="137"/>
      <c r="VYM84" s="137"/>
      <c r="VYN84" s="137"/>
      <c r="VYO84" s="143"/>
      <c r="VYP84" s="125"/>
      <c r="VYQ84" s="126"/>
      <c r="VYU84" s="137"/>
      <c r="VYV84" s="137"/>
      <c r="VYW84" s="137"/>
      <c r="VYX84" s="137"/>
      <c r="VYY84" s="137"/>
      <c r="VYZ84" s="137"/>
      <c r="VZA84" s="143"/>
      <c r="VZB84" s="125"/>
      <c r="VZC84" s="126"/>
      <c r="VZG84" s="137"/>
      <c r="VZH84" s="137"/>
      <c r="VZI84" s="137"/>
      <c r="VZJ84" s="137"/>
      <c r="VZK84" s="137"/>
      <c r="VZL84" s="137"/>
      <c r="VZM84" s="143"/>
      <c r="VZN84" s="125"/>
      <c r="VZO84" s="126"/>
      <c r="VZS84" s="137"/>
      <c r="VZT84" s="137"/>
      <c r="VZU84" s="137"/>
      <c r="VZV84" s="137"/>
      <c r="VZW84" s="137"/>
      <c r="VZX84" s="137"/>
      <c r="VZY84" s="143"/>
      <c r="VZZ84" s="125"/>
      <c r="WAA84" s="126"/>
      <c r="WAE84" s="137"/>
      <c r="WAF84" s="137"/>
      <c r="WAG84" s="137"/>
      <c r="WAH84" s="137"/>
      <c r="WAI84" s="137"/>
      <c r="WAJ84" s="137"/>
      <c r="WAK84" s="143"/>
      <c r="WAL84" s="125"/>
      <c r="WAM84" s="126"/>
      <c r="WAQ84" s="137"/>
      <c r="WAR84" s="137"/>
      <c r="WAS84" s="137"/>
      <c r="WAT84" s="137"/>
      <c r="WAU84" s="137"/>
      <c r="WAV84" s="137"/>
      <c r="WAW84" s="143"/>
      <c r="WAX84" s="125"/>
      <c r="WAY84" s="126"/>
      <c r="WBC84" s="137"/>
      <c r="WBD84" s="137"/>
      <c r="WBE84" s="137"/>
      <c r="WBF84" s="137"/>
      <c r="WBG84" s="137"/>
      <c r="WBH84" s="137"/>
      <c r="WBI84" s="143"/>
      <c r="WBJ84" s="125"/>
      <c r="WBK84" s="126"/>
      <c r="WBO84" s="137"/>
      <c r="WBP84" s="137"/>
      <c r="WBQ84" s="137"/>
      <c r="WBR84" s="137"/>
      <c r="WBS84" s="137"/>
      <c r="WBT84" s="137"/>
      <c r="WBU84" s="143"/>
      <c r="WBV84" s="125"/>
      <c r="WBW84" s="126"/>
      <c r="WCA84" s="137"/>
      <c r="WCB84" s="137"/>
      <c r="WCC84" s="137"/>
      <c r="WCD84" s="137"/>
      <c r="WCE84" s="137"/>
      <c r="WCF84" s="137"/>
      <c r="WCG84" s="143"/>
      <c r="WCH84" s="125"/>
      <c r="WCI84" s="126"/>
      <c r="WCM84" s="137"/>
      <c r="WCN84" s="137"/>
      <c r="WCO84" s="137"/>
      <c r="WCP84" s="137"/>
      <c r="WCQ84" s="137"/>
      <c r="WCR84" s="137"/>
      <c r="WCS84" s="143"/>
      <c r="WCT84" s="125"/>
      <c r="WCU84" s="126"/>
      <c r="WCY84" s="137"/>
      <c r="WCZ84" s="137"/>
      <c r="WDA84" s="137"/>
      <c r="WDB84" s="137"/>
      <c r="WDC84" s="137"/>
      <c r="WDD84" s="137"/>
      <c r="WDE84" s="143"/>
      <c r="WDF84" s="125"/>
      <c r="WDG84" s="126"/>
      <c r="WDK84" s="137"/>
      <c r="WDL84" s="137"/>
      <c r="WDM84" s="137"/>
      <c r="WDN84" s="137"/>
      <c r="WDO84" s="137"/>
      <c r="WDP84" s="137"/>
      <c r="WDQ84" s="143"/>
      <c r="WDR84" s="125"/>
      <c r="WDS84" s="126"/>
      <c r="WDW84" s="137"/>
      <c r="WDX84" s="137"/>
      <c r="WDY84" s="137"/>
      <c r="WDZ84" s="137"/>
      <c r="WEA84" s="137"/>
      <c r="WEB84" s="137"/>
      <c r="WEC84" s="143"/>
      <c r="WED84" s="125"/>
      <c r="WEE84" s="126"/>
      <c r="WEI84" s="137"/>
      <c r="WEJ84" s="137"/>
      <c r="WEK84" s="137"/>
      <c r="WEL84" s="137"/>
      <c r="WEM84" s="137"/>
      <c r="WEN84" s="137"/>
      <c r="WEO84" s="143"/>
      <c r="WEP84" s="125"/>
      <c r="WEQ84" s="126"/>
      <c r="WEU84" s="137"/>
      <c r="WEV84" s="137"/>
      <c r="WEW84" s="137"/>
      <c r="WEX84" s="137"/>
      <c r="WEY84" s="137"/>
      <c r="WEZ84" s="137"/>
      <c r="WFA84" s="143"/>
      <c r="WFB84" s="125"/>
      <c r="WFC84" s="126"/>
      <c r="WFG84" s="137"/>
      <c r="WFH84" s="137"/>
      <c r="WFI84" s="137"/>
      <c r="WFJ84" s="137"/>
      <c r="WFK84" s="137"/>
      <c r="WFL84" s="137"/>
      <c r="WFM84" s="143"/>
      <c r="WFN84" s="125"/>
      <c r="WFO84" s="126"/>
      <c r="WFS84" s="137"/>
      <c r="WFT84" s="137"/>
      <c r="WFU84" s="137"/>
      <c r="WFV84" s="137"/>
      <c r="WFW84" s="137"/>
      <c r="WFX84" s="137"/>
      <c r="WFY84" s="143"/>
      <c r="WFZ84" s="125"/>
      <c r="WGA84" s="126"/>
      <c r="WGE84" s="137"/>
      <c r="WGF84" s="137"/>
      <c r="WGG84" s="137"/>
      <c r="WGH84" s="137"/>
      <c r="WGI84" s="137"/>
      <c r="WGJ84" s="137"/>
      <c r="WGK84" s="143"/>
      <c r="WGL84" s="125"/>
      <c r="WGM84" s="126"/>
      <c r="WGQ84" s="137"/>
      <c r="WGR84" s="137"/>
      <c r="WGS84" s="137"/>
      <c r="WGT84" s="137"/>
      <c r="WGU84" s="137"/>
      <c r="WGV84" s="137"/>
      <c r="WGW84" s="143"/>
      <c r="WGX84" s="125"/>
      <c r="WGY84" s="126"/>
      <c r="WHC84" s="137"/>
      <c r="WHD84" s="137"/>
      <c r="WHE84" s="137"/>
      <c r="WHF84" s="137"/>
      <c r="WHG84" s="137"/>
      <c r="WHH84" s="137"/>
      <c r="WHI84" s="143"/>
      <c r="WHJ84" s="125"/>
      <c r="WHK84" s="126"/>
      <c r="WHO84" s="137"/>
      <c r="WHP84" s="137"/>
      <c r="WHQ84" s="137"/>
      <c r="WHR84" s="137"/>
      <c r="WHS84" s="137"/>
      <c r="WHT84" s="137"/>
      <c r="WHU84" s="143"/>
      <c r="WHV84" s="125"/>
      <c r="WHW84" s="126"/>
      <c r="WIA84" s="137"/>
      <c r="WIB84" s="137"/>
      <c r="WIC84" s="137"/>
      <c r="WID84" s="137"/>
      <c r="WIE84" s="137"/>
      <c r="WIF84" s="137"/>
      <c r="WIG84" s="143"/>
      <c r="WIH84" s="125"/>
      <c r="WII84" s="126"/>
      <c r="WIM84" s="137"/>
      <c r="WIN84" s="137"/>
      <c r="WIO84" s="137"/>
      <c r="WIP84" s="137"/>
      <c r="WIQ84" s="137"/>
      <c r="WIR84" s="137"/>
      <c r="WIS84" s="143"/>
      <c r="WIT84" s="125"/>
      <c r="WIU84" s="126"/>
      <c r="WIY84" s="137"/>
      <c r="WIZ84" s="137"/>
      <c r="WJA84" s="137"/>
      <c r="WJB84" s="137"/>
      <c r="WJC84" s="137"/>
      <c r="WJD84" s="137"/>
      <c r="WJE84" s="143"/>
      <c r="WJF84" s="125"/>
      <c r="WJG84" s="126"/>
      <c r="WJK84" s="137"/>
      <c r="WJL84" s="137"/>
      <c r="WJM84" s="137"/>
      <c r="WJN84" s="137"/>
      <c r="WJO84" s="137"/>
      <c r="WJP84" s="137"/>
      <c r="WJQ84" s="143"/>
      <c r="WJR84" s="125"/>
      <c r="WJS84" s="126"/>
      <c r="WJW84" s="137"/>
      <c r="WJX84" s="137"/>
      <c r="WJY84" s="137"/>
      <c r="WJZ84" s="137"/>
      <c r="WKA84" s="137"/>
      <c r="WKB84" s="137"/>
      <c r="WKC84" s="143"/>
      <c r="WKD84" s="125"/>
      <c r="WKE84" s="126"/>
      <c r="WKI84" s="137"/>
      <c r="WKJ84" s="137"/>
      <c r="WKK84" s="137"/>
      <c r="WKL84" s="137"/>
      <c r="WKM84" s="137"/>
      <c r="WKN84" s="137"/>
      <c r="WKO84" s="143"/>
      <c r="WKP84" s="125"/>
      <c r="WKQ84" s="126"/>
      <c r="WKU84" s="137"/>
      <c r="WKV84" s="137"/>
      <c r="WKW84" s="137"/>
      <c r="WKX84" s="137"/>
      <c r="WKY84" s="137"/>
      <c r="WKZ84" s="137"/>
      <c r="WLA84" s="143"/>
      <c r="WLB84" s="125"/>
      <c r="WLC84" s="126"/>
      <c r="WLG84" s="137"/>
      <c r="WLH84" s="137"/>
      <c r="WLI84" s="137"/>
      <c r="WLJ84" s="137"/>
      <c r="WLK84" s="137"/>
      <c r="WLL84" s="137"/>
      <c r="WLM84" s="143"/>
      <c r="WLN84" s="125"/>
      <c r="WLO84" s="126"/>
      <c r="WLS84" s="137"/>
      <c r="WLT84" s="137"/>
      <c r="WLU84" s="137"/>
      <c r="WLV84" s="137"/>
      <c r="WLW84" s="137"/>
      <c r="WLX84" s="137"/>
      <c r="WLY84" s="143"/>
      <c r="WLZ84" s="125"/>
      <c r="WMA84" s="126"/>
      <c r="WME84" s="137"/>
      <c r="WMF84" s="137"/>
      <c r="WMG84" s="137"/>
      <c r="WMH84" s="137"/>
      <c r="WMI84" s="137"/>
      <c r="WMJ84" s="137"/>
      <c r="WMK84" s="143"/>
      <c r="WML84" s="125"/>
      <c r="WMM84" s="126"/>
      <c r="WMQ84" s="137"/>
      <c r="WMR84" s="137"/>
      <c r="WMS84" s="137"/>
      <c r="WMT84" s="137"/>
      <c r="WMU84" s="137"/>
      <c r="WMV84" s="137"/>
      <c r="WMW84" s="143"/>
      <c r="WMX84" s="125"/>
      <c r="WMY84" s="126"/>
      <c r="WNC84" s="137"/>
      <c r="WND84" s="137"/>
      <c r="WNE84" s="137"/>
      <c r="WNF84" s="137"/>
      <c r="WNG84" s="137"/>
      <c r="WNH84" s="137"/>
      <c r="WNI84" s="143"/>
      <c r="WNJ84" s="125"/>
      <c r="WNK84" s="126"/>
      <c r="WNO84" s="137"/>
      <c r="WNP84" s="137"/>
      <c r="WNQ84" s="137"/>
      <c r="WNR84" s="137"/>
      <c r="WNS84" s="137"/>
      <c r="WNT84" s="137"/>
      <c r="WNU84" s="143"/>
      <c r="WNV84" s="125"/>
      <c r="WNW84" s="126"/>
      <c r="WOA84" s="137"/>
      <c r="WOB84" s="137"/>
      <c r="WOC84" s="137"/>
      <c r="WOD84" s="137"/>
      <c r="WOE84" s="137"/>
      <c r="WOF84" s="137"/>
      <c r="WOG84" s="143"/>
      <c r="WOH84" s="125"/>
      <c r="WOI84" s="126"/>
      <c r="WOM84" s="137"/>
      <c r="WON84" s="137"/>
      <c r="WOO84" s="137"/>
      <c r="WOP84" s="137"/>
      <c r="WOQ84" s="137"/>
      <c r="WOR84" s="137"/>
      <c r="WOS84" s="143"/>
      <c r="WOT84" s="125"/>
      <c r="WOU84" s="126"/>
      <c r="WOY84" s="137"/>
      <c r="WOZ84" s="137"/>
      <c r="WPA84" s="137"/>
      <c r="WPB84" s="137"/>
      <c r="WPC84" s="137"/>
      <c r="WPD84" s="137"/>
      <c r="WPE84" s="143"/>
      <c r="WPF84" s="125"/>
      <c r="WPG84" s="126"/>
      <c r="WPK84" s="137"/>
      <c r="WPL84" s="137"/>
      <c r="WPM84" s="137"/>
      <c r="WPN84" s="137"/>
      <c r="WPO84" s="137"/>
      <c r="WPP84" s="137"/>
      <c r="WPQ84" s="143"/>
      <c r="WPR84" s="125"/>
      <c r="WPS84" s="126"/>
      <c r="WPW84" s="137"/>
      <c r="WPX84" s="137"/>
      <c r="WPY84" s="137"/>
      <c r="WPZ84" s="137"/>
      <c r="WQA84" s="137"/>
      <c r="WQB84" s="137"/>
      <c r="WQC84" s="143"/>
      <c r="WQD84" s="125"/>
      <c r="WQE84" s="126"/>
      <c r="WQI84" s="137"/>
      <c r="WQJ84" s="137"/>
      <c r="WQK84" s="137"/>
      <c r="WQL84" s="137"/>
      <c r="WQM84" s="137"/>
      <c r="WQN84" s="137"/>
      <c r="WQO84" s="143"/>
      <c r="WQP84" s="125"/>
      <c r="WQQ84" s="126"/>
      <c r="WQU84" s="137"/>
      <c r="WQV84" s="137"/>
      <c r="WQW84" s="137"/>
      <c r="WQX84" s="137"/>
      <c r="WQY84" s="137"/>
      <c r="WQZ84" s="137"/>
      <c r="WRA84" s="143"/>
      <c r="WRB84" s="125"/>
      <c r="WRC84" s="126"/>
      <c r="WRG84" s="137"/>
      <c r="WRH84" s="137"/>
      <c r="WRI84" s="137"/>
      <c r="WRJ84" s="137"/>
      <c r="WRK84" s="137"/>
      <c r="WRL84" s="137"/>
      <c r="WRM84" s="143"/>
      <c r="WRN84" s="125"/>
      <c r="WRO84" s="126"/>
      <c r="WRS84" s="137"/>
      <c r="WRT84" s="137"/>
      <c r="WRU84" s="137"/>
      <c r="WRV84" s="137"/>
      <c r="WRW84" s="137"/>
      <c r="WRX84" s="137"/>
      <c r="WRY84" s="143"/>
      <c r="WRZ84" s="125"/>
      <c r="WSA84" s="126"/>
      <c r="WSE84" s="137"/>
      <c r="WSF84" s="137"/>
      <c r="WSG84" s="137"/>
      <c r="WSH84" s="137"/>
      <c r="WSI84" s="137"/>
      <c r="WSJ84" s="137"/>
      <c r="WSK84" s="143"/>
      <c r="WSL84" s="125"/>
      <c r="WSM84" s="126"/>
      <c r="WSQ84" s="137"/>
      <c r="WSR84" s="137"/>
      <c r="WSS84" s="137"/>
      <c r="WST84" s="137"/>
      <c r="WSU84" s="137"/>
      <c r="WSV84" s="137"/>
      <c r="WSW84" s="143"/>
      <c r="WSX84" s="125"/>
      <c r="WSY84" s="126"/>
      <c r="WTC84" s="137"/>
      <c r="WTD84" s="137"/>
      <c r="WTE84" s="137"/>
      <c r="WTF84" s="137"/>
      <c r="WTG84" s="137"/>
      <c r="WTH84" s="137"/>
      <c r="WTI84" s="143"/>
      <c r="WTJ84" s="125"/>
      <c r="WTK84" s="126"/>
      <c r="WTO84" s="137"/>
      <c r="WTP84" s="137"/>
      <c r="WTQ84" s="137"/>
      <c r="WTR84" s="137"/>
      <c r="WTS84" s="137"/>
      <c r="WTT84" s="137"/>
      <c r="WTU84" s="143"/>
      <c r="WTV84" s="125"/>
      <c r="WTW84" s="126"/>
      <c r="WUA84" s="137"/>
      <c r="WUB84" s="137"/>
      <c r="WUC84" s="137"/>
      <c r="WUD84" s="137"/>
      <c r="WUE84" s="137"/>
      <c r="WUF84" s="137"/>
      <c r="WUG84" s="143"/>
      <c r="WUH84" s="125"/>
      <c r="WUI84" s="126"/>
      <c r="WUM84" s="137"/>
      <c r="WUN84" s="137"/>
      <c r="WUO84" s="137"/>
      <c r="WUP84" s="137"/>
      <c r="WUQ84" s="137"/>
      <c r="WUR84" s="137"/>
      <c r="WUS84" s="143"/>
      <c r="WUT84" s="125"/>
      <c r="WUU84" s="126"/>
      <c r="WUY84" s="137"/>
      <c r="WUZ84" s="137"/>
      <c r="WVA84" s="137"/>
      <c r="WVB84" s="137"/>
      <c r="WVC84" s="137"/>
      <c r="WVD84" s="137"/>
      <c r="WVE84" s="143"/>
      <c r="WVF84" s="125"/>
      <c r="WVG84" s="126"/>
      <c r="WVK84" s="137"/>
      <c r="WVL84" s="137"/>
      <c r="WVM84" s="137"/>
      <c r="WVN84" s="137"/>
      <c r="WVO84" s="137"/>
      <c r="WVP84" s="137"/>
      <c r="WVQ84" s="143"/>
      <c r="WVR84" s="125"/>
      <c r="WVS84" s="126"/>
      <c r="WVW84" s="137"/>
      <c r="WVX84" s="137"/>
      <c r="WVY84" s="137"/>
      <c r="WVZ84" s="137"/>
      <c r="WWA84" s="137"/>
      <c r="WWB84" s="137"/>
      <c r="WWC84" s="143"/>
      <c r="WWD84" s="125"/>
      <c r="WWE84" s="126"/>
      <c r="WWI84" s="137"/>
      <c r="WWJ84" s="137"/>
      <c r="WWK84" s="137"/>
      <c r="WWL84" s="137"/>
      <c r="WWM84" s="137"/>
      <c r="WWN84" s="137"/>
      <c r="WWO84" s="143"/>
      <c r="WWP84" s="125"/>
      <c r="WWQ84" s="126"/>
      <c r="WWU84" s="137"/>
      <c r="WWV84" s="137"/>
      <c r="WWW84" s="137"/>
      <c r="WWX84" s="137"/>
      <c r="WWY84" s="137"/>
      <c r="WWZ84" s="137"/>
      <c r="WXA84" s="143"/>
      <c r="WXB84" s="125"/>
      <c r="WXC84" s="126"/>
      <c r="WXG84" s="137"/>
      <c r="WXH84" s="137"/>
      <c r="WXI84" s="137"/>
      <c r="WXJ84" s="137"/>
      <c r="WXK84" s="137"/>
      <c r="WXL84" s="137"/>
      <c r="WXM84" s="143"/>
      <c r="WXN84" s="125"/>
      <c r="WXO84" s="126"/>
      <c r="WXS84" s="137"/>
      <c r="WXT84" s="137"/>
      <c r="WXU84" s="137"/>
      <c r="WXV84" s="137"/>
      <c r="WXW84" s="137"/>
      <c r="WXX84" s="137"/>
      <c r="WXY84" s="143"/>
      <c r="WXZ84" s="125"/>
      <c r="WYA84" s="126"/>
      <c r="WYE84" s="137"/>
      <c r="WYF84" s="137"/>
      <c r="WYG84" s="137"/>
      <c r="WYH84" s="137"/>
      <c r="WYI84" s="137"/>
      <c r="WYJ84" s="137"/>
      <c r="WYK84" s="143"/>
      <c r="WYL84" s="125"/>
      <c r="WYM84" s="126"/>
      <c r="WYQ84" s="137"/>
      <c r="WYR84" s="137"/>
      <c r="WYS84" s="137"/>
      <c r="WYT84" s="137"/>
      <c r="WYU84" s="137"/>
      <c r="WYV84" s="137"/>
      <c r="WYW84" s="143"/>
      <c r="WYX84" s="125"/>
      <c r="WYY84" s="126"/>
      <c r="WZC84" s="137"/>
      <c r="WZD84" s="137"/>
      <c r="WZE84" s="137"/>
      <c r="WZF84" s="137"/>
      <c r="WZG84" s="137"/>
      <c r="WZH84" s="137"/>
      <c r="WZI84" s="143"/>
      <c r="WZJ84" s="125"/>
      <c r="WZK84" s="126"/>
      <c r="WZO84" s="137"/>
      <c r="WZP84" s="137"/>
      <c r="WZQ84" s="137"/>
      <c r="WZR84" s="137"/>
      <c r="WZS84" s="137"/>
      <c r="WZT84" s="137"/>
      <c r="WZU84" s="143"/>
      <c r="WZV84" s="125"/>
      <c r="WZW84" s="126"/>
      <c r="XAA84" s="137"/>
      <c r="XAB84" s="137"/>
      <c r="XAC84" s="137"/>
      <c r="XAD84" s="137"/>
      <c r="XAE84" s="137"/>
      <c r="XAF84" s="137"/>
      <c r="XAG84" s="143"/>
      <c r="XAH84" s="125"/>
      <c r="XAI84" s="126"/>
      <c r="XAM84" s="137"/>
      <c r="XAN84" s="137"/>
      <c r="XAO84" s="137"/>
      <c r="XAP84" s="137"/>
      <c r="XAQ84" s="137"/>
      <c r="XAR84" s="137"/>
      <c r="XAS84" s="143"/>
      <c r="XAT84" s="125"/>
      <c r="XAU84" s="126"/>
      <c r="XAY84" s="137"/>
      <c r="XAZ84" s="137"/>
      <c r="XBA84" s="137"/>
      <c r="XBB84" s="137"/>
      <c r="XBC84" s="137"/>
      <c r="XBD84" s="137"/>
      <c r="XBE84" s="143"/>
      <c r="XBF84" s="125"/>
      <c r="XBG84" s="126"/>
      <c r="XBK84" s="137"/>
      <c r="XBL84" s="137"/>
      <c r="XBM84" s="137"/>
      <c r="XBN84" s="137"/>
      <c r="XBO84" s="137"/>
      <c r="XBP84" s="137"/>
      <c r="XBQ84" s="143"/>
      <c r="XBR84" s="125"/>
      <c r="XBS84" s="126"/>
      <c r="XBW84" s="137"/>
      <c r="XBX84" s="137"/>
      <c r="XBY84" s="137"/>
      <c r="XBZ84" s="137"/>
      <c r="XCA84" s="137"/>
      <c r="XCB84" s="137"/>
      <c r="XCC84" s="143"/>
      <c r="XCD84" s="125"/>
      <c r="XCE84" s="126"/>
      <c r="XCI84" s="137"/>
      <c r="XCJ84" s="137"/>
      <c r="XCK84" s="137"/>
      <c r="XCL84" s="137"/>
      <c r="XCM84" s="137"/>
      <c r="XCN84" s="137"/>
      <c r="XCO84" s="143"/>
      <c r="XCP84" s="125"/>
      <c r="XCQ84" s="126"/>
      <c r="XCU84" s="137"/>
      <c r="XCV84" s="137"/>
      <c r="XCW84" s="137"/>
      <c r="XCX84" s="137"/>
      <c r="XCY84" s="137"/>
      <c r="XCZ84" s="137"/>
      <c r="XDA84" s="143"/>
      <c r="XDB84" s="125"/>
      <c r="XDC84" s="126"/>
      <c r="XDG84" s="137"/>
      <c r="XDH84" s="137"/>
      <c r="XDI84" s="137"/>
      <c r="XDJ84" s="137"/>
      <c r="XDK84" s="137"/>
      <c r="XDL84" s="137"/>
      <c r="XDM84" s="143"/>
      <c r="XDN84" s="125"/>
      <c r="XDO84" s="126"/>
      <c r="XDS84" s="137"/>
      <c r="XDT84" s="137"/>
      <c r="XDU84" s="137"/>
      <c r="XDV84" s="137"/>
      <c r="XDW84" s="137"/>
      <c r="XDX84" s="137"/>
      <c r="XDY84" s="143"/>
      <c r="XDZ84" s="125"/>
      <c r="XEA84" s="126"/>
      <c r="XEE84" s="137"/>
      <c r="XEF84" s="137"/>
      <c r="XEG84" s="137"/>
      <c r="XEH84" s="137"/>
      <c r="XEI84" s="137"/>
      <c r="XEJ84" s="137"/>
      <c r="XEK84" s="143"/>
      <c r="XEL84" s="125"/>
      <c r="XEM84" s="126"/>
      <c r="XEQ84" s="137"/>
      <c r="XER84" s="137"/>
      <c r="XES84" s="137"/>
      <c r="XET84" s="137"/>
      <c r="XEU84" s="137"/>
      <c r="XEV84" s="137"/>
      <c r="XEW84" s="143"/>
      <c r="XEX84" s="125"/>
      <c r="XEY84" s="126"/>
    </row>
    <row r="85" spans="1:3071 3075:6143 6147:9215 9219:12287 12291:15359 15363:16379" ht="15" hidden="1" customHeight="1" outlineLevel="2">
      <c r="A85" s="90"/>
      <c r="B85" s="43"/>
      <c r="C85" s="65" t="s">
        <v>496</v>
      </c>
      <c r="D85" s="195">
        <f>D79-SUM(D80:D84)</f>
        <v>117627.1269423723</v>
      </c>
      <c r="E85" s="195"/>
      <c r="F85" s="195">
        <f t="shared" ref="F85:J85" si="7">F79-SUM(F80:F84)</f>
        <v>119637.79130497453</v>
      </c>
      <c r="G85" s="195">
        <f t="shared" si="7"/>
        <v>117516.13073287817</v>
      </c>
      <c r="H85" s="195">
        <f t="shared" si="7"/>
        <v>115226.85308975846</v>
      </c>
      <c r="I85" s="195">
        <f t="shared" si="7"/>
        <v>117543.43803447403</v>
      </c>
      <c r="J85" s="195">
        <f t="shared" si="7"/>
        <v>113919.85313794561</v>
      </c>
      <c r="K85" s="125"/>
      <c r="O85" s="137"/>
      <c r="P85" s="137"/>
      <c r="Q85" s="137"/>
      <c r="R85" s="137"/>
      <c r="S85" s="137"/>
      <c r="T85" s="137"/>
      <c r="U85" s="210"/>
      <c r="V85" s="125"/>
      <c r="W85" s="211"/>
      <c r="AA85" s="137"/>
      <c r="AB85" s="137"/>
      <c r="AC85" s="137"/>
      <c r="AD85" s="137"/>
      <c r="AE85" s="137"/>
      <c r="AF85" s="137"/>
      <c r="AG85" s="143"/>
      <c r="AH85" s="125"/>
      <c r="AI85" s="126"/>
      <c r="AM85" s="137"/>
      <c r="AN85" s="137"/>
      <c r="AO85" s="137"/>
      <c r="AP85" s="137"/>
      <c r="AQ85" s="137"/>
      <c r="AR85" s="137"/>
      <c r="AS85" s="143"/>
      <c r="AT85" s="125"/>
      <c r="AU85" s="126"/>
      <c r="AY85" s="137"/>
      <c r="AZ85" s="137"/>
      <c r="BA85" s="137"/>
      <c r="BB85" s="137"/>
      <c r="BC85" s="137"/>
      <c r="BD85" s="137"/>
      <c r="BE85" s="143"/>
      <c r="BF85" s="125"/>
      <c r="BG85" s="126"/>
      <c r="BK85" s="137"/>
      <c r="BL85" s="137"/>
      <c r="BM85" s="137"/>
      <c r="BN85" s="137"/>
      <c r="BO85" s="137"/>
      <c r="BP85" s="137"/>
      <c r="BQ85" s="143"/>
      <c r="BR85" s="125"/>
      <c r="BS85" s="126"/>
      <c r="BW85" s="137"/>
      <c r="BX85" s="137"/>
      <c r="BY85" s="137"/>
      <c r="BZ85" s="137"/>
      <c r="CA85" s="137"/>
      <c r="CB85" s="137"/>
      <c r="CC85" s="143"/>
      <c r="CD85" s="125"/>
      <c r="CE85" s="126"/>
      <c r="CI85" s="137"/>
      <c r="CJ85" s="137"/>
      <c r="CK85" s="137"/>
      <c r="CL85" s="137"/>
      <c r="CM85" s="137"/>
      <c r="CN85" s="137"/>
      <c r="CO85" s="143"/>
      <c r="CP85" s="125"/>
      <c r="CQ85" s="126"/>
      <c r="CU85" s="137"/>
      <c r="CV85" s="137"/>
      <c r="CW85" s="137"/>
      <c r="CX85" s="137"/>
      <c r="CY85" s="137"/>
      <c r="CZ85" s="137"/>
      <c r="DA85" s="143"/>
      <c r="DB85" s="125"/>
      <c r="DC85" s="126"/>
      <c r="DG85" s="137"/>
      <c r="DH85" s="137"/>
      <c r="DI85" s="137"/>
      <c r="DJ85" s="137"/>
      <c r="DK85" s="137"/>
      <c r="DL85" s="137"/>
      <c r="DM85" s="143"/>
      <c r="DN85" s="125"/>
      <c r="DO85" s="126"/>
      <c r="DS85" s="137"/>
      <c r="DT85" s="137"/>
      <c r="DU85" s="137"/>
      <c r="DV85" s="137"/>
      <c r="DW85" s="137"/>
      <c r="DX85" s="137"/>
      <c r="DY85" s="143"/>
      <c r="DZ85" s="125"/>
      <c r="EA85" s="126"/>
      <c r="EE85" s="137"/>
      <c r="EF85" s="137"/>
      <c r="EG85" s="137"/>
      <c r="EH85" s="137"/>
      <c r="EI85" s="137"/>
      <c r="EJ85" s="137"/>
      <c r="EK85" s="143"/>
      <c r="EL85" s="125"/>
      <c r="EM85" s="126"/>
      <c r="EQ85" s="137"/>
      <c r="ER85" s="137"/>
      <c r="ES85" s="137"/>
      <c r="ET85" s="137"/>
      <c r="EU85" s="137"/>
      <c r="EV85" s="137"/>
      <c r="EW85" s="143"/>
      <c r="EX85" s="125"/>
      <c r="EY85" s="126"/>
      <c r="FC85" s="137"/>
      <c r="FD85" s="137"/>
      <c r="FE85" s="137"/>
      <c r="FF85" s="137"/>
      <c r="FG85" s="137"/>
      <c r="FH85" s="137"/>
      <c r="FI85" s="143"/>
      <c r="FJ85" s="125"/>
      <c r="FK85" s="126"/>
      <c r="FO85" s="137"/>
      <c r="FP85" s="137"/>
      <c r="FQ85" s="137"/>
      <c r="FR85" s="137"/>
      <c r="FS85" s="137"/>
      <c r="FT85" s="137"/>
      <c r="FU85" s="143"/>
      <c r="FV85" s="125"/>
      <c r="FW85" s="126"/>
      <c r="GA85" s="137"/>
      <c r="GB85" s="137"/>
      <c r="GC85" s="137"/>
      <c r="GD85" s="137"/>
      <c r="GE85" s="137"/>
      <c r="GF85" s="137"/>
      <c r="GG85" s="143"/>
      <c r="GH85" s="125"/>
      <c r="GI85" s="126"/>
      <c r="GM85" s="137"/>
      <c r="GN85" s="137"/>
      <c r="GO85" s="137"/>
      <c r="GP85" s="137"/>
      <c r="GQ85" s="137"/>
      <c r="GR85" s="137"/>
      <c r="GS85" s="143"/>
      <c r="GT85" s="125"/>
      <c r="GU85" s="126"/>
      <c r="GY85" s="137"/>
      <c r="GZ85" s="137"/>
      <c r="HA85" s="137"/>
      <c r="HB85" s="137"/>
      <c r="HC85" s="137"/>
      <c r="HD85" s="137"/>
      <c r="HE85" s="143"/>
      <c r="HF85" s="125"/>
      <c r="HG85" s="126"/>
      <c r="HK85" s="137"/>
      <c r="HL85" s="137"/>
      <c r="HM85" s="137"/>
      <c r="HN85" s="137"/>
      <c r="HO85" s="137"/>
      <c r="HP85" s="137"/>
      <c r="HQ85" s="143"/>
      <c r="HR85" s="125"/>
      <c r="HS85" s="126"/>
      <c r="HW85" s="137"/>
      <c r="HX85" s="137"/>
      <c r="HY85" s="137"/>
      <c r="HZ85" s="137"/>
      <c r="IA85" s="137"/>
      <c r="IB85" s="137"/>
      <c r="IC85" s="143"/>
      <c r="ID85" s="125"/>
      <c r="IE85" s="126"/>
      <c r="II85" s="137"/>
      <c r="IJ85" s="137"/>
      <c r="IK85" s="137"/>
      <c r="IL85" s="137"/>
      <c r="IM85" s="137"/>
      <c r="IN85" s="137"/>
      <c r="IO85" s="143"/>
      <c r="IP85" s="125"/>
      <c r="IQ85" s="126"/>
      <c r="IU85" s="137"/>
      <c r="IV85" s="137"/>
      <c r="IW85" s="137"/>
      <c r="IX85" s="137"/>
      <c r="IY85" s="137"/>
      <c r="IZ85" s="137"/>
      <c r="JA85" s="143"/>
      <c r="JB85" s="125"/>
      <c r="JC85" s="126"/>
      <c r="JG85" s="137"/>
      <c r="JH85" s="137"/>
      <c r="JI85" s="137"/>
      <c r="JJ85" s="137"/>
      <c r="JK85" s="137"/>
      <c r="JL85" s="137"/>
      <c r="JM85" s="143"/>
      <c r="JN85" s="125"/>
      <c r="JO85" s="126"/>
      <c r="JS85" s="137"/>
      <c r="JT85" s="137"/>
      <c r="JU85" s="137"/>
      <c r="JV85" s="137"/>
      <c r="JW85" s="137"/>
      <c r="JX85" s="137"/>
      <c r="JY85" s="143"/>
      <c r="JZ85" s="125"/>
      <c r="KA85" s="126"/>
      <c r="KE85" s="137"/>
      <c r="KF85" s="137"/>
      <c r="KG85" s="137"/>
      <c r="KH85" s="137"/>
      <c r="KI85" s="137"/>
      <c r="KJ85" s="137"/>
      <c r="KK85" s="143"/>
      <c r="KL85" s="125"/>
      <c r="KM85" s="126"/>
      <c r="KQ85" s="137"/>
      <c r="KR85" s="137"/>
      <c r="KS85" s="137"/>
      <c r="KT85" s="137"/>
      <c r="KU85" s="137"/>
      <c r="KV85" s="137"/>
      <c r="KW85" s="143"/>
      <c r="KX85" s="125"/>
      <c r="KY85" s="126"/>
      <c r="LC85" s="137"/>
      <c r="LD85" s="137"/>
      <c r="LE85" s="137"/>
      <c r="LF85" s="137"/>
      <c r="LG85" s="137"/>
      <c r="LH85" s="137"/>
      <c r="LI85" s="143"/>
      <c r="LJ85" s="125"/>
      <c r="LK85" s="126"/>
      <c r="LO85" s="137"/>
      <c r="LP85" s="137"/>
      <c r="LQ85" s="137"/>
      <c r="LR85" s="137"/>
      <c r="LS85" s="137"/>
      <c r="LT85" s="137"/>
      <c r="LU85" s="143"/>
      <c r="LV85" s="125"/>
      <c r="LW85" s="126"/>
      <c r="MA85" s="137"/>
      <c r="MB85" s="137"/>
      <c r="MC85" s="137"/>
      <c r="MD85" s="137"/>
      <c r="ME85" s="137"/>
      <c r="MF85" s="137"/>
      <c r="MG85" s="143"/>
      <c r="MH85" s="125"/>
      <c r="MI85" s="126"/>
      <c r="MM85" s="137"/>
      <c r="MN85" s="137"/>
      <c r="MO85" s="137"/>
      <c r="MP85" s="137"/>
      <c r="MQ85" s="137"/>
      <c r="MR85" s="137"/>
      <c r="MS85" s="143"/>
      <c r="MT85" s="125"/>
      <c r="MU85" s="126"/>
      <c r="MY85" s="137"/>
      <c r="MZ85" s="137"/>
      <c r="NA85" s="137"/>
      <c r="NB85" s="137"/>
      <c r="NC85" s="137"/>
      <c r="ND85" s="137"/>
      <c r="NE85" s="143"/>
      <c r="NF85" s="125"/>
      <c r="NG85" s="126"/>
      <c r="NK85" s="137"/>
      <c r="NL85" s="137"/>
      <c r="NM85" s="137"/>
      <c r="NN85" s="137"/>
      <c r="NO85" s="137"/>
      <c r="NP85" s="137"/>
      <c r="NQ85" s="143"/>
      <c r="NR85" s="125"/>
      <c r="NS85" s="126"/>
      <c r="NW85" s="137"/>
      <c r="NX85" s="137"/>
      <c r="NY85" s="137"/>
      <c r="NZ85" s="137"/>
      <c r="OA85" s="137"/>
      <c r="OB85" s="137"/>
      <c r="OC85" s="143"/>
      <c r="OD85" s="125"/>
      <c r="OE85" s="126"/>
      <c r="OI85" s="137"/>
      <c r="OJ85" s="137"/>
      <c r="OK85" s="137"/>
      <c r="OL85" s="137"/>
      <c r="OM85" s="137"/>
      <c r="ON85" s="137"/>
      <c r="OO85" s="143"/>
      <c r="OP85" s="125"/>
      <c r="OQ85" s="126"/>
      <c r="OU85" s="137"/>
      <c r="OV85" s="137"/>
      <c r="OW85" s="137"/>
      <c r="OX85" s="137"/>
      <c r="OY85" s="137"/>
      <c r="OZ85" s="137"/>
      <c r="PA85" s="143"/>
      <c r="PB85" s="125"/>
      <c r="PC85" s="126"/>
      <c r="PG85" s="137"/>
      <c r="PH85" s="137"/>
      <c r="PI85" s="137"/>
      <c r="PJ85" s="137"/>
      <c r="PK85" s="137"/>
      <c r="PL85" s="137"/>
      <c r="PM85" s="143"/>
      <c r="PN85" s="125"/>
      <c r="PO85" s="126"/>
      <c r="PS85" s="137"/>
      <c r="PT85" s="137"/>
      <c r="PU85" s="137"/>
      <c r="PV85" s="137"/>
      <c r="PW85" s="137"/>
      <c r="PX85" s="137"/>
      <c r="PY85" s="143"/>
      <c r="PZ85" s="125"/>
      <c r="QA85" s="126"/>
      <c r="QE85" s="137"/>
      <c r="QF85" s="137"/>
      <c r="QG85" s="137"/>
      <c r="QH85" s="137"/>
      <c r="QI85" s="137"/>
      <c r="QJ85" s="137"/>
      <c r="QK85" s="143"/>
      <c r="QL85" s="125"/>
      <c r="QM85" s="126"/>
      <c r="QQ85" s="137"/>
      <c r="QR85" s="137"/>
      <c r="QS85" s="137"/>
      <c r="QT85" s="137"/>
      <c r="QU85" s="137"/>
      <c r="QV85" s="137"/>
      <c r="QW85" s="143"/>
      <c r="QX85" s="125"/>
      <c r="QY85" s="126"/>
      <c r="RC85" s="137"/>
      <c r="RD85" s="137"/>
      <c r="RE85" s="137"/>
      <c r="RF85" s="137"/>
      <c r="RG85" s="137"/>
      <c r="RH85" s="137"/>
      <c r="RI85" s="143"/>
      <c r="RJ85" s="125"/>
      <c r="RK85" s="126"/>
      <c r="RO85" s="137"/>
      <c r="RP85" s="137"/>
      <c r="RQ85" s="137"/>
      <c r="RR85" s="137"/>
      <c r="RS85" s="137"/>
      <c r="RT85" s="137"/>
      <c r="RU85" s="143"/>
      <c r="RV85" s="125"/>
      <c r="RW85" s="126"/>
      <c r="SA85" s="137"/>
      <c r="SB85" s="137"/>
      <c r="SC85" s="137"/>
      <c r="SD85" s="137"/>
      <c r="SE85" s="137"/>
      <c r="SF85" s="137"/>
      <c r="SG85" s="143"/>
      <c r="SH85" s="125"/>
      <c r="SI85" s="126"/>
      <c r="SM85" s="137"/>
      <c r="SN85" s="137"/>
      <c r="SO85" s="137"/>
      <c r="SP85" s="137"/>
      <c r="SQ85" s="137"/>
      <c r="SR85" s="137"/>
      <c r="SS85" s="143"/>
      <c r="ST85" s="125"/>
      <c r="SU85" s="126"/>
      <c r="SY85" s="137"/>
      <c r="SZ85" s="137"/>
      <c r="TA85" s="137"/>
      <c r="TB85" s="137"/>
      <c r="TC85" s="137"/>
      <c r="TD85" s="137"/>
      <c r="TE85" s="143"/>
      <c r="TF85" s="125"/>
      <c r="TG85" s="126"/>
      <c r="TK85" s="137"/>
      <c r="TL85" s="137"/>
      <c r="TM85" s="137"/>
      <c r="TN85" s="137"/>
      <c r="TO85" s="137"/>
      <c r="TP85" s="137"/>
      <c r="TQ85" s="143"/>
      <c r="TR85" s="125"/>
      <c r="TS85" s="126"/>
      <c r="TW85" s="137"/>
      <c r="TX85" s="137"/>
      <c r="TY85" s="137"/>
      <c r="TZ85" s="137"/>
      <c r="UA85" s="137"/>
      <c r="UB85" s="137"/>
      <c r="UC85" s="143"/>
      <c r="UD85" s="125"/>
      <c r="UE85" s="126"/>
      <c r="UI85" s="137"/>
      <c r="UJ85" s="137"/>
      <c r="UK85" s="137"/>
      <c r="UL85" s="137"/>
      <c r="UM85" s="137"/>
      <c r="UN85" s="137"/>
      <c r="UO85" s="143"/>
      <c r="UP85" s="125"/>
      <c r="UQ85" s="126"/>
      <c r="UU85" s="137"/>
      <c r="UV85" s="137"/>
      <c r="UW85" s="137"/>
      <c r="UX85" s="137"/>
      <c r="UY85" s="137"/>
      <c r="UZ85" s="137"/>
      <c r="VA85" s="143"/>
      <c r="VB85" s="125"/>
      <c r="VC85" s="126"/>
      <c r="VG85" s="137"/>
      <c r="VH85" s="137"/>
      <c r="VI85" s="137"/>
      <c r="VJ85" s="137"/>
      <c r="VK85" s="137"/>
      <c r="VL85" s="137"/>
      <c r="VM85" s="143"/>
      <c r="VN85" s="125"/>
      <c r="VO85" s="126"/>
      <c r="VS85" s="137"/>
      <c r="VT85" s="137"/>
      <c r="VU85" s="137"/>
      <c r="VV85" s="137"/>
      <c r="VW85" s="137"/>
      <c r="VX85" s="137"/>
      <c r="VY85" s="143"/>
      <c r="VZ85" s="125"/>
      <c r="WA85" s="126"/>
      <c r="WE85" s="137"/>
      <c r="WF85" s="137"/>
      <c r="WG85" s="137"/>
      <c r="WH85" s="137"/>
      <c r="WI85" s="137"/>
      <c r="WJ85" s="137"/>
      <c r="WK85" s="143"/>
      <c r="WL85" s="125"/>
      <c r="WM85" s="126"/>
      <c r="WQ85" s="137"/>
      <c r="WR85" s="137"/>
      <c r="WS85" s="137"/>
      <c r="WT85" s="137"/>
      <c r="WU85" s="137"/>
      <c r="WV85" s="137"/>
      <c r="WW85" s="143"/>
      <c r="WX85" s="125"/>
      <c r="WY85" s="126"/>
      <c r="XC85" s="137"/>
      <c r="XD85" s="137"/>
      <c r="XE85" s="137"/>
      <c r="XF85" s="137"/>
      <c r="XG85" s="137"/>
      <c r="XH85" s="137"/>
      <c r="XI85" s="143"/>
      <c r="XJ85" s="125"/>
      <c r="XK85" s="126"/>
      <c r="XO85" s="137"/>
      <c r="XP85" s="137"/>
      <c r="XQ85" s="137"/>
      <c r="XR85" s="137"/>
      <c r="XS85" s="137"/>
      <c r="XT85" s="137"/>
      <c r="XU85" s="143"/>
      <c r="XV85" s="125"/>
      <c r="XW85" s="126"/>
      <c r="YA85" s="137"/>
      <c r="YB85" s="137"/>
      <c r="YC85" s="137"/>
      <c r="YD85" s="137"/>
      <c r="YE85" s="137"/>
      <c r="YF85" s="137"/>
      <c r="YG85" s="143"/>
      <c r="YH85" s="125"/>
      <c r="YI85" s="126"/>
      <c r="YM85" s="137"/>
      <c r="YN85" s="137"/>
      <c r="YO85" s="137"/>
      <c r="YP85" s="137"/>
      <c r="YQ85" s="137"/>
      <c r="YR85" s="137"/>
      <c r="YS85" s="143"/>
      <c r="YT85" s="125"/>
      <c r="YU85" s="126"/>
      <c r="YY85" s="137"/>
      <c r="YZ85" s="137"/>
      <c r="ZA85" s="137"/>
      <c r="ZB85" s="137"/>
      <c r="ZC85" s="137"/>
      <c r="ZD85" s="137"/>
      <c r="ZE85" s="143"/>
      <c r="ZF85" s="125"/>
      <c r="ZG85" s="126"/>
      <c r="ZK85" s="137"/>
      <c r="ZL85" s="137"/>
      <c r="ZM85" s="137"/>
      <c r="ZN85" s="137"/>
      <c r="ZO85" s="137"/>
      <c r="ZP85" s="137"/>
      <c r="ZQ85" s="143"/>
      <c r="ZR85" s="125"/>
      <c r="ZS85" s="126"/>
      <c r="ZW85" s="137"/>
      <c r="ZX85" s="137"/>
      <c r="ZY85" s="137"/>
      <c r="ZZ85" s="137"/>
      <c r="AAA85" s="137"/>
      <c r="AAB85" s="137"/>
      <c r="AAC85" s="143"/>
      <c r="AAD85" s="125"/>
      <c r="AAE85" s="126"/>
      <c r="AAI85" s="137"/>
      <c r="AAJ85" s="137"/>
      <c r="AAK85" s="137"/>
      <c r="AAL85" s="137"/>
      <c r="AAM85" s="137"/>
      <c r="AAN85" s="137"/>
      <c r="AAO85" s="143"/>
      <c r="AAP85" s="125"/>
      <c r="AAQ85" s="126"/>
      <c r="AAU85" s="137"/>
      <c r="AAV85" s="137"/>
      <c r="AAW85" s="137"/>
      <c r="AAX85" s="137"/>
      <c r="AAY85" s="137"/>
      <c r="AAZ85" s="137"/>
      <c r="ABA85" s="143"/>
      <c r="ABB85" s="125"/>
      <c r="ABC85" s="126"/>
      <c r="ABG85" s="137"/>
      <c r="ABH85" s="137"/>
      <c r="ABI85" s="137"/>
      <c r="ABJ85" s="137"/>
      <c r="ABK85" s="137"/>
      <c r="ABL85" s="137"/>
      <c r="ABM85" s="143"/>
      <c r="ABN85" s="125"/>
      <c r="ABO85" s="126"/>
      <c r="ABS85" s="137"/>
      <c r="ABT85" s="137"/>
      <c r="ABU85" s="137"/>
      <c r="ABV85" s="137"/>
      <c r="ABW85" s="137"/>
      <c r="ABX85" s="137"/>
      <c r="ABY85" s="143"/>
      <c r="ABZ85" s="125"/>
      <c r="ACA85" s="126"/>
      <c r="ACE85" s="137"/>
      <c r="ACF85" s="137"/>
      <c r="ACG85" s="137"/>
      <c r="ACH85" s="137"/>
      <c r="ACI85" s="137"/>
      <c r="ACJ85" s="137"/>
      <c r="ACK85" s="143"/>
      <c r="ACL85" s="125"/>
      <c r="ACM85" s="126"/>
      <c r="ACQ85" s="137"/>
      <c r="ACR85" s="137"/>
      <c r="ACS85" s="137"/>
      <c r="ACT85" s="137"/>
      <c r="ACU85" s="137"/>
      <c r="ACV85" s="137"/>
      <c r="ACW85" s="143"/>
      <c r="ACX85" s="125"/>
      <c r="ACY85" s="126"/>
      <c r="ADC85" s="137"/>
      <c r="ADD85" s="137"/>
      <c r="ADE85" s="137"/>
      <c r="ADF85" s="137"/>
      <c r="ADG85" s="137"/>
      <c r="ADH85" s="137"/>
      <c r="ADI85" s="143"/>
      <c r="ADJ85" s="125"/>
      <c r="ADK85" s="126"/>
      <c r="ADO85" s="137"/>
      <c r="ADP85" s="137"/>
      <c r="ADQ85" s="137"/>
      <c r="ADR85" s="137"/>
      <c r="ADS85" s="137"/>
      <c r="ADT85" s="137"/>
      <c r="ADU85" s="143"/>
      <c r="ADV85" s="125"/>
      <c r="ADW85" s="126"/>
      <c r="AEA85" s="137"/>
      <c r="AEB85" s="137"/>
      <c r="AEC85" s="137"/>
      <c r="AED85" s="137"/>
      <c r="AEE85" s="137"/>
      <c r="AEF85" s="137"/>
      <c r="AEG85" s="143"/>
      <c r="AEH85" s="125"/>
      <c r="AEI85" s="126"/>
      <c r="AEM85" s="137"/>
      <c r="AEN85" s="137"/>
      <c r="AEO85" s="137"/>
      <c r="AEP85" s="137"/>
      <c r="AEQ85" s="137"/>
      <c r="AER85" s="137"/>
      <c r="AES85" s="143"/>
      <c r="AET85" s="125"/>
      <c r="AEU85" s="126"/>
      <c r="AEY85" s="137"/>
      <c r="AEZ85" s="137"/>
      <c r="AFA85" s="137"/>
      <c r="AFB85" s="137"/>
      <c r="AFC85" s="137"/>
      <c r="AFD85" s="137"/>
      <c r="AFE85" s="143"/>
      <c r="AFF85" s="125"/>
      <c r="AFG85" s="126"/>
      <c r="AFK85" s="137"/>
      <c r="AFL85" s="137"/>
      <c r="AFM85" s="137"/>
      <c r="AFN85" s="137"/>
      <c r="AFO85" s="137"/>
      <c r="AFP85" s="137"/>
      <c r="AFQ85" s="143"/>
      <c r="AFR85" s="125"/>
      <c r="AFS85" s="126"/>
      <c r="AFW85" s="137"/>
      <c r="AFX85" s="137"/>
      <c r="AFY85" s="137"/>
      <c r="AFZ85" s="137"/>
      <c r="AGA85" s="137"/>
      <c r="AGB85" s="137"/>
      <c r="AGC85" s="143"/>
      <c r="AGD85" s="125"/>
      <c r="AGE85" s="126"/>
      <c r="AGI85" s="137"/>
      <c r="AGJ85" s="137"/>
      <c r="AGK85" s="137"/>
      <c r="AGL85" s="137"/>
      <c r="AGM85" s="137"/>
      <c r="AGN85" s="137"/>
      <c r="AGO85" s="143"/>
      <c r="AGP85" s="125"/>
      <c r="AGQ85" s="126"/>
      <c r="AGU85" s="137"/>
      <c r="AGV85" s="137"/>
      <c r="AGW85" s="137"/>
      <c r="AGX85" s="137"/>
      <c r="AGY85" s="137"/>
      <c r="AGZ85" s="137"/>
      <c r="AHA85" s="143"/>
      <c r="AHB85" s="125"/>
      <c r="AHC85" s="126"/>
      <c r="AHG85" s="137"/>
      <c r="AHH85" s="137"/>
      <c r="AHI85" s="137"/>
      <c r="AHJ85" s="137"/>
      <c r="AHK85" s="137"/>
      <c r="AHL85" s="137"/>
      <c r="AHM85" s="143"/>
      <c r="AHN85" s="125"/>
      <c r="AHO85" s="126"/>
      <c r="AHS85" s="137"/>
      <c r="AHT85" s="137"/>
      <c r="AHU85" s="137"/>
      <c r="AHV85" s="137"/>
      <c r="AHW85" s="137"/>
      <c r="AHX85" s="137"/>
      <c r="AHY85" s="143"/>
      <c r="AHZ85" s="125"/>
      <c r="AIA85" s="126"/>
      <c r="AIE85" s="137"/>
      <c r="AIF85" s="137"/>
      <c r="AIG85" s="137"/>
      <c r="AIH85" s="137"/>
      <c r="AII85" s="137"/>
      <c r="AIJ85" s="137"/>
      <c r="AIK85" s="143"/>
      <c r="AIL85" s="125"/>
      <c r="AIM85" s="126"/>
      <c r="AIQ85" s="137"/>
      <c r="AIR85" s="137"/>
      <c r="AIS85" s="137"/>
      <c r="AIT85" s="137"/>
      <c r="AIU85" s="137"/>
      <c r="AIV85" s="137"/>
      <c r="AIW85" s="143"/>
      <c r="AIX85" s="125"/>
      <c r="AIY85" s="126"/>
      <c r="AJC85" s="137"/>
      <c r="AJD85" s="137"/>
      <c r="AJE85" s="137"/>
      <c r="AJF85" s="137"/>
      <c r="AJG85" s="137"/>
      <c r="AJH85" s="137"/>
      <c r="AJI85" s="143"/>
      <c r="AJJ85" s="125"/>
      <c r="AJK85" s="126"/>
      <c r="AJO85" s="137"/>
      <c r="AJP85" s="137"/>
      <c r="AJQ85" s="137"/>
      <c r="AJR85" s="137"/>
      <c r="AJS85" s="137"/>
      <c r="AJT85" s="137"/>
      <c r="AJU85" s="143"/>
      <c r="AJV85" s="125"/>
      <c r="AJW85" s="126"/>
      <c r="AKA85" s="137"/>
      <c r="AKB85" s="137"/>
      <c r="AKC85" s="137"/>
      <c r="AKD85" s="137"/>
      <c r="AKE85" s="137"/>
      <c r="AKF85" s="137"/>
      <c r="AKG85" s="143"/>
      <c r="AKH85" s="125"/>
      <c r="AKI85" s="126"/>
      <c r="AKM85" s="137"/>
      <c r="AKN85" s="137"/>
      <c r="AKO85" s="137"/>
      <c r="AKP85" s="137"/>
      <c r="AKQ85" s="137"/>
      <c r="AKR85" s="137"/>
      <c r="AKS85" s="143"/>
      <c r="AKT85" s="125"/>
      <c r="AKU85" s="126"/>
      <c r="AKY85" s="137"/>
      <c r="AKZ85" s="137"/>
      <c r="ALA85" s="137"/>
      <c r="ALB85" s="137"/>
      <c r="ALC85" s="137"/>
      <c r="ALD85" s="137"/>
      <c r="ALE85" s="143"/>
      <c r="ALF85" s="125"/>
      <c r="ALG85" s="126"/>
      <c r="ALK85" s="137"/>
      <c r="ALL85" s="137"/>
      <c r="ALM85" s="137"/>
      <c r="ALN85" s="137"/>
      <c r="ALO85" s="137"/>
      <c r="ALP85" s="137"/>
      <c r="ALQ85" s="143"/>
      <c r="ALR85" s="125"/>
      <c r="ALS85" s="126"/>
      <c r="ALW85" s="137"/>
      <c r="ALX85" s="137"/>
      <c r="ALY85" s="137"/>
      <c r="ALZ85" s="137"/>
      <c r="AMA85" s="137"/>
      <c r="AMB85" s="137"/>
      <c r="AMC85" s="143"/>
      <c r="AMD85" s="125"/>
      <c r="AME85" s="126"/>
      <c r="AMI85" s="137"/>
      <c r="AMJ85" s="137"/>
      <c r="AMK85" s="137"/>
      <c r="AML85" s="137"/>
      <c r="AMM85" s="137"/>
      <c r="AMN85" s="137"/>
      <c r="AMO85" s="143"/>
      <c r="AMP85" s="125"/>
      <c r="AMQ85" s="126"/>
      <c r="AMU85" s="137"/>
      <c r="AMV85" s="137"/>
      <c r="AMW85" s="137"/>
      <c r="AMX85" s="137"/>
      <c r="AMY85" s="137"/>
      <c r="AMZ85" s="137"/>
      <c r="ANA85" s="143"/>
      <c r="ANB85" s="125"/>
      <c r="ANC85" s="126"/>
      <c r="ANG85" s="137"/>
      <c r="ANH85" s="137"/>
      <c r="ANI85" s="137"/>
      <c r="ANJ85" s="137"/>
      <c r="ANK85" s="137"/>
      <c r="ANL85" s="137"/>
      <c r="ANM85" s="143"/>
      <c r="ANN85" s="125"/>
      <c r="ANO85" s="126"/>
      <c r="ANS85" s="137"/>
      <c r="ANT85" s="137"/>
      <c r="ANU85" s="137"/>
      <c r="ANV85" s="137"/>
      <c r="ANW85" s="137"/>
      <c r="ANX85" s="137"/>
      <c r="ANY85" s="143"/>
      <c r="ANZ85" s="125"/>
      <c r="AOA85" s="126"/>
      <c r="AOE85" s="137"/>
      <c r="AOF85" s="137"/>
      <c r="AOG85" s="137"/>
      <c r="AOH85" s="137"/>
      <c r="AOI85" s="137"/>
      <c r="AOJ85" s="137"/>
      <c r="AOK85" s="143"/>
      <c r="AOL85" s="125"/>
      <c r="AOM85" s="126"/>
      <c r="AOQ85" s="137"/>
      <c r="AOR85" s="137"/>
      <c r="AOS85" s="137"/>
      <c r="AOT85" s="137"/>
      <c r="AOU85" s="137"/>
      <c r="AOV85" s="137"/>
      <c r="AOW85" s="143"/>
      <c r="AOX85" s="125"/>
      <c r="AOY85" s="126"/>
      <c r="APC85" s="137"/>
      <c r="APD85" s="137"/>
      <c r="APE85" s="137"/>
      <c r="APF85" s="137"/>
      <c r="APG85" s="137"/>
      <c r="APH85" s="137"/>
      <c r="API85" s="143"/>
      <c r="APJ85" s="125"/>
      <c r="APK85" s="126"/>
      <c r="APO85" s="137"/>
      <c r="APP85" s="137"/>
      <c r="APQ85" s="137"/>
      <c r="APR85" s="137"/>
      <c r="APS85" s="137"/>
      <c r="APT85" s="137"/>
      <c r="APU85" s="143"/>
      <c r="APV85" s="125"/>
      <c r="APW85" s="126"/>
      <c r="AQA85" s="137"/>
      <c r="AQB85" s="137"/>
      <c r="AQC85" s="137"/>
      <c r="AQD85" s="137"/>
      <c r="AQE85" s="137"/>
      <c r="AQF85" s="137"/>
      <c r="AQG85" s="143"/>
      <c r="AQH85" s="125"/>
      <c r="AQI85" s="126"/>
      <c r="AQM85" s="137"/>
      <c r="AQN85" s="137"/>
      <c r="AQO85" s="137"/>
      <c r="AQP85" s="137"/>
      <c r="AQQ85" s="137"/>
      <c r="AQR85" s="137"/>
      <c r="AQS85" s="143"/>
      <c r="AQT85" s="125"/>
      <c r="AQU85" s="126"/>
      <c r="AQY85" s="137"/>
      <c r="AQZ85" s="137"/>
      <c r="ARA85" s="137"/>
      <c r="ARB85" s="137"/>
      <c r="ARC85" s="137"/>
      <c r="ARD85" s="137"/>
      <c r="ARE85" s="143"/>
      <c r="ARF85" s="125"/>
      <c r="ARG85" s="126"/>
      <c r="ARK85" s="137"/>
      <c r="ARL85" s="137"/>
      <c r="ARM85" s="137"/>
      <c r="ARN85" s="137"/>
      <c r="ARO85" s="137"/>
      <c r="ARP85" s="137"/>
      <c r="ARQ85" s="143"/>
      <c r="ARR85" s="125"/>
      <c r="ARS85" s="126"/>
      <c r="ARW85" s="137"/>
      <c r="ARX85" s="137"/>
      <c r="ARY85" s="137"/>
      <c r="ARZ85" s="137"/>
      <c r="ASA85" s="137"/>
      <c r="ASB85" s="137"/>
      <c r="ASC85" s="143"/>
      <c r="ASD85" s="125"/>
      <c r="ASE85" s="126"/>
      <c r="ASI85" s="137"/>
      <c r="ASJ85" s="137"/>
      <c r="ASK85" s="137"/>
      <c r="ASL85" s="137"/>
      <c r="ASM85" s="137"/>
      <c r="ASN85" s="137"/>
      <c r="ASO85" s="143"/>
      <c r="ASP85" s="125"/>
      <c r="ASQ85" s="126"/>
      <c r="ASU85" s="137"/>
      <c r="ASV85" s="137"/>
      <c r="ASW85" s="137"/>
      <c r="ASX85" s="137"/>
      <c r="ASY85" s="137"/>
      <c r="ASZ85" s="137"/>
      <c r="ATA85" s="143"/>
      <c r="ATB85" s="125"/>
      <c r="ATC85" s="126"/>
      <c r="ATG85" s="137"/>
      <c r="ATH85" s="137"/>
      <c r="ATI85" s="137"/>
      <c r="ATJ85" s="137"/>
      <c r="ATK85" s="137"/>
      <c r="ATL85" s="137"/>
      <c r="ATM85" s="143"/>
      <c r="ATN85" s="125"/>
      <c r="ATO85" s="126"/>
      <c r="ATS85" s="137"/>
      <c r="ATT85" s="137"/>
      <c r="ATU85" s="137"/>
      <c r="ATV85" s="137"/>
      <c r="ATW85" s="137"/>
      <c r="ATX85" s="137"/>
      <c r="ATY85" s="143"/>
      <c r="ATZ85" s="125"/>
      <c r="AUA85" s="126"/>
      <c r="AUE85" s="137"/>
      <c r="AUF85" s="137"/>
      <c r="AUG85" s="137"/>
      <c r="AUH85" s="137"/>
      <c r="AUI85" s="137"/>
      <c r="AUJ85" s="137"/>
      <c r="AUK85" s="143"/>
      <c r="AUL85" s="125"/>
      <c r="AUM85" s="126"/>
      <c r="AUQ85" s="137"/>
      <c r="AUR85" s="137"/>
      <c r="AUS85" s="137"/>
      <c r="AUT85" s="137"/>
      <c r="AUU85" s="137"/>
      <c r="AUV85" s="137"/>
      <c r="AUW85" s="143"/>
      <c r="AUX85" s="125"/>
      <c r="AUY85" s="126"/>
      <c r="AVC85" s="137"/>
      <c r="AVD85" s="137"/>
      <c r="AVE85" s="137"/>
      <c r="AVF85" s="137"/>
      <c r="AVG85" s="137"/>
      <c r="AVH85" s="137"/>
      <c r="AVI85" s="143"/>
      <c r="AVJ85" s="125"/>
      <c r="AVK85" s="126"/>
      <c r="AVO85" s="137"/>
      <c r="AVP85" s="137"/>
      <c r="AVQ85" s="137"/>
      <c r="AVR85" s="137"/>
      <c r="AVS85" s="137"/>
      <c r="AVT85" s="137"/>
      <c r="AVU85" s="143"/>
      <c r="AVV85" s="125"/>
      <c r="AVW85" s="126"/>
      <c r="AWA85" s="137"/>
      <c r="AWB85" s="137"/>
      <c r="AWC85" s="137"/>
      <c r="AWD85" s="137"/>
      <c r="AWE85" s="137"/>
      <c r="AWF85" s="137"/>
      <c r="AWG85" s="143"/>
      <c r="AWH85" s="125"/>
      <c r="AWI85" s="126"/>
      <c r="AWM85" s="137"/>
      <c r="AWN85" s="137"/>
      <c r="AWO85" s="137"/>
      <c r="AWP85" s="137"/>
      <c r="AWQ85" s="137"/>
      <c r="AWR85" s="137"/>
      <c r="AWS85" s="143"/>
      <c r="AWT85" s="125"/>
      <c r="AWU85" s="126"/>
      <c r="AWY85" s="137"/>
      <c r="AWZ85" s="137"/>
      <c r="AXA85" s="137"/>
      <c r="AXB85" s="137"/>
      <c r="AXC85" s="137"/>
      <c r="AXD85" s="137"/>
      <c r="AXE85" s="143"/>
      <c r="AXF85" s="125"/>
      <c r="AXG85" s="126"/>
      <c r="AXK85" s="137"/>
      <c r="AXL85" s="137"/>
      <c r="AXM85" s="137"/>
      <c r="AXN85" s="137"/>
      <c r="AXO85" s="137"/>
      <c r="AXP85" s="137"/>
      <c r="AXQ85" s="143"/>
      <c r="AXR85" s="125"/>
      <c r="AXS85" s="126"/>
      <c r="AXW85" s="137"/>
      <c r="AXX85" s="137"/>
      <c r="AXY85" s="137"/>
      <c r="AXZ85" s="137"/>
      <c r="AYA85" s="137"/>
      <c r="AYB85" s="137"/>
      <c r="AYC85" s="143"/>
      <c r="AYD85" s="125"/>
      <c r="AYE85" s="126"/>
      <c r="AYI85" s="137"/>
      <c r="AYJ85" s="137"/>
      <c r="AYK85" s="137"/>
      <c r="AYL85" s="137"/>
      <c r="AYM85" s="137"/>
      <c r="AYN85" s="137"/>
      <c r="AYO85" s="143"/>
      <c r="AYP85" s="125"/>
      <c r="AYQ85" s="126"/>
      <c r="AYU85" s="137"/>
      <c r="AYV85" s="137"/>
      <c r="AYW85" s="137"/>
      <c r="AYX85" s="137"/>
      <c r="AYY85" s="137"/>
      <c r="AYZ85" s="137"/>
      <c r="AZA85" s="143"/>
      <c r="AZB85" s="125"/>
      <c r="AZC85" s="126"/>
      <c r="AZG85" s="137"/>
      <c r="AZH85" s="137"/>
      <c r="AZI85" s="137"/>
      <c r="AZJ85" s="137"/>
      <c r="AZK85" s="137"/>
      <c r="AZL85" s="137"/>
      <c r="AZM85" s="143"/>
      <c r="AZN85" s="125"/>
      <c r="AZO85" s="126"/>
      <c r="AZS85" s="137"/>
      <c r="AZT85" s="137"/>
      <c r="AZU85" s="137"/>
      <c r="AZV85" s="137"/>
      <c r="AZW85" s="137"/>
      <c r="AZX85" s="137"/>
      <c r="AZY85" s="143"/>
      <c r="AZZ85" s="125"/>
      <c r="BAA85" s="126"/>
      <c r="BAE85" s="137"/>
      <c r="BAF85" s="137"/>
      <c r="BAG85" s="137"/>
      <c r="BAH85" s="137"/>
      <c r="BAI85" s="137"/>
      <c r="BAJ85" s="137"/>
      <c r="BAK85" s="143"/>
      <c r="BAL85" s="125"/>
      <c r="BAM85" s="126"/>
      <c r="BAQ85" s="137"/>
      <c r="BAR85" s="137"/>
      <c r="BAS85" s="137"/>
      <c r="BAT85" s="137"/>
      <c r="BAU85" s="137"/>
      <c r="BAV85" s="137"/>
      <c r="BAW85" s="143"/>
      <c r="BAX85" s="125"/>
      <c r="BAY85" s="126"/>
      <c r="BBC85" s="137"/>
      <c r="BBD85" s="137"/>
      <c r="BBE85" s="137"/>
      <c r="BBF85" s="137"/>
      <c r="BBG85" s="137"/>
      <c r="BBH85" s="137"/>
      <c r="BBI85" s="143"/>
      <c r="BBJ85" s="125"/>
      <c r="BBK85" s="126"/>
      <c r="BBO85" s="137"/>
      <c r="BBP85" s="137"/>
      <c r="BBQ85" s="137"/>
      <c r="BBR85" s="137"/>
      <c r="BBS85" s="137"/>
      <c r="BBT85" s="137"/>
      <c r="BBU85" s="143"/>
      <c r="BBV85" s="125"/>
      <c r="BBW85" s="126"/>
      <c r="BCA85" s="137"/>
      <c r="BCB85" s="137"/>
      <c r="BCC85" s="137"/>
      <c r="BCD85" s="137"/>
      <c r="BCE85" s="137"/>
      <c r="BCF85" s="137"/>
      <c r="BCG85" s="143"/>
      <c r="BCH85" s="125"/>
      <c r="BCI85" s="126"/>
      <c r="BCM85" s="137"/>
      <c r="BCN85" s="137"/>
      <c r="BCO85" s="137"/>
      <c r="BCP85" s="137"/>
      <c r="BCQ85" s="137"/>
      <c r="BCR85" s="137"/>
      <c r="BCS85" s="143"/>
      <c r="BCT85" s="125"/>
      <c r="BCU85" s="126"/>
      <c r="BCY85" s="137"/>
      <c r="BCZ85" s="137"/>
      <c r="BDA85" s="137"/>
      <c r="BDB85" s="137"/>
      <c r="BDC85" s="137"/>
      <c r="BDD85" s="137"/>
      <c r="BDE85" s="143"/>
      <c r="BDF85" s="125"/>
      <c r="BDG85" s="126"/>
      <c r="BDK85" s="137"/>
      <c r="BDL85" s="137"/>
      <c r="BDM85" s="137"/>
      <c r="BDN85" s="137"/>
      <c r="BDO85" s="137"/>
      <c r="BDP85" s="137"/>
      <c r="BDQ85" s="143"/>
      <c r="BDR85" s="125"/>
      <c r="BDS85" s="126"/>
      <c r="BDW85" s="137"/>
      <c r="BDX85" s="137"/>
      <c r="BDY85" s="137"/>
      <c r="BDZ85" s="137"/>
      <c r="BEA85" s="137"/>
      <c r="BEB85" s="137"/>
      <c r="BEC85" s="143"/>
      <c r="BED85" s="125"/>
      <c r="BEE85" s="126"/>
      <c r="BEI85" s="137"/>
      <c r="BEJ85" s="137"/>
      <c r="BEK85" s="137"/>
      <c r="BEL85" s="137"/>
      <c r="BEM85" s="137"/>
      <c r="BEN85" s="137"/>
      <c r="BEO85" s="143"/>
      <c r="BEP85" s="125"/>
      <c r="BEQ85" s="126"/>
      <c r="BEU85" s="137"/>
      <c r="BEV85" s="137"/>
      <c r="BEW85" s="137"/>
      <c r="BEX85" s="137"/>
      <c r="BEY85" s="137"/>
      <c r="BEZ85" s="137"/>
      <c r="BFA85" s="143"/>
      <c r="BFB85" s="125"/>
      <c r="BFC85" s="126"/>
      <c r="BFG85" s="137"/>
      <c r="BFH85" s="137"/>
      <c r="BFI85" s="137"/>
      <c r="BFJ85" s="137"/>
      <c r="BFK85" s="137"/>
      <c r="BFL85" s="137"/>
      <c r="BFM85" s="143"/>
      <c r="BFN85" s="125"/>
      <c r="BFO85" s="126"/>
      <c r="BFS85" s="137"/>
      <c r="BFT85" s="137"/>
      <c r="BFU85" s="137"/>
      <c r="BFV85" s="137"/>
      <c r="BFW85" s="137"/>
      <c r="BFX85" s="137"/>
      <c r="BFY85" s="143"/>
      <c r="BFZ85" s="125"/>
      <c r="BGA85" s="126"/>
      <c r="BGE85" s="137"/>
      <c r="BGF85" s="137"/>
      <c r="BGG85" s="137"/>
      <c r="BGH85" s="137"/>
      <c r="BGI85" s="137"/>
      <c r="BGJ85" s="137"/>
      <c r="BGK85" s="143"/>
      <c r="BGL85" s="125"/>
      <c r="BGM85" s="126"/>
      <c r="BGQ85" s="137"/>
      <c r="BGR85" s="137"/>
      <c r="BGS85" s="137"/>
      <c r="BGT85" s="137"/>
      <c r="BGU85" s="137"/>
      <c r="BGV85" s="137"/>
      <c r="BGW85" s="143"/>
      <c r="BGX85" s="125"/>
      <c r="BGY85" s="126"/>
      <c r="BHC85" s="137"/>
      <c r="BHD85" s="137"/>
      <c r="BHE85" s="137"/>
      <c r="BHF85" s="137"/>
      <c r="BHG85" s="137"/>
      <c r="BHH85" s="137"/>
      <c r="BHI85" s="143"/>
      <c r="BHJ85" s="125"/>
      <c r="BHK85" s="126"/>
      <c r="BHO85" s="137"/>
      <c r="BHP85" s="137"/>
      <c r="BHQ85" s="137"/>
      <c r="BHR85" s="137"/>
      <c r="BHS85" s="137"/>
      <c r="BHT85" s="137"/>
      <c r="BHU85" s="143"/>
      <c r="BHV85" s="125"/>
      <c r="BHW85" s="126"/>
      <c r="BIA85" s="137"/>
      <c r="BIB85" s="137"/>
      <c r="BIC85" s="137"/>
      <c r="BID85" s="137"/>
      <c r="BIE85" s="137"/>
      <c r="BIF85" s="137"/>
      <c r="BIG85" s="143"/>
      <c r="BIH85" s="125"/>
      <c r="BII85" s="126"/>
      <c r="BIM85" s="137"/>
      <c r="BIN85" s="137"/>
      <c r="BIO85" s="137"/>
      <c r="BIP85" s="137"/>
      <c r="BIQ85" s="137"/>
      <c r="BIR85" s="137"/>
      <c r="BIS85" s="143"/>
      <c r="BIT85" s="125"/>
      <c r="BIU85" s="126"/>
      <c r="BIY85" s="137"/>
      <c r="BIZ85" s="137"/>
      <c r="BJA85" s="137"/>
      <c r="BJB85" s="137"/>
      <c r="BJC85" s="137"/>
      <c r="BJD85" s="137"/>
      <c r="BJE85" s="143"/>
      <c r="BJF85" s="125"/>
      <c r="BJG85" s="126"/>
      <c r="BJK85" s="137"/>
      <c r="BJL85" s="137"/>
      <c r="BJM85" s="137"/>
      <c r="BJN85" s="137"/>
      <c r="BJO85" s="137"/>
      <c r="BJP85" s="137"/>
      <c r="BJQ85" s="143"/>
      <c r="BJR85" s="125"/>
      <c r="BJS85" s="126"/>
      <c r="BJW85" s="137"/>
      <c r="BJX85" s="137"/>
      <c r="BJY85" s="137"/>
      <c r="BJZ85" s="137"/>
      <c r="BKA85" s="137"/>
      <c r="BKB85" s="137"/>
      <c r="BKC85" s="143"/>
      <c r="BKD85" s="125"/>
      <c r="BKE85" s="126"/>
      <c r="BKI85" s="137"/>
      <c r="BKJ85" s="137"/>
      <c r="BKK85" s="137"/>
      <c r="BKL85" s="137"/>
      <c r="BKM85" s="137"/>
      <c r="BKN85" s="137"/>
      <c r="BKO85" s="143"/>
      <c r="BKP85" s="125"/>
      <c r="BKQ85" s="126"/>
      <c r="BKU85" s="137"/>
      <c r="BKV85" s="137"/>
      <c r="BKW85" s="137"/>
      <c r="BKX85" s="137"/>
      <c r="BKY85" s="137"/>
      <c r="BKZ85" s="137"/>
      <c r="BLA85" s="143"/>
      <c r="BLB85" s="125"/>
      <c r="BLC85" s="126"/>
      <c r="BLG85" s="137"/>
      <c r="BLH85" s="137"/>
      <c r="BLI85" s="137"/>
      <c r="BLJ85" s="137"/>
      <c r="BLK85" s="137"/>
      <c r="BLL85" s="137"/>
      <c r="BLM85" s="143"/>
      <c r="BLN85" s="125"/>
      <c r="BLO85" s="126"/>
      <c r="BLS85" s="137"/>
      <c r="BLT85" s="137"/>
      <c r="BLU85" s="137"/>
      <c r="BLV85" s="137"/>
      <c r="BLW85" s="137"/>
      <c r="BLX85" s="137"/>
      <c r="BLY85" s="143"/>
      <c r="BLZ85" s="125"/>
      <c r="BMA85" s="126"/>
      <c r="BME85" s="137"/>
      <c r="BMF85" s="137"/>
      <c r="BMG85" s="137"/>
      <c r="BMH85" s="137"/>
      <c r="BMI85" s="137"/>
      <c r="BMJ85" s="137"/>
      <c r="BMK85" s="143"/>
      <c r="BML85" s="125"/>
      <c r="BMM85" s="126"/>
      <c r="BMQ85" s="137"/>
      <c r="BMR85" s="137"/>
      <c r="BMS85" s="137"/>
      <c r="BMT85" s="137"/>
      <c r="BMU85" s="137"/>
      <c r="BMV85" s="137"/>
      <c r="BMW85" s="143"/>
      <c r="BMX85" s="125"/>
      <c r="BMY85" s="126"/>
      <c r="BNC85" s="137"/>
      <c r="BND85" s="137"/>
      <c r="BNE85" s="137"/>
      <c r="BNF85" s="137"/>
      <c r="BNG85" s="137"/>
      <c r="BNH85" s="137"/>
      <c r="BNI85" s="143"/>
      <c r="BNJ85" s="125"/>
      <c r="BNK85" s="126"/>
      <c r="BNO85" s="137"/>
      <c r="BNP85" s="137"/>
      <c r="BNQ85" s="137"/>
      <c r="BNR85" s="137"/>
      <c r="BNS85" s="137"/>
      <c r="BNT85" s="137"/>
      <c r="BNU85" s="143"/>
      <c r="BNV85" s="125"/>
      <c r="BNW85" s="126"/>
      <c r="BOA85" s="137"/>
      <c r="BOB85" s="137"/>
      <c r="BOC85" s="137"/>
      <c r="BOD85" s="137"/>
      <c r="BOE85" s="137"/>
      <c r="BOF85" s="137"/>
      <c r="BOG85" s="143"/>
      <c r="BOH85" s="125"/>
      <c r="BOI85" s="126"/>
      <c r="BOM85" s="137"/>
      <c r="BON85" s="137"/>
      <c r="BOO85" s="137"/>
      <c r="BOP85" s="137"/>
      <c r="BOQ85" s="137"/>
      <c r="BOR85" s="137"/>
      <c r="BOS85" s="143"/>
      <c r="BOT85" s="125"/>
      <c r="BOU85" s="126"/>
      <c r="BOY85" s="137"/>
      <c r="BOZ85" s="137"/>
      <c r="BPA85" s="137"/>
      <c r="BPB85" s="137"/>
      <c r="BPC85" s="137"/>
      <c r="BPD85" s="137"/>
      <c r="BPE85" s="143"/>
      <c r="BPF85" s="125"/>
      <c r="BPG85" s="126"/>
      <c r="BPK85" s="137"/>
      <c r="BPL85" s="137"/>
      <c r="BPM85" s="137"/>
      <c r="BPN85" s="137"/>
      <c r="BPO85" s="137"/>
      <c r="BPP85" s="137"/>
      <c r="BPQ85" s="143"/>
      <c r="BPR85" s="125"/>
      <c r="BPS85" s="126"/>
      <c r="BPW85" s="137"/>
      <c r="BPX85" s="137"/>
      <c r="BPY85" s="137"/>
      <c r="BPZ85" s="137"/>
      <c r="BQA85" s="137"/>
      <c r="BQB85" s="137"/>
      <c r="BQC85" s="143"/>
      <c r="BQD85" s="125"/>
      <c r="BQE85" s="126"/>
      <c r="BQI85" s="137"/>
      <c r="BQJ85" s="137"/>
      <c r="BQK85" s="137"/>
      <c r="BQL85" s="137"/>
      <c r="BQM85" s="137"/>
      <c r="BQN85" s="137"/>
      <c r="BQO85" s="143"/>
      <c r="BQP85" s="125"/>
      <c r="BQQ85" s="126"/>
      <c r="BQU85" s="137"/>
      <c r="BQV85" s="137"/>
      <c r="BQW85" s="137"/>
      <c r="BQX85" s="137"/>
      <c r="BQY85" s="137"/>
      <c r="BQZ85" s="137"/>
      <c r="BRA85" s="143"/>
      <c r="BRB85" s="125"/>
      <c r="BRC85" s="126"/>
      <c r="BRG85" s="137"/>
      <c r="BRH85" s="137"/>
      <c r="BRI85" s="137"/>
      <c r="BRJ85" s="137"/>
      <c r="BRK85" s="137"/>
      <c r="BRL85" s="137"/>
      <c r="BRM85" s="143"/>
      <c r="BRN85" s="125"/>
      <c r="BRO85" s="126"/>
      <c r="BRS85" s="137"/>
      <c r="BRT85" s="137"/>
      <c r="BRU85" s="137"/>
      <c r="BRV85" s="137"/>
      <c r="BRW85" s="137"/>
      <c r="BRX85" s="137"/>
      <c r="BRY85" s="143"/>
      <c r="BRZ85" s="125"/>
      <c r="BSA85" s="126"/>
      <c r="BSE85" s="137"/>
      <c r="BSF85" s="137"/>
      <c r="BSG85" s="137"/>
      <c r="BSH85" s="137"/>
      <c r="BSI85" s="137"/>
      <c r="BSJ85" s="137"/>
      <c r="BSK85" s="143"/>
      <c r="BSL85" s="125"/>
      <c r="BSM85" s="126"/>
      <c r="BSQ85" s="137"/>
      <c r="BSR85" s="137"/>
      <c r="BSS85" s="137"/>
      <c r="BST85" s="137"/>
      <c r="BSU85" s="137"/>
      <c r="BSV85" s="137"/>
      <c r="BSW85" s="143"/>
      <c r="BSX85" s="125"/>
      <c r="BSY85" s="126"/>
      <c r="BTC85" s="137"/>
      <c r="BTD85" s="137"/>
      <c r="BTE85" s="137"/>
      <c r="BTF85" s="137"/>
      <c r="BTG85" s="137"/>
      <c r="BTH85" s="137"/>
      <c r="BTI85" s="143"/>
      <c r="BTJ85" s="125"/>
      <c r="BTK85" s="126"/>
      <c r="BTO85" s="137"/>
      <c r="BTP85" s="137"/>
      <c r="BTQ85" s="137"/>
      <c r="BTR85" s="137"/>
      <c r="BTS85" s="137"/>
      <c r="BTT85" s="137"/>
      <c r="BTU85" s="143"/>
      <c r="BTV85" s="125"/>
      <c r="BTW85" s="126"/>
      <c r="BUA85" s="137"/>
      <c r="BUB85" s="137"/>
      <c r="BUC85" s="137"/>
      <c r="BUD85" s="137"/>
      <c r="BUE85" s="137"/>
      <c r="BUF85" s="137"/>
      <c r="BUG85" s="143"/>
      <c r="BUH85" s="125"/>
      <c r="BUI85" s="126"/>
      <c r="BUM85" s="137"/>
      <c r="BUN85" s="137"/>
      <c r="BUO85" s="137"/>
      <c r="BUP85" s="137"/>
      <c r="BUQ85" s="137"/>
      <c r="BUR85" s="137"/>
      <c r="BUS85" s="143"/>
      <c r="BUT85" s="125"/>
      <c r="BUU85" s="126"/>
      <c r="BUY85" s="137"/>
      <c r="BUZ85" s="137"/>
      <c r="BVA85" s="137"/>
      <c r="BVB85" s="137"/>
      <c r="BVC85" s="137"/>
      <c r="BVD85" s="137"/>
      <c r="BVE85" s="143"/>
      <c r="BVF85" s="125"/>
      <c r="BVG85" s="126"/>
      <c r="BVK85" s="137"/>
      <c r="BVL85" s="137"/>
      <c r="BVM85" s="137"/>
      <c r="BVN85" s="137"/>
      <c r="BVO85" s="137"/>
      <c r="BVP85" s="137"/>
      <c r="BVQ85" s="143"/>
      <c r="BVR85" s="125"/>
      <c r="BVS85" s="126"/>
      <c r="BVW85" s="137"/>
      <c r="BVX85" s="137"/>
      <c r="BVY85" s="137"/>
      <c r="BVZ85" s="137"/>
      <c r="BWA85" s="137"/>
      <c r="BWB85" s="137"/>
      <c r="BWC85" s="143"/>
      <c r="BWD85" s="125"/>
      <c r="BWE85" s="126"/>
      <c r="BWI85" s="137"/>
      <c r="BWJ85" s="137"/>
      <c r="BWK85" s="137"/>
      <c r="BWL85" s="137"/>
      <c r="BWM85" s="137"/>
      <c r="BWN85" s="137"/>
      <c r="BWO85" s="143"/>
      <c r="BWP85" s="125"/>
      <c r="BWQ85" s="126"/>
      <c r="BWU85" s="137"/>
      <c r="BWV85" s="137"/>
      <c r="BWW85" s="137"/>
      <c r="BWX85" s="137"/>
      <c r="BWY85" s="137"/>
      <c r="BWZ85" s="137"/>
      <c r="BXA85" s="143"/>
      <c r="BXB85" s="125"/>
      <c r="BXC85" s="126"/>
      <c r="BXG85" s="137"/>
      <c r="BXH85" s="137"/>
      <c r="BXI85" s="137"/>
      <c r="BXJ85" s="137"/>
      <c r="BXK85" s="137"/>
      <c r="BXL85" s="137"/>
      <c r="BXM85" s="143"/>
      <c r="BXN85" s="125"/>
      <c r="BXO85" s="126"/>
      <c r="BXS85" s="137"/>
      <c r="BXT85" s="137"/>
      <c r="BXU85" s="137"/>
      <c r="BXV85" s="137"/>
      <c r="BXW85" s="137"/>
      <c r="BXX85" s="137"/>
      <c r="BXY85" s="143"/>
      <c r="BXZ85" s="125"/>
      <c r="BYA85" s="126"/>
      <c r="BYE85" s="137"/>
      <c r="BYF85" s="137"/>
      <c r="BYG85" s="137"/>
      <c r="BYH85" s="137"/>
      <c r="BYI85" s="137"/>
      <c r="BYJ85" s="137"/>
      <c r="BYK85" s="143"/>
      <c r="BYL85" s="125"/>
      <c r="BYM85" s="126"/>
      <c r="BYQ85" s="137"/>
      <c r="BYR85" s="137"/>
      <c r="BYS85" s="137"/>
      <c r="BYT85" s="137"/>
      <c r="BYU85" s="137"/>
      <c r="BYV85" s="137"/>
      <c r="BYW85" s="143"/>
      <c r="BYX85" s="125"/>
      <c r="BYY85" s="126"/>
      <c r="BZC85" s="137"/>
      <c r="BZD85" s="137"/>
      <c r="BZE85" s="137"/>
      <c r="BZF85" s="137"/>
      <c r="BZG85" s="137"/>
      <c r="BZH85" s="137"/>
      <c r="BZI85" s="143"/>
      <c r="BZJ85" s="125"/>
      <c r="BZK85" s="126"/>
      <c r="BZO85" s="137"/>
      <c r="BZP85" s="137"/>
      <c r="BZQ85" s="137"/>
      <c r="BZR85" s="137"/>
      <c r="BZS85" s="137"/>
      <c r="BZT85" s="137"/>
      <c r="BZU85" s="143"/>
      <c r="BZV85" s="125"/>
      <c r="BZW85" s="126"/>
      <c r="CAA85" s="137"/>
      <c r="CAB85" s="137"/>
      <c r="CAC85" s="137"/>
      <c r="CAD85" s="137"/>
      <c r="CAE85" s="137"/>
      <c r="CAF85" s="137"/>
      <c r="CAG85" s="143"/>
      <c r="CAH85" s="125"/>
      <c r="CAI85" s="126"/>
      <c r="CAM85" s="137"/>
      <c r="CAN85" s="137"/>
      <c r="CAO85" s="137"/>
      <c r="CAP85" s="137"/>
      <c r="CAQ85" s="137"/>
      <c r="CAR85" s="137"/>
      <c r="CAS85" s="143"/>
      <c r="CAT85" s="125"/>
      <c r="CAU85" s="126"/>
      <c r="CAY85" s="137"/>
      <c r="CAZ85" s="137"/>
      <c r="CBA85" s="137"/>
      <c r="CBB85" s="137"/>
      <c r="CBC85" s="137"/>
      <c r="CBD85" s="137"/>
      <c r="CBE85" s="143"/>
      <c r="CBF85" s="125"/>
      <c r="CBG85" s="126"/>
      <c r="CBK85" s="137"/>
      <c r="CBL85" s="137"/>
      <c r="CBM85" s="137"/>
      <c r="CBN85" s="137"/>
      <c r="CBO85" s="137"/>
      <c r="CBP85" s="137"/>
      <c r="CBQ85" s="143"/>
      <c r="CBR85" s="125"/>
      <c r="CBS85" s="126"/>
      <c r="CBW85" s="137"/>
      <c r="CBX85" s="137"/>
      <c r="CBY85" s="137"/>
      <c r="CBZ85" s="137"/>
      <c r="CCA85" s="137"/>
      <c r="CCB85" s="137"/>
      <c r="CCC85" s="143"/>
      <c r="CCD85" s="125"/>
      <c r="CCE85" s="126"/>
      <c r="CCI85" s="137"/>
      <c r="CCJ85" s="137"/>
      <c r="CCK85" s="137"/>
      <c r="CCL85" s="137"/>
      <c r="CCM85" s="137"/>
      <c r="CCN85" s="137"/>
      <c r="CCO85" s="143"/>
      <c r="CCP85" s="125"/>
      <c r="CCQ85" s="126"/>
      <c r="CCU85" s="137"/>
      <c r="CCV85" s="137"/>
      <c r="CCW85" s="137"/>
      <c r="CCX85" s="137"/>
      <c r="CCY85" s="137"/>
      <c r="CCZ85" s="137"/>
      <c r="CDA85" s="143"/>
      <c r="CDB85" s="125"/>
      <c r="CDC85" s="126"/>
      <c r="CDG85" s="137"/>
      <c r="CDH85" s="137"/>
      <c r="CDI85" s="137"/>
      <c r="CDJ85" s="137"/>
      <c r="CDK85" s="137"/>
      <c r="CDL85" s="137"/>
      <c r="CDM85" s="143"/>
      <c r="CDN85" s="125"/>
      <c r="CDO85" s="126"/>
      <c r="CDS85" s="137"/>
      <c r="CDT85" s="137"/>
      <c r="CDU85" s="137"/>
      <c r="CDV85" s="137"/>
      <c r="CDW85" s="137"/>
      <c r="CDX85" s="137"/>
      <c r="CDY85" s="143"/>
      <c r="CDZ85" s="125"/>
      <c r="CEA85" s="126"/>
      <c r="CEE85" s="137"/>
      <c r="CEF85" s="137"/>
      <c r="CEG85" s="137"/>
      <c r="CEH85" s="137"/>
      <c r="CEI85" s="137"/>
      <c r="CEJ85" s="137"/>
      <c r="CEK85" s="143"/>
      <c r="CEL85" s="125"/>
      <c r="CEM85" s="126"/>
      <c r="CEQ85" s="137"/>
      <c r="CER85" s="137"/>
      <c r="CES85" s="137"/>
      <c r="CET85" s="137"/>
      <c r="CEU85" s="137"/>
      <c r="CEV85" s="137"/>
      <c r="CEW85" s="143"/>
      <c r="CEX85" s="125"/>
      <c r="CEY85" s="126"/>
      <c r="CFC85" s="137"/>
      <c r="CFD85" s="137"/>
      <c r="CFE85" s="137"/>
      <c r="CFF85" s="137"/>
      <c r="CFG85" s="137"/>
      <c r="CFH85" s="137"/>
      <c r="CFI85" s="143"/>
      <c r="CFJ85" s="125"/>
      <c r="CFK85" s="126"/>
      <c r="CFO85" s="137"/>
      <c r="CFP85" s="137"/>
      <c r="CFQ85" s="137"/>
      <c r="CFR85" s="137"/>
      <c r="CFS85" s="137"/>
      <c r="CFT85" s="137"/>
      <c r="CFU85" s="143"/>
      <c r="CFV85" s="125"/>
      <c r="CFW85" s="126"/>
      <c r="CGA85" s="137"/>
      <c r="CGB85" s="137"/>
      <c r="CGC85" s="137"/>
      <c r="CGD85" s="137"/>
      <c r="CGE85" s="137"/>
      <c r="CGF85" s="137"/>
      <c r="CGG85" s="143"/>
      <c r="CGH85" s="125"/>
      <c r="CGI85" s="126"/>
      <c r="CGM85" s="137"/>
      <c r="CGN85" s="137"/>
      <c r="CGO85" s="137"/>
      <c r="CGP85" s="137"/>
      <c r="CGQ85" s="137"/>
      <c r="CGR85" s="137"/>
      <c r="CGS85" s="143"/>
      <c r="CGT85" s="125"/>
      <c r="CGU85" s="126"/>
      <c r="CGY85" s="137"/>
      <c r="CGZ85" s="137"/>
      <c r="CHA85" s="137"/>
      <c r="CHB85" s="137"/>
      <c r="CHC85" s="137"/>
      <c r="CHD85" s="137"/>
      <c r="CHE85" s="143"/>
      <c r="CHF85" s="125"/>
      <c r="CHG85" s="126"/>
      <c r="CHK85" s="137"/>
      <c r="CHL85" s="137"/>
      <c r="CHM85" s="137"/>
      <c r="CHN85" s="137"/>
      <c r="CHO85" s="137"/>
      <c r="CHP85" s="137"/>
      <c r="CHQ85" s="143"/>
      <c r="CHR85" s="125"/>
      <c r="CHS85" s="126"/>
      <c r="CHW85" s="137"/>
      <c r="CHX85" s="137"/>
      <c r="CHY85" s="137"/>
      <c r="CHZ85" s="137"/>
      <c r="CIA85" s="137"/>
      <c r="CIB85" s="137"/>
      <c r="CIC85" s="143"/>
      <c r="CID85" s="125"/>
      <c r="CIE85" s="126"/>
      <c r="CII85" s="137"/>
      <c r="CIJ85" s="137"/>
      <c r="CIK85" s="137"/>
      <c r="CIL85" s="137"/>
      <c r="CIM85" s="137"/>
      <c r="CIN85" s="137"/>
      <c r="CIO85" s="143"/>
      <c r="CIP85" s="125"/>
      <c r="CIQ85" s="126"/>
      <c r="CIU85" s="137"/>
      <c r="CIV85" s="137"/>
      <c r="CIW85" s="137"/>
      <c r="CIX85" s="137"/>
      <c r="CIY85" s="137"/>
      <c r="CIZ85" s="137"/>
      <c r="CJA85" s="143"/>
      <c r="CJB85" s="125"/>
      <c r="CJC85" s="126"/>
      <c r="CJG85" s="137"/>
      <c r="CJH85" s="137"/>
      <c r="CJI85" s="137"/>
      <c r="CJJ85" s="137"/>
      <c r="CJK85" s="137"/>
      <c r="CJL85" s="137"/>
      <c r="CJM85" s="143"/>
      <c r="CJN85" s="125"/>
      <c r="CJO85" s="126"/>
      <c r="CJS85" s="137"/>
      <c r="CJT85" s="137"/>
      <c r="CJU85" s="137"/>
      <c r="CJV85" s="137"/>
      <c r="CJW85" s="137"/>
      <c r="CJX85" s="137"/>
      <c r="CJY85" s="143"/>
      <c r="CJZ85" s="125"/>
      <c r="CKA85" s="126"/>
      <c r="CKE85" s="137"/>
      <c r="CKF85" s="137"/>
      <c r="CKG85" s="137"/>
      <c r="CKH85" s="137"/>
      <c r="CKI85" s="137"/>
      <c r="CKJ85" s="137"/>
      <c r="CKK85" s="143"/>
      <c r="CKL85" s="125"/>
      <c r="CKM85" s="126"/>
      <c r="CKQ85" s="137"/>
      <c r="CKR85" s="137"/>
      <c r="CKS85" s="137"/>
      <c r="CKT85" s="137"/>
      <c r="CKU85" s="137"/>
      <c r="CKV85" s="137"/>
      <c r="CKW85" s="143"/>
      <c r="CKX85" s="125"/>
      <c r="CKY85" s="126"/>
      <c r="CLC85" s="137"/>
      <c r="CLD85" s="137"/>
      <c r="CLE85" s="137"/>
      <c r="CLF85" s="137"/>
      <c r="CLG85" s="137"/>
      <c r="CLH85" s="137"/>
      <c r="CLI85" s="143"/>
      <c r="CLJ85" s="125"/>
      <c r="CLK85" s="126"/>
      <c r="CLO85" s="137"/>
      <c r="CLP85" s="137"/>
      <c r="CLQ85" s="137"/>
      <c r="CLR85" s="137"/>
      <c r="CLS85" s="137"/>
      <c r="CLT85" s="137"/>
      <c r="CLU85" s="143"/>
      <c r="CLV85" s="125"/>
      <c r="CLW85" s="126"/>
      <c r="CMA85" s="137"/>
      <c r="CMB85" s="137"/>
      <c r="CMC85" s="137"/>
      <c r="CMD85" s="137"/>
      <c r="CME85" s="137"/>
      <c r="CMF85" s="137"/>
      <c r="CMG85" s="143"/>
      <c r="CMH85" s="125"/>
      <c r="CMI85" s="126"/>
      <c r="CMM85" s="137"/>
      <c r="CMN85" s="137"/>
      <c r="CMO85" s="137"/>
      <c r="CMP85" s="137"/>
      <c r="CMQ85" s="137"/>
      <c r="CMR85" s="137"/>
      <c r="CMS85" s="143"/>
      <c r="CMT85" s="125"/>
      <c r="CMU85" s="126"/>
      <c r="CMY85" s="137"/>
      <c r="CMZ85" s="137"/>
      <c r="CNA85" s="137"/>
      <c r="CNB85" s="137"/>
      <c r="CNC85" s="137"/>
      <c r="CND85" s="137"/>
      <c r="CNE85" s="143"/>
      <c r="CNF85" s="125"/>
      <c r="CNG85" s="126"/>
      <c r="CNK85" s="137"/>
      <c r="CNL85" s="137"/>
      <c r="CNM85" s="137"/>
      <c r="CNN85" s="137"/>
      <c r="CNO85" s="137"/>
      <c r="CNP85" s="137"/>
      <c r="CNQ85" s="143"/>
      <c r="CNR85" s="125"/>
      <c r="CNS85" s="126"/>
      <c r="CNW85" s="137"/>
      <c r="CNX85" s="137"/>
      <c r="CNY85" s="137"/>
      <c r="CNZ85" s="137"/>
      <c r="COA85" s="137"/>
      <c r="COB85" s="137"/>
      <c r="COC85" s="143"/>
      <c r="COD85" s="125"/>
      <c r="COE85" s="126"/>
      <c r="COI85" s="137"/>
      <c r="COJ85" s="137"/>
      <c r="COK85" s="137"/>
      <c r="COL85" s="137"/>
      <c r="COM85" s="137"/>
      <c r="CON85" s="137"/>
      <c r="COO85" s="143"/>
      <c r="COP85" s="125"/>
      <c r="COQ85" s="126"/>
      <c r="COU85" s="137"/>
      <c r="COV85" s="137"/>
      <c r="COW85" s="137"/>
      <c r="COX85" s="137"/>
      <c r="COY85" s="137"/>
      <c r="COZ85" s="137"/>
      <c r="CPA85" s="143"/>
      <c r="CPB85" s="125"/>
      <c r="CPC85" s="126"/>
      <c r="CPG85" s="137"/>
      <c r="CPH85" s="137"/>
      <c r="CPI85" s="137"/>
      <c r="CPJ85" s="137"/>
      <c r="CPK85" s="137"/>
      <c r="CPL85" s="137"/>
      <c r="CPM85" s="143"/>
      <c r="CPN85" s="125"/>
      <c r="CPO85" s="126"/>
      <c r="CPS85" s="137"/>
      <c r="CPT85" s="137"/>
      <c r="CPU85" s="137"/>
      <c r="CPV85" s="137"/>
      <c r="CPW85" s="137"/>
      <c r="CPX85" s="137"/>
      <c r="CPY85" s="143"/>
      <c r="CPZ85" s="125"/>
      <c r="CQA85" s="126"/>
      <c r="CQE85" s="137"/>
      <c r="CQF85" s="137"/>
      <c r="CQG85" s="137"/>
      <c r="CQH85" s="137"/>
      <c r="CQI85" s="137"/>
      <c r="CQJ85" s="137"/>
      <c r="CQK85" s="143"/>
      <c r="CQL85" s="125"/>
      <c r="CQM85" s="126"/>
      <c r="CQQ85" s="137"/>
      <c r="CQR85" s="137"/>
      <c r="CQS85" s="137"/>
      <c r="CQT85" s="137"/>
      <c r="CQU85" s="137"/>
      <c r="CQV85" s="137"/>
      <c r="CQW85" s="143"/>
      <c r="CQX85" s="125"/>
      <c r="CQY85" s="126"/>
      <c r="CRC85" s="137"/>
      <c r="CRD85" s="137"/>
      <c r="CRE85" s="137"/>
      <c r="CRF85" s="137"/>
      <c r="CRG85" s="137"/>
      <c r="CRH85" s="137"/>
      <c r="CRI85" s="143"/>
      <c r="CRJ85" s="125"/>
      <c r="CRK85" s="126"/>
      <c r="CRO85" s="137"/>
      <c r="CRP85" s="137"/>
      <c r="CRQ85" s="137"/>
      <c r="CRR85" s="137"/>
      <c r="CRS85" s="137"/>
      <c r="CRT85" s="137"/>
      <c r="CRU85" s="143"/>
      <c r="CRV85" s="125"/>
      <c r="CRW85" s="126"/>
      <c r="CSA85" s="137"/>
      <c r="CSB85" s="137"/>
      <c r="CSC85" s="137"/>
      <c r="CSD85" s="137"/>
      <c r="CSE85" s="137"/>
      <c r="CSF85" s="137"/>
      <c r="CSG85" s="143"/>
      <c r="CSH85" s="125"/>
      <c r="CSI85" s="126"/>
      <c r="CSM85" s="137"/>
      <c r="CSN85" s="137"/>
      <c r="CSO85" s="137"/>
      <c r="CSP85" s="137"/>
      <c r="CSQ85" s="137"/>
      <c r="CSR85" s="137"/>
      <c r="CSS85" s="143"/>
      <c r="CST85" s="125"/>
      <c r="CSU85" s="126"/>
      <c r="CSY85" s="137"/>
      <c r="CSZ85" s="137"/>
      <c r="CTA85" s="137"/>
      <c r="CTB85" s="137"/>
      <c r="CTC85" s="137"/>
      <c r="CTD85" s="137"/>
      <c r="CTE85" s="143"/>
      <c r="CTF85" s="125"/>
      <c r="CTG85" s="126"/>
      <c r="CTK85" s="137"/>
      <c r="CTL85" s="137"/>
      <c r="CTM85" s="137"/>
      <c r="CTN85" s="137"/>
      <c r="CTO85" s="137"/>
      <c r="CTP85" s="137"/>
      <c r="CTQ85" s="143"/>
      <c r="CTR85" s="125"/>
      <c r="CTS85" s="126"/>
      <c r="CTW85" s="137"/>
      <c r="CTX85" s="137"/>
      <c r="CTY85" s="137"/>
      <c r="CTZ85" s="137"/>
      <c r="CUA85" s="137"/>
      <c r="CUB85" s="137"/>
      <c r="CUC85" s="143"/>
      <c r="CUD85" s="125"/>
      <c r="CUE85" s="126"/>
      <c r="CUI85" s="137"/>
      <c r="CUJ85" s="137"/>
      <c r="CUK85" s="137"/>
      <c r="CUL85" s="137"/>
      <c r="CUM85" s="137"/>
      <c r="CUN85" s="137"/>
      <c r="CUO85" s="143"/>
      <c r="CUP85" s="125"/>
      <c r="CUQ85" s="126"/>
      <c r="CUU85" s="137"/>
      <c r="CUV85" s="137"/>
      <c r="CUW85" s="137"/>
      <c r="CUX85" s="137"/>
      <c r="CUY85" s="137"/>
      <c r="CUZ85" s="137"/>
      <c r="CVA85" s="143"/>
      <c r="CVB85" s="125"/>
      <c r="CVC85" s="126"/>
      <c r="CVG85" s="137"/>
      <c r="CVH85" s="137"/>
      <c r="CVI85" s="137"/>
      <c r="CVJ85" s="137"/>
      <c r="CVK85" s="137"/>
      <c r="CVL85" s="137"/>
      <c r="CVM85" s="143"/>
      <c r="CVN85" s="125"/>
      <c r="CVO85" s="126"/>
      <c r="CVS85" s="137"/>
      <c r="CVT85" s="137"/>
      <c r="CVU85" s="137"/>
      <c r="CVV85" s="137"/>
      <c r="CVW85" s="137"/>
      <c r="CVX85" s="137"/>
      <c r="CVY85" s="143"/>
      <c r="CVZ85" s="125"/>
      <c r="CWA85" s="126"/>
      <c r="CWE85" s="137"/>
      <c r="CWF85" s="137"/>
      <c r="CWG85" s="137"/>
      <c r="CWH85" s="137"/>
      <c r="CWI85" s="137"/>
      <c r="CWJ85" s="137"/>
      <c r="CWK85" s="143"/>
      <c r="CWL85" s="125"/>
      <c r="CWM85" s="126"/>
      <c r="CWQ85" s="137"/>
      <c r="CWR85" s="137"/>
      <c r="CWS85" s="137"/>
      <c r="CWT85" s="137"/>
      <c r="CWU85" s="137"/>
      <c r="CWV85" s="137"/>
      <c r="CWW85" s="143"/>
      <c r="CWX85" s="125"/>
      <c r="CWY85" s="126"/>
      <c r="CXC85" s="137"/>
      <c r="CXD85" s="137"/>
      <c r="CXE85" s="137"/>
      <c r="CXF85" s="137"/>
      <c r="CXG85" s="137"/>
      <c r="CXH85" s="137"/>
      <c r="CXI85" s="143"/>
      <c r="CXJ85" s="125"/>
      <c r="CXK85" s="126"/>
      <c r="CXO85" s="137"/>
      <c r="CXP85" s="137"/>
      <c r="CXQ85" s="137"/>
      <c r="CXR85" s="137"/>
      <c r="CXS85" s="137"/>
      <c r="CXT85" s="137"/>
      <c r="CXU85" s="143"/>
      <c r="CXV85" s="125"/>
      <c r="CXW85" s="126"/>
      <c r="CYA85" s="137"/>
      <c r="CYB85" s="137"/>
      <c r="CYC85" s="137"/>
      <c r="CYD85" s="137"/>
      <c r="CYE85" s="137"/>
      <c r="CYF85" s="137"/>
      <c r="CYG85" s="143"/>
      <c r="CYH85" s="125"/>
      <c r="CYI85" s="126"/>
      <c r="CYM85" s="137"/>
      <c r="CYN85" s="137"/>
      <c r="CYO85" s="137"/>
      <c r="CYP85" s="137"/>
      <c r="CYQ85" s="137"/>
      <c r="CYR85" s="137"/>
      <c r="CYS85" s="143"/>
      <c r="CYT85" s="125"/>
      <c r="CYU85" s="126"/>
      <c r="CYY85" s="137"/>
      <c r="CYZ85" s="137"/>
      <c r="CZA85" s="137"/>
      <c r="CZB85" s="137"/>
      <c r="CZC85" s="137"/>
      <c r="CZD85" s="137"/>
      <c r="CZE85" s="143"/>
      <c r="CZF85" s="125"/>
      <c r="CZG85" s="126"/>
      <c r="CZK85" s="137"/>
      <c r="CZL85" s="137"/>
      <c r="CZM85" s="137"/>
      <c r="CZN85" s="137"/>
      <c r="CZO85" s="137"/>
      <c r="CZP85" s="137"/>
      <c r="CZQ85" s="143"/>
      <c r="CZR85" s="125"/>
      <c r="CZS85" s="126"/>
      <c r="CZW85" s="137"/>
      <c r="CZX85" s="137"/>
      <c r="CZY85" s="137"/>
      <c r="CZZ85" s="137"/>
      <c r="DAA85" s="137"/>
      <c r="DAB85" s="137"/>
      <c r="DAC85" s="143"/>
      <c r="DAD85" s="125"/>
      <c r="DAE85" s="126"/>
      <c r="DAI85" s="137"/>
      <c r="DAJ85" s="137"/>
      <c r="DAK85" s="137"/>
      <c r="DAL85" s="137"/>
      <c r="DAM85" s="137"/>
      <c r="DAN85" s="137"/>
      <c r="DAO85" s="143"/>
      <c r="DAP85" s="125"/>
      <c r="DAQ85" s="126"/>
      <c r="DAU85" s="137"/>
      <c r="DAV85" s="137"/>
      <c r="DAW85" s="137"/>
      <c r="DAX85" s="137"/>
      <c r="DAY85" s="137"/>
      <c r="DAZ85" s="137"/>
      <c r="DBA85" s="143"/>
      <c r="DBB85" s="125"/>
      <c r="DBC85" s="126"/>
      <c r="DBG85" s="137"/>
      <c r="DBH85" s="137"/>
      <c r="DBI85" s="137"/>
      <c r="DBJ85" s="137"/>
      <c r="DBK85" s="137"/>
      <c r="DBL85" s="137"/>
      <c r="DBM85" s="143"/>
      <c r="DBN85" s="125"/>
      <c r="DBO85" s="126"/>
      <c r="DBS85" s="137"/>
      <c r="DBT85" s="137"/>
      <c r="DBU85" s="137"/>
      <c r="DBV85" s="137"/>
      <c r="DBW85" s="137"/>
      <c r="DBX85" s="137"/>
      <c r="DBY85" s="143"/>
      <c r="DBZ85" s="125"/>
      <c r="DCA85" s="126"/>
      <c r="DCE85" s="137"/>
      <c r="DCF85" s="137"/>
      <c r="DCG85" s="137"/>
      <c r="DCH85" s="137"/>
      <c r="DCI85" s="137"/>
      <c r="DCJ85" s="137"/>
      <c r="DCK85" s="143"/>
      <c r="DCL85" s="125"/>
      <c r="DCM85" s="126"/>
      <c r="DCQ85" s="137"/>
      <c r="DCR85" s="137"/>
      <c r="DCS85" s="137"/>
      <c r="DCT85" s="137"/>
      <c r="DCU85" s="137"/>
      <c r="DCV85" s="137"/>
      <c r="DCW85" s="143"/>
      <c r="DCX85" s="125"/>
      <c r="DCY85" s="126"/>
      <c r="DDC85" s="137"/>
      <c r="DDD85" s="137"/>
      <c r="DDE85" s="137"/>
      <c r="DDF85" s="137"/>
      <c r="DDG85" s="137"/>
      <c r="DDH85" s="137"/>
      <c r="DDI85" s="143"/>
      <c r="DDJ85" s="125"/>
      <c r="DDK85" s="126"/>
      <c r="DDO85" s="137"/>
      <c r="DDP85" s="137"/>
      <c r="DDQ85" s="137"/>
      <c r="DDR85" s="137"/>
      <c r="DDS85" s="137"/>
      <c r="DDT85" s="137"/>
      <c r="DDU85" s="143"/>
      <c r="DDV85" s="125"/>
      <c r="DDW85" s="126"/>
      <c r="DEA85" s="137"/>
      <c r="DEB85" s="137"/>
      <c r="DEC85" s="137"/>
      <c r="DED85" s="137"/>
      <c r="DEE85" s="137"/>
      <c r="DEF85" s="137"/>
      <c r="DEG85" s="143"/>
      <c r="DEH85" s="125"/>
      <c r="DEI85" s="126"/>
      <c r="DEM85" s="137"/>
      <c r="DEN85" s="137"/>
      <c r="DEO85" s="137"/>
      <c r="DEP85" s="137"/>
      <c r="DEQ85" s="137"/>
      <c r="DER85" s="137"/>
      <c r="DES85" s="143"/>
      <c r="DET85" s="125"/>
      <c r="DEU85" s="126"/>
      <c r="DEY85" s="137"/>
      <c r="DEZ85" s="137"/>
      <c r="DFA85" s="137"/>
      <c r="DFB85" s="137"/>
      <c r="DFC85" s="137"/>
      <c r="DFD85" s="137"/>
      <c r="DFE85" s="143"/>
      <c r="DFF85" s="125"/>
      <c r="DFG85" s="126"/>
      <c r="DFK85" s="137"/>
      <c r="DFL85" s="137"/>
      <c r="DFM85" s="137"/>
      <c r="DFN85" s="137"/>
      <c r="DFO85" s="137"/>
      <c r="DFP85" s="137"/>
      <c r="DFQ85" s="143"/>
      <c r="DFR85" s="125"/>
      <c r="DFS85" s="126"/>
      <c r="DFW85" s="137"/>
      <c r="DFX85" s="137"/>
      <c r="DFY85" s="137"/>
      <c r="DFZ85" s="137"/>
      <c r="DGA85" s="137"/>
      <c r="DGB85" s="137"/>
      <c r="DGC85" s="143"/>
      <c r="DGD85" s="125"/>
      <c r="DGE85" s="126"/>
      <c r="DGI85" s="137"/>
      <c r="DGJ85" s="137"/>
      <c r="DGK85" s="137"/>
      <c r="DGL85" s="137"/>
      <c r="DGM85" s="137"/>
      <c r="DGN85" s="137"/>
      <c r="DGO85" s="143"/>
      <c r="DGP85" s="125"/>
      <c r="DGQ85" s="126"/>
      <c r="DGU85" s="137"/>
      <c r="DGV85" s="137"/>
      <c r="DGW85" s="137"/>
      <c r="DGX85" s="137"/>
      <c r="DGY85" s="137"/>
      <c r="DGZ85" s="137"/>
      <c r="DHA85" s="143"/>
      <c r="DHB85" s="125"/>
      <c r="DHC85" s="126"/>
      <c r="DHG85" s="137"/>
      <c r="DHH85" s="137"/>
      <c r="DHI85" s="137"/>
      <c r="DHJ85" s="137"/>
      <c r="DHK85" s="137"/>
      <c r="DHL85" s="137"/>
      <c r="DHM85" s="143"/>
      <c r="DHN85" s="125"/>
      <c r="DHO85" s="126"/>
      <c r="DHS85" s="137"/>
      <c r="DHT85" s="137"/>
      <c r="DHU85" s="137"/>
      <c r="DHV85" s="137"/>
      <c r="DHW85" s="137"/>
      <c r="DHX85" s="137"/>
      <c r="DHY85" s="143"/>
      <c r="DHZ85" s="125"/>
      <c r="DIA85" s="126"/>
      <c r="DIE85" s="137"/>
      <c r="DIF85" s="137"/>
      <c r="DIG85" s="137"/>
      <c r="DIH85" s="137"/>
      <c r="DII85" s="137"/>
      <c r="DIJ85" s="137"/>
      <c r="DIK85" s="143"/>
      <c r="DIL85" s="125"/>
      <c r="DIM85" s="126"/>
      <c r="DIQ85" s="137"/>
      <c r="DIR85" s="137"/>
      <c r="DIS85" s="137"/>
      <c r="DIT85" s="137"/>
      <c r="DIU85" s="137"/>
      <c r="DIV85" s="137"/>
      <c r="DIW85" s="143"/>
      <c r="DIX85" s="125"/>
      <c r="DIY85" s="126"/>
      <c r="DJC85" s="137"/>
      <c r="DJD85" s="137"/>
      <c r="DJE85" s="137"/>
      <c r="DJF85" s="137"/>
      <c r="DJG85" s="137"/>
      <c r="DJH85" s="137"/>
      <c r="DJI85" s="143"/>
      <c r="DJJ85" s="125"/>
      <c r="DJK85" s="126"/>
      <c r="DJO85" s="137"/>
      <c r="DJP85" s="137"/>
      <c r="DJQ85" s="137"/>
      <c r="DJR85" s="137"/>
      <c r="DJS85" s="137"/>
      <c r="DJT85" s="137"/>
      <c r="DJU85" s="143"/>
      <c r="DJV85" s="125"/>
      <c r="DJW85" s="126"/>
      <c r="DKA85" s="137"/>
      <c r="DKB85" s="137"/>
      <c r="DKC85" s="137"/>
      <c r="DKD85" s="137"/>
      <c r="DKE85" s="137"/>
      <c r="DKF85" s="137"/>
      <c r="DKG85" s="143"/>
      <c r="DKH85" s="125"/>
      <c r="DKI85" s="126"/>
      <c r="DKM85" s="137"/>
      <c r="DKN85" s="137"/>
      <c r="DKO85" s="137"/>
      <c r="DKP85" s="137"/>
      <c r="DKQ85" s="137"/>
      <c r="DKR85" s="137"/>
      <c r="DKS85" s="143"/>
      <c r="DKT85" s="125"/>
      <c r="DKU85" s="126"/>
      <c r="DKY85" s="137"/>
      <c r="DKZ85" s="137"/>
      <c r="DLA85" s="137"/>
      <c r="DLB85" s="137"/>
      <c r="DLC85" s="137"/>
      <c r="DLD85" s="137"/>
      <c r="DLE85" s="143"/>
      <c r="DLF85" s="125"/>
      <c r="DLG85" s="126"/>
      <c r="DLK85" s="137"/>
      <c r="DLL85" s="137"/>
      <c r="DLM85" s="137"/>
      <c r="DLN85" s="137"/>
      <c r="DLO85" s="137"/>
      <c r="DLP85" s="137"/>
      <c r="DLQ85" s="143"/>
      <c r="DLR85" s="125"/>
      <c r="DLS85" s="126"/>
      <c r="DLW85" s="137"/>
      <c r="DLX85" s="137"/>
      <c r="DLY85" s="137"/>
      <c r="DLZ85" s="137"/>
      <c r="DMA85" s="137"/>
      <c r="DMB85" s="137"/>
      <c r="DMC85" s="143"/>
      <c r="DMD85" s="125"/>
      <c r="DME85" s="126"/>
      <c r="DMI85" s="137"/>
      <c r="DMJ85" s="137"/>
      <c r="DMK85" s="137"/>
      <c r="DML85" s="137"/>
      <c r="DMM85" s="137"/>
      <c r="DMN85" s="137"/>
      <c r="DMO85" s="143"/>
      <c r="DMP85" s="125"/>
      <c r="DMQ85" s="126"/>
      <c r="DMU85" s="137"/>
      <c r="DMV85" s="137"/>
      <c r="DMW85" s="137"/>
      <c r="DMX85" s="137"/>
      <c r="DMY85" s="137"/>
      <c r="DMZ85" s="137"/>
      <c r="DNA85" s="143"/>
      <c r="DNB85" s="125"/>
      <c r="DNC85" s="126"/>
      <c r="DNG85" s="137"/>
      <c r="DNH85" s="137"/>
      <c r="DNI85" s="137"/>
      <c r="DNJ85" s="137"/>
      <c r="DNK85" s="137"/>
      <c r="DNL85" s="137"/>
      <c r="DNM85" s="143"/>
      <c r="DNN85" s="125"/>
      <c r="DNO85" s="126"/>
      <c r="DNS85" s="137"/>
      <c r="DNT85" s="137"/>
      <c r="DNU85" s="137"/>
      <c r="DNV85" s="137"/>
      <c r="DNW85" s="137"/>
      <c r="DNX85" s="137"/>
      <c r="DNY85" s="143"/>
      <c r="DNZ85" s="125"/>
      <c r="DOA85" s="126"/>
      <c r="DOE85" s="137"/>
      <c r="DOF85" s="137"/>
      <c r="DOG85" s="137"/>
      <c r="DOH85" s="137"/>
      <c r="DOI85" s="137"/>
      <c r="DOJ85" s="137"/>
      <c r="DOK85" s="143"/>
      <c r="DOL85" s="125"/>
      <c r="DOM85" s="126"/>
      <c r="DOQ85" s="137"/>
      <c r="DOR85" s="137"/>
      <c r="DOS85" s="137"/>
      <c r="DOT85" s="137"/>
      <c r="DOU85" s="137"/>
      <c r="DOV85" s="137"/>
      <c r="DOW85" s="143"/>
      <c r="DOX85" s="125"/>
      <c r="DOY85" s="126"/>
      <c r="DPC85" s="137"/>
      <c r="DPD85" s="137"/>
      <c r="DPE85" s="137"/>
      <c r="DPF85" s="137"/>
      <c r="DPG85" s="137"/>
      <c r="DPH85" s="137"/>
      <c r="DPI85" s="143"/>
      <c r="DPJ85" s="125"/>
      <c r="DPK85" s="126"/>
      <c r="DPO85" s="137"/>
      <c r="DPP85" s="137"/>
      <c r="DPQ85" s="137"/>
      <c r="DPR85" s="137"/>
      <c r="DPS85" s="137"/>
      <c r="DPT85" s="137"/>
      <c r="DPU85" s="143"/>
      <c r="DPV85" s="125"/>
      <c r="DPW85" s="126"/>
      <c r="DQA85" s="137"/>
      <c r="DQB85" s="137"/>
      <c r="DQC85" s="137"/>
      <c r="DQD85" s="137"/>
      <c r="DQE85" s="137"/>
      <c r="DQF85" s="137"/>
      <c r="DQG85" s="143"/>
      <c r="DQH85" s="125"/>
      <c r="DQI85" s="126"/>
      <c r="DQM85" s="137"/>
      <c r="DQN85" s="137"/>
      <c r="DQO85" s="137"/>
      <c r="DQP85" s="137"/>
      <c r="DQQ85" s="137"/>
      <c r="DQR85" s="137"/>
      <c r="DQS85" s="143"/>
      <c r="DQT85" s="125"/>
      <c r="DQU85" s="126"/>
      <c r="DQY85" s="137"/>
      <c r="DQZ85" s="137"/>
      <c r="DRA85" s="137"/>
      <c r="DRB85" s="137"/>
      <c r="DRC85" s="137"/>
      <c r="DRD85" s="137"/>
      <c r="DRE85" s="143"/>
      <c r="DRF85" s="125"/>
      <c r="DRG85" s="126"/>
      <c r="DRK85" s="137"/>
      <c r="DRL85" s="137"/>
      <c r="DRM85" s="137"/>
      <c r="DRN85" s="137"/>
      <c r="DRO85" s="137"/>
      <c r="DRP85" s="137"/>
      <c r="DRQ85" s="143"/>
      <c r="DRR85" s="125"/>
      <c r="DRS85" s="126"/>
      <c r="DRW85" s="137"/>
      <c r="DRX85" s="137"/>
      <c r="DRY85" s="137"/>
      <c r="DRZ85" s="137"/>
      <c r="DSA85" s="137"/>
      <c r="DSB85" s="137"/>
      <c r="DSC85" s="143"/>
      <c r="DSD85" s="125"/>
      <c r="DSE85" s="126"/>
      <c r="DSI85" s="137"/>
      <c r="DSJ85" s="137"/>
      <c r="DSK85" s="137"/>
      <c r="DSL85" s="137"/>
      <c r="DSM85" s="137"/>
      <c r="DSN85" s="137"/>
      <c r="DSO85" s="143"/>
      <c r="DSP85" s="125"/>
      <c r="DSQ85" s="126"/>
      <c r="DSU85" s="137"/>
      <c r="DSV85" s="137"/>
      <c r="DSW85" s="137"/>
      <c r="DSX85" s="137"/>
      <c r="DSY85" s="137"/>
      <c r="DSZ85" s="137"/>
      <c r="DTA85" s="143"/>
      <c r="DTB85" s="125"/>
      <c r="DTC85" s="126"/>
      <c r="DTG85" s="137"/>
      <c r="DTH85" s="137"/>
      <c r="DTI85" s="137"/>
      <c r="DTJ85" s="137"/>
      <c r="DTK85" s="137"/>
      <c r="DTL85" s="137"/>
      <c r="DTM85" s="143"/>
      <c r="DTN85" s="125"/>
      <c r="DTO85" s="126"/>
      <c r="DTS85" s="137"/>
      <c r="DTT85" s="137"/>
      <c r="DTU85" s="137"/>
      <c r="DTV85" s="137"/>
      <c r="DTW85" s="137"/>
      <c r="DTX85" s="137"/>
      <c r="DTY85" s="143"/>
      <c r="DTZ85" s="125"/>
      <c r="DUA85" s="126"/>
      <c r="DUE85" s="137"/>
      <c r="DUF85" s="137"/>
      <c r="DUG85" s="137"/>
      <c r="DUH85" s="137"/>
      <c r="DUI85" s="137"/>
      <c r="DUJ85" s="137"/>
      <c r="DUK85" s="143"/>
      <c r="DUL85" s="125"/>
      <c r="DUM85" s="126"/>
      <c r="DUQ85" s="137"/>
      <c r="DUR85" s="137"/>
      <c r="DUS85" s="137"/>
      <c r="DUT85" s="137"/>
      <c r="DUU85" s="137"/>
      <c r="DUV85" s="137"/>
      <c r="DUW85" s="143"/>
      <c r="DUX85" s="125"/>
      <c r="DUY85" s="126"/>
      <c r="DVC85" s="137"/>
      <c r="DVD85" s="137"/>
      <c r="DVE85" s="137"/>
      <c r="DVF85" s="137"/>
      <c r="DVG85" s="137"/>
      <c r="DVH85" s="137"/>
      <c r="DVI85" s="143"/>
      <c r="DVJ85" s="125"/>
      <c r="DVK85" s="126"/>
      <c r="DVO85" s="137"/>
      <c r="DVP85" s="137"/>
      <c r="DVQ85" s="137"/>
      <c r="DVR85" s="137"/>
      <c r="DVS85" s="137"/>
      <c r="DVT85" s="137"/>
      <c r="DVU85" s="143"/>
      <c r="DVV85" s="125"/>
      <c r="DVW85" s="126"/>
      <c r="DWA85" s="137"/>
      <c r="DWB85" s="137"/>
      <c r="DWC85" s="137"/>
      <c r="DWD85" s="137"/>
      <c r="DWE85" s="137"/>
      <c r="DWF85" s="137"/>
      <c r="DWG85" s="143"/>
      <c r="DWH85" s="125"/>
      <c r="DWI85" s="126"/>
      <c r="DWM85" s="137"/>
      <c r="DWN85" s="137"/>
      <c r="DWO85" s="137"/>
      <c r="DWP85" s="137"/>
      <c r="DWQ85" s="137"/>
      <c r="DWR85" s="137"/>
      <c r="DWS85" s="143"/>
      <c r="DWT85" s="125"/>
      <c r="DWU85" s="126"/>
      <c r="DWY85" s="137"/>
      <c r="DWZ85" s="137"/>
      <c r="DXA85" s="137"/>
      <c r="DXB85" s="137"/>
      <c r="DXC85" s="137"/>
      <c r="DXD85" s="137"/>
      <c r="DXE85" s="143"/>
      <c r="DXF85" s="125"/>
      <c r="DXG85" s="126"/>
      <c r="DXK85" s="137"/>
      <c r="DXL85" s="137"/>
      <c r="DXM85" s="137"/>
      <c r="DXN85" s="137"/>
      <c r="DXO85" s="137"/>
      <c r="DXP85" s="137"/>
      <c r="DXQ85" s="143"/>
      <c r="DXR85" s="125"/>
      <c r="DXS85" s="126"/>
      <c r="DXW85" s="137"/>
      <c r="DXX85" s="137"/>
      <c r="DXY85" s="137"/>
      <c r="DXZ85" s="137"/>
      <c r="DYA85" s="137"/>
      <c r="DYB85" s="137"/>
      <c r="DYC85" s="143"/>
      <c r="DYD85" s="125"/>
      <c r="DYE85" s="126"/>
      <c r="DYI85" s="137"/>
      <c r="DYJ85" s="137"/>
      <c r="DYK85" s="137"/>
      <c r="DYL85" s="137"/>
      <c r="DYM85" s="137"/>
      <c r="DYN85" s="137"/>
      <c r="DYO85" s="143"/>
      <c r="DYP85" s="125"/>
      <c r="DYQ85" s="126"/>
      <c r="DYU85" s="137"/>
      <c r="DYV85" s="137"/>
      <c r="DYW85" s="137"/>
      <c r="DYX85" s="137"/>
      <c r="DYY85" s="137"/>
      <c r="DYZ85" s="137"/>
      <c r="DZA85" s="143"/>
      <c r="DZB85" s="125"/>
      <c r="DZC85" s="126"/>
      <c r="DZG85" s="137"/>
      <c r="DZH85" s="137"/>
      <c r="DZI85" s="137"/>
      <c r="DZJ85" s="137"/>
      <c r="DZK85" s="137"/>
      <c r="DZL85" s="137"/>
      <c r="DZM85" s="143"/>
      <c r="DZN85" s="125"/>
      <c r="DZO85" s="126"/>
      <c r="DZS85" s="137"/>
      <c r="DZT85" s="137"/>
      <c r="DZU85" s="137"/>
      <c r="DZV85" s="137"/>
      <c r="DZW85" s="137"/>
      <c r="DZX85" s="137"/>
      <c r="DZY85" s="143"/>
      <c r="DZZ85" s="125"/>
      <c r="EAA85" s="126"/>
      <c r="EAE85" s="137"/>
      <c r="EAF85" s="137"/>
      <c r="EAG85" s="137"/>
      <c r="EAH85" s="137"/>
      <c r="EAI85" s="137"/>
      <c r="EAJ85" s="137"/>
      <c r="EAK85" s="143"/>
      <c r="EAL85" s="125"/>
      <c r="EAM85" s="126"/>
      <c r="EAQ85" s="137"/>
      <c r="EAR85" s="137"/>
      <c r="EAS85" s="137"/>
      <c r="EAT85" s="137"/>
      <c r="EAU85" s="137"/>
      <c r="EAV85" s="137"/>
      <c r="EAW85" s="143"/>
      <c r="EAX85" s="125"/>
      <c r="EAY85" s="126"/>
      <c r="EBC85" s="137"/>
      <c r="EBD85" s="137"/>
      <c r="EBE85" s="137"/>
      <c r="EBF85" s="137"/>
      <c r="EBG85" s="137"/>
      <c r="EBH85" s="137"/>
      <c r="EBI85" s="143"/>
      <c r="EBJ85" s="125"/>
      <c r="EBK85" s="126"/>
      <c r="EBO85" s="137"/>
      <c r="EBP85" s="137"/>
      <c r="EBQ85" s="137"/>
      <c r="EBR85" s="137"/>
      <c r="EBS85" s="137"/>
      <c r="EBT85" s="137"/>
      <c r="EBU85" s="143"/>
      <c r="EBV85" s="125"/>
      <c r="EBW85" s="126"/>
      <c r="ECA85" s="137"/>
      <c r="ECB85" s="137"/>
      <c r="ECC85" s="137"/>
      <c r="ECD85" s="137"/>
      <c r="ECE85" s="137"/>
      <c r="ECF85" s="137"/>
      <c r="ECG85" s="143"/>
      <c r="ECH85" s="125"/>
      <c r="ECI85" s="126"/>
      <c r="ECM85" s="137"/>
      <c r="ECN85" s="137"/>
      <c r="ECO85" s="137"/>
      <c r="ECP85" s="137"/>
      <c r="ECQ85" s="137"/>
      <c r="ECR85" s="137"/>
      <c r="ECS85" s="143"/>
      <c r="ECT85" s="125"/>
      <c r="ECU85" s="126"/>
      <c r="ECY85" s="137"/>
      <c r="ECZ85" s="137"/>
      <c r="EDA85" s="137"/>
      <c r="EDB85" s="137"/>
      <c r="EDC85" s="137"/>
      <c r="EDD85" s="137"/>
      <c r="EDE85" s="143"/>
      <c r="EDF85" s="125"/>
      <c r="EDG85" s="126"/>
      <c r="EDK85" s="137"/>
      <c r="EDL85" s="137"/>
      <c r="EDM85" s="137"/>
      <c r="EDN85" s="137"/>
      <c r="EDO85" s="137"/>
      <c r="EDP85" s="137"/>
      <c r="EDQ85" s="143"/>
      <c r="EDR85" s="125"/>
      <c r="EDS85" s="126"/>
      <c r="EDW85" s="137"/>
      <c r="EDX85" s="137"/>
      <c r="EDY85" s="137"/>
      <c r="EDZ85" s="137"/>
      <c r="EEA85" s="137"/>
      <c r="EEB85" s="137"/>
      <c r="EEC85" s="143"/>
      <c r="EED85" s="125"/>
      <c r="EEE85" s="126"/>
      <c r="EEI85" s="137"/>
      <c r="EEJ85" s="137"/>
      <c r="EEK85" s="137"/>
      <c r="EEL85" s="137"/>
      <c r="EEM85" s="137"/>
      <c r="EEN85" s="137"/>
      <c r="EEO85" s="143"/>
      <c r="EEP85" s="125"/>
      <c r="EEQ85" s="126"/>
      <c r="EEU85" s="137"/>
      <c r="EEV85" s="137"/>
      <c r="EEW85" s="137"/>
      <c r="EEX85" s="137"/>
      <c r="EEY85" s="137"/>
      <c r="EEZ85" s="137"/>
      <c r="EFA85" s="143"/>
      <c r="EFB85" s="125"/>
      <c r="EFC85" s="126"/>
      <c r="EFG85" s="137"/>
      <c r="EFH85" s="137"/>
      <c r="EFI85" s="137"/>
      <c r="EFJ85" s="137"/>
      <c r="EFK85" s="137"/>
      <c r="EFL85" s="137"/>
      <c r="EFM85" s="143"/>
      <c r="EFN85" s="125"/>
      <c r="EFO85" s="126"/>
      <c r="EFS85" s="137"/>
      <c r="EFT85" s="137"/>
      <c r="EFU85" s="137"/>
      <c r="EFV85" s="137"/>
      <c r="EFW85" s="137"/>
      <c r="EFX85" s="137"/>
      <c r="EFY85" s="143"/>
      <c r="EFZ85" s="125"/>
      <c r="EGA85" s="126"/>
      <c r="EGE85" s="137"/>
      <c r="EGF85" s="137"/>
      <c r="EGG85" s="137"/>
      <c r="EGH85" s="137"/>
      <c r="EGI85" s="137"/>
      <c r="EGJ85" s="137"/>
      <c r="EGK85" s="143"/>
      <c r="EGL85" s="125"/>
      <c r="EGM85" s="126"/>
      <c r="EGQ85" s="137"/>
      <c r="EGR85" s="137"/>
      <c r="EGS85" s="137"/>
      <c r="EGT85" s="137"/>
      <c r="EGU85" s="137"/>
      <c r="EGV85" s="137"/>
      <c r="EGW85" s="143"/>
      <c r="EGX85" s="125"/>
      <c r="EGY85" s="126"/>
      <c r="EHC85" s="137"/>
      <c r="EHD85" s="137"/>
      <c r="EHE85" s="137"/>
      <c r="EHF85" s="137"/>
      <c r="EHG85" s="137"/>
      <c r="EHH85" s="137"/>
      <c r="EHI85" s="143"/>
      <c r="EHJ85" s="125"/>
      <c r="EHK85" s="126"/>
      <c r="EHO85" s="137"/>
      <c r="EHP85" s="137"/>
      <c r="EHQ85" s="137"/>
      <c r="EHR85" s="137"/>
      <c r="EHS85" s="137"/>
      <c r="EHT85" s="137"/>
      <c r="EHU85" s="143"/>
      <c r="EHV85" s="125"/>
      <c r="EHW85" s="126"/>
      <c r="EIA85" s="137"/>
      <c r="EIB85" s="137"/>
      <c r="EIC85" s="137"/>
      <c r="EID85" s="137"/>
      <c r="EIE85" s="137"/>
      <c r="EIF85" s="137"/>
      <c r="EIG85" s="143"/>
      <c r="EIH85" s="125"/>
      <c r="EII85" s="126"/>
      <c r="EIM85" s="137"/>
      <c r="EIN85" s="137"/>
      <c r="EIO85" s="137"/>
      <c r="EIP85" s="137"/>
      <c r="EIQ85" s="137"/>
      <c r="EIR85" s="137"/>
      <c r="EIS85" s="143"/>
      <c r="EIT85" s="125"/>
      <c r="EIU85" s="126"/>
      <c r="EIY85" s="137"/>
      <c r="EIZ85" s="137"/>
      <c r="EJA85" s="137"/>
      <c r="EJB85" s="137"/>
      <c r="EJC85" s="137"/>
      <c r="EJD85" s="137"/>
      <c r="EJE85" s="143"/>
      <c r="EJF85" s="125"/>
      <c r="EJG85" s="126"/>
      <c r="EJK85" s="137"/>
      <c r="EJL85" s="137"/>
      <c r="EJM85" s="137"/>
      <c r="EJN85" s="137"/>
      <c r="EJO85" s="137"/>
      <c r="EJP85" s="137"/>
      <c r="EJQ85" s="143"/>
      <c r="EJR85" s="125"/>
      <c r="EJS85" s="126"/>
      <c r="EJW85" s="137"/>
      <c r="EJX85" s="137"/>
      <c r="EJY85" s="137"/>
      <c r="EJZ85" s="137"/>
      <c r="EKA85" s="137"/>
      <c r="EKB85" s="137"/>
      <c r="EKC85" s="143"/>
      <c r="EKD85" s="125"/>
      <c r="EKE85" s="126"/>
      <c r="EKI85" s="137"/>
      <c r="EKJ85" s="137"/>
      <c r="EKK85" s="137"/>
      <c r="EKL85" s="137"/>
      <c r="EKM85" s="137"/>
      <c r="EKN85" s="137"/>
      <c r="EKO85" s="143"/>
      <c r="EKP85" s="125"/>
      <c r="EKQ85" s="126"/>
      <c r="EKU85" s="137"/>
      <c r="EKV85" s="137"/>
      <c r="EKW85" s="137"/>
      <c r="EKX85" s="137"/>
      <c r="EKY85" s="137"/>
      <c r="EKZ85" s="137"/>
      <c r="ELA85" s="143"/>
      <c r="ELB85" s="125"/>
      <c r="ELC85" s="126"/>
      <c r="ELG85" s="137"/>
      <c r="ELH85" s="137"/>
      <c r="ELI85" s="137"/>
      <c r="ELJ85" s="137"/>
      <c r="ELK85" s="137"/>
      <c r="ELL85" s="137"/>
      <c r="ELM85" s="143"/>
      <c r="ELN85" s="125"/>
      <c r="ELO85" s="126"/>
      <c r="ELS85" s="137"/>
      <c r="ELT85" s="137"/>
      <c r="ELU85" s="137"/>
      <c r="ELV85" s="137"/>
      <c r="ELW85" s="137"/>
      <c r="ELX85" s="137"/>
      <c r="ELY85" s="143"/>
      <c r="ELZ85" s="125"/>
      <c r="EMA85" s="126"/>
      <c r="EME85" s="137"/>
      <c r="EMF85" s="137"/>
      <c r="EMG85" s="137"/>
      <c r="EMH85" s="137"/>
      <c r="EMI85" s="137"/>
      <c r="EMJ85" s="137"/>
      <c r="EMK85" s="143"/>
      <c r="EML85" s="125"/>
      <c r="EMM85" s="126"/>
      <c r="EMQ85" s="137"/>
      <c r="EMR85" s="137"/>
      <c r="EMS85" s="137"/>
      <c r="EMT85" s="137"/>
      <c r="EMU85" s="137"/>
      <c r="EMV85" s="137"/>
      <c r="EMW85" s="143"/>
      <c r="EMX85" s="125"/>
      <c r="EMY85" s="126"/>
      <c r="ENC85" s="137"/>
      <c r="END85" s="137"/>
      <c r="ENE85" s="137"/>
      <c r="ENF85" s="137"/>
      <c r="ENG85" s="137"/>
      <c r="ENH85" s="137"/>
      <c r="ENI85" s="143"/>
      <c r="ENJ85" s="125"/>
      <c r="ENK85" s="126"/>
      <c r="ENO85" s="137"/>
      <c r="ENP85" s="137"/>
      <c r="ENQ85" s="137"/>
      <c r="ENR85" s="137"/>
      <c r="ENS85" s="137"/>
      <c r="ENT85" s="137"/>
      <c r="ENU85" s="143"/>
      <c r="ENV85" s="125"/>
      <c r="ENW85" s="126"/>
      <c r="EOA85" s="137"/>
      <c r="EOB85" s="137"/>
      <c r="EOC85" s="137"/>
      <c r="EOD85" s="137"/>
      <c r="EOE85" s="137"/>
      <c r="EOF85" s="137"/>
      <c r="EOG85" s="143"/>
      <c r="EOH85" s="125"/>
      <c r="EOI85" s="126"/>
      <c r="EOM85" s="137"/>
      <c r="EON85" s="137"/>
      <c r="EOO85" s="137"/>
      <c r="EOP85" s="137"/>
      <c r="EOQ85" s="137"/>
      <c r="EOR85" s="137"/>
      <c r="EOS85" s="143"/>
      <c r="EOT85" s="125"/>
      <c r="EOU85" s="126"/>
      <c r="EOY85" s="137"/>
      <c r="EOZ85" s="137"/>
      <c r="EPA85" s="137"/>
      <c r="EPB85" s="137"/>
      <c r="EPC85" s="137"/>
      <c r="EPD85" s="137"/>
      <c r="EPE85" s="143"/>
      <c r="EPF85" s="125"/>
      <c r="EPG85" s="126"/>
      <c r="EPK85" s="137"/>
      <c r="EPL85" s="137"/>
      <c r="EPM85" s="137"/>
      <c r="EPN85" s="137"/>
      <c r="EPO85" s="137"/>
      <c r="EPP85" s="137"/>
      <c r="EPQ85" s="143"/>
      <c r="EPR85" s="125"/>
      <c r="EPS85" s="126"/>
      <c r="EPW85" s="137"/>
      <c r="EPX85" s="137"/>
      <c r="EPY85" s="137"/>
      <c r="EPZ85" s="137"/>
      <c r="EQA85" s="137"/>
      <c r="EQB85" s="137"/>
      <c r="EQC85" s="143"/>
      <c r="EQD85" s="125"/>
      <c r="EQE85" s="126"/>
      <c r="EQI85" s="137"/>
      <c r="EQJ85" s="137"/>
      <c r="EQK85" s="137"/>
      <c r="EQL85" s="137"/>
      <c r="EQM85" s="137"/>
      <c r="EQN85" s="137"/>
      <c r="EQO85" s="143"/>
      <c r="EQP85" s="125"/>
      <c r="EQQ85" s="126"/>
      <c r="EQU85" s="137"/>
      <c r="EQV85" s="137"/>
      <c r="EQW85" s="137"/>
      <c r="EQX85" s="137"/>
      <c r="EQY85" s="137"/>
      <c r="EQZ85" s="137"/>
      <c r="ERA85" s="143"/>
      <c r="ERB85" s="125"/>
      <c r="ERC85" s="126"/>
      <c r="ERG85" s="137"/>
      <c r="ERH85" s="137"/>
      <c r="ERI85" s="137"/>
      <c r="ERJ85" s="137"/>
      <c r="ERK85" s="137"/>
      <c r="ERL85" s="137"/>
      <c r="ERM85" s="143"/>
      <c r="ERN85" s="125"/>
      <c r="ERO85" s="126"/>
      <c r="ERS85" s="137"/>
      <c r="ERT85" s="137"/>
      <c r="ERU85" s="137"/>
      <c r="ERV85" s="137"/>
      <c r="ERW85" s="137"/>
      <c r="ERX85" s="137"/>
      <c r="ERY85" s="143"/>
      <c r="ERZ85" s="125"/>
      <c r="ESA85" s="126"/>
      <c r="ESE85" s="137"/>
      <c r="ESF85" s="137"/>
      <c r="ESG85" s="137"/>
      <c r="ESH85" s="137"/>
      <c r="ESI85" s="137"/>
      <c r="ESJ85" s="137"/>
      <c r="ESK85" s="143"/>
      <c r="ESL85" s="125"/>
      <c r="ESM85" s="126"/>
      <c r="ESQ85" s="137"/>
      <c r="ESR85" s="137"/>
      <c r="ESS85" s="137"/>
      <c r="EST85" s="137"/>
      <c r="ESU85" s="137"/>
      <c r="ESV85" s="137"/>
      <c r="ESW85" s="143"/>
      <c r="ESX85" s="125"/>
      <c r="ESY85" s="126"/>
      <c r="ETC85" s="137"/>
      <c r="ETD85" s="137"/>
      <c r="ETE85" s="137"/>
      <c r="ETF85" s="137"/>
      <c r="ETG85" s="137"/>
      <c r="ETH85" s="137"/>
      <c r="ETI85" s="143"/>
      <c r="ETJ85" s="125"/>
      <c r="ETK85" s="126"/>
      <c r="ETO85" s="137"/>
      <c r="ETP85" s="137"/>
      <c r="ETQ85" s="137"/>
      <c r="ETR85" s="137"/>
      <c r="ETS85" s="137"/>
      <c r="ETT85" s="137"/>
      <c r="ETU85" s="143"/>
      <c r="ETV85" s="125"/>
      <c r="ETW85" s="126"/>
      <c r="EUA85" s="137"/>
      <c r="EUB85" s="137"/>
      <c r="EUC85" s="137"/>
      <c r="EUD85" s="137"/>
      <c r="EUE85" s="137"/>
      <c r="EUF85" s="137"/>
      <c r="EUG85" s="143"/>
      <c r="EUH85" s="125"/>
      <c r="EUI85" s="126"/>
      <c r="EUM85" s="137"/>
      <c r="EUN85" s="137"/>
      <c r="EUO85" s="137"/>
      <c r="EUP85" s="137"/>
      <c r="EUQ85" s="137"/>
      <c r="EUR85" s="137"/>
      <c r="EUS85" s="143"/>
      <c r="EUT85" s="125"/>
      <c r="EUU85" s="126"/>
      <c r="EUY85" s="137"/>
      <c r="EUZ85" s="137"/>
      <c r="EVA85" s="137"/>
      <c r="EVB85" s="137"/>
      <c r="EVC85" s="137"/>
      <c r="EVD85" s="137"/>
      <c r="EVE85" s="143"/>
      <c r="EVF85" s="125"/>
      <c r="EVG85" s="126"/>
      <c r="EVK85" s="137"/>
      <c r="EVL85" s="137"/>
      <c r="EVM85" s="137"/>
      <c r="EVN85" s="137"/>
      <c r="EVO85" s="137"/>
      <c r="EVP85" s="137"/>
      <c r="EVQ85" s="143"/>
      <c r="EVR85" s="125"/>
      <c r="EVS85" s="126"/>
      <c r="EVW85" s="137"/>
      <c r="EVX85" s="137"/>
      <c r="EVY85" s="137"/>
      <c r="EVZ85" s="137"/>
      <c r="EWA85" s="137"/>
      <c r="EWB85" s="137"/>
      <c r="EWC85" s="143"/>
      <c r="EWD85" s="125"/>
      <c r="EWE85" s="126"/>
      <c r="EWI85" s="137"/>
      <c r="EWJ85" s="137"/>
      <c r="EWK85" s="137"/>
      <c r="EWL85" s="137"/>
      <c r="EWM85" s="137"/>
      <c r="EWN85" s="137"/>
      <c r="EWO85" s="143"/>
      <c r="EWP85" s="125"/>
      <c r="EWQ85" s="126"/>
      <c r="EWU85" s="137"/>
      <c r="EWV85" s="137"/>
      <c r="EWW85" s="137"/>
      <c r="EWX85" s="137"/>
      <c r="EWY85" s="137"/>
      <c r="EWZ85" s="137"/>
      <c r="EXA85" s="143"/>
      <c r="EXB85" s="125"/>
      <c r="EXC85" s="126"/>
      <c r="EXG85" s="137"/>
      <c r="EXH85" s="137"/>
      <c r="EXI85" s="137"/>
      <c r="EXJ85" s="137"/>
      <c r="EXK85" s="137"/>
      <c r="EXL85" s="137"/>
      <c r="EXM85" s="143"/>
      <c r="EXN85" s="125"/>
      <c r="EXO85" s="126"/>
      <c r="EXS85" s="137"/>
      <c r="EXT85" s="137"/>
      <c r="EXU85" s="137"/>
      <c r="EXV85" s="137"/>
      <c r="EXW85" s="137"/>
      <c r="EXX85" s="137"/>
      <c r="EXY85" s="143"/>
      <c r="EXZ85" s="125"/>
      <c r="EYA85" s="126"/>
      <c r="EYE85" s="137"/>
      <c r="EYF85" s="137"/>
      <c r="EYG85" s="137"/>
      <c r="EYH85" s="137"/>
      <c r="EYI85" s="137"/>
      <c r="EYJ85" s="137"/>
      <c r="EYK85" s="143"/>
      <c r="EYL85" s="125"/>
      <c r="EYM85" s="126"/>
      <c r="EYQ85" s="137"/>
      <c r="EYR85" s="137"/>
      <c r="EYS85" s="137"/>
      <c r="EYT85" s="137"/>
      <c r="EYU85" s="137"/>
      <c r="EYV85" s="137"/>
      <c r="EYW85" s="143"/>
      <c r="EYX85" s="125"/>
      <c r="EYY85" s="126"/>
      <c r="EZC85" s="137"/>
      <c r="EZD85" s="137"/>
      <c r="EZE85" s="137"/>
      <c r="EZF85" s="137"/>
      <c r="EZG85" s="137"/>
      <c r="EZH85" s="137"/>
      <c r="EZI85" s="143"/>
      <c r="EZJ85" s="125"/>
      <c r="EZK85" s="126"/>
      <c r="EZO85" s="137"/>
      <c r="EZP85" s="137"/>
      <c r="EZQ85" s="137"/>
      <c r="EZR85" s="137"/>
      <c r="EZS85" s="137"/>
      <c r="EZT85" s="137"/>
      <c r="EZU85" s="143"/>
      <c r="EZV85" s="125"/>
      <c r="EZW85" s="126"/>
      <c r="FAA85" s="137"/>
      <c r="FAB85" s="137"/>
      <c r="FAC85" s="137"/>
      <c r="FAD85" s="137"/>
      <c r="FAE85" s="137"/>
      <c r="FAF85" s="137"/>
      <c r="FAG85" s="143"/>
      <c r="FAH85" s="125"/>
      <c r="FAI85" s="126"/>
      <c r="FAM85" s="137"/>
      <c r="FAN85" s="137"/>
      <c r="FAO85" s="137"/>
      <c r="FAP85" s="137"/>
      <c r="FAQ85" s="137"/>
      <c r="FAR85" s="137"/>
      <c r="FAS85" s="143"/>
      <c r="FAT85" s="125"/>
      <c r="FAU85" s="126"/>
      <c r="FAY85" s="137"/>
      <c r="FAZ85" s="137"/>
      <c r="FBA85" s="137"/>
      <c r="FBB85" s="137"/>
      <c r="FBC85" s="137"/>
      <c r="FBD85" s="137"/>
      <c r="FBE85" s="143"/>
      <c r="FBF85" s="125"/>
      <c r="FBG85" s="126"/>
      <c r="FBK85" s="137"/>
      <c r="FBL85" s="137"/>
      <c r="FBM85" s="137"/>
      <c r="FBN85" s="137"/>
      <c r="FBO85" s="137"/>
      <c r="FBP85" s="137"/>
      <c r="FBQ85" s="143"/>
      <c r="FBR85" s="125"/>
      <c r="FBS85" s="126"/>
      <c r="FBW85" s="137"/>
      <c r="FBX85" s="137"/>
      <c r="FBY85" s="137"/>
      <c r="FBZ85" s="137"/>
      <c r="FCA85" s="137"/>
      <c r="FCB85" s="137"/>
      <c r="FCC85" s="143"/>
      <c r="FCD85" s="125"/>
      <c r="FCE85" s="126"/>
      <c r="FCI85" s="137"/>
      <c r="FCJ85" s="137"/>
      <c r="FCK85" s="137"/>
      <c r="FCL85" s="137"/>
      <c r="FCM85" s="137"/>
      <c r="FCN85" s="137"/>
      <c r="FCO85" s="143"/>
      <c r="FCP85" s="125"/>
      <c r="FCQ85" s="126"/>
      <c r="FCU85" s="137"/>
      <c r="FCV85" s="137"/>
      <c r="FCW85" s="137"/>
      <c r="FCX85" s="137"/>
      <c r="FCY85" s="137"/>
      <c r="FCZ85" s="137"/>
      <c r="FDA85" s="143"/>
      <c r="FDB85" s="125"/>
      <c r="FDC85" s="126"/>
      <c r="FDG85" s="137"/>
      <c r="FDH85" s="137"/>
      <c r="FDI85" s="137"/>
      <c r="FDJ85" s="137"/>
      <c r="FDK85" s="137"/>
      <c r="FDL85" s="137"/>
      <c r="FDM85" s="143"/>
      <c r="FDN85" s="125"/>
      <c r="FDO85" s="126"/>
      <c r="FDS85" s="137"/>
      <c r="FDT85" s="137"/>
      <c r="FDU85" s="137"/>
      <c r="FDV85" s="137"/>
      <c r="FDW85" s="137"/>
      <c r="FDX85" s="137"/>
      <c r="FDY85" s="143"/>
      <c r="FDZ85" s="125"/>
      <c r="FEA85" s="126"/>
      <c r="FEE85" s="137"/>
      <c r="FEF85" s="137"/>
      <c r="FEG85" s="137"/>
      <c r="FEH85" s="137"/>
      <c r="FEI85" s="137"/>
      <c r="FEJ85" s="137"/>
      <c r="FEK85" s="143"/>
      <c r="FEL85" s="125"/>
      <c r="FEM85" s="126"/>
      <c r="FEQ85" s="137"/>
      <c r="FER85" s="137"/>
      <c r="FES85" s="137"/>
      <c r="FET85" s="137"/>
      <c r="FEU85" s="137"/>
      <c r="FEV85" s="137"/>
      <c r="FEW85" s="143"/>
      <c r="FEX85" s="125"/>
      <c r="FEY85" s="126"/>
      <c r="FFC85" s="137"/>
      <c r="FFD85" s="137"/>
      <c r="FFE85" s="137"/>
      <c r="FFF85" s="137"/>
      <c r="FFG85" s="137"/>
      <c r="FFH85" s="137"/>
      <c r="FFI85" s="143"/>
      <c r="FFJ85" s="125"/>
      <c r="FFK85" s="126"/>
      <c r="FFO85" s="137"/>
      <c r="FFP85" s="137"/>
      <c r="FFQ85" s="137"/>
      <c r="FFR85" s="137"/>
      <c r="FFS85" s="137"/>
      <c r="FFT85" s="137"/>
      <c r="FFU85" s="143"/>
      <c r="FFV85" s="125"/>
      <c r="FFW85" s="126"/>
      <c r="FGA85" s="137"/>
      <c r="FGB85" s="137"/>
      <c r="FGC85" s="137"/>
      <c r="FGD85" s="137"/>
      <c r="FGE85" s="137"/>
      <c r="FGF85" s="137"/>
      <c r="FGG85" s="143"/>
      <c r="FGH85" s="125"/>
      <c r="FGI85" s="126"/>
      <c r="FGM85" s="137"/>
      <c r="FGN85" s="137"/>
      <c r="FGO85" s="137"/>
      <c r="FGP85" s="137"/>
      <c r="FGQ85" s="137"/>
      <c r="FGR85" s="137"/>
      <c r="FGS85" s="143"/>
      <c r="FGT85" s="125"/>
      <c r="FGU85" s="126"/>
      <c r="FGY85" s="137"/>
      <c r="FGZ85" s="137"/>
      <c r="FHA85" s="137"/>
      <c r="FHB85" s="137"/>
      <c r="FHC85" s="137"/>
      <c r="FHD85" s="137"/>
      <c r="FHE85" s="143"/>
      <c r="FHF85" s="125"/>
      <c r="FHG85" s="126"/>
      <c r="FHK85" s="137"/>
      <c r="FHL85" s="137"/>
      <c r="FHM85" s="137"/>
      <c r="FHN85" s="137"/>
      <c r="FHO85" s="137"/>
      <c r="FHP85" s="137"/>
      <c r="FHQ85" s="143"/>
      <c r="FHR85" s="125"/>
      <c r="FHS85" s="126"/>
      <c r="FHW85" s="137"/>
      <c r="FHX85" s="137"/>
      <c r="FHY85" s="137"/>
      <c r="FHZ85" s="137"/>
      <c r="FIA85" s="137"/>
      <c r="FIB85" s="137"/>
      <c r="FIC85" s="143"/>
      <c r="FID85" s="125"/>
      <c r="FIE85" s="126"/>
      <c r="FII85" s="137"/>
      <c r="FIJ85" s="137"/>
      <c r="FIK85" s="137"/>
      <c r="FIL85" s="137"/>
      <c r="FIM85" s="137"/>
      <c r="FIN85" s="137"/>
      <c r="FIO85" s="143"/>
      <c r="FIP85" s="125"/>
      <c r="FIQ85" s="126"/>
      <c r="FIU85" s="137"/>
      <c r="FIV85" s="137"/>
      <c r="FIW85" s="137"/>
      <c r="FIX85" s="137"/>
      <c r="FIY85" s="137"/>
      <c r="FIZ85" s="137"/>
      <c r="FJA85" s="143"/>
      <c r="FJB85" s="125"/>
      <c r="FJC85" s="126"/>
      <c r="FJG85" s="137"/>
      <c r="FJH85" s="137"/>
      <c r="FJI85" s="137"/>
      <c r="FJJ85" s="137"/>
      <c r="FJK85" s="137"/>
      <c r="FJL85" s="137"/>
      <c r="FJM85" s="143"/>
      <c r="FJN85" s="125"/>
      <c r="FJO85" s="126"/>
      <c r="FJS85" s="137"/>
      <c r="FJT85" s="137"/>
      <c r="FJU85" s="137"/>
      <c r="FJV85" s="137"/>
      <c r="FJW85" s="137"/>
      <c r="FJX85" s="137"/>
      <c r="FJY85" s="143"/>
      <c r="FJZ85" s="125"/>
      <c r="FKA85" s="126"/>
      <c r="FKE85" s="137"/>
      <c r="FKF85" s="137"/>
      <c r="FKG85" s="137"/>
      <c r="FKH85" s="137"/>
      <c r="FKI85" s="137"/>
      <c r="FKJ85" s="137"/>
      <c r="FKK85" s="143"/>
      <c r="FKL85" s="125"/>
      <c r="FKM85" s="126"/>
      <c r="FKQ85" s="137"/>
      <c r="FKR85" s="137"/>
      <c r="FKS85" s="137"/>
      <c r="FKT85" s="137"/>
      <c r="FKU85" s="137"/>
      <c r="FKV85" s="137"/>
      <c r="FKW85" s="143"/>
      <c r="FKX85" s="125"/>
      <c r="FKY85" s="126"/>
      <c r="FLC85" s="137"/>
      <c r="FLD85" s="137"/>
      <c r="FLE85" s="137"/>
      <c r="FLF85" s="137"/>
      <c r="FLG85" s="137"/>
      <c r="FLH85" s="137"/>
      <c r="FLI85" s="143"/>
      <c r="FLJ85" s="125"/>
      <c r="FLK85" s="126"/>
      <c r="FLO85" s="137"/>
      <c r="FLP85" s="137"/>
      <c r="FLQ85" s="137"/>
      <c r="FLR85" s="137"/>
      <c r="FLS85" s="137"/>
      <c r="FLT85" s="137"/>
      <c r="FLU85" s="143"/>
      <c r="FLV85" s="125"/>
      <c r="FLW85" s="126"/>
      <c r="FMA85" s="137"/>
      <c r="FMB85" s="137"/>
      <c r="FMC85" s="137"/>
      <c r="FMD85" s="137"/>
      <c r="FME85" s="137"/>
      <c r="FMF85" s="137"/>
      <c r="FMG85" s="143"/>
      <c r="FMH85" s="125"/>
      <c r="FMI85" s="126"/>
      <c r="FMM85" s="137"/>
      <c r="FMN85" s="137"/>
      <c r="FMO85" s="137"/>
      <c r="FMP85" s="137"/>
      <c r="FMQ85" s="137"/>
      <c r="FMR85" s="137"/>
      <c r="FMS85" s="143"/>
      <c r="FMT85" s="125"/>
      <c r="FMU85" s="126"/>
      <c r="FMY85" s="137"/>
      <c r="FMZ85" s="137"/>
      <c r="FNA85" s="137"/>
      <c r="FNB85" s="137"/>
      <c r="FNC85" s="137"/>
      <c r="FND85" s="137"/>
      <c r="FNE85" s="143"/>
      <c r="FNF85" s="125"/>
      <c r="FNG85" s="126"/>
      <c r="FNK85" s="137"/>
      <c r="FNL85" s="137"/>
      <c r="FNM85" s="137"/>
      <c r="FNN85" s="137"/>
      <c r="FNO85" s="137"/>
      <c r="FNP85" s="137"/>
      <c r="FNQ85" s="143"/>
      <c r="FNR85" s="125"/>
      <c r="FNS85" s="126"/>
      <c r="FNW85" s="137"/>
      <c r="FNX85" s="137"/>
      <c r="FNY85" s="137"/>
      <c r="FNZ85" s="137"/>
      <c r="FOA85" s="137"/>
      <c r="FOB85" s="137"/>
      <c r="FOC85" s="143"/>
      <c r="FOD85" s="125"/>
      <c r="FOE85" s="126"/>
      <c r="FOI85" s="137"/>
      <c r="FOJ85" s="137"/>
      <c r="FOK85" s="137"/>
      <c r="FOL85" s="137"/>
      <c r="FOM85" s="137"/>
      <c r="FON85" s="137"/>
      <c r="FOO85" s="143"/>
      <c r="FOP85" s="125"/>
      <c r="FOQ85" s="126"/>
      <c r="FOU85" s="137"/>
      <c r="FOV85" s="137"/>
      <c r="FOW85" s="137"/>
      <c r="FOX85" s="137"/>
      <c r="FOY85" s="137"/>
      <c r="FOZ85" s="137"/>
      <c r="FPA85" s="143"/>
      <c r="FPB85" s="125"/>
      <c r="FPC85" s="126"/>
      <c r="FPG85" s="137"/>
      <c r="FPH85" s="137"/>
      <c r="FPI85" s="137"/>
      <c r="FPJ85" s="137"/>
      <c r="FPK85" s="137"/>
      <c r="FPL85" s="137"/>
      <c r="FPM85" s="143"/>
      <c r="FPN85" s="125"/>
      <c r="FPO85" s="126"/>
      <c r="FPS85" s="137"/>
      <c r="FPT85" s="137"/>
      <c r="FPU85" s="137"/>
      <c r="FPV85" s="137"/>
      <c r="FPW85" s="137"/>
      <c r="FPX85" s="137"/>
      <c r="FPY85" s="143"/>
      <c r="FPZ85" s="125"/>
      <c r="FQA85" s="126"/>
      <c r="FQE85" s="137"/>
      <c r="FQF85" s="137"/>
      <c r="FQG85" s="137"/>
      <c r="FQH85" s="137"/>
      <c r="FQI85" s="137"/>
      <c r="FQJ85" s="137"/>
      <c r="FQK85" s="143"/>
      <c r="FQL85" s="125"/>
      <c r="FQM85" s="126"/>
      <c r="FQQ85" s="137"/>
      <c r="FQR85" s="137"/>
      <c r="FQS85" s="137"/>
      <c r="FQT85" s="137"/>
      <c r="FQU85" s="137"/>
      <c r="FQV85" s="137"/>
      <c r="FQW85" s="143"/>
      <c r="FQX85" s="125"/>
      <c r="FQY85" s="126"/>
      <c r="FRC85" s="137"/>
      <c r="FRD85" s="137"/>
      <c r="FRE85" s="137"/>
      <c r="FRF85" s="137"/>
      <c r="FRG85" s="137"/>
      <c r="FRH85" s="137"/>
      <c r="FRI85" s="143"/>
      <c r="FRJ85" s="125"/>
      <c r="FRK85" s="126"/>
      <c r="FRO85" s="137"/>
      <c r="FRP85" s="137"/>
      <c r="FRQ85" s="137"/>
      <c r="FRR85" s="137"/>
      <c r="FRS85" s="137"/>
      <c r="FRT85" s="137"/>
      <c r="FRU85" s="143"/>
      <c r="FRV85" s="125"/>
      <c r="FRW85" s="126"/>
      <c r="FSA85" s="137"/>
      <c r="FSB85" s="137"/>
      <c r="FSC85" s="137"/>
      <c r="FSD85" s="137"/>
      <c r="FSE85" s="137"/>
      <c r="FSF85" s="137"/>
      <c r="FSG85" s="143"/>
      <c r="FSH85" s="125"/>
      <c r="FSI85" s="126"/>
      <c r="FSM85" s="137"/>
      <c r="FSN85" s="137"/>
      <c r="FSO85" s="137"/>
      <c r="FSP85" s="137"/>
      <c r="FSQ85" s="137"/>
      <c r="FSR85" s="137"/>
      <c r="FSS85" s="143"/>
      <c r="FST85" s="125"/>
      <c r="FSU85" s="126"/>
      <c r="FSY85" s="137"/>
      <c r="FSZ85" s="137"/>
      <c r="FTA85" s="137"/>
      <c r="FTB85" s="137"/>
      <c r="FTC85" s="137"/>
      <c r="FTD85" s="137"/>
      <c r="FTE85" s="143"/>
      <c r="FTF85" s="125"/>
      <c r="FTG85" s="126"/>
      <c r="FTK85" s="137"/>
      <c r="FTL85" s="137"/>
      <c r="FTM85" s="137"/>
      <c r="FTN85" s="137"/>
      <c r="FTO85" s="137"/>
      <c r="FTP85" s="137"/>
      <c r="FTQ85" s="143"/>
      <c r="FTR85" s="125"/>
      <c r="FTS85" s="126"/>
      <c r="FTW85" s="137"/>
      <c r="FTX85" s="137"/>
      <c r="FTY85" s="137"/>
      <c r="FTZ85" s="137"/>
      <c r="FUA85" s="137"/>
      <c r="FUB85" s="137"/>
      <c r="FUC85" s="143"/>
      <c r="FUD85" s="125"/>
      <c r="FUE85" s="126"/>
      <c r="FUI85" s="137"/>
      <c r="FUJ85" s="137"/>
      <c r="FUK85" s="137"/>
      <c r="FUL85" s="137"/>
      <c r="FUM85" s="137"/>
      <c r="FUN85" s="137"/>
      <c r="FUO85" s="143"/>
      <c r="FUP85" s="125"/>
      <c r="FUQ85" s="126"/>
      <c r="FUU85" s="137"/>
      <c r="FUV85" s="137"/>
      <c r="FUW85" s="137"/>
      <c r="FUX85" s="137"/>
      <c r="FUY85" s="137"/>
      <c r="FUZ85" s="137"/>
      <c r="FVA85" s="143"/>
      <c r="FVB85" s="125"/>
      <c r="FVC85" s="126"/>
      <c r="FVG85" s="137"/>
      <c r="FVH85" s="137"/>
      <c r="FVI85" s="137"/>
      <c r="FVJ85" s="137"/>
      <c r="FVK85" s="137"/>
      <c r="FVL85" s="137"/>
      <c r="FVM85" s="143"/>
      <c r="FVN85" s="125"/>
      <c r="FVO85" s="126"/>
      <c r="FVS85" s="137"/>
      <c r="FVT85" s="137"/>
      <c r="FVU85" s="137"/>
      <c r="FVV85" s="137"/>
      <c r="FVW85" s="137"/>
      <c r="FVX85" s="137"/>
      <c r="FVY85" s="143"/>
      <c r="FVZ85" s="125"/>
      <c r="FWA85" s="126"/>
      <c r="FWE85" s="137"/>
      <c r="FWF85" s="137"/>
      <c r="FWG85" s="137"/>
      <c r="FWH85" s="137"/>
      <c r="FWI85" s="137"/>
      <c r="FWJ85" s="137"/>
      <c r="FWK85" s="143"/>
      <c r="FWL85" s="125"/>
      <c r="FWM85" s="126"/>
      <c r="FWQ85" s="137"/>
      <c r="FWR85" s="137"/>
      <c r="FWS85" s="137"/>
      <c r="FWT85" s="137"/>
      <c r="FWU85" s="137"/>
      <c r="FWV85" s="137"/>
      <c r="FWW85" s="143"/>
      <c r="FWX85" s="125"/>
      <c r="FWY85" s="126"/>
      <c r="FXC85" s="137"/>
      <c r="FXD85" s="137"/>
      <c r="FXE85" s="137"/>
      <c r="FXF85" s="137"/>
      <c r="FXG85" s="137"/>
      <c r="FXH85" s="137"/>
      <c r="FXI85" s="143"/>
      <c r="FXJ85" s="125"/>
      <c r="FXK85" s="126"/>
      <c r="FXO85" s="137"/>
      <c r="FXP85" s="137"/>
      <c r="FXQ85" s="137"/>
      <c r="FXR85" s="137"/>
      <c r="FXS85" s="137"/>
      <c r="FXT85" s="137"/>
      <c r="FXU85" s="143"/>
      <c r="FXV85" s="125"/>
      <c r="FXW85" s="126"/>
      <c r="FYA85" s="137"/>
      <c r="FYB85" s="137"/>
      <c r="FYC85" s="137"/>
      <c r="FYD85" s="137"/>
      <c r="FYE85" s="137"/>
      <c r="FYF85" s="137"/>
      <c r="FYG85" s="143"/>
      <c r="FYH85" s="125"/>
      <c r="FYI85" s="126"/>
      <c r="FYM85" s="137"/>
      <c r="FYN85" s="137"/>
      <c r="FYO85" s="137"/>
      <c r="FYP85" s="137"/>
      <c r="FYQ85" s="137"/>
      <c r="FYR85" s="137"/>
      <c r="FYS85" s="143"/>
      <c r="FYT85" s="125"/>
      <c r="FYU85" s="126"/>
      <c r="FYY85" s="137"/>
      <c r="FYZ85" s="137"/>
      <c r="FZA85" s="137"/>
      <c r="FZB85" s="137"/>
      <c r="FZC85" s="137"/>
      <c r="FZD85" s="137"/>
      <c r="FZE85" s="143"/>
      <c r="FZF85" s="125"/>
      <c r="FZG85" s="126"/>
      <c r="FZK85" s="137"/>
      <c r="FZL85" s="137"/>
      <c r="FZM85" s="137"/>
      <c r="FZN85" s="137"/>
      <c r="FZO85" s="137"/>
      <c r="FZP85" s="137"/>
      <c r="FZQ85" s="143"/>
      <c r="FZR85" s="125"/>
      <c r="FZS85" s="126"/>
      <c r="FZW85" s="137"/>
      <c r="FZX85" s="137"/>
      <c r="FZY85" s="137"/>
      <c r="FZZ85" s="137"/>
      <c r="GAA85" s="137"/>
      <c r="GAB85" s="137"/>
      <c r="GAC85" s="143"/>
      <c r="GAD85" s="125"/>
      <c r="GAE85" s="126"/>
      <c r="GAI85" s="137"/>
      <c r="GAJ85" s="137"/>
      <c r="GAK85" s="137"/>
      <c r="GAL85" s="137"/>
      <c r="GAM85" s="137"/>
      <c r="GAN85" s="137"/>
      <c r="GAO85" s="143"/>
      <c r="GAP85" s="125"/>
      <c r="GAQ85" s="126"/>
      <c r="GAU85" s="137"/>
      <c r="GAV85" s="137"/>
      <c r="GAW85" s="137"/>
      <c r="GAX85" s="137"/>
      <c r="GAY85" s="137"/>
      <c r="GAZ85" s="137"/>
      <c r="GBA85" s="143"/>
      <c r="GBB85" s="125"/>
      <c r="GBC85" s="126"/>
      <c r="GBG85" s="137"/>
      <c r="GBH85" s="137"/>
      <c r="GBI85" s="137"/>
      <c r="GBJ85" s="137"/>
      <c r="GBK85" s="137"/>
      <c r="GBL85" s="137"/>
      <c r="GBM85" s="143"/>
      <c r="GBN85" s="125"/>
      <c r="GBO85" s="126"/>
      <c r="GBS85" s="137"/>
      <c r="GBT85" s="137"/>
      <c r="GBU85" s="137"/>
      <c r="GBV85" s="137"/>
      <c r="GBW85" s="137"/>
      <c r="GBX85" s="137"/>
      <c r="GBY85" s="143"/>
      <c r="GBZ85" s="125"/>
      <c r="GCA85" s="126"/>
      <c r="GCE85" s="137"/>
      <c r="GCF85" s="137"/>
      <c r="GCG85" s="137"/>
      <c r="GCH85" s="137"/>
      <c r="GCI85" s="137"/>
      <c r="GCJ85" s="137"/>
      <c r="GCK85" s="143"/>
      <c r="GCL85" s="125"/>
      <c r="GCM85" s="126"/>
      <c r="GCQ85" s="137"/>
      <c r="GCR85" s="137"/>
      <c r="GCS85" s="137"/>
      <c r="GCT85" s="137"/>
      <c r="GCU85" s="137"/>
      <c r="GCV85" s="137"/>
      <c r="GCW85" s="143"/>
      <c r="GCX85" s="125"/>
      <c r="GCY85" s="126"/>
      <c r="GDC85" s="137"/>
      <c r="GDD85" s="137"/>
      <c r="GDE85" s="137"/>
      <c r="GDF85" s="137"/>
      <c r="GDG85" s="137"/>
      <c r="GDH85" s="137"/>
      <c r="GDI85" s="143"/>
      <c r="GDJ85" s="125"/>
      <c r="GDK85" s="126"/>
      <c r="GDO85" s="137"/>
      <c r="GDP85" s="137"/>
      <c r="GDQ85" s="137"/>
      <c r="GDR85" s="137"/>
      <c r="GDS85" s="137"/>
      <c r="GDT85" s="137"/>
      <c r="GDU85" s="143"/>
      <c r="GDV85" s="125"/>
      <c r="GDW85" s="126"/>
      <c r="GEA85" s="137"/>
      <c r="GEB85" s="137"/>
      <c r="GEC85" s="137"/>
      <c r="GED85" s="137"/>
      <c r="GEE85" s="137"/>
      <c r="GEF85" s="137"/>
      <c r="GEG85" s="143"/>
      <c r="GEH85" s="125"/>
      <c r="GEI85" s="126"/>
      <c r="GEM85" s="137"/>
      <c r="GEN85" s="137"/>
      <c r="GEO85" s="137"/>
      <c r="GEP85" s="137"/>
      <c r="GEQ85" s="137"/>
      <c r="GER85" s="137"/>
      <c r="GES85" s="143"/>
      <c r="GET85" s="125"/>
      <c r="GEU85" s="126"/>
      <c r="GEY85" s="137"/>
      <c r="GEZ85" s="137"/>
      <c r="GFA85" s="137"/>
      <c r="GFB85" s="137"/>
      <c r="GFC85" s="137"/>
      <c r="GFD85" s="137"/>
      <c r="GFE85" s="143"/>
      <c r="GFF85" s="125"/>
      <c r="GFG85" s="126"/>
      <c r="GFK85" s="137"/>
      <c r="GFL85" s="137"/>
      <c r="GFM85" s="137"/>
      <c r="GFN85" s="137"/>
      <c r="GFO85" s="137"/>
      <c r="GFP85" s="137"/>
      <c r="GFQ85" s="143"/>
      <c r="GFR85" s="125"/>
      <c r="GFS85" s="126"/>
      <c r="GFW85" s="137"/>
      <c r="GFX85" s="137"/>
      <c r="GFY85" s="137"/>
      <c r="GFZ85" s="137"/>
      <c r="GGA85" s="137"/>
      <c r="GGB85" s="137"/>
      <c r="GGC85" s="143"/>
      <c r="GGD85" s="125"/>
      <c r="GGE85" s="126"/>
      <c r="GGI85" s="137"/>
      <c r="GGJ85" s="137"/>
      <c r="GGK85" s="137"/>
      <c r="GGL85" s="137"/>
      <c r="GGM85" s="137"/>
      <c r="GGN85" s="137"/>
      <c r="GGO85" s="143"/>
      <c r="GGP85" s="125"/>
      <c r="GGQ85" s="126"/>
      <c r="GGU85" s="137"/>
      <c r="GGV85" s="137"/>
      <c r="GGW85" s="137"/>
      <c r="GGX85" s="137"/>
      <c r="GGY85" s="137"/>
      <c r="GGZ85" s="137"/>
      <c r="GHA85" s="143"/>
      <c r="GHB85" s="125"/>
      <c r="GHC85" s="126"/>
      <c r="GHG85" s="137"/>
      <c r="GHH85" s="137"/>
      <c r="GHI85" s="137"/>
      <c r="GHJ85" s="137"/>
      <c r="GHK85" s="137"/>
      <c r="GHL85" s="137"/>
      <c r="GHM85" s="143"/>
      <c r="GHN85" s="125"/>
      <c r="GHO85" s="126"/>
      <c r="GHS85" s="137"/>
      <c r="GHT85" s="137"/>
      <c r="GHU85" s="137"/>
      <c r="GHV85" s="137"/>
      <c r="GHW85" s="137"/>
      <c r="GHX85" s="137"/>
      <c r="GHY85" s="143"/>
      <c r="GHZ85" s="125"/>
      <c r="GIA85" s="126"/>
      <c r="GIE85" s="137"/>
      <c r="GIF85" s="137"/>
      <c r="GIG85" s="137"/>
      <c r="GIH85" s="137"/>
      <c r="GII85" s="137"/>
      <c r="GIJ85" s="137"/>
      <c r="GIK85" s="143"/>
      <c r="GIL85" s="125"/>
      <c r="GIM85" s="126"/>
      <c r="GIQ85" s="137"/>
      <c r="GIR85" s="137"/>
      <c r="GIS85" s="137"/>
      <c r="GIT85" s="137"/>
      <c r="GIU85" s="137"/>
      <c r="GIV85" s="137"/>
      <c r="GIW85" s="143"/>
      <c r="GIX85" s="125"/>
      <c r="GIY85" s="126"/>
      <c r="GJC85" s="137"/>
      <c r="GJD85" s="137"/>
      <c r="GJE85" s="137"/>
      <c r="GJF85" s="137"/>
      <c r="GJG85" s="137"/>
      <c r="GJH85" s="137"/>
      <c r="GJI85" s="143"/>
      <c r="GJJ85" s="125"/>
      <c r="GJK85" s="126"/>
      <c r="GJO85" s="137"/>
      <c r="GJP85" s="137"/>
      <c r="GJQ85" s="137"/>
      <c r="GJR85" s="137"/>
      <c r="GJS85" s="137"/>
      <c r="GJT85" s="137"/>
      <c r="GJU85" s="143"/>
      <c r="GJV85" s="125"/>
      <c r="GJW85" s="126"/>
      <c r="GKA85" s="137"/>
      <c r="GKB85" s="137"/>
      <c r="GKC85" s="137"/>
      <c r="GKD85" s="137"/>
      <c r="GKE85" s="137"/>
      <c r="GKF85" s="137"/>
      <c r="GKG85" s="143"/>
      <c r="GKH85" s="125"/>
      <c r="GKI85" s="126"/>
      <c r="GKM85" s="137"/>
      <c r="GKN85" s="137"/>
      <c r="GKO85" s="137"/>
      <c r="GKP85" s="137"/>
      <c r="GKQ85" s="137"/>
      <c r="GKR85" s="137"/>
      <c r="GKS85" s="143"/>
      <c r="GKT85" s="125"/>
      <c r="GKU85" s="126"/>
      <c r="GKY85" s="137"/>
      <c r="GKZ85" s="137"/>
      <c r="GLA85" s="137"/>
      <c r="GLB85" s="137"/>
      <c r="GLC85" s="137"/>
      <c r="GLD85" s="137"/>
      <c r="GLE85" s="143"/>
      <c r="GLF85" s="125"/>
      <c r="GLG85" s="126"/>
      <c r="GLK85" s="137"/>
      <c r="GLL85" s="137"/>
      <c r="GLM85" s="137"/>
      <c r="GLN85" s="137"/>
      <c r="GLO85" s="137"/>
      <c r="GLP85" s="137"/>
      <c r="GLQ85" s="143"/>
      <c r="GLR85" s="125"/>
      <c r="GLS85" s="126"/>
      <c r="GLW85" s="137"/>
      <c r="GLX85" s="137"/>
      <c r="GLY85" s="137"/>
      <c r="GLZ85" s="137"/>
      <c r="GMA85" s="137"/>
      <c r="GMB85" s="137"/>
      <c r="GMC85" s="143"/>
      <c r="GMD85" s="125"/>
      <c r="GME85" s="126"/>
      <c r="GMI85" s="137"/>
      <c r="GMJ85" s="137"/>
      <c r="GMK85" s="137"/>
      <c r="GML85" s="137"/>
      <c r="GMM85" s="137"/>
      <c r="GMN85" s="137"/>
      <c r="GMO85" s="143"/>
      <c r="GMP85" s="125"/>
      <c r="GMQ85" s="126"/>
      <c r="GMU85" s="137"/>
      <c r="GMV85" s="137"/>
      <c r="GMW85" s="137"/>
      <c r="GMX85" s="137"/>
      <c r="GMY85" s="137"/>
      <c r="GMZ85" s="137"/>
      <c r="GNA85" s="143"/>
      <c r="GNB85" s="125"/>
      <c r="GNC85" s="126"/>
      <c r="GNG85" s="137"/>
      <c r="GNH85" s="137"/>
      <c r="GNI85" s="137"/>
      <c r="GNJ85" s="137"/>
      <c r="GNK85" s="137"/>
      <c r="GNL85" s="137"/>
      <c r="GNM85" s="143"/>
      <c r="GNN85" s="125"/>
      <c r="GNO85" s="126"/>
      <c r="GNS85" s="137"/>
      <c r="GNT85" s="137"/>
      <c r="GNU85" s="137"/>
      <c r="GNV85" s="137"/>
      <c r="GNW85" s="137"/>
      <c r="GNX85" s="137"/>
      <c r="GNY85" s="143"/>
      <c r="GNZ85" s="125"/>
      <c r="GOA85" s="126"/>
      <c r="GOE85" s="137"/>
      <c r="GOF85" s="137"/>
      <c r="GOG85" s="137"/>
      <c r="GOH85" s="137"/>
      <c r="GOI85" s="137"/>
      <c r="GOJ85" s="137"/>
      <c r="GOK85" s="143"/>
      <c r="GOL85" s="125"/>
      <c r="GOM85" s="126"/>
      <c r="GOQ85" s="137"/>
      <c r="GOR85" s="137"/>
      <c r="GOS85" s="137"/>
      <c r="GOT85" s="137"/>
      <c r="GOU85" s="137"/>
      <c r="GOV85" s="137"/>
      <c r="GOW85" s="143"/>
      <c r="GOX85" s="125"/>
      <c r="GOY85" s="126"/>
      <c r="GPC85" s="137"/>
      <c r="GPD85" s="137"/>
      <c r="GPE85" s="137"/>
      <c r="GPF85" s="137"/>
      <c r="GPG85" s="137"/>
      <c r="GPH85" s="137"/>
      <c r="GPI85" s="143"/>
      <c r="GPJ85" s="125"/>
      <c r="GPK85" s="126"/>
      <c r="GPO85" s="137"/>
      <c r="GPP85" s="137"/>
      <c r="GPQ85" s="137"/>
      <c r="GPR85" s="137"/>
      <c r="GPS85" s="137"/>
      <c r="GPT85" s="137"/>
      <c r="GPU85" s="143"/>
      <c r="GPV85" s="125"/>
      <c r="GPW85" s="126"/>
      <c r="GQA85" s="137"/>
      <c r="GQB85" s="137"/>
      <c r="GQC85" s="137"/>
      <c r="GQD85" s="137"/>
      <c r="GQE85" s="137"/>
      <c r="GQF85" s="137"/>
      <c r="GQG85" s="143"/>
      <c r="GQH85" s="125"/>
      <c r="GQI85" s="126"/>
      <c r="GQM85" s="137"/>
      <c r="GQN85" s="137"/>
      <c r="GQO85" s="137"/>
      <c r="GQP85" s="137"/>
      <c r="GQQ85" s="137"/>
      <c r="GQR85" s="137"/>
      <c r="GQS85" s="143"/>
      <c r="GQT85" s="125"/>
      <c r="GQU85" s="126"/>
      <c r="GQY85" s="137"/>
      <c r="GQZ85" s="137"/>
      <c r="GRA85" s="137"/>
      <c r="GRB85" s="137"/>
      <c r="GRC85" s="137"/>
      <c r="GRD85" s="137"/>
      <c r="GRE85" s="143"/>
      <c r="GRF85" s="125"/>
      <c r="GRG85" s="126"/>
      <c r="GRK85" s="137"/>
      <c r="GRL85" s="137"/>
      <c r="GRM85" s="137"/>
      <c r="GRN85" s="137"/>
      <c r="GRO85" s="137"/>
      <c r="GRP85" s="137"/>
      <c r="GRQ85" s="143"/>
      <c r="GRR85" s="125"/>
      <c r="GRS85" s="126"/>
      <c r="GRW85" s="137"/>
      <c r="GRX85" s="137"/>
      <c r="GRY85" s="137"/>
      <c r="GRZ85" s="137"/>
      <c r="GSA85" s="137"/>
      <c r="GSB85" s="137"/>
      <c r="GSC85" s="143"/>
      <c r="GSD85" s="125"/>
      <c r="GSE85" s="126"/>
      <c r="GSI85" s="137"/>
      <c r="GSJ85" s="137"/>
      <c r="GSK85" s="137"/>
      <c r="GSL85" s="137"/>
      <c r="GSM85" s="137"/>
      <c r="GSN85" s="137"/>
      <c r="GSO85" s="143"/>
      <c r="GSP85" s="125"/>
      <c r="GSQ85" s="126"/>
      <c r="GSU85" s="137"/>
      <c r="GSV85" s="137"/>
      <c r="GSW85" s="137"/>
      <c r="GSX85" s="137"/>
      <c r="GSY85" s="137"/>
      <c r="GSZ85" s="137"/>
      <c r="GTA85" s="143"/>
      <c r="GTB85" s="125"/>
      <c r="GTC85" s="126"/>
      <c r="GTG85" s="137"/>
      <c r="GTH85" s="137"/>
      <c r="GTI85" s="137"/>
      <c r="GTJ85" s="137"/>
      <c r="GTK85" s="137"/>
      <c r="GTL85" s="137"/>
      <c r="GTM85" s="143"/>
      <c r="GTN85" s="125"/>
      <c r="GTO85" s="126"/>
      <c r="GTS85" s="137"/>
      <c r="GTT85" s="137"/>
      <c r="GTU85" s="137"/>
      <c r="GTV85" s="137"/>
      <c r="GTW85" s="137"/>
      <c r="GTX85" s="137"/>
      <c r="GTY85" s="143"/>
      <c r="GTZ85" s="125"/>
      <c r="GUA85" s="126"/>
      <c r="GUE85" s="137"/>
      <c r="GUF85" s="137"/>
      <c r="GUG85" s="137"/>
      <c r="GUH85" s="137"/>
      <c r="GUI85" s="137"/>
      <c r="GUJ85" s="137"/>
      <c r="GUK85" s="143"/>
      <c r="GUL85" s="125"/>
      <c r="GUM85" s="126"/>
      <c r="GUQ85" s="137"/>
      <c r="GUR85" s="137"/>
      <c r="GUS85" s="137"/>
      <c r="GUT85" s="137"/>
      <c r="GUU85" s="137"/>
      <c r="GUV85" s="137"/>
      <c r="GUW85" s="143"/>
      <c r="GUX85" s="125"/>
      <c r="GUY85" s="126"/>
      <c r="GVC85" s="137"/>
      <c r="GVD85" s="137"/>
      <c r="GVE85" s="137"/>
      <c r="GVF85" s="137"/>
      <c r="GVG85" s="137"/>
      <c r="GVH85" s="137"/>
      <c r="GVI85" s="143"/>
      <c r="GVJ85" s="125"/>
      <c r="GVK85" s="126"/>
      <c r="GVO85" s="137"/>
      <c r="GVP85" s="137"/>
      <c r="GVQ85" s="137"/>
      <c r="GVR85" s="137"/>
      <c r="GVS85" s="137"/>
      <c r="GVT85" s="137"/>
      <c r="GVU85" s="143"/>
      <c r="GVV85" s="125"/>
      <c r="GVW85" s="126"/>
      <c r="GWA85" s="137"/>
      <c r="GWB85" s="137"/>
      <c r="GWC85" s="137"/>
      <c r="GWD85" s="137"/>
      <c r="GWE85" s="137"/>
      <c r="GWF85" s="137"/>
      <c r="GWG85" s="143"/>
      <c r="GWH85" s="125"/>
      <c r="GWI85" s="126"/>
      <c r="GWM85" s="137"/>
      <c r="GWN85" s="137"/>
      <c r="GWO85" s="137"/>
      <c r="GWP85" s="137"/>
      <c r="GWQ85" s="137"/>
      <c r="GWR85" s="137"/>
      <c r="GWS85" s="143"/>
      <c r="GWT85" s="125"/>
      <c r="GWU85" s="126"/>
      <c r="GWY85" s="137"/>
      <c r="GWZ85" s="137"/>
      <c r="GXA85" s="137"/>
      <c r="GXB85" s="137"/>
      <c r="GXC85" s="137"/>
      <c r="GXD85" s="137"/>
      <c r="GXE85" s="143"/>
      <c r="GXF85" s="125"/>
      <c r="GXG85" s="126"/>
      <c r="GXK85" s="137"/>
      <c r="GXL85" s="137"/>
      <c r="GXM85" s="137"/>
      <c r="GXN85" s="137"/>
      <c r="GXO85" s="137"/>
      <c r="GXP85" s="137"/>
      <c r="GXQ85" s="143"/>
      <c r="GXR85" s="125"/>
      <c r="GXS85" s="126"/>
      <c r="GXW85" s="137"/>
      <c r="GXX85" s="137"/>
      <c r="GXY85" s="137"/>
      <c r="GXZ85" s="137"/>
      <c r="GYA85" s="137"/>
      <c r="GYB85" s="137"/>
      <c r="GYC85" s="143"/>
      <c r="GYD85" s="125"/>
      <c r="GYE85" s="126"/>
      <c r="GYI85" s="137"/>
      <c r="GYJ85" s="137"/>
      <c r="GYK85" s="137"/>
      <c r="GYL85" s="137"/>
      <c r="GYM85" s="137"/>
      <c r="GYN85" s="137"/>
      <c r="GYO85" s="143"/>
      <c r="GYP85" s="125"/>
      <c r="GYQ85" s="126"/>
      <c r="GYU85" s="137"/>
      <c r="GYV85" s="137"/>
      <c r="GYW85" s="137"/>
      <c r="GYX85" s="137"/>
      <c r="GYY85" s="137"/>
      <c r="GYZ85" s="137"/>
      <c r="GZA85" s="143"/>
      <c r="GZB85" s="125"/>
      <c r="GZC85" s="126"/>
      <c r="GZG85" s="137"/>
      <c r="GZH85" s="137"/>
      <c r="GZI85" s="137"/>
      <c r="GZJ85" s="137"/>
      <c r="GZK85" s="137"/>
      <c r="GZL85" s="137"/>
      <c r="GZM85" s="143"/>
      <c r="GZN85" s="125"/>
      <c r="GZO85" s="126"/>
      <c r="GZS85" s="137"/>
      <c r="GZT85" s="137"/>
      <c r="GZU85" s="137"/>
      <c r="GZV85" s="137"/>
      <c r="GZW85" s="137"/>
      <c r="GZX85" s="137"/>
      <c r="GZY85" s="143"/>
      <c r="GZZ85" s="125"/>
      <c r="HAA85" s="126"/>
      <c r="HAE85" s="137"/>
      <c r="HAF85" s="137"/>
      <c r="HAG85" s="137"/>
      <c r="HAH85" s="137"/>
      <c r="HAI85" s="137"/>
      <c r="HAJ85" s="137"/>
      <c r="HAK85" s="143"/>
      <c r="HAL85" s="125"/>
      <c r="HAM85" s="126"/>
      <c r="HAQ85" s="137"/>
      <c r="HAR85" s="137"/>
      <c r="HAS85" s="137"/>
      <c r="HAT85" s="137"/>
      <c r="HAU85" s="137"/>
      <c r="HAV85" s="137"/>
      <c r="HAW85" s="143"/>
      <c r="HAX85" s="125"/>
      <c r="HAY85" s="126"/>
      <c r="HBC85" s="137"/>
      <c r="HBD85" s="137"/>
      <c r="HBE85" s="137"/>
      <c r="HBF85" s="137"/>
      <c r="HBG85" s="137"/>
      <c r="HBH85" s="137"/>
      <c r="HBI85" s="143"/>
      <c r="HBJ85" s="125"/>
      <c r="HBK85" s="126"/>
      <c r="HBO85" s="137"/>
      <c r="HBP85" s="137"/>
      <c r="HBQ85" s="137"/>
      <c r="HBR85" s="137"/>
      <c r="HBS85" s="137"/>
      <c r="HBT85" s="137"/>
      <c r="HBU85" s="143"/>
      <c r="HBV85" s="125"/>
      <c r="HBW85" s="126"/>
      <c r="HCA85" s="137"/>
      <c r="HCB85" s="137"/>
      <c r="HCC85" s="137"/>
      <c r="HCD85" s="137"/>
      <c r="HCE85" s="137"/>
      <c r="HCF85" s="137"/>
      <c r="HCG85" s="143"/>
      <c r="HCH85" s="125"/>
      <c r="HCI85" s="126"/>
      <c r="HCM85" s="137"/>
      <c r="HCN85" s="137"/>
      <c r="HCO85" s="137"/>
      <c r="HCP85" s="137"/>
      <c r="HCQ85" s="137"/>
      <c r="HCR85" s="137"/>
      <c r="HCS85" s="143"/>
      <c r="HCT85" s="125"/>
      <c r="HCU85" s="126"/>
      <c r="HCY85" s="137"/>
      <c r="HCZ85" s="137"/>
      <c r="HDA85" s="137"/>
      <c r="HDB85" s="137"/>
      <c r="HDC85" s="137"/>
      <c r="HDD85" s="137"/>
      <c r="HDE85" s="143"/>
      <c r="HDF85" s="125"/>
      <c r="HDG85" s="126"/>
      <c r="HDK85" s="137"/>
      <c r="HDL85" s="137"/>
      <c r="HDM85" s="137"/>
      <c r="HDN85" s="137"/>
      <c r="HDO85" s="137"/>
      <c r="HDP85" s="137"/>
      <c r="HDQ85" s="143"/>
      <c r="HDR85" s="125"/>
      <c r="HDS85" s="126"/>
      <c r="HDW85" s="137"/>
      <c r="HDX85" s="137"/>
      <c r="HDY85" s="137"/>
      <c r="HDZ85" s="137"/>
      <c r="HEA85" s="137"/>
      <c r="HEB85" s="137"/>
      <c r="HEC85" s="143"/>
      <c r="HED85" s="125"/>
      <c r="HEE85" s="126"/>
      <c r="HEI85" s="137"/>
      <c r="HEJ85" s="137"/>
      <c r="HEK85" s="137"/>
      <c r="HEL85" s="137"/>
      <c r="HEM85" s="137"/>
      <c r="HEN85" s="137"/>
      <c r="HEO85" s="143"/>
      <c r="HEP85" s="125"/>
      <c r="HEQ85" s="126"/>
      <c r="HEU85" s="137"/>
      <c r="HEV85" s="137"/>
      <c r="HEW85" s="137"/>
      <c r="HEX85" s="137"/>
      <c r="HEY85" s="137"/>
      <c r="HEZ85" s="137"/>
      <c r="HFA85" s="143"/>
      <c r="HFB85" s="125"/>
      <c r="HFC85" s="126"/>
      <c r="HFG85" s="137"/>
      <c r="HFH85" s="137"/>
      <c r="HFI85" s="137"/>
      <c r="HFJ85" s="137"/>
      <c r="HFK85" s="137"/>
      <c r="HFL85" s="137"/>
      <c r="HFM85" s="143"/>
      <c r="HFN85" s="125"/>
      <c r="HFO85" s="126"/>
      <c r="HFS85" s="137"/>
      <c r="HFT85" s="137"/>
      <c r="HFU85" s="137"/>
      <c r="HFV85" s="137"/>
      <c r="HFW85" s="137"/>
      <c r="HFX85" s="137"/>
      <c r="HFY85" s="143"/>
      <c r="HFZ85" s="125"/>
      <c r="HGA85" s="126"/>
      <c r="HGE85" s="137"/>
      <c r="HGF85" s="137"/>
      <c r="HGG85" s="137"/>
      <c r="HGH85" s="137"/>
      <c r="HGI85" s="137"/>
      <c r="HGJ85" s="137"/>
      <c r="HGK85" s="143"/>
      <c r="HGL85" s="125"/>
      <c r="HGM85" s="126"/>
      <c r="HGQ85" s="137"/>
      <c r="HGR85" s="137"/>
      <c r="HGS85" s="137"/>
      <c r="HGT85" s="137"/>
      <c r="HGU85" s="137"/>
      <c r="HGV85" s="137"/>
      <c r="HGW85" s="143"/>
      <c r="HGX85" s="125"/>
      <c r="HGY85" s="126"/>
      <c r="HHC85" s="137"/>
      <c r="HHD85" s="137"/>
      <c r="HHE85" s="137"/>
      <c r="HHF85" s="137"/>
      <c r="HHG85" s="137"/>
      <c r="HHH85" s="137"/>
      <c r="HHI85" s="143"/>
      <c r="HHJ85" s="125"/>
      <c r="HHK85" s="126"/>
      <c r="HHO85" s="137"/>
      <c r="HHP85" s="137"/>
      <c r="HHQ85" s="137"/>
      <c r="HHR85" s="137"/>
      <c r="HHS85" s="137"/>
      <c r="HHT85" s="137"/>
      <c r="HHU85" s="143"/>
      <c r="HHV85" s="125"/>
      <c r="HHW85" s="126"/>
      <c r="HIA85" s="137"/>
      <c r="HIB85" s="137"/>
      <c r="HIC85" s="137"/>
      <c r="HID85" s="137"/>
      <c r="HIE85" s="137"/>
      <c r="HIF85" s="137"/>
      <c r="HIG85" s="143"/>
      <c r="HIH85" s="125"/>
      <c r="HII85" s="126"/>
      <c r="HIM85" s="137"/>
      <c r="HIN85" s="137"/>
      <c r="HIO85" s="137"/>
      <c r="HIP85" s="137"/>
      <c r="HIQ85" s="137"/>
      <c r="HIR85" s="137"/>
      <c r="HIS85" s="143"/>
      <c r="HIT85" s="125"/>
      <c r="HIU85" s="126"/>
      <c r="HIY85" s="137"/>
      <c r="HIZ85" s="137"/>
      <c r="HJA85" s="137"/>
      <c r="HJB85" s="137"/>
      <c r="HJC85" s="137"/>
      <c r="HJD85" s="137"/>
      <c r="HJE85" s="143"/>
      <c r="HJF85" s="125"/>
      <c r="HJG85" s="126"/>
      <c r="HJK85" s="137"/>
      <c r="HJL85" s="137"/>
      <c r="HJM85" s="137"/>
      <c r="HJN85" s="137"/>
      <c r="HJO85" s="137"/>
      <c r="HJP85" s="137"/>
      <c r="HJQ85" s="143"/>
      <c r="HJR85" s="125"/>
      <c r="HJS85" s="126"/>
      <c r="HJW85" s="137"/>
      <c r="HJX85" s="137"/>
      <c r="HJY85" s="137"/>
      <c r="HJZ85" s="137"/>
      <c r="HKA85" s="137"/>
      <c r="HKB85" s="137"/>
      <c r="HKC85" s="143"/>
      <c r="HKD85" s="125"/>
      <c r="HKE85" s="126"/>
      <c r="HKI85" s="137"/>
      <c r="HKJ85" s="137"/>
      <c r="HKK85" s="137"/>
      <c r="HKL85" s="137"/>
      <c r="HKM85" s="137"/>
      <c r="HKN85" s="137"/>
      <c r="HKO85" s="143"/>
      <c r="HKP85" s="125"/>
      <c r="HKQ85" s="126"/>
      <c r="HKU85" s="137"/>
      <c r="HKV85" s="137"/>
      <c r="HKW85" s="137"/>
      <c r="HKX85" s="137"/>
      <c r="HKY85" s="137"/>
      <c r="HKZ85" s="137"/>
      <c r="HLA85" s="143"/>
      <c r="HLB85" s="125"/>
      <c r="HLC85" s="126"/>
      <c r="HLG85" s="137"/>
      <c r="HLH85" s="137"/>
      <c r="HLI85" s="137"/>
      <c r="HLJ85" s="137"/>
      <c r="HLK85" s="137"/>
      <c r="HLL85" s="137"/>
      <c r="HLM85" s="143"/>
      <c r="HLN85" s="125"/>
      <c r="HLO85" s="126"/>
      <c r="HLS85" s="137"/>
      <c r="HLT85" s="137"/>
      <c r="HLU85" s="137"/>
      <c r="HLV85" s="137"/>
      <c r="HLW85" s="137"/>
      <c r="HLX85" s="137"/>
      <c r="HLY85" s="143"/>
      <c r="HLZ85" s="125"/>
      <c r="HMA85" s="126"/>
      <c r="HME85" s="137"/>
      <c r="HMF85" s="137"/>
      <c r="HMG85" s="137"/>
      <c r="HMH85" s="137"/>
      <c r="HMI85" s="137"/>
      <c r="HMJ85" s="137"/>
      <c r="HMK85" s="143"/>
      <c r="HML85" s="125"/>
      <c r="HMM85" s="126"/>
      <c r="HMQ85" s="137"/>
      <c r="HMR85" s="137"/>
      <c r="HMS85" s="137"/>
      <c r="HMT85" s="137"/>
      <c r="HMU85" s="137"/>
      <c r="HMV85" s="137"/>
      <c r="HMW85" s="143"/>
      <c r="HMX85" s="125"/>
      <c r="HMY85" s="126"/>
      <c r="HNC85" s="137"/>
      <c r="HND85" s="137"/>
      <c r="HNE85" s="137"/>
      <c r="HNF85" s="137"/>
      <c r="HNG85" s="137"/>
      <c r="HNH85" s="137"/>
      <c r="HNI85" s="143"/>
      <c r="HNJ85" s="125"/>
      <c r="HNK85" s="126"/>
      <c r="HNO85" s="137"/>
      <c r="HNP85" s="137"/>
      <c r="HNQ85" s="137"/>
      <c r="HNR85" s="137"/>
      <c r="HNS85" s="137"/>
      <c r="HNT85" s="137"/>
      <c r="HNU85" s="143"/>
      <c r="HNV85" s="125"/>
      <c r="HNW85" s="126"/>
      <c r="HOA85" s="137"/>
      <c r="HOB85" s="137"/>
      <c r="HOC85" s="137"/>
      <c r="HOD85" s="137"/>
      <c r="HOE85" s="137"/>
      <c r="HOF85" s="137"/>
      <c r="HOG85" s="143"/>
      <c r="HOH85" s="125"/>
      <c r="HOI85" s="126"/>
      <c r="HOM85" s="137"/>
      <c r="HON85" s="137"/>
      <c r="HOO85" s="137"/>
      <c r="HOP85" s="137"/>
      <c r="HOQ85" s="137"/>
      <c r="HOR85" s="137"/>
      <c r="HOS85" s="143"/>
      <c r="HOT85" s="125"/>
      <c r="HOU85" s="126"/>
      <c r="HOY85" s="137"/>
      <c r="HOZ85" s="137"/>
      <c r="HPA85" s="137"/>
      <c r="HPB85" s="137"/>
      <c r="HPC85" s="137"/>
      <c r="HPD85" s="137"/>
      <c r="HPE85" s="143"/>
      <c r="HPF85" s="125"/>
      <c r="HPG85" s="126"/>
      <c r="HPK85" s="137"/>
      <c r="HPL85" s="137"/>
      <c r="HPM85" s="137"/>
      <c r="HPN85" s="137"/>
      <c r="HPO85" s="137"/>
      <c r="HPP85" s="137"/>
      <c r="HPQ85" s="143"/>
      <c r="HPR85" s="125"/>
      <c r="HPS85" s="126"/>
      <c r="HPW85" s="137"/>
      <c r="HPX85" s="137"/>
      <c r="HPY85" s="137"/>
      <c r="HPZ85" s="137"/>
      <c r="HQA85" s="137"/>
      <c r="HQB85" s="137"/>
      <c r="HQC85" s="143"/>
      <c r="HQD85" s="125"/>
      <c r="HQE85" s="126"/>
      <c r="HQI85" s="137"/>
      <c r="HQJ85" s="137"/>
      <c r="HQK85" s="137"/>
      <c r="HQL85" s="137"/>
      <c r="HQM85" s="137"/>
      <c r="HQN85" s="137"/>
      <c r="HQO85" s="143"/>
      <c r="HQP85" s="125"/>
      <c r="HQQ85" s="126"/>
      <c r="HQU85" s="137"/>
      <c r="HQV85" s="137"/>
      <c r="HQW85" s="137"/>
      <c r="HQX85" s="137"/>
      <c r="HQY85" s="137"/>
      <c r="HQZ85" s="137"/>
      <c r="HRA85" s="143"/>
      <c r="HRB85" s="125"/>
      <c r="HRC85" s="126"/>
      <c r="HRG85" s="137"/>
      <c r="HRH85" s="137"/>
      <c r="HRI85" s="137"/>
      <c r="HRJ85" s="137"/>
      <c r="HRK85" s="137"/>
      <c r="HRL85" s="137"/>
      <c r="HRM85" s="143"/>
      <c r="HRN85" s="125"/>
      <c r="HRO85" s="126"/>
      <c r="HRS85" s="137"/>
      <c r="HRT85" s="137"/>
      <c r="HRU85" s="137"/>
      <c r="HRV85" s="137"/>
      <c r="HRW85" s="137"/>
      <c r="HRX85" s="137"/>
      <c r="HRY85" s="143"/>
      <c r="HRZ85" s="125"/>
      <c r="HSA85" s="126"/>
      <c r="HSE85" s="137"/>
      <c r="HSF85" s="137"/>
      <c r="HSG85" s="137"/>
      <c r="HSH85" s="137"/>
      <c r="HSI85" s="137"/>
      <c r="HSJ85" s="137"/>
      <c r="HSK85" s="143"/>
      <c r="HSL85" s="125"/>
      <c r="HSM85" s="126"/>
      <c r="HSQ85" s="137"/>
      <c r="HSR85" s="137"/>
      <c r="HSS85" s="137"/>
      <c r="HST85" s="137"/>
      <c r="HSU85" s="137"/>
      <c r="HSV85" s="137"/>
      <c r="HSW85" s="143"/>
      <c r="HSX85" s="125"/>
      <c r="HSY85" s="126"/>
      <c r="HTC85" s="137"/>
      <c r="HTD85" s="137"/>
      <c r="HTE85" s="137"/>
      <c r="HTF85" s="137"/>
      <c r="HTG85" s="137"/>
      <c r="HTH85" s="137"/>
      <c r="HTI85" s="143"/>
      <c r="HTJ85" s="125"/>
      <c r="HTK85" s="126"/>
      <c r="HTO85" s="137"/>
      <c r="HTP85" s="137"/>
      <c r="HTQ85" s="137"/>
      <c r="HTR85" s="137"/>
      <c r="HTS85" s="137"/>
      <c r="HTT85" s="137"/>
      <c r="HTU85" s="143"/>
      <c r="HTV85" s="125"/>
      <c r="HTW85" s="126"/>
      <c r="HUA85" s="137"/>
      <c r="HUB85" s="137"/>
      <c r="HUC85" s="137"/>
      <c r="HUD85" s="137"/>
      <c r="HUE85" s="137"/>
      <c r="HUF85" s="137"/>
      <c r="HUG85" s="143"/>
      <c r="HUH85" s="125"/>
      <c r="HUI85" s="126"/>
      <c r="HUM85" s="137"/>
      <c r="HUN85" s="137"/>
      <c r="HUO85" s="137"/>
      <c r="HUP85" s="137"/>
      <c r="HUQ85" s="137"/>
      <c r="HUR85" s="137"/>
      <c r="HUS85" s="143"/>
      <c r="HUT85" s="125"/>
      <c r="HUU85" s="126"/>
      <c r="HUY85" s="137"/>
      <c r="HUZ85" s="137"/>
      <c r="HVA85" s="137"/>
      <c r="HVB85" s="137"/>
      <c r="HVC85" s="137"/>
      <c r="HVD85" s="137"/>
      <c r="HVE85" s="143"/>
      <c r="HVF85" s="125"/>
      <c r="HVG85" s="126"/>
      <c r="HVK85" s="137"/>
      <c r="HVL85" s="137"/>
      <c r="HVM85" s="137"/>
      <c r="HVN85" s="137"/>
      <c r="HVO85" s="137"/>
      <c r="HVP85" s="137"/>
      <c r="HVQ85" s="143"/>
      <c r="HVR85" s="125"/>
      <c r="HVS85" s="126"/>
      <c r="HVW85" s="137"/>
      <c r="HVX85" s="137"/>
      <c r="HVY85" s="137"/>
      <c r="HVZ85" s="137"/>
      <c r="HWA85" s="137"/>
      <c r="HWB85" s="137"/>
      <c r="HWC85" s="143"/>
      <c r="HWD85" s="125"/>
      <c r="HWE85" s="126"/>
      <c r="HWI85" s="137"/>
      <c r="HWJ85" s="137"/>
      <c r="HWK85" s="137"/>
      <c r="HWL85" s="137"/>
      <c r="HWM85" s="137"/>
      <c r="HWN85" s="137"/>
      <c r="HWO85" s="143"/>
      <c r="HWP85" s="125"/>
      <c r="HWQ85" s="126"/>
      <c r="HWU85" s="137"/>
      <c r="HWV85" s="137"/>
      <c r="HWW85" s="137"/>
      <c r="HWX85" s="137"/>
      <c r="HWY85" s="137"/>
      <c r="HWZ85" s="137"/>
      <c r="HXA85" s="143"/>
      <c r="HXB85" s="125"/>
      <c r="HXC85" s="126"/>
      <c r="HXG85" s="137"/>
      <c r="HXH85" s="137"/>
      <c r="HXI85" s="137"/>
      <c r="HXJ85" s="137"/>
      <c r="HXK85" s="137"/>
      <c r="HXL85" s="137"/>
      <c r="HXM85" s="143"/>
      <c r="HXN85" s="125"/>
      <c r="HXO85" s="126"/>
      <c r="HXS85" s="137"/>
      <c r="HXT85" s="137"/>
      <c r="HXU85" s="137"/>
      <c r="HXV85" s="137"/>
      <c r="HXW85" s="137"/>
      <c r="HXX85" s="137"/>
      <c r="HXY85" s="143"/>
      <c r="HXZ85" s="125"/>
      <c r="HYA85" s="126"/>
      <c r="HYE85" s="137"/>
      <c r="HYF85" s="137"/>
      <c r="HYG85" s="137"/>
      <c r="HYH85" s="137"/>
      <c r="HYI85" s="137"/>
      <c r="HYJ85" s="137"/>
      <c r="HYK85" s="143"/>
      <c r="HYL85" s="125"/>
      <c r="HYM85" s="126"/>
      <c r="HYQ85" s="137"/>
      <c r="HYR85" s="137"/>
      <c r="HYS85" s="137"/>
      <c r="HYT85" s="137"/>
      <c r="HYU85" s="137"/>
      <c r="HYV85" s="137"/>
      <c r="HYW85" s="143"/>
      <c r="HYX85" s="125"/>
      <c r="HYY85" s="126"/>
      <c r="HZC85" s="137"/>
      <c r="HZD85" s="137"/>
      <c r="HZE85" s="137"/>
      <c r="HZF85" s="137"/>
      <c r="HZG85" s="137"/>
      <c r="HZH85" s="137"/>
      <c r="HZI85" s="143"/>
      <c r="HZJ85" s="125"/>
      <c r="HZK85" s="126"/>
      <c r="HZO85" s="137"/>
      <c r="HZP85" s="137"/>
      <c r="HZQ85" s="137"/>
      <c r="HZR85" s="137"/>
      <c r="HZS85" s="137"/>
      <c r="HZT85" s="137"/>
      <c r="HZU85" s="143"/>
      <c r="HZV85" s="125"/>
      <c r="HZW85" s="126"/>
      <c r="IAA85" s="137"/>
      <c r="IAB85" s="137"/>
      <c r="IAC85" s="137"/>
      <c r="IAD85" s="137"/>
      <c r="IAE85" s="137"/>
      <c r="IAF85" s="137"/>
      <c r="IAG85" s="143"/>
      <c r="IAH85" s="125"/>
      <c r="IAI85" s="126"/>
      <c r="IAM85" s="137"/>
      <c r="IAN85" s="137"/>
      <c r="IAO85" s="137"/>
      <c r="IAP85" s="137"/>
      <c r="IAQ85" s="137"/>
      <c r="IAR85" s="137"/>
      <c r="IAS85" s="143"/>
      <c r="IAT85" s="125"/>
      <c r="IAU85" s="126"/>
      <c r="IAY85" s="137"/>
      <c r="IAZ85" s="137"/>
      <c r="IBA85" s="137"/>
      <c r="IBB85" s="137"/>
      <c r="IBC85" s="137"/>
      <c r="IBD85" s="137"/>
      <c r="IBE85" s="143"/>
      <c r="IBF85" s="125"/>
      <c r="IBG85" s="126"/>
      <c r="IBK85" s="137"/>
      <c r="IBL85" s="137"/>
      <c r="IBM85" s="137"/>
      <c r="IBN85" s="137"/>
      <c r="IBO85" s="137"/>
      <c r="IBP85" s="137"/>
      <c r="IBQ85" s="143"/>
      <c r="IBR85" s="125"/>
      <c r="IBS85" s="126"/>
      <c r="IBW85" s="137"/>
      <c r="IBX85" s="137"/>
      <c r="IBY85" s="137"/>
      <c r="IBZ85" s="137"/>
      <c r="ICA85" s="137"/>
      <c r="ICB85" s="137"/>
      <c r="ICC85" s="143"/>
      <c r="ICD85" s="125"/>
      <c r="ICE85" s="126"/>
      <c r="ICI85" s="137"/>
      <c r="ICJ85" s="137"/>
      <c r="ICK85" s="137"/>
      <c r="ICL85" s="137"/>
      <c r="ICM85" s="137"/>
      <c r="ICN85" s="137"/>
      <c r="ICO85" s="143"/>
      <c r="ICP85" s="125"/>
      <c r="ICQ85" s="126"/>
      <c r="ICU85" s="137"/>
      <c r="ICV85" s="137"/>
      <c r="ICW85" s="137"/>
      <c r="ICX85" s="137"/>
      <c r="ICY85" s="137"/>
      <c r="ICZ85" s="137"/>
      <c r="IDA85" s="143"/>
      <c r="IDB85" s="125"/>
      <c r="IDC85" s="126"/>
      <c r="IDG85" s="137"/>
      <c r="IDH85" s="137"/>
      <c r="IDI85" s="137"/>
      <c r="IDJ85" s="137"/>
      <c r="IDK85" s="137"/>
      <c r="IDL85" s="137"/>
      <c r="IDM85" s="143"/>
      <c r="IDN85" s="125"/>
      <c r="IDO85" s="126"/>
      <c r="IDS85" s="137"/>
      <c r="IDT85" s="137"/>
      <c r="IDU85" s="137"/>
      <c r="IDV85" s="137"/>
      <c r="IDW85" s="137"/>
      <c r="IDX85" s="137"/>
      <c r="IDY85" s="143"/>
      <c r="IDZ85" s="125"/>
      <c r="IEA85" s="126"/>
      <c r="IEE85" s="137"/>
      <c r="IEF85" s="137"/>
      <c r="IEG85" s="137"/>
      <c r="IEH85" s="137"/>
      <c r="IEI85" s="137"/>
      <c r="IEJ85" s="137"/>
      <c r="IEK85" s="143"/>
      <c r="IEL85" s="125"/>
      <c r="IEM85" s="126"/>
      <c r="IEQ85" s="137"/>
      <c r="IER85" s="137"/>
      <c r="IES85" s="137"/>
      <c r="IET85" s="137"/>
      <c r="IEU85" s="137"/>
      <c r="IEV85" s="137"/>
      <c r="IEW85" s="143"/>
      <c r="IEX85" s="125"/>
      <c r="IEY85" s="126"/>
      <c r="IFC85" s="137"/>
      <c r="IFD85" s="137"/>
      <c r="IFE85" s="137"/>
      <c r="IFF85" s="137"/>
      <c r="IFG85" s="137"/>
      <c r="IFH85" s="137"/>
      <c r="IFI85" s="143"/>
      <c r="IFJ85" s="125"/>
      <c r="IFK85" s="126"/>
      <c r="IFO85" s="137"/>
      <c r="IFP85" s="137"/>
      <c r="IFQ85" s="137"/>
      <c r="IFR85" s="137"/>
      <c r="IFS85" s="137"/>
      <c r="IFT85" s="137"/>
      <c r="IFU85" s="143"/>
      <c r="IFV85" s="125"/>
      <c r="IFW85" s="126"/>
      <c r="IGA85" s="137"/>
      <c r="IGB85" s="137"/>
      <c r="IGC85" s="137"/>
      <c r="IGD85" s="137"/>
      <c r="IGE85" s="137"/>
      <c r="IGF85" s="137"/>
      <c r="IGG85" s="143"/>
      <c r="IGH85" s="125"/>
      <c r="IGI85" s="126"/>
      <c r="IGM85" s="137"/>
      <c r="IGN85" s="137"/>
      <c r="IGO85" s="137"/>
      <c r="IGP85" s="137"/>
      <c r="IGQ85" s="137"/>
      <c r="IGR85" s="137"/>
      <c r="IGS85" s="143"/>
      <c r="IGT85" s="125"/>
      <c r="IGU85" s="126"/>
      <c r="IGY85" s="137"/>
      <c r="IGZ85" s="137"/>
      <c r="IHA85" s="137"/>
      <c r="IHB85" s="137"/>
      <c r="IHC85" s="137"/>
      <c r="IHD85" s="137"/>
      <c r="IHE85" s="143"/>
      <c r="IHF85" s="125"/>
      <c r="IHG85" s="126"/>
      <c r="IHK85" s="137"/>
      <c r="IHL85" s="137"/>
      <c r="IHM85" s="137"/>
      <c r="IHN85" s="137"/>
      <c r="IHO85" s="137"/>
      <c r="IHP85" s="137"/>
      <c r="IHQ85" s="143"/>
      <c r="IHR85" s="125"/>
      <c r="IHS85" s="126"/>
      <c r="IHW85" s="137"/>
      <c r="IHX85" s="137"/>
      <c r="IHY85" s="137"/>
      <c r="IHZ85" s="137"/>
      <c r="IIA85" s="137"/>
      <c r="IIB85" s="137"/>
      <c r="IIC85" s="143"/>
      <c r="IID85" s="125"/>
      <c r="IIE85" s="126"/>
      <c r="III85" s="137"/>
      <c r="IIJ85" s="137"/>
      <c r="IIK85" s="137"/>
      <c r="IIL85" s="137"/>
      <c r="IIM85" s="137"/>
      <c r="IIN85" s="137"/>
      <c r="IIO85" s="143"/>
      <c r="IIP85" s="125"/>
      <c r="IIQ85" s="126"/>
      <c r="IIU85" s="137"/>
      <c r="IIV85" s="137"/>
      <c r="IIW85" s="137"/>
      <c r="IIX85" s="137"/>
      <c r="IIY85" s="137"/>
      <c r="IIZ85" s="137"/>
      <c r="IJA85" s="143"/>
      <c r="IJB85" s="125"/>
      <c r="IJC85" s="126"/>
      <c r="IJG85" s="137"/>
      <c r="IJH85" s="137"/>
      <c r="IJI85" s="137"/>
      <c r="IJJ85" s="137"/>
      <c r="IJK85" s="137"/>
      <c r="IJL85" s="137"/>
      <c r="IJM85" s="143"/>
      <c r="IJN85" s="125"/>
      <c r="IJO85" s="126"/>
      <c r="IJS85" s="137"/>
      <c r="IJT85" s="137"/>
      <c r="IJU85" s="137"/>
      <c r="IJV85" s="137"/>
      <c r="IJW85" s="137"/>
      <c r="IJX85" s="137"/>
      <c r="IJY85" s="143"/>
      <c r="IJZ85" s="125"/>
      <c r="IKA85" s="126"/>
      <c r="IKE85" s="137"/>
      <c r="IKF85" s="137"/>
      <c r="IKG85" s="137"/>
      <c r="IKH85" s="137"/>
      <c r="IKI85" s="137"/>
      <c r="IKJ85" s="137"/>
      <c r="IKK85" s="143"/>
      <c r="IKL85" s="125"/>
      <c r="IKM85" s="126"/>
      <c r="IKQ85" s="137"/>
      <c r="IKR85" s="137"/>
      <c r="IKS85" s="137"/>
      <c r="IKT85" s="137"/>
      <c r="IKU85" s="137"/>
      <c r="IKV85" s="137"/>
      <c r="IKW85" s="143"/>
      <c r="IKX85" s="125"/>
      <c r="IKY85" s="126"/>
      <c r="ILC85" s="137"/>
      <c r="ILD85" s="137"/>
      <c r="ILE85" s="137"/>
      <c r="ILF85" s="137"/>
      <c r="ILG85" s="137"/>
      <c r="ILH85" s="137"/>
      <c r="ILI85" s="143"/>
      <c r="ILJ85" s="125"/>
      <c r="ILK85" s="126"/>
      <c r="ILO85" s="137"/>
      <c r="ILP85" s="137"/>
      <c r="ILQ85" s="137"/>
      <c r="ILR85" s="137"/>
      <c r="ILS85" s="137"/>
      <c r="ILT85" s="137"/>
      <c r="ILU85" s="143"/>
      <c r="ILV85" s="125"/>
      <c r="ILW85" s="126"/>
      <c r="IMA85" s="137"/>
      <c r="IMB85" s="137"/>
      <c r="IMC85" s="137"/>
      <c r="IMD85" s="137"/>
      <c r="IME85" s="137"/>
      <c r="IMF85" s="137"/>
      <c r="IMG85" s="143"/>
      <c r="IMH85" s="125"/>
      <c r="IMI85" s="126"/>
      <c r="IMM85" s="137"/>
      <c r="IMN85" s="137"/>
      <c r="IMO85" s="137"/>
      <c r="IMP85" s="137"/>
      <c r="IMQ85" s="137"/>
      <c r="IMR85" s="137"/>
      <c r="IMS85" s="143"/>
      <c r="IMT85" s="125"/>
      <c r="IMU85" s="126"/>
      <c r="IMY85" s="137"/>
      <c r="IMZ85" s="137"/>
      <c r="INA85" s="137"/>
      <c r="INB85" s="137"/>
      <c r="INC85" s="137"/>
      <c r="IND85" s="137"/>
      <c r="INE85" s="143"/>
      <c r="INF85" s="125"/>
      <c r="ING85" s="126"/>
      <c r="INK85" s="137"/>
      <c r="INL85" s="137"/>
      <c r="INM85" s="137"/>
      <c r="INN85" s="137"/>
      <c r="INO85" s="137"/>
      <c r="INP85" s="137"/>
      <c r="INQ85" s="143"/>
      <c r="INR85" s="125"/>
      <c r="INS85" s="126"/>
      <c r="INW85" s="137"/>
      <c r="INX85" s="137"/>
      <c r="INY85" s="137"/>
      <c r="INZ85" s="137"/>
      <c r="IOA85" s="137"/>
      <c r="IOB85" s="137"/>
      <c r="IOC85" s="143"/>
      <c r="IOD85" s="125"/>
      <c r="IOE85" s="126"/>
      <c r="IOI85" s="137"/>
      <c r="IOJ85" s="137"/>
      <c r="IOK85" s="137"/>
      <c r="IOL85" s="137"/>
      <c r="IOM85" s="137"/>
      <c r="ION85" s="137"/>
      <c r="IOO85" s="143"/>
      <c r="IOP85" s="125"/>
      <c r="IOQ85" s="126"/>
      <c r="IOU85" s="137"/>
      <c r="IOV85" s="137"/>
      <c r="IOW85" s="137"/>
      <c r="IOX85" s="137"/>
      <c r="IOY85" s="137"/>
      <c r="IOZ85" s="137"/>
      <c r="IPA85" s="143"/>
      <c r="IPB85" s="125"/>
      <c r="IPC85" s="126"/>
      <c r="IPG85" s="137"/>
      <c r="IPH85" s="137"/>
      <c r="IPI85" s="137"/>
      <c r="IPJ85" s="137"/>
      <c r="IPK85" s="137"/>
      <c r="IPL85" s="137"/>
      <c r="IPM85" s="143"/>
      <c r="IPN85" s="125"/>
      <c r="IPO85" s="126"/>
      <c r="IPS85" s="137"/>
      <c r="IPT85" s="137"/>
      <c r="IPU85" s="137"/>
      <c r="IPV85" s="137"/>
      <c r="IPW85" s="137"/>
      <c r="IPX85" s="137"/>
      <c r="IPY85" s="143"/>
      <c r="IPZ85" s="125"/>
      <c r="IQA85" s="126"/>
      <c r="IQE85" s="137"/>
      <c r="IQF85" s="137"/>
      <c r="IQG85" s="137"/>
      <c r="IQH85" s="137"/>
      <c r="IQI85" s="137"/>
      <c r="IQJ85" s="137"/>
      <c r="IQK85" s="143"/>
      <c r="IQL85" s="125"/>
      <c r="IQM85" s="126"/>
      <c r="IQQ85" s="137"/>
      <c r="IQR85" s="137"/>
      <c r="IQS85" s="137"/>
      <c r="IQT85" s="137"/>
      <c r="IQU85" s="137"/>
      <c r="IQV85" s="137"/>
      <c r="IQW85" s="143"/>
      <c r="IQX85" s="125"/>
      <c r="IQY85" s="126"/>
      <c r="IRC85" s="137"/>
      <c r="IRD85" s="137"/>
      <c r="IRE85" s="137"/>
      <c r="IRF85" s="137"/>
      <c r="IRG85" s="137"/>
      <c r="IRH85" s="137"/>
      <c r="IRI85" s="143"/>
      <c r="IRJ85" s="125"/>
      <c r="IRK85" s="126"/>
      <c r="IRO85" s="137"/>
      <c r="IRP85" s="137"/>
      <c r="IRQ85" s="137"/>
      <c r="IRR85" s="137"/>
      <c r="IRS85" s="137"/>
      <c r="IRT85" s="137"/>
      <c r="IRU85" s="143"/>
      <c r="IRV85" s="125"/>
      <c r="IRW85" s="126"/>
      <c r="ISA85" s="137"/>
      <c r="ISB85" s="137"/>
      <c r="ISC85" s="137"/>
      <c r="ISD85" s="137"/>
      <c r="ISE85" s="137"/>
      <c r="ISF85" s="137"/>
      <c r="ISG85" s="143"/>
      <c r="ISH85" s="125"/>
      <c r="ISI85" s="126"/>
      <c r="ISM85" s="137"/>
      <c r="ISN85" s="137"/>
      <c r="ISO85" s="137"/>
      <c r="ISP85" s="137"/>
      <c r="ISQ85" s="137"/>
      <c r="ISR85" s="137"/>
      <c r="ISS85" s="143"/>
      <c r="IST85" s="125"/>
      <c r="ISU85" s="126"/>
      <c r="ISY85" s="137"/>
      <c r="ISZ85" s="137"/>
      <c r="ITA85" s="137"/>
      <c r="ITB85" s="137"/>
      <c r="ITC85" s="137"/>
      <c r="ITD85" s="137"/>
      <c r="ITE85" s="143"/>
      <c r="ITF85" s="125"/>
      <c r="ITG85" s="126"/>
      <c r="ITK85" s="137"/>
      <c r="ITL85" s="137"/>
      <c r="ITM85" s="137"/>
      <c r="ITN85" s="137"/>
      <c r="ITO85" s="137"/>
      <c r="ITP85" s="137"/>
      <c r="ITQ85" s="143"/>
      <c r="ITR85" s="125"/>
      <c r="ITS85" s="126"/>
      <c r="ITW85" s="137"/>
      <c r="ITX85" s="137"/>
      <c r="ITY85" s="137"/>
      <c r="ITZ85" s="137"/>
      <c r="IUA85" s="137"/>
      <c r="IUB85" s="137"/>
      <c r="IUC85" s="143"/>
      <c r="IUD85" s="125"/>
      <c r="IUE85" s="126"/>
      <c r="IUI85" s="137"/>
      <c r="IUJ85" s="137"/>
      <c r="IUK85" s="137"/>
      <c r="IUL85" s="137"/>
      <c r="IUM85" s="137"/>
      <c r="IUN85" s="137"/>
      <c r="IUO85" s="143"/>
      <c r="IUP85" s="125"/>
      <c r="IUQ85" s="126"/>
      <c r="IUU85" s="137"/>
      <c r="IUV85" s="137"/>
      <c r="IUW85" s="137"/>
      <c r="IUX85" s="137"/>
      <c r="IUY85" s="137"/>
      <c r="IUZ85" s="137"/>
      <c r="IVA85" s="143"/>
      <c r="IVB85" s="125"/>
      <c r="IVC85" s="126"/>
      <c r="IVG85" s="137"/>
      <c r="IVH85" s="137"/>
      <c r="IVI85" s="137"/>
      <c r="IVJ85" s="137"/>
      <c r="IVK85" s="137"/>
      <c r="IVL85" s="137"/>
      <c r="IVM85" s="143"/>
      <c r="IVN85" s="125"/>
      <c r="IVO85" s="126"/>
      <c r="IVS85" s="137"/>
      <c r="IVT85" s="137"/>
      <c r="IVU85" s="137"/>
      <c r="IVV85" s="137"/>
      <c r="IVW85" s="137"/>
      <c r="IVX85" s="137"/>
      <c r="IVY85" s="143"/>
      <c r="IVZ85" s="125"/>
      <c r="IWA85" s="126"/>
      <c r="IWE85" s="137"/>
      <c r="IWF85" s="137"/>
      <c r="IWG85" s="137"/>
      <c r="IWH85" s="137"/>
      <c r="IWI85" s="137"/>
      <c r="IWJ85" s="137"/>
      <c r="IWK85" s="143"/>
      <c r="IWL85" s="125"/>
      <c r="IWM85" s="126"/>
      <c r="IWQ85" s="137"/>
      <c r="IWR85" s="137"/>
      <c r="IWS85" s="137"/>
      <c r="IWT85" s="137"/>
      <c r="IWU85" s="137"/>
      <c r="IWV85" s="137"/>
      <c r="IWW85" s="143"/>
      <c r="IWX85" s="125"/>
      <c r="IWY85" s="126"/>
      <c r="IXC85" s="137"/>
      <c r="IXD85" s="137"/>
      <c r="IXE85" s="137"/>
      <c r="IXF85" s="137"/>
      <c r="IXG85" s="137"/>
      <c r="IXH85" s="137"/>
      <c r="IXI85" s="143"/>
      <c r="IXJ85" s="125"/>
      <c r="IXK85" s="126"/>
      <c r="IXO85" s="137"/>
      <c r="IXP85" s="137"/>
      <c r="IXQ85" s="137"/>
      <c r="IXR85" s="137"/>
      <c r="IXS85" s="137"/>
      <c r="IXT85" s="137"/>
      <c r="IXU85" s="143"/>
      <c r="IXV85" s="125"/>
      <c r="IXW85" s="126"/>
      <c r="IYA85" s="137"/>
      <c r="IYB85" s="137"/>
      <c r="IYC85" s="137"/>
      <c r="IYD85" s="137"/>
      <c r="IYE85" s="137"/>
      <c r="IYF85" s="137"/>
      <c r="IYG85" s="143"/>
      <c r="IYH85" s="125"/>
      <c r="IYI85" s="126"/>
      <c r="IYM85" s="137"/>
      <c r="IYN85" s="137"/>
      <c r="IYO85" s="137"/>
      <c r="IYP85" s="137"/>
      <c r="IYQ85" s="137"/>
      <c r="IYR85" s="137"/>
      <c r="IYS85" s="143"/>
      <c r="IYT85" s="125"/>
      <c r="IYU85" s="126"/>
      <c r="IYY85" s="137"/>
      <c r="IYZ85" s="137"/>
      <c r="IZA85" s="137"/>
      <c r="IZB85" s="137"/>
      <c r="IZC85" s="137"/>
      <c r="IZD85" s="137"/>
      <c r="IZE85" s="143"/>
      <c r="IZF85" s="125"/>
      <c r="IZG85" s="126"/>
      <c r="IZK85" s="137"/>
      <c r="IZL85" s="137"/>
      <c r="IZM85" s="137"/>
      <c r="IZN85" s="137"/>
      <c r="IZO85" s="137"/>
      <c r="IZP85" s="137"/>
      <c r="IZQ85" s="143"/>
      <c r="IZR85" s="125"/>
      <c r="IZS85" s="126"/>
      <c r="IZW85" s="137"/>
      <c r="IZX85" s="137"/>
      <c r="IZY85" s="137"/>
      <c r="IZZ85" s="137"/>
      <c r="JAA85" s="137"/>
      <c r="JAB85" s="137"/>
      <c r="JAC85" s="143"/>
      <c r="JAD85" s="125"/>
      <c r="JAE85" s="126"/>
      <c r="JAI85" s="137"/>
      <c r="JAJ85" s="137"/>
      <c r="JAK85" s="137"/>
      <c r="JAL85" s="137"/>
      <c r="JAM85" s="137"/>
      <c r="JAN85" s="137"/>
      <c r="JAO85" s="143"/>
      <c r="JAP85" s="125"/>
      <c r="JAQ85" s="126"/>
      <c r="JAU85" s="137"/>
      <c r="JAV85" s="137"/>
      <c r="JAW85" s="137"/>
      <c r="JAX85" s="137"/>
      <c r="JAY85" s="137"/>
      <c r="JAZ85" s="137"/>
      <c r="JBA85" s="143"/>
      <c r="JBB85" s="125"/>
      <c r="JBC85" s="126"/>
      <c r="JBG85" s="137"/>
      <c r="JBH85" s="137"/>
      <c r="JBI85" s="137"/>
      <c r="JBJ85" s="137"/>
      <c r="JBK85" s="137"/>
      <c r="JBL85" s="137"/>
      <c r="JBM85" s="143"/>
      <c r="JBN85" s="125"/>
      <c r="JBO85" s="126"/>
      <c r="JBS85" s="137"/>
      <c r="JBT85" s="137"/>
      <c r="JBU85" s="137"/>
      <c r="JBV85" s="137"/>
      <c r="JBW85" s="137"/>
      <c r="JBX85" s="137"/>
      <c r="JBY85" s="143"/>
      <c r="JBZ85" s="125"/>
      <c r="JCA85" s="126"/>
      <c r="JCE85" s="137"/>
      <c r="JCF85" s="137"/>
      <c r="JCG85" s="137"/>
      <c r="JCH85" s="137"/>
      <c r="JCI85" s="137"/>
      <c r="JCJ85" s="137"/>
      <c r="JCK85" s="143"/>
      <c r="JCL85" s="125"/>
      <c r="JCM85" s="126"/>
      <c r="JCQ85" s="137"/>
      <c r="JCR85" s="137"/>
      <c r="JCS85" s="137"/>
      <c r="JCT85" s="137"/>
      <c r="JCU85" s="137"/>
      <c r="JCV85" s="137"/>
      <c r="JCW85" s="143"/>
      <c r="JCX85" s="125"/>
      <c r="JCY85" s="126"/>
      <c r="JDC85" s="137"/>
      <c r="JDD85" s="137"/>
      <c r="JDE85" s="137"/>
      <c r="JDF85" s="137"/>
      <c r="JDG85" s="137"/>
      <c r="JDH85" s="137"/>
      <c r="JDI85" s="143"/>
      <c r="JDJ85" s="125"/>
      <c r="JDK85" s="126"/>
      <c r="JDO85" s="137"/>
      <c r="JDP85" s="137"/>
      <c r="JDQ85" s="137"/>
      <c r="JDR85" s="137"/>
      <c r="JDS85" s="137"/>
      <c r="JDT85" s="137"/>
      <c r="JDU85" s="143"/>
      <c r="JDV85" s="125"/>
      <c r="JDW85" s="126"/>
      <c r="JEA85" s="137"/>
      <c r="JEB85" s="137"/>
      <c r="JEC85" s="137"/>
      <c r="JED85" s="137"/>
      <c r="JEE85" s="137"/>
      <c r="JEF85" s="137"/>
      <c r="JEG85" s="143"/>
      <c r="JEH85" s="125"/>
      <c r="JEI85" s="126"/>
      <c r="JEM85" s="137"/>
      <c r="JEN85" s="137"/>
      <c r="JEO85" s="137"/>
      <c r="JEP85" s="137"/>
      <c r="JEQ85" s="137"/>
      <c r="JER85" s="137"/>
      <c r="JES85" s="143"/>
      <c r="JET85" s="125"/>
      <c r="JEU85" s="126"/>
      <c r="JEY85" s="137"/>
      <c r="JEZ85" s="137"/>
      <c r="JFA85" s="137"/>
      <c r="JFB85" s="137"/>
      <c r="JFC85" s="137"/>
      <c r="JFD85" s="137"/>
      <c r="JFE85" s="143"/>
      <c r="JFF85" s="125"/>
      <c r="JFG85" s="126"/>
      <c r="JFK85" s="137"/>
      <c r="JFL85" s="137"/>
      <c r="JFM85" s="137"/>
      <c r="JFN85" s="137"/>
      <c r="JFO85" s="137"/>
      <c r="JFP85" s="137"/>
      <c r="JFQ85" s="143"/>
      <c r="JFR85" s="125"/>
      <c r="JFS85" s="126"/>
      <c r="JFW85" s="137"/>
      <c r="JFX85" s="137"/>
      <c r="JFY85" s="137"/>
      <c r="JFZ85" s="137"/>
      <c r="JGA85" s="137"/>
      <c r="JGB85" s="137"/>
      <c r="JGC85" s="143"/>
      <c r="JGD85" s="125"/>
      <c r="JGE85" s="126"/>
      <c r="JGI85" s="137"/>
      <c r="JGJ85" s="137"/>
      <c r="JGK85" s="137"/>
      <c r="JGL85" s="137"/>
      <c r="JGM85" s="137"/>
      <c r="JGN85" s="137"/>
      <c r="JGO85" s="143"/>
      <c r="JGP85" s="125"/>
      <c r="JGQ85" s="126"/>
      <c r="JGU85" s="137"/>
      <c r="JGV85" s="137"/>
      <c r="JGW85" s="137"/>
      <c r="JGX85" s="137"/>
      <c r="JGY85" s="137"/>
      <c r="JGZ85" s="137"/>
      <c r="JHA85" s="143"/>
      <c r="JHB85" s="125"/>
      <c r="JHC85" s="126"/>
      <c r="JHG85" s="137"/>
      <c r="JHH85" s="137"/>
      <c r="JHI85" s="137"/>
      <c r="JHJ85" s="137"/>
      <c r="JHK85" s="137"/>
      <c r="JHL85" s="137"/>
      <c r="JHM85" s="143"/>
      <c r="JHN85" s="125"/>
      <c r="JHO85" s="126"/>
      <c r="JHS85" s="137"/>
      <c r="JHT85" s="137"/>
      <c r="JHU85" s="137"/>
      <c r="JHV85" s="137"/>
      <c r="JHW85" s="137"/>
      <c r="JHX85" s="137"/>
      <c r="JHY85" s="143"/>
      <c r="JHZ85" s="125"/>
      <c r="JIA85" s="126"/>
      <c r="JIE85" s="137"/>
      <c r="JIF85" s="137"/>
      <c r="JIG85" s="137"/>
      <c r="JIH85" s="137"/>
      <c r="JII85" s="137"/>
      <c r="JIJ85" s="137"/>
      <c r="JIK85" s="143"/>
      <c r="JIL85" s="125"/>
      <c r="JIM85" s="126"/>
      <c r="JIQ85" s="137"/>
      <c r="JIR85" s="137"/>
      <c r="JIS85" s="137"/>
      <c r="JIT85" s="137"/>
      <c r="JIU85" s="137"/>
      <c r="JIV85" s="137"/>
      <c r="JIW85" s="143"/>
      <c r="JIX85" s="125"/>
      <c r="JIY85" s="126"/>
      <c r="JJC85" s="137"/>
      <c r="JJD85" s="137"/>
      <c r="JJE85" s="137"/>
      <c r="JJF85" s="137"/>
      <c r="JJG85" s="137"/>
      <c r="JJH85" s="137"/>
      <c r="JJI85" s="143"/>
      <c r="JJJ85" s="125"/>
      <c r="JJK85" s="126"/>
      <c r="JJO85" s="137"/>
      <c r="JJP85" s="137"/>
      <c r="JJQ85" s="137"/>
      <c r="JJR85" s="137"/>
      <c r="JJS85" s="137"/>
      <c r="JJT85" s="137"/>
      <c r="JJU85" s="143"/>
      <c r="JJV85" s="125"/>
      <c r="JJW85" s="126"/>
      <c r="JKA85" s="137"/>
      <c r="JKB85" s="137"/>
      <c r="JKC85" s="137"/>
      <c r="JKD85" s="137"/>
      <c r="JKE85" s="137"/>
      <c r="JKF85" s="137"/>
      <c r="JKG85" s="143"/>
      <c r="JKH85" s="125"/>
      <c r="JKI85" s="126"/>
      <c r="JKM85" s="137"/>
      <c r="JKN85" s="137"/>
      <c r="JKO85" s="137"/>
      <c r="JKP85" s="137"/>
      <c r="JKQ85" s="137"/>
      <c r="JKR85" s="137"/>
      <c r="JKS85" s="143"/>
      <c r="JKT85" s="125"/>
      <c r="JKU85" s="126"/>
      <c r="JKY85" s="137"/>
      <c r="JKZ85" s="137"/>
      <c r="JLA85" s="137"/>
      <c r="JLB85" s="137"/>
      <c r="JLC85" s="137"/>
      <c r="JLD85" s="137"/>
      <c r="JLE85" s="143"/>
      <c r="JLF85" s="125"/>
      <c r="JLG85" s="126"/>
      <c r="JLK85" s="137"/>
      <c r="JLL85" s="137"/>
      <c r="JLM85" s="137"/>
      <c r="JLN85" s="137"/>
      <c r="JLO85" s="137"/>
      <c r="JLP85" s="137"/>
      <c r="JLQ85" s="143"/>
      <c r="JLR85" s="125"/>
      <c r="JLS85" s="126"/>
      <c r="JLW85" s="137"/>
      <c r="JLX85" s="137"/>
      <c r="JLY85" s="137"/>
      <c r="JLZ85" s="137"/>
      <c r="JMA85" s="137"/>
      <c r="JMB85" s="137"/>
      <c r="JMC85" s="143"/>
      <c r="JMD85" s="125"/>
      <c r="JME85" s="126"/>
      <c r="JMI85" s="137"/>
      <c r="JMJ85" s="137"/>
      <c r="JMK85" s="137"/>
      <c r="JML85" s="137"/>
      <c r="JMM85" s="137"/>
      <c r="JMN85" s="137"/>
      <c r="JMO85" s="143"/>
      <c r="JMP85" s="125"/>
      <c r="JMQ85" s="126"/>
      <c r="JMU85" s="137"/>
      <c r="JMV85" s="137"/>
      <c r="JMW85" s="137"/>
      <c r="JMX85" s="137"/>
      <c r="JMY85" s="137"/>
      <c r="JMZ85" s="137"/>
      <c r="JNA85" s="143"/>
      <c r="JNB85" s="125"/>
      <c r="JNC85" s="126"/>
      <c r="JNG85" s="137"/>
      <c r="JNH85" s="137"/>
      <c r="JNI85" s="137"/>
      <c r="JNJ85" s="137"/>
      <c r="JNK85" s="137"/>
      <c r="JNL85" s="137"/>
      <c r="JNM85" s="143"/>
      <c r="JNN85" s="125"/>
      <c r="JNO85" s="126"/>
      <c r="JNS85" s="137"/>
      <c r="JNT85" s="137"/>
      <c r="JNU85" s="137"/>
      <c r="JNV85" s="137"/>
      <c r="JNW85" s="137"/>
      <c r="JNX85" s="137"/>
      <c r="JNY85" s="143"/>
      <c r="JNZ85" s="125"/>
      <c r="JOA85" s="126"/>
      <c r="JOE85" s="137"/>
      <c r="JOF85" s="137"/>
      <c r="JOG85" s="137"/>
      <c r="JOH85" s="137"/>
      <c r="JOI85" s="137"/>
      <c r="JOJ85" s="137"/>
      <c r="JOK85" s="143"/>
      <c r="JOL85" s="125"/>
      <c r="JOM85" s="126"/>
      <c r="JOQ85" s="137"/>
      <c r="JOR85" s="137"/>
      <c r="JOS85" s="137"/>
      <c r="JOT85" s="137"/>
      <c r="JOU85" s="137"/>
      <c r="JOV85" s="137"/>
      <c r="JOW85" s="143"/>
      <c r="JOX85" s="125"/>
      <c r="JOY85" s="126"/>
      <c r="JPC85" s="137"/>
      <c r="JPD85" s="137"/>
      <c r="JPE85" s="137"/>
      <c r="JPF85" s="137"/>
      <c r="JPG85" s="137"/>
      <c r="JPH85" s="137"/>
      <c r="JPI85" s="143"/>
      <c r="JPJ85" s="125"/>
      <c r="JPK85" s="126"/>
      <c r="JPO85" s="137"/>
      <c r="JPP85" s="137"/>
      <c r="JPQ85" s="137"/>
      <c r="JPR85" s="137"/>
      <c r="JPS85" s="137"/>
      <c r="JPT85" s="137"/>
      <c r="JPU85" s="143"/>
      <c r="JPV85" s="125"/>
      <c r="JPW85" s="126"/>
      <c r="JQA85" s="137"/>
      <c r="JQB85" s="137"/>
      <c r="JQC85" s="137"/>
      <c r="JQD85" s="137"/>
      <c r="JQE85" s="137"/>
      <c r="JQF85" s="137"/>
      <c r="JQG85" s="143"/>
      <c r="JQH85" s="125"/>
      <c r="JQI85" s="126"/>
      <c r="JQM85" s="137"/>
      <c r="JQN85" s="137"/>
      <c r="JQO85" s="137"/>
      <c r="JQP85" s="137"/>
      <c r="JQQ85" s="137"/>
      <c r="JQR85" s="137"/>
      <c r="JQS85" s="143"/>
      <c r="JQT85" s="125"/>
      <c r="JQU85" s="126"/>
      <c r="JQY85" s="137"/>
      <c r="JQZ85" s="137"/>
      <c r="JRA85" s="137"/>
      <c r="JRB85" s="137"/>
      <c r="JRC85" s="137"/>
      <c r="JRD85" s="137"/>
      <c r="JRE85" s="143"/>
      <c r="JRF85" s="125"/>
      <c r="JRG85" s="126"/>
      <c r="JRK85" s="137"/>
      <c r="JRL85" s="137"/>
      <c r="JRM85" s="137"/>
      <c r="JRN85" s="137"/>
      <c r="JRO85" s="137"/>
      <c r="JRP85" s="137"/>
      <c r="JRQ85" s="143"/>
      <c r="JRR85" s="125"/>
      <c r="JRS85" s="126"/>
      <c r="JRW85" s="137"/>
      <c r="JRX85" s="137"/>
      <c r="JRY85" s="137"/>
      <c r="JRZ85" s="137"/>
      <c r="JSA85" s="137"/>
      <c r="JSB85" s="137"/>
      <c r="JSC85" s="143"/>
      <c r="JSD85" s="125"/>
      <c r="JSE85" s="126"/>
      <c r="JSI85" s="137"/>
      <c r="JSJ85" s="137"/>
      <c r="JSK85" s="137"/>
      <c r="JSL85" s="137"/>
      <c r="JSM85" s="137"/>
      <c r="JSN85" s="137"/>
      <c r="JSO85" s="143"/>
      <c r="JSP85" s="125"/>
      <c r="JSQ85" s="126"/>
      <c r="JSU85" s="137"/>
      <c r="JSV85" s="137"/>
      <c r="JSW85" s="137"/>
      <c r="JSX85" s="137"/>
      <c r="JSY85" s="137"/>
      <c r="JSZ85" s="137"/>
      <c r="JTA85" s="143"/>
      <c r="JTB85" s="125"/>
      <c r="JTC85" s="126"/>
      <c r="JTG85" s="137"/>
      <c r="JTH85" s="137"/>
      <c r="JTI85" s="137"/>
      <c r="JTJ85" s="137"/>
      <c r="JTK85" s="137"/>
      <c r="JTL85" s="137"/>
      <c r="JTM85" s="143"/>
      <c r="JTN85" s="125"/>
      <c r="JTO85" s="126"/>
      <c r="JTS85" s="137"/>
      <c r="JTT85" s="137"/>
      <c r="JTU85" s="137"/>
      <c r="JTV85" s="137"/>
      <c r="JTW85" s="137"/>
      <c r="JTX85" s="137"/>
      <c r="JTY85" s="143"/>
      <c r="JTZ85" s="125"/>
      <c r="JUA85" s="126"/>
      <c r="JUE85" s="137"/>
      <c r="JUF85" s="137"/>
      <c r="JUG85" s="137"/>
      <c r="JUH85" s="137"/>
      <c r="JUI85" s="137"/>
      <c r="JUJ85" s="137"/>
      <c r="JUK85" s="143"/>
      <c r="JUL85" s="125"/>
      <c r="JUM85" s="126"/>
      <c r="JUQ85" s="137"/>
      <c r="JUR85" s="137"/>
      <c r="JUS85" s="137"/>
      <c r="JUT85" s="137"/>
      <c r="JUU85" s="137"/>
      <c r="JUV85" s="137"/>
      <c r="JUW85" s="143"/>
      <c r="JUX85" s="125"/>
      <c r="JUY85" s="126"/>
      <c r="JVC85" s="137"/>
      <c r="JVD85" s="137"/>
      <c r="JVE85" s="137"/>
      <c r="JVF85" s="137"/>
      <c r="JVG85" s="137"/>
      <c r="JVH85" s="137"/>
      <c r="JVI85" s="143"/>
      <c r="JVJ85" s="125"/>
      <c r="JVK85" s="126"/>
      <c r="JVO85" s="137"/>
      <c r="JVP85" s="137"/>
      <c r="JVQ85" s="137"/>
      <c r="JVR85" s="137"/>
      <c r="JVS85" s="137"/>
      <c r="JVT85" s="137"/>
      <c r="JVU85" s="143"/>
      <c r="JVV85" s="125"/>
      <c r="JVW85" s="126"/>
      <c r="JWA85" s="137"/>
      <c r="JWB85" s="137"/>
      <c r="JWC85" s="137"/>
      <c r="JWD85" s="137"/>
      <c r="JWE85" s="137"/>
      <c r="JWF85" s="137"/>
      <c r="JWG85" s="143"/>
      <c r="JWH85" s="125"/>
      <c r="JWI85" s="126"/>
      <c r="JWM85" s="137"/>
      <c r="JWN85" s="137"/>
      <c r="JWO85" s="137"/>
      <c r="JWP85" s="137"/>
      <c r="JWQ85" s="137"/>
      <c r="JWR85" s="137"/>
      <c r="JWS85" s="143"/>
      <c r="JWT85" s="125"/>
      <c r="JWU85" s="126"/>
      <c r="JWY85" s="137"/>
      <c r="JWZ85" s="137"/>
      <c r="JXA85" s="137"/>
      <c r="JXB85" s="137"/>
      <c r="JXC85" s="137"/>
      <c r="JXD85" s="137"/>
      <c r="JXE85" s="143"/>
      <c r="JXF85" s="125"/>
      <c r="JXG85" s="126"/>
      <c r="JXK85" s="137"/>
      <c r="JXL85" s="137"/>
      <c r="JXM85" s="137"/>
      <c r="JXN85" s="137"/>
      <c r="JXO85" s="137"/>
      <c r="JXP85" s="137"/>
      <c r="JXQ85" s="143"/>
      <c r="JXR85" s="125"/>
      <c r="JXS85" s="126"/>
      <c r="JXW85" s="137"/>
      <c r="JXX85" s="137"/>
      <c r="JXY85" s="137"/>
      <c r="JXZ85" s="137"/>
      <c r="JYA85" s="137"/>
      <c r="JYB85" s="137"/>
      <c r="JYC85" s="143"/>
      <c r="JYD85" s="125"/>
      <c r="JYE85" s="126"/>
      <c r="JYI85" s="137"/>
      <c r="JYJ85" s="137"/>
      <c r="JYK85" s="137"/>
      <c r="JYL85" s="137"/>
      <c r="JYM85" s="137"/>
      <c r="JYN85" s="137"/>
      <c r="JYO85" s="143"/>
      <c r="JYP85" s="125"/>
      <c r="JYQ85" s="126"/>
      <c r="JYU85" s="137"/>
      <c r="JYV85" s="137"/>
      <c r="JYW85" s="137"/>
      <c r="JYX85" s="137"/>
      <c r="JYY85" s="137"/>
      <c r="JYZ85" s="137"/>
      <c r="JZA85" s="143"/>
      <c r="JZB85" s="125"/>
      <c r="JZC85" s="126"/>
      <c r="JZG85" s="137"/>
      <c r="JZH85" s="137"/>
      <c r="JZI85" s="137"/>
      <c r="JZJ85" s="137"/>
      <c r="JZK85" s="137"/>
      <c r="JZL85" s="137"/>
      <c r="JZM85" s="143"/>
      <c r="JZN85" s="125"/>
      <c r="JZO85" s="126"/>
      <c r="JZS85" s="137"/>
      <c r="JZT85" s="137"/>
      <c r="JZU85" s="137"/>
      <c r="JZV85" s="137"/>
      <c r="JZW85" s="137"/>
      <c r="JZX85" s="137"/>
      <c r="JZY85" s="143"/>
      <c r="JZZ85" s="125"/>
      <c r="KAA85" s="126"/>
      <c r="KAE85" s="137"/>
      <c r="KAF85" s="137"/>
      <c r="KAG85" s="137"/>
      <c r="KAH85" s="137"/>
      <c r="KAI85" s="137"/>
      <c r="KAJ85" s="137"/>
      <c r="KAK85" s="143"/>
      <c r="KAL85" s="125"/>
      <c r="KAM85" s="126"/>
      <c r="KAQ85" s="137"/>
      <c r="KAR85" s="137"/>
      <c r="KAS85" s="137"/>
      <c r="KAT85" s="137"/>
      <c r="KAU85" s="137"/>
      <c r="KAV85" s="137"/>
      <c r="KAW85" s="143"/>
      <c r="KAX85" s="125"/>
      <c r="KAY85" s="126"/>
      <c r="KBC85" s="137"/>
      <c r="KBD85" s="137"/>
      <c r="KBE85" s="137"/>
      <c r="KBF85" s="137"/>
      <c r="KBG85" s="137"/>
      <c r="KBH85" s="137"/>
      <c r="KBI85" s="143"/>
      <c r="KBJ85" s="125"/>
      <c r="KBK85" s="126"/>
      <c r="KBO85" s="137"/>
      <c r="KBP85" s="137"/>
      <c r="KBQ85" s="137"/>
      <c r="KBR85" s="137"/>
      <c r="KBS85" s="137"/>
      <c r="KBT85" s="137"/>
      <c r="KBU85" s="143"/>
      <c r="KBV85" s="125"/>
      <c r="KBW85" s="126"/>
      <c r="KCA85" s="137"/>
      <c r="KCB85" s="137"/>
      <c r="KCC85" s="137"/>
      <c r="KCD85" s="137"/>
      <c r="KCE85" s="137"/>
      <c r="KCF85" s="137"/>
      <c r="KCG85" s="143"/>
      <c r="KCH85" s="125"/>
      <c r="KCI85" s="126"/>
      <c r="KCM85" s="137"/>
      <c r="KCN85" s="137"/>
      <c r="KCO85" s="137"/>
      <c r="KCP85" s="137"/>
      <c r="KCQ85" s="137"/>
      <c r="KCR85" s="137"/>
      <c r="KCS85" s="143"/>
      <c r="KCT85" s="125"/>
      <c r="KCU85" s="126"/>
      <c r="KCY85" s="137"/>
      <c r="KCZ85" s="137"/>
      <c r="KDA85" s="137"/>
      <c r="KDB85" s="137"/>
      <c r="KDC85" s="137"/>
      <c r="KDD85" s="137"/>
      <c r="KDE85" s="143"/>
      <c r="KDF85" s="125"/>
      <c r="KDG85" s="126"/>
      <c r="KDK85" s="137"/>
      <c r="KDL85" s="137"/>
      <c r="KDM85" s="137"/>
      <c r="KDN85" s="137"/>
      <c r="KDO85" s="137"/>
      <c r="KDP85" s="137"/>
      <c r="KDQ85" s="143"/>
      <c r="KDR85" s="125"/>
      <c r="KDS85" s="126"/>
      <c r="KDW85" s="137"/>
      <c r="KDX85" s="137"/>
      <c r="KDY85" s="137"/>
      <c r="KDZ85" s="137"/>
      <c r="KEA85" s="137"/>
      <c r="KEB85" s="137"/>
      <c r="KEC85" s="143"/>
      <c r="KED85" s="125"/>
      <c r="KEE85" s="126"/>
      <c r="KEI85" s="137"/>
      <c r="KEJ85" s="137"/>
      <c r="KEK85" s="137"/>
      <c r="KEL85" s="137"/>
      <c r="KEM85" s="137"/>
      <c r="KEN85" s="137"/>
      <c r="KEO85" s="143"/>
      <c r="KEP85" s="125"/>
      <c r="KEQ85" s="126"/>
      <c r="KEU85" s="137"/>
      <c r="KEV85" s="137"/>
      <c r="KEW85" s="137"/>
      <c r="KEX85" s="137"/>
      <c r="KEY85" s="137"/>
      <c r="KEZ85" s="137"/>
      <c r="KFA85" s="143"/>
      <c r="KFB85" s="125"/>
      <c r="KFC85" s="126"/>
      <c r="KFG85" s="137"/>
      <c r="KFH85" s="137"/>
      <c r="KFI85" s="137"/>
      <c r="KFJ85" s="137"/>
      <c r="KFK85" s="137"/>
      <c r="KFL85" s="137"/>
      <c r="KFM85" s="143"/>
      <c r="KFN85" s="125"/>
      <c r="KFO85" s="126"/>
      <c r="KFS85" s="137"/>
      <c r="KFT85" s="137"/>
      <c r="KFU85" s="137"/>
      <c r="KFV85" s="137"/>
      <c r="KFW85" s="137"/>
      <c r="KFX85" s="137"/>
      <c r="KFY85" s="143"/>
      <c r="KFZ85" s="125"/>
      <c r="KGA85" s="126"/>
      <c r="KGE85" s="137"/>
      <c r="KGF85" s="137"/>
      <c r="KGG85" s="137"/>
      <c r="KGH85" s="137"/>
      <c r="KGI85" s="137"/>
      <c r="KGJ85" s="137"/>
      <c r="KGK85" s="143"/>
      <c r="KGL85" s="125"/>
      <c r="KGM85" s="126"/>
      <c r="KGQ85" s="137"/>
      <c r="KGR85" s="137"/>
      <c r="KGS85" s="137"/>
      <c r="KGT85" s="137"/>
      <c r="KGU85" s="137"/>
      <c r="KGV85" s="137"/>
      <c r="KGW85" s="143"/>
      <c r="KGX85" s="125"/>
      <c r="KGY85" s="126"/>
      <c r="KHC85" s="137"/>
      <c r="KHD85" s="137"/>
      <c r="KHE85" s="137"/>
      <c r="KHF85" s="137"/>
      <c r="KHG85" s="137"/>
      <c r="KHH85" s="137"/>
      <c r="KHI85" s="143"/>
      <c r="KHJ85" s="125"/>
      <c r="KHK85" s="126"/>
      <c r="KHO85" s="137"/>
      <c r="KHP85" s="137"/>
      <c r="KHQ85" s="137"/>
      <c r="KHR85" s="137"/>
      <c r="KHS85" s="137"/>
      <c r="KHT85" s="137"/>
      <c r="KHU85" s="143"/>
      <c r="KHV85" s="125"/>
      <c r="KHW85" s="126"/>
      <c r="KIA85" s="137"/>
      <c r="KIB85" s="137"/>
      <c r="KIC85" s="137"/>
      <c r="KID85" s="137"/>
      <c r="KIE85" s="137"/>
      <c r="KIF85" s="137"/>
      <c r="KIG85" s="143"/>
      <c r="KIH85" s="125"/>
      <c r="KII85" s="126"/>
      <c r="KIM85" s="137"/>
      <c r="KIN85" s="137"/>
      <c r="KIO85" s="137"/>
      <c r="KIP85" s="137"/>
      <c r="KIQ85" s="137"/>
      <c r="KIR85" s="137"/>
      <c r="KIS85" s="143"/>
      <c r="KIT85" s="125"/>
      <c r="KIU85" s="126"/>
      <c r="KIY85" s="137"/>
      <c r="KIZ85" s="137"/>
      <c r="KJA85" s="137"/>
      <c r="KJB85" s="137"/>
      <c r="KJC85" s="137"/>
      <c r="KJD85" s="137"/>
      <c r="KJE85" s="143"/>
      <c r="KJF85" s="125"/>
      <c r="KJG85" s="126"/>
      <c r="KJK85" s="137"/>
      <c r="KJL85" s="137"/>
      <c r="KJM85" s="137"/>
      <c r="KJN85" s="137"/>
      <c r="KJO85" s="137"/>
      <c r="KJP85" s="137"/>
      <c r="KJQ85" s="143"/>
      <c r="KJR85" s="125"/>
      <c r="KJS85" s="126"/>
      <c r="KJW85" s="137"/>
      <c r="KJX85" s="137"/>
      <c r="KJY85" s="137"/>
      <c r="KJZ85" s="137"/>
      <c r="KKA85" s="137"/>
      <c r="KKB85" s="137"/>
      <c r="KKC85" s="143"/>
      <c r="KKD85" s="125"/>
      <c r="KKE85" s="126"/>
      <c r="KKI85" s="137"/>
      <c r="KKJ85" s="137"/>
      <c r="KKK85" s="137"/>
      <c r="KKL85" s="137"/>
      <c r="KKM85" s="137"/>
      <c r="KKN85" s="137"/>
      <c r="KKO85" s="143"/>
      <c r="KKP85" s="125"/>
      <c r="KKQ85" s="126"/>
      <c r="KKU85" s="137"/>
      <c r="KKV85" s="137"/>
      <c r="KKW85" s="137"/>
      <c r="KKX85" s="137"/>
      <c r="KKY85" s="137"/>
      <c r="KKZ85" s="137"/>
      <c r="KLA85" s="143"/>
      <c r="KLB85" s="125"/>
      <c r="KLC85" s="126"/>
      <c r="KLG85" s="137"/>
      <c r="KLH85" s="137"/>
      <c r="KLI85" s="137"/>
      <c r="KLJ85" s="137"/>
      <c r="KLK85" s="137"/>
      <c r="KLL85" s="137"/>
      <c r="KLM85" s="143"/>
      <c r="KLN85" s="125"/>
      <c r="KLO85" s="126"/>
      <c r="KLS85" s="137"/>
      <c r="KLT85" s="137"/>
      <c r="KLU85" s="137"/>
      <c r="KLV85" s="137"/>
      <c r="KLW85" s="137"/>
      <c r="KLX85" s="137"/>
      <c r="KLY85" s="143"/>
      <c r="KLZ85" s="125"/>
      <c r="KMA85" s="126"/>
      <c r="KME85" s="137"/>
      <c r="KMF85" s="137"/>
      <c r="KMG85" s="137"/>
      <c r="KMH85" s="137"/>
      <c r="KMI85" s="137"/>
      <c r="KMJ85" s="137"/>
      <c r="KMK85" s="143"/>
      <c r="KML85" s="125"/>
      <c r="KMM85" s="126"/>
      <c r="KMQ85" s="137"/>
      <c r="KMR85" s="137"/>
      <c r="KMS85" s="137"/>
      <c r="KMT85" s="137"/>
      <c r="KMU85" s="137"/>
      <c r="KMV85" s="137"/>
      <c r="KMW85" s="143"/>
      <c r="KMX85" s="125"/>
      <c r="KMY85" s="126"/>
      <c r="KNC85" s="137"/>
      <c r="KND85" s="137"/>
      <c r="KNE85" s="137"/>
      <c r="KNF85" s="137"/>
      <c r="KNG85" s="137"/>
      <c r="KNH85" s="137"/>
      <c r="KNI85" s="143"/>
      <c r="KNJ85" s="125"/>
      <c r="KNK85" s="126"/>
      <c r="KNO85" s="137"/>
      <c r="KNP85" s="137"/>
      <c r="KNQ85" s="137"/>
      <c r="KNR85" s="137"/>
      <c r="KNS85" s="137"/>
      <c r="KNT85" s="137"/>
      <c r="KNU85" s="143"/>
      <c r="KNV85" s="125"/>
      <c r="KNW85" s="126"/>
      <c r="KOA85" s="137"/>
      <c r="KOB85" s="137"/>
      <c r="KOC85" s="137"/>
      <c r="KOD85" s="137"/>
      <c r="KOE85" s="137"/>
      <c r="KOF85" s="137"/>
      <c r="KOG85" s="143"/>
      <c r="KOH85" s="125"/>
      <c r="KOI85" s="126"/>
      <c r="KOM85" s="137"/>
      <c r="KON85" s="137"/>
      <c r="KOO85" s="137"/>
      <c r="KOP85" s="137"/>
      <c r="KOQ85" s="137"/>
      <c r="KOR85" s="137"/>
      <c r="KOS85" s="143"/>
      <c r="KOT85" s="125"/>
      <c r="KOU85" s="126"/>
      <c r="KOY85" s="137"/>
      <c r="KOZ85" s="137"/>
      <c r="KPA85" s="137"/>
      <c r="KPB85" s="137"/>
      <c r="KPC85" s="137"/>
      <c r="KPD85" s="137"/>
      <c r="KPE85" s="143"/>
      <c r="KPF85" s="125"/>
      <c r="KPG85" s="126"/>
      <c r="KPK85" s="137"/>
      <c r="KPL85" s="137"/>
      <c r="KPM85" s="137"/>
      <c r="KPN85" s="137"/>
      <c r="KPO85" s="137"/>
      <c r="KPP85" s="137"/>
      <c r="KPQ85" s="143"/>
      <c r="KPR85" s="125"/>
      <c r="KPS85" s="126"/>
      <c r="KPW85" s="137"/>
      <c r="KPX85" s="137"/>
      <c r="KPY85" s="137"/>
      <c r="KPZ85" s="137"/>
      <c r="KQA85" s="137"/>
      <c r="KQB85" s="137"/>
      <c r="KQC85" s="143"/>
      <c r="KQD85" s="125"/>
      <c r="KQE85" s="126"/>
      <c r="KQI85" s="137"/>
      <c r="KQJ85" s="137"/>
      <c r="KQK85" s="137"/>
      <c r="KQL85" s="137"/>
      <c r="KQM85" s="137"/>
      <c r="KQN85" s="137"/>
      <c r="KQO85" s="143"/>
      <c r="KQP85" s="125"/>
      <c r="KQQ85" s="126"/>
      <c r="KQU85" s="137"/>
      <c r="KQV85" s="137"/>
      <c r="KQW85" s="137"/>
      <c r="KQX85" s="137"/>
      <c r="KQY85" s="137"/>
      <c r="KQZ85" s="137"/>
      <c r="KRA85" s="143"/>
      <c r="KRB85" s="125"/>
      <c r="KRC85" s="126"/>
      <c r="KRG85" s="137"/>
      <c r="KRH85" s="137"/>
      <c r="KRI85" s="137"/>
      <c r="KRJ85" s="137"/>
      <c r="KRK85" s="137"/>
      <c r="KRL85" s="137"/>
      <c r="KRM85" s="143"/>
      <c r="KRN85" s="125"/>
      <c r="KRO85" s="126"/>
      <c r="KRS85" s="137"/>
      <c r="KRT85" s="137"/>
      <c r="KRU85" s="137"/>
      <c r="KRV85" s="137"/>
      <c r="KRW85" s="137"/>
      <c r="KRX85" s="137"/>
      <c r="KRY85" s="143"/>
      <c r="KRZ85" s="125"/>
      <c r="KSA85" s="126"/>
      <c r="KSE85" s="137"/>
      <c r="KSF85" s="137"/>
      <c r="KSG85" s="137"/>
      <c r="KSH85" s="137"/>
      <c r="KSI85" s="137"/>
      <c r="KSJ85" s="137"/>
      <c r="KSK85" s="143"/>
      <c r="KSL85" s="125"/>
      <c r="KSM85" s="126"/>
      <c r="KSQ85" s="137"/>
      <c r="KSR85" s="137"/>
      <c r="KSS85" s="137"/>
      <c r="KST85" s="137"/>
      <c r="KSU85" s="137"/>
      <c r="KSV85" s="137"/>
      <c r="KSW85" s="143"/>
      <c r="KSX85" s="125"/>
      <c r="KSY85" s="126"/>
      <c r="KTC85" s="137"/>
      <c r="KTD85" s="137"/>
      <c r="KTE85" s="137"/>
      <c r="KTF85" s="137"/>
      <c r="KTG85" s="137"/>
      <c r="KTH85" s="137"/>
      <c r="KTI85" s="143"/>
      <c r="KTJ85" s="125"/>
      <c r="KTK85" s="126"/>
      <c r="KTO85" s="137"/>
      <c r="KTP85" s="137"/>
      <c r="KTQ85" s="137"/>
      <c r="KTR85" s="137"/>
      <c r="KTS85" s="137"/>
      <c r="KTT85" s="137"/>
      <c r="KTU85" s="143"/>
      <c r="KTV85" s="125"/>
      <c r="KTW85" s="126"/>
      <c r="KUA85" s="137"/>
      <c r="KUB85" s="137"/>
      <c r="KUC85" s="137"/>
      <c r="KUD85" s="137"/>
      <c r="KUE85" s="137"/>
      <c r="KUF85" s="137"/>
      <c r="KUG85" s="143"/>
      <c r="KUH85" s="125"/>
      <c r="KUI85" s="126"/>
      <c r="KUM85" s="137"/>
      <c r="KUN85" s="137"/>
      <c r="KUO85" s="137"/>
      <c r="KUP85" s="137"/>
      <c r="KUQ85" s="137"/>
      <c r="KUR85" s="137"/>
      <c r="KUS85" s="143"/>
      <c r="KUT85" s="125"/>
      <c r="KUU85" s="126"/>
      <c r="KUY85" s="137"/>
      <c r="KUZ85" s="137"/>
      <c r="KVA85" s="137"/>
      <c r="KVB85" s="137"/>
      <c r="KVC85" s="137"/>
      <c r="KVD85" s="137"/>
      <c r="KVE85" s="143"/>
      <c r="KVF85" s="125"/>
      <c r="KVG85" s="126"/>
      <c r="KVK85" s="137"/>
      <c r="KVL85" s="137"/>
      <c r="KVM85" s="137"/>
      <c r="KVN85" s="137"/>
      <c r="KVO85" s="137"/>
      <c r="KVP85" s="137"/>
      <c r="KVQ85" s="143"/>
      <c r="KVR85" s="125"/>
      <c r="KVS85" s="126"/>
      <c r="KVW85" s="137"/>
      <c r="KVX85" s="137"/>
      <c r="KVY85" s="137"/>
      <c r="KVZ85" s="137"/>
      <c r="KWA85" s="137"/>
      <c r="KWB85" s="137"/>
      <c r="KWC85" s="143"/>
      <c r="KWD85" s="125"/>
      <c r="KWE85" s="126"/>
      <c r="KWI85" s="137"/>
      <c r="KWJ85" s="137"/>
      <c r="KWK85" s="137"/>
      <c r="KWL85" s="137"/>
      <c r="KWM85" s="137"/>
      <c r="KWN85" s="137"/>
      <c r="KWO85" s="143"/>
      <c r="KWP85" s="125"/>
      <c r="KWQ85" s="126"/>
      <c r="KWU85" s="137"/>
      <c r="KWV85" s="137"/>
      <c r="KWW85" s="137"/>
      <c r="KWX85" s="137"/>
      <c r="KWY85" s="137"/>
      <c r="KWZ85" s="137"/>
      <c r="KXA85" s="143"/>
      <c r="KXB85" s="125"/>
      <c r="KXC85" s="126"/>
      <c r="KXG85" s="137"/>
      <c r="KXH85" s="137"/>
      <c r="KXI85" s="137"/>
      <c r="KXJ85" s="137"/>
      <c r="KXK85" s="137"/>
      <c r="KXL85" s="137"/>
      <c r="KXM85" s="143"/>
      <c r="KXN85" s="125"/>
      <c r="KXO85" s="126"/>
      <c r="KXS85" s="137"/>
      <c r="KXT85" s="137"/>
      <c r="KXU85" s="137"/>
      <c r="KXV85" s="137"/>
      <c r="KXW85" s="137"/>
      <c r="KXX85" s="137"/>
      <c r="KXY85" s="143"/>
      <c r="KXZ85" s="125"/>
      <c r="KYA85" s="126"/>
      <c r="KYE85" s="137"/>
      <c r="KYF85" s="137"/>
      <c r="KYG85" s="137"/>
      <c r="KYH85" s="137"/>
      <c r="KYI85" s="137"/>
      <c r="KYJ85" s="137"/>
      <c r="KYK85" s="143"/>
      <c r="KYL85" s="125"/>
      <c r="KYM85" s="126"/>
      <c r="KYQ85" s="137"/>
      <c r="KYR85" s="137"/>
      <c r="KYS85" s="137"/>
      <c r="KYT85" s="137"/>
      <c r="KYU85" s="137"/>
      <c r="KYV85" s="137"/>
      <c r="KYW85" s="143"/>
      <c r="KYX85" s="125"/>
      <c r="KYY85" s="126"/>
      <c r="KZC85" s="137"/>
      <c r="KZD85" s="137"/>
      <c r="KZE85" s="137"/>
      <c r="KZF85" s="137"/>
      <c r="KZG85" s="137"/>
      <c r="KZH85" s="137"/>
      <c r="KZI85" s="143"/>
      <c r="KZJ85" s="125"/>
      <c r="KZK85" s="126"/>
      <c r="KZO85" s="137"/>
      <c r="KZP85" s="137"/>
      <c r="KZQ85" s="137"/>
      <c r="KZR85" s="137"/>
      <c r="KZS85" s="137"/>
      <c r="KZT85" s="137"/>
      <c r="KZU85" s="143"/>
      <c r="KZV85" s="125"/>
      <c r="KZW85" s="126"/>
      <c r="LAA85" s="137"/>
      <c r="LAB85" s="137"/>
      <c r="LAC85" s="137"/>
      <c r="LAD85" s="137"/>
      <c r="LAE85" s="137"/>
      <c r="LAF85" s="137"/>
      <c r="LAG85" s="143"/>
      <c r="LAH85" s="125"/>
      <c r="LAI85" s="126"/>
      <c r="LAM85" s="137"/>
      <c r="LAN85" s="137"/>
      <c r="LAO85" s="137"/>
      <c r="LAP85" s="137"/>
      <c r="LAQ85" s="137"/>
      <c r="LAR85" s="137"/>
      <c r="LAS85" s="143"/>
      <c r="LAT85" s="125"/>
      <c r="LAU85" s="126"/>
      <c r="LAY85" s="137"/>
      <c r="LAZ85" s="137"/>
      <c r="LBA85" s="137"/>
      <c r="LBB85" s="137"/>
      <c r="LBC85" s="137"/>
      <c r="LBD85" s="137"/>
      <c r="LBE85" s="143"/>
      <c r="LBF85" s="125"/>
      <c r="LBG85" s="126"/>
      <c r="LBK85" s="137"/>
      <c r="LBL85" s="137"/>
      <c r="LBM85" s="137"/>
      <c r="LBN85" s="137"/>
      <c r="LBO85" s="137"/>
      <c r="LBP85" s="137"/>
      <c r="LBQ85" s="143"/>
      <c r="LBR85" s="125"/>
      <c r="LBS85" s="126"/>
      <c r="LBW85" s="137"/>
      <c r="LBX85" s="137"/>
      <c r="LBY85" s="137"/>
      <c r="LBZ85" s="137"/>
      <c r="LCA85" s="137"/>
      <c r="LCB85" s="137"/>
      <c r="LCC85" s="143"/>
      <c r="LCD85" s="125"/>
      <c r="LCE85" s="126"/>
      <c r="LCI85" s="137"/>
      <c r="LCJ85" s="137"/>
      <c r="LCK85" s="137"/>
      <c r="LCL85" s="137"/>
      <c r="LCM85" s="137"/>
      <c r="LCN85" s="137"/>
      <c r="LCO85" s="143"/>
      <c r="LCP85" s="125"/>
      <c r="LCQ85" s="126"/>
      <c r="LCU85" s="137"/>
      <c r="LCV85" s="137"/>
      <c r="LCW85" s="137"/>
      <c r="LCX85" s="137"/>
      <c r="LCY85" s="137"/>
      <c r="LCZ85" s="137"/>
      <c r="LDA85" s="143"/>
      <c r="LDB85" s="125"/>
      <c r="LDC85" s="126"/>
      <c r="LDG85" s="137"/>
      <c r="LDH85" s="137"/>
      <c r="LDI85" s="137"/>
      <c r="LDJ85" s="137"/>
      <c r="LDK85" s="137"/>
      <c r="LDL85" s="137"/>
      <c r="LDM85" s="143"/>
      <c r="LDN85" s="125"/>
      <c r="LDO85" s="126"/>
      <c r="LDS85" s="137"/>
      <c r="LDT85" s="137"/>
      <c r="LDU85" s="137"/>
      <c r="LDV85" s="137"/>
      <c r="LDW85" s="137"/>
      <c r="LDX85" s="137"/>
      <c r="LDY85" s="143"/>
      <c r="LDZ85" s="125"/>
      <c r="LEA85" s="126"/>
      <c r="LEE85" s="137"/>
      <c r="LEF85" s="137"/>
      <c r="LEG85" s="137"/>
      <c r="LEH85" s="137"/>
      <c r="LEI85" s="137"/>
      <c r="LEJ85" s="137"/>
      <c r="LEK85" s="143"/>
      <c r="LEL85" s="125"/>
      <c r="LEM85" s="126"/>
      <c r="LEQ85" s="137"/>
      <c r="LER85" s="137"/>
      <c r="LES85" s="137"/>
      <c r="LET85" s="137"/>
      <c r="LEU85" s="137"/>
      <c r="LEV85" s="137"/>
      <c r="LEW85" s="143"/>
      <c r="LEX85" s="125"/>
      <c r="LEY85" s="126"/>
      <c r="LFC85" s="137"/>
      <c r="LFD85" s="137"/>
      <c r="LFE85" s="137"/>
      <c r="LFF85" s="137"/>
      <c r="LFG85" s="137"/>
      <c r="LFH85" s="137"/>
      <c r="LFI85" s="143"/>
      <c r="LFJ85" s="125"/>
      <c r="LFK85" s="126"/>
      <c r="LFO85" s="137"/>
      <c r="LFP85" s="137"/>
      <c r="LFQ85" s="137"/>
      <c r="LFR85" s="137"/>
      <c r="LFS85" s="137"/>
      <c r="LFT85" s="137"/>
      <c r="LFU85" s="143"/>
      <c r="LFV85" s="125"/>
      <c r="LFW85" s="126"/>
      <c r="LGA85" s="137"/>
      <c r="LGB85" s="137"/>
      <c r="LGC85" s="137"/>
      <c r="LGD85" s="137"/>
      <c r="LGE85" s="137"/>
      <c r="LGF85" s="137"/>
      <c r="LGG85" s="143"/>
      <c r="LGH85" s="125"/>
      <c r="LGI85" s="126"/>
      <c r="LGM85" s="137"/>
      <c r="LGN85" s="137"/>
      <c r="LGO85" s="137"/>
      <c r="LGP85" s="137"/>
      <c r="LGQ85" s="137"/>
      <c r="LGR85" s="137"/>
      <c r="LGS85" s="143"/>
      <c r="LGT85" s="125"/>
      <c r="LGU85" s="126"/>
      <c r="LGY85" s="137"/>
      <c r="LGZ85" s="137"/>
      <c r="LHA85" s="137"/>
      <c r="LHB85" s="137"/>
      <c r="LHC85" s="137"/>
      <c r="LHD85" s="137"/>
      <c r="LHE85" s="143"/>
      <c r="LHF85" s="125"/>
      <c r="LHG85" s="126"/>
      <c r="LHK85" s="137"/>
      <c r="LHL85" s="137"/>
      <c r="LHM85" s="137"/>
      <c r="LHN85" s="137"/>
      <c r="LHO85" s="137"/>
      <c r="LHP85" s="137"/>
      <c r="LHQ85" s="143"/>
      <c r="LHR85" s="125"/>
      <c r="LHS85" s="126"/>
      <c r="LHW85" s="137"/>
      <c r="LHX85" s="137"/>
      <c r="LHY85" s="137"/>
      <c r="LHZ85" s="137"/>
      <c r="LIA85" s="137"/>
      <c r="LIB85" s="137"/>
      <c r="LIC85" s="143"/>
      <c r="LID85" s="125"/>
      <c r="LIE85" s="126"/>
      <c r="LII85" s="137"/>
      <c r="LIJ85" s="137"/>
      <c r="LIK85" s="137"/>
      <c r="LIL85" s="137"/>
      <c r="LIM85" s="137"/>
      <c r="LIN85" s="137"/>
      <c r="LIO85" s="143"/>
      <c r="LIP85" s="125"/>
      <c r="LIQ85" s="126"/>
      <c r="LIU85" s="137"/>
      <c r="LIV85" s="137"/>
      <c r="LIW85" s="137"/>
      <c r="LIX85" s="137"/>
      <c r="LIY85" s="137"/>
      <c r="LIZ85" s="137"/>
      <c r="LJA85" s="143"/>
      <c r="LJB85" s="125"/>
      <c r="LJC85" s="126"/>
      <c r="LJG85" s="137"/>
      <c r="LJH85" s="137"/>
      <c r="LJI85" s="137"/>
      <c r="LJJ85" s="137"/>
      <c r="LJK85" s="137"/>
      <c r="LJL85" s="137"/>
      <c r="LJM85" s="143"/>
      <c r="LJN85" s="125"/>
      <c r="LJO85" s="126"/>
      <c r="LJS85" s="137"/>
      <c r="LJT85" s="137"/>
      <c r="LJU85" s="137"/>
      <c r="LJV85" s="137"/>
      <c r="LJW85" s="137"/>
      <c r="LJX85" s="137"/>
      <c r="LJY85" s="143"/>
      <c r="LJZ85" s="125"/>
      <c r="LKA85" s="126"/>
      <c r="LKE85" s="137"/>
      <c r="LKF85" s="137"/>
      <c r="LKG85" s="137"/>
      <c r="LKH85" s="137"/>
      <c r="LKI85" s="137"/>
      <c r="LKJ85" s="137"/>
      <c r="LKK85" s="143"/>
      <c r="LKL85" s="125"/>
      <c r="LKM85" s="126"/>
      <c r="LKQ85" s="137"/>
      <c r="LKR85" s="137"/>
      <c r="LKS85" s="137"/>
      <c r="LKT85" s="137"/>
      <c r="LKU85" s="137"/>
      <c r="LKV85" s="137"/>
      <c r="LKW85" s="143"/>
      <c r="LKX85" s="125"/>
      <c r="LKY85" s="126"/>
      <c r="LLC85" s="137"/>
      <c r="LLD85" s="137"/>
      <c r="LLE85" s="137"/>
      <c r="LLF85" s="137"/>
      <c r="LLG85" s="137"/>
      <c r="LLH85" s="137"/>
      <c r="LLI85" s="143"/>
      <c r="LLJ85" s="125"/>
      <c r="LLK85" s="126"/>
      <c r="LLO85" s="137"/>
      <c r="LLP85" s="137"/>
      <c r="LLQ85" s="137"/>
      <c r="LLR85" s="137"/>
      <c r="LLS85" s="137"/>
      <c r="LLT85" s="137"/>
      <c r="LLU85" s="143"/>
      <c r="LLV85" s="125"/>
      <c r="LLW85" s="126"/>
      <c r="LMA85" s="137"/>
      <c r="LMB85" s="137"/>
      <c r="LMC85" s="137"/>
      <c r="LMD85" s="137"/>
      <c r="LME85" s="137"/>
      <c r="LMF85" s="137"/>
      <c r="LMG85" s="143"/>
      <c r="LMH85" s="125"/>
      <c r="LMI85" s="126"/>
      <c r="LMM85" s="137"/>
      <c r="LMN85" s="137"/>
      <c r="LMO85" s="137"/>
      <c r="LMP85" s="137"/>
      <c r="LMQ85" s="137"/>
      <c r="LMR85" s="137"/>
      <c r="LMS85" s="143"/>
      <c r="LMT85" s="125"/>
      <c r="LMU85" s="126"/>
      <c r="LMY85" s="137"/>
      <c r="LMZ85" s="137"/>
      <c r="LNA85" s="137"/>
      <c r="LNB85" s="137"/>
      <c r="LNC85" s="137"/>
      <c r="LND85" s="137"/>
      <c r="LNE85" s="143"/>
      <c r="LNF85" s="125"/>
      <c r="LNG85" s="126"/>
      <c r="LNK85" s="137"/>
      <c r="LNL85" s="137"/>
      <c r="LNM85" s="137"/>
      <c r="LNN85" s="137"/>
      <c r="LNO85" s="137"/>
      <c r="LNP85" s="137"/>
      <c r="LNQ85" s="143"/>
      <c r="LNR85" s="125"/>
      <c r="LNS85" s="126"/>
      <c r="LNW85" s="137"/>
      <c r="LNX85" s="137"/>
      <c r="LNY85" s="137"/>
      <c r="LNZ85" s="137"/>
      <c r="LOA85" s="137"/>
      <c r="LOB85" s="137"/>
      <c r="LOC85" s="143"/>
      <c r="LOD85" s="125"/>
      <c r="LOE85" s="126"/>
      <c r="LOI85" s="137"/>
      <c r="LOJ85" s="137"/>
      <c r="LOK85" s="137"/>
      <c r="LOL85" s="137"/>
      <c r="LOM85" s="137"/>
      <c r="LON85" s="137"/>
      <c r="LOO85" s="143"/>
      <c r="LOP85" s="125"/>
      <c r="LOQ85" s="126"/>
      <c r="LOU85" s="137"/>
      <c r="LOV85" s="137"/>
      <c r="LOW85" s="137"/>
      <c r="LOX85" s="137"/>
      <c r="LOY85" s="137"/>
      <c r="LOZ85" s="137"/>
      <c r="LPA85" s="143"/>
      <c r="LPB85" s="125"/>
      <c r="LPC85" s="126"/>
      <c r="LPG85" s="137"/>
      <c r="LPH85" s="137"/>
      <c r="LPI85" s="137"/>
      <c r="LPJ85" s="137"/>
      <c r="LPK85" s="137"/>
      <c r="LPL85" s="137"/>
      <c r="LPM85" s="143"/>
      <c r="LPN85" s="125"/>
      <c r="LPO85" s="126"/>
      <c r="LPS85" s="137"/>
      <c r="LPT85" s="137"/>
      <c r="LPU85" s="137"/>
      <c r="LPV85" s="137"/>
      <c r="LPW85" s="137"/>
      <c r="LPX85" s="137"/>
      <c r="LPY85" s="143"/>
      <c r="LPZ85" s="125"/>
      <c r="LQA85" s="126"/>
      <c r="LQE85" s="137"/>
      <c r="LQF85" s="137"/>
      <c r="LQG85" s="137"/>
      <c r="LQH85" s="137"/>
      <c r="LQI85" s="137"/>
      <c r="LQJ85" s="137"/>
      <c r="LQK85" s="143"/>
      <c r="LQL85" s="125"/>
      <c r="LQM85" s="126"/>
      <c r="LQQ85" s="137"/>
      <c r="LQR85" s="137"/>
      <c r="LQS85" s="137"/>
      <c r="LQT85" s="137"/>
      <c r="LQU85" s="137"/>
      <c r="LQV85" s="137"/>
      <c r="LQW85" s="143"/>
      <c r="LQX85" s="125"/>
      <c r="LQY85" s="126"/>
      <c r="LRC85" s="137"/>
      <c r="LRD85" s="137"/>
      <c r="LRE85" s="137"/>
      <c r="LRF85" s="137"/>
      <c r="LRG85" s="137"/>
      <c r="LRH85" s="137"/>
      <c r="LRI85" s="143"/>
      <c r="LRJ85" s="125"/>
      <c r="LRK85" s="126"/>
      <c r="LRO85" s="137"/>
      <c r="LRP85" s="137"/>
      <c r="LRQ85" s="137"/>
      <c r="LRR85" s="137"/>
      <c r="LRS85" s="137"/>
      <c r="LRT85" s="137"/>
      <c r="LRU85" s="143"/>
      <c r="LRV85" s="125"/>
      <c r="LRW85" s="126"/>
      <c r="LSA85" s="137"/>
      <c r="LSB85" s="137"/>
      <c r="LSC85" s="137"/>
      <c r="LSD85" s="137"/>
      <c r="LSE85" s="137"/>
      <c r="LSF85" s="137"/>
      <c r="LSG85" s="143"/>
      <c r="LSH85" s="125"/>
      <c r="LSI85" s="126"/>
      <c r="LSM85" s="137"/>
      <c r="LSN85" s="137"/>
      <c r="LSO85" s="137"/>
      <c r="LSP85" s="137"/>
      <c r="LSQ85" s="137"/>
      <c r="LSR85" s="137"/>
      <c r="LSS85" s="143"/>
      <c r="LST85" s="125"/>
      <c r="LSU85" s="126"/>
      <c r="LSY85" s="137"/>
      <c r="LSZ85" s="137"/>
      <c r="LTA85" s="137"/>
      <c r="LTB85" s="137"/>
      <c r="LTC85" s="137"/>
      <c r="LTD85" s="137"/>
      <c r="LTE85" s="143"/>
      <c r="LTF85" s="125"/>
      <c r="LTG85" s="126"/>
      <c r="LTK85" s="137"/>
      <c r="LTL85" s="137"/>
      <c r="LTM85" s="137"/>
      <c r="LTN85" s="137"/>
      <c r="LTO85" s="137"/>
      <c r="LTP85" s="137"/>
      <c r="LTQ85" s="143"/>
      <c r="LTR85" s="125"/>
      <c r="LTS85" s="126"/>
      <c r="LTW85" s="137"/>
      <c r="LTX85" s="137"/>
      <c r="LTY85" s="137"/>
      <c r="LTZ85" s="137"/>
      <c r="LUA85" s="137"/>
      <c r="LUB85" s="137"/>
      <c r="LUC85" s="143"/>
      <c r="LUD85" s="125"/>
      <c r="LUE85" s="126"/>
      <c r="LUI85" s="137"/>
      <c r="LUJ85" s="137"/>
      <c r="LUK85" s="137"/>
      <c r="LUL85" s="137"/>
      <c r="LUM85" s="137"/>
      <c r="LUN85" s="137"/>
      <c r="LUO85" s="143"/>
      <c r="LUP85" s="125"/>
      <c r="LUQ85" s="126"/>
      <c r="LUU85" s="137"/>
      <c r="LUV85" s="137"/>
      <c r="LUW85" s="137"/>
      <c r="LUX85" s="137"/>
      <c r="LUY85" s="137"/>
      <c r="LUZ85" s="137"/>
      <c r="LVA85" s="143"/>
      <c r="LVB85" s="125"/>
      <c r="LVC85" s="126"/>
      <c r="LVG85" s="137"/>
      <c r="LVH85" s="137"/>
      <c r="LVI85" s="137"/>
      <c r="LVJ85" s="137"/>
      <c r="LVK85" s="137"/>
      <c r="LVL85" s="137"/>
      <c r="LVM85" s="143"/>
      <c r="LVN85" s="125"/>
      <c r="LVO85" s="126"/>
      <c r="LVS85" s="137"/>
      <c r="LVT85" s="137"/>
      <c r="LVU85" s="137"/>
      <c r="LVV85" s="137"/>
      <c r="LVW85" s="137"/>
      <c r="LVX85" s="137"/>
      <c r="LVY85" s="143"/>
      <c r="LVZ85" s="125"/>
      <c r="LWA85" s="126"/>
      <c r="LWE85" s="137"/>
      <c r="LWF85" s="137"/>
      <c r="LWG85" s="137"/>
      <c r="LWH85" s="137"/>
      <c r="LWI85" s="137"/>
      <c r="LWJ85" s="137"/>
      <c r="LWK85" s="143"/>
      <c r="LWL85" s="125"/>
      <c r="LWM85" s="126"/>
      <c r="LWQ85" s="137"/>
      <c r="LWR85" s="137"/>
      <c r="LWS85" s="137"/>
      <c r="LWT85" s="137"/>
      <c r="LWU85" s="137"/>
      <c r="LWV85" s="137"/>
      <c r="LWW85" s="143"/>
      <c r="LWX85" s="125"/>
      <c r="LWY85" s="126"/>
      <c r="LXC85" s="137"/>
      <c r="LXD85" s="137"/>
      <c r="LXE85" s="137"/>
      <c r="LXF85" s="137"/>
      <c r="LXG85" s="137"/>
      <c r="LXH85" s="137"/>
      <c r="LXI85" s="143"/>
      <c r="LXJ85" s="125"/>
      <c r="LXK85" s="126"/>
      <c r="LXO85" s="137"/>
      <c r="LXP85" s="137"/>
      <c r="LXQ85" s="137"/>
      <c r="LXR85" s="137"/>
      <c r="LXS85" s="137"/>
      <c r="LXT85" s="137"/>
      <c r="LXU85" s="143"/>
      <c r="LXV85" s="125"/>
      <c r="LXW85" s="126"/>
      <c r="LYA85" s="137"/>
      <c r="LYB85" s="137"/>
      <c r="LYC85" s="137"/>
      <c r="LYD85" s="137"/>
      <c r="LYE85" s="137"/>
      <c r="LYF85" s="137"/>
      <c r="LYG85" s="143"/>
      <c r="LYH85" s="125"/>
      <c r="LYI85" s="126"/>
      <c r="LYM85" s="137"/>
      <c r="LYN85" s="137"/>
      <c r="LYO85" s="137"/>
      <c r="LYP85" s="137"/>
      <c r="LYQ85" s="137"/>
      <c r="LYR85" s="137"/>
      <c r="LYS85" s="143"/>
      <c r="LYT85" s="125"/>
      <c r="LYU85" s="126"/>
      <c r="LYY85" s="137"/>
      <c r="LYZ85" s="137"/>
      <c r="LZA85" s="137"/>
      <c r="LZB85" s="137"/>
      <c r="LZC85" s="137"/>
      <c r="LZD85" s="137"/>
      <c r="LZE85" s="143"/>
      <c r="LZF85" s="125"/>
      <c r="LZG85" s="126"/>
      <c r="LZK85" s="137"/>
      <c r="LZL85" s="137"/>
      <c r="LZM85" s="137"/>
      <c r="LZN85" s="137"/>
      <c r="LZO85" s="137"/>
      <c r="LZP85" s="137"/>
      <c r="LZQ85" s="143"/>
      <c r="LZR85" s="125"/>
      <c r="LZS85" s="126"/>
      <c r="LZW85" s="137"/>
      <c r="LZX85" s="137"/>
      <c r="LZY85" s="137"/>
      <c r="LZZ85" s="137"/>
      <c r="MAA85" s="137"/>
      <c r="MAB85" s="137"/>
      <c r="MAC85" s="143"/>
      <c r="MAD85" s="125"/>
      <c r="MAE85" s="126"/>
      <c r="MAI85" s="137"/>
      <c r="MAJ85" s="137"/>
      <c r="MAK85" s="137"/>
      <c r="MAL85" s="137"/>
      <c r="MAM85" s="137"/>
      <c r="MAN85" s="137"/>
      <c r="MAO85" s="143"/>
      <c r="MAP85" s="125"/>
      <c r="MAQ85" s="126"/>
      <c r="MAU85" s="137"/>
      <c r="MAV85" s="137"/>
      <c r="MAW85" s="137"/>
      <c r="MAX85" s="137"/>
      <c r="MAY85" s="137"/>
      <c r="MAZ85" s="137"/>
      <c r="MBA85" s="143"/>
      <c r="MBB85" s="125"/>
      <c r="MBC85" s="126"/>
      <c r="MBG85" s="137"/>
      <c r="MBH85" s="137"/>
      <c r="MBI85" s="137"/>
      <c r="MBJ85" s="137"/>
      <c r="MBK85" s="137"/>
      <c r="MBL85" s="137"/>
      <c r="MBM85" s="143"/>
      <c r="MBN85" s="125"/>
      <c r="MBO85" s="126"/>
      <c r="MBS85" s="137"/>
      <c r="MBT85" s="137"/>
      <c r="MBU85" s="137"/>
      <c r="MBV85" s="137"/>
      <c r="MBW85" s="137"/>
      <c r="MBX85" s="137"/>
      <c r="MBY85" s="143"/>
      <c r="MBZ85" s="125"/>
      <c r="MCA85" s="126"/>
      <c r="MCE85" s="137"/>
      <c r="MCF85" s="137"/>
      <c r="MCG85" s="137"/>
      <c r="MCH85" s="137"/>
      <c r="MCI85" s="137"/>
      <c r="MCJ85" s="137"/>
      <c r="MCK85" s="143"/>
      <c r="MCL85" s="125"/>
      <c r="MCM85" s="126"/>
      <c r="MCQ85" s="137"/>
      <c r="MCR85" s="137"/>
      <c r="MCS85" s="137"/>
      <c r="MCT85" s="137"/>
      <c r="MCU85" s="137"/>
      <c r="MCV85" s="137"/>
      <c r="MCW85" s="143"/>
      <c r="MCX85" s="125"/>
      <c r="MCY85" s="126"/>
      <c r="MDC85" s="137"/>
      <c r="MDD85" s="137"/>
      <c r="MDE85" s="137"/>
      <c r="MDF85" s="137"/>
      <c r="MDG85" s="137"/>
      <c r="MDH85" s="137"/>
      <c r="MDI85" s="143"/>
      <c r="MDJ85" s="125"/>
      <c r="MDK85" s="126"/>
      <c r="MDO85" s="137"/>
      <c r="MDP85" s="137"/>
      <c r="MDQ85" s="137"/>
      <c r="MDR85" s="137"/>
      <c r="MDS85" s="137"/>
      <c r="MDT85" s="137"/>
      <c r="MDU85" s="143"/>
      <c r="MDV85" s="125"/>
      <c r="MDW85" s="126"/>
      <c r="MEA85" s="137"/>
      <c r="MEB85" s="137"/>
      <c r="MEC85" s="137"/>
      <c r="MED85" s="137"/>
      <c r="MEE85" s="137"/>
      <c r="MEF85" s="137"/>
      <c r="MEG85" s="143"/>
      <c r="MEH85" s="125"/>
      <c r="MEI85" s="126"/>
      <c r="MEM85" s="137"/>
      <c r="MEN85" s="137"/>
      <c r="MEO85" s="137"/>
      <c r="MEP85" s="137"/>
      <c r="MEQ85" s="137"/>
      <c r="MER85" s="137"/>
      <c r="MES85" s="143"/>
      <c r="MET85" s="125"/>
      <c r="MEU85" s="126"/>
      <c r="MEY85" s="137"/>
      <c r="MEZ85" s="137"/>
      <c r="MFA85" s="137"/>
      <c r="MFB85" s="137"/>
      <c r="MFC85" s="137"/>
      <c r="MFD85" s="137"/>
      <c r="MFE85" s="143"/>
      <c r="MFF85" s="125"/>
      <c r="MFG85" s="126"/>
      <c r="MFK85" s="137"/>
      <c r="MFL85" s="137"/>
      <c r="MFM85" s="137"/>
      <c r="MFN85" s="137"/>
      <c r="MFO85" s="137"/>
      <c r="MFP85" s="137"/>
      <c r="MFQ85" s="143"/>
      <c r="MFR85" s="125"/>
      <c r="MFS85" s="126"/>
      <c r="MFW85" s="137"/>
      <c r="MFX85" s="137"/>
      <c r="MFY85" s="137"/>
      <c r="MFZ85" s="137"/>
      <c r="MGA85" s="137"/>
      <c r="MGB85" s="137"/>
      <c r="MGC85" s="143"/>
      <c r="MGD85" s="125"/>
      <c r="MGE85" s="126"/>
      <c r="MGI85" s="137"/>
      <c r="MGJ85" s="137"/>
      <c r="MGK85" s="137"/>
      <c r="MGL85" s="137"/>
      <c r="MGM85" s="137"/>
      <c r="MGN85" s="137"/>
      <c r="MGO85" s="143"/>
      <c r="MGP85" s="125"/>
      <c r="MGQ85" s="126"/>
      <c r="MGU85" s="137"/>
      <c r="MGV85" s="137"/>
      <c r="MGW85" s="137"/>
      <c r="MGX85" s="137"/>
      <c r="MGY85" s="137"/>
      <c r="MGZ85" s="137"/>
      <c r="MHA85" s="143"/>
      <c r="MHB85" s="125"/>
      <c r="MHC85" s="126"/>
      <c r="MHG85" s="137"/>
      <c r="MHH85" s="137"/>
      <c r="MHI85" s="137"/>
      <c r="MHJ85" s="137"/>
      <c r="MHK85" s="137"/>
      <c r="MHL85" s="137"/>
      <c r="MHM85" s="143"/>
      <c r="MHN85" s="125"/>
      <c r="MHO85" s="126"/>
      <c r="MHS85" s="137"/>
      <c r="MHT85" s="137"/>
      <c r="MHU85" s="137"/>
      <c r="MHV85" s="137"/>
      <c r="MHW85" s="137"/>
      <c r="MHX85" s="137"/>
      <c r="MHY85" s="143"/>
      <c r="MHZ85" s="125"/>
      <c r="MIA85" s="126"/>
      <c r="MIE85" s="137"/>
      <c r="MIF85" s="137"/>
      <c r="MIG85" s="137"/>
      <c r="MIH85" s="137"/>
      <c r="MII85" s="137"/>
      <c r="MIJ85" s="137"/>
      <c r="MIK85" s="143"/>
      <c r="MIL85" s="125"/>
      <c r="MIM85" s="126"/>
      <c r="MIQ85" s="137"/>
      <c r="MIR85" s="137"/>
      <c r="MIS85" s="137"/>
      <c r="MIT85" s="137"/>
      <c r="MIU85" s="137"/>
      <c r="MIV85" s="137"/>
      <c r="MIW85" s="143"/>
      <c r="MIX85" s="125"/>
      <c r="MIY85" s="126"/>
      <c r="MJC85" s="137"/>
      <c r="MJD85" s="137"/>
      <c r="MJE85" s="137"/>
      <c r="MJF85" s="137"/>
      <c r="MJG85" s="137"/>
      <c r="MJH85" s="137"/>
      <c r="MJI85" s="143"/>
      <c r="MJJ85" s="125"/>
      <c r="MJK85" s="126"/>
      <c r="MJO85" s="137"/>
      <c r="MJP85" s="137"/>
      <c r="MJQ85" s="137"/>
      <c r="MJR85" s="137"/>
      <c r="MJS85" s="137"/>
      <c r="MJT85" s="137"/>
      <c r="MJU85" s="143"/>
      <c r="MJV85" s="125"/>
      <c r="MJW85" s="126"/>
      <c r="MKA85" s="137"/>
      <c r="MKB85" s="137"/>
      <c r="MKC85" s="137"/>
      <c r="MKD85" s="137"/>
      <c r="MKE85" s="137"/>
      <c r="MKF85" s="137"/>
      <c r="MKG85" s="143"/>
      <c r="MKH85" s="125"/>
      <c r="MKI85" s="126"/>
      <c r="MKM85" s="137"/>
      <c r="MKN85" s="137"/>
      <c r="MKO85" s="137"/>
      <c r="MKP85" s="137"/>
      <c r="MKQ85" s="137"/>
      <c r="MKR85" s="137"/>
      <c r="MKS85" s="143"/>
      <c r="MKT85" s="125"/>
      <c r="MKU85" s="126"/>
      <c r="MKY85" s="137"/>
      <c r="MKZ85" s="137"/>
      <c r="MLA85" s="137"/>
      <c r="MLB85" s="137"/>
      <c r="MLC85" s="137"/>
      <c r="MLD85" s="137"/>
      <c r="MLE85" s="143"/>
      <c r="MLF85" s="125"/>
      <c r="MLG85" s="126"/>
      <c r="MLK85" s="137"/>
      <c r="MLL85" s="137"/>
      <c r="MLM85" s="137"/>
      <c r="MLN85" s="137"/>
      <c r="MLO85" s="137"/>
      <c r="MLP85" s="137"/>
      <c r="MLQ85" s="143"/>
      <c r="MLR85" s="125"/>
      <c r="MLS85" s="126"/>
      <c r="MLW85" s="137"/>
      <c r="MLX85" s="137"/>
      <c r="MLY85" s="137"/>
      <c r="MLZ85" s="137"/>
      <c r="MMA85" s="137"/>
      <c r="MMB85" s="137"/>
      <c r="MMC85" s="143"/>
      <c r="MMD85" s="125"/>
      <c r="MME85" s="126"/>
      <c r="MMI85" s="137"/>
      <c r="MMJ85" s="137"/>
      <c r="MMK85" s="137"/>
      <c r="MML85" s="137"/>
      <c r="MMM85" s="137"/>
      <c r="MMN85" s="137"/>
      <c r="MMO85" s="143"/>
      <c r="MMP85" s="125"/>
      <c r="MMQ85" s="126"/>
      <c r="MMU85" s="137"/>
      <c r="MMV85" s="137"/>
      <c r="MMW85" s="137"/>
      <c r="MMX85" s="137"/>
      <c r="MMY85" s="137"/>
      <c r="MMZ85" s="137"/>
      <c r="MNA85" s="143"/>
      <c r="MNB85" s="125"/>
      <c r="MNC85" s="126"/>
      <c r="MNG85" s="137"/>
      <c r="MNH85" s="137"/>
      <c r="MNI85" s="137"/>
      <c r="MNJ85" s="137"/>
      <c r="MNK85" s="137"/>
      <c r="MNL85" s="137"/>
      <c r="MNM85" s="143"/>
      <c r="MNN85" s="125"/>
      <c r="MNO85" s="126"/>
      <c r="MNS85" s="137"/>
      <c r="MNT85" s="137"/>
      <c r="MNU85" s="137"/>
      <c r="MNV85" s="137"/>
      <c r="MNW85" s="137"/>
      <c r="MNX85" s="137"/>
      <c r="MNY85" s="143"/>
      <c r="MNZ85" s="125"/>
      <c r="MOA85" s="126"/>
      <c r="MOE85" s="137"/>
      <c r="MOF85" s="137"/>
      <c r="MOG85" s="137"/>
      <c r="MOH85" s="137"/>
      <c r="MOI85" s="137"/>
      <c r="MOJ85" s="137"/>
      <c r="MOK85" s="143"/>
      <c r="MOL85" s="125"/>
      <c r="MOM85" s="126"/>
      <c r="MOQ85" s="137"/>
      <c r="MOR85" s="137"/>
      <c r="MOS85" s="137"/>
      <c r="MOT85" s="137"/>
      <c r="MOU85" s="137"/>
      <c r="MOV85" s="137"/>
      <c r="MOW85" s="143"/>
      <c r="MOX85" s="125"/>
      <c r="MOY85" s="126"/>
      <c r="MPC85" s="137"/>
      <c r="MPD85" s="137"/>
      <c r="MPE85" s="137"/>
      <c r="MPF85" s="137"/>
      <c r="MPG85" s="137"/>
      <c r="MPH85" s="137"/>
      <c r="MPI85" s="143"/>
      <c r="MPJ85" s="125"/>
      <c r="MPK85" s="126"/>
      <c r="MPO85" s="137"/>
      <c r="MPP85" s="137"/>
      <c r="MPQ85" s="137"/>
      <c r="MPR85" s="137"/>
      <c r="MPS85" s="137"/>
      <c r="MPT85" s="137"/>
      <c r="MPU85" s="143"/>
      <c r="MPV85" s="125"/>
      <c r="MPW85" s="126"/>
      <c r="MQA85" s="137"/>
      <c r="MQB85" s="137"/>
      <c r="MQC85" s="137"/>
      <c r="MQD85" s="137"/>
      <c r="MQE85" s="137"/>
      <c r="MQF85" s="137"/>
      <c r="MQG85" s="143"/>
      <c r="MQH85" s="125"/>
      <c r="MQI85" s="126"/>
      <c r="MQM85" s="137"/>
      <c r="MQN85" s="137"/>
      <c r="MQO85" s="137"/>
      <c r="MQP85" s="137"/>
      <c r="MQQ85" s="137"/>
      <c r="MQR85" s="137"/>
      <c r="MQS85" s="143"/>
      <c r="MQT85" s="125"/>
      <c r="MQU85" s="126"/>
      <c r="MQY85" s="137"/>
      <c r="MQZ85" s="137"/>
      <c r="MRA85" s="137"/>
      <c r="MRB85" s="137"/>
      <c r="MRC85" s="137"/>
      <c r="MRD85" s="137"/>
      <c r="MRE85" s="143"/>
      <c r="MRF85" s="125"/>
      <c r="MRG85" s="126"/>
      <c r="MRK85" s="137"/>
      <c r="MRL85" s="137"/>
      <c r="MRM85" s="137"/>
      <c r="MRN85" s="137"/>
      <c r="MRO85" s="137"/>
      <c r="MRP85" s="137"/>
      <c r="MRQ85" s="143"/>
      <c r="MRR85" s="125"/>
      <c r="MRS85" s="126"/>
      <c r="MRW85" s="137"/>
      <c r="MRX85" s="137"/>
      <c r="MRY85" s="137"/>
      <c r="MRZ85" s="137"/>
      <c r="MSA85" s="137"/>
      <c r="MSB85" s="137"/>
      <c r="MSC85" s="143"/>
      <c r="MSD85" s="125"/>
      <c r="MSE85" s="126"/>
      <c r="MSI85" s="137"/>
      <c r="MSJ85" s="137"/>
      <c r="MSK85" s="137"/>
      <c r="MSL85" s="137"/>
      <c r="MSM85" s="137"/>
      <c r="MSN85" s="137"/>
      <c r="MSO85" s="143"/>
      <c r="MSP85" s="125"/>
      <c r="MSQ85" s="126"/>
      <c r="MSU85" s="137"/>
      <c r="MSV85" s="137"/>
      <c r="MSW85" s="137"/>
      <c r="MSX85" s="137"/>
      <c r="MSY85" s="137"/>
      <c r="MSZ85" s="137"/>
      <c r="MTA85" s="143"/>
      <c r="MTB85" s="125"/>
      <c r="MTC85" s="126"/>
      <c r="MTG85" s="137"/>
      <c r="MTH85" s="137"/>
      <c r="MTI85" s="137"/>
      <c r="MTJ85" s="137"/>
      <c r="MTK85" s="137"/>
      <c r="MTL85" s="137"/>
      <c r="MTM85" s="143"/>
      <c r="MTN85" s="125"/>
      <c r="MTO85" s="126"/>
      <c r="MTS85" s="137"/>
      <c r="MTT85" s="137"/>
      <c r="MTU85" s="137"/>
      <c r="MTV85" s="137"/>
      <c r="MTW85" s="137"/>
      <c r="MTX85" s="137"/>
      <c r="MTY85" s="143"/>
      <c r="MTZ85" s="125"/>
      <c r="MUA85" s="126"/>
      <c r="MUE85" s="137"/>
      <c r="MUF85" s="137"/>
      <c r="MUG85" s="137"/>
      <c r="MUH85" s="137"/>
      <c r="MUI85" s="137"/>
      <c r="MUJ85" s="137"/>
      <c r="MUK85" s="143"/>
      <c r="MUL85" s="125"/>
      <c r="MUM85" s="126"/>
      <c r="MUQ85" s="137"/>
      <c r="MUR85" s="137"/>
      <c r="MUS85" s="137"/>
      <c r="MUT85" s="137"/>
      <c r="MUU85" s="137"/>
      <c r="MUV85" s="137"/>
      <c r="MUW85" s="143"/>
      <c r="MUX85" s="125"/>
      <c r="MUY85" s="126"/>
      <c r="MVC85" s="137"/>
      <c r="MVD85" s="137"/>
      <c r="MVE85" s="137"/>
      <c r="MVF85" s="137"/>
      <c r="MVG85" s="137"/>
      <c r="MVH85" s="137"/>
      <c r="MVI85" s="143"/>
      <c r="MVJ85" s="125"/>
      <c r="MVK85" s="126"/>
      <c r="MVO85" s="137"/>
      <c r="MVP85" s="137"/>
      <c r="MVQ85" s="137"/>
      <c r="MVR85" s="137"/>
      <c r="MVS85" s="137"/>
      <c r="MVT85" s="137"/>
      <c r="MVU85" s="143"/>
      <c r="MVV85" s="125"/>
      <c r="MVW85" s="126"/>
      <c r="MWA85" s="137"/>
      <c r="MWB85" s="137"/>
      <c r="MWC85" s="137"/>
      <c r="MWD85" s="137"/>
      <c r="MWE85" s="137"/>
      <c r="MWF85" s="137"/>
      <c r="MWG85" s="143"/>
      <c r="MWH85" s="125"/>
      <c r="MWI85" s="126"/>
      <c r="MWM85" s="137"/>
      <c r="MWN85" s="137"/>
      <c r="MWO85" s="137"/>
      <c r="MWP85" s="137"/>
      <c r="MWQ85" s="137"/>
      <c r="MWR85" s="137"/>
      <c r="MWS85" s="143"/>
      <c r="MWT85" s="125"/>
      <c r="MWU85" s="126"/>
      <c r="MWY85" s="137"/>
      <c r="MWZ85" s="137"/>
      <c r="MXA85" s="137"/>
      <c r="MXB85" s="137"/>
      <c r="MXC85" s="137"/>
      <c r="MXD85" s="137"/>
      <c r="MXE85" s="143"/>
      <c r="MXF85" s="125"/>
      <c r="MXG85" s="126"/>
      <c r="MXK85" s="137"/>
      <c r="MXL85" s="137"/>
      <c r="MXM85" s="137"/>
      <c r="MXN85" s="137"/>
      <c r="MXO85" s="137"/>
      <c r="MXP85" s="137"/>
      <c r="MXQ85" s="143"/>
      <c r="MXR85" s="125"/>
      <c r="MXS85" s="126"/>
      <c r="MXW85" s="137"/>
      <c r="MXX85" s="137"/>
      <c r="MXY85" s="137"/>
      <c r="MXZ85" s="137"/>
      <c r="MYA85" s="137"/>
      <c r="MYB85" s="137"/>
      <c r="MYC85" s="143"/>
      <c r="MYD85" s="125"/>
      <c r="MYE85" s="126"/>
      <c r="MYI85" s="137"/>
      <c r="MYJ85" s="137"/>
      <c r="MYK85" s="137"/>
      <c r="MYL85" s="137"/>
      <c r="MYM85" s="137"/>
      <c r="MYN85" s="137"/>
      <c r="MYO85" s="143"/>
      <c r="MYP85" s="125"/>
      <c r="MYQ85" s="126"/>
      <c r="MYU85" s="137"/>
      <c r="MYV85" s="137"/>
      <c r="MYW85" s="137"/>
      <c r="MYX85" s="137"/>
      <c r="MYY85" s="137"/>
      <c r="MYZ85" s="137"/>
      <c r="MZA85" s="143"/>
      <c r="MZB85" s="125"/>
      <c r="MZC85" s="126"/>
      <c r="MZG85" s="137"/>
      <c r="MZH85" s="137"/>
      <c r="MZI85" s="137"/>
      <c r="MZJ85" s="137"/>
      <c r="MZK85" s="137"/>
      <c r="MZL85" s="137"/>
      <c r="MZM85" s="143"/>
      <c r="MZN85" s="125"/>
      <c r="MZO85" s="126"/>
      <c r="MZS85" s="137"/>
      <c r="MZT85" s="137"/>
      <c r="MZU85" s="137"/>
      <c r="MZV85" s="137"/>
      <c r="MZW85" s="137"/>
      <c r="MZX85" s="137"/>
      <c r="MZY85" s="143"/>
      <c r="MZZ85" s="125"/>
      <c r="NAA85" s="126"/>
      <c r="NAE85" s="137"/>
      <c r="NAF85" s="137"/>
      <c r="NAG85" s="137"/>
      <c r="NAH85" s="137"/>
      <c r="NAI85" s="137"/>
      <c r="NAJ85" s="137"/>
      <c r="NAK85" s="143"/>
      <c r="NAL85" s="125"/>
      <c r="NAM85" s="126"/>
      <c r="NAQ85" s="137"/>
      <c r="NAR85" s="137"/>
      <c r="NAS85" s="137"/>
      <c r="NAT85" s="137"/>
      <c r="NAU85" s="137"/>
      <c r="NAV85" s="137"/>
      <c r="NAW85" s="143"/>
      <c r="NAX85" s="125"/>
      <c r="NAY85" s="126"/>
      <c r="NBC85" s="137"/>
      <c r="NBD85" s="137"/>
      <c r="NBE85" s="137"/>
      <c r="NBF85" s="137"/>
      <c r="NBG85" s="137"/>
      <c r="NBH85" s="137"/>
      <c r="NBI85" s="143"/>
      <c r="NBJ85" s="125"/>
      <c r="NBK85" s="126"/>
      <c r="NBO85" s="137"/>
      <c r="NBP85" s="137"/>
      <c r="NBQ85" s="137"/>
      <c r="NBR85" s="137"/>
      <c r="NBS85" s="137"/>
      <c r="NBT85" s="137"/>
      <c r="NBU85" s="143"/>
      <c r="NBV85" s="125"/>
      <c r="NBW85" s="126"/>
      <c r="NCA85" s="137"/>
      <c r="NCB85" s="137"/>
      <c r="NCC85" s="137"/>
      <c r="NCD85" s="137"/>
      <c r="NCE85" s="137"/>
      <c r="NCF85" s="137"/>
      <c r="NCG85" s="143"/>
      <c r="NCH85" s="125"/>
      <c r="NCI85" s="126"/>
      <c r="NCM85" s="137"/>
      <c r="NCN85" s="137"/>
      <c r="NCO85" s="137"/>
      <c r="NCP85" s="137"/>
      <c r="NCQ85" s="137"/>
      <c r="NCR85" s="137"/>
      <c r="NCS85" s="143"/>
      <c r="NCT85" s="125"/>
      <c r="NCU85" s="126"/>
      <c r="NCY85" s="137"/>
      <c r="NCZ85" s="137"/>
      <c r="NDA85" s="137"/>
      <c r="NDB85" s="137"/>
      <c r="NDC85" s="137"/>
      <c r="NDD85" s="137"/>
      <c r="NDE85" s="143"/>
      <c r="NDF85" s="125"/>
      <c r="NDG85" s="126"/>
      <c r="NDK85" s="137"/>
      <c r="NDL85" s="137"/>
      <c r="NDM85" s="137"/>
      <c r="NDN85" s="137"/>
      <c r="NDO85" s="137"/>
      <c r="NDP85" s="137"/>
      <c r="NDQ85" s="143"/>
      <c r="NDR85" s="125"/>
      <c r="NDS85" s="126"/>
      <c r="NDW85" s="137"/>
      <c r="NDX85" s="137"/>
      <c r="NDY85" s="137"/>
      <c r="NDZ85" s="137"/>
      <c r="NEA85" s="137"/>
      <c r="NEB85" s="137"/>
      <c r="NEC85" s="143"/>
      <c r="NED85" s="125"/>
      <c r="NEE85" s="126"/>
      <c r="NEI85" s="137"/>
      <c r="NEJ85" s="137"/>
      <c r="NEK85" s="137"/>
      <c r="NEL85" s="137"/>
      <c r="NEM85" s="137"/>
      <c r="NEN85" s="137"/>
      <c r="NEO85" s="143"/>
      <c r="NEP85" s="125"/>
      <c r="NEQ85" s="126"/>
      <c r="NEU85" s="137"/>
      <c r="NEV85" s="137"/>
      <c r="NEW85" s="137"/>
      <c r="NEX85" s="137"/>
      <c r="NEY85" s="137"/>
      <c r="NEZ85" s="137"/>
      <c r="NFA85" s="143"/>
      <c r="NFB85" s="125"/>
      <c r="NFC85" s="126"/>
      <c r="NFG85" s="137"/>
      <c r="NFH85" s="137"/>
      <c r="NFI85" s="137"/>
      <c r="NFJ85" s="137"/>
      <c r="NFK85" s="137"/>
      <c r="NFL85" s="137"/>
      <c r="NFM85" s="143"/>
      <c r="NFN85" s="125"/>
      <c r="NFO85" s="126"/>
      <c r="NFS85" s="137"/>
      <c r="NFT85" s="137"/>
      <c r="NFU85" s="137"/>
      <c r="NFV85" s="137"/>
      <c r="NFW85" s="137"/>
      <c r="NFX85" s="137"/>
      <c r="NFY85" s="143"/>
      <c r="NFZ85" s="125"/>
      <c r="NGA85" s="126"/>
      <c r="NGE85" s="137"/>
      <c r="NGF85" s="137"/>
      <c r="NGG85" s="137"/>
      <c r="NGH85" s="137"/>
      <c r="NGI85" s="137"/>
      <c r="NGJ85" s="137"/>
      <c r="NGK85" s="143"/>
      <c r="NGL85" s="125"/>
      <c r="NGM85" s="126"/>
      <c r="NGQ85" s="137"/>
      <c r="NGR85" s="137"/>
      <c r="NGS85" s="137"/>
      <c r="NGT85" s="137"/>
      <c r="NGU85" s="137"/>
      <c r="NGV85" s="137"/>
      <c r="NGW85" s="143"/>
      <c r="NGX85" s="125"/>
      <c r="NGY85" s="126"/>
      <c r="NHC85" s="137"/>
      <c r="NHD85" s="137"/>
      <c r="NHE85" s="137"/>
      <c r="NHF85" s="137"/>
      <c r="NHG85" s="137"/>
      <c r="NHH85" s="137"/>
      <c r="NHI85" s="143"/>
      <c r="NHJ85" s="125"/>
      <c r="NHK85" s="126"/>
      <c r="NHO85" s="137"/>
      <c r="NHP85" s="137"/>
      <c r="NHQ85" s="137"/>
      <c r="NHR85" s="137"/>
      <c r="NHS85" s="137"/>
      <c r="NHT85" s="137"/>
      <c r="NHU85" s="143"/>
      <c r="NHV85" s="125"/>
      <c r="NHW85" s="126"/>
      <c r="NIA85" s="137"/>
      <c r="NIB85" s="137"/>
      <c r="NIC85" s="137"/>
      <c r="NID85" s="137"/>
      <c r="NIE85" s="137"/>
      <c r="NIF85" s="137"/>
      <c r="NIG85" s="143"/>
      <c r="NIH85" s="125"/>
      <c r="NII85" s="126"/>
      <c r="NIM85" s="137"/>
      <c r="NIN85" s="137"/>
      <c r="NIO85" s="137"/>
      <c r="NIP85" s="137"/>
      <c r="NIQ85" s="137"/>
      <c r="NIR85" s="137"/>
      <c r="NIS85" s="143"/>
      <c r="NIT85" s="125"/>
      <c r="NIU85" s="126"/>
      <c r="NIY85" s="137"/>
      <c r="NIZ85" s="137"/>
      <c r="NJA85" s="137"/>
      <c r="NJB85" s="137"/>
      <c r="NJC85" s="137"/>
      <c r="NJD85" s="137"/>
      <c r="NJE85" s="143"/>
      <c r="NJF85" s="125"/>
      <c r="NJG85" s="126"/>
      <c r="NJK85" s="137"/>
      <c r="NJL85" s="137"/>
      <c r="NJM85" s="137"/>
      <c r="NJN85" s="137"/>
      <c r="NJO85" s="137"/>
      <c r="NJP85" s="137"/>
      <c r="NJQ85" s="143"/>
      <c r="NJR85" s="125"/>
      <c r="NJS85" s="126"/>
      <c r="NJW85" s="137"/>
      <c r="NJX85" s="137"/>
      <c r="NJY85" s="137"/>
      <c r="NJZ85" s="137"/>
      <c r="NKA85" s="137"/>
      <c r="NKB85" s="137"/>
      <c r="NKC85" s="143"/>
      <c r="NKD85" s="125"/>
      <c r="NKE85" s="126"/>
      <c r="NKI85" s="137"/>
      <c r="NKJ85" s="137"/>
      <c r="NKK85" s="137"/>
      <c r="NKL85" s="137"/>
      <c r="NKM85" s="137"/>
      <c r="NKN85" s="137"/>
      <c r="NKO85" s="143"/>
      <c r="NKP85" s="125"/>
      <c r="NKQ85" s="126"/>
      <c r="NKU85" s="137"/>
      <c r="NKV85" s="137"/>
      <c r="NKW85" s="137"/>
      <c r="NKX85" s="137"/>
      <c r="NKY85" s="137"/>
      <c r="NKZ85" s="137"/>
      <c r="NLA85" s="143"/>
      <c r="NLB85" s="125"/>
      <c r="NLC85" s="126"/>
      <c r="NLG85" s="137"/>
      <c r="NLH85" s="137"/>
      <c r="NLI85" s="137"/>
      <c r="NLJ85" s="137"/>
      <c r="NLK85" s="137"/>
      <c r="NLL85" s="137"/>
      <c r="NLM85" s="143"/>
      <c r="NLN85" s="125"/>
      <c r="NLO85" s="126"/>
      <c r="NLS85" s="137"/>
      <c r="NLT85" s="137"/>
      <c r="NLU85" s="137"/>
      <c r="NLV85" s="137"/>
      <c r="NLW85" s="137"/>
      <c r="NLX85" s="137"/>
      <c r="NLY85" s="143"/>
      <c r="NLZ85" s="125"/>
      <c r="NMA85" s="126"/>
      <c r="NME85" s="137"/>
      <c r="NMF85" s="137"/>
      <c r="NMG85" s="137"/>
      <c r="NMH85" s="137"/>
      <c r="NMI85" s="137"/>
      <c r="NMJ85" s="137"/>
      <c r="NMK85" s="143"/>
      <c r="NML85" s="125"/>
      <c r="NMM85" s="126"/>
      <c r="NMQ85" s="137"/>
      <c r="NMR85" s="137"/>
      <c r="NMS85" s="137"/>
      <c r="NMT85" s="137"/>
      <c r="NMU85" s="137"/>
      <c r="NMV85" s="137"/>
      <c r="NMW85" s="143"/>
      <c r="NMX85" s="125"/>
      <c r="NMY85" s="126"/>
      <c r="NNC85" s="137"/>
      <c r="NND85" s="137"/>
      <c r="NNE85" s="137"/>
      <c r="NNF85" s="137"/>
      <c r="NNG85" s="137"/>
      <c r="NNH85" s="137"/>
      <c r="NNI85" s="143"/>
      <c r="NNJ85" s="125"/>
      <c r="NNK85" s="126"/>
      <c r="NNO85" s="137"/>
      <c r="NNP85" s="137"/>
      <c r="NNQ85" s="137"/>
      <c r="NNR85" s="137"/>
      <c r="NNS85" s="137"/>
      <c r="NNT85" s="137"/>
      <c r="NNU85" s="143"/>
      <c r="NNV85" s="125"/>
      <c r="NNW85" s="126"/>
      <c r="NOA85" s="137"/>
      <c r="NOB85" s="137"/>
      <c r="NOC85" s="137"/>
      <c r="NOD85" s="137"/>
      <c r="NOE85" s="137"/>
      <c r="NOF85" s="137"/>
      <c r="NOG85" s="143"/>
      <c r="NOH85" s="125"/>
      <c r="NOI85" s="126"/>
      <c r="NOM85" s="137"/>
      <c r="NON85" s="137"/>
      <c r="NOO85" s="137"/>
      <c r="NOP85" s="137"/>
      <c r="NOQ85" s="137"/>
      <c r="NOR85" s="137"/>
      <c r="NOS85" s="143"/>
      <c r="NOT85" s="125"/>
      <c r="NOU85" s="126"/>
      <c r="NOY85" s="137"/>
      <c r="NOZ85" s="137"/>
      <c r="NPA85" s="137"/>
      <c r="NPB85" s="137"/>
      <c r="NPC85" s="137"/>
      <c r="NPD85" s="137"/>
      <c r="NPE85" s="143"/>
      <c r="NPF85" s="125"/>
      <c r="NPG85" s="126"/>
      <c r="NPK85" s="137"/>
      <c r="NPL85" s="137"/>
      <c r="NPM85" s="137"/>
      <c r="NPN85" s="137"/>
      <c r="NPO85" s="137"/>
      <c r="NPP85" s="137"/>
      <c r="NPQ85" s="143"/>
      <c r="NPR85" s="125"/>
      <c r="NPS85" s="126"/>
      <c r="NPW85" s="137"/>
      <c r="NPX85" s="137"/>
      <c r="NPY85" s="137"/>
      <c r="NPZ85" s="137"/>
      <c r="NQA85" s="137"/>
      <c r="NQB85" s="137"/>
      <c r="NQC85" s="143"/>
      <c r="NQD85" s="125"/>
      <c r="NQE85" s="126"/>
      <c r="NQI85" s="137"/>
      <c r="NQJ85" s="137"/>
      <c r="NQK85" s="137"/>
      <c r="NQL85" s="137"/>
      <c r="NQM85" s="137"/>
      <c r="NQN85" s="137"/>
      <c r="NQO85" s="143"/>
      <c r="NQP85" s="125"/>
      <c r="NQQ85" s="126"/>
      <c r="NQU85" s="137"/>
      <c r="NQV85" s="137"/>
      <c r="NQW85" s="137"/>
      <c r="NQX85" s="137"/>
      <c r="NQY85" s="137"/>
      <c r="NQZ85" s="137"/>
      <c r="NRA85" s="143"/>
      <c r="NRB85" s="125"/>
      <c r="NRC85" s="126"/>
      <c r="NRG85" s="137"/>
      <c r="NRH85" s="137"/>
      <c r="NRI85" s="137"/>
      <c r="NRJ85" s="137"/>
      <c r="NRK85" s="137"/>
      <c r="NRL85" s="137"/>
      <c r="NRM85" s="143"/>
      <c r="NRN85" s="125"/>
      <c r="NRO85" s="126"/>
      <c r="NRS85" s="137"/>
      <c r="NRT85" s="137"/>
      <c r="NRU85" s="137"/>
      <c r="NRV85" s="137"/>
      <c r="NRW85" s="137"/>
      <c r="NRX85" s="137"/>
      <c r="NRY85" s="143"/>
      <c r="NRZ85" s="125"/>
      <c r="NSA85" s="126"/>
      <c r="NSE85" s="137"/>
      <c r="NSF85" s="137"/>
      <c r="NSG85" s="137"/>
      <c r="NSH85" s="137"/>
      <c r="NSI85" s="137"/>
      <c r="NSJ85" s="137"/>
      <c r="NSK85" s="143"/>
      <c r="NSL85" s="125"/>
      <c r="NSM85" s="126"/>
      <c r="NSQ85" s="137"/>
      <c r="NSR85" s="137"/>
      <c r="NSS85" s="137"/>
      <c r="NST85" s="137"/>
      <c r="NSU85" s="137"/>
      <c r="NSV85" s="137"/>
      <c r="NSW85" s="143"/>
      <c r="NSX85" s="125"/>
      <c r="NSY85" s="126"/>
      <c r="NTC85" s="137"/>
      <c r="NTD85" s="137"/>
      <c r="NTE85" s="137"/>
      <c r="NTF85" s="137"/>
      <c r="NTG85" s="137"/>
      <c r="NTH85" s="137"/>
      <c r="NTI85" s="143"/>
      <c r="NTJ85" s="125"/>
      <c r="NTK85" s="126"/>
      <c r="NTO85" s="137"/>
      <c r="NTP85" s="137"/>
      <c r="NTQ85" s="137"/>
      <c r="NTR85" s="137"/>
      <c r="NTS85" s="137"/>
      <c r="NTT85" s="137"/>
      <c r="NTU85" s="143"/>
      <c r="NTV85" s="125"/>
      <c r="NTW85" s="126"/>
      <c r="NUA85" s="137"/>
      <c r="NUB85" s="137"/>
      <c r="NUC85" s="137"/>
      <c r="NUD85" s="137"/>
      <c r="NUE85" s="137"/>
      <c r="NUF85" s="137"/>
      <c r="NUG85" s="143"/>
      <c r="NUH85" s="125"/>
      <c r="NUI85" s="126"/>
      <c r="NUM85" s="137"/>
      <c r="NUN85" s="137"/>
      <c r="NUO85" s="137"/>
      <c r="NUP85" s="137"/>
      <c r="NUQ85" s="137"/>
      <c r="NUR85" s="137"/>
      <c r="NUS85" s="143"/>
      <c r="NUT85" s="125"/>
      <c r="NUU85" s="126"/>
      <c r="NUY85" s="137"/>
      <c r="NUZ85" s="137"/>
      <c r="NVA85" s="137"/>
      <c r="NVB85" s="137"/>
      <c r="NVC85" s="137"/>
      <c r="NVD85" s="137"/>
      <c r="NVE85" s="143"/>
      <c r="NVF85" s="125"/>
      <c r="NVG85" s="126"/>
      <c r="NVK85" s="137"/>
      <c r="NVL85" s="137"/>
      <c r="NVM85" s="137"/>
      <c r="NVN85" s="137"/>
      <c r="NVO85" s="137"/>
      <c r="NVP85" s="137"/>
      <c r="NVQ85" s="143"/>
      <c r="NVR85" s="125"/>
      <c r="NVS85" s="126"/>
      <c r="NVW85" s="137"/>
      <c r="NVX85" s="137"/>
      <c r="NVY85" s="137"/>
      <c r="NVZ85" s="137"/>
      <c r="NWA85" s="137"/>
      <c r="NWB85" s="137"/>
      <c r="NWC85" s="143"/>
      <c r="NWD85" s="125"/>
      <c r="NWE85" s="126"/>
      <c r="NWI85" s="137"/>
      <c r="NWJ85" s="137"/>
      <c r="NWK85" s="137"/>
      <c r="NWL85" s="137"/>
      <c r="NWM85" s="137"/>
      <c r="NWN85" s="137"/>
      <c r="NWO85" s="143"/>
      <c r="NWP85" s="125"/>
      <c r="NWQ85" s="126"/>
      <c r="NWU85" s="137"/>
      <c r="NWV85" s="137"/>
      <c r="NWW85" s="137"/>
      <c r="NWX85" s="137"/>
      <c r="NWY85" s="137"/>
      <c r="NWZ85" s="137"/>
      <c r="NXA85" s="143"/>
      <c r="NXB85" s="125"/>
      <c r="NXC85" s="126"/>
      <c r="NXG85" s="137"/>
      <c r="NXH85" s="137"/>
      <c r="NXI85" s="137"/>
      <c r="NXJ85" s="137"/>
      <c r="NXK85" s="137"/>
      <c r="NXL85" s="137"/>
      <c r="NXM85" s="143"/>
      <c r="NXN85" s="125"/>
      <c r="NXO85" s="126"/>
      <c r="NXS85" s="137"/>
      <c r="NXT85" s="137"/>
      <c r="NXU85" s="137"/>
      <c r="NXV85" s="137"/>
      <c r="NXW85" s="137"/>
      <c r="NXX85" s="137"/>
      <c r="NXY85" s="143"/>
      <c r="NXZ85" s="125"/>
      <c r="NYA85" s="126"/>
      <c r="NYE85" s="137"/>
      <c r="NYF85" s="137"/>
      <c r="NYG85" s="137"/>
      <c r="NYH85" s="137"/>
      <c r="NYI85" s="137"/>
      <c r="NYJ85" s="137"/>
      <c r="NYK85" s="143"/>
      <c r="NYL85" s="125"/>
      <c r="NYM85" s="126"/>
      <c r="NYQ85" s="137"/>
      <c r="NYR85" s="137"/>
      <c r="NYS85" s="137"/>
      <c r="NYT85" s="137"/>
      <c r="NYU85" s="137"/>
      <c r="NYV85" s="137"/>
      <c r="NYW85" s="143"/>
      <c r="NYX85" s="125"/>
      <c r="NYY85" s="126"/>
      <c r="NZC85" s="137"/>
      <c r="NZD85" s="137"/>
      <c r="NZE85" s="137"/>
      <c r="NZF85" s="137"/>
      <c r="NZG85" s="137"/>
      <c r="NZH85" s="137"/>
      <c r="NZI85" s="143"/>
      <c r="NZJ85" s="125"/>
      <c r="NZK85" s="126"/>
      <c r="NZO85" s="137"/>
      <c r="NZP85" s="137"/>
      <c r="NZQ85" s="137"/>
      <c r="NZR85" s="137"/>
      <c r="NZS85" s="137"/>
      <c r="NZT85" s="137"/>
      <c r="NZU85" s="143"/>
      <c r="NZV85" s="125"/>
      <c r="NZW85" s="126"/>
      <c r="OAA85" s="137"/>
      <c r="OAB85" s="137"/>
      <c r="OAC85" s="137"/>
      <c r="OAD85" s="137"/>
      <c r="OAE85" s="137"/>
      <c r="OAF85" s="137"/>
      <c r="OAG85" s="143"/>
      <c r="OAH85" s="125"/>
      <c r="OAI85" s="126"/>
      <c r="OAM85" s="137"/>
      <c r="OAN85" s="137"/>
      <c r="OAO85" s="137"/>
      <c r="OAP85" s="137"/>
      <c r="OAQ85" s="137"/>
      <c r="OAR85" s="137"/>
      <c r="OAS85" s="143"/>
      <c r="OAT85" s="125"/>
      <c r="OAU85" s="126"/>
      <c r="OAY85" s="137"/>
      <c r="OAZ85" s="137"/>
      <c r="OBA85" s="137"/>
      <c r="OBB85" s="137"/>
      <c r="OBC85" s="137"/>
      <c r="OBD85" s="137"/>
      <c r="OBE85" s="143"/>
      <c r="OBF85" s="125"/>
      <c r="OBG85" s="126"/>
      <c r="OBK85" s="137"/>
      <c r="OBL85" s="137"/>
      <c r="OBM85" s="137"/>
      <c r="OBN85" s="137"/>
      <c r="OBO85" s="137"/>
      <c r="OBP85" s="137"/>
      <c r="OBQ85" s="143"/>
      <c r="OBR85" s="125"/>
      <c r="OBS85" s="126"/>
      <c r="OBW85" s="137"/>
      <c r="OBX85" s="137"/>
      <c r="OBY85" s="137"/>
      <c r="OBZ85" s="137"/>
      <c r="OCA85" s="137"/>
      <c r="OCB85" s="137"/>
      <c r="OCC85" s="143"/>
      <c r="OCD85" s="125"/>
      <c r="OCE85" s="126"/>
      <c r="OCI85" s="137"/>
      <c r="OCJ85" s="137"/>
      <c r="OCK85" s="137"/>
      <c r="OCL85" s="137"/>
      <c r="OCM85" s="137"/>
      <c r="OCN85" s="137"/>
      <c r="OCO85" s="143"/>
      <c r="OCP85" s="125"/>
      <c r="OCQ85" s="126"/>
      <c r="OCU85" s="137"/>
      <c r="OCV85" s="137"/>
      <c r="OCW85" s="137"/>
      <c r="OCX85" s="137"/>
      <c r="OCY85" s="137"/>
      <c r="OCZ85" s="137"/>
      <c r="ODA85" s="143"/>
      <c r="ODB85" s="125"/>
      <c r="ODC85" s="126"/>
      <c r="ODG85" s="137"/>
      <c r="ODH85" s="137"/>
      <c r="ODI85" s="137"/>
      <c r="ODJ85" s="137"/>
      <c r="ODK85" s="137"/>
      <c r="ODL85" s="137"/>
      <c r="ODM85" s="143"/>
      <c r="ODN85" s="125"/>
      <c r="ODO85" s="126"/>
      <c r="ODS85" s="137"/>
      <c r="ODT85" s="137"/>
      <c r="ODU85" s="137"/>
      <c r="ODV85" s="137"/>
      <c r="ODW85" s="137"/>
      <c r="ODX85" s="137"/>
      <c r="ODY85" s="143"/>
      <c r="ODZ85" s="125"/>
      <c r="OEA85" s="126"/>
      <c r="OEE85" s="137"/>
      <c r="OEF85" s="137"/>
      <c r="OEG85" s="137"/>
      <c r="OEH85" s="137"/>
      <c r="OEI85" s="137"/>
      <c r="OEJ85" s="137"/>
      <c r="OEK85" s="143"/>
      <c r="OEL85" s="125"/>
      <c r="OEM85" s="126"/>
      <c r="OEQ85" s="137"/>
      <c r="OER85" s="137"/>
      <c r="OES85" s="137"/>
      <c r="OET85" s="137"/>
      <c r="OEU85" s="137"/>
      <c r="OEV85" s="137"/>
      <c r="OEW85" s="143"/>
      <c r="OEX85" s="125"/>
      <c r="OEY85" s="126"/>
      <c r="OFC85" s="137"/>
      <c r="OFD85" s="137"/>
      <c r="OFE85" s="137"/>
      <c r="OFF85" s="137"/>
      <c r="OFG85" s="137"/>
      <c r="OFH85" s="137"/>
      <c r="OFI85" s="143"/>
      <c r="OFJ85" s="125"/>
      <c r="OFK85" s="126"/>
      <c r="OFO85" s="137"/>
      <c r="OFP85" s="137"/>
      <c r="OFQ85" s="137"/>
      <c r="OFR85" s="137"/>
      <c r="OFS85" s="137"/>
      <c r="OFT85" s="137"/>
      <c r="OFU85" s="143"/>
      <c r="OFV85" s="125"/>
      <c r="OFW85" s="126"/>
      <c r="OGA85" s="137"/>
      <c r="OGB85" s="137"/>
      <c r="OGC85" s="137"/>
      <c r="OGD85" s="137"/>
      <c r="OGE85" s="137"/>
      <c r="OGF85" s="137"/>
      <c r="OGG85" s="143"/>
      <c r="OGH85" s="125"/>
      <c r="OGI85" s="126"/>
      <c r="OGM85" s="137"/>
      <c r="OGN85" s="137"/>
      <c r="OGO85" s="137"/>
      <c r="OGP85" s="137"/>
      <c r="OGQ85" s="137"/>
      <c r="OGR85" s="137"/>
      <c r="OGS85" s="143"/>
      <c r="OGT85" s="125"/>
      <c r="OGU85" s="126"/>
      <c r="OGY85" s="137"/>
      <c r="OGZ85" s="137"/>
      <c r="OHA85" s="137"/>
      <c r="OHB85" s="137"/>
      <c r="OHC85" s="137"/>
      <c r="OHD85" s="137"/>
      <c r="OHE85" s="143"/>
      <c r="OHF85" s="125"/>
      <c r="OHG85" s="126"/>
      <c r="OHK85" s="137"/>
      <c r="OHL85" s="137"/>
      <c r="OHM85" s="137"/>
      <c r="OHN85" s="137"/>
      <c r="OHO85" s="137"/>
      <c r="OHP85" s="137"/>
      <c r="OHQ85" s="143"/>
      <c r="OHR85" s="125"/>
      <c r="OHS85" s="126"/>
      <c r="OHW85" s="137"/>
      <c r="OHX85" s="137"/>
      <c r="OHY85" s="137"/>
      <c r="OHZ85" s="137"/>
      <c r="OIA85" s="137"/>
      <c r="OIB85" s="137"/>
      <c r="OIC85" s="143"/>
      <c r="OID85" s="125"/>
      <c r="OIE85" s="126"/>
      <c r="OII85" s="137"/>
      <c r="OIJ85" s="137"/>
      <c r="OIK85" s="137"/>
      <c r="OIL85" s="137"/>
      <c r="OIM85" s="137"/>
      <c r="OIN85" s="137"/>
      <c r="OIO85" s="143"/>
      <c r="OIP85" s="125"/>
      <c r="OIQ85" s="126"/>
      <c r="OIU85" s="137"/>
      <c r="OIV85" s="137"/>
      <c r="OIW85" s="137"/>
      <c r="OIX85" s="137"/>
      <c r="OIY85" s="137"/>
      <c r="OIZ85" s="137"/>
      <c r="OJA85" s="143"/>
      <c r="OJB85" s="125"/>
      <c r="OJC85" s="126"/>
      <c r="OJG85" s="137"/>
      <c r="OJH85" s="137"/>
      <c r="OJI85" s="137"/>
      <c r="OJJ85" s="137"/>
      <c r="OJK85" s="137"/>
      <c r="OJL85" s="137"/>
      <c r="OJM85" s="143"/>
      <c r="OJN85" s="125"/>
      <c r="OJO85" s="126"/>
      <c r="OJS85" s="137"/>
      <c r="OJT85" s="137"/>
      <c r="OJU85" s="137"/>
      <c r="OJV85" s="137"/>
      <c r="OJW85" s="137"/>
      <c r="OJX85" s="137"/>
      <c r="OJY85" s="143"/>
      <c r="OJZ85" s="125"/>
      <c r="OKA85" s="126"/>
      <c r="OKE85" s="137"/>
      <c r="OKF85" s="137"/>
      <c r="OKG85" s="137"/>
      <c r="OKH85" s="137"/>
      <c r="OKI85" s="137"/>
      <c r="OKJ85" s="137"/>
      <c r="OKK85" s="143"/>
      <c r="OKL85" s="125"/>
      <c r="OKM85" s="126"/>
      <c r="OKQ85" s="137"/>
      <c r="OKR85" s="137"/>
      <c r="OKS85" s="137"/>
      <c r="OKT85" s="137"/>
      <c r="OKU85" s="137"/>
      <c r="OKV85" s="137"/>
      <c r="OKW85" s="143"/>
      <c r="OKX85" s="125"/>
      <c r="OKY85" s="126"/>
      <c r="OLC85" s="137"/>
      <c r="OLD85" s="137"/>
      <c r="OLE85" s="137"/>
      <c r="OLF85" s="137"/>
      <c r="OLG85" s="137"/>
      <c r="OLH85" s="137"/>
      <c r="OLI85" s="143"/>
      <c r="OLJ85" s="125"/>
      <c r="OLK85" s="126"/>
      <c r="OLO85" s="137"/>
      <c r="OLP85" s="137"/>
      <c r="OLQ85" s="137"/>
      <c r="OLR85" s="137"/>
      <c r="OLS85" s="137"/>
      <c r="OLT85" s="137"/>
      <c r="OLU85" s="143"/>
      <c r="OLV85" s="125"/>
      <c r="OLW85" s="126"/>
      <c r="OMA85" s="137"/>
      <c r="OMB85" s="137"/>
      <c r="OMC85" s="137"/>
      <c r="OMD85" s="137"/>
      <c r="OME85" s="137"/>
      <c r="OMF85" s="137"/>
      <c r="OMG85" s="143"/>
      <c r="OMH85" s="125"/>
      <c r="OMI85" s="126"/>
      <c r="OMM85" s="137"/>
      <c r="OMN85" s="137"/>
      <c r="OMO85" s="137"/>
      <c r="OMP85" s="137"/>
      <c r="OMQ85" s="137"/>
      <c r="OMR85" s="137"/>
      <c r="OMS85" s="143"/>
      <c r="OMT85" s="125"/>
      <c r="OMU85" s="126"/>
      <c r="OMY85" s="137"/>
      <c r="OMZ85" s="137"/>
      <c r="ONA85" s="137"/>
      <c r="ONB85" s="137"/>
      <c r="ONC85" s="137"/>
      <c r="OND85" s="137"/>
      <c r="ONE85" s="143"/>
      <c r="ONF85" s="125"/>
      <c r="ONG85" s="126"/>
      <c r="ONK85" s="137"/>
      <c r="ONL85" s="137"/>
      <c r="ONM85" s="137"/>
      <c r="ONN85" s="137"/>
      <c r="ONO85" s="137"/>
      <c r="ONP85" s="137"/>
      <c r="ONQ85" s="143"/>
      <c r="ONR85" s="125"/>
      <c r="ONS85" s="126"/>
      <c r="ONW85" s="137"/>
      <c r="ONX85" s="137"/>
      <c r="ONY85" s="137"/>
      <c r="ONZ85" s="137"/>
      <c r="OOA85" s="137"/>
      <c r="OOB85" s="137"/>
      <c r="OOC85" s="143"/>
      <c r="OOD85" s="125"/>
      <c r="OOE85" s="126"/>
      <c r="OOI85" s="137"/>
      <c r="OOJ85" s="137"/>
      <c r="OOK85" s="137"/>
      <c r="OOL85" s="137"/>
      <c r="OOM85" s="137"/>
      <c r="OON85" s="137"/>
      <c r="OOO85" s="143"/>
      <c r="OOP85" s="125"/>
      <c r="OOQ85" s="126"/>
      <c r="OOU85" s="137"/>
      <c r="OOV85" s="137"/>
      <c r="OOW85" s="137"/>
      <c r="OOX85" s="137"/>
      <c r="OOY85" s="137"/>
      <c r="OOZ85" s="137"/>
      <c r="OPA85" s="143"/>
      <c r="OPB85" s="125"/>
      <c r="OPC85" s="126"/>
      <c r="OPG85" s="137"/>
      <c r="OPH85" s="137"/>
      <c r="OPI85" s="137"/>
      <c r="OPJ85" s="137"/>
      <c r="OPK85" s="137"/>
      <c r="OPL85" s="137"/>
      <c r="OPM85" s="143"/>
      <c r="OPN85" s="125"/>
      <c r="OPO85" s="126"/>
      <c r="OPS85" s="137"/>
      <c r="OPT85" s="137"/>
      <c r="OPU85" s="137"/>
      <c r="OPV85" s="137"/>
      <c r="OPW85" s="137"/>
      <c r="OPX85" s="137"/>
      <c r="OPY85" s="143"/>
      <c r="OPZ85" s="125"/>
      <c r="OQA85" s="126"/>
      <c r="OQE85" s="137"/>
      <c r="OQF85" s="137"/>
      <c r="OQG85" s="137"/>
      <c r="OQH85" s="137"/>
      <c r="OQI85" s="137"/>
      <c r="OQJ85" s="137"/>
      <c r="OQK85" s="143"/>
      <c r="OQL85" s="125"/>
      <c r="OQM85" s="126"/>
      <c r="OQQ85" s="137"/>
      <c r="OQR85" s="137"/>
      <c r="OQS85" s="137"/>
      <c r="OQT85" s="137"/>
      <c r="OQU85" s="137"/>
      <c r="OQV85" s="137"/>
      <c r="OQW85" s="143"/>
      <c r="OQX85" s="125"/>
      <c r="OQY85" s="126"/>
      <c r="ORC85" s="137"/>
      <c r="ORD85" s="137"/>
      <c r="ORE85" s="137"/>
      <c r="ORF85" s="137"/>
      <c r="ORG85" s="137"/>
      <c r="ORH85" s="137"/>
      <c r="ORI85" s="143"/>
      <c r="ORJ85" s="125"/>
      <c r="ORK85" s="126"/>
      <c r="ORO85" s="137"/>
      <c r="ORP85" s="137"/>
      <c r="ORQ85" s="137"/>
      <c r="ORR85" s="137"/>
      <c r="ORS85" s="137"/>
      <c r="ORT85" s="137"/>
      <c r="ORU85" s="143"/>
      <c r="ORV85" s="125"/>
      <c r="ORW85" s="126"/>
      <c r="OSA85" s="137"/>
      <c r="OSB85" s="137"/>
      <c r="OSC85" s="137"/>
      <c r="OSD85" s="137"/>
      <c r="OSE85" s="137"/>
      <c r="OSF85" s="137"/>
      <c r="OSG85" s="143"/>
      <c r="OSH85" s="125"/>
      <c r="OSI85" s="126"/>
      <c r="OSM85" s="137"/>
      <c r="OSN85" s="137"/>
      <c r="OSO85" s="137"/>
      <c r="OSP85" s="137"/>
      <c r="OSQ85" s="137"/>
      <c r="OSR85" s="137"/>
      <c r="OSS85" s="143"/>
      <c r="OST85" s="125"/>
      <c r="OSU85" s="126"/>
      <c r="OSY85" s="137"/>
      <c r="OSZ85" s="137"/>
      <c r="OTA85" s="137"/>
      <c r="OTB85" s="137"/>
      <c r="OTC85" s="137"/>
      <c r="OTD85" s="137"/>
      <c r="OTE85" s="143"/>
      <c r="OTF85" s="125"/>
      <c r="OTG85" s="126"/>
      <c r="OTK85" s="137"/>
      <c r="OTL85" s="137"/>
      <c r="OTM85" s="137"/>
      <c r="OTN85" s="137"/>
      <c r="OTO85" s="137"/>
      <c r="OTP85" s="137"/>
      <c r="OTQ85" s="143"/>
      <c r="OTR85" s="125"/>
      <c r="OTS85" s="126"/>
      <c r="OTW85" s="137"/>
      <c r="OTX85" s="137"/>
      <c r="OTY85" s="137"/>
      <c r="OTZ85" s="137"/>
      <c r="OUA85" s="137"/>
      <c r="OUB85" s="137"/>
      <c r="OUC85" s="143"/>
      <c r="OUD85" s="125"/>
      <c r="OUE85" s="126"/>
      <c r="OUI85" s="137"/>
      <c r="OUJ85" s="137"/>
      <c r="OUK85" s="137"/>
      <c r="OUL85" s="137"/>
      <c r="OUM85" s="137"/>
      <c r="OUN85" s="137"/>
      <c r="OUO85" s="143"/>
      <c r="OUP85" s="125"/>
      <c r="OUQ85" s="126"/>
      <c r="OUU85" s="137"/>
      <c r="OUV85" s="137"/>
      <c r="OUW85" s="137"/>
      <c r="OUX85" s="137"/>
      <c r="OUY85" s="137"/>
      <c r="OUZ85" s="137"/>
      <c r="OVA85" s="143"/>
      <c r="OVB85" s="125"/>
      <c r="OVC85" s="126"/>
      <c r="OVG85" s="137"/>
      <c r="OVH85" s="137"/>
      <c r="OVI85" s="137"/>
      <c r="OVJ85" s="137"/>
      <c r="OVK85" s="137"/>
      <c r="OVL85" s="137"/>
      <c r="OVM85" s="143"/>
      <c r="OVN85" s="125"/>
      <c r="OVO85" s="126"/>
      <c r="OVS85" s="137"/>
      <c r="OVT85" s="137"/>
      <c r="OVU85" s="137"/>
      <c r="OVV85" s="137"/>
      <c r="OVW85" s="137"/>
      <c r="OVX85" s="137"/>
      <c r="OVY85" s="143"/>
      <c r="OVZ85" s="125"/>
      <c r="OWA85" s="126"/>
      <c r="OWE85" s="137"/>
      <c r="OWF85" s="137"/>
      <c r="OWG85" s="137"/>
      <c r="OWH85" s="137"/>
      <c r="OWI85" s="137"/>
      <c r="OWJ85" s="137"/>
      <c r="OWK85" s="143"/>
      <c r="OWL85" s="125"/>
      <c r="OWM85" s="126"/>
      <c r="OWQ85" s="137"/>
      <c r="OWR85" s="137"/>
      <c r="OWS85" s="137"/>
      <c r="OWT85" s="137"/>
      <c r="OWU85" s="137"/>
      <c r="OWV85" s="137"/>
      <c r="OWW85" s="143"/>
      <c r="OWX85" s="125"/>
      <c r="OWY85" s="126"/>
      <c r="OXC85" s="137"/>
      <c r="OXD85" s="137"/>
      <c r="OXE85" s="137"/>
      <c r="OXF85" s="137"/>
      <c r="OXG85" s="137"/>
      <c r="OXH85" s="137"/>
      <c r="OXI85" s="143"/>
      <c r="OXJ85" s="125"/>
      <c r="OXK85" s="126"/>
      <c r="OXO85" s="137"/>
      <c r="OXP85" s="137"/>
      <c r="OXQ85" s="137"/>
      <c r="OXR85" s="137"/>
      <c r="OXS85" s="137"/>
      <c r="OXT85" s="137"/>
      <c r="OXU85" s="143"/>
      <c r="OXV85" s="125"/>
      <c r="OXW85" s="126"/>
      <c r="OYA85" s="137"/>
      <c r="OYB85" s="137"/>
      <c r="OYC85" s="137"/>
      <c r="OYD85" s="137"/>
      <c r="OYE85" s="137"/>
      <c r="OYF85" s="137"/>
      <c r="OYG85" s="143"/>
      <c r="OYH85" s="125"/>
      <c r="OYI85" s="126"/>
      <c r="OYM85" s="137"/>
      <c r="OYN85" s="137"/>
      <c r="OYO85" s="137"/>
      <c r="OYP85" s="137"/>
      <c r="OYQ85" s="137"/>
      <c r="OYR85" s="137"/>
      <c r="OYS85" s="143"/>
      <c r="OYT85" s="125"/>
      <c r="OYU85" s="126"/>
      <c r="OYY85" s="137"/>
      <c r="OYZ85" s="137"/>
      <c r="OZA85" s="137"/>
      <c r="OZB85" s="137"/>
      <c r="OZC85" s="137"/>
      <c r="OZD85" s="137"/>
      <c r="OZE85" s="143"/>
      <c r="OZF85" s="125"/>
      <c r="OZG85" s="126"/>
      <c r="OZK85" s="137"/>
      <c r="OZL85" s="137"/>
      <c r="OZM85" s="137"/>
      <c r="OZN85" s="137"/>
      <c r="OZO85" s="137"/>
      <c r="OZP85" s="137"/>
      <c r="OZQ85" s="143"/>
      <c r="OZR85" s="125"/>
      <c r="OZS85" s="126"/>
      <c r="OZW85" s="137"/>
      <c r="OZX85" s="137"/>
      <c r="OZY85" s="137"/>
      <c r="OZZ85" s="137"/>
      <c r="PAA85" s="137"/>
      <c r="PAB85" s="137"/>
      <c r="PAC85" s="143"/>
      <c r="PAD85" s="125"/>
      <c r="PAE85" s="126"/>
      <c r="PAI85" s="137"/>
      <c r="PAJ85" s="137"/>
      <c r="PAK85" s="137"/>
      <c r="PAL85" s="137"/>
      <c r="PAM85" s="137"/>
      <c r="PAN85" s="137"/>
      <c r="PAO85" s="143"/>
      <c r="PAP85" s="125"/>
      <c r="PAQ85" s="126"/>
      <c r="PAU85" s="137"/>
      <c r="PAV85" s="137"/>
      <c r="PAW85" s="137"/>
      <c r="PAX85" s="137"/>
      <c r="PAY85" s="137"/>
      <c r="PAZ85" s="137"/>
      <c r="PBA85" s="143"/>
      <c r="PBB85" s="125"/>
      <c r="PBC85" s="126"/>
      <c r="PBG85" s="137"/>
      <c r="PBH85" s="137"/>
      <c r="PBI85" s="137"/>
      <c r="PBJ85" s="137"/>
      <c r="PBK85" s="137"/>
      <c r="PBL85" s="137"/>
      <c r="PBM85" s="143"/>
      <c r="PBN85" s="125"/>
      <c r="PBO85" s="126"/>
      <c r="PBS85" s="137"/>
      <c r="PBT85" s="137"/>
      <c r="PBU85" s="137"/>
      <c r="PBV85" s="137"/>
      <c r="PBW85" s="137"/>
      <c r="PBX85" s="137"/>
      <c r="PBY85" s="143"/>
      <c r="PBZ85" s="125"/>
      <c r="PCA85" s="126"/>
      <c r="PCE85" s="137"/>
      <c r="PCF85" s="137"/>
      <c r="PCG85" s="137"/>
      <c r="PCH85" s="137"/>
      <c r="PCI85" s="137"/>
      <c r="PCJ85" s="137"/>
      <c r="PCK85" s="143"/>
      <c r="PCL85" s="125"/>
      <c r="PCM85" s="126"/>
      <c r="PCQ85" s="137"/>
      <c r="PCR85" s="137"/>
      <c r="PCS85" s="137"/>
      <c r="PCT85" s="137"/>
      <c r="PCU85" s="137"/>
      <c r="PCV85" s="137"/>
      <c r="PCW85" s="143"/>
      <c r="PCX85" s="125"/>
      <c r="PCY85" s="126"/>
      <c r="PDC85" s="137"/>
      <c r="PDD85" s="137"/>
      <c r="PDE85" s="137"/>
      <c r="PDF85" s="137"/>
      <c r="PDG85" s="137"/>
      <c r="PDH85" s="137"/>
      <c r="PDI85" s="143"/>
      <c r="PDJ85" s="125"/>
      <c r="PDK85" s="126"/>
      <c r="PDO85" s="137"/>
      <c r="PDP85" s="137"/>
      <c r="PDQ85" s="137"/>
      <c r="PDR85" s="137"/>
      <c r="PDS85" s="137"/>
      <c r="PDT85" s="137"/>
      <c r="PDU85" s="143"/>
      <c r="PDV85" s="125"/>
      <c r="PDW85" s="126"/>
      <c r="PEA85" s="137"/>
      <c r="PEB85" s="137"/>
      <c r="PEC85" s="137"/>
      <c r="PED85" s="137"/>
      <c r="PEE85" s="137"/>
      <c r="PEF85" s="137"/>
      <c r="PEG85" s="143"/>
      <c r="PEH85" s="125"/>
      <c r="PEI85" s="126"/>
      <c r="PEM85" s="137"/>
      <c r="PEN85" s="137"/>
      <c r="PEO85" s="137"/>
      <c r="PEP85" s="137"/>
      <c r="PEQ85" s="137"/>
      <c r="PER85" s="137"/>
      <c r="PES85" s="143"/>
      <c r="PET85" s="125"/>
      <c r="PEU85" s="126"/>
      <c r="PEY85" s="137"/>
      <c r="PEZ85" s="137"/>
      <c r="PFA85" s="137"/>
      <c r="PFB85" s="137"/>
      <c r="PFC85" s="137"/>
      <c r="PFD85" s="137"/>
      <c r="PFE85" s="143"/>
      <c r="PFF85" s="125"/>
      <c r="PFG85" s="126"/>
      <c r="PFK85" s="137"/>
      <c r="PFL85" s="137"/>
      <c r="PFM85" s="137"/>
      <c r="PFN85" s="137"/>
      <c r="PFO85" s="137"/>
      <c r="PFP85" s="137"/>
      <c r="PFQ85" s="143"/>
      <c r="PFR85" s="125"/>
      <c r="PFS85" s="126"/>
      <c r="PFW85" s="137"/>
      <c r="PFX85" s="137"/>
      <c r="PFY85" s="137"/>
      <c r="PFZ85" s="137"/>
      <c r="PGA85" s="137"/>
      <c r="PGB85" s="137"/>
      <c r="PGC85" s="143"/>
      <c r="PGD85" s="125"/>
      <c r="PGE85" s="126"/>
      <c r="PGI85" s="137"/>
      <c r="PGJ85" s="137"/>
      <c r="PGK85" s="137"/>
      <c r="PGL85" s="137"/>
      <c r="PGM85" s="137"/>
      <c r="PGN85" s="137"/>
      <c r="PGO85" s="143"/>
      <c r="PGP85" s="125"/>
      <c r="PGQ85" s="126"/>
      <c r="PGU85" s="137"/>
      <c r="PGV85" s="137"/>
      <c r="PGW85" s="137"/>
      <c r="PGX85" s="137"/>
      <c r="PGY85" s="137"/>
      <c r="PGZ85" s="137"/>
      <c r="PHA85" s="143"/>
      <c r="PHB85" s="125"/>
      <c r="PHC85" s="126"/>
      <c r="PHG85" s="137"/>
      <c r="PHH85" s="137"/>
      <c r="PHI85" s="137"/>
      <c r="PHJ85" s="137"/>
      <c r="PHK85" s="137"/>
      <c r="PHL85" s="137"/>
      <c r="PHM85" s="143"/>
      <c r="PHN85" s="125"/>
      <c r="PHO85" s="126"/>
      <c r="PHS85" s="137"/>
      <c r="PHT85" s="137"/>
      <c r="PHU85" s="137"/>
      <c r="PHV85" s="137"/>
      <c r="PHW85" s="137"/>
      <c r="PHX85" s="137"/>
      <c r="PHY85" s="143"/>
      <c r="PHZ85" s="125"/>
      <c r="PIA85" s="126"/>
      <c r="PIE85" s="137"/>
      <c r="PIF85" s="137"/>
      <c r="PIG85" s="137"/>
      <c r="PIH85" s="137"/>
      <c r="PII85" s="137"/>
      <c r="PIJ85" s="137"/>
      <c r="PIK85" s="143"/>
      <c r="PIL85" s="125"/>
      <c r="PIM85" s="126"/>
      <c r="PIQ85" s="137"/>
      <c r="PIR85" s="137"/>
      <c r="PIS85" s="137"/>
      <c r="PIT85" s="137"/>
      <c r="PIU85" s="137"/>
      <c r="PIV85" s="137"/>
      <c r="PIW85" s="143"/>
      <c r="PIX85" s="125"/>
      <c r="PIY85" s="126"/>
      <c r="PJC85" s="137"/>
      <c r="PJD85" s="137"/>
      <c r="PJE85" s="137"/>
      <c r="PJF85" s="137"/>
      <c r="PJG85" s="137"/>
      <c r="PJH85" s="137"/>
      <c r="PJI85" s="143"/>
      <c r="PJJ85" s="125"/>
      <c r="PJK85" s="126"/>
      <c r="PJO85" s="137"/>
      <c r="PJP85" s="137"/>
      <c r="PJQ85" s="137"/>
      <c r="PJR85" s="137"/>
      <c r="PJS85" s="137"/>
      <c r="PJT85" s="137"/>
      <c r="PJU85" s="143"/>
      <c r="PJV85" s="125"/>
      <c r="PJW85" s="126"/>
      <c r="PKA85" s="137"/>
      <c r="PKB85" s="137"/>
      <c r="PKC85" s="137"/>
      <c r="PKD85" s="137"/>
      <c r="PKE85" s="137"/>
      <c r="PKF85" s="137"/>
      <c r="PKG85" s="143"/>
      <c r="PKH85" s="125"/>
      <c r="PKI85" s="126"/>
      <c r="PKM85" s="137"/>
      <c r="PKN85" s="137"/>
      <c r="PKO85" s="137"/>
      <c r="PKP85" s="137"/>
      <c r="PKQ85" s="137"/>
      <c r="PKR85" s="137"/>
      <c r="PKS85" s="143"/>
      <c r="PKT85" s="125"/>
      <c r="PKU85" s="126"/>
      <c r="PKY85" s="137"/>
      <c r="PKZ85" s="137"/>
      <c r="PLA85" s="137"/>
      <c r="PLB85" s="137"/>
      <c r="PLC85" s="137"/>
      <c r="PLD85" s="137"/>
      <c r="PLE85" s="143"/>
      <c r="PLF85" s="125"/>
      <c r="PLG85" s="126"/>
      <c r="PLK85" s="137"/>
      <c r="PLL85" s="137"/>
      <c r="PLM85" s="137"/>
      <c r="PLN85" s="137"/>
      <c r="PLO85" s="137"/>
      <c r="PLP85" s="137"/>
      <c r="PLQ85" s="143"/>
      <c r="PLR85" s="125"/>
      <c r="PLS85" s="126"/>
      <c r="PLW85" s="137"/>
      <c r="PLX85" s="137"/>
      <c r="PLY85" s="137"/>
      <c r="PLZ85" s="137"/>
      <c r="PMA85" s="137"/>
      <c r="PMB85" s="137"/>
      <c r="PMC85" s="143"/>
      <c r="PMD85" s="125"/>
      <c r="PME85" s="126"/>
      <c r="PMI85" s="137"/>
      <c r="PMJ85" s="137"/>
      <c r="PMK85" s="137"/>
      <c r="PML85" s="137"/>
      <c r="PMM85" s="137"/>
      <c r="PMN85" s="137"/>
      <c r="PMO85" s="143"/>
      <c r="PMP85" s="125"/>
      <c r="PMQ85" s="126"/>
      <c r="PMU85" s="137"/>
      <c r="PMV85" s="137"/>
      <c r="PMW85" s="137"/>
      <c r="PMX85" s="137"/>
      <c r="PMY85" s="137"/>
      <c r="PMZ85" s="137"/>
      <c r="PNA85" s="143"/>
      <c r="PNB85" s="125"/>
      <c r="PNC85" s="126"/>
      <c r="PNG85" s="137"/>
      <c r="PNH85" s="137"/>
      <c r="PNI85" s="137"/>
      <c r="PNJ85" s="137"/>
      <c r="PNK85" s="137"/>
      <c r="PNL85" s="137"/>
      <c r="PNM85" s="143"/>
      <c r="PNN85" s="125"/>
      <c r="PNO85" s="126"/>
      <c r="PNS85" s="137"/>
      <c r="PNT85" s="137"/>
      <c r="PNU85" s="137"/>
      <c r="PNV85" s="137"/>
      <c r="PNW85" s="137"/>
      <c r="PNX85" s="137"/>
      <c r="PNY85" s="143"/>
      <c r="PNZ85" s="125"/>
      <c r="POA85" s="126"/>
      <c r="POE85" s="137"/>
      <c r="POF85" s="137"/>
      <c r="POG85" s="137"/>
      <c r="POH85" s="137"/>
      <c r="POI85" s="137"/>
      <c r="POJ85" s="137"/>
      <c r="POK85" s="143"/>
      <c r="POL85" s="125"/>
      <c r="POM85" s="126"/>
      <c r="POQ85" s="137"/>
      <c r="POR85" s="137"/>
      <c r="POS85" s="137"/>
      <c r="POT85" s="137"/>
      <c r="POU85" s="137"/>
      <c r="POV85" s="137"/>
      <c r="POW85" s="143"/>
      <c r="POX85" s="125"/>
      <c r="POY85" s="126"/>
      <c r="PPC85" s="137"/>
      <c r="PPD85" s="137"/>
      <c r="PPE85" s="137"/>
      <c r="PPF85" s="137"/>
      <c r="PPG85" s="137"/>
      <c r="PPH85" s="137"/>
      <c r="PPI85" s="143"/>
      <c r="PPJ85" s="125"/>
      <c r="PPK85" s="126"/>
      <c r="PPO85" s="137"/>
      <c r="PPP85" s="137"/>
      <c r="PPQ85" s="137"/>
      <c r="PPR85" s="137"/>
      <c r="PPS85" s="137"/>
      <c r="PPT85" s="137"/>
      <c r="PPU85" s="143"/>
      <c r="PPV85" s="125"/>
      <c r="PPW85" s="126"/>
      <c r="PQA85" s="137"/>
      <c r="PQB85" s="137"/>
      <c r="PQC85" s="137"/>
      <c r="PQD85" s="137"/>
      <c r="PQE85" s="137"/>
      <c r="PQF85" s="137"/>
      <c r="PQG85" s="143"/>
      <c r="PQH85" s="125"/>
      <c r="PQI85" s="126"/>
      <c r="PQM85" s="137"/>
      <c r="PQN85" s="137"/>
      <c r="PQO85" s="137"/>
      <c r="PQP85" s="137"/>
      <c r="PQQ85" s="137"/>
      <c r="PQR85" s="137"/>
      <c r="PQS85" s="143"/>
      <c r="PQT85" s="125"/>
      <c r="PQU85" s="126"/>
      <c r="PQY85" s="137"/>
      <c r="PQZ85" s="137"/>
      <c r="PRA85" s="137"/>
      <c r="PRB85" s="137"/>
      <c r="PRC85" s="137"/>
      <c r="PRD85" s="137"/>
      <c r="PRE85" s="143"/>
      <c r="PRF85" s="125"/>
      <c r="PRG85" s="126"/>
      <c r="PRK85" s="137"/>
      <c r="PRL85" s="137"/>
      <c r="PRM85" s="137"/>
      <c r="PRN85" s="137"/>
      <c r="PRO85" s="137"/>
      <c r="PRP85" s="137"/>
      <c r="PRQ85" s="143"/>
      <c r="PRR85" s="125"/>
      <c r="PRS85" s="126"/>
      <c r="PRW85" s="137"/>
      <c r="PRX85" s="137"/>
      <c r="PRY85" s="137"/>
      <c r="PRZ85" s="137"/>
      <c r="PSA85" s="137"/>
      <c r="PSB85" s="137"/>
      <c r="PSC85" s="143"/>
      <c r="PSD85" s="125"/>
      <c r="PSE85" s="126"/>
      <c r="PSI85" s="137"/>
      <c r="PSJ85" s="137"/>
      <c r="PSK85" s="137"/>
      <c r="PSL85" s="137"/>
      <c r="PSM85" s="137"/>
      <c r="PSN85" s="137"/>
      <c r="PSO85" s="143"/>
      <c r="PSP85" s="125"/>
      <c r="PSQ85" s="126"/>
      <c r="PSU85" s="137"/>
      <c r="PSV85" s="137"/>
      <c r="PSW85" s="137"/>
      <c r="PSX85" s="137"/>
      <c r="PSY85" s="137"/>
      <c r="PSZ85" s="137"/>
      <c r="PTA85" s="143"/>
      <c r="PTB85" s="125"/>
      <c r="PTC85" s="126"/>
      <c r="PTG85" s="137"/>
      <c r="PTH85" s="137"/>
      <c r="PTI85" s="137"/>
      <c r="PTJ85" s="137"/>
      <c r="PTK85" s="137"/>
      <c r="PTL85" s="137"/>
      <c r="PTM85" s="143"/>
      <c r="PTN85" s="125"/>
      <c r="PTO85" s="126"/>
      <c r="PTS85" s="137"/>
      <c r="PTT85" s="137"/>
      <c r="PTU85" s="137"/>
      <c r="PTV85" s="137"/>
      <c r="PTW85" s="137"/>
      <c r="PTX85" s="137"/>
      <c r="PTY85" s="143"/>
      <c r="PTZ85" s="125"/>
      <c r="PUA85" s="126"/>
      <c r="PUE85" s="137"/>
      <c r="PUF85" s="137"/>
      <c r="PUG85" s="137"/>
      <c r="PUH85" s="137"/>
      <c r="PUI85" s="137"/>
      <c r="PUJ85" s="137"/>
      <c r="PUK85" s="143"/>
      <c r="PUL85" s="125"/>
      <c r="PUM85" s="126"/>
      <c r="PUQ85" s="137"/>
      <c r="PUR85" s="137"/>
      <c r="PUS85" s="137"/>
      <c r="PUT85" s="137"/>
      <c r="PUU85" s="137"/>
      <c r="PUV85" s="137"/>
      <c r="PUW85" s="143"/>
      <c r="PUX85" s="125"/>
      <c r="PUY85" s="126"/>
      <c r="PVC85" s="137"/>
      <c r="PVD85" s="137"/>
      <c r="PVE85" s="137"/>
      <c r="PVF85" s="137"/>
      <c r="PVG85" s="137"/>
      <c r="PVH85" s="137"/>
      <c r="PVI85" s="143"/>
      <c r="PVJ85" s="125"/>
      <c r="PVK85" s="126"/>
      <c r="PVO85" s="137"/>
      <c r="PVP85" s="137"/>
      <c r="PVQ85" s="137"/>
      <c r="PVR85" s="137"/>
      <c r="PVS85" s="137"/>
      <c r="PVT85" s="137"/>
      <c r="PVU85" s="143"/>
      <c r="PVV85" s="125"/>
      <c r="PVW85" s="126"/>
      <c r="PWA85" s="137"/>
      <c r="PWB85" s="137"/>
      <c r="PWC85" s="137"/>
      <c r="PWD85" s="137"/>
      <c r="PWE85" s="137"/>
      <c r="PWF85" s="137"/>
      <c r="PWG85" s="143"/>
      <c r="PWH85" s="125"/>
      <c r="PWI85" s="126"/>
      <c r="PWM85" s="137"/>
      <c r="PWN85" s="137"/>
      <c r="PWO85" s="137"/>
      <c r="PWP85" s="137"/>
      <c r="PWQ85" s="137"/>
      <c r="PWR85" s="137"/>
      <c r="PWS85" s="143"/>
      <c r="PWT85" s="125"/>
      <c r="PWU85" s="126"/>
      <c r="PWY85" s="137"/>
      <c r="PWZ85" s="137"/>
      <c r="PXA85" s="137"/>
      <c r="PXB85" s="137"/>
      <c r="PXC85" s="137"/>
      <c r="PXD85" s="137"/>
      <c r="PXE85" s="143"/>
      <c r="PXF85" s="125"/>
      <c r="PXG85" s="126"/>
      <c r="PXK85" s="137"/>
      <c r="PXL85" s="137"/>
      <c r="PXM85" s="137"/>
      <c r="PXN85" s="137"/>
      <c r="PXO85" s="137"/>
      <c r="PXP85" s="137"/>
      <c r="PXQ85" s="143"/>
      <c r="PXR85" s="125"/>
      <c r="PXS85" s="126"/>
      <c r="PXW85" s="137"/>
      <c r="PXX85" s="137"/>
      <c r="PXY85" s="137"/>
      <c r="PXZ85" s="137"/>
      <c r="PYA85" s="137"/>
      <c r="PYB85" s="137"/>
      <c r="PYC85" s="143"/>
      <c r="PYD85" s="125"/>
      <c r="PYE85" s="126"/>
      <c r="PYI85" s="137"/>
      <c r="PYJ85" s="137"/>
      <c r="PYK85" s="137"/>
      <c r="PYL85" s="137"/>
      <c r="PYM85" s="137"/>
      <c r="PYN85" s="137"/>
      <c r="PYO85" s="143"/>
      <c r="PYP85" s="125"/>
      <c r="PYQ85" s="126"/>
      <c r="PYU85" s="137"/>
      <c r="PYV85" s="137"/>
      <c r="PYW85" s="137"/>
      <c r="PYX85" s="137"/>
      <c r="PYY85" s="137"/>
      <c r="PYZ85" s="137"/>
      <c r="PZA85" s="143"/>
      <c r="PZB85" s="125"/>
      <c r="PZC85" s="126"/>
      <c r="PZG85" s="137"/>
      <c r="PZH85" s="137"/>
      <c r="PZI85" s="137"/>
      <c r="PZJ85" s="137"/>
      <c r="PZK85" s="137"/>
      <c r="PZL85" s="137"/>
      <c r="PZM85" s="143"/>
      <c r="PZN85" s="125"/>
      <c r="PZO85" s="126"/>
      <c r="PZS85" s="137"/>
      <c r="PZT85" s="137"/>
      <c r="PZU85" s="137"/>
      <c r="PZV85" s="137"/>
      <c r="PZW85" s="137"/>
      <c r="PZX85" s="137"/>
      <c r="PZY85" s="143"/>
      <c r="PZZ85" s="125"/>
      <c r="QAA85" s="126"/>
      <c r="QAE85" s="137"/>
      <c r="QAF85" s="137"/>
      <c r="QAG85" s="137"/>
      <c r="QAH85" s="137"/>
      <c r="QAI85" s="137"/>
      <c r="QAJ85" s="137"/>
      <c r="QAK85" s="143"/>
      <c r="QAL85" s="125"/>
      <c r="QAM85" s="126"/>
      <c r="QAQ85" s="137"/>
      <c r="QAR85" s="137"/>
      <c r="QAS85" s="137"/>
      <c r="QAT85" s="137"/>
      <c r="QAU85" s="137"/>
      <c r="QAV85" s="137"/>
      <c r="QAW85" s="143"/>
      <c r="QAX85" s="125"/>
      <c r="QAY85" s="126"/>
      <c r="QBC85" s="137"/>
      <c r="QBD85" s="137"/>
      <c r="QBE85" s="137"/>
      <c r="QBF85" s="137"/>
      <c r="QBG85" s="137"/>
      <c r="QBH85" s="137"/>
      <c r="QBI85" s="143"/>
      <c r="QBJ85" s="125"/>
      <c r="QBK85" s="126"/>
      <c r="QBO85" s="137"/>
      <c r="QBP85" s="137"/>
      <c r="QBQ85" s="137"/>
      <c r="QBR85" s="137"/>
      <c r="QBS85" s="137"/>
      <c r="QBT85" s="137"/>
      <c r="QBU85" s="143"/>
      <c r="QBV85" s="125"/>
      <c r="QBW85" s="126"/>
      <c r="QCA85" s="137"/>
      <c r="QCB85" s="137"/>
      <c r="QCC85" s="137"/>
      <c r="QCD85" s="137"/>
      <c r="QCE85" s="137"/>
      <c r="QCF85" s="137"/>
      <c r="QCG85" s="143"/>
      <c r="QCH85" s="125"/>
      <c r="QCI85" s="126"/>
      <c r="QCM85" s="137"/>
      <c r="QCN85" s="137"/>
      <c r="QCO85" s="137"/>
      <c r="QCP85" s="137"/>
      <c r="QCQ85" s="137"/>
      <c r="QCR85" s="137"/>
      <c r="QCS85" s="143"/>
      <c r="QCT85" s="125"/>
      <c r="QCU85" s="126"/>
      <c r="QCY85" s="137"/>
      <c r="QCZ85" s="137"/>
      <c r="QDA85" s="137"/>
      <c r="QDB85" s="137"/>
      <c r="QDC85" s="137"/>
      <c r="QDD85" s="137"/>
      <c r="QDE85" s="143"/>
      <c r="QDF85" s="125"/>
      <c r="QDG85" s="126"/>
      <c r="QDK85" s="137"/>
      <c r="QDL85" s="137"/>
      <c r="QDM85" s="137"/>
      <c r="QDN85" s="137"/>
      <c r="QDO85" s="137"/>
      <c r="QDP85" s="137"/>
      <c r="QDQ85" s="143"/>
      <c r="QDR85" s="125"/>
      <c r="QDS85" s="126"/>
      <c r="QDW85" s="137"/>
      <c r="QDX85" s="137"/>
      <c r="QDY85" s="137"/>
      <c r="QDZ85" s="137"/>
      <c r="QEA85" s="137"/>
      <c r="QEB85" s="137"/>
      <c r="QEC85" s="143"/>
      <c r="QED85" s="125"/>
      <c r="QEE85" s="126"/>
      <c r="QEI85" s="137"/>
      <c r="QEJ85" s="137"/>
      <c r="QEK85" s="137"/>
      <c r="QEL85" s="137"/>
      <c r="QEM85" s="137"/>
      <c r="QEN85" s="137"/>
      <c r="QEO85" s="143"/>
      <c r="QEP85" s="125"/>
      <c r="QEQ85" s="126"/>
      <c r="QEU85" s="137"/>
      <c r="QEV85" s="137"/>
      <c r="QEW85" s="137"/>
      <c r="QEX85" s="137"/>
      <c r="QEY85" s="137"/>
      <c r="QEZ85" s="137"/>
      <c r="QFA85" s="143"/>
      <c r="QFB85" s="125"/>
      <c r="QFC85" s="126"/>
      <c r="QFG85" s="137"/>
      <c r="QFH85" s="137"/>
      <c r="QFI85" s="137"/>
      <c r="QFJ85" s="137"/>
      <c r="QFK85" s="137"/>
      <c r="QFL85" s="137"/>
      <c r="QFM85" s="143"/>
      <c r="QFN85" s="125"/>
      <c r="QFO85" s="126"/>
      <c r="QFS85" s="137"/>
      <c r="QFT85" s="137"/>
      <c r="QFU85" s="137"/>
      <c r="QFV85" s="137"/>
      <c r="QFW85" s="137"/>
      <c r="QFX85" s="137"/>
      <c r="QFY85" s="143"/>
      <c r="QFZ85" s="125"/>
      <c r="QGA85" s="126"/>
      <c r="QGE85" s="137"/>
      <c r="QGF85" s="137"/>
      <c r="QGG85" s="137"/>
      <c r="QGH85" s="137"/>
      <c r="QGI85" s="137"/>
      <c r="QGJ85" s="137"/>
      <c r="QGK85" s="143"/>
      <c r="QGL85" s="125"/>
      <c r="QGM85" s="126"/>
      <c r="QGQ85" s="137"/>
      <c r="QGR85" s="137"/>
      <c r="QGS85" s="137"/>
      <c r="QGT85" s="137"/>
      <c r="QGU85" s="137"/>
      <c r="QGV85" s="137"/>
      <c r="QGW85" s="143"/>
      <c r="QGX85" s="125"/>
      <c r="QGY85" s="126"/>
      <c r="QHC85" s="137"/>
      <c r="QHD85" s="137"/>
      <c r="QHE85" s="137"/>
      <c r="QHF85" s="137"/>
      <c r="QHG85" s="137"/>
      <c r="QHH85" s="137"/>
      <c r="QHI85" s="143"/>
      <c r="QHJ85" s="125"/>
      <c r="QHK85" s="126"/>
      <c r="QHO85" s="137"/>
      <c r="QHP85" s="137"/>
      <c r="QHQ85" s="137"/>
      <c r="QHR85" s="137"/>
      <c r="QHS85" s="137"/>
      <c r="QHT85" s="137"/>
      <c r="QHU85" s="143"/>
      <c r="QHV85" s="125"/>
      <c r="QHW85" s="126"/>
      <c r="QIA85" s="137"/>
      <c r="QIB85" s="137"/>
      <c r="QIC85" s="137"/>
      <c r="QID85" s="137"/>
      <c r="QIE85" s="137"/>
      <c r="QIF85" s="137"/>
      <c r="QIG85" s="143"/>
      <c r="QIH85" s="125"/>
      <c r="QII85" s="126"/>
      <c r="QIM85" s="137"/>
      <c r="QIN85" s="137"/>
      <c r="QIO85" s="137"/>
      <c r="QIP85" s="137"/>
      <c r="QIQ85" s="137"/>
      <c r="QIR85" s="137"/>
      <c r="QIS85" s="143"/>
      <c r="QIT85" s="125"/>
      <c r="QIU85" s="126"/>
      <c r="QIY85" s="137"/>
      <c r="QIZ85" s="137"/>
      <c r="QJA85" s="137"/>
      <c r="QJB85" s="137"/>
      <c r="QJC85" s="137"/>
      <c r="QJD85" s="137"/>
      <c r="QJE85" s="143"/>
      <c r="QJF85" s="125"/>
      <c r="QJG85" s="126"/>
      <c r="QJK85" s="137"/>
      <c r="QJL85" s="137"/>
      <c r="QJM85" s="137"/>
      <c r="QJN85" s="137"/>
      <c r="QJO85" s="137"/>
      <c r="QJP85" s="137"/>
      <c r="QJQ85" s="143"/>
      <c r="QJR85" s="125"/>
      <c r="QJS85" s="126"/>
      <c r="QJW85" s="137"/>
      <c r="QJX85" s="137"/>
      <c r="QJY85" s="137"/>
      <c r="QJZ85" s="137"/>
      <c r="QKA85" s="137"/>
      <c r="QKB85" s="137"/>
      <c r="QKC85" s="143"/>
      <c r="QKD85" s="125"/>
      <c r="QKE85" s="126"/>
      <c r="QKI85" s="137"/>
      <c r="QKJ85" s="137"/>
      <c r="QKK85" s="137"/>
      <c r="QKL85" s="137"/>
      <c r="QKM85" s="137"/>
      <c r="QKN85" s="137"/>
      <c r="QKO85" s="143"/>
      <c r="QKP85" s="125"/>
      <c r="QKQ85" s="126"/>
      <c r="QKU85" s="137"/>
      <c r="QKV85" s="137"/>
      <c r="QKW85" s="137"/>
      <c r="QKX85" s="137"/>
      <c r="QKY85" s="137"/>
      <c r="QKZ85" s="137"/>
      <c r="QLA85" s="143"/>
      <c r="QLB85" s="125"/>
      <c r="QLC85" s="126"/>
      <c r="QLG85" s="137"/>
      <c r="QLH85" s="137"/>
      <c r="QLI85" s="137"/>
      <c r="QLJ85" s="137"/>
      <c r="QLK85" s="137"/>
      <c r="QLL85" s="137"/>
      <c r="QLM85" s="143"/>
      <c r="QLN85" s="125"/>
      <c r="QLO85" s="126"/>
      <c r="QLS85" s="137"/>
      <c r="QLT85" s="137"/>
      <c r="QLU85" s="137"/>
      <c r="QLV85" s="137"/>
      <c r="QLW85" s="137"/>
      <c r="QLX85" s="137"/>
      <c r="QLY85" s="143"/>
      <c r="QLZ85" s="125"/>
      <c r="QMA85" s="126"/>
      <c r="QME85" s="137"/>
      <c r="QMF85" s="137"/>
      <c r="QMG85" s="137"/>
      <c r="QMH85" s="137"/>
      <c r="QMI85" s="137"/>
      <c r="QMJ85" s="137"/>
      <c r="QMK85" s="143"/>
      <c r="QML85" s="125"/>
      <c r="QMM85" s="126"/>
      <c r="QMQ85" s="137"/>
      <c r="QMR85" s="137"/>
      <c r="QMS85" s="137"/>
      <c r="QMT85" s="137"/>
      <c r="QMU85" s="137"/>
      <c r="QMV85" s="137"/>
      <c r="QMW85" s="143"/>
      <c r="QMX85" s="125"/>
      <c r="QMY85" s="126"/>
      <c r="QNC85" s="137"/>
      <c r="QND85" s="137"/>
      <c r="QNE85" s="137"/>
      <c r="QNF85" s="137"/>
      <c r="QNG85" s="137"/>
      <c r="QNH85" s="137"/>
      <c r="QNI85" s="143"/>
      <c r="QNJ85" s="125"/>
      <c r="QNK85" s="126"/>
      <c r="QNO85" s="137"/>
      <c r="QNP85" s="137"/>
      <c r="QNQ85" s="137"/>
      <c r="QNR85" s="137"/>
      <c r="QNS85" s="137"/>
      <c r="QNT85" s="137"/>
      <c r="QNU85" s="143"/>
      <c r="QNV85" s="125"/>
      <c r="QNW85" s="126"/>
      <c r="QOA85" s="137"/>
      <c r="QOB85" s="137"/>
      <c r="QOC85" s="137"/>
      <c r="QOD85" s="137"/>
      <c r="QOE85" s="137"/>
      <c r="QOF85" s="137"/>
      <c r="QOG85" s="143"/>
      <c r="QOH85" s="125"/>
      <c r="QOI85" s="126"/>
      <c r="QOM85" s="137"/>
      <c r="QON85" s="137"/>
      <c r="QOO85" s="137"/>
      <c r="QOP85" s="137"/>
      <c r="QOQ85" s="137"/>
      <c r="QOR85" s="137"/>
      <c r="QOS85" s="143"/>
      <c r="QOT85" s="125"/>
      <c r="QOU85" s="126"/>
      <c r="QOY85" s="137"/>
      <c r="QOZ85" s="137"/>
      <c r="QPA85" s="137"/>
      <c r="QPB85" s="137"/>
      <c r="QPC85" s="137"/>
      <c r="QPD85" s="137"/>
      <c r="QPE85" s="143"/>
      <c r="QPF85" s="125"/>
      <c r="QPG85" s="126"/>
      <c r="QPK85" s="137"/>
      <c r="QPL85" s="137"/>
      <c r="QPM85" s="137"/>
      <c r="QPN85" s="137"/>
      <c r="QPO85" s="137"/>
      <c r="QPP85" s="137"/>
      <c r="QPQ85" s="143"/>
      <c r="QPR85" s="125"/>
      <c r="QPS85" s="126"/>
      <c r="QPW85" s="137"/>
      <c r="QPX85" s="137"/>
      <c r="QPY85" s="137"/>
      <c r="QPZ85" s="137"/>
      <c r="QQA85" s="137"/>
      <c r="QQB85" s="137"/>
      <c r="QQC85" s="143"/>
      <c r="QQD85" s="125"/>
      <c r="QQE85" s="126"/>
      <c r="QQI85" s="137"/>
      <c r="QQJ85" s="137"/>
      <c r="QQK85" s="137"/>
      <c r="QQL85" s="137"/>
      <c r="QQM85" s="137"/>
      <c r="QQN85" s="137"/>
      <c r="QQO85" s="143"/>
      <c r="QQP85" s="125"/>
      <c r="QQQ85" s="126"/>
      <c r="QQU85" s="137"/>
      <c r="QQV85" s="137"/>
      <c r="QQW85" s="137"/>
      <c r="QQX85" s="137"/>
      <c r="QQY85" s="137"/>
      <c r="QQZ85" s="137"/>
      <c r="QRA85" s="143"/>
      <c r="QRB85" s="125"/>
      <c r="QRC85" s="126"/>
      <c r="QRG85" s="137"/>
      <c r="QRH85" s="137"/>
      <c r="QRI85" s="137"/>
      <c r="QRJ85" s="137"/>
      <c r="QRK85" s="137"/>
      <c r="QRL85" s="137"/>
      <c r="QRM85" s="143"/>
      <c r="QRN85" s="125"/>
      <c r="QRO85" s="126"/>
      <c r="QRS85" s="137"/>
      <c r="QRT85" s="137"/>
      <c r="QRU85" s="137"/>
      <c r="QRV85" s="137"/>
      <c r="QRW85" s="137"/>
      <c r="QRX85" s="137"/>
      <c r="QRY85" s="143"/>
      <c r="QRZ85" s="125"/>
      <c r="QSA85" s="126"/>
      <c r="QSE85" s="137"/>
      <c r="QSF85" s="137"/>
      <c r="QSG85" s="137"/>
      <c r="QSH85" s="137"/>
      <c r="QSI85" s="137"/>
      <c r="QSJ85" s="137"/>
      <c r="QSK85" s="143"/>
      <c r="QSL85" s="125"/>
      <c r="QSM85" s="126"/>
      <c r="QSQ85" s="137"/>
      <c r="QSR85" s="137"/>
      <c r="QSS85" s="137"/>
      <c r="QST85" s="137"/>
      <c r="QSU85" s="137"/>
      <c r="QSV85" s="137"/>
      <c r="QSW85" s="143"/>
      <c r="QSX85" s="125"/>
      <c r="QSY85" s="126"/>
      <c r="QTC85" s="137"/>
      <c r="QTD85" s="137"/>
      <c r="QTE85" s="137"/>
      <c r="QTF85" s="137"/>
      <c r="QTG85" s="137"/>
      <c r="QTH85" s="137"/>
      <c r="QTI85" s="143"/>
      <c r="QTJ85" s="125"/>
      <c r="QTK85" s="126"/>
      <c r="QTO85" s="137"/>
      <c r="QTP85" s="137"/>
      <c r="QTQ85" s="137"/>
      <c r="QTR85" s="137"/>
      <c r="QTS85" s="137"/>
      <c r="QTT85" s="137"/>
      <c r="QTU85" s="143"/>
      <c r="QTV85" s="125"/>
      <c r="QTW85" s="126"/>
      <c r="QUA85" s="137"/>
      <c r="QUB85" s="137"/>
      <c r="QUC85" s="137"/>
      <c r="QUD85" s="137"/>
      <c r="QUE85" s="137"/>
      <c r="QUF85" s="137"/>
      <c r="QUG85" s="143"/>
      <c r="QUH85" s="125"/>
      <c r="QUI85" s="126"/>
      <c r="QUM85" s="137"/>
      <c r="QUN85" s="137"/>
      <c r="QUO85" s="137"/>
      <c r="QUP85" s="137"/>
      <c r="QUQ85" s="137"/>
      <c r="QUR85" s="137"/>
      <c r="QUS85" s="143"/>
      <c r="QUT85" s="125"/>
      <c r="QUU85" s="126"/>
      <c r="QUY85" s="137"/>
      <c r="QUZ85" s="137"/>
      <c r="QVA85" s="137"/>
      <c r="QVB85" s="137"/>
      <c r="QVC85" s="137"/>
      <c r="QVD85" s="137"/>
      <c r="QVE85" s="143"/>
      <c r="QVF85" s="125"/>
      <c r="QVG85" s="126"/>
      <c r="QVK85" s="137"/>
      <c r="QVL85" s="137"/>
      <c r="QVM85" s="137"/>
      <c r="QVN85" s="137"/>
      <c r="QVO85" s="137"/>
      <c r="QVP85" s="137"/>
      <c r="QVQ85" s="143"/>
      <c r="QVR85" s="125"/>
      <c r="QVS85" s="126"/>
      <c r="QVW85" s="137"/>
      <c r="QVX85" s="137"/>
      <c r="QVY85" s="137"/>
      <c r="QVZ85" s="137"/>
      <c r="QWA85" s="137"/>
      <c r="QWB85" s="137"/>
      <c r="QWC85" s="143"/>
      <c r="QWD85" s="125"/>
      <c r="QWE85" s="126"/>
      <c r="QWI85" s="137"/>
      <c r="QWJ85" s="137"/>
      <c r="QWK85" s="137"/>
      <c r="QWL85" s="137"/>
      <c r="QWM85" s="137"/>
      <c r="QWN85" s="137"/>
      <c r="QWO85" s="143"/>
      <c r="QWP85" s="125"/>
      <c r="QWQ85" s="126"/>
      <c r="QWU85" s="137"/>
      <c r="QWV85" s="137"/>
      <c r="QWW85" s="137"/>
      <c r="QWX85" s="137"/>
      <c r="QWY85" s="137"/>
      <c r="QWZ85" s="137"/>
      <c r="QXA85" s="143"/>
      <c r="QXB85" s="125"/>
      <c r="QXC85" s="126"/>
      <c r="QXG85" s="137"/>
      <c r="QXH85" s="137"/>
      <c r="QXI85" s="137"/>
      <c r="QXJ85" s="137"/>
      <c r="QXK85" s="137"/>
      <c r="QXL85" s="137"/>
      <c r="QXM85" s="143"/>
      <c r="QXN85" s="125"/>
      <c r="QXO85" s="126"/>
      <c r="QXS85" s="137"/>
      <c r="QXT85" s="137"/>
      <c r="QXU85" s="137"/>
      <c r="QXV85" s="137"/>
      <c r="QXW85" s="137"/>
      <c r="QXX85" s="137"/>
      <c r="QXY85" s="143"/>
      <c r="QXZ85" s="125"/>
      <c r="QYA85" s="126"/>
      <c r="QYE85" s="137"/>
      <c r="QYF85" s="137"/>
      <c r="QYG85" s="137"/>
      <c r="QYH85" s="137"/>
      <c r="QYI85" s="137"/>
      <c r="QYJ85" s="137"/>
      <c r="QYK85" s="143"/>
      <c r="QYL85" s="125"/>
      <c r="QYM85" s="126"/>
      <c r="QYQ85" s="137"/>
      <c r="QYR85" s="137"/>
      <c r="QYS85" s="137"/>
      <c r="QYT85" s="137"/>
      <c r="QYU85" s="137"/>
      <c r="QYV85" s="137"/>
      <c r="QYW85" s="143"/>
      <c r="QYX85" s="125"/>
      <c r="QYY85" s="126"/>
      <c r="QZC85" s="137"/>
      <c r="QZD85" s="137"/>
      <c r="QZE85" s="137"/>
      <c r="QZF85" s="137"/>
      <c r="QZG85" s="137"/>
      <c r="QZH85" s="137"/>
      <c r="QZI85" s="143"/>
      <c r="QZJ85" s="125"/>
      <c r="QZK85" s="126"/>
      <c r="QZO85" s="137"/>
      <c r="QZP85" s="137"/>
      <c r="QZQ85" s="137"/>
      <c r="QZR85" s="137"/>
      <c r="QZS85" s="137"/>
      <c r="QZT85" s="137"/>
      <c r="QZU85" s="143"/>
      <c r="QZV85" s="125"/>
      <c r="QZW85" s="126"/>
      <c r="RAA85" s="137"/>
      <c r="RAB85" s="137"/>
      <c r="RAC85" s="137"/>
      <c r="RAD85" s="137"/>
      <c r="RAE85" s="137"/>
      <c r="RAF85" s="137"/>
      <c r="RAG85" s="143"/>
      <c r="RAH85" s="125"/>
      <c r="RAI85" s="126"/>
      <c r="RAM85" s="137"/>
      <c r="RAN85" s="137"/>
      <c r="RAO85" s="137"/>
      <c r="RAP85" s="137"/>
      <c r="RAQ85" s="137"/>
      <c r="RAR85" s="137"/>
      <c r="RAS85" s="143"/>
      <c r="RAT85" s="125"/>
      <c r="RAU85" s="126"/>
      <c r="RAY85" s="137"/>
      <c r="RAZ85" s="137"/>
      <c r="RBA85" s="137"/>
      <c r="RBB85" s="137"/>
      <c r="RBC85" s="137"/>
      <c r="RBD85" s="137"/>
      <c r="RBE85" s="143"/>
      <c r="RBF85" s="125"/>
      <c r="RBG85" s="126"/>
      <c r="RBK85" s="137"/>
      <c r="RBL85" s="137"/>
      <c r="RBM85" s="137"/>
      <c r="RBN85" s="137"/>
      <c r="RBO85" s="137"/>
      <c r="RBP85" s="137"/>
      <c r="RBQ85" s="143"/>
      <c r="RBR85" s="125"/>
      <c r="RBS85" s="126"/>
      <c r="RBW85" s="137"/>
      <c r="RBX85" s="137"/>
      <c r="RBY85" s="137"/>
      <c r="RBZ85" s="137"/>
      <c r="RCA85" s="137"/>
      <c r="RCB85" s="137"/>
      <c r="RCC85" s="143"/>
      <c r="RCD85" s="125"/>
      <c r="RCE85" s="126"/>
      <c r="RCI85" s="137"/>
      <c r="RCJ85" s="137"/>
      <c r="RCK85" s="137"/>
      <c r="RCL85" s="137"/>
      <c r="RCM85" s="137"/>
      <c r="RCN85" s="137"/>
      <c r="RCO85" s="143"/>
      <c r="RCP85" s="125"/>
      <c r="RCQ85" s="126"/>
      <c r="RCU85" s="137"/>
      <c r="RCV85" s="137"/>
      <c r="RCW85" s="137"/>
      <c r="RCX85" s="137"/>
      <c r="RCY85" s="137"/>
      <c r="RCZ85" s="137"/>
      <c r="RDA85" s="143"/>
      <c r="RDB85" s="125"/>
      <c r="RDC85" s="126"/>
      <c r="RDG85" s="137"/>
      <c r="RDH85" s="137"/>
      <c r="RDI85" s="137"/>
      <c r="RDJ85" s="137"/>
      <c r="RDK85" s="137"/>
      <c r="RDL85" s="137"/>
      <c r="RDM85" s="143"/>
      <c r="RDN85" s="125"/>
      <c r="RDO85" s="126"/>
      <c r="RDS85" s="137"/>
      <c r="RDT85" s="137"/>
      <c r="RDU85" s="137"/>
      <c r="RDV85" s="137"/>
      <c r="RDW85" s="137"/>
      <c r="RDX85" s="137"/>
      <c r="RDY85" s="143"/>
      <c r="RDZ85" s="125"/>
      <c r="REA85" s="126"/>
      <c r="REE85" s="137"/>
      <c r="REF85" s="137"/>
      <c r="REG85" s="137"/>
      <c r="REH85" s="137"/>
      <c r="REI85" s="137"/>
      <c r="REJ85" s="137"/>
      <c r="REK85" s="143"/>
      <c r="REL85" s="125"/>
      <c r="REM85" s="126"/>
      <c r="REQ85" s="137"/>
      <c r="RER85" s="137"/>
      <c r="RES85" s="137"/>
      <c r="RET85" s="137"/>
      <c r="REU85" s="137"/>
      <c r="REV85" s="137"/>
      <c r="REW85" s="143"/>
      <c r="REX85" s="125"/>
      <c r="REY85" s="126"/>
      <c r="RFC85" s="137"/>
      <c r="RFD85" s="137"/>
      <c r="RFE85" s="137"/>
      <c r="RFF85" s="137"/>
      <c r="RFG85" s="137"/>
      <c r="RFH85" s="137"/>
      <c r="RFI85" s="143"/>
      <c r="RFJ85" s="125"/>
      <c r="RFK85" s="126"/>
      <c r="RFO85" s="137"/>
      <c r="RFP85" s="137"/>
      <c r="RFQ85" s="137"/>
      <c r="RFR85" s="137"/>
      <c r="RFS85" s="137"/>
      <c r="RFT85" s="137"/>
      <c r="RFU85" s="143"/>
      <c r="RFV85" s="125"/>
      <c r="RFW85" s="126"/>
      <c r="RGA85" s="137"/>
      <c r="RGB85" s="137"/>
      <c r="RGC85" s="137"/>
      <c r="RGD85" s="137"/>
      <c r="RGE85" s="137"/>
      <c r="RGF85" s="137"/>
      <c r="RGG85" s="143"/>
      <c r="RGH85" s="125"/>
      <c r="RGI85" s="126"/>
      <c r="RGM85" s="137"/>
      <c r="RGN85" s="137"/>
      <c r="RGO85" s="137"/>
      <c r="RGP85" s="137"/>
      <c r="RGQ85" s="137"/>
      <c r="RGR85" s="137"/>
      <c r="RGS85" s="143"/>
      <c r="RGT85" s="125"/>
      <c r="RGU85" s="126"/>
      <c r="RGY85" s="137"/>
      <c r="RGZ85" s="137"/>
      <c r="RHA85" s="137"/>
      <c r="RHB85" s="137"/>
      <c r="RHC85" s="137"/>
      <c r="RHD85" s="137"/>
      <c r="RHE85" s="143"/>
      <c r="RHF85" s="125"/>
      <c r="RHG85" s="126"/>
      <c r="RHK85" s="137"/>
      <c r="RHL85" s="137"/>
      <c r="RHM85" s="137"/>
      <c r="RHN85" s="137"/>
      <c r="RHO85" s="137"/>
      <c r="RHP85" s="137"/>
      <c r="RHQ85" s="143"/>
      <c r="RHR85" s="125"/>
      <c r="RHS85" s="126"/>
      <c r="RHW85" s="137"/>
      <c r="RHX85" s="137"/>
      <c r="RHY85" s="137"/>
      <c r="RHZ85" s="137"/>
      <c r="RIA85" s="137"/>
      <c r="RIB85" s="137"/>
      <c r="RIC85" s="143"/>
      <c r="RID85" s="125"/>
      <c r="RIE85" s="126"/>
      <c r="RII85" s="137"/>
      <c r="RIJ85" s="137"/>
      <c r="RIK85" s="137"/>
      <c r="RIL85" s="137"/>
      <c r="RIM85" s="137"/>
      <c r="RIN85" s="137"/>
      <c r="RIO85" s="143"/>
      <c r="RIP85" s="125"/>
      <c r="RIQ85" s="126"/>
      <c r="RIU85" s="137"/>
      <c r="RIV85" s="137"/>
      <c r="RIW85" s="137"/>
      <c r="RIX85" s="137"/>
      <c r="RIY85" s="137"/>
      <c r="RIZ85" s="137"/>
      <c r="RJA85" s="143"/>
      <c r="RJB85" s="125"/>
      <c r="RJC85" s="126"/>
      <c r="RJG85" s="137"/>
      <c r="RJH85" s="137"/>
      <c r="RJI85" s="137"/>
      <c r="RJJ85" s="137"/>
      <c r="RJK85" s="137"/>
      <c r="RJL85" s="137"/>
      <c r="RJM85" s="143"/>
      <c r="RJN85" s="125"/>
      <c r="RJO85" s="126"/>
      <c r="RJS85" s="137"/>
      <c r="RJT85" s="137"/>
      <c r="RJU85" s="137"/>
      <c r="RJV85" s="137"/>
      <c r="RJW85" s="137"/>
      <c r="RJX85" s="137"/>
      <c r="RJY85" s="143"/>
      <c r="RJZ85" s="125"/>
      <c r="RKA85" s="126"/>
      <c r="RKE85" s="137"/>
      <c r="RKF85" s="137"/>
      <c r="RKG85" s="137"/>
      <c r="RKH85" s="137"/>
      <c r="RKI85" s="137"/>
      <c r="RKJ85" s="137"/>
      <c r="RKK85" s="143"/>
      <c r="RKL85" s="125"/>
      <c r="RKM85" s="126"/>
      <c r="RKQ85" s="137"/>
      <c r="RKR85" s="137"/>
      <c r="RKS85" s="137"/>
      <c r="RKT85" s="137"/>
      <c r="RKU85" s="137"/>
      <c r="RKV85" s="137"/>
      <c r="RKW85" s="143"/>
      <c r="RKX85" s="125"/>
      <c r="RKY85" s="126"/>
      <c r="RLC85" s="137"/>
      <c r="RLD85" s="137"/>
      <c r="RLE85" s="137"/>
      <c r="RLF85" s="137"/>
      <c r="RLG85" s="137"/>
      <c r="RLH85" s="137"/>
      <c r="RLI85" s="143"/>
      <c r="RLJ85" s="125"/>
      <c r="RLK85" s="126"/>
      <c r="RLO85" s="137"/>
      <c r="RLP85" s="137"/>
      <c r="RLQ85" s="137"/>
      <c r="RLR85" s="137"/>
      <c r="RLS85" s="137"/>
      <c r="RLT85" s="137"/>
      <c r="RLU85" s="143"/>
      <c r="RLV85" s="125"/>
      <c r="RLW85" s="126"/>
      <c r="RMA85" s="137"/>
      <c r="RMB85" s="137"/>
      <c r="RMC85" s="137"/>
      <c r="RMD85" s="137"/>
      <c r="RME85" s="137"/>
      <c r="RMF85" s="137"/>
      <c r="RMG85" s="143"/>
      <c r="RMH85" s="125"/>
      <c r="RMI85" s="126"/>
      <c r="RMM85" s="137"/>
      <c r="RMN85" s="137"/>
      <c r="RMO85" s="137"/>
      <c r="RMP85" s="137"/>
      <c r="RMQ85" s="137"/>
      <c r="RMR85" s="137"/>
      <c r="RMS85" s="143"/>
      <c r="RMT85" s="125"/>
      <c r="RMU85" s="126"/>
      <c r="RMY85" s="137"/>
      <c r="RMZ85" s="137"/>
      <c r="RNA85" s="137"/>
      <c r="RNB85" s="137"/>
      <c r="RNC85" s="137"/>
      <c r="RND85" s="137"/>
      <c r="RNE85" s="143"/>
      <c r="RNF85" s="125"/>
      <c r="RNG85" s="126"/>
      <c r="RNK85" s="137"/>
      <c r="RNL85" s="137"/>
      <c r="RNM85" s="137"/>
      <c r="RNN85" s="137"/>
      <c r="RNO85" s="137"/>
      <c r="RNP85" s="137"/>
      <c r="RNQ85" s="143"/>
      <c r="RNR85" s="125"/>
      <c r="RNS85" s="126"/>
      <c r="RNW85" s="137"/>
      <c r="RNX85" s="137"/>
      <c r="RNY85" s="137"/>
      <c r="RNZ85" s="137"/>
      <c r="ROA85" s="137"/>
      <c r="ROB85" s="137"/>
      <c r="ROC85" s="143"/>
      <c r="ROD85" s="125"/>
      <c r="ROE85" s="126"/>
      <c r="ROI85" s="137"/>
      <c r="ROJ85" s="137"/>
      <c r="ROK85" s="137"/>
      <c r="ROL85" s="137"/>
      <c r="ROM85" s="137"/>
      <c r="RON85" s="137"/>
      <c r="ROO85" s="143"/>
      <c r="ROP85" s="125"/>
      <c r="ROQ85" s="126"/>
      <c r="ROU85" s="137"/>
      <c r="ROV85" s="137"/>
      <c r="ROW85" s="137"/>
      <c r="ROX85" s="137"/>
      <c r="ROY85" s="137"/>
      <c r="ROZ85" s="137"/>
      <c r="RPA85" s="143"/>
      <c r="RPB85" s="125"/>
      <c r="RPC85" s="126"/>
      <c r="RPG85" s="137"/>
      <c r="RPH85" s="137"/>
      <c r="RPI85" s="137"/>
      <c r="RPJ85" s="137"/>
      <c r="RPK85" s="137"/>
      <c r="RPL85" s="137"/>
      <c r="RPM85" s="143"/>
      <c r="RPN85" s="125"/>
      <c r="RPO85" s="126"/>
      <c r="RPS85" s="137"/>
      <c r="RPT85" s="137"/>
      <c r="RPU85" s="137"/>
      <c r="RPV85" s="137"/>
      <c r="RPW85" s="137"/>
      <c r="RPX85" s="137"/>
      <c r="RPY85" s="143"/>
      <c r="RPZ85" s="125"/>
      <c r="RQA85" s="126"/>
      <c r="RQE85" s="137"/>
      <c r="RQF85" s="137"/>
      <c r="RQG85" s="137"/>
      <c r="RQH85" s="137"/>
      <c r="RQI85" s="137"/>
      <c r="RQJ85" s="137"/>
      <c r="RQK85" s="143"/>
      <c r="RQL85" s="125"/>
      <c r="RQM85" s="126"/>
      <c r="RQQ85" s="137"/>
      <c r="RQR85" s="137"/>
      <c r="RQS85" s="137"/>
      <c r="RQT85" s="137"/>
      <c r="RQU85" s="137"/>
      <c r="RQV85" s="137"/>
      <c r="RQW85" s="143"/>
      <c r="RQX85" s="125"/>
      <c r="RQY85" s="126"/>
      <c r="RRC85" s="137"/>
      <c r="RRD85" s="137"/>
      <c r="RRE85" s="137"/>
      <c r="RRF85" s="137"/>
      <c r="RRG85" s="137"/>
      <c r="RRH85" s="137"/>
      <c r="RRI85" s="143"/>
      <c r="RRJ85" s="125"/>
      <c r="RRK85" s="126"/>
      <c r="RRO85" s="137"/>
      <c r="RRP85" s="137"/>
      <c r="RRQ85" s="137"/>
      <c r="RRR85" s="137"/>
      <c r="RRS85" s="137"/>
      <c r="RRT85" s="137"/>
      <c r="RRU85" s="143"/>
      <c r="RRV85" s="125"/>
      <c r="RRW85" s="126"/>
      <c r="RSA85" s="137"/>
      <c r="RSB85" s="137"/>
      <c r="RSC85" s="137"/>
      <c r="RSD85" s="137"/>
      <c r="RSE85" s="137"/>
      <c r="RSF85" s="137"/>
      <c r="RSG85" s="143"/>
      <c r="RSH85" s="125"/>
      <c r="RSI85" s="126"/>
      <c r="RSM85" s="137"/>
      <c r="RSN85" s="137"/>
      <c r="RSO85" s="137"/>
      <c r="RSP85" s="137"/>
      <c r="RSQ85" s="137"/>
      <c r="RSR85" s="137"/>
      <c r="RSS85" s="143"/>
      <c r="RST85" s="125"/>
      <c r="RSU85" s="126"/>
      <c r="RSY85" s="137"/>
      <c r="RSZ85" s="137"/>
      <c r="RTA85" s="137"/>
      <c r="RTB85" s="137"/>
      <c r="RTC85" s="137"/>
      <c r="RTD85" s="137"/>
      <c r="RTE85" s="143"/>
      <c r="RTF85" s="125"/>
      <c r="RTG85" s="126"/>
      <c r="RTK85" s="137"/>
      <c r="RTL85" s="137"/>
      <c r="RTM85" s="137"/>
      <c r="RTN85" s="137"/>
      <c r="RTO85" s="137"/>
      <c r="RTP85" s="137"/>
      <c r="RTQ85" s="143"/>
      <c r="RTR85" s="125"/>
      <c r="RTS85" s="126"/>
      <c r="RTW85" s="137"/>
      <c r="RTX85" s="137"/>
      <c r="RTY85" s="137"/>
      <c r="RTZ85" s="137"/>
      <c r="RUA85" s="137"/>
      <c r="RUB85" s="137"/>
      <c r="RUC85" s="143"/>
      <c r="RUD85" s="125"/>
      <c r="RUE85" s="126"/>
      <c r="RUI85" s="137"/>
      <c r="RUJ85" s="137"/>
      <c r="RUK85" s="137"/>
      <c r="RUL85" s="137"/>
      <c r="RUM85" s="137"/>
      <c r="RUN85" s="137"/>
      <c r="RUO85" s="143"/>
      <c r="RUP85" s="125"/>
      <c r="RUQ85" s="126"/>
      <c r="RUU85" s="137"/>
      <c r="RUV85" s="137"/>
      <c r="RUW85" s="137"/>
      <c r="RUX85" s="137"/>
      <c r="RUY85" s="137"/>
      <c r="RUZ85" s="137"/>
      <c r="RVA85" s="143"/>
      <c r="RVB85" s="125"/>
      <c r="RVC85" s="126"/>
      <c r="RVG85" s="137"/>
      <c r="RVH85" s="137"/>
      <c r="RVI85" s="137"/>
      <c r="RVJ85" s="137"/>
      <c r="RVK85" s="137"/>
      <c r="RVL85" s="137"/>
      <c r="RVM85" s="143"/>
      <c r="RVN85" s="125"/>
      <c r="RVO85" s="126"/>
      <c r="RVS85" s="137"/>
      <c r="RVT85" s="137"/>
      <c r="RVU85" s="137"/>
      <c r="RVV85" s="137"/>
      <c r="RVW85" s="137"/>
      <c r="RVX85" s="137"/>
      <c r="RVY85" s="143"/>
      <c r="RVZ85" s="125"/>
      <c r="RWA85" s="126"/>
      <c r="RWE85" s="137"/>
      <c r="RWF85" s="137"/>
      <c r="RWG85" s="137"/>
      <c r="RWH85" s="137"/>
      <c r="RWI85" s="137"/>
      <c r="RWJ85" s="137"/>
      <c r="RWK85" s="143"/>
      <c r="RWL85" s="125"/>
      <c r="RWM85" s="126"/>
      <c r="RWQ85" s="137"/>
      <c r="RWR85" s="137"/>
      <c r="RWS85" s="137"/>
      <c r="RWT85" s="137"/>
      <c r="RWU85" s="137"/>
      <c r="RWV85" s="137"/>
      <c r="RWW85" s="143"/>
      <c r="RWX85" s="125"/>
      <c r="RWY85" s="126"/>
      <c r="RXC85" s="137"/>
      <c r="RXD85" s="137"/>
      <c r="RXE85" s="137"/>
      <c r="RXF85" s="137"/>
      <c r="RXG85" s="137"/>
      <c r="RXH85" s="137"/>
      <c r="RXI85" s="143"/>
      <c r="RXJ85" s="125"/>
      <c r="RXK85" s="126"/>
      <c r="RXO85" s="137"/>
      <c r="RXP85" s="137"/>
      <c r="RXQ85" s="137"/>
      <c r="RXR85" s="137"/>
      <c r="RXS85" s="137"/>
      <c r="RXT85" s="137"/>
      <c r="RXU85" s="143"/>
      <c r="RXV85" s="125"/>
      <c r="RXW85" s="126"/>
      <c r="RYA85" s="137"/>
      <c r="RYB85" s="137"/>
      <c r="RYC85" s="137"/>
      <c r="RYD85" s="137"/>
      <c r="RYE85" s="137"/>
      <c r="RYF85" s="137"/>
      <c r="RYG85" s="143"/>
      <c r="RYH85" s="125"/>
      <c r="RYI85" s="126"/>
      <c r="RYM85" s="137"/>
      <c r="RYN85" s="137"/>
      <c r="RYO85" s="137"/>
      <c r="RYP85" s="137"/>
      <c r="RYQ85" s="137"/>
      <c r="RYR85" s="137"/>
      <c r="RYS85" s="143"/>
      <c r="RYT85" s="125"/>
      <c r="RYU85" s="126"/>
      <c r="RYY85" s="137"/>
      <c r="RYZ85" s="137"/>
      <c r="RZA85" s="137"/>
      <c r="RZB85" s="137"/>
      <c r="RZC85" s="137"/>
      <c r="RZD85" s="137"/>
      <c r="RZE85" s="143"/>
      <c r="RZF85" s="125"/>
      <c r="RZG85" s="126"/>
      <c r="RZK85" s="137"/>
      <c r="RZL85" s="137"/>
      <c r="RZM85" s="137"/>
      <c r="RZN85" s="137"/>
      <c r="RZO85" s="137"/>
      <c r="RZP85" s="137"/>
      <c r="RZQ85" s="143"/>
      <c r="RZR85" s="125"/>
      <c r="RZS85" s="126"/>
      <c r="RZW85" s="137"/>
      <c r="RZX85" s="137"/>
      <c r="RZY85" s="137"/>
      <c r="RZZ85" s="137"/>
      <c r="SAA85" s="137"/>
      <c r="SAB85" s="137"/>
      <c r="SAC85" s="143"/>
      <c r="SAD85" s="125"/>
      <c r="SAE85" s="126"/>
      <c r="SAI85" s="137"/>
      <c r="SAJ85" s="137"/>
      <c r="SAK85" s="137"/>
      <c r="SAL85" s="137"/>
      <c r="SAM85" s="137"/>
      <c r="SAN85" s="137"/>
      <c r="SAO85" s="143"/>
      <c r="SAP85" s="125"/>
      <c r="SAQ85" s="126"/>
      <c r="SAU85" s="137"/>
      <c r="SAV85" s="137"/>
      <c r="SAW85" s="137"/>
      <c r="SAX85" s="137"/>
      <c r="SAY85" s="137"/>
      <c r="SAZ85" s="137"/>
      <c r="SBA85" s="143"/>
      <c r="SBB85" s="125"/>
      <c r="SBC85" s="126"/>
      <c r="SBG85" s="137"/>
      <c r="SBH85" s="137"/>
      <c r="SBI85" s="137"/>
      <c r="SBJ85" s="137"/>
      <c r="SBK85" s="137"/>
      <c r="SBL85" s="137"/>
      <c r="SBM85" s="143"/>
      <c r="SBN85" s="125"/>
      <c r="SBO85" s="126"/>
      <c r="SBS85" s="137"/>
      <c r="SBT85" s="137"/>
      <c r="SBU85" s="137"/>
      <c r="SBV85" s="137"/>
      <c r="SBW85" s="137"/>
      <c r="SBX85" s="137"/>
      <c r="SBY85" s="143"/>
      <c r="SBZ85" s="125"/>
      <c r="SCA85" s="126"/>
      <c r="SCE85" s="137"/>
      <c r="SCF85" s="137"/>
      <c r="SCG85" s="137"/>
      <c r="SCH85" s="137"/>
      <c r="SCI85" s="137"/>
      <c r="SCJ85" s="137"/>
      <c r="SCK85" s="143"/>
      <c r="SCL85" s="125"/>
      <c r="SCM85" s="126"/>
      <c r="SCQ85" s="137"/>
      <c r="SCR85" s="137"/>
      <c r="SCS85" s="137"/>
      <c r="SCT85" s="137"/>
      <c r="SCU85" s="137"/>
      <c r="SCV85" s="137"/>
      <c r="SCW85" s="143"/>
      <c r="SCX85" s="125"/>
      <c r="SCY85" s="126"/>
      <c r="SDC85" s="137"/>
      <c r="SDD85" s="137"/>
      <c r="SDE85" s="137"/>
      <c r="SDF85" s="137"/>
      <c r="SDG85" s="137"/>
      <c r="SDH85" s="137"/>
      <c r="SDI85" s="143"/>
      <c r="SDJ85" s="125"/>
      <c r="SDK85" s="126"/>
      <c r="SDO85" s="137"/>
      <c r="SDP85" s="137"/>
      <c r="SDQ85" s="137"/>
      <c r="SDR85" s="137"/>
      <c r="SDS85" s="137"/>
      <c r="SDT85" s="137"/>
      <c r="SDU85" s="143"/>
      <c r="SDV85" s="125"/>
      <c r="SDW85" s="126"/>
      <c r="SEA85" s="137"/>
      <c r="SEB85" s="137"/>
      <c r="SEC85" s="137"/>
      <c r="SED85" s="137"/>
      <c r="SEE85" s="137"/>
      <c r="SEF85" s="137"/>
      <c r="SEG85" s="143"/>
      <c r="SEH85" s="125"/>
      <c r="SEI85" s="126"/>
      <c r="SEM85" s="137"/>
      <c r="SEN85" s="137"/>
      <c r="SEO85" s="137"/>
      <c r="SEP85" s="137"/>
      <c r="SEQ85" s="137"/>
      <c r="SER85" s="137"/>
      <c r="SES85" s="143"/>
      <c r="SET85" s="125"/>
      <c r="SEU85" s="126"/>
      <c r="SEY85" s="137"/>
      <c r="SEZ85" s="137"/>
      <c r="SFA85" s="137"/>
      <c r="SFB85" s="137"/>
      <c r="SFC85" s="137"/>
      <c r="SFD85" s="137"/>
      <c r="SFE85" s="143"/>
      <c r="SFF85" s="125"/>
      <c r="SFG85" s="126"/>
      <c r="SFK85" s="137"/>
      <c r="SFL85" s="137"/>
      <c r="SFM85" s="137"/>
      <c r="SFN85" s="137"/>
      <c r="SFO85" s="137"/>
      <c r="SFP85" s="137"/>
      <c r="SFQ85" s="143"/>
      <c r="SFR85" s="125"/>
      <c r="SFS85" s="126"/>
      <c r="SFW85" s="137"/>
      <c r="SFX85" s="137"/>
      <c r="SFY85" s="137"/>
      <c r="SFZ85" s="137"/>
      <c r="SGA85" s="137"/>
      <c r="SGB85" s="137"/>
      <c r="SGC85" s="143"/>
      <c r="SGD85" s="125"/>
      <c r="SGE85" s="126"/>
      <c r="SGI85" s="137"/>
      <c r="SGJ85" s="137"/>
      <c r="SGK85" s="137"/>
      <c r="SGL85" s="137"/>
      <c r="SGM85" s="137"/>
      <c r="SGN85" s="137"/>
      <c r="SGO85" s="143"/>
      <c r="SGP85" s="125"/>
      <c r="SGQ85" s="126"/>
      <c r="SGU85" s="137"/>
      <c r="SGV85" s="137"/>
      <c r="SGW85" s="137"/>
      <c r="SGX85" s="137"/>
      <c r="SGY85" s="137"/>
      <c r="SGZ85" s="137"/>
      <c r="SHA85" s="143"/>
      <c r="SHB85" s="125"/>
      <c r="SHC85" s="126"/>
      <c r="SHG85" s="137"/>
      <c r="SHH85" s="137"/>
      <c r="SHI85" s="137"/>
      <c r="SHJ85" s="137"/>
      <c r="SHK85" s="137"/>
      <c r="SHL85" s="137"/>
      <c r="SHM85" s="143"/>
      <c r="SHN85" s="125"/>
      <c r="SHO85" s="126"/>
      <c r="SHS85" s="137"/>
      <c r="SHT85" s="137"/>
      <c r="SHU85" s="137"/>
      <c r="SHV85" s="137"/>
      <c r="SHW85" s="137"/>
      <c r="SHX85" s="137"/>
      <c r="SHY85" s="143"/>
      <c r="SHZ85" s="125"/>
      <c r="SIA85" s="126"/>
      <c r="SIE85" s="137"/>
      <c r="SIF85" s="137"/>
      <c r="SIG85" s="137"/>
      <c r="SIH85" s="137"/>
      <c r="SII85" s="137"/>
      <c r="SIJ85" s="137"/>
      <c r="SIK85" s="143"/>
      <c r="SIL85" s="125"/>
      <c r="SIM85" s="126"/>
      <c r="SIQ85" s="137"/>
      <c r="SIR85" s="137"/>
      <c r="SIS85" s="137"/>
      <c r="SIT85" s="137"/>
      <c r="SIU85" s="137"/>
      <c r="SIV85" s="137"/>
      <c r="SIW85" s="143"/>
      <c r="SIX85" s="125"/>
      <c r="SIY85" s="126"/>
      <c r="SJC85" s="137"/>
      <c r="SJD85" s="137"/>
      <c r="SJE85" s="137"/>
      <c r="SJF85" s="137"/>
      <c r="SJG85" s="137"/>
      <c r="SJH85" s="137"/>
      <c r="SJI85" s="143"/>
      <c r="SJJ85" s="125"/>
      <c r="SJK85" s="126"/>
      <c r="SJO85" s="137"/>
      <c r="SJP85" s="137"/>
      <c r="SJQ85" s="137"/>
      <c r="SJR85" s="137"/>
      <c r="SJS85" s="137"/>
      <c r="SJT85" s="137"/>
      <c r="SJU85" s="143"/>
      <c r="SJV85" s="125"/>
      <c r="SJW85" s="126"/>
      <c r="SKA85" s="137"/>
      <c r="SKB85" s="137"/>
      <c r="SKC85" s="137"/>
      <c r="SKD85" s="137"/>
      <c r="SKE85" s="137"/>
      <c r="SKF85" s="137"/>
      <c r="SKG85" s="143"/>
      <c r="SKH85" s="125"/>
      <c r="SKI85" s="126"/>
      <c r="SKM85" s="137"/>
      <c r="SKN85" s="137"/>
      <c r="SKO85" s="137"/>
      <c r="SKP85" s="137"/>
      <c r="SKQ85" s="137"/>
      <c r="SKR85" s="137"/>
      <c r="SKS85" s="143"/>
      <c r="SKT85" s="125"/>
      <c r="SKU85" s="126"/>
      <c r="SKY85" s="137"/>
      <c r="SKZ85" s="137"/>
      <c r="SLA85" s="137"/>
      <c r="SLB85" s="137"/>
      <c r="SLC85" s="137"/>
      <c r="SLD85" s="137"/>
      <c r="SLE85" s="143"/>
      <c r="SLF85" s="125"/>
      <c r="SLG85" s="126"/>
      <c r="SLK85" s="137"/>
      <c r="SLL85" s="137"/>
      <c r="SLM85" s="137"/>
      <c r="SLN85" s="137"/>
      <c r="SLO85" s="137"/>
      <c r="SLP85" s="137"/>
      <c r="SLQ85" s="143"/>
      <c r="SLR85" s="125"/>
      <c r="SLS85" s="126"/>
      <c r="SLW85" s="137"/>
      <c r="SLX85" s="137"/>
      <c r="SLY85" s="137"/>
      <c r="SLZ85" s="137"/>
      <c r="SMA85" s="137"/>
      <c r="SMB85" s="137"/>
      <c r="SMC85" s="143"/>
      <c r="SMD85" s="125"/>
      <c r="SME85" s="126"/>
      <c r="SMI85" s="137"/>
      <c r="SMJ85" s="137"/>
      <c r="SMK85" s="137"/>
      <c r="SML85" s="137"/>
      <c r="SMM85" s="137"/>
      <c r="SMN85" s="137"/>
      <c r="SMO85" s="143"/>
      <c r="SMP85" s="125"/>
      <c r="SMQ85" s="126"/>
      <c r="SMU85" s="137"/>
      <c r="SMV85" s="137"/>
      <c r="SMW85" s="137"/>
      <c r="SMX85" s="137"/>
      <c r="SMY85" s="137"/>
      <c r="SMZ85" s="137"/>
      <c r="SNA85" s="143"/>
      <c r="SNB85" s="125"/>
      <c r="SNC85" s="126"/>
      <c r="SNG85" s="137"/>
      <c r="SNH85" s="137"/>
      <c r="SNI85" s="137"/>
      <c r="SNJ85" s="137"/>
      <c r="SNK85" s="137"/>
      <c r="SNL85" s="137"/>
      <c r="SNM85" s="143"/>
      <c r="SNN85" s="125"/>
      <c r="SNO85" s="126"/>
      <c r="SNS85" s="137"/>
      <c r="SNT85" s="137"/>
      <c r="SNU85" s="137"/>
      <c r="SNV85" s="137"/>
      <c r="SNW85" s="137"/>
      <c r="SNX85" s="137"/>
      <c r="SNY85" s="143"/>
      <c r="SNZ85" s="125"/>
      <c r="SOA85" s="126"/>
      <c r="SOE85" s="137"/>
      <c r="SOF85" s="137"/>
      <c r="SOG85" s="137"/>
      <c r="SOH85" s="137"/>
      <c r="SOI85" s="137"/>
      <c r="SOJ85" s="137"/>
      <c r="SOK85" s="143"/>
      <c r="SOL85" s="125"/>
      <c r="SOM85" s="126"/>
      <c r="SOQ85" s="137"/>
      <c r="SOR85" s="137"/>
      <c r="SOS85" s="137"/>
      <c r="SOT85" s="137"/>
      <c r="SOU85" s="137"/>
      <c r="SOV85" s="137"/>
      <c r="SOW85" s="143"/>
      <c r="SOX85" s="125"/>
      <c r="SOY85" s="126"/>
      <c r="SPC85" s="137"/>
      <c r="SPD85" s="137"/>
      <c r="SPE85" s="137"/>
      <c r="SPF85" s="137"/>
      <c r="SPG85" s="137"/>
      <c r="SPH85" s="137"/>
      <c r="SPI85" s="143"/>
      <c r="SPJ85" s="125"/>
      <c r="SPK85" s="126"/>
      <c r="SPO85" s="137"/>
      <c r="SPP85" s="137"/>
      <c r="SPQ85" s="137"/>
      <c r="SPR85" s="137"/>
      <c r="SPS85" s="137"/>
      <c r="SPT85" s="137"/>
      <c r="SPU85" s="143"/>
      <c r="SPV85" s="125"/>
      <c r="SPW85" s="126"/>
      <c r="SQA85" s="137"/>
      <c r="SQB85" s="137"/>
      <c r="SQC85" s="137"/>
      <c r="SQD85" s="137"/>
      <c r="SQE85" s="137"/>
      <c r="SQF85" s="137"/>
      <c r="SQG85" s="143"/>
      <c r="SQH85" s="125"/>
      <c r="SQI85" s="126"/>
      <c r="SQM85" s="137"/>
      <c r="SQN85" s="137"/>
      <c r="SQO85" s="137"/>
      <c r="SQP85" s="137"/>
      <c r="SQQ85" s="137"/>
      <c r="SQR85" s="137"/>
      <c r="SQS85" s="143"/>
      <c r="SQT85" s="125"/>
      <c r="SQU85" s="126"/>
      <c r="SQY85" s="137"/>
      <c r="SQZ85" s="137"/>
      <c r="SRA85" s="137"/>
      <c r="SRB85" s="137"/>
      <c r="SRC85" s="137"/>
      <c r="SRD85" s="137"/>
      <c r="SRE85" s="143"/>
      <c r="SRF85" s="125"/>
      <c r="SRG85" s="126"/>
      <c r="SRK85" s="137"/>
      <c r="SRL85" s="137"/>
      <c r="SRM85" s="137"/>
      <c r="SRN85" s="137"/>
      <c r="SRO85" s="137"/>
      <c r="SRP85" s="137"/>
      <c r="SRQ85" s="143"/>
      <c r="SRR85" s="125"/>
      <c r="SRS85" s="126"/>
      <c r="SRW85" s="137"/>
      <c r="SRX85" s="137"/>
      <c r="SRY85" s="137"/>
      <c r="SRZ85" s="137"/>
      <c r="SSA85" s="137"/>
      <c r="SSB85" s="137"/>
      <c r="SSC85" s="143"/>
      <c r="SSD85" s="125"/>
      <c r="SSE85" s="126"/>
      <c r="SSI85" s="137"/>
      <c r="SSJ85" s="137"/>
      <c r="SSK85" s="137"/>
      <c r="SSL85" s="137"/>
      <c r="SSM85" s="137"/>
      <c r="SSN85" s="137"/>
      <c r="SSO85" s="143"/>
      <c r="SSP85" s="125"/>
      <c r="SSQ85" s="126"/>
      <c r="SSU85" s="137"/>
      <c r="SSV85" s="137"/>
      <c r="SSW85" s="137"/>
      <c r="SSX85" s="137"/>
      <c r="SSY85" s="137"/>
      <c r="SSZ85" s="137"/>
      <c r="STA85" s="143"/>
      <c r="STB85" s="125"/>
      <c r="STC85" s="126"/>
      <c r="STG85" s="137"/>
      <c r="STH85" s="137"/>
      <c r="STI85" s="137"/>
      <c r="STJ85" s="137"/>
      <c r="STK85" s="137"/>
      <c r="STL85" s="137"/>
      <c r="STM85" s="143"/>
      <c r="STN85" s="125"/>
      <c r="STO85" s="126"/>
      <c r="STS85" s="137"/>
      <c r="STT85" s="137"/>
      <c r="STU85" s="137"/>
      <c r="STV85" s="137"/>
      <c r="STW85" s="137"/>
      <c r="STX85" s="137"/>
      <c r="STY85" s="143"/>
      <c r="STZ85" s="125"/>
      <c r="SUA85" s="126"/>
      <c r="SUE85" s="137"/>
      <c r="SUF85" s="137"/>
      <c r="SUG85" s="137"/>
      <c r="SUH85" s="137"/>
      <c r="SUI85" s="137"/>
      <c r="SUJ85" s="137"/>
      <c r="SUK85" s="143"/>
      <c r="SUL85" s="125"/>
      <c r="SUM85" s="126"/>
      <c r="SUQ85" s="137"/>
      <c r="SUR85" s="137"/>
      <c r="SUS85" s="137"/>
      <c r="SUT85" s="137"/>
      <c r="SUU85" s="137"/>
      <c r="SUV85" s="137"/>
      <c r="SUW85" s="143"/>
      <c r="SUX85" s="125"/>
      <c r="SUY85" s="126"/>
      <c r="SVC85" s="137"/>
      <c r="SVD85" s="137"/>
      <c r="SVE85" s="137"/>
      <c r="SVF85" s="137"/>
      <c r="SVG85" s="137"/>
      <c r="SVH85" s="137"/>
      <c r="SVI85" s="143"/>
      <c r="SVJ85" s="125"/>
      <c r="SVK85" s="126"/>
      <c r="SVO85" s="137"/>
      <c r="SVP85" s="137"/>
      <c r="SVQ85" s="137"/>
      <c r="SVR85" s="137"/>
      <c r="SVS85" s="137"/>
      <c r="SVT85" s="137"/>
      <c r="SVU85" s="143"/>
      <c r="SVV85" s="125"/>
      <c r="SVW85" s="126"/>
      <c r="SWA85" s="137"/>
      <c r="SWB85" s="137"/>
      <c r="SWC85" s="137"/>
      <c r="SWD85" s="137"/>
      <c r="SWE85" s="137"/>
      <c r="SWF85" s="137"/>
      <c r="SWG85" s="143"/>
      <c r="SWH85" s="125"/>
      <c r="SWI85" s="126"/>
      <c r="SWM85" s="137"/>
      <c r="SWN85" s="137"/>
      <c r="SWO85" s="137"/>
      <c r="SWP85" s="137"/>
      <c r="SWQ85" s="137"/>
      <c r="SWR85" s="137"/>
      <c r="SWS85" s="143"/>
      <c r="SWT85" s="125"/>
      <c r="SWU85" s="126"/>
      <c r="SWY85" s="137"/>
      <c r="SWZ85" s="137"/>
      <c r="SXA85" s="137"/>
      <c r="SXB85" s="137"/>
      <c r="SXC85" s="137"/>
      <c r="SXD85" s="137"/>
      <c r="SXE85" s="143"/>
      <c r="SXF85" s="125"/>
      <c r="SXG85" s="126"/>
      <c r="SXK85" s="137"/>
      <c r="SXL85" s="137"/>
      <c r="SXM85" s="137"/>
      <c r="SXN85" s="137"/>
      <c r="SXO85" s="137"/>
      <c r="SXP85" s="137"/>
      <c r="SXQ85" s="143"/>
      <c r="SXR85" s="125"/>
      <c r="SXS85" s="126"/>
      <c r="SXW85" s="137"/>
      <c r="SXX85" s="137"/>
      <c r="SXY85" s="137"/>
      <c r="SXZ85" s="137"/>
      <c r="SYA85" s="137"/>
      <c r="SYB85" s="137"/>
      <c r="SYC85" s="143"/>
      <c r="SYD85" s="125"/>
      <c r="SYE85" s="126"/>
      <c r="SYI85" s="137"/>
      <c r="SYJ85" s="137"/>
      <c r="SYK85" s="137"/>
      <c r="SYL85" s="137"/>
      <c r="SYM85" s="137"/>
      <c r="SYN85" s="137"/>
      <c r="SYO85" s="143"/>
      <c r="SYP85" s="125"/>
      <c r="SYQ85" s="126"/>
      <c r="SYU85" s="137"/>
      <c r="SYV85" s="137"/>
      <c r="SYW85" s="137"/>
      <c r="SYX85" s="137"/>
      <c r="SYY85" s="137"/>
      <c r="SYZ85" s="137"/>
      <c r="SZA85" s="143"/>
      <c r="SZB85" s="125"/>
      <c r="SZC85" s="126"/>
      <c r="SZG85" s="137"/>
      <c r="SZH85" s="137"/>
      <c r="SZI85" s="137"/>
      <c r="SZJ85" s="137"/>
      <c r="SZK85" s="137"/>
      <c r="SZL85" s="137"/>
      <c r="SZM85" s="143"/>
      <c r="SZN85" s="125"/>
      <c r="SZO85" s="126"/>
      <c r="SZS85" s="137"/>
      <c r="SZT85" s="137"/>
      <c r="SZU85" s="137"/>
      <c r="SZV85" s="137"/>
      <c r="SZW85" s="137"/>
      <c r="SZX85" s="137"/>
      <c r="SZY85" s="143"/>
      <c r="SZZ85" s="125"/>
      <c r="TAA85" s="126"/>
      <c r="TAE85" s="137"/>
      <c r="TAF85" s="137"/>
      <c r="TAG85" s="137"/>
      <c r="TAH85" s="137"/>
      <c r="TAI85" s="137"/>
      <c r="TAJ85" s="137"/>
      <c r="TAK85" s="143"/>
      <c r="TAL85" s="125"/>
      <c r="TAM85" s="126"/>
      <c r="TAQ85" s="137"/>
      <c r="TAR85" s="137"/>
      <c r="TAS85" s="137"/>
      <c r="TAT85" s="137"/>
      <c r="TAU85" s="137"/>
      <c r="TAV85" s="137"/>
      <c r="TAW85" s="143"/>
      <c r="TAX85" s="125"/>
      <c r="TAY85" s="126"/>
      <c r="TBC85" s="137"/>
      <c r="TBD85" s="137"/>
      <c r="TBE85" s="137"/>
      <c r="TBF85" s="137"/>
      <c r="TBG85" s="137"/>
      <c r="TBH85" s="137"/>
      <c r="TBI85" s="143"/>
      <c r="TBJ85" s="125"/>
      <c r="TBK85" s="126"/>
      <c r="TBO85" s="137"/>
      <c r="TBP85" s="137"/>
      <c r="TBQ85" s="137"/>
      <c r="TBR85" s="137"/>
      <c r="TBS85" s="137"/>
      <c r="TBT85" s="137"/>
      <c r="TBU85" s="143"/>
      <c r="TBV85" s="125"/>
      <c r="TBW85" s="126"/>
      <c r="TCA85" s="137"/>
      <c r="TCB85" s="137"/>
      <c r="TCC85" s="137"/>
      <c r="TCD85" s="137"/>
      <c r="TCE85" s="137"/>
      <c r="TCF85" s="137"/>
      <c r="TCG85" s="143"/>
      <c r="TCH85" s="125"/>
      <c r="TCI85" s="126"/>
      <c r="TCM85" s="137"/>
      <c r="TCN85" s="137"/>
      <c r="TCO85" s="137"/>
      <c r="TCP85" s="137"/>
      <c r="TCQ85" s="137"/>
      <c r="TCR85" s="137"/>
      <c r="TCS85" s="143"/>
      <c r="TCT85" s="125"/>
      <c r="TCU85" s="126"/>
      <c r="TCY85" s="137"/>
      <c r="TCZ85" s="137"/>
      <c r="TDA85" s="137"/>
      <c r="TDB85" s="137"/>
      <c r="TDC85" s="137"/>
      <c r="TDD85" s="137"/>
      <c r="TDE85" s="143"/>
      <c r="TDF85" s="125"/>
      <c r="TDG85" s="126"/>
      <c r="TDK85" s="137"/>
      <c r="TDL85" s="137"/>
      <c r="TDM85" s="137"/>
      <c r="TDN85" s="137"/>
      <c r="TDO85" s="137"/>
      <c r="TDP85" s="137"/>
      <c r="TDQ85" s="143"/>
      <c r="TDR85" s="125"/>
      <c r="TDS85" s="126"/>
      <c r="TDW85" s="137"/>
      <c r="TDX85" s="137"/>
      <c r="TDY85" s="137"/>
      <c r="TDZ85" s="137"/>
      <c r="TEA85" s="137"/>
      <c r="TEB85" s="137"/>
      <c r="TEC85" s="143"/>
      <c r="TED85" s="125"/>
      <c r="TEE85" s="126"/>
      <c r="TEI85" s="137"/>
      <c r="TEJ85" s="137"/>
      <c r="TEK85" s="137"/>
      <c r="TEL85" s="137"/>
      <c r="TEM85" s="137"/>
      <c r="TEN85" s="137"/>
      <c r="TEO85" s="143"/>
      <c r="TEP85" s="125"/>
      <c r="TEQ85" s="126"/>
      <c r="TEU85" s="137"/>
      <c r="TEV85" s="137"/>
      <c r="TEW85" s="137"/>
      <c r="TEX85" s="137"/>
      <c r="TEY85" s="137"/>
      <c r="TEZ85" s="137"/>
      <c r="TFA85" s="143"/>
      <c r="TFB85" s="125"/>
      <c r="TFC85" s="126"/>
      <c r="TFG85" s="137"/>
      <c r="TFH85" s="137"/>
      <c r="TFI85" s="137"/>
      <c r="TFJ85" s="137"/>
      <c r="TFK85" s="137"/>
      <c r="TFL85" s="137"/>
      <c r="TFM85" s="143"/>
      <c r="TFN85" s="125"/>
      <c r="TFO85" s="126"/>
      <c r="TFS85" s="137"/>
      <c r="TFT85" s="137"/>
      <c r="TFU85" s="137"/>
      <c r="TFV85" s="137"/>
      <c r="TFW85" s="137"/>
      <c r="TFX85" s="137"/>
      <c r="TFY85" s="143"/>
      <c r="TFZ85" s="125"/>
      <c r="TGA85" s="126"/>
      <c r="TGE85" s="137"/>
      <c r="TGF85" s="137"/>
      <c r="TGG85" s="137"/>
      <c r="TGH85" s="137"/>
      <c r="TGI85" s="137"/>
      <c r="TGJ85" s="137"/>
      <c r="TGK85" s="143"/>
      <c r="TGL85" s="125"/>
      <c r="TGM85" s="126"/>
      <c r="TGQ85" s="137"/>
      <c r="TGR85" s="137"/>
      <c r="TGS85" s="137"/>
      <c r="TGT85" s="137"/>
      <c r="TGU85" s="137"/>
      <c r="TGV85" s="137"/>
      <c r="TGW85" s="143"/>
      <c r="TGX85" s="125"/>
      <c r="TGY85" s="126"/>
      <c r="THC85" s="137"/>
      <c r="THD85" s="137"/>
      <c r="THE85" s="137"/>
      <c r="THF85" s="137"/>
      <c r="THG85" s="137"/>
      <c r="THH85" s="137"/>
      <c r="THI85" s="143"/>
      <c r="THJ85" s="125"/>
      <c r="THK85" s="126"/>
      <c r="THO85" s="137"/>
      <c r="THP85" s="137"/>
      <c r="THQ85" s="137"/>
      <c r="THR85" s="137"/>
      <c r="THS85" s="137"/>
      <c r="THT85" s="137"/>
      <c r="THU85" s="143"/>
      <c r="THV85" s="125"/>
      <c r="THW85" s="126"/>
      <c r="TIA85" s="137"/>
      <c r="TIB85" s="137"/>
      <c r="TIC85" s="137"/>
      <c r="TID85" s="137"/>
      <c r="TIE85" s="137"/>
      <c r="TIF85" s="137"/>
      <c r="TIG85" s="143"/>
      <c r="TIH85" s="125"/>
      <c r="TII85" s="126"/>
      <c r="TIM85" s="137"/>
      <c r="TIN85" s="137"/>
      <c r="TIO85" s="137"/>
      <c r="TIP85" s="137"/>
      <c r="TIQ85" s="137"/>
      <c r="TIR85" s="137"/>
      <c r="TIS85" s="143"/>
      <c r="TIT85" s="125"/>
      <c r="TIU85" s="126"/>
      <c r="TIY85" s="137"/>
      <c r="TIZ85" s="137"/>
      <c r="TJA85" s="137"/>
      <c r="TJB85" s="137"/>
      <c r="TJC85" s="137"/>
      <c r="TJD85" s="137"/>
      <c r="TJE85" s="143"/>
      <c r="TJF85" s="125"/>
      <c r="TJG85" s="126"/>
      <c r="TJK85" s="137"/>
      <c r="TJL85" s="137"/>
      <c r="TJM85" s="137"/>
      <c r="TJN85" s="137"/>
      <c r="TJO85" s="137"/>
      <c r="TJP85" s="137"/>
      <c r="TJQ85" s="143"/>
      <c r="TJR85" s="125"/>
      <c r="TJS85" s="126"/>
      <c r="TJW85" s="137"/>
      <c r="TJX85" s="137"/>
      <c r="TJY85" s="137"/>
      <c r="TJZ85" s="137"/>
      <c r="TKA85" s="137"/>
      <c r="TKB85" s="137"/>
      <c r="TKC85" s="143"/>
      <c r="TKD85" s="125"/>
      <c r="TKE85" s="126"/>
      <c r="TKI85" s="137"/>
      <c r="TKJ85" s="137"/>
      <c r="TKK85" s="137"/>
      <c r="TKL85" s="137"/>
      <c r="TKM85" s="137"/>
      <c r="TKN85" s="137"/>
      <c r="TKO85" s="143"/>
      <c r="TKP85" s="125"/>
      <c r="TKQ85" s="126"/>
      <c r="TKU85" s="137"/>
      <c r="TKV85" s="137"/>
      <c r="TKW85" s="137"/>
      <c r="TKX85" s="137"/>
      <c r="TKY85" s="137"/>
      <c r="TKZ85" s="137"/>
      <c r="TLA85" s="143"/>
      <c r="TLB85" s="125"/>
      <c r="TLC85" s="126"/>
      <c r="TLG85" s="137"/>
      <c r="TLH85" s="137"/>
      <c r="TLI85" s="137"/>
      <c r="TLJ85" s="137"/>
      <c r="TLK85" s="137"/>
      <c r="TLL85" s="137"/>
      <c r="TLM85" s="143"/>
      <c r="TLN85" s="125"/>
      <c r="TLO85" s="126"/>
      <c r="TLS85" s="137"/>
      <c r="TLT85" s="137"/>
      <c r="TLU85" s="137"/>
      <c r="TLV85" s="137"/>
      <c r="TLW85" s="137"/>
      <c r="TLX85" s="137"/>
      <c r="TLY85" s="143"/>
      <c r="TLZ85" s="125"/>
      <c r="TMA85" s="126"/>
      <c r="TME85" s="137"/>
      <c r="TMF85" s="137"/>
      <c r="TMG85" s="137"/>
      <c r="TMH85" s="137"/>
      <c r="TMI85" s="137"/>
      <c r="TMJ85" s="137"/>
      <c r="TMK85" s="143"/>
      <c r="TML85" s="125"/>
      <c r="TMM85" s="126"/>
      <c r="TMQ85" s="137"/>
      <c r="TMR85" s="137"/>
      <c r="TMS85" s="137"/>
      <c r="TMT85" s="137"/>
      <c r="TMU85" s="137"/>
      <c r="TMV85" s="137"/>
      <c r="TMW85" s="143"/>
      <c r="TMX85" s="125"/>
      <c r="TMY85" s="126"/>
      <c r="TNC85" s="137"/>
      <c r="TND85" s="137"/>
      <c r="TNE85" s="137"/>
      <c r="TNF85" s="137"/>
      <c r="TNG85" s="137"/>
      <c r="TNH85" s="137"/>
      <c r="TNI85" s="143"/>
      <c r="TNJ85" s="125"/>
      <c r="TNK85" s="126"/>
      <c r="TNO85" s="137"/>
      <c r="TNP85" s="137"/>
      <c r="TNQ85" s="137"/>
      <c r="TNR85" s="137"/>
      <c r="TNS85" s="137"/>
      <c r="TNT85" s="137"/>
      <c r="TNU85" s="143"/>
      <c r="TNV85" s="125"/>
      <c r="TNW85" s="126"/>
      <c r="TOA85" s="137"/>
      <c r="TOB85" s="137"/>
      <c r="TOC85" s="137"/>
      <c r="TOD85" s="137"/>
      <c r="TOE85" s="137"/>
      <c r="TOF85" s="137"/>
      <c r="TOG85" s="143"/>
      <c r="TOH85" s="125"/>
      <c r="TOI85" s="126"/>
      <c r="TOM85" s="137"/>
      <c r="TON85" s="137"/>
      <c r="TOO85" s="137"/>
      <c r="TOP85" s="137"/>
      <c r="TOQ85" s="137"/>
      <c r="TOR85" s="137"/>
      <c r="TOS85" s="143"/>
      <c r="TOT85" s="125"/>
      <c r="TOU85" s="126"/>
      <c r="TOY85" s="137"/>
      <c r="TOZ85" s="137"/>
      <c r="TPA85" s="137"/>
      <c r="TPB85" s="137"/>
      <c r="TPC85" s="137"/>
      <c r="TPD85" s="137"/>
      <c r="TPE85" s="143"/>
      <c r="TPF85" s="125"/>
      <c r="TPG85" s="126"/>
      <c r="TPK85" s="137"/>
      <c r="TPL85" s="137"/>
      <c r="TPM85" s="137"/>
      <c r="TPN85" s="137"/>
      <c r="TPO85" s="137"/>
      <c r="TPP85" s="137"/>
      <c r="TPQ85" s="143"/>
      <c r="TPR85" s="125"/>
      <c r="TPS85" s="126"/>
      <c r="TPW85" s="137"/>
      <c r="TPX85" s="137"/>
      <c r="TPY85" s="137"/>
      <c r="TPZ85" s="137"/>
      <c r="TQA85" s="137"/>
      <c r="TQB85" s="137"/>
      <c r="TQC85" s="143"/>
      <c r="TQD85" s="125"/>
      <c r="TQE85" s="126"/>
      <c r="TQI85" s="137"/>
      <c r="TQJ85" s="137"/>
      <c r="TQK85" s="137"/>
      <c r="TQL85" s="137"/>
      <c r="TQM85" s="137"/>
      <c r="TQN85" s="137"/>
      <c r="TQO85" s="143"/>
      <c r="TQP85" s="125"/>
      <c r="TQQ85" s="126"/>
      <c r="TQU85" s="137"/>
      <c r="TQV85" s="137"/>
      <c r="TQW85" s="137"/>
      <c r="TQX85" s="137"/>
      <c r="TQY85" s="137"/>
      <c r="TQZ85" s="137"/>
      <c r="TRA85" s="143"/>
      <c r="TRB85" s="125"/>
      <c r="TRC85" s="126"/>
      <c r="TRG85" s="137"/>
      <c r="TRH85" s="137"/>
      <c r="TRI85" s="137"/>
      <c r="TRJ85" s="137"/>
      <c r="TRK85" s="137"/>
      <c r="TRL85" s="137"/>
      <c r="TRM85" s="143"/>
      <c r="TRN85" s="125"/>
      <c r="TRO85" s="126"/>
      <c r="TRS85" s="137"/>
      <c r="TRT85" s="137"/>
      <c r="TRU85" s="137"/>
      <c r="TRV85" s="137"/>
      <c r="TRW85" s="137"/>
      <c r="TRX85" s="137"/>
      <c r="TRY85" s="143"/>
      <c r="TRZ85" s="125"/>
      <c r="TSA85" s="126"/>
      <c r="TSE85" s="137"/>
      <c r="TSF85" s="137"/>
      <c r="TSG85" s="137"/>
      <c r="TSH85" s="137"/>
      <c r="TSI85" s="137"/>
      <c r="TSJ85" s="137"/>
      <c r="TSK85" s="143"/>
      <c r="TSL85" s="125"/>
      <c r="TSM85" s="126"/>
      <c r="TSQ85" s="137"/>
      <c r="TSR85" s="137"/>
      <c r="TSS85" s="137"/>
      <c r="TST85" s="137"/>
      <c r="TSU85" s="137"/>
      <c r="TSV85" s="137"/>
      <c r="TSW85" s="143"/>
      <c r="TSX85" s="125"/>
      <c r="TSY85" s="126"/>
      <c r="TTC85" s="137"/>
      <c r="TTD85" s="137"/>
      <c r="TTE85" s="137"/>
      <c r="TTF85" s="137"/>
      <c r="TTG85" s="137"/>
      <c r="TTH85" s="137"/>
      <c r="TTI85" s="143"/>
      <c r="TTJ85" s="125"/>
      <c r="TTK85" s="126"/>
      <c r="TTO85" s="137"/>
      <c r="TTP85" s="137"/>
      <c r="TTQ85" s="137"/>
      <c r="TTR85" s="137"/>
      <c r="TTS85" s="137"/>
      <c r="TTT85" s="137"/>
      <c r="TTU85" s="143"/>
      <c r="TTV85" s="125"/>
      <c r="TTW85" s="126"/>
      <c r="TUA85" s="137"/>
      <c r="TUB85" s="137"/>
      <c r="TUC85" s="137"/>
      <c r="TUD85" s="137"/>
      <c r="TUE85" s="137"/>
      <c r="TUF85" s="137"/>
      <c r="TUG85" s="143"/>
      <c r="TUH85" s="125"/>
      <c r="TUI85" s="126"/>
      <c r="TUM85" s="137"/>
      <c r="TUN85" s="137"/>
      <c r="TUO85" s="137"/>
      <c r="TUP85" s="137"/>
      <c r="TUQ85" s="137"/>
      <c r="TUR85" s="137"/>
      <c r="TUS85" s="143"/>
      <c r="TUT85" s="125"/>
      <c r="TUU85" s="126"/>
      <c r="TUY85" s="137"/>
      <c r="TUZ85" s="137"/>
      <c r="TVA85" s="137"/>
      <c r="TVB85" s="137"/>
      <c r="TVC85" s="137"/>
      <c r="TVD85" s="137"/>
      <c r="TVE85" s="143"/>
      <c r="TVF85" s="125"/>
      <c r="TVG85" s="126"/>
      <c r="TVK85" s="137"/>
      <c r="TVL85" s="137"/>
      <c r="TVM85" s="137"/>
      <c r="TVN85" s="137"/>
      <c r="TVO85" s="137"/>
      <c r="TVP85" s="137"/>
      <c r="TVQ85" s="143"/>
      <c r="TVR85" s="125"/>
      <c r="TVS85" s="126"/>
      <c r="TVW85" s="137"/>
      <c r="TVX85" s="137"/>
      <c r="TVY85" s="137"/>
      <c r="TVZ85" s="137"/>
      <c r="TWA85" s="137"/>
      <c r="TWB85" s="137"/>
      <c r="TWC85" s="143"/>
      <c r="TWD85" s="125"/>
      <c r="TWE85" s="126"/>
      <c r="TWI85" s="137"/>
      <c r="TWJ85" s="137"/>
      <c r="TWK85" s="137"/>
      <c r="TWL85" s="137"/>
      <c r="TWM85" s="137"/>
      <c r="TWN85" s="137"/>
      <c r="TWO85" s="143"/>
      <c r="TWP85" s="125"/>
      <c r="TWQ85" s="126"/>
      <c r="TWU85" s="137"/>
      <c r="TWV85" s="137"/>
      <c r="TWW85" s="137"/>
      <c r="TWX85" s="137"/>
      <c r="TWY85" s="137"/>
      <c r="TWZ85" s="137"/>
      <c r="TXA85" s="143"/>
      <c r="TXB85" s="125"/>
      <c r="TXC85" s="126"/>
      <c r="TXG85" s="137"/>
      <c r="TXH85" s="137"/>
      <c r="TXI85" s="137"/>
      <c r="TXJ85" s="137"/>
      <c r="TXK85" s="137"/>
      <c r="TXL85" s="137"/>
      <c r="TXM85" s="143"/>
      <c r="TXN85" s="125"/>
      <c r="TXO85" s="126"/>
      <c r="TXS85" s="137"/>
      <c r="TXT85" s="137"/>
      <c r="TXU85" s="137"/>
      <c r="TXV85" s="137"/>
      <c r="TXW85" s="137"/>
      <c r="TXX85" s="137"/>
      <c r="TXY85" s="143"/>
      <c r="TXZ85" s="125"/>
      <c r="TYA85" s="126"/>
      <c r="TYE85" s="137"/>
      <c r="TYF85" s="137"/>
      <c r="TYG85" s="137"/>
      <c r="TYH85" s="137"/>
      <c r="TYI85" s="137"/>
      <c r="TYJ85" s="137"/>
      <c r="TYK85" s="143"/>
      <c r="TYL85" s="125"/>
      <c r="TYM85" s="126"/>
      <c r="TYQ85" s="137"/>
      <c r="TYR85" s="137"/>
      <c r="TYS85" s="137"/>
      <c r="TYT85" s="137"/>
      <c r="TYU85" s="137"/>
      <c r="TYV85" s="137"/>
      <c r="TYW85" s="143"/>
      <c r="TYX85" s="125"/>
      <c r="TYY85" s="126"/>
      <c r="TZC85" s="137"/>
      <c r="TZD85" s="137"/>
      <c r="TZE85" s="137"/>
      <c r="TZF85" s="137"/>
      <c r="TZG85" s="137"/>
      <c r="TZH85" s="137"/>
      <c r="TZI85" s="143"/>
      <c r="TZJ85" s="125"/>
      <c r="TZK85" s="126"/>
      <c r="TZO85" s="137"/>
      <c r="TZP85" s="137"/>
      <c r="TZQ85" s="137"/>
      <c r="TZR85" s="137"/>
      <c r="TZS85" s="137"/>
      <c r="TZT85" s="137"/>
      <c r="TZU85" s="143"/>
      <c r="TZV85" s="125"/>
      <c r="TZW85" s="126"/>
      <c r="UAA85" s="137"/>
      <c r="UAB85" s="137"/>
      <c r="UAC85" s="137"/>
      <c r="UAD85" s="137"/>
      <c r="UAE85" s="137"/>
      <c r="UAF85" s="137"/>
      <c r="UAG85" s="143"/>
      <c r="UAH85" s="125"/>
      <c r="UAI85" s="126"/>
      <c r="UAM85" s="137"/>
      <c r="UAN85" s="137"/>
      <c r="UAO85" s="137"/>
      <c r="UAP85" s="137"/>
      <c r="UAQ85" s="137"/>
      <c r="UAR85" s="137"/>
      <c r="UAS85" s="143"/>
      <c r="UAT85" s="125"/>
      <c r="UAU85" s="126"/>
      <c r="UAY85" s="137"/>
      <c r="UAZ85" s="137"/>
      <c r="UBA85" s="137"/>
      <c r="UBB85" s="137"/>
      <c r="UBC85" s="137"/>
      <c r="UBD85" s="137"/>
      <c r="UBE85" s="143"/>
      <c r="UBF85" s="125"/>
      <c r="UBG85" s="126"/>
      <c r="UBK85" s="137"/>
      <c r="UBL85" s="137"/>
      <c r="UBM85" s="137"/>
      <c r="UBN85" s="137"/>
      <c r="UBO85" s="137"/>
      <c r="UBP85" s="137"/>
      <c r="UBQ85" s="143"/>
      <c r="UBR85" s="125"/>
      <c r="UBS85" s="126"/>
      <c r="UBW85" s="137"/>
      <c r="UBX85" s="137"/>
      <c r="UBY85" s="137"/>
      <c r="UBZ85" s="137"/>
      <c r="UCA85" s="137"/>
      <c r="UCB85" s="137"/>
      <c r="UCC85" s="143"/>
      <c r="UCD85" s="125"/>
      <c r="UCE85" s="126"/>
      <c r="UCI85" s="137"/>
      <c r="UCJ85" s="137"/>
      <c r="UCK85" s="137"/>
      <c r="UCL85" s="137"/>
      <c r="UCM85" s="137"/>
      <c r="UCN85" s="137"/>
      <c r="UCO85" s="143"/>
      <c r="UCP85" s="125"/>
      <c r="UCQ85" s="126"/>
      <c r="UCU85" s="137"/>
      <c r="UCV85" s="137"/>
      <c r="UCW85" s="137"/>
      <c r="UCX85" s="137"/>
      <c r="UCY85" s="137"/>
      <c r="UCZ85" s="137"/>
      <c r="UDA85" s="143"/>
      <c r="UDB85" s="125"/>
      <c r="UDC85" s="126"/>
      <c r="UDG85" s="137"/>
      <c r="UDH85" s="137"/>
      <c r="UDI85" s="137"/>
      <c r="UDJ85" s="137"/>
      <c r="UDK85" s="137"/>
      <c r="UDL85" s="137"/>
      <c r="UDM85" s="143"/>
      <c r="UDN85" s="125"/>
      <c r="UDO85" s="126"/>
      <c r="UDS85" s="137"/>
      <c r="UDT85" s="137"/>
      <c r="UDU85" s="137"/>
      <c r="UDV85" s="137"/>
      <c r="UDW85" s="137"/>
      <c r="UDX85" s="137"/>
      <c r="UDY85" s="143"/>
      <c r="UDZ85" s="125"/>
      <c r="UEA85" s="126"/>
      <c r="UEE85" s="137"/>
      <c r="UEF85" s="137"/>
      <c r="UEG85" s="137"/>
      <c r="UEH85" s="137"/>
      <c r="UEI85" s="137"/>
      <c r="UEJ85" s="137"/>
      <c r="UEK85" s="143"/>
      <c r="UEL85" s="125"/>
      <c r="UEM85" s="126"/>
      <c r="UEQ85" s="137"/>
      <c r="UER85" s="137"/>
      <c r="UES85" s="137"/>
      <c r="UET85" s="137"/>
      <c r="UEU85" s="137"/>
      <c r="UEV85" s="137"/>
      <c r="UEW85" s="143"/>
      <c r="UEX85" s="125"/>
      <c r="UEY85" s="126"/>
      <c r="UFC85" s="137"/>
      <c r="UFD85" s="137"/>
      <c r="UFE85" s="137"/>
      <c r="UFF85" s="137"/>
      <c r="UFG85" s="137"/>
      <c r="UFH85" s="137"/>
      <c r="UFI85" s="143"/>
      <c r="UFJ85" s="125"/>
      <c r="UFK85" s="126"/>
      <c r="UFO85" s="137"/>
      <c r="UFP85" s="137"/>
      <c r="UFQ85" s="137"/>
      <c r="UFR85" s="137"/>
      <c r="UFS85" s="137"/>
      <c r="UFT85" s="137"/>
      <c r="UFU85" s="143"/>
      <c r="UFV85" s="125"/>
      <c r="UFW85" s="126"/>
      <c r="UGA85" s="137"/>
      <c r="UGB85" s="137"/>
      <c r="UGC85" s="137"/>
      <c r="UGD85" s="137"/>
      <c r="UGE85" s="137"/>
      <c r="UGF85" s="137"/>
      <c r="UGG85" s="143"/>
      <c r="UGH85" s="125"/>
      <c r="UGI85" s="126"/>
      <c r="UGM85" s="137"/>
      <c r="UGN85" s="137"/>
      <c r="UGO85" s="137"/>
      <c r="UGP85" s="137"/>
      <c r="UGQ85" s="137"/>
      <c r="UGR85" s="137"/>
      <c r="UGS85" s="143"/>
      <c r="UGT85" s="125"/>
      <c r="UGU85" s="126"/>
      <c r="UGY85" s="137"/>
      <c r="UGZ85" s="137"/>
      <c r="UHA85" s="137"/>
      <c r="UHB85" s="137"/>
      <c r="UHC85" s="137"/>
      <c r="UHD85" s="137"/>
      <c r="UHE85" s="143"/>
      <c r="UHF85" s="125"/>
      <c r="UHG85" s="126"/>
      <c r="UHK85" s="137"/>
      <c r="UHL85" s="137"/>
      <c r="UHM85" s="137"/>
      <c r="UHN85" s="137"/>
      <c r="UHO85" s="137"/>
      <c r="UHP85" s="137"/>
      <c r="UHQ85" s="143"/>
      <c r="UHR85" s="125"/>
      <c r="UHS85" s="126"/>
      <c r="UHW85" s="137"/>
      <c r="UHX85" s="137"/>
      <c r="UHY85" s="137"/>
      <c r="UHZ85" s="137"/>
      <c r="UIA85" s="137"/>
      <c r="UIB85" s="137"/>
      <c r="UIC85" s="143"/>
      <c r="UID85" s="125"/>
      <c r="UIE85" s="126"/>
      <c r="UII85" s="137"/>
      <c r="UIJ85" s="137"/>
      <c r="UIK85" s="137"/>
      <c r="UIL85" s="137"/>
      <c r="UIM85" s="137"/>
      <c r="UIN85" s="137"/>
      <c r="UIO85" s="143"/>
      <c r="UIP85" s="125"/>
      <c r="UIQ85" s="126"/>
      <c r="UIU85" s="137"/>
      <c r="UIV85" s="137"/>
      <c r="UIW85" s="137"/>
      <c r="UIX85" s="137"/>
      <c r="UIY85" s="137"/>
      <c r="UIZ85" s="137"/>
      <c r="UJA85" s="143"/>
      <c r="UJB85" s="125"/>
      <c r="UJC85" s="126"/>
      <c r="UJG85" s="137"/>
      <c r="UJH85" s="137"/>
      <c r="UJI85" s="137"/>
      <c r="UJJ85" s="137"/>
      <c r="UJK85" s="137"/>
      <c r="UJL85" s="137"/>
      <c r="UJM85" s="143"/>
      <c r="UJN85" s="125"/>
      <c r="UJO85" s="126"/>
      <c r="UJS85" s="137"/>
      <c r="UJT85" s="137"/>
      <c r="UJU85" s="137"/>
      <c r="UJV85" s="137"/>
      <c r="UJW85" s="137"/>
      <c r="UJX85" s="137"/>
      <c r="UJY85" s="143"/>
      <c r="UJZ85" s="125"/>
      <c r="UKA85" s="126"/>
      <c r="UKE85" s="137"/>
      <c r="UKF85" s="137"/>
      <c r="UKG85" s="137"/>
      <c r="UKH85" s="137"/>
      <c r="UKI85" s="137"/>
      <c r="UKJ85" s="137"/>
      <c r="UKK85" s="143"/>
      <c r="UKL85" s="125"/>
      <c r="UKM85" s="126"/>
      <c r="UKQ85" s="137"/>
      <c r="UKR85" s="137"/>
      <c r="UKS85" s="137"/>
      <c r="UKT85" s="137"/>
      <c r="UKU85" s="137"/>
      <c r="UKV85" s="137"/>
      <c r="UKW85" s="143"/>
      <c r="UKX85" s="125"/>
      <c r="UKY85" s="126"/>
      <c r="ULC85" s="137"/>
      <c r="ULD85" s="137"/>
      <c r="ULE85" s="137"/>
      <c r="ULF85" s="137"/>
      <c r="ULG85" s="137"/>
      <c r="ULH85" s="137"/>
      <c r="ULI85" s="143"/>
      <c r="ULJ85" s="125"/>
      <c r="ULK85" s="126"/>
      <c r="ULO85" s="137"/>
      <c r="ULP85" s="137"/>
      <c r="ULQ85" s="137"/>
      <c r="ULR85" s="137"/>
      <c r="ULS85" s="137"/>
      <c r="ULT85" s="137"/>
      <c r="ULU85" s="143"/>
      <c r="ULV85" s="125"/>
      <c r="ULW85" s="126"/>
      <c r="UMA85" s="137"/>
      <c r="UMB85" s="137"/>
      <c r="UMC85" s="137"/>
      <c r="UMD85" s="137"/>
      <c r="UME85" s="137"/>
      <c r="UMF85" s="137"/>
      <c r="UMG85" s="143"/>
      <c r="UMH85" s="125"/>
      <c r="UMI85" s="126"/>
      <c r="UMM85" s="137"/>
      <c r="UMN85" s="137"/>
      <c r="UMO85" s="137"/>
      <c r="UMP85" s="137"/>
      <c r="UMQ85" s="137"/>
      <c r="UMR85" s="137"/>
      <c r="UMS85" s="143"/>
      <c r="UMT85" s="125"/>
      <c r="UMU85" s="126"/>
      <c r="UMY85" s="137"/>
      <c r="UMZ85" s="137"/>
      <c r="UNA85" s="137"/>
      <c r="UNB85" s="137"/>
      <c r="UNC85" s="137"/>
      <c r="UND85" s="137"/>
      <c r="UNE85" s="143"/>
      <c r="UNF85" s="125"/>
      <c r="UNG85" s="126"/>
      <c r="UNK85" s="137"/>
      <c r="UNL85" s="137"/>
      <c r="UNM85" s="137"/>
      <c r="UNN85" s="137"/>
      <c r="UNO85" s="137"/>
      <c r="UNP85" s="137"/>
      <c r="UNQ85" s="143"/>
      <c r="UNR85" s="125"/>
      <c r="UNS85" s="126"/>
      <c r="UNW85" s="137"/>
      <c r="UNX85" s="137"/>
      <c r="UNY85" s="137"/>
      <c r="UNZ85" s="137"/>
      <c r="UOA85" s="137"/>
      <c r="UOB85" s="137"/>
      <c r="UOC85" s="143"/>
      <c r="UOD85" s="125"/>
      <c r="UOE85" s="126"/>
      <c r="UOI85" s="137"/>
      <c r="UOJ85" s="137"/>
      <c r="UOK85" s="137"/>
      <c r="UOL85" s="137"/>
      <c r="UOM85" s="137"/>
      <c r="UON85" s="137"/>
      <c r="UOO85" s="143"/>
      <c r="UOP85" s="125"/>
      <c r="UOQ85" s="126"/>
      <c r="UOU85" s="137"/>
      <c r="UOV85" s="137"/>
      <c r="UOW85" s="137"/>
      <c r="UOX85" s="137"/>
      <c r="UOY85" s="137"/>
      <c r="UOZ85" s="137"/>
      <c r="UPA85" s="143"/>
      <c r="UPB85" s="125"/>
      <c r="UPC85" s="126"/>
      <c r="UPG85" s="137"/>
      <c r="UPH85" s="137"/>
      <c r="UPI85" s="137"/>
      <c r="UPJ85" s="137"/>
      <c r="UPK85" s="137"/>
      <c r="UPL85" s="137"/>
      <c r="UPM85" s="143"/>
      <c r="UPN85" s="125"/>
      <c r="UPO85" s="126"/>
      <c r="UPS85" s="137"/>
      <c r="UPT85" s="137"/>
      <c r="UPU85" s="137"/>
      <c r="UPV85" s="137"/>
      <c r="UPW85" s="137"/>
      <c r="UPX85" s="137"/>
      <c r="UPY85" s="143"/>
      <c r="UPZ85" s="125"/>
      <c r="UQA85" s="126"/>
      <c r="UQE85" s="137"/>
      <c r="UQF85" s="137"/>
      <c r="UQG85" s="137"/>
      <c r="UQH85" s="137"/>
      <c r="UQI85" s="137"/>
      <c r="UQJ85" s="137"/>
      <c r="UQK85" s="143"/>
      <c r="UQL85" s="125"/>
      <c r="UQM85" s="126"/>
      <c r="UQQ85" s="137"/>
      <c r="UQR85" s="137"/>
      <c r="UQS85" s="137"/>
      <c r="UQT85" s="137"/>
      <c r="UQU85" s="137"/>
      <c r="UQV85" s="137"/>
      <c r="UQW85" s="143"/>
      <c r="UQX85" s="125"/>
      <c r="UQY85" s="126"/>
      <c r="URC85" s="137"/>
      <c r="URD85" s="137"/>
      <c r="URE85" s="137"/>
      <c r="URF85" s="137"/>
      <c r="URG85" s="137"/>
      <c r="URH85" s="137"/>
      <c r="URI85" s="143"/>
      <c r="URJ85" s="125"/>
      <c r="URK85" s="126"/>
      <c r="URO85" s="137"/>
      <c r="URP85" s="137"/>
      <c r="URQ85" s="137"/>
      <c r="URR85" s="137"/>
      <c r="URS85" s="137"/>
      <c r="URT85" s="137"/>
      <c r="URU85" s="143"/>
      <c r="URV85" s="125"/>
      <c r="URW85" s="126"/>
      <c r="USA85" s="137"/>
      <c r="USB85" s="137"/>
      <c r="USC85" s="137"/>
      <c r="USD85" s="137"/>
      <c r="USE85" s="137"/>
      <c r="USF85" s="137"/>
      <c r="USG85" s="143"/>
      <c r="USH85" s="125"/>
      <c r="USI85" s="126"/>
      <c r="USM85" s="137"/>
      <c r="USN85" s="137"/>
      <c r="USO85" s="137"/>
      <c r="USP85" s="137"/>
      <c r="USQ85" s="137"/>
      <c r="USR85" s="137"/>
      <c r="USS85" s="143"/>
      <c r="UST85" s="125"/>
      <c r="USU85" s="126"/>
      <c r="USY85" s="137"/>
      <c r="USZ85" s="137"/>
      <c r="UTA85" s="137"/>
      <c r="UTB85" s="137"/>
      <c r="UTC85" s="137"/>
      <c r="UTD85" s="137"/>
      <c r="UTE85" s="143"/>
      <c r="UTF85" s="125"/>
      <c r="UTG85" s="126"/>
      <c r="UTK85" s="137"/>
      <c r="UTL85" s="137"/>
      <c r="UTM85" s="137"/>
      <c r="UTN85" s="137"/>
      <c r="UTO85" s="137"/>
      <c r="UTP85" s="137"/>
      <c r="UTQ85" s="143"/>
      <c r="UTR85" s="125"/>
      <c r="UTS85" s="126"/>
      <c r="UTW85" s="137"/>
      <c r="UTX85" s="137"/>
      <c r="UTY85" s="137"/>
      <c r="UTZ85" s="137"/>
      <c r="UUA85" s="137"/>
      <c r="UUB85" s="137"/>
      <c r="UUC85" s="143"/>
      <c r="UUD85" s="125"/>
      <c r="UUE85" s="126"/>
      <c r="UUI85" s="137"/>
      <c r="UUJ85" s="137"/>
      <c r="UUK85" s="137"/>
      <c r="UUL85" s="137"/>
      <c r="UUM85" s="137"/>
      <c r="UUN85" s="137"/>
      <c r="UUO85" s="143"/>
      <c r="UUP85" s="125"/>
      <c r="UUQ85" s="126"/>
      <c r="UUU85" s="137"/>
      <c r="UUV85" s="137"/>
      <c r="UUW85" s="137"/>
      <c r="UUX85" s="137"/>
      <c r="UUY85" s="137"/>
      <c r="UUZ85" s="137"/>
      <c r="UVA85" s="143"/>
      <c r="UVB85" s="125"/>
      <c r="UVC85" s="126"/>
      <c r="UVG85" s="137"/>
      <c r="UVH85" s="137"/>
      <c r="UVI85" s="137"/>
      <c r="UVJ85" s="137"/>
      <c r="UVK85" s="137"/>
      <c r="UVL85" s="137"/>
      <c r="UVM85" s="143"/>
      <c r="UVN85" s="125"/>
      <c r="UVO85" s="126"/>
      <c r="UVS85" s="137"/>
      <c r="UVT85" s="137"/>
      <c r="UVU85" s="137"/>
      <c r="UVV85" s="137"/>
      <c r="UVW85" s="137"/>
      <c r="UVX85" s="137"/>
      <c r="UVY85" s="143"/>
      <c r="UVZ85" s="125"/>
      <c r="UWA85" s="126"/>
      <c r="UWE85" s="137"/>
      <c r="UWF85" s="137"/>
      <c r="UWG85" s="137"/>
      <c r="UWH85" s="137"/>
      <c r="UWI85" s="137"/>
      <c r="UWJ85" s="137"/>
      <c r="UWK85" s="143"/>
      <c r="UWL85" s="125"/>
      <c r="UWM85" s="126"/>
      <c r="UWQ85" s="137"/>
      <c r="UWR85" s="137"/>
      <c r="UWS85" s="137"/>
      <c r="UWT85" s="137"/>
      <c r="UWU85" s="137"/>
      <c r="UWV85" s="137"/>
      <c r="UWW85" s="143"/>
      <c r="UWX85" s="125"/>
      <c r="UWY85" s="126"/>
      <c r="UXC85" s="137"/>
      <c r="UXD85" s="137"/>
      <c r="UXE85" s="137"/>
      <c r="UXF85" s="137"/>
      <c r="UXG85" s="137"/>
      <c r="UXH85" s="137"/>
      <c r="UXI85" s="143"/>
      <c r="UXJ85" s="125"/>
      <c r="UXK85" s="126"/>
      <c r="UXO85" s="137"/>
      <c r="UXP85" s="137"/>
      <c r="UXQ85" s="137"/>
      <c r="UXR85" s="137"/>
      <c r="UXS85" s="137"/>
      <c r="UXT85" s="137"/>
      <c r="UXU85" s="143"/>
      <c r="UXV85" s="125"/>
      <c r="UXW85" s="126"/>
      <c r="UYA85" s="137"/>
      <c r="UYB85" s="137"/>
      <c r="UYC85" s="137"/>
      <c r="UYD85" s="137"/>
      <c r="UYE85" s="137"/>
      <c r="UYF85" s="137"/>
      <c r="UYG85" s="143"/>
      <c r="UYH85" s="125"/>
      <c r="UYI85" s="126"/>
      <c r="UYM85" s="137"/>
      <c r="UYN85" s="137"/>
      <c r="UYO85" s="137"/>
      <c r="UYP85" s="137"/>
      <c r="UYQ85" s="137"/>
      <c r="UYR85" s="137"/>
      <c r="UYS85" s="143"/>
      <c r="UYT85" s="125"/>
      <c r="UYU85" s="126"/>
      <c r="UYY85" s="137"/>
      <c r="UYZ85" s="137"/>
      <c r="UZA85" s="137"/>
      <c r="UZB85" s="137"/>
      <c r="UZC85" s="137"/>
      <c r="UZD85" s="137"/>
      <c r="UZE85" s="143"/>
      <c r="UZF85" s="125"/>
      <c r="UZG85" s="126"/>
      <c r="UZK85" s="137"/>
      <c r="UZL85" s="137"/>
      <c r="UZM85" s="137"/>
      <c r="UZN85" s="137"/>
      <c r="UZO85" s="137"/>
      <c r="UZP85" s="137"/>
      <c r="UZQ85" s="143"/>
      <c r="UZR85" s="125"/>
      <c r="UZS85" s="126"/>
      <c r="UZW85" s="137"/>
      <c r="UZX85" s="137"/>
      <c r="UZY85" s="137"/>
      <c r="UZZ85" s="137"/>
      <c r="VAA85" s="137"/>
      <c r="VAB85" s="137"/>
      <c r="VAC85" s="143"/>
      <c r="VAD85" s="125"/>
      <c r="VAE85" s="126"/>
      <c r="VAI85" s="137"/>
      <c r="VAJ85" s="137"/>
      <c r="VAK85" s="137"/>
      <c r="VAL85" s="137"/>
      <c r="VAM85" s="137"/>
      <c r="VAN85" s="137"/>
      <c r="VAO85" s="143"/>
      <c r="VAP85" s="125"/>
      <c r="VAQ85" s="126"/>
      <c r="VAU85" s="137"/>
      <c r="VAV85" s="137"/>
      <c r="VAW85" s="137"/>
      <c r="VAX85" s="137"/>
      <c r="VAY85" s="137"/>
      <c r="VAZ85" s="137"/>
      <c r="VBA85" s="143"/>
      <c r="VBB85" s="125"/>
      <c r="VBC85" s="126"/>
      <c r="VBG85" s="137"/>
      <c r="VBH85" s="137"/>
      <c r="VBI85" s="137"/>
      <c r="VBJ85" s="137"/>
      <c r="VBK85" s="137"/>
      <c r="VBL85" s="137"/>
      <c r="VBM85" s="143"/>
      <c r="VBN85" s="125"/>
      <c r="VBO85" s="126"/>
      <c r="VBS85" s="137"/>
      <c r="VBT85" s="137"/>
      <c r="VBU85" s="137"/>
      <c r="VBV85" s="137"/>
      <c r="VBW85" s="137"/>
      <c r="VBX85" s="137"/>
      <c r="VBY85" s="143"/>
      <c r="VBZ85" s="125"/>
      <c r="VCA85" s="126"/>
      <c r="VCE85" s="137"/>
      <c r="VCF85" s="137"/>
      <c r="VCG85" s="137"/>
      <c r="VCH85" s="137"/>
      <c r="VCI85" s="137"/>
      <c r="VCJ85" s="137"/>
      <c r="VCK85" s="143"/>
      <c r="VCL85" s="125"/>
      <c r="VCM85" s="126"/>
      <c r="VCQ85" s="137"/>
      <c r="VCR85" s="137"/>
      <c r="VCS85" s="137"/>
      <c r="VCT85" s="137"/>
      <c r="VCU85" s="137"/>
      <c r="VCV85" s="137"/>
      <c r="VCW85" s="143"/>
      <c r="VCX85" s="125"/>
      <c r="VCY85" s="126"/>
      <c r="VDC85" s="137"/>
      <c r="VDD85" s="137"/>
      <c r="VDE85" s="137"/>
      <c r="VDF85" s="137"/>
      <c r="VDG85" s="137"/>
      <c r="VDH85" s="137"/>
      <c r="VDI85" s="143"/>
      <c r="VDJ85" s="125"/>
      <c r="VDK85" s="126"/>
      <c r="VDO85" s="137"/>
      <c r="VDP85" s="137"/>
      <c r="VDQ85" s="137"/>
      <c r="VDR85" s="137"/>
      <c r="VDS85" s="137"/>
      <c r="VDT85" s="137"/>
      <c r="VDU85" s="143"/>
      <c r="VDV85" s="125"/>
      <c r="VDW85" s="126"/>
      <c r="VEA85" s="137"/>
      <c r="VEB85" s="137"/>
      <c r="VEC85" s="137"/>
      <c r="VED85" s="137"/>
      <c r="VEE85" s="137"/>
      <c r="VEF85" s="137"/>
      <c r="VEG85" s="143"/>
      <c r="VEH85" s="125"/>
      <c r="VEI85" s="126"/>
      <c r="VEM85" s="137"/>
      <c r="VEN85" s="137"/>
      <c r="VEO85" s="137"/>
      <c r="VEP85" s="137"/>
      <c r="VEQ85" s="137"/>
      <c r="VER85" s="137"/>
      <c r="VES85" s="143"/>
      <c r="VET85" s="125"/>
      <c r="VEU85" s="126"/>
      <c r="VEY85" s="137"/>
      <c r="VEZ85" s="137"/>
      <c r="VFA85" s="137"/>
      <c r="VFB85" s="137"/>
      <c r="VFC85" s="137"/>
      <c r="VFD85" s="137"/>
      <c r="VFE85" s="143"/>
      <c r="VFF85" s="125"/>
      <c r="VFG85" s="126"/>
      <c r="VFK85" s="137"/>
      <c r="VFL85" s="137"/>
      <c r="VFM85" s="137"/>
      <c r="VFN85" s="137"/>
      <c r="VFO85" s="137"/>
      <c r="VFP85" s="137"/>
      <c r="VFQ85" s="143"/>
      <c r="VFR85" s="125"/>
      <c r="VFS85" s="126"/>
      <c r="VFW85" s="137"/>
      <c r="VFX85" s="137"/>
      <c r="VFY85" s="137"/>
      <c r="VFZ85" s="137"/>
      <c r="VGA85" s="137"/>
      <c r="VGB85" s="137"/>
      <c r="VGC85" s="143"/>
      <c r="VGD85" s="125"/>
      <c r="VGE85" s="126"/>
      <c r="VGI85" s="137"/>
      <c r="VGJ85" s="137"/>
      <c r="VGK85" s="137"/>
      <c r="VGL85" s="137"/>
      <c r="VGM85" s="137"/>
      <c r="VGN85" s="137"/>
      <c r="VGO85" s="143"/>
      <c r="VGP85" s="125"/>
      <c r="VGQ85" s="126"/>
      <c r="VGU85" s="137"/>
      <c r="VGV85" s="137"/>
      <c r="VGW85" s="137"/>
      <c r="VGX85" s="137"/>
      <c r="VGY85" s="137"/>
      <c r="VGZ85" s="137"/>
      <c r="VHA85" s="143"/>
      <c r="VHB85" s="125"/>
      <c r="VHC85" s="126"/>
      <c r="VHG85" s="137"/>
      <c r="VHH85" s="137"/>
      <c r="VHI85" s="137"/>
      <c r="VHJ85" s="137"/>
      <c r="VHK85" s="137"/>
      <c r="VHL85" s="137"/>
      <c r="VHM85" s="143"/>
      <c r="VHN85" s="125"/>
      <c r="VHO85" s="126"/>
      <c r="VHS85" s="137"/>
      <c r="VHT85" s="137"/>
      <c r="VHU85" s="137"/>
      <c r="VHV85" s="137"/>
      <c r="VHW85" s="137"/>
      <c r="VHX85" s="137"/>
      <c r="VHY85" s="143"/>
      <c r="VHZ85" s="125"/>
      <c r="VIA85" s="126"/>
      <c r="VIE85" s="137"/>
      <c r="VIF85" s="137"/>
      <c r="VIG85" s="137"/>
      <c r="VIH85" s="137"/>
      <c r="VII85" s="137"/>
      <c r="VIJ85" s="137"/>
      <c r="VIK85" s="143"/>
      <c r="VIL85" s="125"/>
      <c r="VIM85" s="126"/>
      <c r="VIQ85" s="137"/>
      <c r="VIR85" s="137"/>
      <c r="VIS85" s="137"/>
      <c r="VIT85" s="137"/>
      <c r="VIU85" s="137"/>
      <c r="VIV85" s="137"/>
      <c r="VIW85" s="143"/>
      <c r="VIX85" s="125"/>
      <c r="VIY85" s="126"/>
      <c r="VJC85" s="137"/>
      <c r="VJD85" s="137"/>
      <c r="VJE85" s="137"/>
      <c r="VJF85" s="137"/>
      <c r="VJG85" s="137"/>
      <c r="VJH85" s="137"/>
      <c r="VJI85" s="143"/>
      <c r="VJJ85" s="125"/>
      <c r="VJK85" s="126"/>
      <c r="VJO85" s="137"/>
      <c r="VJP85" s="137"/>
      <c r="VJQ85" s="137"/>
      <c r="VJR85" s="137"/>
      <c r="VJS85" s="137"/>
      <c r="VJT85" s="137"/>
      <c r="VJU85" s="143"/>
      <c r="VJV85" s="125"/>
      <c r="VJW85" s="126"/>
      <c r="VKA85" s="137"/>
      <c r="VKB85" s="137"/>
      <c r="VKC85" s="137"/>
      <c r="VKD85" s="137"/>
      <c r="VKE85" s="137"/>
      <c r="VKF85" s="137"/>
      <c r="VKG85" s="143"/>
      <c r="VKH85" s="125"/>
      <c r="VKI85" s="126"/>
      <c r="VKM85" s="137"/>
      <c r="VKN85" s="137"/>
      <c r="VKO85" s="137"/>
      <c r="VKP85" s="137"/>
      <c r="VKQ85" s="137"/>
      <c r="VKR85" s="137"/>
      <c r="VKS85" s="143"/>
      <c r="VKT85" s="125"/>
      <c r="VKU85" s="126"/>
      <c r="VKY85" s="137"/>
      <c r="VKZ85" s="137"/>
      <c r="VLA85" s="137"/>
      <c r="VLB85" s="137"/>
      <c r="VLC85" s="137"/>
      <c r="VLD85" s="137"/>
      <c r="VLE85" s="143"/>
      <c r="VLF85" s="125"/>
      <c r="VLG85" s="126"/>
      <c r="VLK85" s="137"/>
      <c r="VLL85" s="137"/>
      <c r="VLM85" s="137"/>
      <c r="VLN85" s="137"/>
      <c r="VLO85" s="137"/>
      <c r="VLP85" s="137"/>
      <c r="VLQ85" s="143"/>
      <c r="VLR85" s="125"/>
      <c r="VLS85" s="126"/>
      <c r="VLW85" s="137"/>
      <c r="VLX85" s="137"/>
      <c r="VLY85" s="137"/>
      <c r="VLZ85" s="137"/>
      <c r="VMA85" s="137"/>
      <c r="VMB85" s="137"/>
      <c r="VMC85" s="143"/>
      <c r="VMD85" s="125"/>
      <c r="VME85" s="126"/>
      <c r="VMI85" s="137"/>
      <c r="VMJ85" s="137"/>
      <c r="VMK85" s="137"/>
      <c r="VML85" s="137"/>
      <c r="VMM85" s="137"/>
      <c r="VMN85" s="137"/>
      <c r="VMO85" s="143"/>
      <c r="VMP85" s="125"/>
      <c r="VMQ85" s="126"/>
      <c r="VMU85" s="137"/>
      <c r="VMV85" s="137"/>
      <c r="VMW85" s="137"/>
      <c r="VMX85" s="137"/>
      <c r="VMY85" s="137"/>
      <c r="VMZ85" s="137"/>
      <c r="VNA85" s="143"/>
      <c r="VNB85" s="125"/>
      <c r="VNC85" s="126"/>
      <c r="VNG85" s="137"/>
      <c r="VNH85" s="137"/>
      <c r="VNI85" s="137"/>
      <c r="VNJ85" s="137"/>
      <c r="VNK85" s="137"/>
      <c r="VNL85" s="137"/>
      <c r="VNM85" s="143"/>
      <c r="VNN85" s="125"/>
      <c r="VNO85" s="126"/>
      <c r="VNS85" s="137"/>
      <c r="VNT85" s="137"/>
      <c r="VNU85" s="137"/>
      <c r="VNV85" s="137"/>
      <c r="VNW85" s="137"/>
      <c r="VNX85" s="137"/>
      <c r="VNY85" s="143"/>
      <c r="VNZ85" s="125"/>
      <c r="VOA85" s="126"/>
      <c r="VOE85" s="137"/>
      <c r="VOF85" s="137"/>
      <c r="VOG85" s="137"/>
      <c r="VOH85" s="137"/>
      <c r="VOI85" s="137"/>
      <c r="VOJ85" s="137"/>
      <c r="VOK85" s="143"/>
      <c r="VOL85" s="125"/>
      <c r="VOM85" s="126"/>
      <c r="VOQ85" s="137"/>
      <c r="VOR85" s="137"/>
      <c r="VOS85" s="137"/>
      <c r="VOT85" s="137"/>
      <c r="VOU85" s="137"/>
      <c r="VOV85" s="137"/>
      <c r="VOW85" s="143"/>
      <c r="VOX85" s="125"/>
      <c r="VOY85" s="126"/>
      <c r="VPC85" s="137"/>
      <c r="VPD85" s="137"/>
      <c r="VPE85" s="137"/>
      <c r="VPF85" s="137"/>
      <c r="VPG85" s="137"/>
      <c r="VPH85" s="137"/>
      <c r="VPI85" s="143"/>
      <c r="VPJ85" s="125"/>
      <c r="VPK85" s="126"/>
      <c r="VPO85" s="137"/>
      <c r="VPP85" s="137"/>
      <c r="VPQ85" s="137"/>
      <c r="VPR85" s="137"/>
      <c r="VPS85" s="137"/>
      <c r="VPT85" s="137"/>
      <c r="VPU85" s="143"/>
      <c r="VPV85" s="125"/>
      <c r="VPW85" s="126"/>
      <c r="VQA85" s="137"/>
      <c r="VQB85" s="137"/>
      <c r="VQC85" s="137"/>
      <c r="VQD85" s="137"/>
      <c r="VQE85" s="137"/>
      <c r="VQF85" s="137"/>
      <c r="VQG85" s="143"/>
      <c r="VQH85" s="125"/>
      <c r="VQI85" s="126"/>
      <c r="VQM85" s="137"/>
      <c r="VQN85" s="137"/>
      <c r="VQO85" s="137"/>
      <c r="VQP85" s="137"/>
      <c r="VQQ85" s="137"/>
      <c r="VQR85" s="137"/>
      <c r="VQS85" s="143"/>
      <c r="VQT85" s="125"/>
      <c r="VQU85" s="126"/>
      <c r="VQY85" s="137"/>
      <c r="VQZ85" s="137"/>
      <c r="VRA85" s="137"/>
      <c r="VRB85" s="137"/>
      <c r="VRC85" s="137"/>
      <c r="VRD85" s="137"/>
      <c r="VRE85" s="143"/>
      <c r="VRF85" s="125"/>
      <c r="VRG85" s="126"/>
      <c r="VRK85" s="137"/>
      <c r="VRL85" s="137"/>
      <c r="VRM85" s="137"/>
      <c r="VRN85" s="137"/>
      <c r="VRO85" s="137"/>
      <c r="VRP85" s="137"/>
      <c r="VRQ85" s="143"/>
      <c r="VRR85" s="125"/>
      <c r="VRS85" s="126"/>
      <c r="VRW85" s="137"/>
      <c r="VRX85" s="137"/>
      <c r="VRY85" s="137"/>
      <c r="VRZ85" s="137"/>
      <c r="VSA85" s="137"/>
      <c r="VSB85" s="137"/>
      <c r="VSC85" s="143"/>
      <c r="VSD85" s="125"/>
      <c r="VSE85" s="126"/>
      <c r="VSI85" s="137"/>
      <c r="VSJ85" s="137"/>
      <c r="VSK85" s="137"/>
      <c r="VSL85" s="137"/>
      <c r="VSM85" s="137"/>
      <c r="VSN85" s="137"/>
      <c r="VSO85" s="143"/>
      <c r="VSP85" s="125"/>
      <c r="VSQ85" s="126"/>
      <c r="VSU85" s="137"/>
      <c r="VSV85" s="137"/>
      <c r="VSW85" s="137"/>
      <c r="VSX85" s="137"/>
      <c r="VSY85" s="137"/>
      <c r="VSZ85" s="137"/>
      <c r="VTA85" s="143"/>
      <c r="VTB85" s="125"/>
      <c r="VTC85" s="126"/>
      <c r="VTG85" s="137"/>
      <c r="VTH85" s="137"/>
      <c r="VTI85" s="137"/>
      <c r="VTJ85" s="137"/>
      <c r="VTK85" s="137"/>
      <c r="VTL85" s="137"/>
      <c r="VTM85" s="143"/>
      <c r="VTN85" s="125"/>
      <c r="VTO85" s="126"/>
      <c r="VTS85" s="137"/>
      <c r="VTT85" s="137"/>
      <c r="VTU85" s="137"/>
      <c r="VTV85" s="137"/>
      <c r="VTW85" s="137"/>
      <c r="VTX85" s="137"/>
      <c r="VTY85" s="143"/>
      <c r="VTZ85" s="125"/>
      <c r="VUA85" s="126"/>
      <c r="VUE85" s="137"/>
      <c r="VUF85" s="137"/>
      <c r="VUG85" s="137"/>
      <c r="VUH85" s="137"/>
      <c r="VUI85" s="137"/>
      <c r="VUJ85" s="137"/>
      <c r="VUK85" s="143"/>
      <c r="VUL85" s="125"/>
      <c r="VUM85" s="126"/>
      <c r="VUQ85" s="137"/>
      <c r="VUR85" s="137"/>
      <c r="VUS85" s="137"/>
      <c r="VUT85" s="137"/>
      <c r="VUU85" s="137"/>
      <c r="VUV85" s="137"/>
      <c r="VUW85" s="143"/>
      <c r="VUX85" s="125"/>
      <c r="VUY85" s="126"/>
      <c r="VVC85" s="137"/>
      <c r="VVD85" s="137"/>
      <c r="VVE85" s="137"/>
      <c r="VVF85" s="137"/>
      <c r="VVG85" s="137"/>
      <c r="VVH85" s="137"/>
      <c r="VVI85" s="143"/>
      <c r="VVJ85" s="125"/>
      <c r="VVK85" s="126"/>
      <c r="VVO85" s="137"/>
      <c r="VVP85" s="137"/>
      <c r="VVQ85" s="137"/>
      <c r="VVR85" s="137"/>
      <c r="VVS85" s="137"/>
      <c r="VVT85" s="137"/>
      <c r="VVU85" s="143"/>
      <c r="VVV85" s="125"/>
      <c r="VVW85" s="126"/>
      <c r="VWA85" s="137"/>
      <c r="VWB85" s="137"/>
      <c r="VWC85" s="137"/>
      <c r="VWD85" s="137"/>
      <c r="VWE85" s="137"/>
      <c r="VWF85" s="137"/>
      <c r="VWG85" s="143"/>
      <c r="VWH85" s="125"/>
      <c r="VWI85" s="126"/>
      <c r="VWM85" s="137"/>
      <c r="VWN85" s="137"/>
      <c r="VWO85" s="137"/>
      <c r="VWP85" s="137"/>
      <c r="VWQ85" s="137"/>
      <c r="VWR85" s="137"/>
      <c r="VWS85" s="143"/>
      <c r="VWT85" s="125"/>
      <c r="VWU85" s="126"/>
      <c r="VWY85" s="137"/>
      <c r="VWZ85" s="137"/>
      <c r="VXA85" s="137"/>
      <c r="VXB85" s="137"/>
      <c r="VXC85" s="137"/>
      <c r="VXD85" s="137"/>
      <c r="VXE85" s="143"/>
      <c r="VXF85" s="125"/>
      <c r="VXG85" s="126"/>
      <c r="VXK85" s="137"/>
      <c r="VXL85" s="137"/>
      <c r="VXM85" s="137"/>
      <c r="VXN85" s="137"/>
      <c r="VXO85" s="137"/>
      <c r="VXP85" s="137"/>
      <c r="VXQ85" s="143"/>
      <c r="VXR85" s="125"/>
      <c r="VXS85" s="126"/>
      <c r="VXW85" s="137"/>
      <c r="VXX85" s="137"/>
      <c r="VXY85" s="137"/>
      <c r="VXZ85" s="137"/>
      <c r="VYA85" s="137"/>
      <c r="VYB85" s="137"/>
      <c r="VYC85" s="143"/>
      <c r="VYD85" s="125"/>
      <c r="VYE85" s="126"/>
      <c r="VYI85" s="137"/>
      <c r="VYJ85" s="137"/>
      <c r="VYK85" s="137"/>
      <c r="VYL85" s="137"/>
      <c r="VYM85" s="137"/>
      <c r="VYN85" s="137"/>
      <c r="VYO85" s="143"/>
      <c r="VYP85" s="125"/>
      <c r="VYQ85" s="126"/>
      <c r="VYU85" s="137"/>
      <c r="VYV85" s="137"/>
      <c r="VYW85" s="137"/>
      <c r="VYX85" s="137"/>
      <c r="VYY85" s="137"/>
      <c r="VYZ85" s="137"/>
      <c r="VZA85" s="143"/>
      <c r="VZB85" s="125"/>
      <c r="VZC85" s="126"/>
      <c r="VZG85" s="137"/>
      <c r="VZH85" s="137"/>
      <c r="VZI85" s="137"/>
      <c r="VZJ85" s="137"/>
      <c r="VZK85" s="137"/>
      <c r="VZL85" s="137"/>
      <c r="VZM85" s="143"/>
      <c r="VZN85" s="125"/>
      <c r="VZO85" s="126"/>
      <c r="VZS85" s="137"/>
      <c r="VZT85" s="137"/>
      <c r="VZU85" s="137"/>
      <c r="VZV85" s="137"/>
      <c r="VZW85" s="137"/>
      <c r="VZX85" s="137"/>
      <c r="VZY85" s="143"/>
      <c r="VZZ85" s="125"/>
      <c r="WAA85" s="126"/>
      <c r="WAE85" s="137"/>
      <c r="WAF85" s="137"/>
      <c r="WAG85" s="137"/>
      <c r="WAH85" s="137"/>
      <c r="WAI85" s="137"/>
      <c r="WAJ85" s="137"/>
      <c r="WAK85" s="143"/>
      <c r="WAL85" s="125"/>
      <c r="WAM85" s="126"/>
      <c r="WAQ85" s="137"/>
      <c r="WAR85" s="137"/>
      <c r="WAS85" s="137"/>
      <c r="WAT85" s="137"/>
      <c r="WAU85" s="137"/>
      <c r="WAV85" s="137"/>
      <c r="WAW85" s="143"/>
      <c r="WAX85" s="125"/>
      <c r="WAY85" s="126"/>
      <c r="WBC85" s="137"/>
      <c r="WBD85" s="137"/>
      <c r="WBE85" s="137"/>
      <c r="WBF85" s="137"/>
      <c r="WBG85" s="137"/>
      <c r="WBH85" s="137"/>
      <c r="WBI85" s="143"/>
      <c r="WBJ85" s="125"/>
      <c r="WBK85" s="126"/>
      <c r="WBO85" s="137"/>
      <c r="WBP85" s="137"/>
      <c r="WBQ85" s="137"/>
      <c r="WBR85" s="137"/>
      <c r="WBS85" s="137"/>
      <c r="WBT85" s="137"/>
      <c r="WBU85" s="143"/>
      <c r="WBV85" s="125"/>
      <c r="WBW85" s="126"/>
      <c r="WCA85" s="137"/>
      <c r="WCB85" s="137"/>
      <c r="WCC85" s="137"/>
      <c r="WCD85" s="137"/>
      <c r="WCE85" s="137"/>
      <c r="WCF85" s="137"/>
      <c r="WCG85" s="143"/>
      <c r="WCH85" s="125"/>
      <c r="WCI85" s="126"/>
      <c r="WCM85" s="137"/>
      <c r="WCN85" s="137"/>
      <c r="WCO85" s="137"/>
      <c r="WCP85" s="137"/>
      <c r="WCQ85" s="137"/>
      <c r="WCR85" s="137"/>
      <c r="WCS85" s="143"/>
      <c r="WCT85" s="125"/>
      <c r="WCU85" s="126"/>
      <c r="WCY85" s="137"/>
      <c r="WCZ85" s="137"/>
      <c r="WDA85" s="137"/>
      <c r="WDB85" s="137"/>
      <c r="WDC85" s="137"/>
      <c r="WDD85" s="137"/>
      <c r="WDE85" s="143"/>
      <c r="WDF85" s="125"/>
      <c r="WDG85" s="126"/>
      <c r="WDK85" s="137"/>
      <c r="WDL85" s="137"/>
      <c r="WDM85" s="137"/>
      <c r="WDN85" s="137"/>
      <c r="WDO85" s="137"/>
      <c r="WDP85" s="137"/>
      <c r="WDQ85" s="143"/>
      <c r="WDR85" s="125"/>
      <c r="WDS85" s="126"/>
      <c r="WDW85" s="137"/>
      <c r="WDX85" s="137"/>
      <c r="WDY85" s="137"/>
      <c r="WDZ85" s="137"/>
      <c r="WEA85" s="137"/>
      <c r="WEB85" s="137"/>
      <c r="WEC85" s="143"/>
      <c r="WED85" s="125"/>
      <c r="WEE85" s="126"/>
      <c r="WEI85" s="137"/>
      <c r="WEJ85" s="137"/>
      <c r="WEK85" s="137"/>
      <c r="WEL85" s="137"/>
      <c r="WEM85" s="137"/>
      <c r="WEN85" s="137"/>
      <c r="WEO85" s="143"/>
      <c r="WEP85" s="125"/>
      <c r="WEQ85" s="126"/>
      <c r="WEU85" s="137"/>
      <c r="WEV85" s="137"/>
      <c r="WEW85" s="137"/>
      <c r="WEX85" s="137"/>
      <c r="WEY85" s="137"/>
      <c r="WEZ85" s="137"/>
      <c r="WFA85" s="143"/>
      <c r="WFB85" s="125"/>
      <c r="WFC85" s="126"/>
      <c r="WFG85" s="137"/>
      <c r="WFH85" s="137"/>
      <c r="WFI85" s="137"/>
      <c r="WFJ85" s="137"/>
      <c r="WFK85" s="137"/>
      <c r="WFL85" s="137"/>
      <c r="WFM85" s="143"/>
      <c r="WFN85" s="125"/>
      <c r="WFO85" s="126"/>
      <c r="WFS85" s="137"/>
      <c r="WFT85" s="137"/>
      <c r="WFU85" s="137"/>
      <c r="WFV85" s="137"/>
      <c r="WFW85" s="137"/>
      <c r="WFX85" s="137"/>
      <c r="WFY85" s="143"/>
      <c r="WFZ85" s="125"/>
      <c r="WGA85" s="126"/>
      <c r="WGE85" s="137"/>
      <c r="WGF85" s="137"/>
      <c r="WGG85" s="137"/>
      <c r="WGH85" s="137"/>
      <c r="WGI85" s="137"/>
      <c r="WGJ85" s="137"/>
      <c r="WGK85" s="143"/>
      <c r="WGL85" s="125"/>
      <c r="WGM85" s="126"/>
      <c r="WGQ85" s="137"/>
      <c r="WGR85" s="137"/>
      <c r="WGS85" s="137"/>
      <c r="WGT85" s="137"/>
      <c r="WGU85" s="137"/>
      <c r="WGV85" s="137"/>
      <c r="WGW85" s="143"/>
      <c r="WGX85" s="125"/>
      <c r="WGY85" s="126"/>
      <c r="WHC85" s="137"/>
      <c r="WHD85" s="137"/>
      <c r="WHE85" s="137"/>
      <c r="WHF85" s="137"/>
      <c r="WHG85" s="137"/>
      <c r="WHH85" s="137"/>
      <c r="WHI85" s="143"/>
      <c r="WHJ85" s="125"/>
      <c r="WHK85" s="126"/>
      <c r="WHO85" s="137"/>
      <c r="WHP85" s="137"/>
      <c r="WHQ85" s="137"/>
      <c r="WHR85" s="137"/>
      <c r="WHS85" s="137"/>
      <c r="WHT85" s="137"/>
      <c r="WHU85" s="143"/>
      <c r="WHV85" s="125"/>
      <c r="WHW85" s="126"/>
      <c r="WIA85" s="137"/>
      <c r="WIB85" s="137"/>
      <c r="WIC85" s="137"/>
      <c r="WID85" s="137"/>
      <c r="WIE85" s="137"/>
      <c r="WIF85" s="137"/>
      <c r="WIG85" s="143"/>
      <c r="WIH85" s="125"/>
      <c r="WII85" s="126"/>
      <c r="WIM85" s="137"/>
      <c r="WIN85" s="137"/>
      <c r="WIO85" s="137"/>
      <c r="WIP85" s="137"/>
      <c r="WIQ85" s="137"/>
      <c r="WIR85" s="137"/>
      <c r="WIS85" s="143"/>
      <c r="WIT85" s="125"/>
      <c r="WIU85" s="126"/>
      <c r="WIY85" s="137"/>
      <c r="WIZ85" s="137"/>
      <c r="WJA85" s="137"/>
      <c r="WJB85" s="137"/>
      <c r="WJC85" s="137"/>
      <c r="WJD85" s="137"/>
      <c r="WJE85" s="143"/>
      <c r="WJF85" s="125"/>
      <c r="WJG85" s="126"/>
      <c r="WJK85" s="137"/>
      <c r="WJL85" s="137"/>
      <c r="WJM85" s="137"/>
      <c r="WJN85" s="137"/>
      <c r="WJO85" s="137"/>
      <c r="WJP85" s="137"/>
      <c r="WJQ85" s="143"/>
      <c r="WJR85" s="125"/>
      <c r="WJS85" s="126"/>
      <c r="WJW85" s="137"/>
      <c r="WJX85" s="137"/>
      <c r="WJY85" s="137"/>
      <c r="WJZ85" s="137"/>
      <c r="WKA85" s="137"/>
      <c r="WKB85" s="137"/>
      <c r="WKC85" s="143"/>
      <c r="WKD85" s="125"/>
      <c r="WKE85" s="126"/>
      <c r="WKI85" s="137"/>
      <c r="WKJ85" s="137"/>
      <c r="WKK85" s="137"/>
      <c r="WKL85" s="137"/>
      <c r="WKM85" s="137"/>
      <c r="WKN85" s="137"/>
      <c r="WKO85" s="143"/>
      <c r="WKP85" s="125"/>
      <c r="WKQ85" s="126"/>
      <c r="WKU85" s="137"/>
      <c r="WKV85" s="137"/>
      <c r="WKW85" s="137"/>
      <c r="WKX85" s="137"/>
      <c r="WKY85" s="137"/>
      <c r="WKZ85" s="137"/>
      <c r="WLA85" s="143"/>
      <c r="WLB85" s="125"/>
      <c r="WLC85" s="126"/>
      <c r="WLG85" s="137"/>
      <c r="WLH85" s="137"/>
      <c r="WLI85" s="137"/>
      <c r="WLJ85" s="137"/>
      <c r="WLK85" s="137"/>
      <c r="WLL85" s="137"/>
      <c r="WLM85" s="143"/>
      <c r="WLN85" s="125"/>
      <c r="WLO85" s="126"/>
      <c r="WLS85" s="137"/>
      <c r="WLT85" s="137"/>
      <c r="WLU85" s="137"/>
      <c r="WLV85" s="137"/>
      <c r="WLW85" s="137"/>
      <c r="WLX85" s="137"/>
      <c r="WLY85" s="143"/>
      <c r="WLZ85" s="125"/>
      <c r="WMA85" s="126"/>
      <c r="WME85" s="137"/>
      <c r="WMF85" s="137"/>
      <c r="WMG85" s="137"/>
      <c r="WMH85" s="137"/>
      <c r="WMI85" s="137"/>
      <c r="WMJ85" s="137"/>
      <c r="WMK85" s="143"/>
      <c r="WML85" s="125"/>
      <c r="WMM85" s="126"/>
      <c r="WMQ85" s="137"/>
      <c r="WMR85" s="137"/>
      <c r="WMS85" s="137"/>
      <c r="WMT85" s="137"/>
      <c r="WMU85" s="137"/>
      <c r="WMV85" s="137"/>
      <c r="WMW85" s="143"/>
      <c r="WMX85" s="125"/>
      <c r="WMY85" s="126"/>
      <c r="WNC85" s="137"/>
      <c r="WND85" s="137"/>
      <c r="WNE85" s="137"/>
      <c r="WNF85" s="137"/>
      <c r="WNG85" s="137"/>
      <c r="WNH85" s="137"/>
      <c r="WNI85" s="143"/>
      <c r="WNJ85" s="125"/>
      <c r="WNK85" s="126"/>
      <c r="WNO85" s="137"/>
      <c r="WNP85" s="137"/>
      <c r="WNQ85" s="137"/>
      <c r="WNR85" s="137"/>
      <c r="WNS85" s="137"/>
      <c r="WNT85" s="137"/>
      <c r="WNU85" s="143"/>
      <c r="WNV85" s="125"/>
      <c r="WNW85" s="126"/>
      <c r="WOA85" s="137"/>
      <c r="WOB85" s="137"/>
      <c r="WOC85" s="137"/>
      <c r="WOD85" s="137"/>
      <c r="WOE85" s="137"/>
      <c r="WOF85" s="137"/>
      <c r="WOG85" s="143"/>
      <c r="WOH85" s="125"/>
      <c r="WOI85" s="126"/>
      <c r="WOM85" s="137"/>
      <c r="WON85" s="137"/>
      <c r="WOO85" s="137"/>
      <c r="WOP85" s="137"/>
      <c r="WOQ85" s="137"/>
      <c r="WOR85" s="137"/>
      <c r="WOS85" s="143"/>
      <c r="WOT85" s="125"/>
      <c r="WOU85" s="126"/>
      <c r="WOY85" s="137"/>
      <c r="WOZ85" s="137"/>
      <c r="WPA85" s="137"/>
      <c r="WPB85" s="137"/>
      <c r="WPC85" s="137"/>
      <c r="WPD85" s="137"/>
      <c r="WPE85" s="143"/>
      <c r="WPF85" s="125"/>
      <c r="WPG85" s="126"/>
      <c r="WPK85" s="137"/>
      <c r="WPL85" s="137"/>
      <c r="WPM85" s="137"/>
      <c r="WPN85" s="137"/>
      <c r="WPO85" s="137"/>
      <c r="WPP85" s="137"/>
      <c r="WPQ85" s="143"/>
      <c r="WPR85" s="125"/>
      <c r="WPS85" s="126"/>
      <c r="WPW85" s="137"/>
      <c r="WPX85" s="137"/>
      <c r="WPY85" s="137"/>
      <c r="WPZ85" s="137"/>
      <c r="WQA85" s="137"/>
      <c r="WQB85" s="137"/>
      <c r="WQC85" s="143"/>
      <c r="WQD85" s="125"/>
      <c r="WQE85" s="126"/>
      <c r="WQI85" s="137"/>
      <c r="WQJ85" s="137"/>
      <c r="WQK85" s="137"/>
      <c r="WQL85" s="137"/>
      <c r="WQM85" s="137"/>
      <c r="WQN85" s="137"/>
      <c r="WQO85" s="143"/>
      <c r="WQP85" s="125"/>
      <c r="WQQ85" s="126"/>
      <c r="WQU85" s="137"/>
      <c r="WQV85" s="137"/>
      <c r="WQW85" s="137"/>
      <c r="WQX85" s="137"/>
      <c r="WQY85" s="137"/>
      <c r="WQZ85" s="137"/>
      <c r="WRA85" s="143"/>
      <c r="WRB85" s="125"/>
      <c r="WRC85" s="126"/>
      <c r="WRG85" s="137"/>
      <c r="WRH85" s="137"/>
      <c r="WRI85" s="137"/>
      <c r="WRJ85" s="137"/>
      <c r="WRK85" s="137"/>
      <c r="WRL85" s="137"/>
      <c r="WRM85" s="143"/>
      <c r="WRN85" s="125"/>
      <c r="WRO85" s="126"/>
      <c r="WRS85" s="137"/>
      <c r="WRT85" s="137"/>
      <c r="WRU85" s="137"/>
      <c r="WRV85" s="137"/>
      <c r="WRW85" s="137"/>
      <c r="WRX85" s="137"/>
      <c r="WRY85" s="143"/>
      <c r="WRZ85" s="125"/>
      <c r="WSA85" s="126"/>
      <c r="WSE85" s="137"/>
      <c r="WSF85" s="137"/>
      <c r="WSG85" s="137"/>
      <c r="WSH85" s="137"/>
      <c r="WSI85" s="137"/>
      <c r="WSJ85" s="137"/>
      <c r="WSK85" s="143"/>
      <c r="WSL85" s="125"/>
      <c r="WSM85" s="126"/>
      <c r="WSQ85" s="137"/>
      <c r="WSR85" s="137"/>
      <c r="WSS85" s="137"/>
      <c r="WST85" s="137"/>
      <c r="WSU85" s="137"/>
      <c r="WSV85" s="137"/>
      <c r="WSW85" s="143"/>
      <c r="WSX85" s="125"/>
      <c r="WSY85" s="126"/>
      <c r="WTC85" s="137"/>
      <c r="WTD85" s="137"/>
      <c r="WTE85" s="137"/>
      <c r="WTF85" s="137"/>
      <c r="WTG85" s="137"/>
      <c r="WTH85" s="137"/>
      <c r="WTI85" s="143"/>
      <c r="WTJ85" s="125"/>
      <c r="WTK85" s="126"/>
      <c r="WTO85" s="137"/>
      <c r="WTP85" s="137"/>
      <c r="WTQ85" s="137"/>
      <c r="WTR85" s="137"/>
      <c r="WTS85" s="137"/>
      <c r="WTT85" s="137"/>
      <c r="WTU85" s="143"/>
      <c r="WTV85" s="125"/>
      <c r="WTW85" s="126"/>
      <c r="WUA85" s="137"/>
      <c r="WUB85" s="137"/>
      <c r="WUC85" s="137"/>
      <c r="WUD85" s="137"/>
      <c r="WUE85" s="137"/>
      <c r="WUF85" s="137"/>
      <c r="WUG85" s="143"/>
      <c r="WUH85" s="125"/>
      <c r="WUI85" s="126"/>
      <c r="WUM85" s="137"/>
      <c r="WUN85" s="137"/>
      <c r="WUO85" s="137"/>
      <c r="WUP85" s="137"/>
      <c r="WUQ85" s="137"/>
      <c r="WUR85" s="137"/>
      <c r="WUS85" s="143"/>
      <c r="WUT85" s="125"/>
      <c r="WUU85" s="126"/>
      <c r="WUY85" s="137"/>
      <c r="WUZ85" s="137"/>
      <c r="WVA85" s="137"/>
      <c r="WVB85" s="137"/>
      <c r="WVC85" s="137"/>
      <c r="WVD85" s="137"/>
      <c r="WVE85" s="143"/>
      <c r="WVF85" s="125"/>
      <c r="WVG85" s="126"/>
      <c r="WVK85" s="137"/>
      <c r="WVL85" s="137"/>
      <c r="WVM85" s="137"/>
      <c r="WVN85" s="137"/>
      <c r="WVO85" s="137"/>
      <c r="WVP85" s="137"/>
      <c r="WVQ85" s="143"/>
      <c r="WVR85" s="125"/>
      <c r="WVS85" s="126"/>
      <c r="WVW85" s="137"/>
      <c r="WVX85" s="137"/>
      <c r="WVY85" s="137"/>
      <c r="WVZ85" s="137"/>
      <c r="WWA85" s="137"/>
      <c r="WWB85" s="137"/>
      <c r="WWC85" s="143"/>
      <c r="WWD85" s="125"/>
      <c r="WWE85" s="126"/>
      <c r="WWI85" s="137"/>
      <c r="WWJ85" s="137"/>
      <c r="WWK85" s="137"/>
      <c r="WWL85" s="137"/>
      <c r="WWM85" s="137"/>
      <c r="WWN85" s="137"/>
      <c r="WWO85" s="143"/>
      <c r="WWP85" s="125"/>
      <c r="WWQ85" s="126"/>
      <c r="WWU85" s="137"/>
      <c r="WWV85" s="137"/>
      <c r="WWW85" s="137"/>
      <c r="WWX85" s="137"/>
      <c r="WWY85" s="137"/>
      <c r="WWZ85" s="137"/>
      <c r="WXA85" s="143"/>
      <c r="WXB85" s="125"/>
      <c r="WXC85" s="126"/>
      <c r="WXG85" s="137"/>
      <c r="WXH85" s="137"/>
      <c r="WXI85" s="137"/>
      <c r="WXJ85" s="137"/>
      <c r="WXK85" s="137"/>
      <c r="WXL85" s="137"/>
      <c r="WXM85" s="143"/>
      <c r="WXN85" s="125"/>
      <c r="WXO85" s="126"/>
      <c r="WXS85" s="137"/>
      <c r="WXT85" s="137"/>
      <c r="WXU85" s="137"/>
      <c r="WXV85" s="137"/>
      <c r="WXW85" s="137"/>
      <c r="WXX85" s="137"/>
      <c r="WXY85" s="143"/>
      <c r="WXZ85" s="125"/>
      <c r="WYA85" s="126"/>
      <c r="WYE85" s="137"/>
      <c r="WYF85" s="137"/>
      <c r="WYG85" s="137"/>
      <c r="WYH85" s="137"/>
      <c r="WYI85" s="137"/>
      <c r="WYJ85" s="137"/>
      <c r="WYK85" s="143"/>
      <c r="WYL85" s="125"/>
      <c r="WYM85" s="126"/>
      <c r="WYQ85" s="137"/>
      <c r="WYR85" s="137"/>
      <c r="WYS85" s="137"/>
      <c r="WYT85" s="137"/>
      <c r="WYU85" s="137"/>
      <c r="WYV85" s="137"/>
      <c r="WYW85" s="143"/>
      <c r="WYX85" s="125"/>
      <c r="WYY85" s="126"/>
      <c r="WZC85" s="137"/>
      <c r="WZD85" s="137"/>
      <c r="WZE85" s="137"/>
      <c r="WZF85" s="137"/>
      <c r="WZG85" s="137"/>
      <c r="WZH85" s="137"/>
      <c r="WZI85" s="143"/>
      <c r="WZJ85" s="125"/>
      <c r="WZK85" s="126"/>
      <c r="WZO85" s="137"/>
      <c r="WZP85" s="137"/>
      <c r="WZQ85" s="137"/>
      <c r="WZR85" s="137"/>
      <c r="WZS85" s="137"/>
      <c r="WZT85" s="137"/>
      <c r="WZU85" s="143"/>
      <c r="WZV85" s="125"/>
      <c r="WZW85" s="126"/>
      <c r="XAA85" s="137"/>
      <c r="XAB85" s="137"/>
      <c r="XAC85" s="137"/>
      <c r="XAD85" s="137"/>
      <c r="XAE85" s="137"/>
      <c r="XAF85" s="137"/>
      <c r="XAG85" s="143"/>
      <c r="XAH85" s="125"/>
      <c r="XAI85" s="126"/>
      <c r="XAM85" s="137"/>
      <c r="XAN85" s="137"/>
      <c r="XAO85" s="137"/>
      <c r="XAP85" s="137"/>
      <c r="XAQ85" s="137"/>
      <c r="XAR85" s="137"/>
      <c r="XAS85" s="143"/>
      <c r="XAT85" s="125"/>
      <c r="XAU85" s="126"/>
      <c r="XAY85" s="137"/>
      <c r="XAZ85" s="137"/>
      <c r="XBA85" s="137"/>
      <c r="XBB85" s="137"/>
      <c r="XBC85" s="137"/>
      <c r="XBD85" s="137"/>
      <c r="XBE85" s="143"/>
      <c r="XBF85" s="125"/>
      <c r="XBG85" s="126"/>
      <c r="XBK85" s="137"/>
      <c r="XBL85" s="137"/>
      <c r="XBM85" s="137"/>
      <c r="XBN85" s="137"/>
      <c r="XBO85" s="137"/>
      <c r="XBP85" s="137"/>
      <c r="XBQ85" s="143"/>
      <c r="XBR85" s="125"/>
      <c r="XBS85" s="126"/>
      <c r="XBW85" s="137"/>
      <c r="XBX85" s="137"/>
      <c r="XBY85" s="137"/>
      <c r="XBZ85" s="137"/>
      <c r="XCA85" s="137"/>
      <c r="XCB85" s="137"/>
      <c r="XCC85" s="143"/>
      <c r="XCD85" s="125"/>
      <c r="XCE85" s="126"/>
      <c r="XCI85" s="137"/>
      <c r="XCJ85" s="137"/>
      <c r="XCK85" s="137"/>
      <c r="XCL85" s="137"/>
      <c r="XCM85" s="137"/>
      <c r="XCN85" s="137"/>
      <c r="XCO85" s="143"/>
      <c r="XCP85" s="125"/>
      <c r="XCQ85" s="126"/>
      <c r="XCU85" s="137"/>
      <c r="XCV85" s="137"/>
      <c r="XCW85" s="137"/>
      <c r="XCX85" s="137"/>
      <c r="XCY85" s="137"/>
      <c r="XCZ85" s="137"/>
      <c r="XDA85" s="143"/>
      <c r="XDB85" s="125"/>
      <c r="XDC85" s="126"/>
      <c r="XDG85" s="137"/>
      <c r="XDH85" s="137"/>
      <c r="XDI85" s="137"/>
      <c r="XDJ85" s="137"/>
      <c r="XDK85" s="137"/>
      <c r="XDL85" s="137"/>
      <c r="XDM85" s="143"/>
      <c r="XDN85" s="125"/>
      <c r="XDO85" s="126"/>
      <c r="XDS85" s="137"/>
      <c r="XDT85" s="137"/>
      <c r="XDU85" s="137"/>
      <c r="XDV85" s="137"/>
      <c r="XDW85" s="137"/>
      <c r="XDX85" s="137"/>
      <c r="XDY85" s="143"/>
      <c r="XDZ85" s="125"/>
      <c r="XEA85" s="126"/>
      <c r="XEE85" s="137"/>
      <c r="XEF85" s="137"/>
      <c r="XEG85" s="137"/>
      <c r="XEH85" s="137"/>
      <c r="XEI85" s="137"/>
      <c r="XEJ85" s="137"/>
      <c r="XEK85" s="143"/>
      <c r="XEL85" s="125"/>
      <c r="XEM85" s="126"/>
      <c r="XEQ85" s="137"/>
      <c r="XER85" s="137"/>
      <c r="XES85" s="137"/>
      <c r="XET85" s="137"/>
      <c r="XEU85" s="137"/>
      <c r="XEV85" s="137"/>
      <c r="XEW85" s="143"/>
      <c r="XEX85" s="125"/>
      <c r="XEY85" s="126"/>
    </row>
    <row r="86" spans="1:3071 3075:6143 6147:9215 9219:12287 12291:15359 15363:16379" ht="15" hidden="1" customHeight="1" outlineLevel="2">
      <c r="A86" s="90"/>
      <c r="B86" s="45"/>
      <c r="C86" s="66" t="s">
        <v>119</v>
      </c>
      <c r="D86" s="68">
        <f>D64+D69+D79</f>
        <v>775232.04195252585</v>
      </c>
      <c r="E86" s="68"/>
      <c r="F86" s="68">
        <f t="shared" ref="F86:J86" si="8">F64+F69+F79</f>
        <v>760934.8622684204</v>
      </c>
      <c r="G86" s="68">
        <f t="shared" si="8"/>
        <v>757362.19650945626</v>
      </c>
      <c r="H86" s="68">
        <f t="shared" si="8"/>
        <v>750151.05937010306</v>
      </c>
      <c r="I86" s="68">
        <f t="shared" si="8"/>
        <v>759763.56574966141</v>
      </c>
      <c r="J86" s="68">
        <f t="shared" si="8"/>
        <v>738404.85887522832</v>
      </c>
    </row>
    <row r="87" spans="1:3071 3075:6143 6147:9215 9219:12287 12291:15359 15363:16379" ht="7.5" hidden="1" customHeight="1" outlineLevel="2" collapsed="1">
      <c r="A87" s="90"/>
      <c r="B87" s="45"/>
      <c r="C87" s="46"/>
      <c r="D87" s="47"/>
      <c r="E87" s="47"/>
      <c r="F87" s="47"/>
      <c r="G87" s="47"/>
      <c r="H87" s="47"/>
      <c r="I87" s="47"/>
      <c r="J87" s="47"/>
    </row>
    <row r="88" spans="1:3071 3075:6143 6147:9215 9219:12287 12291:15359 15363:16379" s="81" customFormat="1" ht="21" customHeight="1" collapsed="1">
      <c r="A88" s="93"/>
      <c r="B88" s="41"/>
      <c r="C88" s="40"/>
      <c r="D88" s="36" t="s">
        <v>148</v>
      </c>
      <c r="E88" s="49"/>
      <c r="F88" s="49"/>
      <c r="G88" s="49"/>
      <c r="H88" s="49"/>
      <c r="I88" s="49"/>
      <c r="J88" s="49"/>
    </row>
    <row r="89" spans="1:3071 3075:6143 6147:9215 9219:12287 12291:15359 15363:16379" ht="15" customHeight="1">
      <c r="A89" s="90">
        <v>56</v>
      </c>
      <c r="B89" s="43" t="s">
        <v>16</v>
      </c>
      <c r="C89" s="65" t="s">
        <v>149</v>
      </c>
      <c r="D89" s="193">
        <f t="shared" ref="D89:D120" si="9">IF($D8&gt;0,D8/$D8*100,"")</f>
        <v>100</v>
      </c>
      <c r="E89" s="144"/>
      <c r="F89" s="144">
        <f t="shared" ref="F89:J98" si="10">IF($D8&gt;0,F8/$D8*100,"")</f>
        <v>98.434625155833118</v>
      </c>
      <c r="G89" s="144">
        <f t="shared" si="10"/>
        <v>97.474276528572716</v>
      </c>
      <c r="H89" s="144">
        <f t="shared" si="10"/>
        <v>114.54161611362561</v>
      </c>
      <c r="I89" s="144">
        <f t="shared" si="10"/>
        <v>111.18137443869858</v>
      </c>
      <c r="J89" s="144">
        <f t="shared" si="10"/>
        <v>112.73607537141963</v>
      </c>
    </row>
    <row r="90" spans="1:3071 3075:6143 6147:9215 9219:12287 12291:15359 15363:16379" ht="15" customHeight="1">
      <c r="A90" s="90">
        <v>57</v>
      </c>
      <c r="B90" s="43" t="s">
        <v>18</v>
      </c>
      <c r="C90" s="65" t="s">
        <v>150</v>
      </c>
      <c r="D90" s="193">
        <f t="shared" si="9"/>
        <v>100</v>
      </c>
      <c r="E90" s="144"/>
      <c r="F90" s="144">
        <f t="shared" si="10"/>
        <v>75.366133161161343</v>
      </c>
      <c r="G90" s="144">
        <f t="shared" si="10"/>
        <v>111.2015922566783</v>
      </c>
      <c r="H90" s="144">
        <f t="shared" si="10"/>
        <v>62.18872097716087</v>
      </c>
      <c r="I90" s="144">
        <f t="shared" si="10"/>
        <v>66.685643138788834</v>
      </c>
      <c r="J90" s="144">
        <f t="shared" si="10"/>
        <v>86.501800640367449</v>
      </c>
    </row>
    <row r="91" spans="1:3071 3075:6143 6147:9215 9219:12287 12291:15359 15363:16379" ht="15" customHeight="1">
      <c r="A91" s="90">
        <v>58</v>
      </c>
      <c r="B91" s="43" t="s">
        <v>20</v>
      </c>
      <c r="C91" s="65" t="s">
        <v>151</v>
      </c>
      <c r="D91" s="193">
        <f t="shared" si="9"/>
        <v>100</v>
      </c>
      <c r="E91" s="144"/>
      <c r="F91" s="144">
        <f t="shared" si="10"/>
        <v>81.255771167089463</v>
      </c>
      <c r="G91" s="144">
        <f t="shared" si="10"/>
        <v>74.992608310025417</v>
      </c>
      <c r="H91" s="144">
        <f t="shared" si="10"/>
        <v>75.067213839253569</v>
      </c>
      <c r="I91" s="144">
        <f t="shared" si="10"/>
        <v>84.304394853114644</v>
      </c>
      <c r="J91" s="144">
        <f t="shared" si="10"/>
        <v>72.651211299769216</v>
      </c>
    </row>
    <row r="92" spans="1:3071 3075:6143 6147:9215 9219:12287 12291:15359 15363:16379" ht="15" customHeight="1">
      <c r="A92" s="90">
        <v>59</v>
      </c>
      <c r="B92" s="43" t="s">
        <v>22</v>
      </c>
      <c r="C92" s="65" t="s">
        <v>152</v>
      </c>
      <c r="D92" s="193">
        <f t="shared" si="9"/>
        <v>100</v>
      </c>
      <c r="E92" s="144"/>
      <c r="F92" s="144">
        <f t="shared" si="10"/>
        <v>64.518206653995961</v>
      </c>
      <c r="G92" s="144">
        <f t="shared" si="10"/>
        <v>122.3756096111965</v>
      </c>
      <c r="H92" s="144">
        <f t="shared" si="10"/>
        <v>22.94155753779695</v>
      </c>
      <c r="I92" s="144">
        <f t="shared" si="10"/>
        <v>-14.738585883281049</v>
      </c>
      <c r="J92" s="144">
        <f t="shared" si="10"/>
        <v>-1.9387242944090877</v>
      </c>
    </row>
    <row r="93" spans="1:3071 3075:6143 6147:9215 9219:12287 12291:15359 15363:16379" ht="15" customHeight="1">
      <c r="A93" s="90">
        <v>60</v>
      </c>
      <c r="B93" s="43" t="s">
        <v>24</v>
      </c>
      <c r="C93" s="65" t="s">
        <v>153</v>
      </c>
      <c r="D93" s="193">
        <f t="shared" si="9"/>
        <v>100</v>
      </c>
      <c r="E93" s="144"/>
      <c r="F93" s="144">
        <f t="shared" si="10"/>
        <v>80.637263451636429</v>
      </c>
      <c r="G93" s="144">
        <f t="shared" si="10"/>
        <v>95.524564715278501</v>
      </c>
      <c r="H93" s="144">
        <f t="shared" si="10"/>
        <v>109.62370482421791</v>
      </c>
      <c r="I93" s="144">
        <f t="shared" si="10"/>
        <v>176.21798652550638</v>
      </c>
      <c r="J93" s="144">
        <f t="shared" si="10"/>
        <v>139.03628804736249</v>
      </c>
    </row>
    <row r="94" spans="1:3071 3075:6143 6147:9215 9219:12287 12291:15359 15363:16379" ht="15" customHeight="1">
      <c r="A94" s="90">
        <v>61</v>
      </c>
      <c r="B94" s="43" t="s">
        <v>26</v>
      </c>
      <c r="C94" s="65" t="s">
        <v>154</v>
      </c>
      <c r="D94" s="193">
        <f t="shared" si="9"/>
        <v>100</v>
      </c>
      <c r="E94" s="144"/>
      <c r="F94" s="144">
        <f t="shared" si="10"/>
        <v>61.041682161495658</v>
      </c>
      <c r="G94" s="144">
        <f t="shared" si="10"/>
        <v>46.02722193131396</v>
      </c>
      <c r="H94" s="144">
        <f t="shared" si="10"/>
        <v>45.677679595987954</v>
      </c>
      <c r="I94" s="144">
        <f t="shared" si="10"/>
        <v>29.478643761059903</v>
      </c>
      <c r="J94" s="144">
        <f t="shared" si="10"/>
        <v>33.825912780494406</v>
      </c>
      <c r="K94" s="80"/>
    </row>
    <row r="95" spans="1:3071 3075:6143 6147:9215 9219:12287 12291:15359 15363:16379" ht="15" customHeight="1">
      <c r="A95" s="90">
        <v>62</v>
      </c>
      <c r="B95" s="43" t="s">
        <v>28</v>
      </c>
      <c r="C95" s="65" t="s">
        <v>155</v>
      </c>
      <c r="D95" s="193">
        <f t="shared" si="9"/>
        <v>100</v>
      </c>
      <c r="E95" s="144"/>
      <c r="F95" s="144">
        <f t="shared" si="10"/>
        <v>106.03701913765316</v>
      </c>
      <c r="G95" s="144">
        <f t="shared" si="10"/>
        <v>111.25339042336056</v>
      </c>
      <c r="H95" s="144">
        <f t="shared" si="10"/>
        <v>112.79466471353328</v>
      </c>
      <c r="I95" s="144">
        <f t="shared" si="10"/>
        <v>109.1012386961074</v>
      </c>
      <c r="J95" s="144">
        <f t="shared" si="10"/>
        <v>105.99072344151099</v>
      </c>
      <c r="K95" s="80"/>
    </row>
    <row r="96" spans="1:3071 3075:6143 6147:9215 9219:12287 12291:15359 15363:16379" ht="15" customHeight="1">
      <c r="A96" s="90">
        <v>63</v>
      </c>
      <c r="B96" s="43" t="s">
        <v>30</v>
      </c>
      <c r="C96" s="65" t="s">
        <v>156</v>
      </c>
      <c r="D96" s="193">
        <f t="shared" si="9"/>
        <v>100</v>
      </c>
      <c r="E96" s="144"/>
      <c r="F96" s="144">
        <f t="shared" si="10"/>
        <v>88.532810504414343</v>
      </c>
      <c r="G96" s="144">
        <f t="shared" si="10"/>
        <v>91.802351090673881</v>
      </c>
      <c r="H96" s="144">
        <f t="shared" si="10"/>
        <v>83.653475366425084</v>
      </c>
      <c r="I96" s="144">
        <f t="shared" si="10"/>
        <v>82.849552829411209</v>
      </c>
      <c r="J96" s="144">
        <f t="shared" si="10"/>
        <v>82.09563240881775</v>
      </c>
      <c r="K96" s="80"/>
    </row>
    <row r="97" spans="1:11" ht="15" customHeight="1">
      <c r="A97" s="90">
        <v>64</v>
      </c>
      <c r="B97" s="43" t="s">
        <v>32</v>
      </c>
      <c r="C97" s="65" t="s">
        <v>157</v>
      </c>
      <c r="D97" s="193">
        <f t="shared" si="9"/>
        <v>100</v>
      </c>
      <c r="E97" s="144"/>
      <c r="F97" s="144">
        <f t="shared" si="10"/>
        <v>122.04650953975087</v>
      </c>
      <c r="G97" s="144">
        <f t="shared" si="10"/>
        <v>136.97205313841047</v>
      </c>
      <c r="H97" s="144">
        <f t="shared" si="10"/>
        <v>104.328550371489</v>
      </c>
      <c r="I97" s="144">
        <f t="shared" si="10"/>
        <v>108.94146575093806</v>
      </c>
      <c r="J97" s="144">
        <f t="shared" si="10"/>
        <v>105.028290652469</v>
      </c>
      <c r="K97" s="80"/>
    </row>
    <row r="98" spans="1:11" ht="15" customHeight="1">
      <c r="A98" s="90">
        <v>65</v>
      </c>
      <c r="B98" s="43" t="s">
        <v>34</v>
      </c>
      <c r="C98" s="65" t="s">
        <v>158</v>
      </c>
      <c r="D98" s="193">
        <f t="shared" si="9"/>
        <v>100</v>
      </c>
      <c r="E98" s="144"/>
      <c r="F98" s="144">
        <f t="shared" si="10"/>
        <v>100.63621640506237</v>
      </c>
      <c r="G98" s="144">
        <f t="shared" si="10"/>
        <v>101.98263299660535</v>
      </c>
      <c r="H98" s="144">
        <f t="shared" si="10"/>
        <v>99.990055171012756</v>
      </c>
      <c r="I98" s="144">
        <f t="shared" si="10"/>
        <v>102.56989223561663</v>
      </c>
      <c r="J98" s="144">
        <f t="shared" si="10"/>
        <v>100.66770041558229</v>
      </c>
      <c r="K98" s="80"/>
    </row>
    <row r="99" spans="1:11" ht="15" customHeight="1">
      <c r="A99" s="90">
        <v>66</v>
      </c>
      <c r="B99" s="43" t="s">
        <v>36</v>
      </c>
      <c r="C99" s="65" t="s">
        <v>159</v>
      </c>
      <c r="D99" s="193">
        <f t="shared" si="9"/>
        <v>100</v>
      </c>
      <c r="E99" s="144"/>
      <c r="F99" s="144">
        <f t="shared" ref="F99:J108" si="11">IF($D18&gt;0,F18/$D18*100,"")</f>
        <v>128.40915994432606</v>
      </c>
      <c r="G99" s="144">
        <f t="shared" si="11"/>
        <v>120.69087036324457</v>
      </c>
      <c r="H99" s="144">
        <f t="shared" si="11"/>
        <v>129.55860342029956</v>
      </c>
      <c r="I99" s="144">
        <f t="shared" si="11"/>
        <v>110.83660816869178</v>
      </c>
      <c r="J99" s="144">
        <f t="shared" si="11"/>
        <v>89.89778188595173</v>
      </c>
      <c r="K99" s="80"/>
    </row>
    <row r="100" spans="1:11" ht="15" customHeight="1">
      <c r="A100" s="90">
        <v>67</v>
      </c>
      <c r="B100" s="43" t="s">
        <v>38</v>
      </c>
      <c r="C100" s="65" t="s">
        <v>160</v>
      </c>
      <c r="D100" s="193">
        <f t="shared" si="9"/>
        <v>100</v>
      </c>
      <c r="E100" s="144"/>
      <c r="F100" s="144">
        <f t="shared" si="11"/>
        <v>88.840429268221357</v>
      </c>
      <c r="G100" s="144">
        <f t="shared" si="11"/>
        <v>91.587862308056941</v>
      </c>
      <c r="H100" s="144">
        <f t="shared" si="11"/>
        <v>94.334674502127839</v>
      </c>
      <c r="I100" s="144">
        <f t="shared" si="11"/>
        <v>98.576214353588469</v>
      </c>
      <c r="J100" s="144">
        <f t="shared" si="11"/>
        <v>90.694928050377271</v>
      </c>
      <c r="K100" s="80"/>
    </row>
    <row r="101" spans="1:11" ht="15" customHeight="1">
      <c r="A101" s="90">
        <v>68</v>
      </c>
      <c r="B101" s="43" t="s">
        <v>40</v>
      </c>
      <c r="C101" s="65" t="s">
        <v>161</v>
      </c>
      <c r="D101" s="193">
        <f t="shared" si="9"/>
        <v>100</v>
      </c>
      <c r="E101" s="144"/>
      <c r="F101" s="144">
        <f t="shared" si="11"/>
        <v>97.389018240725861</v>
      </c>
      <c r="G101" s="144">
        <f t="shared" si="11"/>
        <v>101.41180931219868</v>
      </c>
      <c r="H101" s="144">
        <f t="shared" si="11"/>
        <v>91.89317504733431</v>
      </c>
      <c r="I101" s="144">
        <f t="shared" si="11"/>
        <v>94.512107864483866</v>
      </c>
      <c r="J101" s="144">
        <f t="shared" si="11"/>
        <v>91.191441829017833</v>
      </c>
      <c r="K101" s="80"/>
    </row>
    <row r="102" spans="1:11" ht="15" customHeight="1">
      <c r="A102" s="90">
        <v>69</v>
      </c>
      <c r="B102" s="43" t="s">
        <v>42</v>
      </c>
      <c r="C102" s="65" t="s">
        <v>162</v>
      </c>
      <c r="D102" s="193">
        <f t="shared" si="9"/>
        <v>100</v>
      </c>
      <c r="E102" s="144"/>
      <c r="F102" s="144">
        <f t="shared" si="11"/>
        <v>69.630140211982976</v>
      </c>
      <c r="G102" s="144">
        <f t="shared" si="11"/>
        <v>74.600130015506153</v>
      </c>
      <c r="H102" s="144">
        <f t="shared" si="11"/>
        <v>77.123469805914965</v>
      </c>
      <c r="I102" s="144">
        <f t="shared" si="11"/>
        <v>87.809934960497884</v>
      </c>
      <c r="J102" s="144">
        <f t="shared" si="11"/>
        <v>78.898828119674036</v>
      </c>
      <c r="K102" s="80"/>
    </row>
    <row r="103" spans="1:11" ht="15" customHeight="1">
      <c r="A103" s="90">
        <v>70</v>
      </c>
      <c r="B103" s="43" t="s">
        <v>44</v>
      </c>
      <c r="C103" s="65" t="s">
        <v>163</v>
      </c>
      <c r="D103" s="193">
        <f t="shared" si="9"/>
        <v>100</v>
      </c>
      <c r="E103" s="144"/>
      <c r="F103" s="144">
        <f t="shared" si="11"/>
        <v>89.24183946552246</v>
      </c>
      <c r="G103" s="144">
        <f t="shared" si="11"/>
        <v>96.608089659093835</v>
      </c>
      <c r="H103" s="144">
        <f t="shared" si="11"/>
        <v>88.328122679126594</v>
      </c>
      <c r="I103" s="144">
        <f t="shared" si="11"/>
        <v>92.657897366295856</v>
      </c>
      <c r="J103" s="144">
        <f t="shared" si="11"/>
        <v>89.135293686403941</v>
      </c>
      <c r="K103" s="80"/>
    </row>
    <row r="104" spans="1:11" ht="15" customHeight="1">
      <c r="A104" s="90">
        <v>71</v>
      </c>
      <c r="B104" s="43" t="s">
        <v>46</v>
      </c>
      <c r="C104" s="65" t="s">
        <v>164</v>
      </c>
      <c r="D104" s="193">
        <f t="shared" si="9"/>
        <v>100</v>
      </c>
      <c r="E104" s="144"/>
      <c r="F104" s="144">
        <f t="shared" si="11"/>
        <v>93.425837823170937</v>
      </c>
      <c r="G104" s="144">
        <f t="shared" si="11"/>
        <v>101.93168869004239</v>
      </c>
      <c r="H104" s="144">
        <f t="shared" si="11"/>
        <v>96.598025496552665</v>
      </c>
      <c r="I104" s="144">
        <f t="shared" si="11"/>
        <v>103.36229366632723</v>
      </c>
      <c r="J104" s="144">
        <f t="shared" si="11"/>
        <v>104.85539785223428</v>
      </c>
      <c r="K104" s="80"/>
    </row>
    <row r="105" spans="1:11" ht="15" customHeight="1">
      <c r="A105" s="90">
        <v>72</v>
      </c>
      <c r="B105" s="43" t="s">
        <v>48</v>
      </c>
      <c r="C105" s="65" t="s">
        <v>165</v>
      </c>
      <c r="D105" s="193">
        <f t="shared" si="9"/>
        <v>100</v>
      </c>
      <c r="E105" s="144"/>
      <c r="F105" s="144">
        <f t="shared" si="11"/>
        <v>85.709773554690344</v>
      </c>
      <c r="G105" s="144">
        <f t="shared" si="11"/>
        <v>88.906360468261298</v>
      </c>
      <c r="H105" s="144">
        <f t="shared" si="11"/>
        <v>78.522660041793216</v>
      </c>
      <c r="I105" s="144">
        <f t="shared" si="11"/>
        <v>75.255359237857505</v>
      </c>
      <c r="J105" s="144">
        <f t="shared" si="11"/>
        <v>78.932261383472991</v>
      </c>
      <c r="K105" s="80"/>
    </row>
    <row r="106" spans="1:11" ht="15" customHeight="1">
      <c r="A106" s="90">
        <v>73</v>
      </c>
      <c r="B106" s="43" t="s">
        <v>50</v>
      </c>
      <c r="C106" s="65" t="s">
        <v>166</v>
      </c>
      <c r="D106" s="193">
        <f t="shared" si="9"/>
        <v>100</v>
      </c>
      <c r="E106" s="144"/>
      <c r="F106" s="144">
        <f t="shared" si="11"/>
        <v>93.10932173171625</v>
      </c>
      <c r="G106" s="144">
        <f t="shared" si="11"/>
        <v>81.676013326582435</v>
      </c>
      <c r="H106" s="144">
        <f t="shared" si="11"/>
        <v>87.349269058478427</v>
      </c>
      <c r="I106" s="144">
        <f t="shared" si="11"/>
        <v>81.449623462289708</v>
      </c>
      <c r="J106" s="144">
        <f t="shared" si="11"/>
        <v>81.184430159617946</v>
      </c>
      <c r="K106" s="80"/>
    </row>
    <row r="107" spans="1:11" ht="15" customHeight="1">
      <c r="A107" s="90">
        <v>74</v>
      </c>
      <c r="B107" s="43" t="s">
        <v>52</v>
      </c>
      <c r="C107" s="65" t="s">
        <v>167</v>
      </c>
      <c r="D107" s="193">
        <f t="shared" si="9"/>
        <v>100</v>
      </c>
      <c r="E107" s="144"/>
      <c r="F107" s="144">
        <f t="shared" si="11"/>
        <v>78.411740310672513</v>
      </c>
      <c r="G107" s="144">
        <f t="shared" si="11"/>
        <v>93.889873013784765</v>
      </c>
      <c r="H107" s="144">
        <f t="shared" si="11"/>
        <v>82.613145195950253</v>
      </c>
      <c r="I107" s="144">
        <f t="shared" si="11"/>
        <v>82.603834192012869</v>
      </c>
      <c r="J107" s="144">
        <f t="shared" si="11"/>
        <v>84.736683931695893</v>
      </c>
      <c r="K107" s="80"/>
    </row>
    <row r="108" spans="1:11" ht="15" customHeight="1">
      <c r="A108" s="90">
        <v>75</v>
      </c>
      <c r="B108" s="43" t="s">
        <v>54</v>
      </c>
      <c r="C108" s="65" t="s">
        <v>168</v>
      </c>
      <c r="D108" s="193">
        <f t="shared" si="9"/>
        <v>100</v>
      </c>
      <c r="E108" s="144"/>
      <c r="F108" s="144">
        <f t="shared" si="11"/>
        <v>111.46034655838977</v>
      </c>
      <c r="G108" s="144">
        <f t="shared" si="11"/>
        <v>116.93585821346755</v>
      </c>
      <c r="H108" s="144">
        <f t="shared" si="11"/>
        <v>105.74058035831601</v>
      </c>
      <c r="I108" s="144">
        <f t="shared" si="11"/>
        <v>154.22013662294179</v>
      </c>
      <c r="J108" s="144">
        <f t="shared" si="11"/>
        <v>175.57574015982684</v>
      </c>
      <c r="K108" s="80"/>
    </row>
    <row r="109" spans="1:11" ht="15" customHeight="1">
      <c r="A109" s="90">
        <v>76</v>
      </c>
      <c r="B109" s="43" t="s">
        <v>56</v>
      </c>
      <c r="C109" s="65" t="s">
        <v>169</v>
      </c>
      <c r="D109" s="193">
        <f t="shared" si="9"/>
        <v>100</v>
      </c>
      <c r="E109" s="144"/>
      <c r="F109" s="144">
        <f t="shared" ref="F109:J118" si="12">IF($D28&gt;0,F28/$D28*100,"")</f>
        <v>98.137963197803529</v>
      </c>
      <c r="G109" s="144">
        <f t="shared" si="12"/>
        <v>102.5496440508162</v>
      </c>
      <c r="H109" s="144">
        <f t="shared" si="12"/>
        <v>100.53762148074843</v>
      </c>
      <c r="I109" s="144">
        <f t="shared" si="12"/>
        <v>107.04655597720453</v>
      </c>
      <c r="J109" s="144">
        <f t="shared" si="12"/>
        <v>105.55195610225381</v>
      </c>
      <c r="K109" s="80"/>
    </row>
    <row r="110" spans="1:11" ht="15" customHeight="1">
      <c r="A110" s="90">
        <v>77</v>
      </c>
      <c r="B110" s="43" t="s">
        <v>58</v>
      </c>
      <c r="C110" s="65" t="s">
        <v>170</v>
      </c>
      <c r="D110" s="193">
        <f t="shared" si="9"/>
        <v>100</v>
      </c>
      <c r="E110" s="144"/>
      <c r="F110" s="144">
        <f t="shared" si="12"/>
        <v>75.25040472754489</v>
      </c>
      <c r="G110" s="144">
        <f t="shared" si="12"/>
        <v>82.624059361508401</v>
      </c>
      <c r="H110" s="144">
        <f t="shared" si="12"/>
        <v>82.138612449989978</v>
      </c>
      <c r="I110" s="144">
        <f t="shared" si="12"/>
        <v>81.658883253978559</v>
      </c>
      <c r="J110" s="144">
        <f t="shared" si="12"/>
        <v>77.378876867228541</v>
      </c>
      <c r="K110" s="80"/>
    </row>
    <row r="111" spans="1:11" ht="15" customHeight="1">
      <c r="A111" s="90">
        <v>78</v>
      </c>
      <c r="B111" s="43" t="s">
        <v>60</v>
      </c>
      <c r="C111" s="65" t="s">
        <v>171</v>
      </c>
      <c r="D111" s="193">
        <f t="shared" si="9"/>
        <v>100</v>
      </c>
      <c r="E111" s="144"/>
      <c r="F111" s="144">
        <f t="shared" si="12"/>
        <v>89.574580123044555</v>
      </c>
      <c r="G111" s="144">
        <f t="shared" si="12"/>
        <v>99.876783834246567</v>
      </c>
      <c r="H111" s="144">
        <f t="shared" si="12"/>
        <v>93.284042821969436</v>
      </c>
      <c r="I111" s="144">
        <f t="shared" si="12"/>
        <v>90.822348032542223</v>
      </c>
      <c r="J111" s="144">
        <f t="shared" si="12"/>
        <v>98.09371660397052</v>
      </c>
      <c r="K111" s="80"/>
    </row>
    <row r="112" spans="1:11" ht="15" customHeight="1">
      <c r="A112" s="90">
        <v>79</v>
      </c>
      <c r="B112" s="43" t="s">
        <v>62</v>
      </c>
      <c r="C112" s="65" t="s">
        <v>172</v>
      </c>
      <c r="D112" s="193">
        <f t="shared" si="9"/>
        <v>100</v>
      </c>
      <c r="E112" s="144"/>
      <c r="F112" s="144">
        <f t="shared" si="12"/>
        <v>87.995149093394659</v>
      </c>
      <c r="G112" s="144">
        <f t="shared" si="12"/>
        <v>93.177091886413805</v>
      </c>
      <c r="H112" s="144">
        <f t="shared" si="12"/>
        <v>91.494539086177767</v>
      </c>
      <c r="I112" s="144">
        <f t="shared" si="12"/>
        <v>89.113568528949472</v>
      </c>
      <c r="J112" s="144">
        <f t="shared" si="12"/>
        <v>86.913157874315317</v>
      </c>
      <c r="K112" s="80"/>
    </row>
    <row r="113" spans="1:11" ht="15" customHeight="1">
      <c r="A113" s="90">
        <v>80</v>
      </c>
      <c r="B113" s="43" t="s">
        <v>64</v>
      </c>
      <c r="C113" s="65" t="s">
        <v>173</v>
      </c>
      <c r="D113" s="193">
        <f t="shared" si="9"/>
        <v>100</v>
      </c>
      <c r="E113" s="144"/>
      <c r="F113" s="144">
        <f t="shared" si="12"/>
        <v>99.581848656558989</v>
      </c>
      <c r="G113" s="144">
        <f t="shared" si="12"/>
        <v>102.9270927507545</v>
      </c>
      <c r="H113" s="144">
        <f t="shared" si="12"/>
        <v>99.945589074716395</v>
      </c>
      <c r="I113" s="144">
        <f t="shared" si="12"/>
        <v>98.464135193933402</v>
      </c>
      <c r="J113" s="144">
        <f t="shared" si="12"/>
        <v>95.732457008987041</v>
      </c>
      <c r="K113" s="80"/>
    </row>
    <row r="114" spans="1:11" ht="15" customHeight="1">
      <c r="A114" s="90">
        <v>81</v>
      </c>
      <c r="B114" s="43" t="s">
        <v>66</v>
      </c>
      <c r="C114" s="65" t="s">
        <v>174</v>
      </c>
      <c r="D114" s="193">
        <f t="shared" si="9"/>
        <v>100</v>
      </c>
      <c r="E114" s="144"/>
      <c r="F114" s="144">
        <f t="shared" si="12"/>
        <v>105.49432178215037</v>
      </c>
      <c r="G114" s="144">
        <f t="shared" si="12"/>
        <v>99.65616260058205</v>
      </c>
      <c r="H114" s="144">
        <f t="shared" si="12"/>
        <v>103.75829837541113</v>
      </c>
      <c r="I114" s="144">
        <f t="shared" si="12"/>
        <v>113.93707056977898</v>
      </c>
      <c r="J114" s="144">
        <f t="shared" si="12"/>
        <v>107.4164886659823</v>
      </c>
      <c r="K114" s="80"/>
    </row>
    <row r="115" spans="1:11" ht="15" customHeight="1">
      <c r="A115" s="90">
        <v>82</v>
      </c>
      <c r="B115" s="43" t="s">
        <v>68</v>
      </c>
      <c r="C115" s="65" t="s">
        <v>175</v>
      </c>
      <c r="D115" s="193">
        <f t="shared" si="9"/>
        <v>100</v>
      </c>
      <c r="E115" s="144"/>
      <c r="F115" s="144">
        <f t="shared" si="12"/>
        <v>95.987467565936441</v>
      </c>
      <c r="G115" s="144">
        <f t="shared" si="12"/>
        <v>99.738588562702077</v>
      </c>
      <c r="H115" s="144">
        <f t="shared" si="12"/>
        <v>96.262192883407707</v>
      </c>
      <c r="I115" s="144">
        <f t="shared" si="12"/>
        <v>93.713513636589269</v>
      </c>
      <c r="J115" s="144">
        <f t="shared" si="12"/>
        <v>89.11843879348163</v>
      </c>
      <c r="K115" s="80"/>
    </row>
    <row r="116" spans="1:11" ht="15" customHeight="1">
      <c r="A116" s="90">
        <v>83</v>
      </c>
      <c r="B116" s="43" t="s">
        <v>70</v>
      </c>
      <c r="C116" s="65" t="s">
        <v>71</v>
      </c>
      <c r="D116" s="193">
        <f t="shared" si="9"/>
        <v>100</v>
      </c>
      <c r="E116" s="144"/>
      <c r="F116" s="144">
        <f t="shared" si="12"/>
        <v>76.341672071837237</v>
      </c>
      <c r="G116" s="144">
        <f t="shared" si="12"/>
        <v>72.836177544997227</v>
      </c>
      <c r="H116" s="144">
        <f t="shared" si="12"/>
        <v>74.183764876626242</v>
      </c>
      <c r="I116" s="144">
        <f t="shared" si="12"/>
        <v>85.123429013988641</v>
      </c>
      <c r="J116" s="144">
        <f t="shared" si="12"/>
        <v>89.533195047250999</v>
      </c>
      <c r="K116" s="80"/>
    </row>
    <row r="117" spans="1:11" ht="15" customHeight="1">
      <c r="A117" s="90">
        <v>84</v>
      </c>
      <c r="B117" s="43" t="s">
        <v>72</v>
      </c>
      <c r="C117" s="65" t="s">
        <v>176</v>
      </c>
      <c r="D117" s="193">
        <f t="shared" si="9"/>
        <v>100</v>
      </c>
      <c r="E117" s="144"/>
      <c r="F117" s="144">
        <f t="shared" si="12"/>
        <v>97.916610483187853</v>
      </c>
      <c r="G117" s="144">
        <f t="shared" si="12"/>
        <v>97.111131655258859</v>
      </c>
      <c r="H117" s="144">
        <f t="shared" si="12"/>
        <v>98.801396518558533</v>
      </c>
      <c r="I117" s="144">
        <f t="shared" si="12"/>
        <v>101.77544057745496</v>
      </c>
      <c r="J117" s="144">
        <f t="shared" si="12"/>
        <v>97.31966013747487</v>
      </c>
      <c r="K117" s="80"/>
    </row>
    <row r="118" spans="1:11" ht="15" customHeight="1">
      <c r="A118" s="90">
        <v>85</v>
      </c>
      <c r="B118" s="43" t="s">
        <v>74</v>
      </c>
      <c r="C118" s="65" t="s">
        <v>177</v>
      </c>
      <c r="D118" s="193">
        <f t="shared" si="9"/>
        <v>100</v>
      </c>
      <c r="E118" s="144"/>
      <c r="F118" s="144">
        <f t="shared" si="12"/>
        <v>110.40381256556331</v>
      </c>
      <c r="G118" s="144">
        <f t="shared" si="12"/>
        <v>37.185276779213076</v>
      </c>
      <c r="H118" s="144">
        <f t="shared" si="12"/>
        <v>59.044222933968804</v>
      </c>
      <c r="I118" s="144">
        <f t="shared" si="12"/>
        <v>43.466903685825571</v>
      </c>
      <c r="J118" s="144">
        <f t="shared" si="12"/>
        <v>41.92407359577691</v>
      </c>
      <c r="K118" s="80"/>
    </row>
    <row r="119" spans="1:11" ht="15" customHeight="1">
      <c r="A119" s="90">
        <v>86</v>
      </c>
      <c r="B119" s="43" t="s">
        <v>76</v>
      </c>
      <c r="C119" s="65" t="s">
        <v>178</v>
      </c>
      <c r="D119" s="193">
        <f t="shared" si="9"/>
        <v>100</v>
      </c>
      <c r="E119" s="144"/>
      <c r="F119" s="144">
        <f t="shared" ref="F119:J128" si="13">IF($D38&gt;0,F38/$D38*100,"")</f>
        <v>213.90157360851668</v>
      </c>
      <c r="G119" s="144">
        <f t="shared" si="13"/>
        <v>211.76924883694662</v>
      </c>
      <c r="H119" s="144">
        <f t="shared" si="13"/>
        <v>199.99712157397568</v>
      </c>
      <c r="I119" s="144">
        <f t="shared" si="13"/>
        <v>213.34228778494148</v>
      </c>
      <c r="J119" s="144">
        <f t="shared" si="13"/>
        <v>197.02023809997968</v>
      </c>
      <c r="K119" s="80"/>
    </row>
    <row r="120" spans="1:11" ht="15" customHeight="1">
      <c r="A120" s="90">
        <v>87</v>
      </c>
      <c r="B120" s="43" t="s">
        <v>78</v>
      </c>
      <c r="C120" s="65" t="s">
        <v>179</v>
      </c>
      <c r="D120" s="193">
        <f t="shared" si="9"/>
        <v>100</v>
      </c>
      <c r="E120" s="144"/>
      <c r="F120" s="144">
        <f t="shared" si="13"/>
        <v>70.965836071088404</v>
      </c>
      <c r="G120" s="144">
        <f t="shared" si="13"/>
        <v>68.107245658434351</v>
      </c>
      <c r="H120" s="144">
        <f t="shared" si="13"/>
        <v>66.578394769136224</v>
      </c>
      <c r="I120" s="144">
        <f t="shared" si="13"/>
        <v>70.041485806248218</v>
      </c>
      <c r="J120" s="144">
        <f t="shared" si="13"/>
        <v>72.679150760148318</v>
      </c>
      <c r="K120" s="80"/>
    </row>
    <row r="121" spans="1:11" ht="15" customHeight="1">
      <c r="A121" s="90">
        <v>88</v>
      </c>
      <c r="B121" s="43" t="s">
        <v>80</v>
      </c>
      <c r="C121" s="65" t="s">
        <v>180</v>
      </c>
      <c r="D121" s="193">
        <f t="shared" ref="D121:D141" si="14">IF($D40&gt;0,D40/$D40*100,"")</f>
        <v>100</v>
      </c>
      <c r="E121" s="144"/>
      <c r="F121" s="144">
        <f t="shared" si="13"/>
        <v>92.987731028912478</v>
      </c>
      <c r="G121" s="144">
        <f t="shared" si="13"/>
        <v>100.13170864150563</v>
      </c>
      <c r="H121" s="144">
        <f t="shared" si="13"/>
        <v>102.85378690104842</v>
      </c>
      <c r="I121" s="144">
        <f t="shared" si="13"/>
        <v>105.26748191717914</v>
      </c>
      <c r="J121" s="144">
        <f t="shared" si="13"/>
        <v>106.37075039255272</v>
      </c>
      <c r="K121" s="80"/>
    </row>
    <row r="122" spans="1:11" ht="15" customHeight="1">
      <c r="A122" s="90">
        <v>89</v>
      </c>
      <c r="B122" s="43" t="s">
        <v>82</v>
      </c>
      <c r="C122" s="65" t="s">
        <v>181</v>
      </c>
      <c r="D122" s="193">
        <f t="shared" si="14"/>
        <v>100</v>
      </c>
      <c r="E122" s="144"/>
      <c r="F122" s="144">
        <f t="shared" si="13"/>
        <v>95.194919065958956</v>
      </c>
      <c r="G122" s="144">
        <f t="shared" si="13"/>
        <v>102.28810958679408</v>
      </c>
      <c r="H122" s="144">
        <f t="shared" si="13"/>
        <v>98.588651027905286</v>
      </c>
      <c r="I122" s="144">
        <f t="shared" si="13"/>
        <v>94.609930912521307</v>
      </c>
      <c r="J122" s="144">
        <f t="shared" si="13"/>
        <v>94.5022107981587</v>
      </c>
      <c r="K122" s="80"/>
    </row>
    <row r="123" spans="1:11" ht="15" customHeight="1">
      <c r="A123" s="90">
        <v>90</v>
      </c>
      <c r="B123" s="43" t="s">
        <v>84</v>
      </c>
      <c r="C123" s="65" t="s">
        <v>182</v>
      </c>
      <c r="D123" s="193">
        <f t="shared" si="14"/>
        <v>100</v>
      </c>
      <c r="E123" s="144"/>
      <c r="F123" s="144">
        <f t="shared" si="13"/>
        <v>104.88489492231692</v>
      </c>
      <c r="G123" s="144">
        <f t="shared" si="13"/>
        <v>85.286381972741097</v>
      </c>
      <c r="H123" s="144">
        <f t="shared" si="13"/>
        <v>85.426896944434006</v>
      </c>
      <c r="I123" s="144">
        <f t="shared" si="13"/>
        <v>92.531377802943766</v>
      </c>
      <c r="J123" s="144">
        <f t="shared" si="13"/>
        <v>92.90894546290356</v>
      </c>
      <c r="K123" s="80"/>
    </row>
    <row r="124" spans="1:11" ht="15" customHeight="1">
      <c r="A124" s="90">
        <v>91</v>
      </c>
      <c r="B124" s="43" t="s">
        <v>86</v>
      </c>
      <c r="C124" s="65" t="s">
        <v>183</v>
      </c>
      <c r="D124" s="193">
        <f t="shared" si="14"/>
        <v>100</v>
      </c>
      <c r="E124" s="144"/>
      <c r="F124" s="144">
        <f t="shared" si="13"/>
        <v>114.9121209917858</v>
      </c>
      <c r="G124" s="144">
        <f t="shared" si="13"/>
        <v>112.07714633713282</v>
      </c>
      <c r="H124" s="144">
        <f t="shared" si="13"/>
        <v>106.97010487507383</v>
      </c>
      <c r="I124" s="144">
        <f t="shared" si="13"/>
        <v>107.13482084137517</v>
      </c>
      <c r="J124" s="144">
        <f t="shared" si="13"/>
        <v>109.68823867566695</v>
      </c>
      <c r="K124" s="80"/>
    </row>
    <row r="125" spans="1:11" ht="15" customHeight="1">
      <c r="A125" s="90">
        <v>92</v>
      </c>
      <c r="B125" s="43" t="s">
        <v>88</v>
      </c>
      <c r="C125" s="65" t="s">
        <v>184</v>
      </c>
      <c r="D125" s="193">
        <f t="shared" si="14"/>
        <v>100</v>
      </c>
      <c r="E125" s="144"/>
      <c r="F125" s="144">
        <f t="shared" si="13"/>
        <v>95.723026413215393</v>
      </c>
      <c r="G125" s="144">
        <f t="shared" si="13"/>
        <v>84.48496771672967</v>
      </c>
      <c r="H125" s="144">
        <f t="shared" si="13"/>
        <v>83.461713335180249</v>
      </c>
      <c r="I125" s="144">
        <f t="shared" si="13"/>
        <v>85.942817260198666</v>
      </c>
      <c r="J125" s="144">
        <f t="shared" si="13"/>
        <v>86.063093635474701</v>
      </c>
      <c r="K125" s="80"/>
    </row>
    <row r="126" spans="1:11" ht="15" customHeight="1">
      <c r="A126" s="90">
        <v>93</v>
      </c>
      <c r="B126" s="43" t="s">
        <v>90</v>
      </c>
      <c r="C126" s="65" t="s">
        <v>185</v>
      </c>
      <c r="D126" s="193">
        <f t="shared" si="14"/>
        <v>100</v>
      </c>
      <c r="E126" s="144"/>
      <c r="F126" s="144">
        <f t="shared" si="13"/>
        <v>100.53530510618694</v>
      </c>
      <c r="G126" s="144">
        <f t="shared" si="13"/>
        <v>100.12165758099962</v>
      </c>
      <c r="H126" s="144">
        <f t="shared" si="13"/>
        <v>108.13682868544336</v>
      </c>
      <c r="I126" s="144">
        <f t="shared" si="13"/>
        <v>111.69408724854877</v>
      </c>
      <c r="J126" s="144">
        <f t="shared" si="13"/>
        <v>107.78963128825329</v>
      </c>
      <c r="K126" s="80"/>
    </row>
    <row r="127" spans="1:11" ht="15" customHeight="1">
      <c r="A127" s="90">
        <v>94</v>
      </c>
      <c r="B127" s="43" t="s">
        <v>92</v>
      </c>
      <c r="C127" s="65" t="s">
        <v>186</v>
      </c>
      <c r="D127" s="193">
        <f t="shared" si="14"/>
        <v>100</v>
      </c>
      <c r="E127" s="144"/>
      <c r="F127" s="144">
        <f t="shared" si="13"/>
        <v>88.683908955029224</v>
      </c>
      <c r="G127" s="144">
        <f t="shared" si="13"/>
        <v>78.653069585603291</v>
      </c>
      <c r="H127" s="144">
        <f t="shared" si="13"/>
        <v>93.006195625086335</v>
      </c>
      <c r="I127" s="144">
        <f t="shared" si="13"/>
        <v>89.997652643239618</v>
      </c>
      <c r="J127" s="144">
        <f t="shared" si="13"/>
        <v>84.959068284544671</v>
      </c>
      <c r="K127" s="80"/>
    </row>
    <row r="128" spans="1:11" ht="15" customHeight="1">
      <c r="A128" s="90">
        <v>95</v>
      </c>
      <c r="B128" s="43" t="s">
        <v>94</v>
      </c>
      <c r="C128" s="65" t="s">
        <v>187</v>
      </c>
      <c r="D128" s="193">
        <f t="shared" si="14"/>
        <v>100</v>
      </c>
      <c r="E128" s="144"/>
      <c r="F128" s="144">
        <f t="shared" si="13"/>
        <v>94.736426231115047</v>
      </c>
      <c r="G128" s="144">
        <f t="shared" si="13"/>
        <v>92.425377456672166</v>
      </c>
      <c r="H128" s="144">
        <f t="shared" si="13"/>
        <v>97.499272736461222</v>
      </c>
      <c r="I128" s="144">
        <f t="shared" si="13"/>
        <v>101.26106908718107</v>
      </c>
      <c r="J128" s="144">
        <f t="shared" si="13"/>
        <v>97.38162597855316</v>
      </c>
      <c r="K128" s="80"/>
    </row>
    <row r="129" spans="1:11" ht="15" customHeight="1">
      <c r="A129" s="90">
        <v>96</v>
      </c>
      <c r="B129" s="43" t="s">
        <v>96</v>
      </c>
      <c r="C129" s="65" t="s">
        <v>188</v>
      </c>
      <c r="D129" s="193">
        <f t="shared" si="14"/>
        <v>100</v>
      </c>
      <c r="E129" s="144"/>
      <c r="F129" s="144">
        <f t="shared" ref="F129:J138" si="15">IF($D48&gt;0,F48/$D48*100,"")</f>
        <v>109.05496786677411</v>
      </c>
      <c r="G129" s="144">
        <f t="shared" si="15"/>
        <v>107.6516967491451</v>
      </c>
      <c r="H129" s="144">
        <f t="shared" si="15"/>
        <v>107.23616286495322</v>
      </c>
      <c r="I129" s="144">
        <f t="shared" si="15"/>
        <v>100.94146546258213</v>
      </c>
      <c r="J129" s="144">
        <f t="shared" si="15"/>
        <v>100.1612232628202</v>
      </c>
      <c r="K129" s="80"/>
    </row>
    <row r="130" spans="1:11" ht="15" customHeight="1">
      <c r="A130" s="90">
        <v>97</v>
      </c>
      <c r="B130" s="43" t="s">
        <v>98</v>
      </c>
      <c r="C130" s="65" t="s">
        <v>189</v>
      </c>
      <c r="D130" s="193">
        <f t="shared" si="14"/>
        <v>100</v>
      </c>
      <c r="E130" s="144"/>
      <c r="F130" s="144">
        <f t="shared" si="15"/>
        <v>85.615863645022429</v>
      </c>
      <c r="G130" s="144">
        <f t="shared" si="15"/>
        <v>79.250688509077762</v>
      </c>
      <c r="H130" s="144">
        <f t="shared" si="15"/>
        <v>90.292708327993964</v>
      </c>
      <c r="I130" s="144">
        <f t="shared" si="15"/>
        <v>85.639445654753928</v>
      </c>
      <c r="J130" s="144">
        <f t="shared" si="15"/>
        <v>102.75157535715277</v>
      </c>
      <c r="K130" s="80"/>
    </row>
    <row r="131" spans="1:11" ht="15" customHeight="1">
      <c r="A131" s="90">
        <v>98</v>
      </c>
      <c r="B131" s="43" t="s">
        <v>100</v>
      </c>
      <c r="C131" s="65" t="s">
        <v>190</v>
      </c>
      <c r="D131" s="193">
        <f t="shared" si="14"/>
        <v>100</v>
      </c>
      <c r="E131" s="144"/>
      <c r="F131" s="144">
        <f t="shared" si="15"/>
        <v>108.16064284611524</v>
      </c>
      <c r="G131" s="144">
        <f t="shared" si="15"/>
        <v>103.52059354911999</v>
      </c>
      <c r="H131" s="144">
        <f t="shared" si="15"/>
        <v>99.951792933193644</v>
      </c>
      <c r="I131" s="144">
        <f t="shared" si="15"/>
        <v>104.39611949852083</v>
      </c>
      <c r="J131" s="144">
        <f t="shared" si="15"/>
        <v>98.549410582918924</v>
      </c>
      <c r="K131" s="80"/>
    </row>
    <row r="132" spans="1:11" ht="15" customHeight="1">
      <c r="A132" s="90">
        <v>99</v>
      </c>
      <c r="B132" s="43" t="s">
        <v>9</v>
      </c>
      <c r="C132" s="65" t="s">
        <v>139</v>
      </c>
      <c r="D132" s="193">
        <f t="shared" si="14"/>
        <v>100</v>
      </c>
      <c r="E132" s="144"/>
      <c r="F132" s="144">
        <f t="shared" si="15"/>
        <v>81.737109825152061</v>
      </c>
      <c r="G132" s="144">
        <f t="shared" si="15"/>
        <v>80.133932514168933</v>
      </c>
      <c r="H132" s="144">
        <f t="shared" si="15"/>
        <v>78.992504428627512</v>
      </c>
      <c r="I132" s="144">
        <f t="shared" si="15"/>
        <v>80.485135018396889</v>
      </c>
      <c r="J132" s="144">
        <f t="shared" si="15"/>
        <v>73.317053924771159</v>
      </c>
      <c r="K132" s="80"/>
    </row>
    <row r="133" spans="1:11" ht="15" customHeight="1">
      <c r="A133" s="90">
        <v>100</v>
      </c>
      <c r="B133" s="43" t="s">
        <v>103</v>
      </c>
      <c r="C133" s="65" t="s">
        <v>140</v>
      </c>
      <c r="D133" s="193">
        <f t="shared" si="14"/>
        <v>100</v>
      </c>
      <c r="E133" s="144"/>
      <c r="F133" s="144">
        <f t="shared" si="15"/>
        <v>98.227447295851107</v>
      </c>
      <c r="G133" s="144">
        <f t="shared" si="15"/>
        <v>93.02878770801982</v>
      </c>
      <c r="H133" s="144">
        <f t="shared" si="15"/>
        <v>90.837261477612032</v>
      </c>
      <c r="I133" s="144">
        <f t="shared" si="15"/>
        <v>90.33558547878259</v>
      </c>
      <c r="J133" s="144">
        <f t="shared" si="15"/>
        <v>86.921732422909287</v>
      </c>
      <c r="K133" s="80"/>
    </row>
    <row r="134" spans="1:11" ht="15" customHeight="1">
      <c r="A134" s="90">
        <v>101</v>
      </c>
      <c r="B134" s="43" t="s">
        <v>105</v>
      </c>
      <c r="C134" s="65" t="s">
        <v>191</v>
      </c>
      <c r="D134" s="193">
        <f t="shared" si="14"/>
        <v>100</v>
      </c>
      <c r="E134" s="144"/>
      <c r="F134" s="144">
        <f t="shared" si="15"/>
        <v>125.94218127690311</v>
      </c>
      <c r="G134" s="144">
        <f t="shared" si="15"/>
        <v>119.27943847019375</v>
      </c>
      <c r="H134" s="144">
        <f t="shared" si="15"/>
        <v>118.03213027534571</v>
      </c>
      <c r="I134" s="144">
        <f t="shared" si="15"/>
        <v>115.91568029821507</v>
      </c>
      <c r="J134" s="144">
        <f t="shared" si="15"/>
        <v>118.08742657537445</v>
      </c>
      <c r="K134" s="80"/>
    </row>
    <row r="135" spans="1:11" ht="15" customHeight="1">
      <c r="A135" s="90">
        <v>102</v>
      </c>
      <c r="B135" s="43" t="s">
        <v>107</v>
      </c>
      <c r="C135" s="65" t="s">
        <v>192</v>
      </c>
      <c r="D135" s="193">
        <f t="shared" si="14"/>
        <v>100</v>
      </c>
      <c r="E135" s="144"/>
      <c r="F135" s="144">
        <f t="shared" si="15"/>
        <v>187.24367474120564</v>
      </c>
      <c r="G135" s="144">
        <f t="shared" si="15"/>
        <v>184.52997502253481</v>
      </c>
      <c r="H135" s="144">
        <f t="shared" si="15"/>
        <v>181.11335589255725</v>
      </c>
      <c r="I135" s="144">
        <f t="shared" si="15"/>
        <v>180.6461423352446</v>
      </c>
      <c r="J135" s="144">
        <f t="shared" si="15"/>
        <v>175.80252596628759</v>
      </c>
      <c r="K135" s="80"/>
    </row>
    <row r="136" spans="1:11" ht="15" customHeight="1">
      <c r="A136" s="90">
        <v>103</v>
      </c>
      <c r="B136" s="43" t="s">
        <v>109</v>
      </c>
      <c r="C136" s="65" t="s">
        <v>193</v>
      </c>
      <c r="D136" s="193">
        <f t="shared" si="14"/>
        <v>100</v>
      </c>
      <c r="E136" s="144"/>
      <c r="F136" s="144">
        <f t="shared" si="15"/>
        <v>169.2109827494285</v>
      </c>
      <c r="G136" s="144">
        <f t="shared" si="15"/>
        <v>169.2240716610612</v>
      </c>
      <c r="H136" s="144">
        <f t="shared" si="15"/>
        <v>161.21847765521642</v>
      </c>
      <c r="I136" s="144">
        <f t="shared" si="15"/>
        <v>183.42021951122348</v>
      </c>
      <c r="J136" s="144">
        <f t="shared" si="15"/>
        <v>194.68366644095343</v>
      </c>
      <c r="K136" s="80"/>
    </row>
    <row r="137" spans="1:11" ht="15" customHeight="1">
      <c r="A137" s="90">
        <v>104</v>
      </c>
      <c r="B137" s="43" t="s">
        <v>111</v>
      </c>
      <c r="C137" s="65" t="s">
        <v>194</v>
      </c>
      <c r="D137" s="193">
        <f t="shared" si="14"/>
        <v>100</v>
      </c>
      <c r="E137" s="144"/>
      <c r="F137" s="144">
        <f t="shared" si="15"/>
        <v>92.94363104235093</v>
      </c>
      <c r="G137" s="144">
        <f t="shared" si="15"/>
        <v>87.063351968244589</v>
      </c>
      <c r="H137" s="144">
        <f t="shared" si="15"/>
        <v>83.272381177020407</v>
      </c>
      <c r="I137" s="144">
        <f t="shared" si="15"/>
        <v>89.208546236437044</v>
      </c>
      <c r="J137" s="144">
        <f t="shared" si="15"/>
        <v>85.949429606392798</v>
      </c>
      <c r="K137" s="80"/>
    </row>
    <row r="138" spans="1:11" ht="15" customHeight="1">
      <c r="A138" s="90">
        <v>105</v>
      </c>
      <c r="B138" s="43" t="s">
        <v>113</v>
      </c>
      <c r="C138" s="65" t="s">
        <v>146</v>
      </c>
      <c r="D138" s="193">
        <f t="shared" si="14"/>
        <v>100</v>
      </c>
      <c r="E138" s="144"/>
      <c r="F138" s="144">
        <f t="shared" si="15"/>
        <v>108.11894909440423</v>
      </c>
      <c r="G138" s="144">
        <f t="shared" si="15"/>
        <v>96.209074864742334</v>
      </c>
      <c r="H138" s="144">
        <f t="shared" si="15"/>
        <v>92.371008958329043</v>
      </c>
      <c r="I138" s="144">
        <f t="shared" si="15"/>
        <v>94.929384809322087</v>
      </c>
      <c r="J138" s="144">
        <f t="shared" si="15"/>
        <v>86.752169936909922</v>
      </c>
      <c r="K138" s="80"/>
    </row>
    <row r="139" spans="1:11" ht="15" customHeight="1">
      <c r="A139" s="90">
        <v>106</v>
      </c>
      <c r="B139" s="43" t="s">
        <v>115</v>
      </c>
      <c r="C139" s="65" t="s">
        <v>147</v>
      </c>
      <c r="D139" s="193">
        <f t="shared" si="14"/>
        <v>100</v>
      </c>
      <c r="E139" s="144"/>
      <c r="F139" s="144">
        <f t="shared" ref="F139:J141" si="16">IF($D58&gt;0,F58/$D58*100,"")</f>
        <v>107.96475542525982</v>
      </c>
      <c r="G139" s="144">
        <f t="shared" si="16"/>
        <v>102.1914583261148</v>
      </c>
      <c r="H139" s="144">
        <f t="shared" si="16"/>
        <v>100.59125448884289</v>
      </c>
      <c r="I139" s="144">
        <f t="shared" si="16"/>
        <v>105.39452198601916</v>
      </c>
      <c r="J139" s="144">
        <f t="shared" si="16"/>
        <v>102.65883215899689</v>
      </c>
      <c r="K139" s="80"/>
    </row>
    <row r="140" spans="1:11" ht="15" customHeight="1">
      <c r="A140" s="90">
        <v>107</v>
      </c>
      <c r="B140" s="43" t="s">
        <v>117</v>
      </c>
      <c r="C140" s="65" t="s">
        <v>118</v>
      </c>
      <c r="D140" s="193">
        <f t="shared" si="14"/>
        <v>100</v>
      </c>
      <c r="E140" s="144"/>
      <c r="F140" s="144">
        <f t="shared" si="16"/>
        <v>108.9731160053218</v>
      </c>
      <c r="G140" s="144">
        <f t="shared" si="16"/>
        <v>99.874635557483344</v>
      </c>
      <c r="H140" s="144">
        <f t="shared" si="16"/>
        <v>97.419469519378012</v>
      </c>
      <c r="I140" s="144">
        <f t="shared" si="16"/>
        <v>99.348438874957779</v>
      </c>
      <c r="J140" s="144">
        <f t="shared" si="16"/>
        <v>89.695071849087881</v>
      </c>
      <c r="K140" s="80"/>
    </row>
    <row r="141" spans="1:11" ht="15" customHeight="1">
      <c r="A141" s="90">
        <v>108</v>
      </c>
      <c r="B141" s="43"/>
      <c r="C141" s="66" t="s">
        <v>119</v>
      </c>
      <c r="D141" s="194">
        <f t="shared" si="14"/>
        <v>100</v>
      </c>
      <c r="E141" s="147"/>
      <c r="F141" s="147">
        <f t="shared" si="16"/>
        <v>98.155754804961873</v>
      </c>
      <c r="G141" s="147">
        <f t="shared" si="16"/>
        <v>97.694903657740738</v>
      </c>
      <c r="H141" s="147">
        <f t="shared" si="16"/>
        <v>96.764712856907579</v>
      </c>
      <c r="I141" s="147">
        <f t="shared" si="16"/>
        <v>98.004665007923933</v>
      </c>
      <c r="J141" s="147">
        <f t="shared" si="16"/>
        <v>95.249527743391084</v>
      </c>
      <c r="K141" s="80"/>
    </row>
    <row r="142" spans="1:11" ht="7.5" hidden="1" customHeight="1" outlineLevel="1">
      <c r="A142" s="90"/>
      <c r="B142" s="39"/>
      <c r="C142" s="42"/>
      <c r="D142" s="50"/>
      <c r="E142" s="50"/>
      <c r="F142" s="50"/>
      <c r="G142" s="50"/>
      <c r="H142" s="50"/>
      <c r="I142" s="50"/>
      <c r="J142" s="50"/>
      <c r="K142" s="80"/>
    </row>
    <row r="143" spans="1:11" ht="15" hidden="1" customHeight="1" outlineLevel="1">
      <c r="A143" s="90"/>
      <c r="B143" s="43"/>
      <c r="C143" s="66" t="s">
        <v>321</v>
      </c>
      <c r="D143" s="200">
        <f>IF($D64&gt;0,D64/$D64*100,"")</f>
        <v>100</v>
      </c>
      <c r="E143" s="56"/>
      <c r="F143" s="147">
        <f t="shared" ref="F143:J158" si="17">IF($D64&gt;0,F64/$D64*100,"")</f>
        <v>97.097657144300513</v>
      </c>
      <c r="G143" s="147">
        <f t="shared" si="17"/>
        <v>96.415143352856475</v>
      </c>
      <c r="H143" s="147">
        <f t="shared" si="17"/>
        <v>98.21225754899487</v>
      </c>
      <c r="I143" s="147">
        <f t="shared" si="17"/>
        <v>101.37916909564217</v>
      </c>
      <c r="J143" s="147">
        <f t="shared" si="17"/>
        <v>96.555150987400239</v>
      </c>
      <c r="K143" s="80"/>
    </row>
    <row r="144" spans="1:11" ht="15" hidden="1" customHeight="1" outlineLevel="1">
      <c r="A144" s="90"/>
      <c r="B144" s="43">
        <v>5</v>
      </c>
      <c r="C144" s="65" t="s">
        <v>152</v>
      </c>
      <c r="D144" s="199">
        <f t="shared" ref="D144:D165" si="18">IF($D65&gt;0,D65/$D65*100,"")</f>
        <v>100</v>
      </c>
      <c r="E144" s="54"/>
      <c r="F144" s="144">
        <f t="shared" si="17"/>
        <v>64.518206653995961</v>
      </c>
      <c r="G144" s="144">
        <f t="shared" si="17"/>
        <v>122.3756096111965</v>
      </c>
      <c r="H144" s="144">
        <f t="shared" si="17"/>
        <v>22.94155753779695</v>
      </c>
      <c r="I144" s="144">
        <f t="shared" si="17"/>
        <v>-14.738585883281049</v>
      </c>
      <c r="J144" s="144">
        <f t="shared" si="17"/>
        <v>-1.9387242944090877</v>
      </c>
      <c r="K144" s="80"/>
    </row>
    <row r="145" spans="1:11" ht="15" hidden="1" customHeight="1" outlineLevel="1">
      <c r="A145" s="90"/>
      <c r="B145" s="43">
        <v>6</v>
      </c>
      <c r="C145" s="65" t="s">
        <v>322</v>
      </c>
      <c r="D145" s="199">
        <f t="shared" si="18"/>
        <v>100</v>
      </c>
      <c r="E145" s="54"/>
      <c r="F145" s="144">
        <f t="shared" si="17"/>
        <v>80.637263451636429</v>
      </c>
      <c r="G145" s="144">
        <f t="shared" si="17"/>
        <v>95.524564715278501</v>
      </c>
      <c r="H145" s="144">
        <f t="shared" si="17"/>
        <v>109.62370482421791</v>
      </c>
      <c r="I145" s="144">
        <f t="shared" si="17"/>
        <v>176.21798652550638</v>
      </c>
      <c r="J145" s="144">
        <f t="shared" si="17"/>
        <v>139.03628804736249</v>
      </c>
      <c r="K145" s="80"/>
    </row>
    <row r="146" spans="1:11" ht="15" hidden="1" customHeight="1" outlineLevel="1">
      <c r="A146" s="90"/>
      <c r="B146" s="43">
        <v>19</v>
      </c>
      <c r="C146" s="65" t="s">
        <v>323</v>
      </c>
      <c r="D146" s="199">
        <f t="shared" si="18"/>
        <v>100</v>
      </c>
      <c r="E146" s="54"/>
      <c r="F146" s="144">
        <f t="shared" si="17"/>
        <v>88.840429268221357</v>
      </c>
      <c r="G146" s="144">
        <f t="shared" si="17"/>
        <v>91.587862308056941</v>
      </c>
      <c r="H146" s="144">
        <f t="shared" si="17"/>
        <v>94.334674502127839</v>
      </c>
      <c r="I146" s="144">
        <f t="shared" si="17"/>
        <v>98.576214353588469</v>
      </c>
      <c r="J146" s="144">
        <f t="shared" si="17"/>
        <v>90.694928050377271</v>
      </c>
      <c r="K146" s="80"/>
    </row>
    <row r="147" spans="1:11" ht="15" hidden="1" customHeight="1" outlineLevel="1">
      <c r="A147" s="90"/>
      <c r="B147" s="43">
        <v>35</v>
      </c>
      <c r="C147" s="65" t="s">
        <v>324</v>
      </c>
      <c r="D147" s="199">
        <f t="shared" si="18"/>
        <v>100</v>
      </c>
      <c r="E147" s="54"/>
      <c r="F147" s="144">
        <f t="shared" si="17"/>
        <v>97.972109475051582</v>
      </c>
      <c r="G147" s="144">
        <f t="shared" si="17"/>
        <v>96.844793006276277</v>
      </c>
      <c r="H147" s="144">
        <f t="shared" si="17"/>
        <v>98.624696963386754</v>
      </c>
      <c r="I147" s="144">
        <f t="shared" si="17"/>
        <v>101.5162900493233</v>
      </c>
      <c r="J147" s="144">
        <f t="shared" si="17"/>
        <v>97.073456129044274</v>
      </c>
      <c r="K147" s="80"/>
    </row>
    <row r="148" spans="1:11" ht="15" hidden="1" customHeight="1" outlineLevel="1">
      <c r="A148" s="90"/>
      <c r="B148" s="43"/>
      <c r="C148" s="66" t="s">
        <v>325</v>
      </c>
      <c r="D148" s="200">
        <f t="shared" si="18"/>
        <v>100</v>
      </c>
      <c r="E148" s="56"/>
      <c r="F148" s="147">
        <f t="shared" si="17"/>
        <v>95.812185267544123</v>
      </c>
      <c r="G148" s="147">
        <f t="shared" si="17"/>
        <v>98.439365176234389</v>
      </c>
      <c r="H148" s="147">
        <f t="shared" si="17"/>
        <v>95.219936309440556</v>
      </c>
      <c r="I148" s="147">
        <f t="shared" si="17"/>
        <v>94.839356296815652</v>
      </c>
      <c r="J148" s="147">
        <f t="shared" si="17"/>
        <v>93.071370734344697</v>
      </c>
      <c r="K148" s="80"/>
    </row>
    <row r="149" spans="1:11" ht="15" hidden="1" customHeight="1" outlineLevel="1">
      <c r="A149" s="90"/>
      <c r="B149" s="43" t="s">
        <v>16</v>
      </c>
      <c r="C149" s="65" t="s">
        <v>326</v>
      </c>
      <c r="D149" s="199">
        <f t="shared" si="18"/>
        <v>100</v>
      </c>
      <c r="E149" s="54"/>
      <c r="F149" s="144">
        <f t="shared" si="17"/>
        <v>98.434625155833118</v>
      </c>
      <c r="G149" s="144">
        <f t="shared" si="17"/>
        <v>97.474276528572716</v>
      </c>
      <c r="H149" s="144">
        <f t="shared" si="17"/>
        <v>114.54161611362561</v>
      </c>
      <c r="I149" s="144">
        <f t="shared" si="17"/>
        <v>111.18137443869858</v>
      </c>
      <c r="J149" s="144">
        <f t="shared" si="17"/>
        <v>112.73607537141963</v>
      </c>
      <c r="K149" s="80"/>
    </row>
    <row r="150" spans="1:11" ht="15" hidden="1" customHeight="1" outlineLevel="1">
      <c r="A150" s="90"/>
      <c r="B150" s="43" t="s">
        <v>28</v>
      </c>
      <c r="C150" s="65" t="s">
        <v>327</v>
      </c>
      <c r="D150" s="199">
        <f t="shared" si="18"/>
        <v>100</v>
      </c>
      <c r="E150" s="54"/>
      <c r="F150" s="144">
        <f t="shared" si="17"/>
        <v>106.03701913765316</v>
      </c>
      <c r="G150" s="144">
        <f t="shared" si="17"/>
        <v>111.25339042336056</v>
      </c>
      <c r="H150" s="144">
        <f t="shared" si="17"/>
        <v>112.79466471353328</v>
      </c>
      <c r="I150" s="144">
        <f t="shared" si="17"/>
        <v>109.1012386961074</v>
      </c>
      <c r="J150" s="144">
        <f t="shared" si="17"/>
        <v>105.99072344151099</v>
      </c>
      <c r="K150" s="80"/>
    </row>
    <row r="151" spans="1:11" ht="15" hidden="1" customHeight="1" outlineLevel="1">
      <c r="A151" s="90"/>
      <c r="B151" s="43" t="s">
        <v>30</v>
      </c>
      <c r="C151" s="65" t="s">
        <v>328</v>
      </c>
      <c r="D151" s="199">
        <f t="shared" si="18"/>
        <v>100</v>
      </c>
      <c r="E151" s="54"/>
      <c r="F151" s="144">
        <f t="shared" si="17"/>
        <v>88.532810504414343</v>
      </c>
      <c r="G151" s="144">
        <f t="shared" si="17"/>
        <v>91.802351090673881</v>
      </c>
      <c r="H151" s="144">
        <f t="shared" si="17"/>
        <v>83.653475366425084</v>
      </c>
      <c r="I151" s="144">
        <f t="shared" si="17"/>
        <v>82.849552829411209</v>
      </c>
      <c r="J151" s="144">
        <f t="shared" si="17"/>
        <v>82.09563240881775</v>
      </c>
      <c r="K151" s="80"/>
    </row>
    <row r="152" spans="1:11" ht="15" hidden="1" customHeight="1" outlineLevel="1">
      <c r="A152" s="90"/>
      <c r="B152" s="43" t="s">
        <v>329</v>
      </c>
      <c r="C152" s="65" t="s">
        <v>330</v>
      </c>
      <c r="D152" s="199">
        <f t="shared" si="18"/>
        <v>100</v>
      </c>
      <c r="E152" s="54"/>
      <c r="F152" s="144">
        <f t="shared" si="17"/>
        <v>95.792218410364725</v>
      </c>
      <c r="G152" s="144">
        <f t="shared" si="17"/>
        <v>99.869496077912856</v>
      </c>
      <c r="H152" s="144">
        <f t="shared" si="17"/>
        <v>91.043563517662179</v>
      </c>
      <c r="I152" s="144">
        <f t="shared" si="17"/>
        <v>94.126572521698947</v>
      </c>
      <c r="J152" s="144">
        <f t="shared" si="17"/>
        <v>90.484322345822193</v>
      </c>
      <c r="K152" s="80"/>
    </row>
    <row r="153" spans="1:11" ht="15" hidden="1" customHeight="1" outlineLevel="1">
      <c r="A153" s="90"/>
      <c r="B153" s="43">
        <v>22.23</v>
      </c>
      <c r="C153" s="65" t="s">
        <v>331</v>
      </c>
      <c r="D153" s="199">
        <f t="shared" si="18"/>
        <v>100</v>
      </c>
      <c r="E153" s="54"/>
      <c r="F153" s="144">
        <f t="shared" si="17"/>
        <v>87.911880335586915</v>
      </c>
      <c r="G153" s="144">
        <f t="shared" si="17"/>
        <v>93.142928273678308</v>
      </c>
      <c r="H153" s="144">
        <f t="shared" si="17"/>
        <v>84.138392862575103</v>
      </c>
      <c r="I153" s="144">
        <f t="shared" si="17"/>
        <v>84.631127013325454</v>
      </c>
      <c r="J153" s="144">
        <f t="shared" si="17"/>
        <v>85.833954875240551</v>
      </c>
      <c r="K153" s="80"/>
    </row>
    <row r="154" spans="1:11" ht="15" hidden="1" customHeight="1" outlineLevel="1">
      <c r="A154" s="90"/>
      <c r="B154" s="43">
        <v>26.27</v>
      </c>
      <c r="C154" s="65" t="s">
        <v>332</v>
      </c>
      <c r="D154" s="199">
        <f t="shared" si="18"/>
        <v>100</v>
      </c>
      <c r="E154" s="54"/>
      <c r="F154" s="144">
        <f t="shared" si="17"/>
        <v>82.465328440732449</v>
      </c>
      <c r="G154" s="144">
        <f t="shared" si="17"/>
        <v>91.314059831242801</v>
      </c>
      <c r="H154" s="144">
        <f t="shared" si="17"/>
        <v>87.75243856313152</v>
      </c>
      <c r="I154" s="144">
        <f t="shared" si="17"/>
        <v>86.274415911208465</v>
      </c>
      <c r="J154" s="144">
        <f t="shared" si="17"/>
        <v>87.812705293991272</v>
      </c>
      <c r="K154" s="80"/>
    </row>
    <row r="155" spans="1:11" ht="15" hidden="1" customHeight="1" outlineLevel="1">
      <c r="A155" s="90"/>
      <c r="B155" s="43">
        <v>29</v>
      </c>
      <c r="C155" s="65" t="s">
        <v>333</v>
      </c>
      <c r="D155" s="199">
        <f t="shared" si="18"/>
        <v>100</v>
      </c>
      <c r="E155" s="54"/>
      <c r="F155" s="144">
        <f t="shared" si="17"/>
        <v>99.581848656558989</v>
      </c>
      <c r="G155" s="144">
        <f t="shared" si="17"/>
        <v>102.9270927507545</v>
      </c>
      <c r="H155" s="144">
        <f t="shared" si="17"/>
        <v>99.945589074716395</v>
      </c>
      <c r="I155" s="144">
        <f t="shared" si="17"/>
        <v>98.464135193933402</v>
      </c>
      <c r="J155" s="144">
        <f t="shared" si="17"/>
        <v>95.732457008987041</v>
      </c>
      <c r="K155" s="80"/>
    </row>
    <row r="156" spans="1:11" ht="15" hidden="1" customHeight="1" outlineLevel="2">
      <c r="A156" s="90"/>
      <c r="B156" s="43" t="s">
        <v>68</v>
      </c>
      <c r="C156" s="65" t="s">
        <v>334</v>
      </c>
      <c r="D156" s="199">
        <f t="shared" si="18"/>
        <v>100</v>
      </c>
      <c r="E156" s="54"/>
      <c r="F156" s="144">
        <f t="shared" si="17"/>
        <v>95.987467565936441</v>
      </c>
      <c r="G156" s="144">
        <f t="shared" si="17"/>
        <v>99.738588562702077</v>
      </c>
      <c r="H156" s="144">
        <f t="shared" si="17"/>
        <v>96.262192883407707</v>
      </c>
      <c r="I156" s="144">
        <f t="shared" si="17"/>
        <v>93.713513636589269</v>
      </c>
      <c r="J156" s="144">
        <f t="shared" si="17"/>
        <v>89.11843879348163</v>
      </c>
    </row>
    <row r="157" spans="1:11" ht="15" hidden="1" customHeight="1" outlineLevel="2">
      <c r="A157" s="90"/>
      <c r="B157" s="43"/>
      <c r="C157" s="65" t="s">
        <v>495</v>
      </c>
      <c r="D157" s="199">
        <f t="shared" si="18"/>
        <v>100</v>
      </c>
      <c r="E157" s="54"/>
      <c r="F157" s="144">
        <f t="shared" si="17"/>
        <v>95.491860357513218</v>
      </c>
      <c r="G157" s="144">
        <f t="shared" si="17"/>
        <v>94.897097655405418</v>
      </c>
      <c r="H157" s="144">
        <f t="shared" si="17"/>
        <v>93.617693568464361</v>
      </c>
      <c r="I157" s="144">
        <f t="shared" si="17"/>
        <v>92.926386848969187</v>
      </c>
      <c r="J157" s="144">
        <f t="shared" si="17"/>
        <v>91.552942477206258</v>
      </c>
    </row>
    <row r="158" spans="1:11" ht="15" hidden="1" customHeight="1" outlineLevel="2">
      <c r="A158" s="90"/>
      <c r="B158" s="43" t="s">
        <v>335</v>
      </c>
      <c r="C158" s="66" t="s">
        <v>336</v>
      </c>
      <c r="D158" s="200">
        <f t="shared" si="18"/>
        <v>100</v>
      </c>
      <c r="E158" s="56"/>
      <c r="F158" s="147">
        <f t="shared" si="17"/>
        <v>101.90533245911313</v>
      </c>
      <c r="G158" s="147">
        <f t="shared" si="17"/>
        <v>97.589008058905918</v>
      </c>
      <c r="H158" s="147">
        <f t="shared" si="17"/>
        <v>97.795718352767366</v>
      </c>
      <c r="I158" s="147">
        <f t="shared" si="17"/>
        <v>99.842942291863793</v>
      </c>
      <c r="J158" s="147">
        <f t="shared" si="17"/>
        <v>97.197168375232096</v>
      </c>
    </row>
    <row r="159" spans="1:11" ht="15" hidden="1" customHeight="1" outlineLevel="2">
      <c r="A159" s="90"/>
      <c r="B159" s="43" t="s">
        <v>337</v>
      </c>
      <c r="C159" s="65" t="s">
        <v>338</v>
      </c>
      <c r="D159" s="199">
        <f t="shared" si="18"/>
        <v>100</v>
      </c>
      <c r="E159" s="54"/>
      <c r="F159" s="144">
        <f t="shared" ref="F159:J165" si="19">IF($D80&gt;0,F80/$D80*100,"")</f>
        <v>102.60770989026882</v>
      </c>
      <c r="G159" s="144">
        <f t="shared" si="19"/>
        <v>93.17047826919223</v>
      </c>
      <c r="H159" s="144">
        <f t="shared" si="19"/>
        <v>90.987555212667999</v>
      </c>
      <c r="I159" s="144">
        <f t="shared" si="19"/>
        <v>93.199768329419427</v>
      </c>
      <c r="J159" s="144">
        <f t="shared" si="19"/>
        <v>94.104264859601756</v>
      </c>
    </row>
    <row r="160" spans="1:11" ht="15" hidden="1" customHeight="1" outlineLevel="2">
      <c r="A160" s="90"/>
      <c r="B160" s="43" t="s">
        <v>339</v>
      </c>
      <c r="C160" s="65" t="s">
        <v>340</v>
      </c>
      <c r="D160" s="199">
        <f t="shared" si="18"/>
        <v>100</v>
      </c>
      <c r="E160" s="54"/>
      <c r="F160" s="144">
        <f t="shared" si="19"/>
        <v>108.16064284611524</v>
      </c>
      <c r="G160" s="144">
        <f t="shared" si="19"/>
        <v>103.52059354911999</v>
      </c>
      <c r="H160" s="144">
        <f t="shared" si="19"/>
        <v>99.951792933193644</v>
      </c>
      <c r="I160" s="144">
        <f t="shared" si="19"/>
        <v>104.39611949852083</v>
      </c>
      <c r="J160" s="144">
        <f t="shared" si="19"/>
        <v>98.549410582918924</v>
      </c>
    </row>
    <row r="161" spans="1:3071 3075:6143 6147:9215 9219:12287 12291:15359 15363:16379" ht="15" hidden="1" customHeight="1" outlineLevel="2">
      <c r="A161" s="90"/>
      <c r="B161" s="43" t="s">
        <v>341</v>
      </c>
      <c r="C161" s="65" t="s">
        <v>342</v>
      </c>
      <c r="D161" s="199">
        <f t="shared" si="18"/>
        <v>100</v>
      </c>
      <c r="E161" s="54"/>
      <c r="F161" s="144">
        <f t="shared" si="19"/>
        <v>94.25176418143397</v>
      </c>
      <c r="G161" s="144">
        <f t="shared" si="19"/>
        <v>89.543094830104593</v>
      </c>
      <c r="H161" s="144">
        <f t="shared" si="19"/>
        <v>98.231502975878954</v>
      </c>
      <c r="I161" s="144">
        <f t="shared" si="19"/>
        <v>99.058698210309643</v>
      </c>
      <c r="J161" s="144">
        <f t="shared" si="19"/>
        <v>94.899647649002787</v>
      </c>
    </row>
    <row r="162" spans="1:3071 3075:6143 6147:9215 9219:12287 12291:15359 15363:16379" ht="15" hidden="1" customHeight="1" outlineLevel="2">
      <c r="A162" s="90"/>
      <c r="B162" s="43">
        <v>68</v>
      </c>
      <c r="C162" s="65" t="s">
        <v>141</v>
      </c>
      <c r="D162" s="199">
        <f t="shared" si="18"/>
        <v>100</v>
      </c>
      <c r="E162" s="54"/>
      <c r="F162" s="144">
        <f t="shared" si="19"/>
        <v>125.94218127690311</v>
      </c>
      <c r="G162" s="144">
        <f t="shared" si="19"/>
        <v>119.27943847019375</v>
      </c>
      <c r="H162" s="144">
        <f t="shared" si="19"/>
        <v>118.03213027534571</v>
      </c>
      <c r="I162" s="144">
        <f t="shared" si="19"/>
        <v>115.91568029821507</v>
      </c>
      <c r="J162" s="144">
        <f t="shared" si="19"/>
        <v>118.08742657537445</v>
      </c>
    </row>
    <row r="163" spans="1:3071 3075:6143 6147:9215 9219:12287 12291:15359 15363:16379" ht="15" hidden="1" customHeight="1" outlineLevel="2">
      <c r="A163" s="90"/>
      <c r="B163" s="43" t="s">
        <v>343</v>
      </c>
      <c r="C163" s="65" t="s">
        <v>344</v>
      </c>
      <c r="D163" s="199">
        <f t="shared" si="18"/>
        <v>100</v>
      </c>
      <c r="E163" s="144"/>
      <c r="F163" s="144">
        <f t="shared" si="19"/>
        <v>107.96475542525982</v>
      </c>
      <c r="G163" s="144">
        <f t="shared" si="19"/>
        <v>102.1914583261148</v>
      </c>
      <c r="H163" s="144">
        <f t="shared" si="19"/>
        <v>100.59125448884289</v>
      </c>
      <c r="I163" s="144">
        <f t="shared" si="19"/>
        <v>105.39452198601916</v>
      </c>
      <c r="J163" s="144">
        <f t="shared" si="19"/>
        <v>102.65883215899689</v>
      </c>
      <c r="K163" s="125"/>
      <c r="O163" s="137"/>
      <c r="P163" s="137"/>
      <c r="Q163" s="137"/>
      <c r="R163" s="137"/>
      <c r="S163" s="137"/>
      <c r="T163" s="137"/>
      <c r="U163" s="210"/>
      <c r="V163" s="125"/>
      <c r="W163" s="211"/>
      <c r="AA163" s="137"/>
      <c r="AB163" s="137"/>
      <c r="AC163" s="137"/>
      <c r="AD163" s="137"/>
      <c r="AE163" s="137"/>
      <c r="AF163" s="137"/>
      <c r="AG163" s="143"/>
      <c r="AH163" s="125"/>
      <c r="AI163" s="126"/>
      <c r="AM163" s="137"/>
      <c r="AN163" s="137"/>
      <c r="AO163" s="137"/>
      <c r="AP163" s="137"/>
      <c r="AQ163" s="137"/>
      <c r="AR163" s="137"/>
      <c r="AS163" s="143"/>
      <c r="AT163" s="125"/>
      <c r="AU163" s="126"/>
      <c r="AY163" s="137"/>
      <c r="AZ163" s="137"/>
      <c r="BA163" s="137"/>
      <c r="BB163" s="137"/>
      <c r="BC163" s="137"/>
      <c r="BD163" s="137"/>
      <c r="BE163" s="143"/>
      <c r="BF163" s="125"/>
      <c r="BG163" s="126"/>
      <c r="BK163" s="137"/>
      <c r="BL163" s="137"/>
      <c r="BM163" s="137"/>
      <c r="BN163" s="137"/>
      <c r="BO163" s="137"/>
      <c r="BP163" s="137"/>
      <c r="BQ163" s="143"/>
      <c r="BR163" s="125"/>
      <c r="BS163" s="126"/>
      <c r="BW163" s="137"/>
      <c r="BX163" s="137"/>
      <c r="BY163" s="137"/>
      <c r="BZ163" s="137"/>
      <c r="CA163" s="137"/>
      <c r="CB163" s="137"/>
      <c r="CC163" s="143"/>
      <c r="CD163" s="125"/>
      <c r="CE163" s="126"/>
      <c r="CI163" s="137"/>
      <c r="CJ163" s="137"/>
      <c r="CK163" s="137"/>
      <c r="CL163" s="137"/>
      <c r="CM163" s="137"/>
      <c r="CN163" s="137"/>
      <c r="CO163" s="143"/>
      <c r="CP163" s="125"/>
      <c r="CQ163" s="126"/>
      <c r="CU163" s="137"/>
      <c r="CV163" s="137"/>
      <c r="CW163" s="137"/>
      <c r="CX163" s="137"/>
      <c r="CY163" s="137"/>
      <c r="CZ163" s="137"/>
      <c r="DA163" s="143"/>
      <c r="DB163" s="125"/>
      <c r="DC163" s="126"/>
      <c r="DG163" s="137"/>
      <c r="DH163" s="137"/>
      <c r="DI163" s="137"/>
      <c r="DJ163" s="137"/>
      <c r="DK163" s="137"/>
      <c r="DL163" s="137"/>
      <c r="DM163" s="143"/>
      <c r="DN163" s="125"/>
      <c r="DO163" s="126"/>
      <c r="DS163" s="137"/>
      <c r="DT163" s="137"/>
      <c r="DU163" s="137"/>
      <c r="DV163" s="137"/>
      <c r="DW163" s="137"/>
      <c r="DX163" s="137"/>
      <c r="DY163" s="143"/>
      <c r="DZ163" s="125"/>
      <c r="EA163" s="126"/>
      <c r="EE163" s="137"/>
      <c r="EF163" s="137"/>
      <c r="EG163" s="137"/>
      <c r="EH163" s="137"/>
      <c r="EI163" s="137"/>
      <c r="EJ163" s="137"/>
      <c r="EK163" s="143"/>
      <c r="EL163" s="125"/>
      <c r="EM163" s="126"/>
      <c r="EQ163" s="137"/>
      <c r="ER163" s="137"/>
      <c r="ES163" s="137"/>
      <c r="ET163" s="137"/>
      <c r="EU163" s="137"/>
      <c r="EV163" s="137"/>
      <c r="EW163" s="143"/>
      <c r="EX163" s="125"/>
      <c r="EY163" s="126"/>
      <c r="FC163" s="137"/>
      <c r="FD163" s="137"/>
      <c r="FE163" s="137"/>
      <c r="FF163" s="137"/>
      <c r="FG163" s="137"/>
      <c r="FH163" s="137"/>
      <c r="FI163" s="143"/>
      <c r="FJ163" s="125"/>
      <c r="FK163" s="126"/>
      <c r="FO163" s="137"/>
      <c r="FP163" s="137"/>
      <c r="FQ163" s="137"/>
      <c r="FR163" s="137"/>
      <c r="FS163" s="137"/>
      <c r="FT163" s="137"/>
      <c r="FU163" s="143"/>
      <c r="FV163" s="125"/>
      <c r="FW163" s="126"/>
      <c r="GA163" s="137"/>
      <c r="GB163" s="137"/>
      <c r="GC163" s="137"/>
      <c r="GD163" s="137"/>
      <c r="GE163" s="137"/>
      <c r="GF163" s="137"/>
      <c r="GG163" s="143"/>
      <c r="GH163" s="125"/>
      <c r="GI163" s="126"/>
      <c r="GM163" s="137"/>
      <c r="GN163" s="137"/>
      <c r="GO163" s="137"/>
      <c r="GP163" s="137"/>
      <c r="GQ163" s="137"/>
      <c r="GR163" s="137"/>
      <c r="GS163" s="143"/>
      <c r="GT163" s="125"/>
      <c r="GU163" s="126"/>
      <c r="GY163" s="137"/>
      <c r="GZ163" s="137"/>
      <c r="HA163" s="137"/>
      <c r="HB163" s="137"/>
      <c r="HC163" s="137"/>
      <c r="HD163" s="137"/>
      <c r="HE163" s="143"/>
      <c r="HF163" s="125"/>
      <c r="HG163" s="126"/>
      <c r="HK163" s="137"/>
      <c r="HL163" s="137"/>
      <c r="HM163" s="137"/>
      <c r="HN163" s="137"/>
      <c r="HO163" s="137"/>
      <c r="HP163" s="137"/>
      <c r="HQ163" s="143"/>
      <c r="HR163" s="125"/>
      <c r="HS163" s="126"/>
      <c r="HW163" s="137"/>
      <c r="HX163" s="137"/>
      <c r="HY163" s="137"/>
      <c r="HZ163" s="137"/>
      <c r="IA163" s="137"/>
      <c r="IB163" s="137"/>
      <c r="IC163" s="143"/>
      <c r="ID163" s="125"/>
      <c r="IE163" s="126"/>
      <c r="II163" s="137"/>
      <c r="IJ163" s="137"/>
      <c r="IK163" s="137"/>
      <c r="IL163" s="137"/>
      <c r="IM163" s="137"/>
      <c r="IN163" s="137"/>
      <c r="IO163" s="143"/>
      <c r="IP163" s="125"/>
      <c r="IQ163" s="126"/>
      <c r="IU163" s="137"/>
      <c r="IV163" s="137"/>
      <c r="IW163" s="137"/>
      <c r="IX163" s="137"/>
      <c r="IY163" s="137"/>
      <c r="IZ163" s="137"/>
      <c r="JA163" s="143"/>
      <c r="JB163" s="125"/>
      <c r="JC163" s="126"/>
      <c r="JG163" s="137"/>
      <c r="JH163" s="137"/>
      <c r="JI163" s="137"/>
      <c r="JJ163" s="137"/>
      <c r="JK163" s="137"/>
      <c r="JL163" s="137"/>
      <c r="JM163" s="143"/>
      <c r="JN163" s="125"/>
      <c r="JO163" s="126"/>
      <c r="JS163" s="137"/>
      <c r="JT163" s="137"/>
      <c r="JU163" s="137"/>
      <c r="JV163" s="137"/>
      <c r="JW163" s="137"/>
      <c r="JX163" s="137"/>
      <c r="JY163" s="143"/>
      <c r="JZ163" s="125"/>
      <c r="KA163" s="126"/>
      <c r="KE163" s="137"/>
      <c r="KF163" s="137"/>
      <c r="KG163" s="137"/>
      <c r="KH163" s="137"/>
      <c r="KI163" s="137"/>
      <c r="KJ163" s="137"/>
      <c r="KK163" s="143"/>
      <c r="KL163" s="125"/>
      <c r="KM163" s="126"/>
      <c r="KQ163" s="137"/>
      <c r="KR163" s="137"/>
      <c r="KS163" s="137"/>
      <c r="KT163" s="137"/>
      <c r="KU163" s="137"/>
      <c r="KV163" s="137"/>
      <c r="KW163" s="143"/>
      <c r="KX163" s="125"/>
      <c r="KY163" s="126"/>
      <c r="LC163" s="137"/>
      <c r="LD163" s="137"/>
      <c r="LE163" s="137"/>
      <c r="LF163" s="137"/>
      <c r="LG163" s="137"/>
      <c r="LH163" s="137"/>
      <c r="LI163" s="143"/>
      <c r="LJ163" s="125"/>
      <c r="LK163" s="126"/>
      <c r="LO163" s="137"/>
      <c r="LP163" s="137"/>
      <c r="LQ163" s="137"/>
      <c r="LR163" s="137"/>
      <c r="LS163" s="137"/>
      <c r="LT163" s="137"/>
      <c r="LU163" s="143"/>
      <c r="LV163" s="125"/>
      <c r="LW163" s="126"/>
      <c r="MA163" s="137"/>
      <c r="MB163" s="137"/>
      <c r="MC163" s="137"/>
      <c r="MD163" s="137"/>
      <c r="ME163" s="137"/>
      <c r="MF163" s="137"/>
      <c r="MG163" s="143"/>
      <c r="MH163" s="125"/>
      <c r="MI163" s="126"/>
      <c r="MM163" s="137"/>
      <c r="MN163" s="137"/>
      <c r="MO163" s="137"/>
      <c r="MP163" s="137"/>
      <c r="MQ163" s="137"/>
      <c r="MR163" s="137"/>
      <c r="MS163" s="143"/>
      <c r="MT163" s="125"/>
      <c r="MU163" s="126"/>
      <c r="MY163" s="137"/>
      <c r="MZ163" s="137"/>
      <c r="NA163" s="137"/>
      <c r="NB163" s="137"/>
      <c r="NC163" s="137"/>
      <c r="ND163" s="137"/>
      <c r="NE163" s="143"/>
      <c r="NF163" s="125"/>
      <c r="NG163" s="126"/>
      <c r="NK163" s="137"/>
      <c r="NL163" s="137"/>
      <c r="NM163" s="137"/>
      <c r="NN163" s="137"/>
      <c r="NO163" s="137"/>
      <c r="NP163" s="137"/>
      <c r="NQ163" s="143"/>
      <c r="NR163" s="125"/>
      <c r="NS163" s="126"/>
      <c r="NW163" s="137"/>
      <c r="NX163" s="137"/>
      <c r="NY163" s="137"/>
      <c r="NZ163" s="137"/>
      <c r="OA163" s="137"/>
      <c r="OB163" s="137"/>
      <c r="OC163" s="143"/>
      <c r="OD163" s="125"/>
      <c r="OE163" s="126"/>
      <c r="OI163" s="137"/>
      <c r="OJ163" s="137"/>
      <c r="OK163" s="137"/>
      <c r="OL163" s="137"/>
      <c r="OM163" s="137"/>
      <c r="ON163" s="137"/>
      <c r="OO163" s="143"/>
      <c r="OP163" s="125"/>
      <c r="OQ163" s="126"/>
      <c r="OU163" s="137"/>
      <c r="OV163" s="137"/>
      <c r="OW163" s="137"/>
      <c r="OX163" s="137"/>
      <c r="OY163" s="137"/>
      <c r="OZ163" s="137"/>
      <c r="PA163" s="143"/>
      <c r="PB163" s="125"/>
      <c r="PC163" s="126"/>
      <c r="PG163" s="137"/>
      <c r="PH163" s="137"/>
      <c r="PI163" s="137"/>
      <c r="PJ163" s="137"/>
      <c r="PK163" s="137"/>
      <c r="PL163" s="137"/>
      <c r="PM163" s="143"/>
      <c r="PN163" s="125"/>
      <c r="PO163" s="126"/>
      <c r="PS163" s="137"/>
      <c r="PT163" s="137"/>
      <c r="PU163" s="137"/>
      <c r="PV163" s="137"/>
      <c r="PW163" s="137"/>
      <c r="PX163" s="137"/>
      <c r="PY163" s="143"/>
      <c r="PZ163" s="125"/>
      <c r="QA163" s="126"/>
      <c r="QE163" s="137"/>
      <c r="QF163" s="137"/>
      <c r="QG163" s="137"/>
      <c r="QH163" s="137"/>
      <c r="QI163" s="137"/>
      <c r="QJ163" s="137"/>
      <c r="QK163" s="143"/>
      <c r="QL163" s="125"/>
      <c r="QM163" s="126"/>
      <c r="QQ163" s="137"/>
      <c r="QR163" s="137"/>
      <c r="QS163" s="137"/>
      <c r="QT163" s="137"/>
      <c r="QU163" s="137"/>
      <c r="QV163" s="137"/>
      <c r="QW163" s="143"/>
      <c r="QX163" s="125"/>
      <c r="QY163" s="126"/>
      <c r="RC163" s="137"/>
      <c r="RD163" s="137"/>
      <c r="RE163" s="137"/>
      <c r="RF163" s="137"/>
      <c r="RG163" s="137"/>
      <c r="RH163" s="137"/>
      <c r="RI163" s="143"/>
      <c r="RJ163" s="125"/>
      <c r="RK163" s="126"/>
      <c r="RO163" s="137"/>
      <c r="RP163" s="137"/>
      <c r="RQ163" s="137"/>
      <c r="RR163" s="137"/>
      <c r="RS163" s="137"/>
      <c r="RT163" s="137"/>
      <c r="RU163" s="143"/>
      <c r="RV163" s="125"/>
      <c r="RW163" s="126"/>
      <c r="SA163" s="137"/>
      <c r="SB163" s="137"/>
      <c r="SC163" s="137"/>
      <c r="SD163" s="137"/>
      <c r="SE163" s="137"/>
      <c r="SF163" s="137"/>
      <c r="SG163" s="143"/>
      <c r="SH163" s="125"/>
      <c r="SI163" s="126"/>
      <c r="SM163" s="137"/>
      <c r="SN163" s="137"/>
      <c r="SO163" s="137"/>
      <c r="SP163" s="137"/>
      <c r="SQ163" s="137"/>
      <c r="SR163" s="137"/>
      <c r="SS163" s="143"/>
      <c r="ST163" s="125"/>
      <c r="SU163" s="126"/>
      <c r="SY163" s="137"/>
      <c r="SZ163" s="137"/>
      <c r="TA163" s="137"/>
      <c r="TB163" s="137"/>
      <c r="TC163" s="137"/>
      <c r="TD163" s="137"/>
      <c r="TE163" s="143"/>
      <c r="TF163" s="125"/>
      <c r="TG163" s="126"/>
      <c r="TK163" s="137"/>
      <c r="TL163" s="137"/>
      <c r="TM163" s="137"/>
      <c r="TN163" s="137"/>
      <c r="TO163" s="137"/>
      <c r="TP163" s="137"/>
      <c r="TQ163" s="143"/>
      <c r="TR163" s="125"/>
      <c r="TS163" s="126"/>
      <c r="TW163" s="137"/>
      <c r="TX163" s="137"/>
      <c r="TY163" s="137"/>
      <c r="TZ163" s="137"/>
      <c r="UA163" s="137"/>
      <c r="UB163" s="137"/>
      <c r="UC163" s="143"/>
      <c r="UD163" s="125"/>
      <c r="UE163" s="126"/>
      <c r="UI163" s="137"/>
      <c r="UJ163" s="137"/>
      <c r="UK163" s="137"/>
      <c r="UL163" s="137"/>
      <c r="UM163" s="137"/>
      <c r="UN163" s="137"/>
      <c r="UO163" s="143"/>
      <c r="UP163" s="125"/>
      <c r="UQ163" s="126"/>
      <c r="UU163" s="137"/>
      <c r="UV163" s="137"/>
      <c r="UW163" s="137"/>
      <c r="UX163" s="137"/>
      <c r="UY163" s="137"/>
      <c r="UZ163" s="137"/>
      <c r="VA163" s="143"/>
      <c r="VB163" s="125"/>
      <c r="VC163" s="126"/>
      <c r="VG163" s="137"/>
      <c r="VH163" s="137"/>
      <c r="VI163" s="137"/>
      <c r="VJ163" s="137"/>
      <c r="VK163" s="137"/>
      <c r="VL163" s="137"/>
      <c r="VM163" s="143"/>
      <c r="VN163" s="125"/>
      <c r="VO163" s="126"/>
      <c r="VS163" s="137"/>
      <c r="VT163" s="137"/>
      <c r="VU163" s="137"/>
      <c r="VV163" s="137"/>
      <c r="VW163" s="137"/>
      <c r="VX163" s="137"/>
      <c r="VY163" s="143"/>
      <c r="VZ163" s="125"/>
      <c r="WA163" s="126"/>
      <c r="WE163" s="137"/>
      <c r="WF163" s="137"/>
      <c r="WG163" s="137"/>
      <c r="WH163" s="137"/>
      <c r="WI163" s="137"/>
      <c r="WJ163" s="137"/>
      <c r="WK163" s="143"/>
      <c r="WL163" s="125"/>
      <c r="WM163" s="126"/>
      <c r="WQ163" s="137"/>
      <c r="WR163" s="137"/>
      <c r="WS163" s="137"/>
      <c r="WT163" s="137"/>
      <c r="WU163" s="137"/>
      <c r="WV163" s="137"/>
      <c r="WW163" s="143"/>
      <c r="WX163" s="125"/>
      <c r="WY163" s="126"/>
      <c r="XC163" s="137"/>
      <c r="XD163" s="137"/>
      <c r="XE163" s="137"/>
      <c r="XF163" s="137"/>
      <c r="XG163" s="137"/>
      <c r="XH163" s="137"/>
      <c r="XI163" s="143"/>
      <c r="XJ163" s="125"/>
      <c r="XK163" s="126"/>
      <c r="XO163" s="137"/>
      <c r="XP163" s="137"/>
      <c r="XQ163" s="137"/>
      <c r="XR163" s="137"/>
      <c r="XS163" s="137"/>
      <c r="XT163" s="137"/>
      <c r="XU163" s="143"/>
      <c r="XV163" s="125"/>
      <c r="XW163" s="126"/>
      <c r="YA163" s="137"/>
      <c r="YB163" s="137"/>
      <c r="YC163" s="137"/>
      <c r="YD163" s="137"/>
      <c r="YE163" s="137"/>
      <c r="YF163" s="137"/>
      <c r="YG163" s="143"/>
      <c r="YH163" s="125"/>
      <c r="YI163" s="126"/>
      <c r="YM163" s="137"/>
      <c r="YN163" s="137"/>
      <c r="YO163" s="137"/>
      <c r="YP163" s="137"/>
      <c r="YQ163" s="137"/>
      <c r="YR163" s="137"/>
      <c r="YS163" s="143"/>
      <c r="YT163" s="125"/>
      <c r="YU163" s="126"/>
      <c r="YY163" s="137"/>
      <c r="YZ163" s="137"/>
      <c r="ZA163" s="137"/>
      <c r="ZB163" s="137"/>
      <c r="ZC163" s="137"/>
      <c r="ZD163" s="137"/>
      <c r="ZE163" s="143"/>
      <c r="ZF163" s="125"/>
      <c r="ZG163" s="126"/>
      <c r="ZK163" s="137"/>
      <c r="ZL163" s="137"/>
      <c r="ZM163" s="137"/>
      <c r="ZN163" s="137"/>
      <c r="ZO163" s="137"/>
      <c r="ZP163" s="137"/>
      <c r="ZQ163" s="143"/>
      <c r="ZR163" s="125"/>
      <c r="ZS163" s="126"/>
      <c r="ZW163" s="137"/>
      <c r="ZX163" s="137"/>
      <c r="ZY163" s="137"/>
      <c r="ZZ163" s="137"/>
      <c r="AAA163" s="137"/>
      <c r="AAB163" s="137"/>
      <c r="AAC163" s="143"/>
      <c r="AAD163" s="125"/>
      <c r="AAE163" s="126"/>
      <c r="AAI163" s="137"/>
      <c r="AAJ163" s="137"/>
      <c r="AAK163" s="137"/>
      <c r="AAL163" s="137"/>
      <c r="AAM163" s="137"/>
      <c r="AAN163" s="137"/>
      <c r="AAO163" s="143"/>
      <c r="AAP163" s="125"/>
      <c r="AAQ163" s="126"/>
      <c r="AAU163" s="137"/>
      <c r="AAV163" s="137"/>
      <c r="AAW163" s="137"/>
      <c r="AAX163" s="137"/>
      <c r="AAY163" s="137"/>
      <c r="AAZ163" s="137"/>
      <c r="ABA163" s="143"/>
      <c r="ABB163" s="125"/>
      <c r="ABC163" s="126"/>
      <c r="ABG163" s="137"/>
      <c r="ABH163" s="137"/>
      <c r="ABI163" s="137"/>
      <c r="ABJ163" s="137"/>
      <c r="ABK163" s="137"/>
      <c r="ABL163" s="137"/>
      <c r="ABM163" s="143"/>
      <c r="ABN163" s="125"/>
      <c r="ABO163" s="126"/>
      <c r="ABS163" s="137"/>
      <c r="ABT163" s="137"/>
      <c r="ABU163" s="137"/>
      <c r="ABV163" s="137"/>
      <c r="ABW163" s="137"/>
      <c r="ABX163" s="137"/>
      <c r="ABY163" s="143"/>
      <c r="ABZ163" s="125"/>
      <c r="ACA163" s="126"/>
      <c r="ACE163" s="137"/>
      <c r="ACF163" s="137"/>
      <c r="ACG163" s="137"/>
      <c r="ACH163" s="137"/>
      <c r="ACI163" s="137"/>
      <c r="ACJ163" s="137"/>
      <c r="ACK163" s="143"/>
      <c r="ACL163" s="125"/>
      <c r="ACM163" s="126"/>
      <c r="ACQ163" s="137"/>
      <c r="ACR163" s="137"/>
      <c r="ACS163" s="137"/>
      <c r="ACT163" s="137"/>
      <c r="ACU163" s="137"/>
      <c r="ACV163" s="137"/>
      <c r="ACW163" s="143"/>
      <c r="ACX163" s="125"/>
      <c r="ACY163" s="126"/>
      <c r="ADC163" s="137"/>
      <c r="ADD163" s="137"/>
      <c r="ADE163" s="137"/>
      <c r="ADF163" s="137"/>
      <c r="ADG163" s="137"/>
      <c r="ADH163" s="137"/>
      <c r="ADI163" s="143"/>
      <c r="ADJ163" s="125"/>
      <c r="ADK163" s="126"/>
      <c r="ADO163" s="137"/>
      <c r="ADP163" s="137"/>
      <c r="ADQ163" s="137"/>
      <c r="ADR163" s="137"/>
      <c r="ADS163" s="137"/>
      <c r="ADT163" s="137"/>
      <c r="ADU163" s="143"/>
      <c r="ADV163" s="125"/>
      <c r="ADW163" s="126"/>
      <c r="AEA163" s="137"/>
      <c r="AEB163" s="137"/>
      <c r="AEC163" s="137"/>
      <c r="AED163" s="137"/>
      <c r="AEE163" s="137"/>
      <c r="AEF163" s="137"/>
      <c r="AEG163" s="143"/>
      <c r="AEH163" s="125"/>
      <c r="AEI163" s="126"/>
      <c r="AEM163" s="137"/>
      <c r="AEN163" s="137"/>
      <c r="AEO163" s="137"/>
      <c r="AEP163" s="137"/>
      <c r="AEQ163" s="137"/>
      <c r="AER163" s="137"/>
      <c r="AES163" s="143"/>
      <c r="AET163" s="125"/>
      <c r="AEU163" s="126"/>
      <c r="AEY163" s="137"/>
      <c r="AEZ163" s="137"/>
      <c r="AFA163" s="137"/>
      <c r="AFB163" s="137"/>
      <c r="AFC163" s="137"/>
      <c r="AFD163" s="137"/>
      <c r="AFE163" s="143"/>
      <c r="AFF163" s="125"/>
      <c r="AFG163" s="126"/>
      <c r="AFK163" s="137"/>
      <c r="AFL163" s="137"/>
      <c r="AFM163" s="137"/>
      <c r="AFN163" s="137"/>
      <c r="AFO163" s="137"/>
      <c r="AFP163" s="137"/>
      <c r="AFQ163" s="143"/>
      <c r="AFR163" s="125"/>
      <c r="AFS163" s="126"/>
      <c r="AFW163" s="137"/>
      <c r="AFX163" s="137"/>
      <c r="AFY163" s="137"/>
      <c r="AFZ163" s="137"/>
      <c r="AGA163" s="137"/>
      <c r="AGB163" s="137"/>
      <c r="AGC163" s="143"/>
      <c r="AGD163" s="125"/>
      <c r="AGE163" s="126"/>
      <c r="AGI163" s="137"/>
      <c r="AGJ163" s="137"/>
      <c r="AGK163" s="137"/>
      <c r="AGL163" s="137"/>
      <c r="AGM163" s="137"/>
      <c r="AGN163" s="137"/>
      <c r="AGO163" s="143"/>
      <c r="AGP163" s="125"/>
      <c r="AGQ163" s="126"/>
      <c r="AGU163" s="137"/>
      <c r="AGV163" s="137"/>
      <c r="AGW163" s="137"/>
      <c r="AGX163" s="137"/>
      <c r="AGY163" s="137"/>
      <c r="AGZ163" s="137"/>
      <c r="AHA163" s="143"/>
      <c r="AHB163" s="125"/>
      <c r="AHC163" s="126"/>
      <c r="AHG163" s="137"/>
      <c r="AHH163" s="137"/>
      <c r="AHI163" s="137"/>
      <c r="AHJ163" s="137"/>
      <c r="AHK163" s="137"/>
      <c r="AHL163" s="137"/>
      <c r="AHM163" s="143"/>
      <c r="AHN163" s="125"/>
      <c r="AHO163" s="126"/>
      <c r="AHS163" s="137"/>
      <c r="AHT163" s="137"/>
      <c r="AHU163" s="137"/>
      <c r="AHV163" s="137"/>
      <c r="AHW163" s="137"/>
      <c r="AHX163" s="137"/>
      <c r="AHY163" s="143"/>
      <c r="AHZ163" s="125"/>
      <c r="AIA163" s="126"/>
      <c r="AIE163" s="137"/>
      <c r="AIF163" s="137"/>
      <c r="AIG163" s="137"/>
      <c r="AIH163" s="137"/>
      <c r="AII163" s="137"/>
      <c r="AIJ163" s="137"/>
      <c r="AIK163" s="143"/>
      <c r="AIL163" s="125"/>
      <c r="AIM163" s="126"/>
      <c r="AIQ163" s="137"/>
      <c r="AIR163" s="137"/>
      <c r="AIS163" s="137"/>
      <c r="AIT163" s="137"/>
      <c r="AIU163" s="137"/>
      <c r="AIV163" s="137"/>
      <c r="AIW163" s="143"/>
      <c r="AIX163" s="125"/>
      <c r="AIY163" s="126"/>
      <c r="AJC163" s="137"/>
      <c r="AJD163" s="137"/>
      <c r="AJE163" s="137"/>
      <c r="AJF163" s="137"/>
      <c r="AJG163" s="137"/>
      <c r="AJH163" s="137"/>
      <c r="AJI163" s="143"/>
      <c r="AJJ163" s="125"/>
      <c r="AJK163" s="126"/>
      <c r="AJO163" s="137"/>
      <c r="AJP163" s="137"/>
      <c r="AJQ163" s="137"/>
      <c r="AJR163" s="137"/>
      <c r="AJS163" s="137"/>
      <c r="AJT163" s="137"/>
      <c r="AJU163" s="143"/>
      <c r="AJV163" s="125"/>
      <c r="AJW163" s="126"/>
      <c r="AKA163" s="137"/>
      <c r="AKB163" s="137"/>
      <c r="AKC163" s="137"/>
      <c r="AKD163" s="137"/>
      <c r="AKE163" s="137"/>
      <c r="AKF163" s="137"/>
      <c r="AKG163" s="143"/>
      <c r="AKH163" s="125"/>
      <c r="AKI163" s="126"/>
      <c r="AKM163" s="137"/>
      <c r="AKN163" s="137"/>
      <c r="AKO163" s="137"/>
      <c r="AKP163" s="137"/>
      <c r="AKQ163" s="137"/>
      <c r="AKR163" s="137"/>
      <c r="AKS163" s="143"/>
      <c r="AKT163" s="125"/>
      <c r="AKU163" s="126"/>
      <c r="AKY163" s="137"/>
      <c r="AKZ163" s="137"/>
      <c r="ALA163" s="137"/>
      <c r="ALB163" s="137"/>
      <c r="ALC163" s="137"/>
      <c r="ALD163" s="137"/>
      <c r="ALE163" s="143"/>
      <c r="ALF163" s="125"/>
      <c r="ALG163" s="126"/>
      <c r="ALK163" s="137"/>
      <c r="ALL163" s="137"/>
      <c r="ALM163" s="137"/>
      <c r="ALN163" s="137"/>
      <c r="ALO163" s="137"/>
      <c r="ALP163" s="137"/>
      <c r="ALQ163" s="143"/>
      <c r="ALR163" s="125"/>
      <c r="ALS163" s="126"/>
      <c r="ALW163" s="137"/>
      <c r="ALX163" s="137"/>
      <c r="ALY163" s="137"/>
      <c r="ALZ163" s="137"/>
      <c r="AMA163" s="137"/>
      <c r="AMB163" s="137"/>
      <c r="AMC163" s="143"/>
      <c r="AMD163" s="125"/>
      <c r="AME163" s="126"/>
      <c r="AMI163" s="137"/>
      <c r="AMJ163" s="137"/>
      <c r="AMK163" s="137"/>
      <c r="AML163" s="137"/>
      <c r="AMM163" s="137"/>
      <c r="AMN163" s="137"/>
      <c r="AMO163" s="143"/>
      <c r="AMP163" s="125"/>
      <c r="AMQ163" s="126"/>
      <c r="AMU163" s="137"/>
      <c r="AMV163" s="137"/>
      <c r="AMW163" s="137"/>
      <c r="AMX163" s="137"/>
      <c r="AMY163" s="137"/>
      <c r="AMZ163" s="137"/>
      <c r="ANA163" s="143"/>
      <c r="ANB163" s="125"/>
      <c r="ANC163" s="126"/>
      <c r="ANG163" s="137"/>
      <c r="ANH163" s="137"/>
      <c r="ANI163" s="137"/>
      <c r="ANJ163" s="137"/>
      <c r="ANK163" s="137"/>
      <c r="ANL163" s="137"/>
      <c r="ANM163" s="143"/>
      <c r="ANN163" s="125"/>
      <c r="ANO163" s="126"/>
      <c r="ANS163" s="137"/>
      <c r="ANT163" s="137"/>
      <c r="ANU163" s="137"/>
      <c r="ANV163" s="137"/>
      <c r="ANW163" s="137"/>
      <c r="ANX163" s="137"/>
      <c r="ANY163" s="143"/>
      <c r="ANZ163" s="125"/>
      <c r="AOA163" s="126"/>
      <c r="AOE163" s="137"/>
      <c r="AOF163" s="137"/>
      <c r="AOG163" s="137"/>
      <c r="AOH163" s="137"/>
      <c r="AOI163" s="137"/>
      <c r="AOJ163" s="137"/>
      <c r="AOK163" s="143"/>
      <c r="AOL163" s="125"/>
      <c r="AOM163" s="126"/>
      <c r="AOQ163" s="137"/>
      <c r="AOR163" s="137"/>
      <c r="AOS163" s="137"/>
      <c r="AOT163" s="137"/>
      <c r="AOU163" s="137"/>
      <c r="AOV163" s="137"/>
      <c r="AOW163" s="143"/>
      <c r="AOX163" s="125"/>
      <c r="AOY163" s="126"/>
      <c r="APC163" s="137"/>
      <c r="APD163" s="137"/>
      <c r="APE163" s="137"/>
      <c r="APF163" s="137"/>
      <c r="APG163" s="137"/>
      <c r="APH163" s="137"/>
      <c r="API163" s="143"/>
      <c r="APJ163" s="125"/>
      <c r="APK163" s="126"/>
      <c r="APO163" s="137"/>
      <c r="APP163" s="137"/>
      <c r="APQ163" s="137"/>
      <c r="APR163" s="137"/>
      <c r="APS163" s="137"/>
      <c r="APT163" s="137"/>
      <c r="APU163" s="143"/>
      <c r="APV163" s="125"/>
      <c r="APW163" s="126"/>
      <c r="AQA163" s="137"/>
      <c r="AQB163" s="137"/>
      <c r="AQC163" s="137"/>
      <c r="AQD163" s="137"/>
      <c r="AQE163" s="137"/>
      <c r="AQF163" s="137"/>
      <c r="AQG163" s="143"/>
      <c r="AQH163" s="125"/>
      <c r="AQI163" s="126"/>
      <c r="AQM163" s="137"/>
      <c r="AQN163" s="137"/>
      <c r="AQO163" s="137"/>
      <c r="AQP163" s="137"/>
      <c r="AQQ163" s="137"/>
      <c r="AQR163" s="137"/>
      <c r="AQS163" s="143"/>
      <c r="AQT163" s="125"/>
      <c r="AQU163" s="126"/>
      <c r="AQY163" s="137"/>
      <c r="AQZ163" s="137"/>
      <c r="ARA163" s="137"/>
      <c r="ARB163" s="137"/>
      <c r="ARC163" s="137"/>
      <c r="ARD163" s="137"/>
      <c r="ARE163" s="143"/>
      <c r="ARF163" s="125"/>
      <c r="ARG163" s="126"/>
      <c r="ARK163" s="137"/>
      <c r="ARL163" s="137"/>
      <c r="ARM163" s="137"/>
      <c r="ARN163" s="137"/>
      <c r="ARO163" s="137"/>
      <c r="ARP163" s="137"/>
      <c r="ARQ163" s="143"/>
      <c r="ARR163" s="125"/>
      <c r="ARS163" s="126"/>
      <c r="ARW163" s="137"/>
      <c r="ARX163" s="137"/>
      <c r="ARY163" s="137"/>
      <c r="ARZ163" s="137"/>
      <c r="ASA163" s="137"/>
      <c r="ASB163" s="137"/>
      <c r="ASC163" s="143"/>
      <c r="ASD163" s="125"/>
      <c r="ASE163" s="126"/>
      <c r="ASI163" s="137"/>
      <c r="ASJ163" s="137"/>
      <c r="ASK163" s="137"/>
      <c r="ASL163" s="137"/>
      <c r="ASM163" s="137"/>
      <c r="ASN163" s="137"/>
      <c r="ASO163" s="143"/>
      <c r="ASP163" s="125"/>
      <c r="ASQ163" s="126"/>
      <c r="ASU163" s="137"/>
      <c r="ASV163" s="137"/>
      <c r="ASW163" s="137"/>
      <c r="ASX163" s="137"/>
      <c r="ASY163" s="137"/>
      <c r="ASZ163" s="137"/>
      <c r="ATA163" s="143"/>
      <c r="ATB163" s="125"/>
      <c r="ATC163" s="126"/>
      <c r="ATG163" s="137"/>
      <c r="ATH163" s="137"/>
      <c r="ATI163" s="137"/>
      <c r="ATJ163" s="137"/>
      <c r="ATK163" s="137"/>
      <c r="ATL163" s="137"/>
      <c r="ATM163" s="143"/>
      <c r="ATN163" s="125"/>
      <c r="ATO163" s="126"/>
      <c r="ATS163" s="137"/>
      <c r="ATT163" s="137"/>
      <c r="ATU163" s="137"/>
      <c r="ATV163" s="137"/>
      <c r="ATW163" s="137"/>
      <c r="ATX163" s="137"/>
      <c r="ATY163" s="143"/>
      <c r="ATZ163" s="125"/>
      <c r="AUA163" s="126"/>
      <c r="AUE163" s="137"/>
      <c r="AUF163" s="137"/>
      <c r="AUG163" s="137"/>
      <c r="AUH163" s="137"/>
      <c r="AUI163" s="137"/>
      <c r="AUJ163" s="137"/>
      <c r="AUK163" s="143"/>
      <c r="AUL163" s="125"/>
      <c r="AUM163" s="126"/>
      <c r="AUQ163" s="137"/>
      <c r="AUR163" s="137"/>
      <c r="AUS163" s="137"/>
      <c r="AUT163" s="137"/>
      <c r="AUU163" s="137"/>
      <c r="AUV163" s="137"/>
      <c r="AUW163" s="143"/>
      <c r="AUX163" s="125"/>
      <c r="AUY163" s="126"/>
      <c r="AVC163" s="137"/>
      <c r="AVD163" s="137"/>
      <c r="AVE163" s="137"/>
      <c r="AVF163" s="137"/>
      <c r="AVG163" s="137"/>
      <c r="AVH163" s="137"/>
      <c r="AVI163" s="143"/>
      <c r="AVJ163" s="125"/>
      <c r="AVK163" s="126"/>
      <c r="AVO163" s="137"/>
      <c r="AVP163" s="137"/>
      <c r="AVQ163" s="137"/>
      <c r="AVR163" s="137"/>
      <c r="AVS163" s="137"/>
      <c r="AVT163" s="137"/>
      <c r="AVU163" s="143"/>
      <c r="AVV163" s="125"/>
      <c r="AVW163" s="126"/>
      <c r="AWA163" s="137"/>
      <c r="AWB163" s="137"/>
      <c r="AWC163" s="137"/>
      <c r="AWD163" s="137"/>
      <c r="AWE163" s="137"/>
      <c r="AWF163" s="137"/>
      <c r="AWG163" s="143"/>
      <c r="AWH163" s="125"/>
      <c r="AWI163" s="126"/>
      <c r="AWM163" s="137"/>
      <c r="AWN163" s="137"/>
      <c r="AWO163" s="137"/>
      <c r="AWP163" s="137"/>
      <c r="AWQ163" s="137"/>
      <c r="AWR163" s="137"/>
      <c r="AWS163" s="143"/>
      <c r="AWT163" s="125"/>
      <c r="AWU163" s="126"/>
      <c r="AWY163" s="137"/>
      <c r="AWZ163" s="137"/>
      <c r="AXA163" s="137"/>
      <c r="AXB163" s="137"/>
      <c r="AXC163" s="137"/>
      <c r="AXD163" s="137"/>
      <c r="AXE163" s="143"/>
      <c r="AXF163" s="125"/>
      <c r="AXG163" s="126"/>
      <c r="AXK163" s="137"/>
      <c r="AXL163" s="137"/>
      <c r="AXM163" s="137"/>
      <c r="AXN163" s="137"/>
      <c r="AXO163" s="137"/>
      <c r="AXP163" s="137"/>
      <c r="AXQ163" s="143"/>
      <c r="AXR163" s="125"/>
      <c r="AXS163" s="126"/>
      <c r="AXW163" s="137"/>
      <c r="AXX163" s="137"/>
      <c r="AXY163" s="137"/>
      <c r="AXZ163" s="137"/>
      <c r="AYA163" s="137"/>
      <c r="AYB163" s="137"/>
      <c r="AYC163" s="143"/>
      <c r="AYD163" s="125"/>
      <c r="AYE163" s="126"/>
      <c r="AYI163" s="137"/>
      <c r="AYJ163" s="137"/>
      <c r="AYK163" s="137"/>
      <c r="AYL163" s="137"/>
      <c r="AYM163" s="137"/>
      <c r="AYN163" s="137"/>
      <c r="AYO163" s="143"/>
      <c r="AYP163" s="125"/>
      <c r="AYQ163" s="126"/>
      <c r="AYU163" s="137"/>
      <c r="AYV163" s="137"/>
      <c r="AYW163" s="137"/>
      <c r="AYX163" s="137"/>
      <c r="AYY163" s="137"/>
      <c r="AYZ163" s="137"/>
      <c r="AZA163" s="143"/>
      <c r="AZB163" s="125"/>
      <c r="AZC163" s="126"/>
      <c r="AZG163" s="137"/>
      <c r="AZH163" s="137"/>
      <c r="AZI163" s="137"/>
      <c r="AZJ163" s="137"/>
      <c r="AZK163" s="137"/>
      <c r="AZL163" s="137"/>
      <c r="AZM163" s="143"/>
      <c r="AZN163" s="125"/>
      <c r="AZO163" s="126"/>
      <c r="AZS163" s="137"/>
      <c r="AZT163" s="137"/>
      <c r="AZU163" s="137"/>
      <c r="AZV163" s="137"/>
      <c r="AZW163" s="137"/>
      <c r="AZX163" s="137"/>
      <c r="AZY163" s="143"/>
      <c r="AZZ163" s="125"/>
      <c r="BAA163" s="126"/>
      <c r="BAE163" s="137"/>
      <c r="BAF163" s="137"/>
      <c r="BAG163" s="137"/>
      <c r="BAH163" s="137"/>
      <c r="BAI163" s="137"/>
      <c r="BAJ163" s="137"/>
      <c r="BAK163" s="143"/>
      <c r="BAL163" s="125"/>
      <c r="BAM163" s="126"/>
      <c r="BAQ163" s="137"/>
      <c r="BAR163" s="137"/>
      <c r="BAS163" s="137"/>
      <c r="BAT163" s="137"/>
      <c r="BAU163" s="137"/>
      <c r="BAV163" s="137"/>
      <c r="BAW163" s="143"/>
      <c r="BAX163" s="125"/>
      <c r="BAY163" s="126"/>
      <c r="BBC163" s="137"/>
      <c r="BBD163" s="137"/>
      <c r="BBE163" s="137"/>
      <c r="BBF163" s="137"/>
      <c r="BBG163" s="137"/>
      <c r="BBH163" s="137"/>
      <c r="BBI163" s="143"/>
      <c r="BBJ163" s="125"/>
      <c r="BBK163" s="126"/>
      <c r="BBO163" s="137"/>
      <c r="BBP163" s="137"/>
      <c r="BBQ163" s="137"/>
      <c r="BBR163" s="137"/>
      <c r="BBS163" s="137"/>
      <c r="BBT163" s="137"/>
      <c r="BBU163" s="143"/>
      <c r="BBV163" s="125"/>
      <c r="BBW163" s="126"/>
      <c r="BCA163" s="137"/>
      <c r="BCB163" s="137"/>
      <c r="BCC163" s="137"/>
      <c r="BCD163" s="137"/>
      <c r="BCE163" s="137"/>
      <c r="BCF163" s="137"/>
      <c r="BCG163" s="143"/>
      <c r="BCH163" s="125"/>
      <c r="BCI163" s="126"/>
      <c r="BCM163" s="137"/>
      <c r="BCN163" s="137"/>
      <c r="BCO163" s="137"/>
      <c r="BCP163" s="137"/>
      <c r="BCQ163" s="137"/>
      <c r="BCR163" s="137"/>
      <c r="BCS163" s="143"/>
      <c r="BCT163" s="125"/>
      <c r="BCU163" s="126"/>
      <c r="BCY163" s="137"/>
      <c r="BCZ163" s="137"/>
      <c r="BDA163" s="137"/>
      <c r="BDB163" s="137"/>
      <c r="BDC163" s="137"/>
      <c r="BDD163" s="137"/>
      <c r="BDE163" s="143"/>
      <c r="BDF163" s="125"/>
      <c r="BDG163" s="126"/>
      <c r="BDK163" s="137"/>
      <c r="BDL163" s="137"/>
      <c r="BDM163" s="137"/>
      <c r="BDN163" s="137"/>
      <c r="BDO163" s="137"/>
      <c r="BDP163" s="137"/>
      <c r="BDQ163" s="143"/>
      <c r="BDR163" s="125"/>
      <c r="BDS163" s="126"/>
      <c r="BDW163" s="137"/>
      <c r="BDX163" s="137"/>
      <c r="BDY163" s="137"/>
      <c r="BDZ163" s="137"/>
      <c r="BEA163" s="137"/>
      <c r="BEB163" s="137"/>
      <c r="BEC163" s="143"/>
      <c r="BED163" s="125"/>
      <c r="BEE163" s="126"/>
      <c r="BEI163" s="137"/>
      <c r="BEJ163" s="137"/>
      <c r="BEK163" s="137"/>
      <c r="BEL163" s="137"/>
      <c r="BEM163" s="137"/>
      <c r="BEN163" s="137"/>
      <c r="BEO163" s="143"/>
      <c r="BEP163" s="125"/>
      <c r="BEQ163" s="126"/>
      <c r="BEU163" s="137"/>
      <c r="BEV163" s="137"/>
      <c r="BEW163" s="137"/>
      <c r="BEX163" s="137"/>
      <c r="BEY163" s="137"/>
      <c r="BEZ163" s="137"/>
      <c r="BFA163" s="143"/>
      <c r="BFB163" s="125"/>
      <c r="BFC163" s="126"/>
      <c r="BFG163" s="137"/>
      <c r="BFH163" s="137"/>
      <c r="BFI163" s="137"/>
      <c r="BFJ163" s="137"/>
      <c r="BFK163" s="137"/>
      <c r="BFL163" s="137"/>
      <c r="BFM163" s="143"/>
      <c r="BFN163" s="125"/>
      <c r="BFO163" s="126"/>
      <c r="BFS163" s="137"/>
      <c r="BFT163" s="137"/>
      <c r="BFU163" s="137"/>
      <c r="BFV163" s="137"/>
      <c r="BFW163" s="137"/>
      <c r="BFX163" s="137"/>
      <c r="BFY163" s="143"/>
      <c r="BFZ163" s="125"/>
      <c r="BGA163" s="126"/>
      <c r="BGE163" s="137"/>
      <c r="BGF163" s="137"/>
      <c r="BGG163" s="137"/>
      <c r="BGH163" s="137"/>
      <c r="BGI163" s="137"/>
      <c r="BGJ163" s="137"/>
      <c r="BGK163" s="143"/>
      <c r="BGL163" s="125"/>
      <c r="BGM163" s="126"/>
      <c r="BGQ163" s="137"/>
      <c r="BGR163" s="137"/>
      <c r="BGS163" s="137"/>
      <c r="BGT163" s="137"/>
      <c r="BGU163" s="137"/>
      <c r="BGV163" s="137"/>
      <c r="BGW163" s="143"/>
      <c r="BGX163" s="125"/>
      <c r="BGY163" s="126"/>
      <c r="BHC163" s="137"/>
      <c r="BHD163" s="137"/>
      <c r="BHE163" s="137"/>
      <c r="BHF163" s="137"/>
      <c r="BHG163" s="137"/>
      <c r="BHH163" s="137"/>
      <c r="BHI163" s="143"/>
      <c r="BHJ163" s="125"/>
      <c r="BHK163" s="126"/>
      <c r="BHO163" s="137"/>
      <c r="BHP163" s="137"/>
      <c r="BHQ163" s="137"/>
      <c r="BHR163" s="137"/>
      <c r="BHS163" s="137"/>
      <c r="BHT163" s="137"/>
      <c r="BHU163" s="143"/>
      <c r="BHV163" s="125"/>
      <c r="BHW163" s="126"/>
      <c r="BIA163" s="137"/>
      <c r="BIB163" s="137"/>
      <c r="BIC163" s="137"/>
      <c r="BID163" s="137"/>
      <c r="BIE163" s="137"/>
      <c r="BIF163" s="137"/>
      <c r="BIG163" s="143"/>
      <c r="BIH163" s="125"/>
      <c r="BII163" s="126"/>
      <c r="BIM163" s="137"/>
      <c r="BIN163" s="137"/>
      <c r="BIO163" s="137"/>
      <c r="BIP163" s="137"/>
      <c r="BIQ163" s="137"/>
      <c r="BIR163" s="137"/>
      <c r="BIS163" s="143"/>
      <c r="BIT163" s="125"/>
      <c r="BIU163" s="126"/>
      <c r="BIY163" s="137"/>
      <c r="BIZ163" s="137"/>
      <c r="BJA163" s="137"/>
      <c r="BJB163" s="137"/>
      <c r="BJC163" s="137"/>
      <c r="BJD163" s="137"/>
      <c r="BJE163" s="143"/>
      <c r="BJF163" s="125"/>
      <c r="BJG163" s="126"/>
      <c r="BJK163" s="137"/>
      <c r="BJL163" s="137"/>
      <c r="BJM163" s="137"/>
      <c r="BJN163" s="137"/>
      <c r="BJO163" s="137"/>
      <c r="BJP163" s="137"/>
      <c r="BJQ163" s="143"/>
      <c r="BJR163" s="125"/>
      <c r="BJS163" s="126"/>
      <c r="BJW163" s="137"/>
      <c r="BJX163" s="137"/>
      <c r="BJY163" s="137"/>
      <c r="BJZ163" s="137"/>
      <c r="BKA163" s="137"/>
      <c r="BKB163" s="137"/>
      <c r="BKC163" s="143"/>
      <c r="BKD163" s="125"/>
      <c r="BKE163" s="126"/>
      <c r="BKI163" s="137"/>
      <c r="BKJ163" s="137"/>
      <c r="BKK163" s="137"/>
      <c r="BKL163" s="137"/>
      <c r="BKM163" s="137"/>
      <c r="BKN163" s="137"/>
      <c r="BKO163" s="143"/>
      <c r="BKP163" s="125"/>
      <c r="BKQ163" s="126"/>
      <c r="BKU163" s="137"/>
      <c r="BKV163" s="137"/>
      <c r="BKW163" s="137"/>
      <c r="BKX163" s="137"/>
      <c r="BKY163" s="137"/>
      <c r="BKZ163" s="137"/>
      <c r="BLA163" s="143"/>
      <c r="BLB163" s="125"/>
      <c r="BLC163" s="126"/>
      <c r="BLG163" s="137"/>
      <c r="BLH163" s="137"/>
      <c r="BLI163" s="137"/>
      <c r="BLJ163" s="137"/>
      <c r="BLK163" s="137"/>
      <c r="BLL163" s="137"/>
      <c r="BLM163" s="143"/>
      <c r="BLN163" s="125"/>
      <c r="BLO163" s="126"/>
      <c r="BLS163" s="137"/>
      <c r="BLT163" s="137"/>
      <c r="BLU163" s="137"/>
      <c r="BLV163" s="137"/>
      <c r="BLW163" s="137"/>
      <c r="BLX163" s="137"/>
      <c r="BLY163" s="143"/>
      <c r="BLZ163" s="125"/>
      <c r="BMA163" s="126"/>
      <c r="BME163" s="137"/>
      <c r="BMF163" s="137"/>
      <c r="BMG163" s="137"/>
      <c r="BMH163" s="137"/>
      <c r="BMI163" s="137"/>
      <c r="BMJ163" s="137"/>
      <c r="BMK163" s="143"/>
      <c r="BML163" s="125"/>
      <c r="BMM163" s="126"/>
      <c r="BMQ163" s="137"/>
      <c r="BMR163" s="137"/>
      <c r="BMS163" s="137"/>
      <c r="BMT163" s="137"/>
      <c r="BMU163" s="137"/>
      <c r="BMV163" s="137"/>
      <c r="BMW163" s="143"/>
      <c r="BMX163" s="125"/>
      <c r="BMY163" s="126"/>
      <c r="BNC163" s="137"/>
      <c r="BND163" s="137"/>
      <c r="BNE163" s="137"/>
      <c r="BNF163" s="137"/>
      <c r="BNG163" s="137"/>
      <c r="BNH163" s="137"/>
      <c r="BNI163" s="143"/>
      <c r="BNJ163" s="125"/>
      <c r="BNK163" s="126"/>
      <c r="BNO163" s="137"/>
      <c r="BNP163" s="137"/>
      <c r="BNQ163" s="137"/>
      <c r="BNR163" s="137"/>
      <c r="BNS163" s="137"/>
      <c r="BNT163" s="137"/>
      <c r="BNU163" s="143"/>
      <c r="BNV163" s="125"/>
      <c r="BNW163" s="126"/>
      <c r="BOA163" s="137"/>
      <c r="BOB163" s="137"/>
      <c r="BOC163" s="137"/>
      <c r="BOD163" s="137"/>
      <c r="BOE163" s="137"/>
      <c r="BOF163" s="137"/>
      <c r="BOG163" s="143"/>
      <c r="BOH163" s="125"/>
      <c r="BOI163" s="126"/>
      <c r="BOM163" s="137"/>
      <c r="BON163" s="137"/>
      <c r="BOO163" s="137"/>
      <c r="BOP163" s="137"/>
      <c r="BOQ163" s="137"/>
      <c r="BOR163" s="137"/>
      <c r="BOS163" s="143"/>
      <c r="BOT163" s="125"/>
      <c r="BOU163" s="126"/>
      <c r="BOY163" s="137"/>
      <c r="BOZ163" s="137"/>
      <c r="BPA163" s="137"/>
      <c r="BPB163" s="137"/>
      <c r="BPC163" s="137"/>
      <c r="BPD163" s="137"/>
      <c r="BPE163" s="143"/>
      <c r="BPF163" s="125"/>
      <c r="BPG163" s="126"/>
      <c r="BPK163" s="137"/>
      <c r="BPL163" s="137"/>
      <c r="BPM163" s="137"/>
      <c r="BPN163" s="137"/>
      <c r="BPO163" s="137"/>
      <c r="BPP163" s="137"/>
      <c r="BPQ163" s="143"/>
      <c r="BPR163" s="125"/>
      <c r="BPS163" s="126"/>
      <c r="BPW163" s="137"/>
      <c r="BPX163" s="137"/>
      <c r="BPY163" s="137"/>
      <c r="BPZ163" s="137"/>
      <c r="BQA163" s="137"/>
      <c r="BQB163" s="137"/>
      <c r="BQC163" s="143"/>
      <c r="BQD163" s="125"/>
      <c r="BQE163" s="126"/>
      <c r="BQI163" s="137"/>
      <c r="BQJ163" s="137"/>
      <c r="BQK163" s="137"/>
      <c r="BQL163" s="137"/>
      <c r="BQM163" s="137"/>
      <c r="BQN163" s="137"/>
      <c r="BQO163" s="143"/>
      <c r="BQP163" s="125"/>
      <c r="BQQ163" s="126"/>
      <c r="BQU163" s="137"/>
      <c r="BQV163" s="137"/>
      <c r="BQW163" s="137"/>
      <c r="BQX163" s="137"/>
      <c r="BQY163" s="137"/>
      <c r="BQZ163" s="137"/>
      <c r="BRA163" s="143"/>
      <c r="BRB163" s="125"/>
      <c r="BRC163" s="126"/>
      <c r="BRG163" s="137"/>
      <c r="BRH163" s="137"/>
      <c r="BRI163" s="137"/>
      <c r="BRJ163" s="137"/>
      <c r="BRK163" s="137"/>
      <c r="BRL163" s="137"/>
      <c r="BRM163" s="143"/>
      <c r="BRN163" s="125"/>
      <c r="BRO163" s="126"/>
      <c r="BRS163" s="137"/>
      <c r="BRT163" s="137"/>
      <c r="BRU163" s="137"/>
      <c r="BRV163" s="137"/>
      <c r="BRW163" s="137"/>
      <c r="BRX163" s="137"/>
      <c r="BRY163" s="143"/>
      <c r="BRZ163" s="125"/>
      <c r="BSA163" s="126"/>
      <c r="BSE163" s="137"/>
      <c r="BSF163" s="137"/>
      <c r="BSG163" s="137"/>
      <c r="BSH163" s="137"/>
      <c r="BSI163" s="137"/>
      <c r="BSJ163" s="137"/>
      <c r="BSK163" s="143"/>
      <c r="BSL163" s="125"/>
      <c r="BSM163" s="126"/>
      <c r="BSQ163" s="137"/>
      <c r="BSR163" s="137"/>
      <c r="BSS163" s="137"/>
      <c r="BST163" s="137"/>
      <c r="BSU163" s="137"/>
      <c r="BSV163" s="137"/>
      <c r="BSW163" s="143"/>
      <c r="BSX163" s="125"/>
      <c r="BSY163" s="126"/>
      <c r="BTC163" s="137"/>
      <c r="BTD163" s="137"/>
      <c r="BTE163" s="137"/>
      <c r="BTF163" s="137"/>
      <c r="BTG163" s="137"/>
      <c r="BTH163" s="137"/>
      <c r="BTI163" s="143"/>
      <c r="BTJ163" s="125"/>
      <c r="BTK163" s="126"/>
      <c r="BTO163" s="137"/>
      <c r="BTP163" s="137"/>
      <c r="BTQ163" s="137"/>
      <c r="BTR163" s="137"/>
      <c r="BTS163" s="137"/>
      <c r="BTT163" s="137"/>
      <c r="BTU163" s="143"/>
      <c r="BTV163" s="125"/>
      <c r="BTW163" s="126"/>
      <c r="BUA163" s="137"/>
      <c r="BUB163" s="137"/>
      <c r="BUC163" s="137"/>
      <c r="BUD163" s="137"/>
      <c r="BUE163" s="137"/>
      <c r="BUF163" s="137"/>
      <c r="BUG163" s="143"/>
      <c r="BUH163" s="125"/>
      <c r="BUI163" s="126"/>
      <c r="BUM163" s="137"/>
      <c r="BUN163" s="137"/>
      <c r="BUO163" s="137"/>
      <c r="BUP163" s="137"/>
      <c r="BUQ163" s="137"/>
      <c r="BUR163" s="137"/>
      <c r="BUS163" s="143"/>
      <c r="BUT163" s="125"/>
      <c r="BUU163" s="126"/>
      <c r="BUY163" s="137"/>
      <c r="BUZ163" s="137"/>
      <c r="BVA163" s="137"/>
      <c r="BVB163" s="137"/>
      <c r="BVC163" s="137"/>
      <c r="BVD163" s="137"/>
      <c r="BVE163" s="143"/>
      <c r="BVF163" s="125"/>
      <c r="BVG163" s="126"/>
      <c r="BVK163" s="137"/>
      <c r="BVL163" s="137"/>
      <c r="BVM163" s="137"/>
      <c r="BVN163" s="137"/>
      <c r="BVO163" s="137"/>
      <c r="BVP163" s="137"/>
      <c r="BVQ163" s="143"/>
      <c r="BVR163" s="125"/>
      <c r="BVS163" s="126"/>
      <c r="BVW163" s="137"/>
      <c r="BVX163" s="137"/>
      <c r="BVY163" s="137"/>
      <c r="BVZ163" s="137"/>
      <c r="BWA163" s="137"/>
      <c r="BWB163" s="137"/>
      <c r="BWC163" s="143"/>
      <c r="BWD163" s="125"/>
      <c r="BWE163" s="126"/>
      <c r="BWI163" s="137"/>
      <c r="BWJ163" s="137"/>
      <c r="BWK163" s="137"/>
      <c r="BWL163" s="137"/>
      <c r="BWM163" s="137"/>
      <c r="BWN163" s="137"/>
      <c r="BWO163" s="143"/>
      <c r="BWP163" s="125"/>
      <c r="BWQ163" s="126"/>
      <c r="BWU163" s="137"/>
      <c r="BWV163" s="137"/>
      <c r="BWW163" s="137"/>
      <c r="BWX163" s="137"/>
      <c r="BWY163" s="137"/>
      <c r="BWZ163" s="137"/>
      <c r="BXA163" s="143"/>
      <c r="BXB163" s="125"/>
      <c r="BXC163" s="126"/>
      <c r="BXG163" s="137"/>
      <c r="BXH163" s="137"/>
      <c r="BXI163" s="137"/>
      <c r="BXJ163" s="137"/>
      <c r="BXK163" s="137"/>
      <c r="BXL163" s="137"/>
      <c r="BXM163" s="143"/>
      <c r="BXN163" s="125"/>
      <c r="BXO163" s="126"/>
      <c r="BXS163" s="137"/>
      <c r="BXT163" s="137"/>
      <c r="BXU163" s="137"/>
      <c r="BXV163" s="137"/>
      <c r="BXW163" s="137"/>
      <c r="BXX163" s="137"/>
      <c r="BXY163" s="143"/>
      <c r="BXZ163" s="125"/>
      <c r="BYA163" s="126"/>
      <c r="BYE163" s="137"/>
      <c r="BYF163" s="137"/>
      <c r="BYG163" s="137"/>
      <c r="BYH163" s="137"/>
      <c r="BYI163" s="137"/>
      <c r="BYJ163" s="137"/>
      <c r="BYK163" s="143"/>
      <c r="BYL163" s="125"/>
      <c r="BYM163" s="126"/>
      <c r="BYQ163" s="137"/>
      <c r="BYR163" s="137"/>
      <c r="BYS163" s="137"/>
      <c r="BYT163" s="137"/>
      <c r="BYU163" s="137"/>
      <c r="BYV163" s="137"/>
      <c r="BYW163" s="143"/>
      <c r="BYX163" s="125"/>
      <c r="BYY163" s="126"/>
      <c r="BZC163" s="137"/>
      <c r="BZD163" s="137"/>
      <c r="BZE163" s="137"/>
      <c r="BZF163" s="137"/>
      <c r="BZG163" s="137"/>
      <c r="BZH163" s="137"/>
      <c r="BZI163" s="143"/>
      <c r="BZJ163" s="125"/>
      <c r="BZK163" s="126"/>
      <c r="BZO163" s="137"/>
      <c r="BZP163" s="137"/>
      <c r="BZQ163" s="137"/>
      <c r="BZR163" s="137"/>
      <c r="BZS163" s="137"/>
      <c r="BZT163" s="137"/>
      <c r="BZU163" s="143"/>
      <c r="BZV163" s="125"/>
      <c r="BZW163" s="126"/>
      <c r="CAA163" s="137"/>
      <c r="CAB163" s="137"/>
      <c r="CAC163" s="137"/>
      <c r="CAD163" s="137"/>
      <c r="CAE163" s="137"/>
      <c r="CAF163" s="137"/>
      <c r="CAG163" s="143"/>
      <c r="CAH163" s="125"/>
      <c r="CAI163" s="126"/>
      <c r="CAM163" s="137"/>
      <c r="CAN163" s="137"/>
      <c r="CAO163" s="137"/>
      <c r="CAP163" s="137"/>
      <c r="CAQ163" s="137"/>
      <c r="CAR163" s="137"/>
      <c r="CAS163" s="143"/>
      <c r="CAT163" s="125"/>
      <c r="CAU163" s="126"/>
      <c r="CAY163" s="137"/>
      <c r="CAZ163" s="137"/>
      <c r="CBA163" s="137"/>
      <c r="CBB163" s="137"/>
      <c r="CBC163" s="137"/>
      <c r="CBD163" s="137"/>
      <c r="CBE163" s="143"/>
      <c r="CBF163" s="125"/>
      <c r="CBG163" s="126"/>
      <c r="CBK163" s="137"/>
      <c r="CBL163" s="137"/>
      <c r="CBM163" s="137"/>
      <c r="CBN163" s="137"/>
      <c r="CBO163" s="137"/>
      <c r="CBP163" s="137"/>
      <c r="CBQ163" s="143"/>
      <c r="CBR163" s="125"/>
      <c r="CBS163" s="126"/>
      <c r="CBW163" s="137"/>
      <c r="CBX163" s="137"/>
      <c r="CBY163" s="137"/>
      <c r="CBZ163" s="137"/>
      <c r="CCA163" s="137"/>
      <c r="CCB163" s="137"/>
      <c r="CCC163" s="143"/>
      <c r="CCD163" s="125"/>
      <c r="CCE163" s="126"/>
      <c r="CCI163" s="137"/>
      <c r="CCJ163" s="137"/>
      <c r="CCK163" s="137"/>
      <c r="CCL163" s="137"/>
      <c r="CCM163" s="137"/>
      <c r="CCN163" s="137"/>
      <c r="CCO163" s="143"/>
      <c r="CCP163" s="125"/>
      <c r="CCQ163" s="126"/>
      <c r="CCU163" s="137"/>
      <c r="CCV163" s="137"/>
      <c r="CCW163" s="137"/>
      <c r="CCX163" s="137"/>
      <c r="CCY163" s="137"/>
      <c r="CCZ163" s="137"/>
      <c r="CDA163" s="143"/>
      <c r="CDB163" s="125"/>
      <c r="CDC163" s="126"/>
      <c r="CDG163" s="137"/>
      <c r="CDH163" s="137"/>
      <c r="CDI163" s="137"/>
      <c r="CDJ163" s="137"/>
      <c r="CDK163" s="137"/>
      <c r="CDL163" s="137"/>
      <c r="CDM163" s="143"/>
      <c r="CDN163" s="125"/>
      <c r="CDO163" s="126"/>
      <c r="CDS163" s="137"/>
      <c r="CDT163" s="137"/>
      <c r="CDU163" s="137"/>
      <c r="CDV163" s="137"/>
      <c r="CDW163" s="137"/>
      <c r="CDX163" s="137"/>
      <c r="CDY163" s="143"/>
      <c r="CDZ163" s="125"/>
      <c r="CEA163" s="126"/>
      <c r="CEE163" s="137"/>
      <c r="CEF163" s="137"/>
      <c r="CEG163" s="137"/>
      <c r="CEH163" s="137"/>
      <c r="CEI163" s="137"/>
      <c r="CEJ163" s="137"/>
      <c r="CEK163" s="143"/>
      <c r="CEL163" s="125"/>
      <c r="CEM163" s="126"/>
      <c r="CEQ163" s="137"/>
      <c r="CER163" s="137"/>
      <c r="CES163" s="137"/>
      <c r="CET163" s="137"/>
      <c r="CEU163" s="137"/>
      <c r="CEV163" s="137"/>
      <c r="CEW163" s="143"/>
      <c r="CEX163" s="125"/>
      <c r="CEY163" s="126"/>
      <c r="CFC163" s="137"/>
      <c r="CFD163" s="137"/>
      <c r="CFE163" s="137"/>
      <c r="CFF163" s="137"/>
      <c r="CFG163" s="137"/>
      <c r="CFH163" s="137"/>
      <c r="CFI163" s="143"/>
      <c r="CFJ163" s="125"/>
      <c r="CFK163" s="126"/>
      <c r="CFO163" s="137"/>
      <c r="CFP163" s="137"/>
      <c r="CFQ163" s="137"/>
      <c r="CFR163" s="137"/>
      <c r="CFS163" s="137"/>
      <c r="CFT163" s="137"/>
      <c r="CFU163" s="143"/>
      <c r="CFV163" s="125"/>
      <c r="CFW163" s="126"/>
      <c r="CGA163" s="137"/>
      <c r="CGB163" s="137"/>
      <c r="CGC163" s="137"/>
      <c r="CGD163" s="137"/>
      <c r="CGE163" s="137"/>
      <c r="CGF163" s="137"/>
      <c r="CGG163" s="143"/>
      <c r="CGH163" s="125"/>
      <c r="CGI163" s="126"/>
      <c r="CGM163" s="137"/>
      <c r="CGN163" s="137"/>
      <c r="CGO163" s="137"/>
      <c r="CGP163" s="137"/>
      <c r="CGQ163" s="137"/>
      <c r="CGR163" s="137"/>
      <c r="CGS163" s="143"/>
      <c r="CGT163" s="125"/>
      <c r="CGU163" s="126"/>
      <c r="CGY163" s="137"/>
      <c r="CGZ163" s="137"/>
      <c r="CHA163" s="137"/>
      <c r="CHB163" s="137"/>
      <c r="CHC163" s="137"/>
      <c r="CHD163" s="137"/>
      <c r="CHE163" s="143"/>
      <c r="CHF163" s="125"/>
      <c r="CHG163" s="126"/>
      <c r="CHK163" s="137"/>
      <c r="CHL163" s="137"/>
      <c r="CHM163" s="137"/>
      <c r="CHN163" s="137"/>
      <c r="CHO163" s="137"/>
      <c r="CHP163" s="137"/>
      <c r="CHQ163" s="143"/>
      <c r="CHR163" s="125"/>
      <c r="CHS163" s="126"/>
      <c r="CHW163" s="137"/>
      <c r="CHX163" s="137"/>
      <c r="CHY163" s="137"/>
      <c r="CHZ163" s="137"/>
      <c r="CIA163" s="137"/>
      <c r="CIB163" s="137"/>
      <c r="CIC163" s="143"/>
      <c r="CID163" s="125"/>
      <c r="CIE163" s="126"/>
      <c r="CII163" s="137"/>
      <c r="CIJ163" s="137"/>
      <c r="CIK163" s="137"/>
      <c r="CIL163" s="137"/>
      <c r="CIM163" s="137"/>
      <c r="CIN163" s="137"/>
      <c r="CIO163" s="143"/>
      <c r="CIP163" s="125"/>
      <c r="CIQ163" s="126"/>
      <c r="CIU163" s="137"/>
      <c r="CIV163" s="137"/>
      <c r="CIW163" s="137"/>
      <c r="CIX163" s="137"/>
      <c r="CIY163" s="137"/>
      <c r="CIZ163" s="137"/>
      <c r="CJA163" s="143"/>
      <c r="CJB163" s="125"/>
      <c r="CJC163" s="126"/>
      <c r="CJG163" s="137"/>
      <c r="CJH163" s="137"/>
      <c r="CJI163" s="137"/>
      <c r="CJJ163" s="137"/>
      <c r="CJK163" s="137"/>
      <c r="CJL163" s="137"/>
      <c r="CJM163" s="143"/>
      <c r="CJN163" s="125"/>
      <c r="CJO163" s="126"/>
      <c r="CJS163" s="137"/>
      <c r="CJT163" s="137"/>
      <c r="CJU163" s="137"/>
      <c r="CJV163" s="137"/>
      <c r="CJW163" s="137"/>
      <c r="CJX163" s="137"/>
      <c r="CJY163" s="143"/>
      <c r="CJZ163" s="125"/>
      <c r="CKA163" s="126"/>
      <c r="CKE163" s="137"/>
      <c r="CKF163" s="137"/>
      <c r="CKG163" s="137"/>
      <c r="CKH163" s="137"/>
      <c r="CKI163" s="137"/>
      <c r="CKJ163" s="137"/>
      <c r="CKK163" s="143"/>
      <c r="CKL163" s="125"/>
      <c r="CKM163" s="126"/>
      <c r="CKQ163" s="137"/>
      <c r="CKR163" s="137"/>
      <c r="CKS163" s="137"/>
      <c r="CKT163" s="137"/>
      <c r="CKU163" s="137"/>
      <c r="CKV163" s="137"/>
      <c r="CKW163" s="143"/>
      <c r="CKX163" s="125"/>
      <c r="CKY163" s="126"/>
      <c r="CLC163" s="137"/>
      <c r="CLD163" s="137"/>
      <c r="CLE163" s="137"/>
      <c r="CLF163" s="137"/>
      <c r="CLG163" s="137"/>
      <c r="CLH163" s="137"/>
      <c r="CLI163" s="143"/>
      <c r="CLJ163" s="125"/>
      <c r="CLK163" s="126"/>
      <c r="CLO163" s="137"/>
      <c r="CLP163" s="137"/>
      <c r="CLQ163" s="137"/>
      <c r="CLR163" s="137"/>
      <c r="CLS163" s="137"/>
      <c r="CLT163" s="137"/>
      <c r="CLU163" s="143"/>
      <c r="CLV163" s="125"/>
      <c r="CLW163" s="126"/>
      <c r="CMA163" s="137"/>
      <c r="CMB163" s="137"/>
      <c r="CMC163" s="137"/>
      <c r="CMD163" s="137"/>
      <c r="CME163" s="137"/>
      <c r="CMF163" s="137"/>
      <c r="CMG163" s="143"/>
      <c r="CMH163" s="125"/>
      <c r="CMI163" s="126"/>
      <c r="CMM163" s="137"/>
      <c r="CMN163" s="137"/>
      <c r="CMO163" s="137"/>
      <c r="CMP163" s="137"/>
      <c r="CMQ163" s="137"/>
      <c r="CMR163" s="137"/>
      <c r="CMS163" s="143"/>
      <c r="CMT163" s="125"/>
      <c r="CMU163" s="126"/>
      <c r="CMY163" s="137"/>
      <c r="CMZ163" s="137"/>
      <c r="CNA163" s="137"/>
      <c r="CNB163" s="137"/>
      <c r="CNC163" s="137"/>
      <c r="CND163" s="137"/>
      <c r="CNE163" s="143"/>
      <c r="CNF163" s="125"/>
      <c r="CNG163" s="126"/>
      <c r="CNK163" s="137"/>
      <c r="CNL163" s="137"/>
      <c r="CNM163" s="137"/>
      <c r="CNN163" s="137"/>
      <c r="CNO163" s="137"/>
      <c r="CNP163" s="137"/>
      <c r="CNQ163" s="143"/>
      <c r="CNR163" s="125"/>
      <c r="CNS163" s="126"/>
      <c r="CNW163" s="137"/>
      <c r="CNX163" s="137"/>
      <c r="CNY163" s="137"/>
      <c r="CNZ163" s="137"/>
      <c r="COA163" s="137"/>
      <c r="COB163" s="137"/>
      <c r="COC163" s="143"/>
      <c r="COD163" s="125"/>
      <c r="COE163" s="126"/>
      <c r="COI163" s="137"/>
      <c r="COJ163" s="137"/>
      <c r="COK163" s="137"/>
      <c r="COL163" s="137"/>
      <c r="COM163" s="137"/>
      <c r="CON163" s="137"/>
      <c r="COO163" s="143"/>
      <c r="COP163" s="125"/>
      <c r="COQ163" s="126"/>
      <c r="COU163" s="137"/>
      <c r="COV163" s="137"/>
      <c r="COW163" s="137"/>
      <c r="COX163" s="137"/>
      <c r="COY163" s="137"/>
      <c r="COZ163" s="137"/>
      <c r="CPA163" s="143"/>
      <c r="CPB163" s="125"/>
      <c r="CPC163" s="126"/>
      <c r="CPG163" s="137"/>
      <c r="CPH163" s="137"/>
      <c r="CPI163" s="137"/>
      <c r="CPJ163" s="137"/>
      <c r="CPK163" s="137"/>
      <c r="CPL163" s="137"/>
      <c r="CPM163" s="143"/>
      <c r="CPN163" s="125"/>
      <c r="CPO163" s="126"/>
      <c r="CPS163" s="137"/>
      <c r="CPT163" s="137"/>
      <c r="CPU163" s="137"/>
      <c r="CPV163" s="137"/>
      <c r="CPW163" s="137"/>
      <c r="CPX163" s="137"/>
      <c r="CPY163" s="143"/>
      <c r="CPZ163" s="125"/>
      <c r="CQA163" s="126"/>
      <c r="CQE163" s="137"/>
      <c r="CQF163" s="137"/>
      <c r="CQG163" s="137"/>
      <c r="CQH163" s="137"/>
      <c r="CQI163" s="137"/>
      <c r="CQJ163" s="137"/>
      <c r="CQK163" s="143"/>
      <c r="CQL163" s="125"/>
      <c r="CQM163" s="126"/>
      <c r="CQQ163" s="137"/>
      <c r="CQR163" s="137"/>
      <c r="CQS163" s="137"/>
      <c r="CQT163" s="137"/>
      <c r="CQU163" s="137"/>
      <c r="CQV163" s="137"/>
      <c r="CQW163" s="143"/>
      <c r="CQX163" s="125"/>
      <c r="CQY163" s="126"/>
      <c r="CRC163" s="137"/>
      <c r="CRD163" s="137"/>
      <c r="CRE163" s="137"/>
      <c r="CRF163" s="137"/>
      <c r="CRG163" s="137"/>
      <c r="CRH163" s="137"/>
      <c r="CRI163" s="143"/>
      <c r="CRJ163" s="125"/>
      <c r="CRK163" s="126"/>
      <c r="CRO163" s="137"/>
      <c r="CRP163" s="137"/>
      <c r="CRQ163" s="137"/>
      <c r="CRR163" s="137"/>
      <c r="CRS163" s="137"/>
      <c r="CRT163" s="137"/>
      <c r="CRU163" s="143"/>
      <c r="CRV163" s="125"/>
      <c r="CRW163" s="126"/>
      <c r="CSA163" s="137"/>
      <c r="CSB163" s="137"/>
      <c r="CSC163" s="137"/>
      <c r="CSD163" s="137"/>
      <c r="CSE163" s="137"/>
      <c r="CSF163" s="137"/>
      <c r="CSG163" s="143"/>
      <c r="CSH163" s="125"/>
      <c r="CSI163" s="126"/>
      <c r="CSM163" s="137"/>
      <c r="CSN163" s="137"/>
      <c r="CSO163" s="137"/>
      <c r="CSP163" s="137"/>
      <c r="CSQ163" s="137"/>
      <c r="CSR163" s="137"/>
      <c r="CSS163" s="143"/>
      <c r="CST163" s="125"/>
      <c r="CSU163" s="126"/>
      <c r="CSY163" s="137"/>
      <c r="CSZ163" s="137"/>
      <c r="CTA163" s="137"/>
      <c r="CTB163" s="137"/>
      <c r="CTC163" s="137"/>
      <c r="CTD163" s="137"/>
      <c r="CTE163" s="143"/>
      <c r="CTF163" s="125"/>
      <c r="CTG163" s="126"/>
      <c r="CTK163" s="137"/>
      <c r="CTL163" s="137"/>
      <c r="CTM163" s="137"/>
      <c r="CTN163" s="137"/>
      <c r="CTO163" s="137"/>
      <c r="CTP163" s="137"/>
      <c r="CTQ163" s="143"/>
      <c r="CTR163" s="125"/>
      <c r="CTS163" s="126"/>
      <c r="CTW163" s="137"/>
      <c r="CTX163" s="137"/>
      <c r="CTY163" s="137"/>
      <c r="CTZ163" s="137"/>
      <c r="CUA163" s="137"/>
      <c r="CUB163" s="137"/>
      <c r="CUC163" s="143"/>
      <c r="CUD163" s="125"/>
      <c r="CUE163" s="126"/>
      <c r="CUI163" s="137"/>
      <c r="CUJ163" s="137"/>
      <c r="CUK163" s="137"/>
      <c r="CUL163" s="137"/>
      <c r="CUM163" s="137"/>
      <c r="CUN163" s="137"/>
      <c r="CUO163" s="143"/>
      <c r="CUP163" s="125"/>
      <c r="CUQ163" s="126"/>
      <c r="CUU163" s="137"/>
      <c r="CUV163" s="137"/>
      <c r="CUW163" s="137"/>
      <c r="CUX163" s="137"/>
      <c r="CUY163" s="137"/>
      <c r="CUZ163" s="137"/>
      <c r="CVA163" s="143"/>
      <c r="CVB163" s="125"/>
      <c r="CVC163" s="126"/>
      <c r="CVG163" s="137"/>
      <c r="CVH163" s="137"/>
      <c r="CVI163" s="137"/>
      <c r="CVJ163" s="137"/>
      <c r="CVK163" s="137"/>
      <c r="CVL163" s="137"/>
      <c r="CVM163" s="143"/>
      <c r="CVN163" s="125"/>
      <c r="CVO163" s="126"/>
      <c r="CVS163" s="137"/>
      <c r="CVT163" s="137"/>
      <c r="CVU163" s="137"/>
      <c r="CVV163" s="137"/>
      <c r="CVW163" s="137"/>
      <c r="CVX163" s="137"/>
      <c r="CVY163" s="143"/>
      <c r="CVZ163" s="125"/>
      <c r="CWA163" s="126"/>
      <c r="CWE163" s="137"/>
      <c r="CWF163" s="137"/>
      <c r="CWG163" s="137"/>
      <c r="CWH163" s="137"/>
      <c r="CWI163" s="137"/>
      <c r="CWJ163" s="137"/>
      <c r="CWK163" s="143"/>
      <c r="CWL163" s="125"/>
      <c r="CWM163" s="126"/>
      <c r="CWQ163" s="137"/>
      <c r="CWR163" s="137"/>
      <c r="CWS163" s="137"/>
      <c r="CWT163" s="137"/>
      <c r="CWU163" s="137"/>
      <c r="CWV163" s="137"/>
      <c r="CWW163" s="143"/>
      <c r="CWX163" s="125"/>
      <c r="CWY163" s="126"/>
      <c r="CXC163" s="137"/>
      <c r="CXD163" s="137"/>
      <c r="CXE163" s="137"/>
      <c r="CXF163" s="137"/>
      <c r="CXG163" s="137"/>
      <c r="CXH163" s="137"/>
      <c r="CXI163" s="143"/>
      <c r="CXJ163" s="125"/>
      <c r="CXK163" s="126"/>
      <c r="CXO163" s="137"/>
      <c r="CXP163" s="137"/>
      <c r="CXQ163" s="137"/>
      <c r="CXR163" s="137"/>
      <c r="CXS163" s="137"/>
      <c r="CXT163" s="137"/>
      <c r="CXU163" s="143"/>
      <c r="CXV163" s="125"/>
      <c r="CXW163" s="126"/>
      <c r="CYA163" s="137"/>
      <c r="CYB163" s="137"/>
      <c r="CYC163" s="137"/>
      <c r="CYD163" s="137"/>
      <c r="CYE163" s="137"/>
      <c r="CYF163" s="137"/>
      <c r="CYG163" s="143"/>
      <c r="CYH163" s="125"/>
      <c r="CYI163" s="126"/>
      <c r="CYM163" s="137"/>
      <c r="CYN163" s="137"/>
      <c r="CYO163" s="137"/>
      <c r="CYP163" s="137"/>
      <c r="CYQ163" s="137"/>
      <c r="CYR163" s="137"/>
      <c r="CYS163" s="143"/>
      <c r="CYT163" s="125"/>
      <c r="CYU163" s="126"/>
      <c r="CYY163" s="137"/>
      <c r="CYZ163" s="137"/>
      <c r="CZA163" s="137"/>
      <c r="CZB163" s="137"/>
      <c r="CZC163" s="137"/>
      <c r="CZD163" s="137"/>
      <c r="CZE163" s="143"/>
      <c r="CZF163" s="125"/>
      <c r="CZG163" s="126"/>
      <c r="CZK163" s="137"/>
      <c r="CZL163" s="137"/>
      <c r="CZM163" s="137"/>
      <c r="CZN163" s="137"/>
      <c r="CZO163" s="137"/>
      <c r="CZP163" s="137"/>
      <c r="CZQ163" s="143"/>
      <c r="CZR163" s="125"/>
      <c r="CZS163" s="126"/>
      <c r="CZW163" s="137"/>
      <c r="CZX163" s="137"/>
      <c r="CZY163" s="137"/>
      <c r="CZZ163" s="137"/>
      <c r="DAA163" s="137"/>
      <c r="DAB163" s="137"/>
      <c r="DAC163" s="143"/>
      <c r="DAD163" s="125"/>
      <c r="DAE163" s="126"/>
      <c r="DAI163" s="137"/>
      <c r="DAJ163" s="137"/>
      <c r="DAK163" s="137"/>
      <c r="DAL163" s="137"/>
      <c r="DAM163" s="137"/>
      <c r="DAN163" s="137"/>
      <c r="DAO163" s="143"/>
      <c r="DAP163" s="125"/>
      <c r="DAQ163" s="126"/>
      <c r="DAU163" s="137"/>
      <c r="DAV163" s="137"/>
      <c r="DAW163" s="137"/>
      <c r="DAX163" s="137"/>
      <c r="DAY163" s="137"/>
      <c r="DAZ163" s="137"/>
      <c r="DBA163" s="143"/>
      <c r="DBB163" s="125"/>
      <c r="DBC163" s="126"/>
      <c r="DBG163" s="137"/>
      <c r="DBH163" s="137"/>
      <c r="DBI163" s="137"/>
      <c r="DBJ163" s="137"/>
      <c r="DBK163" s="137"/>
      <c r="DBL163" s="137"/>
      <c r="DBM163" s="143"/>
      <c r="DBN163" s="125"/>
      <c r="DBO163" s="126"/>
      <c r="DBS163" s="137"/>
      <c r="DBT163" s="137"/>
      <c r="DBU163" s="137"/>
      <c r="DBV163" s="137"/>
      <c r="DBW163" s="137"/>
      <c r="DBX163" s="137"/>
      <c r="DBY163" s="143"/>
      <c r="DBZ163" s="125"/>
      <c r="DCA163" s="126"/>
      <c r="DCE163" s="137"/>
      <c r="DCF163" s="137"/>
      <c r="DCG163" s="137"/>
      <c r="DCH163" s="137"/>
      <c r="DCI163" s="137"/>
      <c r="DCJ163" s="137"/>
      <c r="DCK163" s="143"/>
      <c r="DCL163" s="125"/>
      <c r="DCM163" s="126"/>
      <c r="DCQ163" s="137"/>
      <c r="DCR163" s="137"/>
      <c r="DCS163" s="137"/>
      <c r="DCT163" s="137"/>
      <c r="DCU163" s="137"/>
      <c r="DCV163" s="137"/>
      <c r="DCW163" s="143"/>
      <c r="DCX163" s="125"/>
      <c r="DCY163" s="126"/>
      <c r="DDC163" s="137"/>
      <c r="DDD163" s="137"/>
      <c r="DDE163" s="137"/>
      <c r="DDF163" s="137"/>
      <c r="DDG163" s="137"/>
      <c r="DDH163" s="137"/>
      <c r="DDI163" s="143"/>
      <c r="DDJ163" s="125"/>
      <c r="DDK163" s="126"/>
      <c r="DDO163" s="137"/>
      <c r="DDP163" s="137"/>
      <c r="DDQ163" s="137"/>
      <c r="DDR163" s="137"/>
      <c r="DDS163" s="137"/>
      <c r="DDT163" s="137"/>
      <c r="DDU163" s="143"/>
      <c r="DDV163" s="125"/>
      <c r="DDW163" s="126"/>
      <c r="DEA163" s="137"/>
      <c r="DEB163" s="137"/>
      <c r="DEC163" s="137"/>
      <c r="DED163" s="137"/>
      <c r="DEE163" s="137"/>
      <c r="DEF163" s="137"/>
      <c r="DEG163" s="143"/>
      <c r="DEH163" s="125"/>
      <c r="DEI163" s="126"/>
      <c r="DEM163" s="137"/>
      <c r="DEN163" s="137"/>
      <c r="DEO163" s="137"/>
      <c r="DEP163" s="137"/>
      <c r="DEQ163" s="137"/>
      <c r="DER163" s="137"/>
      <c r="DES163" s="143"/>
      <c r="DET163" s="125"/>
      <c r="DEU163" s="126"/>
      <c r="DEY163" s="137"/>
      <c r="DEZ163" s="137"/>
      <c r="DFA163" s="137"/>
      <c r="DFB163" s="137"/>
      <c r="DFC163" s="137"/>
      <c r="DFD163" s="137"/>
      <c r="DFE163" s="143"/>
      <c r="DFF163" s="125"/>
      <c r="DFG163" s="126"/>
      <c r="DFK163" s="137"/>
      <c r="DFL163" s="137"/>
      <c r="DFM163" s="137"/>
      <c r="DFN163" s="137"/>
      <c r="DFO163" s="137"/>
      <c r="DFP163" s="137"/>
      <c r="DFQ163" s="143"/>
      <c r="DFR163" s="125"/>
      <c r="DFS163" s="126"/>
      <c r="DFW163" s="137"/>
      <c r="DFX163" s="137"/>
      <c r="DFY163" s="137"/>
      <c r="DFZ163" s="137"/>
      <c r="DGA163" s="137"/>
      <c r="DGB163" s="137"/>
      <c r="DGC163" s="143"/>
      <c r="DGD163" s="125"/>
      <c r="DGE163" s="126"/>
      <c r="DGI163" s="137"/>
      <c r="DGJ163" s="137"/>
      <c r="DGK163" s="137"/>
      <c r="DGL163" s="137"/>
      <c r="DGM163" s="137"/>
      <c r="DGN163" s="137"/>
      <c r="DGO163" s="143"/>
      <c r="DGP163" s="125"/>
      <c r="DGQ163" s="126"/>
      <c r="DGU163" s="137"/>
      <c r="DGV163" s="137"/>
      <c r="DGW163" s="137"/>
      <c r="DGX163" s="137"/>
      <c r="DGY163" s="137"/>
      <c r="DGZ163" s="137"/>
      <c r="DHA163" s="143"/>
      <c r="DHB163" s="125"/>
      <c r="DHC163" s="126"/>
      <c r="DHG163" s="137"/>
      <c r="DHH163" s="137"/>
      <c r="DHI163" s="137"/>
      <c r="DHJ163" s="137"/>
      <c r="DHK163" s="137"/>
      <c r="DHL163" s="137"/>
      <c r="DHM163" s="143"/>
      <c r="DHN163" s="125"/>
      <c r="DHO163" s="126"/>
      <c r="DHS163" s="137"/>
      <c r="DHT163" s="137"/>
      <c r="DHU163" s="137"/>
      <c r="DHV163" s="137"/>
      <c r="DHW163" s="137"/>
      <c r="DHX163" s="137"/>
      <c r="DHY163" s="143"/>
      <c r="DHZ163" s="125"/>
      <c r="DIA163" s="126"/>
      <c r="DIE163" s="137"/>
      <c r="DIF163" s="137"/>
      <c r="DIG163" s="137"/>
      <c r="DIH163" s="137"/>
      <c r="DII163" s="137"/>
      <c r="DIJ163" s="137"/>
      <c r="DIK163" s="143"/>
      <c r="DIL163" s="125"/>
      <c r="DIM163" s="126"/>
      <c r="DIQ163" s="137"/>
      <c r="DIR163" s="137"/>
      <c r="DIS163" s="137"/>
      <c r="DIT163" s="137"/>
      <c r="DIU163" s="137"/>
      <c r="DIV163" s="137"/>
      <c r="DIW163" s="143"/>
      <c r="DIX163" s="125"/>
      <c r="DIY163" s="126"/>
      <c r="DJC163" s="137"/>
      <c r="DJD163" s="137"/>
      <c r="DJE163" s="137"/>
      <c r="DJF163" s="137"/>
      <c r="DJG163" s="137"/>
      <c r="DJH163" s="137"/>
      <c r="DJI163" s="143"/>
      <c r="DJJ163" s="125"/>
      <c r="DJK163" s="126"/>
      <c r="DJO163" s="137"/>
      <c r="DJP163" s="137"/>
      <c r="DJQ163" s="137"/>
      <c r="DJR163" s="137"/>
      <c r="DJS163" s="137"/>
      <c r="DJT163" s="137"/>
      <c r="DJU163" s="143"/>
      <c r="DJV163" s="125"/>
      <c r="DJW163" s="126"/>
      <c r="DKA163" s="137"/>
      <c r="DKB163" s="137"/>
      <c r="DKC163" s="137"/>
      <c r="DKD163" s="137"/>
      <c r="DKE163" s="137"/>
      <c r="DKF163" s="137"/>
      <c r="DKG163" s="143"/>
      <c r="DKH163" s="125"/>
      <c r="DKI163" s="126"/>
      <c r="DKM163" s="137"/>
      <c r="DKN163" s="137"/>
      <c r="DKO163" s="137"/>
      <c r="DKP163" s="137"/>
      <c r="DKQ163" s="137"/>
      <c r="DKR163" s="137"/>
      <c r="DKS163" s="143"/>
      <c r="DKT163" s="125"/>
      <c r="DKU163" s="126"/>
      <c r="DKY163" s="137"/>
      <c r="DKZ163" s="137"/>
      <c r="DLA163" s="137"/>
      <c r="DLB163" s="137"/>
      <c r="DLC163" s="137"/>
      <c r="DLD163" s="137"/>
      <c r="DLE163" s="143"/>
      <c r="DLF163" s="125"/>
      <c r="DLG163" s="126"/>
      <c r="DLK163" s="137"/>
      <c r="DLL163" s="137"/>
      <c r="DLM163" s="137"/>
      <c r="DLN163" s="137"/>
      <c r="DLO163" s="137"/>
      <c r="DLP163" s="137"/>
      <c r="DLQ163" s="143"/>
      <c r="DLR163" s="125"/>
      <c r="DLS163" s="126"/>
      <c r="DLW163" s="137"/>
      <c r="DLX163" s="137"/>
      <c r="DLY163" s="137"/>
      <c r="DLZ163" s="137"/>
      <c r="DMA163" s="137"/>
      <c r="DMB163" s="137"/>
      <c r="DMC163" s="143"/>
      <c r="DMD163" s="125"/>
      <c r="DME163" s="126"/>
      <c r="DMI163" s="137"/>
      <c r="DMJ163" s="137"/>
      <c r="DMK163" s="137"/>
      <c r="DML163" s="137"/>
      <c r="DMM163" s="137"/>
      <c r="DMN163" s="137"/>
      <c r="DMO163" s="143"/>
      <c r="DMP163" s="125"/>
      <c r="DMQ163" s="126"/>
      <c r="DMU163" s="137"/>
      <c r="DMV163" s="137"/>
      <c r="DMW163" s="137"/>
      <c r="DMX163" s="137"/>
      <c r="DMY163" s="137"/>
      <c r="DMZ163" s="137"/>
      <c r="DNA163" s="143"/>
      <c r="DNB163" s="125"/>
      <c r="DNC163" s="126"/>
      <c r="DNG163" s="137"/>
      <c r="DNH163" s="137"/>
      <c r="DNI163" s="137"/>
      <c r="DNJ163" s="137"/>
      <c r="DNK163" s="137"/>
      <c r="DNL163" s="137"/>
      <c r="DNM163" s="143"/>
      <c r="DNN163" s="125"/>
      <c r="DNO163" s="126"/>
      <c r="DNS163" s="137"/>
      <c r="DNT163" s="137"/>
      <c r="DNU163" s="137"/>
      <c r="DNV163" s="137"/>
      <c r="DNW163" s="137"/>
      <c r="DNX163" s="137"/>
      <c r="DNY163" s="143"/>
      <c r="DNZ163" s="125"/>
      <c r="DOA163" s="126"/>
      <c r="DOE163" s="137"/>
      <c r="DOF163" s="137"/>
      <c r="DOG163" s="137"/>
      <c r="DOH163" s="137"/>
      <c r="DOI163" s="137"/>
      <c r="DOJ163" s="137"/>
      <c r="DOK163" s="143"/>
      <c r="DOL163" s="125"/>
      <c r="DOM163" s="126"/>
      <c r="DOQ163" s="137"/>
      <c r="DOR163" s="137"/>
      <c r="DOS163" s="137"/>
      <c r="DOT163" s="137"/>
      <c r="DOU163" s="137"/>
      <c r="DOV163" s="137"/>
      <c r="DOW163" s="143"/>
      <c r="DOX163" s="125"/>
      <c r="DOY163" s="126"/>
      <c r="DPC163" s="137"/>
      <c r="DPD163" s="137"/>
      <c r="DPE163" s="137"/>
      <c r="DPF163" s="137"/>
      <c r="DPG163" s="137"/>
      <c r="DPH163" s="137"/>
      <c r="DPI163" s="143"/>
      <c r="DPJ163" s="125"/>
      <c r="DPK163" s="126"/>
      <c r="DPO163" s="137"/>
      <c r="DPP163" s="137"/>
      <c r="DPQ163" s="137"/>
      <c r="DPR163" s="137"/>
      <c r="DPS163" s="137"/>
      <c r="DPT163" s="137"/>
      <c r="DPU163" s="143"/>
      <c r="DPV163" s="125"/>
      <c r="DPW163" s="126"/>
      <c r="DQA163" s="137"/>
      <c r="DQB163" s="137"/>
      <c r="DQC163" s="137"/>
      <c r="DQD163" s="137"/>
      <c r="DQE163" s="137"/>
      <c r="DQF163" s="137"/>
      <c r="DQG163" s="143"/>
      <c r="DQH163" s="125"/>
      <c r="DQI163" s="126"/>
      <c r="DQM163" s="137"/>
      <c r="DQN163" s="137"/>
      <c r="DQO163" s="137"/>
      <c r="DQP163" s="137"/>
      <c r="DQQ163" s="137"/>
      <c r="DQR163" s="137"/>
      <c r="DQS163" s="143"/>
      <c r="DQT163" s="125"/>
      <c r="DQU163" s="126"/>
      <c r="DQY163" s="137"/>
      <c r="DQZ163" s="137"/>
      <c r="DRA163" s="137"/>
      <c r="DRB163" s="137"/>
      <c r="DRC163" s="137"/>
      <c r="DRD163" s="137"/>
      <c r="DRE163" s="143"/>
      <c r="DRF163" s="125"/>
      <c r="DRG163" s="126"/>
      <c r="DRK163" s="137"/>
      <c r="DRL163" s="137"/>
      <c r="DRM163" s="137"/>
      <c r="DRN163" s="137"/>
      <c r="DRO163" s="137"/>
      <c r="DRP163" s="137"/>
      <c r="DRQ163" s="143"/>
      <c r="DRR163" s="125"/>
      <c r="DRS163" s="126"/>
      <c r="DRW163" s="137"/>
      <c r="DRX163" s="137"/>
      <c r="DRY163" s="137"/>
      <c r="DRZ163" s="137"/>
      <c r="DSA163" s="137"/>
      <c r="DSB163" s="137"/>
      <c r="DSC163" s="143"/>
      <c r="DSD163" s="125"/>
      <c r="DSE163" s="126"/>
      <c r="DSI163" s="137"/>
      <c r="DSJ163" s="137"/>
      <c r="DSK163" s="137"/>
      <c r="DSL163" s="137"/>
      <c r="DSM163" s="137"/>
      <c r="DSN163" s="137"/>
      <c r="DSO163" s="143"/>
      <c r="DSP163" s="125"/>
      <c r="DSQ163" s="126"/>
      <c r="DSU163" s="137"/>
      <c r="DSV163" s="137"/>
      <c r="DSW163" s="137"/>
      <c r="DSX163" s="137"/>
      <c r="DSY163" s="137"/>
      <c r="DSZ163" s="137"/>
      <c r="DTA163" s="143"/>
      <c r="DTB163" s="125"/>
      <c r="DTC163" s="126"/>
      <c r="DTG163" s="137"/>
      <c r="DTH163" s="137"/>
      <c r="DTI163" s="137"/>
      <c r="DTJ163" s="137"/>
      <c r="DTK163" s="137"/>
      <c r="DTL163" s="137"/>
      <c r="DTM163" s="143"/>
      <c r="DTN163" s="125"/>
      <c r="DTO163" s="126"/>
      <c r="DTS163" s="137"/>
      <c r="DTT163" s="137"/>
      <c r="DTU163" s="137"/>
      <c r="DTV163" s="137"/>
      <c r="DTW163" s="137"/>
      <c r="DTX163" s="137"/>
      <c r="DTY163" s="143"/>
      <c r="DTZ163" s="125"/>
      <c r="DUA163" s="126"/>
      <c r="DUE163" s="137"/>
      <c r="DUF163" s="137"/>
      <c r="DUG163" s="137"/>
      <c r="DUH163" s="137"/>
      <c r="DUI163" s="137"/>
      <c r="DUJ163" s="137"/>
      <c r="DUK163" s="143"/>
      <c r="DUL163" s="125"/>
      <c r="DUM163" s="126"/>
      <c r="DUQ163" s="137"/>
      <c r="DUR163" s="137"/>
      <c r="DUS163" s="137"/>
      <c r="DUT163" s="137"/>
      <c r="DUU163" s="137"/>
      <c r="DUV163" s="137"/>
      <c r="DUW163" s="143"/>
      <c r="DUX163" s="125"/>
      <c r="DUY163" s="126"/>
      <c r="DVC163" s="137"/>
      <c r="DVD163" s="137"/>
      <c r="DVE163" s="137"/>
      <c r="DVF163" s="137"/>
      <c r="DVG163" s="137"/>
      <c r="DVH163" s="137"/>
      <c r="DVI163" s="143"/>
      <c r="DVJ163" s="125"/>
      <c r="DVK163" s="126"/>
      <c r="DVO163" s="137"/>
      <c r="DVP163" s="137"/>
      <c r="DVQ163" s="137"/>
      <c r="DVR163" s="137"/>
      <c r="DVS163" s="137"/>
      <c r="DVT163" s="137"/>
      <c r="DVU163" s="143"/>
      <c r="DVV163" s="125"/>
      <c r="DVW163" s="126"/>
      <c r="DWA163" s="137"/>
      <c r="DWB163" s="137"/>
      <c r="DWC163" s="137"/>
      <c r="DWD163" s="137"/>
      <c r="DWE163" s="137"/>
      <c r="DWF163" s="137"/>
      <c r="DWG163" s="143"/>
      <c r="DWH163" s="125"/>
      <c r="DWI163" s="126"/>
      <c r="DWM163" s="137"/>
      <c r="DWN163" s="137"/>
      <c r="DWO163" s="137"/>
      <c r="DWP163" s="137"/>
      <c r="DWQ163" s="137"/>
      <c r="DWR163" s="137"/>
      <c r="DWS163" s="143"/>
      <c r="DWT163" s="125"/>
      <c r="DWU163" s="126"/>
      <c r="DWY163" s="137"/>
      <c r="DWZ163" s="137"/>
      <c r="DXA163" s="137"/>
      <c r="DXB163" s="137"/>
      <c r="DXC163" s="137"/>
      <c r="DXD163" s="137"/>
      <c r="DXE163" s="143"/>
      <c r="DXF163" s="125"/>
      <c r="DXG163" s="126"/>
      <c r="DXK163" s="137"/>
      <c r="DXL163" s="137"/>
      <c r="DXM163" s="137"/>
      <c r="DXN163" s="137"/>
      <c r="DXO163" s="137"/>
      <c r="DXP163" s="137"/>
      <c r="DXQ163" s="143"/>
      <c r="DXR163" s="125"/>
      <c r="DXS163" s="126"/>
      <c r="DXW163" s="137"/>
      <c r="DXX163" s="137"/>
      <c r="DXY163" s="137"/>
      <c r="DXZ163" s="137"/>
      <c r="DYA163" s="137"/>
      <c r="DYB163" s="137"/>
      <c r="DYC163" s="143"/>
      <c r="DYD163" s="125"/>
      <c r="DYE163" s="126"/>
      <c r="DYI163" s="137"/>
      <c r="DYJ163" s="137"/>
      <c r="DYK163" s="137"/>
      <c r="DYL163" s="137"/>
      <c r="DYM163" s="137"/>
      <c r="DYN163" s="137"/>
      <c r="DYO163" s="143"/>
      <c r="DYP163" s="125"/>
      <c r="DYQ163" s="126"/>
      <c r="DYU163" s="137"/>
      <c r="DYV163" s="137"/>
      <c r="DYW163" s="137"/>
      <c r="DYX163" s="137"/>
      <c r="DYY163" s="137"/>
      <c r="DYZ163" s="137"/>
      <c r="DZA163" s="143"/>
      <c r="DZB163" s="125"/>
      <c r="DZC163" s="126"/>
      <c r="DZG163" s="137"/>
      <c r="DZH163" s="137"/>
      <c r="DZI163" s="137"/>
      <c r="DZJ163" s="137"/>
      <c r="DZK163" s="137"/>
      <c r="DZL163" s="137"/>
      <c r="DZM163" s="143"/>
      <c r="DZN163" s="125"/>
      <c r="DZO163" s="126"/>
      <c r="DZS163" s="137"/>
      <c r="DZT163" s="137"/>
      <c r="DZU163" s="137"/>
      <c r="DZV163" s="137"/>
      <c r="DZW163" s="137"/>
      <c r="DZX163" s="137"/>
      <c r="DZY163" s="143"/>
      <c r="DZZ163" s="125"/>
      <c r="EAA163" s="126"/>
      <c r="EAE163" s="137"/>
      <c r="EAF163" s="137"/>
      <c r="EAG163" s="137"/>
      <c r="EAH163" s="137"/>
      <c r="EAI163" s="137"/>
      <c r="EAJ163" s="137"/>
      <c r="EAK163" s="143"/>
      <c r="EAL163" s="125"/>
      <c r="EAM163" s="126"/>
      <c r="EAQ163" s="137"/>
      <c r="EAR163" s="137"/>
      <c r="EAS163" s="137"/>
      <c r="EAT163" s="137"/>
      <c r="EAU163" s="137"/>
      <c r="EAV163" s="137"/>
      <c r="EAW163" s="143"/>
      <c r="EAX163" s="125"/>
      <c r="EAY163" s="126"/>
      <c r="EBC163" s="137"/>
      <c r="EBD163" s="137"/>
      <c r="EBE163" s="137"/>
      <c r="EBF163" s="137"/>
      <c r="EBG163" s="137"/>
      <c r="EBH163" s="137"/>
      <c r="EBI163" s="143"/>
      <c r="EBJ163" s="125"/>
      <c r="EBK163" s="126"/>
      <c r="EBO163" s="137"/>
      <c r="EBP163" s="137"/>
      <c r="EBQ163" s="137"/>
      <c r="EBR163" s="137"/>
      <c r="EBS163" s="137"/>
      <c r="EBT163" s="137"/>
      <c r="EBU163" s="143"/>
      <c r="EBV163" s="125"/>
      <c r="EBW163" s="126"/>
      <c r="ECA163" s="137"/>
      <c r="ECB163" s="137"/>
      <c r="ECC163" s="137"/>
      <c r="ECD163" s="137"/>
      <c r="ECE163" s="137"/>
      <c r="ECF163" s="137"/>
      <c r="ECG163" s="143"/>
      <c r="ECH163" s="125"/>
      <c r="ECI163" s="126"/>
      <c r="ECM163" s="137"/>
      <c r="ECN163" s="137"/>
      <c r="ECO163" s="137"/>
      <c r="ECP163" s="137"/>
      <c r="ECQ163" s="137"/>
      <c r="ECR163" s="137"/>
      <c r="ECS163" s="143"/>
      <c r="ECT163" s="125"/>
      <c r="ECU163" s="126"/>
      <c r="ECY163" s="137"/>
      <c r="ECZ163" s="137"/>
      <c r="EDA163" s="137"/>
      <c r="EDB163" s="137"/>
      <c r="EDC163" s="137"/>
      <c r="EDD163" s="137"/>
      <c r="EDE163" s="143"/>
      <c r="EDF163" s="125"/>
      <c r="EDG163" s="126"/>
      <c r="EDK163" s="137"/>
      <c r="EDL163" s="137"/>
      <c r="EDM163" s="137"/>
      <c r="EDN163" s="137"/>
      <c r="EDO163" s="137"/>
      <c r="EDP163" s="137"/>
      <c r="EDQ163" s="143"/>
      <c r="EDR163" s="125"/>
      <c r="EDS163" s="126"/>
      <c r="EDW163" s="137"/>
      <c r="EDX163" s="137"/>
      <c r="EDY163" s="137"/>
      <c r="EDZ163" s="137"/>
      <c r="EEA163" s="137"/>
      <c r="EEB163" s="137"/>
      <c r="EEC163" s="143"/>
      <c r="EED163" s="125"/>
      <c r="EEE163" s="126"/>
      <c r="EEI163" s="137"/>
      <c r="EEJ163" s="137"/>
      <c r="EEK163" s="137"/>
      <c r="EEL163" s="137"/>
      <c r="EEM163" s="137"/>
      <c r="EEN163" s="137"/>
      <c r="EEO163" s="143"/>
      <c r="EEP163" s="125"/>
      <c r="EEQ163" s="126"/>
      <c r="EEU163" s="137"/>
      <c r="EEV163" s="137"/>
      <c r="EEW163" s="137"/>
      <c r="EEX163" s="137"/>
      <c r="EEY163" s="137"/>
      <c r="EEZ163" s="137"/>
      <c r="EFA163" s="143"/>
      <c r="EFB163" s="125"/>
      <c r="EFC163" s="126"/>
      <c r="EFG163" s="137"/>
      <c r="EFH163" s="137"/>
      <c r="EFI163" s="137"/>
      <c r="EFJ163" s="137"/>
      <c r="EFK163" s="137"/>
      <c r="EFL163" s="137"/>
      <c r="EFM163" s="143"/>
      <c r="EFN163" s="125"/>
      <c r="EFO163" s="126"/>
      <c r="EFS163" s="137"/>
      <c r="EFT163" s="137"/>
      <c r="EFU163" s="137"/>
      <c r="EFV163" s="137"/>
      <c r="EFW163" s="137"/>
      <c r="EFX163" s="137"/>
      <c r="EFY163" s="143"/>
      <c r="EFZ163" s="125"/>
      <c r="EGA163" s="126"/>
      <c r="EGE163" s="137"/>
      <c r="EGF163" s="137"/>
      <c r="EGG163" s="137"/>
      <c r="EGH163" s="137"/>
      <c r="EGI163" s="137"/>
      <c r="EGJ163" s="137"/>
      <c r="EGK163" s="143"/>
      <c r="EGL163" s="125"/>
      <c r="EGM163" s="126"/>
      <c r="EGQ163" s="137"/>
      <c r="EGR163" s="137"/>
      <c r="EGS163" s="137"/>
      <c r="EGT163" s="137"/>
      <c r="EGU163" s="137"/>
      <c r="EGV163" s="137"/>
      <c r="EGW163" s="143"/>
      <c r="EGX163" s="125"/>
      <c r="EGY163" s="126"/>
      <c r="EHC163" s="137"/>
      <c r="EHD163" s="137"/>
      <c r="EHE163" s="137"/>
      <c r="EHF163" s="137"/>
      <c r="EHG163" s="137"/>
      <c r="EHH163" s="137"/>
      <c r="EHI163" s="143"/>
      <c r="EHJ163" s="125"/>
      <c r="EHK163" s="126"/>
      <c r="EHO163" s="137"/>
      <c r="EHP163" s="137"/>
      <c r="EHQ163" s="137"/>
      <c r="EHR163" s="137"/>
      <c r="EHS163" s="137"/>
      <c r="EHT163" s="137"/>
      <c r="EHU163" s="143"/>
      <c r="EHV163" s="125"/>
      <c r="EHW163" s="126"/>
      <c r="EIA163" s="137"/>
      <c r="EIB163" s="137"/>
      <c r="EIC163" s="137"/>
      <c r="EID163" s="137"/>
      <c r="EIE163" s="137"/>
      <c r="EIF163" s="137"/>
      <c r="EIG163" s="143"/>
      <c r="EIH163" s="125"/>
      <c r="EII163" s="126"/>
      <c r="EIM163" s="137"/>
      <c r="EIN163" s="137"/>
      <c r="EIO163" s="137"/>
      <c r="EIP163" s="137"/>
      <c r="EIQ163" s="137"/>
      <c r="EIR163" s="137"/>
      <c r="EIS163" s="143"/>
      <c r="EIT163" s="125"/>
      <c r="EIU163" s="126"/>
      <c r="EIY163" s="137"/>
      <c r="EIZ163" s="137"/>
      <c r="EJA163" s="137"/>
      <c r="EJB163" s="137"/>
      <c r="EJC163" s="137"/>
      <c r="EJD163" s="137"/>
      <c r="EJE163" s="143"/>
      <c r="EJF163" s="125"/>
      <c r="EJG163" s="126"/>
      <c r="EJK163" s="137"/>
      <c r="EJL163" s="137"/>
      <c r="EJM163" s="137"/>
      <c r="EJN163" s="137"/>
      <c r="EJO163" s="137"/>
      <c r="EJP163" s="137"/>
      <c r="EJQ163" s="143"/>
      <c r="EJR163" s="125"/>
      <c r="EJS163" s="126"/>
      <c r="EJW163" s="137"/>
      <c r="EJX163" s="137"/>
      <c r="EJY163" s="137"/>
      <c r="EJZ163" s="137"/>
      <c r="EKA163" s="137"/>
      <c r="EKB163" s="137"/>
      <c r="EKC163" s="143"/>
      <c r="EKD163" s="125"/>
      <c r="EKE163" s="126"/>
      <c r="EKI163" s="137"/>
      <c r="EKJ163" s="137"/>
      <c r="EKK163" s="137"/>
      <c r="EKL163" s="137"/>
      <c r="EKM163" s="137"/>
      <c r="EKN163" s="137"/>
      <c r="EKO163" s="143"/>
      <c r="EKP163" s="125"/>
      <c r="EKQ163" s="126"/>
      <c r="EKU163" s="137"/>
      <c r="EKV163" s="137"/>
      <c r="EKW163" s="137"/>
      <c r="EKX163" s="137"/>
      <c r="EKY163" s="137"/>
      <c r="EKZ163" s="137"/>
      <c r="ELA163" s="143"/>
      <c r="ELB163" s="125"/>
      <c r="ELC163" s="126"/>
      <c r="ELG163" s="137"/>
      <c r="ELH163" s="137"/>
      <c r="ELI163" s="137"/>
      <c r="ELJ163" s="137"/>
      <c r="ELK163" s="137"/>
      <c r="ELL163" s="137"/>
      <c r="ELM163" s="143"/>
      <c r="ELN163" s="125"/>
      <c r="ELO163" s="126"/>
      <c r="ELS163" s="137"/>
      <c r="ELT163" s="137"/>
      <c r="ELU163" s="137"/>
      <c r="ELV163" s="137"/>
      <c r="ELW163" s="137"/>
      <c r="ELX163" s="137"/>
      <c r="ELY163" s="143"/>
      <c r="ELZ163" s="125"/>
      <c r="EMA163" s="126"/>
      <c r="EME163" s="137"/>
      <c r="EMF163" s="137"/>
      <c r="EMG163" s="137"/>
      <c r="EMH163" s="137"/>
      <c r="EMI163" s="137"/>
      <c r="EMJ163" s="137"/>
      <c r="EMK163" s="143"/>
      <c r="EML163" s="125"/>
      <c r="EMM163" s="126"/>
      <c r="EMQ163" s="137"/>
      <c r="EMR163" s="137"/>
      <c r="EMS163" s="137"/>
      <c r="EMT163" s="137"/>
      <c r="EMU163" s="137"/>
      <c r="EMV163" s="137"/>
      <c r="EMW163" s="143"/>
      <c r="EMX163" s="125"/>
      <c r="EMY163" s="126"/>
      <c r="ENC163" s="137"/>
      <c r="END163" s="137"/>
      <c r="ENE163" s="137"/>
      <c r="ENF163" s="137"/>
      <c r="ENG163" s="137"/>
      <c r="ENH163" s="137"/>
      <c r="ENI163" s="143"/>
      <c r="ENJ163" s="125"/>
      <c r="ENK163" s="126"/>
      <c r="ENO163" s="137"/>
      <c r="ENP163" s="137"/>
      <c r="ENQ163" s="137"/>
      <c r="ENR163" s="137"/>
      <c r="ENS163" s="137"/>
      <c r="ENT163" s="137"/>
      <c r="ENU163" s="143"/>
      <c r="ENV163" s="125"/>
      <c r="ENW163" s="126"/>
      <c r="EOA163" s="137"/>
      <c r="EOB163" s="137"/>
      <c r="EOC163" s="137"/>
      <c r="EOD163" s="137"/>
      <c r="EOE163" s="137"/>
      <c r="EOF163" s="137"/>
      <c r="EOG163" s="143"/>
      <c r="EOH163" s="125"/>
      <c r="EOI163" s="126"/>
      <c r="EOM163" s="137"/>
      <c r="EON163" s="137"/>
      <c r="EOO163" s="137"/>
      <c r="EOP163" s="137"/>
      <c r="EOQ163" s="137"/>
      <c r="EOR163" s="137"/>
      <c r="EOS163" s="143"/>
      <c r="EOT163" s="125"/>
      <c r="EOU163" s="126"/>
      <c r="EOY163" s="137"/>
      <c r="EOZ163" s="137"/>
      <c r="EPA163" s="137"/>
      <c r="EPB163" s="137"/>
      <c r="EPC163" s="137"/>
      <c r="EPD163" s="137"/>
      <c r="EPE163" s="143"/>
      <c r="EPF163" s="125"/>
      <c r="EPG163" s="126"/>
      <c r="EPK163" s="137"/>
      <c r="EPL163" s="137"/>
      <c r="EPM163" s="137"/>
      <c r="EPN163" s="137"/>
      <c r="EPO163" s="137"/>
      <c r="EPP163" s="137"/>
      <c r="EPQ163" s="143"/>
      <c r="EPR163" s="125"/>
      <c r="EPS163" s="126"/>
      <c r="EPW163" s="137"/>
      <c r="EPX163" s="137"/>
      <c r="EPY163" s="137"/>
      <c r="EPZ163" s="137"/>
      <c r="EQA163" s="137"/>
      <c r="EQB163" s="137"/>
      <c r="EQC163" s="143"/>
      <c r="EQD163" s="125"/>
      <c r="EQE163" s="126"/>
      <c r="EQI163" s="137"/>
      <c r="EQJ163" s="137"/>
      <c r="EQK163" s="137"/>
      <c r="EQL163" s="137"/>
      <c r="EQM163" s="137"/>
      <c r="EQN163" s="137"/>
      <c r="EQO163" s="143"/>
      <c r="EQP163" s="125"/>
      <c r="EQQ163" s="126"/>
      <c r="EQU163" s="137"/>
      <c r="EQV163" s="137"/>
      <c r="EQW163" s="137"/>
      <c r="EQX163" s="137"/>
      <c r="EQY163" s="137"/>
      <c r="EQZ163" s="137"/>
      <c r="ERA163" s="143"/>
      <c r="ERB163" s="125"/>
      <c r="ERC163" s="126"/>
      <c r="ERG163" s="137"/>
      <c r="ERH163" s="137"/>
      <c r="ERI163" s="137"/>
      <c r="ERJ163" s="137"/>
      <c r="ERK163" s="137"/>
      <c r="ERL163" s="137"/>
      <c r="ERM163" s="143"/>
      <c r="ERN163" s="125"/>
      <c r="ERO163" s="126"/>
      <c r="ERS163" s="137"/>
      <c r="ERT163" s="137"/>
      <c r="ERU163" s="137"/>
      <c r="ERV163" s="137"/>
      <c r="ERW163" s="137"/>
      <c r="ERX163" s="137"/>
      <c r="ERY163" s="143"/>
      <c r="ERZ163" s="125"/>
      <c r="ESA163" s="126"/>
      <c r="ESE163" s="137"/>
      <c r="ESF163" s="137"/>
      <c r="ESG163" s="137"/>
      <c r="ESH163" s="137"/>
      <c r="ESI163" s="137"/>
      <c r="ESJ163" s="137"/>
      <c r="ESK163" s="143"/>
      <c r="ESL163" s="125"/>
      <c r="ESM163" s="126"/>
      <c r="ESQ163" s="137"/>
      <c r="ESR163" s="137"/>
      <c r="ESS163" s="137"/>
      <c r="EST163" s="137"/>
      <c r="ESU163" s="137"/>
      <c r="ESV163" s="137"/>
      <c r="ESW163" s="143"/>
      <c r="ESX163" s="125"/>
      <c r="ESY163" s="126"/>
      <c r="ETC163" s="137"/>
      <c r="ETD163" s="137"/>
      <c r="ETE163" s="137"/>
      <c r="ETF163" s="137"/>
      <c r="ETG163" s="137"/>
      <c r="ETH163" s="137"/>
      <c r="ETI163" s="143"/>
      <c r="ETJ163" s="125"/>
      <c r="ETK163" s="126"/>
      <c r="ETO163" s="137"/>
      <c r="ETP163" s="137"/>
      <c r="ETQ163" s="137"/>
      <c r="ETR163" s="137"/>
      <c r="ETS163" s="137"/>
      <c r="ETT163" s="137"/>
      <c r="ETU163" s="143"/>
      <c r="ETV163" s="125"/>
      <c r="ETW163" s="126"/>
      <c r="EUA163" s="137"/>
      <c r="EUB163" s="137"/>
      <c r="EUC163" s="137"/>
      <c r="EUD163" s="137"/>
      <c r="EUE163" s="137"/>
      <c r="EUF163" s="137"/>
      <c r="EUG163" s="143"/>
      <c r="EUH163" s="125"/>
      <c r="EUI163" s="126"/>
      <c r="EUM163" s="137"/>
      <c r="EUN163" s="137"/>
      <c r="EUO163" s="137"/>
      <c r="EUP163" s="137"/>
      <c r="EUQ163" s="137"/>
      <c r="EUR163" s="137"/>
      <c r="EUS163" s="143"/>
      <c r="EUT163" s="125"/>
      <c r="EUU163" s="126"/>
      <c r="EUY163" s="137"/>
      <c r="EUZ163" s="137"/>
      <c r="EVA163" s="137"/>
      <c r="EVB163" s="137"/>
      <c r="EVC163" s="137"/>
      <c r="EVD163" s="137"/>
      <c r="EVE163" s="143"/>
      <c r="EVF163" s="125"/>
      <c r="EVG163" s="126"/>
      <c r="EVK163" s="137"/>
      <c r="EVL163" s="137"/>
      <c r="EVM163" s="137"/>
      <c r="EVN163" s="137"/>
      <c r="EVO163" s="137"/>
      <c r="EVP163" s="137"/>
      <c r="EVQ163" s="143"/>
      <c r="EVR163" s="125"/>
      <c r="EVS163" s="126"/>
      <c r="EVW163" s="137"/>
      <c r="EVX163" s="137"/>
      <c r="EVY163" s="137"/>
      <c r="EVZ163" s="137"/>
      <c r="EWA163" s="137"/>
      <c r="EWB163" s="137"/>
      <c r="EWC163" s="143"/>
      <c r="EWD163" s="125"/>
      <c r="EWE163" s="126"/>
      <c r="EWI163" s="137"/>
      <c r="EWJ163" s="137"/>
      <c r="EWK163" s="137"/>
      <c r="EWL163" s="137"/>
      <c r="EWM163" s="137"/>
      <c r="EWN163" s="137"/>
      <c r="EWO163" s="143"/>
      <c r="EWP163" s="125"/>
      <c r="EWQ163" s="126"/>
      <c r="EWU163" s="137"/>
      <c r="EWV163" s="137"/>
      <c r="EWW163" s="137"/>
      <c r="EWX163" s="137"/>
      <c r="EWY163" s="137"/>
      <c r="EWZ163" s="137"/>
      <c r="EXA163" s="143"/>
      <c r="EXB163" s="125"/>
      <c r="EXC163" s="126"/>
      <c r="EXG163" s="137"/>
      <c r="EXH163" s="137"/>
      <c r="EXI163" s="137"/>
      <c r="EXJ163" s="137"/>
      <c r="EXK163" s="137"/>
      <c r="EXL163" s="137"/>
      <c r="EXM163" s="143"/>
      <c r="EXN163" s="125"/>
      <c r="EXO163" s="126"/>
      <c r="EXS163" s="137"/>
      <c r="EXT163" s="137"/>
      <c r="EXU163" s="137"/>
      <c r="EXV163" s="137"/>
      <c r="EXW163" s="137"/>
      <c r="EXX163" s="137"/>
      <c r="EXY163" s="143"/>
      <c r="EXZ163" s="125"/>
      <c r="EYA163" s="126"/>
      <c r="EYE163" s="137"/>
      <c r="EYF163" s="137"/>
      <c r="EYG163" s="137"/>
      <c r="EYH163" s="137"/>
      <c r="EYI163" s="137"/>
      <c r="EYJ163" s="137"/>
      <c r="EYK163" s="143"/>
      <c r="EYL163" s="125"/>
      <c r="EYM163" s="126"/>
      <c r="EYQ163" s="137"/>
      <c r="EYR163" s="137"/>
      <c r="EYS163" s="137"/>
      <c r="EYT163" s="137"/>
      <c r="EYU163" s="137"/>
      <c r="EYV163" s="137"/>
      <c r="EYW163" s="143"/>
      <c r="EYX163" s="125"/>
      <c r="EYY163" s="126"/>
      <c r="EZC163" s="137"/>
      <c r="EZD163" s="137"/>
      <c r="EZE163" s="137"/>
      <c r="EZF163" s="137"/>
      <c r="EZG163" s="137"/>
      <c r="EZH163" s="137"/>
      <c r="EZI163" s="143"/>
      <c r="EZJ163" s="125"/>
      <c r="EZK163" s="126"/>
      <c r="EZO163" s="137"/>
      <c r="EZP163" s="137"/>
      <c r="EZQ163" s="137"/>
      <c r="EZR163" s="137"/>
      <c r="EZS163" s="137"/>
      <c r="EZT163" s="137"/>
      <c r="EZU163" s="143"/>
      <c r="EZV163" s="125"/>
      <c r="EZW163" s="126"/>
      <c r="FAA163" s="137"/>
      <c r="FAB163" s="137"/>
      <c r="FAC163" s="137"/>
      <c r="FAD163" s="137"/>
      <c r="FAE163" s="137"/>
      <c r="FAF163" s="137"/>
      <c r="FAG163" s="143"/>
      <c r="FAH163" s="125"/>
      <c r="FAI163" s="126"/>
      <c r="FAM163" s="137"/>
      <c r="FAN163" s="137"/>
      <c r="FAO163" s="137"/>
      <c r="FAP163" s="137"/>
      <c r="FAQ163" s="137"/>
      <c r="FAR163" s="137"/>
      <c r="FAS163" s="143"/>
      <c r="FAT163" s="125"/>
      <c r="FAU163" s="126"/>
      <c r="FAY163" s="137"/>
      <c r="FAZ163" s="137"/>
      <c r="FBA163" s="137"/>
      <c r="FBB163" s="137"/>
      <c r="FBC163" s="137"/>
      <c r="FBD163" s="137"/>
      <c r="FBE163" s="143"/>
      <c r="FBF163" s="125"/>
      <c r="FBG163" s="126"/>
      <c r="FBK163" s="137"/>
      <c r="FBL163" s="137"/>
      <c r="FBM163" s="137"/>
      <c r="FBN163" s="137"/>
      <c r="FBO163" s="137"/>
      <c r="FBP163" s="137"/>
      <c r="FBQ163" s="143"/>
      <c r="FBR163" s="125"/>
      <c r="FBS163" s="126"/>
      <c r="FBW163" s="137"/>
      <c r="FBX163" s="137"/>
      <c r="FBY163" s="137"/>
      <c r="FBZ163" s="137"/>
      <c r="FCA163" s="137"/>
      <c r="FCB163" s="137"/>
      <c r="FCC163" s="143"/>
      <c r="FCD163" s="125"/>
      <c r="FCE163" s="126"/>
      <c r="FCI163" s="137"/>
      <c r="FCJ163" s="137"/>
      <c r="FCK163" s="137"/>
      <c r="FCL163" s="137"/>
      <c r="FCM163" s="137"/>
      <c r="FCN163" s="137"/>
      <c r="FCO163" s="143"/>
      <c r="FCP163" s="125"/>
      <c r="FCQ163" s="126"/>
      <c r="FCU163" s="137"/>
      <c r="FCV163" s="137"/>
      <c r="FCW163" s="137"/>
      <c r="FCX163" s="137"/>
      <c r="FCY163" s="137"/>
      <c r="FCZ163" s="137"/>
      <c r="FDA163" s="143"/>
      <c r="FDB163" s="125"/>
      <c r="FDC163" s="126"/>
      <c r="FDG163" s="137"/>
      <c r="FDH163" s="137"/>
      <c r="FDI163" s="137"/>
      <c r="FDJ163" s="137"/>
      <c r="FDK163" s="137"/>
      <c r="FDL163" s="137"/>
      <c r="FDM163" s="143"/>
      <c r="FDN163" s="125"/>
      <c r="FDO163" s="126"/>
      <c r="FDS163" s="137"/>
      <c r="FDT163" s="137"/>
      <c r="FDU163" s="137"/>
      <c r="FDV163" s="137"/>
      <c r="FDW163" s="137"/>
      <c r="FDX163" s="137"/>
      <c r="FDY163" s="143"/>
      <c r="FDZ163" s="125"/>
      <c r="FEA163" s="126"/>
      <c r="FEE163" s="137"/>
      <c r="FEF163" s="137"/>
      <c r="FEG163" s="137"/>
      <c r="FEH163" s="137"/>
      <c r="FEI163" s="137"/>
      <c r="FEJ163" s="137"/>
      <c r="FEK163" s="143"/>
      <c r="FEL163" s="125"/>
      <c r="FEM163" s="126"/>
      <c r="FEQ163" s="137"/>
      <c r="FER163" s="137"/>
      <c r="FES163" s="137"/>
      <c r="FET163" s="137"/>
      <c r="FEU163" s="137"/>
      <c r="FEV163" s="137"/>
      <c r="FEW163" s="143"/>
      <c r="FEX163" s="125"/>
      <c r="FEY163" s="126"/>
      <c r="FFC163" s="137"/>
      <c r="FFD163" s="137"/>
      <c r="FFE163" s="137"/>
      <c r="FFF163" s="137"/>
      <c r="FFG163" s="137"/>
      <c r="FFH163" s="137"/>
      <c r="FFI163" s="143"/>
      <c r="FFJ163" s="125"/>
      <c r="FFK163" s="126"/>
      <c r="FFO163" s="137"/>
      <c r="FFP163" s="137"/>
      <c r="FFQ163" s="137"/>
      <c r="FFR163" s="137"/>
      <c r="FFS163" s="137"/>
      <c r="FFT163" s="137"/>
      <c r="FFU163" s="143"/>
      <c r="FFV163" s="125"/>
      <c r="FFW163" s="126"/>
      <c r="FGA163" s="137"/>
      <c r="FGB163" s="137"/>
      <c r="FGC163" s="137"/>
      <c r="FGD163" s="137"/>
      <c r="FGE163" s="137"/>
      <c r="FGF163" s="137"/>
      <c r="FGG163" s="143"/>
      <c r="FGH163" s="125"/>
      <c r="FGI163" s="126"/>
      <c r="FGM163" s="137"/>
      <c r="FGN163" s="137"/>
      <c r="FGO163" s="137"/>
      <c r="FGP163" s="137"/>
      <c r="FGQ163" s="137"/>
      <c r="FGR163" s="137"/>
      <c r="FGS163" s="143"/>
      <c r="FGT163" s="125"/>
      <c r="FGU163" s="126"/>
      <c r="FGY163" s="137"/>
      <c r="FGZ163" s="137"/>
      <c r="FHA163" s="137"/>
      <c r="FHB163" s="137"/>
      <c r="FHC163" s="137"/>
      <c r="FHD163" s="137"/>
      <c r="FHE163" s="143"/>
      <c r="FHF163" s="125"/>
      <c r="FHG163" s="126"/>
      <c r="FHK163" s="137"/>
      <c r="FHL163" s="137"/>
      <c r="FHM163" s="137"/>
      <c r="FHN163" s="137"/>
      <c r="FHO163" s="137"/>
      <c r="FHP163" s="137"/>
      <c r="FHQ163" s="143"/>
      <c r="FHR163" s="125"/>
      <c r="FHS163" s="126"/>
      <c r="FHW163" s="137"/>
      <c r="FHX163" s="137"/>
      <c r="FHY163" s="137"/>
      <c r="FHZ163" s="137"/>
      <c r="FIA163" s="137"/>
      <c r="FIB163" s="137"/>
      <c r="FIC163" s="143"/>
      <c r="FID163" s="125"/>
      <c r="FIE163" s="126"/>
      <c r="FII163" s="137"/>
      <c r="FIJ163" s="137"/>
      <c r="FIK163" s="137"/>
      <c r="FIL163" s="137"/>
      <c r="FIM163" s="137"/>
      <c r="FIN163" s="137"/>
      <c r="FIO163" s="143"/>
      <c r="FIP163" s="125"/>
      <c r="FIQ163" s="126"/>
      <c r="FIU163" s="137"/>
      <c r="FIV163" s="137"/>
      <c r="FIW163" s="137"/>
      <c r="FIX163" s="137"/>
      <c r="FIY163" s="137"/>
      <c r="FIZ163" s="137"/>
      <c r="FJA163" s="143"/>
      <c r="FJB163" s="125"/>
      <c r="FJC163" s="126"/>
      <c r="FJG163" s="137"/>
      <c r="FJH163" s="137"/>
      <c r="FJI163" s="137"/>
      <c r="FJJ163" s="137"/>
      <c r="FJK163" s="137"/>
      <c r="FJL163" s="137"/>
      <c r="FJM163" s="143"/>
      <c r="FJN163" s="125"/>
      <c r="FJO163" s="126"/>
      <c r="FJS163" s="137"/>
      <c r="FJT163" s="137"/>
      <c r="FJU163" s="137"/>
      <c r="FJV163" s="137"/>
      <c r="FJW163" s="137"/>
      <c r="FJX163" s="137"/>
      <c r="FJY163" s="143"/>
      <c r="FJZ163" s="125"/>
      <c r="FKA163" s="126"/>
      <c r="FKE163" s="137"/>
      <c r="FKF163" s="137"/>
      <c r="FKG163" s="137"/>
      <c r="FKH163" s="137"/>
      <c r="FKI163" s="137"/>
      <c r="FKJ163" s="137"/>
      <c r="FKK163" s="143"/>
      <c r="FKL163" s="125"/>
      <c r="FKM163" s="126"/>
      <c r="FKQ163" s="137"/>
      <c r="FKR163" s="137"/>
      <c r="FKS163" s="137"/>
      <c r="FKT163" s="137"/>
      <c r="FKU163" s="137"/>
      <c r="FKV163" s="137"/>
      <c r="FKW163" s="143"/>
      <c r="FKX163" s="125"/>
      <c r="FKY163" s="126"/>
      <c r="FLC163" s="137"/>
      <c r="FLD163" s="137"/>
      <c r="FLE163" s="137"/>
      <c r="FLF163" s="137"/>
      <c r="FLG163" s="137"/>
      <c r="FLH163" s="137"/>
      <c r="FLI163" s="143"/>
      <c r="FLJ163" s="125"/>
      <c r="FLK163" s="126"/>
      <c r="FLO163" s="137"/>
      <c r="FLP163" s="137"/>
      <c r="FLQ163" s="137"/>
      <c r="FLR163" s="137"/>
      <c r="FLS163" s="137"/>
      <c r="FLT163" s="137"/>
      <c r="FLU163" s="143"/>
      <c r="FLV163" s="125"/>
      <c r="FLW163" s="126"/>
      <c r="FMA163" s="137"/>
      <c r="FMB163" s="137"/>
      <c r="FMC163" s="137"/>
      <c r="FMD163" s="137"/>
      <c r="FME163" s="137"/>
      <c r="FMF163" s="137"/>
      <c r="FMG163" s="143"/>
      <c r="FMH163" s="125"/>
      <c r="FMI163" s="126"/>
      <c r="FMM163" s="137"/>
      <c r="FMN163" s="137"/>
      <c r="FMO163" s="137"/>
      <c r="FMP163" s="137"/>
      <c r="FMQ163" s="137"/>
      <c r="FMR163" s="137"/>
      <c r="FMS163" s="143"/>
      <c r="FMT163" s="125"/>
      <c r="FMU163" s="126"/>
      <c r="FMY163" s="137"/>
      <c r="FMZ163" s="137"/>
      <c r="FNA163" s="137"/>
      <c r="FNB163" s="137"/>
      <c r="FNC163" s="137"/>
      <c r="FND163" s="137"/>
      <c r="FNE163" s="143"/>
      <c r="FNF163" s="125"/>
      <c r="FNG163" s="126"/>
      <c r="FNK163" s="137"/>
      <c r="FNL163" s="137"/>
      <c r="FNM163" s="137"/>
      <c r="FNN163" s="137"/>
      <c r="FNO163" s="137"/>
      <c r="FNP163" s="137"/>
      <c r="FNQ163" s="143"/>
      <c r="FNR163" s="125"/>
      <c r="FNS163" s="126"/>
      <c r="FNW163" s="137"/>
      <c r="FNX163" s="137"/>
      <c r="FNY163" s="137"/>
      <c r="FNZ163" s="137"/>
      <c r="FOA163" s="137"/>
      <c r="FOB163" s="137"/>
      <c r="FOC163" s="143"/>
      <c r="FOD163" s="125"/>
      <c r="FOE163" s="126"/>
      <c r="FOI163" s="137"/>
      <c r="FOJ163" s="137"/>
      <c r="FOK163" s="137"/>
      <c r="FOL163" s="137"/>
      <c r="FOM163" s="137"/>
      <c r="FON163" s="137"/>
      <c r="FOO163" s="143"/>
      <c r="FOP163" s="125"/>
      <c r="FOQ163" s="126"/>
      <c r="FOU163" s="137"/>
      <c r="FOV163" s="137"/>
      <c r="FOW163" s="137"/>
      <c r="FOX163" s="137"/>
      <c r="FOY163" s="137"/>
      <c r="FOZ163" s="137"/>
      <c r="FPA163" s="143"/>
      <c r="FPB163" s="125"/>
      <c r="FPC163" s="126"/>
      <c r="FPG163" s="137"/>
      <c r="FPH163" s="137"/>
      <c r="FPI163" s="137"/>
      <c r="FPJ163" s="137"/>
      <c r="FPK163" s="137"/>
      <c r="FPL163" s="137"/>
      <c r="FPM163" s="143"/>
      <c r="FPN163" s="125"/>
      <c r="FPO163" s="126"/>
      <c r="FPS163" s="137"/>
      <c r="FPT163" s="137"/>
      <c r="FPU163" s="137"/>
      <c r="FPV163" s="137"/>
      <c r="FPW163" s="137"/>
      <c r="FPX163" s="137"/>
      <c r="FPY163" s="143"/>
      <c r="FPZ163" s="125"/>
      <c r="FQA163" s="126"/>
      <c r="FQE163" s="137"/>
      <c r="FQF163" s="137"/>
      <c r="FQG163" s="137"/>
      <c r="FQH163" s="137"/>
      <c r="FQI163" s="137"/>
      <c r="FQJ163" s="137"/>
      <c r="FQK163" s="143"/>
      <c r="FQL163" s="125"/>
      <c r="FQM163" s="126"/>
      <c r="FQQ163" s="137"/>
      <c r="FQR163" s="137"/>
      <c r="FQS163" s="137"/>
      <c r="FQT163" s="137"/>
      <c r="FQU163" s="137"/>
      <c r="FQV163" s="137"/>
      <c r="FQW163" s="143"/>
      <c r="FQX163" s="125"/>
      <c r="FQY163" s="126"/>
      <c r="FRC163" s="137"/>
      <c r="FRD163" s="137"/>
      <c r="FRE163" s="137"/>
      <c r="FRF163" s="137"/>
      <c r="FRG163" s="137"/>
      <c r="FRH163" s="137"/>
      <c r="FRI163" s="143"/>
      <c r="FRJ163" s="125"/>
      <c r="FRK163" s="126"/>
      <c r="FRO163" s="137"/>
      <c r="FRP163" s="137"/>
      <c r="FRQ163" s="137"/>
      <c r="FRR163" s="137"/>
      <c r="FRS163" s="137"/>
      <c r="FRT163" s="137"/>
      <c r="FRU163" s="143"/>
      <c r="FRV163" s="125"/>
      <c r="FRW163" s="126"/>
      <c r="FSA163" s="137"/>
      <c r="FSB163" s="137"/>
      <c r="FSC163" s="137"/>
      <c r="FSD163" s="137"/>
      <c r="FSE163" s="137"/>
      <c r="FSF163" s="137"/>
      <c r="FSG163" s="143"/>
      <c r="FSH163" s="125"/>
      <c r="FSI163" s="126"/>
      <c r="FSM163" s="137"/>
      <c r="FSN163" s="137"/>
      <c r="FSO163" s="137"/>
      <c r="FSP163" s="137"/>
      <c r="FSQ163" s="137"/>
      <c r="FSR163" s="137"/>
      <c r="FSS163" s="143"/>
      <c r="FST163" s="125"/>
      <c r="FSU163" s="126"/>
      <c r="FSY163" s="137"/>
      <c r="FSZ163" s="137"/>
      <c r="FTA163" s="137"/>
      <c r="FTB163" s="137"/>
      <c r="FTC163" s="137"/>
      <c r="FTD163" s="137"/>
      <c r="FTE163" s="143"/>
      <c r="FTF163" s="125"/>
      <c r="FTG163" s="126"/>
      <c r="FTK163" s="137"/>
      <c r="FTL163" s="137"/>
      <c r="FTM163" s="137"/>
      <c r="FTN163" s="137"/>
      <c r="FTO163" s="137"/>
      <c r="FTP163" s="137"/>
      <c r="FTQ163" s="143"/>
      <c r="FTR163" s="125"/>
      <c r="FTS163" s="126"/>
      <c r="FTW163" s="137"/>
      <c r="FTX163" s="137"/>
      <c r="FTY163" s="137"/>
      <c r="FTZ163" s="137"/>
      <c r="FUA163" s="137"/>
      <c r="FUB163" s="137"/>
      <c r="FUC163" s="143"/>
      <c r="FUD163" s="125"/>
      <c r="FUE163" s="126"/>
      <c r="FUI163" s="137"/>
      <c r="FUJ163" s="137"/>
      <c r="FUK163" s="137"/>
      <c r="FUL163" s="137"/>
      <c r="FUM163" s="137"/>
      <c r="FUN163" s="137"/>
      <c r="FUO163" s="143"/>
      <c r="FUP163" s="125"/>
      <c r="FUQ163" s="126"/>
      <c r="FUU163" s="137"/>
      <c r="FUV163" s="137"/>
      <c r="FUW163" s="137"/>
      <c r="FUX163" s="137"/>
      <c r="FUY163" s="137"/>
      <c r="FUZ163" s="137"/>
      <c r="FVA163" s="143"/>
      <c r="FVB163" s="125"/>
      <c r="FVC163" s="126"/>
      <c r="FVG163" s="137"/>
      <c r="FVH163" s="137"/>
      <c r="FVI163" s="137"/>
      <c r="FVJ163" s="137"/>
      <c r="FVK163" s="137"/>
      <c r="FVL163" s="137"/>
      <c r="FVM163" s="143"/>
      <c r="FVN163" s="125"/>
      <c r="FVO163" s="126"/>
      <c r="FVS163" s="137"/>
      <c r="FVT163" s="137"/>
      <c r="FVU163" s="137"/>
      <c r="FVV163" s="137"/>
      <c r="FVW163" s="137"/>
      <c r="FVX163" s="137"/>
      <c r="FVY163" s="143"/>
      <c r="FVZ163" s="125"/>
      <c r="FWA163" s="126"/>
      <c r="FWE163" s="137"/>
      <c r="FWF163" s="137"/>
      <c r="FWG163" s="137"/>
      <c r="FWH163" s="137"/>
      <c r="FWI163" s="137"/>
      <c r="FWJ163" s="137"/>
      <c r="FWK163" s="143"/>
      <c r="FWL163" s="125"/>
      <c r="FWM163" s="126"/>
      <c r="FWQ163" s="137"/>
      <c r="FWR163" s="137"/>
      <c r="FWS163" s="137"/>
      <c r="FWT163" s="137"/>
      <c r="FWU163" s="137"/>
      <c r="FWV163" s="137"/>
      <c r="FWW163" s="143"/>
      <c r="FWX163" s="125"/>
      <c r="FWY163" s="126"/>
      <c r="FXC163" s="137"/>
      <c r="FXD163" s="137"/>
      <c r="FXE163" s="137"/>
      <c r="FXF163" s="137"/>
      <c r="FXG163" s="137"/>
      <c r="FXH163" s="137"/>
      <c r="FXI163" s="143"/>
      <c r="FXJ163" s="125"/>
      <c r="FXK163" s="126"/>
      <c r="FXO163" s="137"/>
      <c r="FXP163" s="137"/>
      <c r="FXQ163" s="137"/>
      <c r="FXR163" s="137"/>
      <c r="FXS163" s="137"/>
      <c r="FXT163" s="137"/>
      <c r="FXU163" s="143"/>
      <c r="FXV163" s="125"/>
      <c r="FXW163" s="126"/>
      <c r="FYA163" s="137"/>
      <c r="FYB163" s="137"/>
      <c r="FYC163" s="137"/>
      <c r="FYD163" s="137"/>
      <c r="FYE163" s="137"/>
      <c r="FYF163" s="137"/>
      <c r="FYG163" s="143"/>
      <c r="FYH163" s="125"/>
      <c r="FYI163" s="126"/>
      <c r="FYM163" s="137"/>
      <c r="FYN163" s="137"/>
      <c r="FYO163" s="137"/>
      <c r="FYP163" s="137"/>
      <c r="FYQ163" s="137"/>
      <c r="FYR163" s="137"/>
      <c r="FYS163" s="143"/>
      <c r="FYT163" s="125"/>
      <c r="FYU163" s="126"/>
      <c r="FYY163" s="137"/>
      <c r="FYZ163" s="137"/>
      <c r="FZA163" s="137"/>
      <c r="FZB163" s="137"/>
      <c r="FZC163" s="137"/>
      <c r="FZD163" s="137"/>
      <c r="FZE163" s="143"/>
      <c r="FZF163" s="125"/>
      <c r="FZG163" s="126"/>
      <c r="FZK163" s="137"/>
      <c r="FZL163" s="137"/>
      <c r="FZM163" s="137"/>
      <c r="FZN163" s="137"/>
      <c r="FZO163" s="137"/>
      <c r="FZP163" s="137"/>
      <c r="FZQ163" s="143"/>
      <c r="FZR163" s="125"/>
      <c r="FZS163" s="126"/>
      <c r="FZW163" s="137"/>
      <c r="FZX163" s="137"/>
      <c r="FZY163" s="137"/>
      <c r="FZZ163" s="137"/>
      <c r="GAA163" s="137"/>
      <c r="GAB163" s="137"/>
      <c r="GAC163" s="143"/>
      <c r="GAD163" s="125"/>
      <c r="GAE163" s="126"/>
      <c r="GAI163" s="137"/>
      <c r="GAJ163" s="137"/>
      <c r="GAK163" s="137"/>
      <c r="GAL163" s="137"/>
      <c r="GAM163" s="137"/>
      <c r="GAN163" s="137"/>
      <c r="GAO163" s="143"/>
      <c r="GAP163" s="125"/>
      <c r="GAQ163" s="126"/>
      <c r="GAU163" s="137"/>
      <c r="GAV163" s="137"/>
      <c r="GAW163" s="137"/>
      <c r="GAX163" s="137"/>
      <c r="GAY163" s="137"/>
      <c r="GAZ163" s="137"/>
      <c r="GBA163" s="143"/>
      <c r="GBB163" s="125"/>
      <c r="GBC163" s="126"/>
      <c r="GBG163" s="137"/>
      <c r="GBH163" s="137"/>
      <c r="GBI163" s="137"/>
      <c r="GBJ163" s="137"/>
      <c r="GBK163" s="137"/>
      <c r="GBL163" s="137"/>
      <c r="GBM163" s="143"/>
      <c r="GBN163" s="125"/>
      <c r="GBO163" s="126"/>
      <c r="GBS163" s="137"/>
      <c r="GBT163" s="137"/>
      <c r="GBU163" s="137"/>
      <c r="GBV163" s="137"/>
      <c r="GBW163" s="137"/>
      <c r="GBX163" s="137"/>
      <c r="GBY163" s="143"/>
      <c r="GBZ163" s="125"/>
      <c r="GCA163" s="126"/>
      <c r="GCE163" s="137"/>
      <c r="GCF163" s="137"/>
      <c r="GCG163" s="137"/>
      <c r="GCH163" s="137"/>
      <c r="GCI163" s="137"/>
      <c r="GCJ163" s="137"/>
      <c r="GCK163" s="143"/>
      <c r="GCL163" s="125"/>
      <c r="GCM163" s="126"/>
      <c r="GCQ163" s="137"/>
      <c r="GCR163" s="137"/>
      <c r="GCS163" s="137"/>
      <c r="GCT163" s="137"/>
      <c r="GCU163" s="137"/>
      <c r="GCV163" s="137"/>
      <c r="GCW163" s="143"/>
      <c r="GCX163" s="125"/>
      <c r="GCY163" s="126"/>
      <c r="GDC163" s="137"/>
      <c r="GDD163" s="137"/>
      <c r="GDE163" s="137"/>
      <c r="GDF163" s="137"/>
      <c r="GDG163" s="137"/>
      <c r="GDH163" s="137"/>
      <c r="GDI163" s="143"/>
      <c r="GDJ163" s="125"/>
      <c r="GDK163" s="126"/>
      <c r="GDO163" s="137"/>
      <c r="GDP163" s="137"/>
      <c r="GDQ163" s="137"/>
      <c r="GDR163" s="137"/>
      <c r="GDS163" s="137"/>
      <c r="GDT163" s="137"/>
      <c r="GDU163" s="143"/>
      <c r="GDV163" s="125"/>
      <c r="GDW163" s="126"/>
      <c r="GEA163" s="137"/>
      <c r="GEB163" s="137"/>
      <c r="GEC163" s="137"/>
      <c r="GED163" s="137"/>
      <c r="GEE163" s="137"/>
      <c r="GEF163" s="137"/>
      <c r="GEG163" s="143"/>
      <c r="GEH163" s="125"/>
      <c r="GEI163" s="126"/>
      <c r="GEM163" s="137"/>
      <c r="GEN163" s="137"/>
      <c r="GEO163" s="137"/>
      <c r="GEP163" s="137"/>
      <c r="GEQ163" s="137"/>
      <c r="GER163" s="137"/>
      <c r="GES163" s="143"/>
      <c r="GET163" s="125"/>
      <c r="GEU163" s="126"/>
      <c r="GEY163" s="137"/>
      <c r="GEZ163" s="137"/>
      <c r="GFA163" s="137"/>
      <c r="GFB163" s="137"/>
      <c r="GFC163" s="137"/>
      <c r="GFD163" s="137"/>
      <c r="GFE163" s="143"/>
      <c r="GFF163" s="125"/>
      <c r="GFG163" s="126"/>
      <c r="GFK163" s="137"/>
      <c r="GFL163" s="137"/>
      <c r="GFM163" s="137"/>
      <c r="GFN163" s="137"/>
      <c r="GFO163" s="137"/>
      <c r="GFP163" s="137"/>
      <c r="GFQ163" s="143"/>
      <c r="GFR163" s="125"/>
      <c r="GFS163" s="126"/>
      <c r="GFW163" s="137"/>
      <c r="GFX163" s="137"/>
      <c r="GFY163" s="137"/>
      <c r="GFZ163" s="137"/>
      <c r="GGA163" s="137"/>
      <c r="GGB163" s="137"/>
      <c r="GGC163" s="143"/>
      <c r="GGD163" s="125"/>
      <c r="GGE163" s="126"/>
      <c r="GGI163" s="137"/>
      <c r="GGJ163" s="137"/>
      <c r="GGK163" s="137"/>
      <c r="GGL163" s="137"/>
      <c r="GGM163" s="137"/>
      <c r="GGN163" s="137"/>
      <c r="GGO163" s="143"/>
      <c r="GGP163" s="125"/>
      <c r="GGQ163" s="126"/>
      <c r="GGU163" s="137"/>
      <c r="GGV163" s="137"/>
      <c r="GGW163" s="137"/>
      <c r="GGX163" s="137"/>
      <c r="GGY163" s="137"/>
      <c r="GGZ163" s="137"/>
      <c r="GHA163" s="143"/>
      <c r="GHB163" s="125"/>
      <c r="GHC163" s="126"/>
      <c r="GHG163" s="137"/>
      <c r="GHH163" s="137"/>
      <c r="GHI163" s="137"/>
      <c r="GHJ163" s="137"/>
      <c r="GHK163" s="137"/>
      <c r="GHL163" s="137"/>
      <c r="GHM163" s="143"/>
      <c r="GHN163" s="125"/>
      <c r="GHO163" s="126"/>
      <c r="GHS163" s="137"/>
      <c r="GHT163" s="137"/>
      <c r="GHU163" s="137"/>
      <c r="GHV163" s="137"/>
      <c r="GHW163" s="137"/>
      <c r="GHX163" s="137"/>
      <c r="GHY163" s="143"/>
      <c r="GHZ163" s="125"/>
      <c r="GIA163" s="126"/>
      <c r="GIE163" s="137"/>
      <c r="GIF163" s="137"/>
      <c r="GIG163" s="137"/>
      <c r="GIH163" s="137"/>
      <c r="GII163" s="137"/>
      <c r="GIJ163" s="137"/>
      <c r="GIK163" s="143"/>
      <c r="GIL163" s="125"/>
      <c r="GIM163" s="126"/>
      <c r="GIQ163" s="137"/>
      <c r="GIR163" s="137"/>
      <c r="GIS163" s="137"/>
      <c r="GIT163" s="137"/>
      <c r="GIU163" s="137"/>
      <c r="GIV163" s="137"/>
      <c r="GIW163" s="143"/>
      <c r="GIX163" s="125"/>
      <c r="GIY163" s="126"/>
      <c r="GJC163" s="137"/>
      <c r="GJD163" s="137"/>
      <c r="GJE163" s="137"/>
      <c r="GJF163" s="137"/>
      <c r="GJG163" s="137"/>
      <c r="GJH163" s="137"/>
      <c r="GJI163" s="143"/>
      <c r="GJJ163" s="125"/>
      <c r="GJK163" s="126"/>
      <c r="GJO163" s="137"/>
      <c r="GJP163" s="137"/>
      <c r="GJQ163" s="137"/>
      <c r="GJR163" s="137"/>
      <c r="GJS163" s="137"/>
      <c r="GJT163" s="137"/>
      <c r="GJU163" s="143"/>
      <c r="GJV163" s="125"/>
      <c r="GJW163" s="126"/>
      <c r="GKA163" s="137"/>
      <c r="GKB163" s="137"/>
      <c r="GKC163" s="137"/>
      <c r="GKD163" s="137"/>
      <c r="GKE163" s="137"/>
      <c r="GKF163" s="137"/>
      <c r="GKG163" s="143"/>
      <c r="GKH163" s="125"/>
      <c r="GKI163" s="126"/>
      <c r="GKM163" s="137"/>
      <c r="GKN163" s="137"/>
      <c r="GKO163" s="137"/>
      <c r="GKP163" s="137"/>
      <c r="GKQ163" s="137"/>
      <c r="GKR163" s="137"/>
      <c r="GKS163" s="143"/>
      <c r="GKT163" s="125"/>
      <c r="GKU163" s="126"/>
      <c r="GKY163" s="137"/>
      <c r="GKZ163" s="137"/>
      <c r="GLA163" s="137"/>
      <c r="GLB163" s="137"/>
      <c r="GLC163" s="137"/>
      <c r="GLD163" s="137"/>
      <c r="GLE163" s="143"/>
      <c r="GLF163" s="125"/>
      <c r="GLG163" s="126"/>
      <c r="GLK163" s="137"/>
      <c r="GLL163" s="137"/>
      <c r="GLM163" s="137"/>
      <c r="GLN163" s="137"/>
      <c r="GLO163" s="137"/>
      <c r="GLP163" s="137"/>
      <c r="GLQ163" s="143"/>
      <c r="GLR163" s="125"/>
      <c r="GLS163" s="126"/>
      <c r="GLW163" s="137"/>
      <c r="GLX163" s="137"/>
      <c r="GLY163" s="137"/>
      <c r="GLZ163" s="137"/>
      <c r="GMA163" s="137"/>
      <c r="GMB163" s="137"/>
      <c r="GMC163" s="143"/>
      <c r="GMD163" s="125"/>
      <c r="GME163" s="126"/>
      <c r="GMI163" s="137"/>
      <c r="GMJ163" s="137"/>
      <c r="GMK163" s="137"/>
      <c r="GML163" s="137"/>
      <c r="GMM163" s="137"/>
      <c r="GMN163" s="137"/>
      <c r="GMO163" s="143"/>
      <c r="GMP163" s="125"/>
      <c r="GMQ163" s="126"/>
      <c r="GMU163" s="137"/>
      <c r="GMV163" s="137"/>
      <c r="GMW163" s="137"/>
      <c r="GMX163" s="137"/>
      <c r="GMY163" s="137"/>
      <c r="GMZ163" s="137"/>
      <c r="GNA163" s="143"/>
      <c r="GNB163" s="125"/>
      <c r="GNC163" s="126"/>
      <c r="GNG163" s="137"/>
      <c r="GNH163" s="137"/>
      <c r="GNI163" s="137"/>
      <c r="GNJ163" s="137"/>
      <c r="GNK163" s="137"/>
      <c r="GNL163" s="137"/>
      <c r="GNM163" s="143"/>
      <c r="GNN163" s="125"/>
      <c r="GNO163" s="126"/>
      <c r="GNS163" s="137"/>
      <c r="GNT163" s="137"/>
      <c r="GNU163" s="137"/>
      <c r="GNV163" s="137"/>
      <c r="GNW163" s="137"/>
      <c r="GNX163" s="137"/>
      <c r="GNY163" s="143"/>
      <c r="GNZ163" s="125"/>
      <c r="GOA163" s="126"/>
      <c r="GOE163" s="137"/>
      <c r="GOF163" s="137"/>
      <c r="GOG163" s="137"/>
      <c r="GOH163" s="137"/>
      <c r="GOI163" s="137"/>
      <c r="GOJ163" s="137"/>
      <c r="GOK163" s="143"/>
      <c r="GOL163" s="125"/>
      <c r="GOM163" s="126"/>
      <c r="GOQ163" s="137"/>
      <c r="GOR163" s="137"/>
      <c r="GOS163" s="137"/>
      <c r="GOT163" s="137"/>
      <c r="GOU163" s="137"/>
      <c r="GOV163" s="137"/>
      <c r="GOW163" s="143"/>
      <c r="GOX163" s="125"/>
      <c r="GOY163" s="126"/>
      <c r="GPC163" s="137"/>
      <c r="GPD163" s="137"/>
      <c r="GPE163" s="137"/>
      <c r="GPF163" s="137"/>
      <c r="GPG163" s="137"/>
      <c r="GPH163" s="137"/>
      <c r="GPI163" s="143"/>
      <c r="GPJ163" s="125"/>
      <c r="GPK163" s="126"/>
      <c r="GPO163" s="137"/>
      <c r="GPP163" s="137"/>
      <c r="GPQ163" s="137"/>
      <c r="GPR163" s="137"/>
      <c r="GPS163" s="137"/>
      <c r="GPT163" s="137"/>
      <c r="GPU163" s="143"/>
      <c r="GPV163" s="125"/>
      <c r="GPW163" s="126"/>
      <c r="GQA163" s="137"/>
      <c r="GQB163" s="137"/>
      <c r="GQC163" s="137"/>
      <c r="GQD163" s="137"/>
      <c r="GQE163" s="137"/>
      <c r="GQF163" s="137"/>
      <c r="GQG163" s="143"/>
      <c r="GQH163" s="125"/>
      <c r="GQI163" s="126"/>
      <c r="GQM163" s="137"/>
      <c r="GQN163" s="137"/>
      <c r="GQO163" s="137"/>
      <c r="GQP163" s="137"/>
      <c r="GQQ163" s="137"/>
      <c r="GQR163" s="137"/>
      <c r="GQS163" s="143"/>
      <c r="GQT163" s="125"/>
      <c r="GQU163" s="126"/>
      <c r="GQY163" s="137"/>
      <c r="GQZ163" s="137"/>
      <c r="GRA163" s="137"/>
      <c r="GRB163" s="137"/>
      <c r="GRC163" s="137"/>
      <c r="GRD163" s="137"/>
      <c r="GRE163" s="143"/>
      <c r="GRF163" s="125"/>
      <c r="GRG163" s="126"/>
      <c r="GRK163" s="137"/>
      <c r="GRL163" s="137"/>
      <c r="GRM163" s="137"/>
      <c r="GRN163" s="137"/>
      <c r="GRO163" s="137"/>
      <c r="GRP163" s="137"/>
      <c r="GRQ163" s="143"/>
      <c r="GRR163" s="125"/>
      <c r="GRS163" s="126"/>
      <c r="GRW163" s="137"/>
      <c r="GRX163" s="137"/>
      <c r="GRY163" s="137"/>
      <c r="GRZ163" s="137"/>
      <c r="GSA163" s="137"/>
      <c r="GSB163" s="137"/>
      <c r="GSC163" s="143"/>
      <c r="GSD163" s="125"/>
      <c r="GSE163" s="126"/>
      <c r="GSI163" s="137"/>
      <c r="GSJ163" s="137"/>
      <c r="GSK163" s="137"/>
      <c r="GSL163" s="137"/>
      <c r="GSM163" s="137"/>
      <c r="GSN163" s="137"/>
      <c r="GSO163" s="143"/>
      <c r="GSP163" s="125"/>
      <c r="GSQ163" s="126"/>
      <c r="GSU163" s="137"/>
      <c r="GSV163" s="137"/>
      <c r="GSW163" s="137"/>
      <c r="GSX163" s="137"/>
      <c r="GSY163" s="137"/>
      <c r="GSZ163" s="137"/>
      <c r="GTA163" s="143"/>
      <c r="GTB163" s="125"/>
      <c r="GTC163" s="126"/>
      <c r="GTG163" s="137"/>
      <c r="GTH163" s="137"/>
      <c r="GTI163" s="137"/>
      <c r="GTJ163" s="137"/>
      <c r="GTK163" s="137"/>
      <c r="GTL163" s="137"/>
      <c r="GTM163" s="143"/>
      <c r="GTN163" s="125"/>
      <c r="GTO163" s="126"/>
      <c r="GTS163" s="137"/>
      <c r="GTT163" s="137"/>
      <c r="GTU163" s="137"/>
      <c r="GTV163" s="137"/>
      <c r="GTW163" s="137"/>
      <c r="GTX163" s="137"/>
      <c r="GTY163" s="143"/>
      <c r="GTZ163" s="125"/>
      <c r="GUA163" s="126"/>
      <c r="GUE163" s="137"/>
      <c r="GUF163" s="137"/>
      <c r="GUG163" s="137"/>
      <c r="GUH163" s="137"/>
      <c r="GUI163" s="137"/>
      <c r="GUJ163" s="137"/>
      <c r="GUK163" s="143"/>
      <c r="GUL163" s="125"/>
      <c r="GUM163" s="126"/>
      <c r="GUQ163" s="137"/>
      <c r="GUR163" s="137"/>
      <c r="GUS163" s="137"/>
      <c r="GUT163" s="137"/>
      <c r="GUU163" s="137"/>
      <c r="GUV163" s="137"/>
      <c r="GUW163" s="143"/>
      <c r="GUX163" s="125"/>
      <c r="GUY163" s="126"/>
      <c r="GVC163" s="137"/>
      <c r="GVD163" s="137"/>
      <c r="GVE163" s="137"/>
      <c r="GVF163" s="137"/>
      <c r="GVG163" s="137"/>
      <c r="GVH163" s="137"/>
      <c r="GVI163" s="143"/>
      <c r="GVJ163" s="125"/>
      <c r="GVK163" s="126"/>
      <c r="GVO163" s="137"/>
      <c r="GVP163" s="137"/>
      <c r="GVQ163" s="137"/>
      <c r="GVR163" s="137"/>
      <c r="GVS163" s="137"/>
      <c r="GVT163" s="137"/>
      <c r="GVU163" s="143"/>
      <c r="GVV163" s="125"/>
      <c r="GVW163" s="126"/>
      <c r="GWA163" s="137"/>
      <c r="GWB163" s="137"/>
      <c r="GWC163" s="137"/>
      <c r="GWD163" s="137"/>
      <c r="GWE163" s="137"/>
      <c r="GWF163" s="137"/>
      <c r="GWG163" s="143"/>
      <c r="GWH163" s="125"/>
      <c r="GWI163" s="126"/>
      <c r="GWM163" s="137"/>
      <c r="GWN163" s="137"/>
      <c r="GWO163" s="137"/>
      <c r="GWP163" s="137"/>
      <c r="GWQ163" s="137"/>
      <c r="GWR163" s="137"/>
      <c r="GWS163" s="143"/>
      <c r="GWT163" s="125"/>
      <c r="GWU163" s="126"/>
      <c r="GWY163" s="137"/>
      <c r="GWZ163" s="137"/>
      <c r="GXA163" s="137"/>
      <c r="GXB163" s="137"/>
      <c r="GXC163" s="137"/>
      <c r="GXD163" s="137"/>
      <c r="GXE163" s="143"/>
      <c r="GXF163" s="125"/>
      <c r="GXG163" s="126"/>
      <c r="GXK163" s="137"/>
      <c r="GXL163" s="137"/>
      <c r="GXM163" s="137"/>
      <c r="GXN163" s="137"/>
      <c r="GXO163" s="137"/>
      <c r="GXP163" s="137"/>
      <c r="GXQ163" s="143"/>
      <c r="GXR163" s="125"/>
      <c r="GXS163" s="126"/>
      <c r="GXW163" s="137"/>
      <c r="GXX163" s="137"/>
      <c r="GXY163" s="137"/>
      <c r="GXZ163" s="137"/>
      <c r="GYA163" s="137"/>
      <c r="GYB163" s="137"/>
      <c r="GYC163" s="143"/>
      <c r="GYD163" s="125"/>
      <c r="GYE163" s="126"/>
      <c r="GYI163" s="137"/>
      <c r="GYJ163" s="137"/>
      <c r="GYK163" s="137"/>
      <c r="GYL163" s="137"/>
      <c r="GYM163" s="137"/>
      <c r="GYN163" s="137"/>
      <c r="GYO163" s="143"/>
      <c r="GYP163" s="125"/>
      <c r="GYQ163" s="126"/>
      <c r="GYU163" s="137"/>
      <c r="GYV163" s="137"/>
      <c r="GYW163" s="137"/>
      <c r="GYX163" s="137"/>
      <c r="GYY163" s="137"/>
      <c r="GYZ163" s="137"/>
      <c r="GZA163" s="143"/>
      <c r="GZB163" s="125"/>
      <c r="GZC163" s="126"/>
      <c r="GZG163" s="137"/>
      <c r="GZH163" s="137"/>
      <c r="GZI163" s="137"/>
      <c r="GZJ163" s="137"/>
      <c r="GZK163" s="137"/>
      <c r="GZL163" s="137"/>
      <c r="GZM163" s="143"/>
      <c r="GZN163" s="125"/>
      <c r="GZO163" s="126"/>
      <c r="GZS163" s="137"/>
      <c r="GZT163" s="137"/>
      <c r="GZU163" s="137"/>
      <c r="GZV163" s="137"/>
      <c r="GZW163" s="137"/>
      <c r="GZX163" s="137"/>
      <c r="GZY163" s="143"/>
      <c r="GZZ163" s="125"/>
      <c r="HAA163" s="126"/>
      <c r="HAE163" s="137"/>
      <c r="HAF163" s="137"/>
      <c r="HAG163" s="137"/>
      <c r="HAH163" s="137"/>
      <c r="HAI163" s="137"/>
      <c r="HAJ163" s="137"/>
      <c r="HAK163" s="143"/>
      <c r="HAL163" s="125"/>
      <c r="HAM163" s="126"/>
      <c r="HAQ163" s="137"/>
      <c r="HAR163" s="137"/>
      <c r="HAS163" s="137"/>
      <c r="HAT163" s="137"/>
      <c r="HAU163" s="137"/>
      <c r="HAV163" s="137"/>
      <c r="HAW163" s="143"/>
      <c r="HAX163" s="125"/>
      <c r="HAY163" s="126"/>
      <c r="HBC163" s="137"/>
      <c r="HBD163" s="137"/>
      <c r="HBE163" s="137"/>
      <c r="HBF163" s="137"/>
      <c r="HBG163" s="137"/>
      <c r="HBH163" s="137"/>
      <c r="HBI163" s="143"/>
      <c r="HBJ163" s="125"/>
      <c r="HBK163" s="126"/>
      <c r="HBO163" s="137"/>
      <c r="HBP163" s="137"/>
      <c r="HBQ163" s="137"/>
      <c r="HBR163" s="137"/>
      <c r="HBS163" s="137"/>
      <c r="HBT163" s="137"/>
      <c r="HBU163" s="143"/>
      <c r="HBV163" s="125"/>
      <c r="HBW163" s="126"/>
      <c r="HCA163" s="137"/>
      <c r="HCB163" s="137"/>
      <c r="HCC163" s="137"/>
      <c r="HCD163" s="137"/>
      <c r="HCE163" s="137"/>
      <c r="HCF163" s="137"/>
      <c r="HCG163" s="143"/>
      <c r="HCH163" s="125"/>
      <c r="HCI163" s="126"/>
      <c r="HCM163" s="137"/>
      <c r="HCN163" s="137"/>
      <c r="HCO163" s="137"/>
      <c r="HCP163" s="137"/>
      <c r="HCQ163" s="137"/>
      <c r="HCR163" s="137"/>
      <c r="HCS163" s="143"/>
      <c r="HCT163" s="125"/>
      <c r="HCU163" s="126"/>
      <c r="HCY163" s="137"/>
      <c r="HCZ163" s="137"/>
      <c r="HDA163" s="137"/>
      <c r="HDB163" s="137"/>
      <c r="HDC163" s="137"/>
      <c r="HDD163" s="137"/>
      <c r="HDE163" s="143"/>
      <c r="HDF163" s="125"/>
      <c r="HDG163" s="126"/>
      <c r="HDK163" s="137"/>
      <c r="HDL163" s="137"/>
      <c r="HDM163" s="137"/>
      <c r="HDN163" s="137"/>
      <c r="HDO163" s="137"/>
      <c r="HDP163" s="137"/>
      <c r="HDQ163" s="143"/>
      <c r="HDR163" s="125"/>
      <c r="HDS163" s="126"/>
      <c r="HDW163" s="137"/>
      <c r="HDX163" s="137"/>
      <c r="HDY163" s="137"/>
      <c r="HDZ163" s="137"/>
      <c r="HEA163" s="137"/>
      <c r="HEB163" s="137"/>
      <c r="HEC163" s="143"/>
      <c r="HED163" s="125"/>
      <c r="HEE163" s="126"/>
      <c r="HEI163" s="137"/>
      <c r="HEJ163" s="137"/>
      <c r="HEK163" s="137"/>
      <c r="HEL163" s="137"/>
      <c r="HEM163" s="137"/>
      <c r="HEN163" s="137"/>
      <c r="HEO163" s="143"/>
      <c r="HEP163" s="125"/>
      <c r="HEQ163" s="126"/>
      <c r="HEU163" s="137"/>
      <c r="HEV163" s="137"/>
      <c r="HEW163" s="137"/>
      <c r="HEX163" s="137"/>
      <c r="HEY163" s="137"/>
      <c r="HEZ163" s="137"/>
      <c r="HFA163" s="143"/>
      <c r="HFB163" s="125"/>
      <c r="HFC163" s="126"/>
      <c r="HFG163" s="137"/>
      <c r="HFH163" s="137"/>
      <c r="HFI163" s="137"/>
      <c r="HFJ163" s="137"/>
      <c r="HFK163" s="137"/>
      <c r="HFL163" s="137"/>
      <c r="HFM163" s="143"/>
      <c r="HFN163" s="125"/>
      <c r="HFO163" s="126"/>
      <c r="HFS163" s="137"/>
      <c r="HFT163" s="137"/>
      <c r="HFU163" s="137"/>
      <c r="HFV163" s="137"/>
      <c r="HFW163" s="137"/>
      <c r="HFX163" s="137"/>
      <c r="HFY163" s="143"/>
      <c r="HFZ163" s="125"/>
      <c r="HGA163" s="126"/>
      <c r="HGE163" s="137"/>
      <c r="HGF163" s="137"/>
      <c r="HGG163" s="137"/>
      <c r="HGH163" s="137"/>
      <c r="HGI163" s="137"/>
      <c r="HGJ163" s="137"/>
      <c r="HGK163" s="143"/>
      <c r="HGL163" s="125"/>
      <c r="HGM163" s="126"/>
      <c r="HGQ163" s="137"/>
      <c r="HGR163" s="137"/>
      <c r="HGS163" s="137"/>
      <c r="HGT163" s="137"/>
      <c r="HGU163" s="137"/>
      <c r="HGV163" s="137"/>
      <c r="HGW163" s="143"/>
      <c r="HGX163" s="125"/>
      <c r="HGY163" s="126"/>
      <c r="HHC163" s="137"/>
      <c r="HHD163" s="137"/>
      <c r="HHE163" s="137"/>
      <c r="HHF163" s="137"/>
      <c r="HHG163" s="137"/>
      <c r="HHH163" s="137"/>
      <c r="HHI163" s="143"/>
      <c r="HHJ163" s="125"/>
      <c r="HHK163" s="126"/>
      <c r="HHO163" s="137"/>
      <c r="HHP163" s="137"/>
      <c r="HHQ163" s="137"/>
      <c r="HHR163" s="137"/>
      <c r="HHS163" s="137"/>
      <c r="HHT163" s="137"/>
      <c r="HHU163" s="143"/>
      <c r="HHV163" s="125"/>
      <c r="HHW163" s="126"/>
      <c r="HIA163" s="137"/>
      <c r="HIB163" s="137"/>
      <c r="HIC163" s="137"/>
      <c r="HID163" s="137"/>
      <c r="HIE163" s="137"/>
      <c r="HIF163" s="137"/>
      <c r="HIG163" s="143"/>
      <c r="HIH163" s="125"/>
      <c r="HII163" s="126"/>
      <c r="HIM163" s="137"/>
      <c r="HIN163" s="137"/>
      <c r="HIO163" s="137"/>
      <c r="HIP163" s="137"/>
      <c r="HIQ163" s="137"/>
      <c r="HIR163" s="137"/>
      <c r="HIS163" s="143"/>
      <c r="HIT163" s="125"/>
      <c r="HIU163" s="126"/>
      <c r="HIY163" s="137"/>
      <c r="HIZ163" s="137"/>
      <c r="HJA163" s="137"/>
      <c r="HJB163" s="137"/>
      <c r="HJC163" s="137"/>
      <c r="HJD163" s="137"/>
      <c r="HJE163" s="143"/>
      <c r="HJF163" s="125"/>
      <c r="HJG163" s="126"/>
      <c r="HJK163" s="137"/>
      <c r="HJL163" s="137"/>
      <c r="HJM163" s="137"/>
      <c r="HJN163" s="137"/>
      <c r="HJO163" s="137"/>
      <c r="HJP163" s="137"/>
      <c r="HJQ163" s="143"/>
      <c r="HJR163" s="125"/>
      <c r="HJS163" s="126"/>
      <c r="HJW163" s="137"/>
      <c r="HJX163" s="137"/>
      <c r="HJY163" s="137"/>
      <c r="HJZ163" s="137"/>
      <c r="HKA163" s="137"/>
      <c r="HKB163" s="137"/>
      <c r="HKC163" s="143"/>
      <c r="HKD163" s="125"/>
      <c r="HKE163" s="126"/>
      <c r="HKI163" s="137"/>
      <c r="HKJ163" s="137"/>
      <c r="HKK163" s="137"/>
      <c r="HKL163" s="137"/>
      <c r="HKM163" s="137"/>
      <c r="HKN163" s="137"/>
      <c r="HKO163" s="143"/>
      <c r="HKP163" s="125"/>
      <c r="HKQ163" s="126"/>
      <c r="HKU163" s="137"/>
      <c r="HKV163" s="137"/>
      <c r="HKW163" s="137"/>
      <c r="HKX163" s="137"/>
      <c r="HKY163" s="137"/>
      <c r="HKZ163" s="137"/>
      <c r="HLA163" s="143"/>
      <c r="HLB163" s="125"/>
      <c r="HLC163" s="126"/>
      <c r="HLG163" s="137"/>
      <c r="HLH163" s="137"/>
      <c r="HLI163" s="137"/>
      <c r="HLJ163" s="137"/>
      <c r="HLK163" s="137"/>
      <c r="HLL163" s="137"/>
      <c r="HLM163" s="143"/>
      <c r="HLN163" s="125"/>
      <c r="HLO163" s="126"/>
      <c r="HLS163" s="137"/>
      <c r="HLT163" s="137"/>
      <c r="HLU163" s="137"/>
      <c r="HLV163" s="137"/>
      <c r="HLW163" s="137"/>
      <c r="HLX163" s="137"/>
      <c r="HLY163" s="143"/>
      <c r="HLZ163" s="125"/>
      <c r="HMA163" s="126"/>
      <c r="HME163" s="137"/>
      <c r="HMF163" s="137"/>
      <c r="HMG163" s="137"/>
      <c r="HMH163" s="137"/>
      <c r="HMI163" s="137"/>
      <c r="HMJ163" s="137"/>
      <c r="HMK163" s="143"/>
      <c r="HML163" s="125"/>
      <c r="HMM163" s="126"/>
      <c r="HMQ163" s="137"/>
      <c r="HMR163" s="137"/>
      <c r="HMS163" s="137"/>
      <c r="HMT163" s="137"/>
      <c r="HMU163" s="137"/>
      <c r="HMV163" s="137"/>
      <c r="HMW163" s="143"/>
      <c r="HMX163" s="125"/>
      <c r="HMY163" s="126"/>
      <c r="HNC163" s="137"/>
      <c r="HND163" s="137"/>
      <c r="HNE163" s="137"/>
      <c r="HNF163" s="137"/>
      <c r="HNG163" s="137"/>
      <c r="HNH163" s="137"/>
      <c r="HNI163" s="143"/>
      <c r="HNJ163" s="125"/>
      <c r="HNK163" s="126"/>
      <c r="HNO163" s="137"/>
      <c r="HNP163" s="137"/>
      <c r="HNQ163" s="137"/>
      <c r="HNR163" s="137"/>
      <c r="HNS163" s="137"/>
      <c r="HNT163" s="137"/>
      <c r="HNU163" s="143"/>
      <c r="HNV163" s="125"/>
      <c r="HNW163" s="126"/>
      <c r="HOA163" s="137"/>
      <c r="HOB163" s="137"/>
      <c r="HOC163" s="137"/>
      <c r="HOD163" s="137"/>
      <c r="HOE163" s="137"/>
      <c r="HOF163" s="137"/>
      <c r="HOG163" s="143"/>
      <c r="HOH163" s="125"/>
      <c r="HOI163" s="126"/>
      <c r="HOM163" s="137"/>
      <c r="HON163" s="137"/>
      <c r="HOO163" s="137"/>
      <c r="HOP163" s="137"/>
      <c r="HOQ163" s="137"/>
      <c r="HOR163" s="137"/>
      <c r="HOS163" s="143"/>
      <c r="HOT163" s="125"/>
      <c r="HOU163" s="126"/>
      <c r="HOY163" s="137"/>
      <c r="HOZ163" s="137"/>
      <c r="HPA163" s="137"/>
      <c r="HPB163" s="137"/>
      <c r="HPC163" s="137"/>
      <c r="HPD163" s="137"/>
      <c r="HPE163" s="143"/>
      <c r="HPF163" s="125"/>
      <c r="HPG163" s="126"/>
      <c r="HPK163" s="137"/>
      <c r="HPL163" s="137"/>
      <c r="HPM163" s="137"/>
      <c r="HPN163" s="137"/>
      <c r="HPO163" s="137"/>
      <c r="HPP163" s="137"/>
      <c r="HPQ163" s="143"/>
      <c r="HPR163" s="125"/>
      <c r="HPS163" s="126"/>
      <c r="HPW163" s="137"/>
      <c r="HPX163" s="137"/>
      <c r="HPY163" s="137"/>
      <c r="HPZ163" s="137"/>
      <c r="HQA163" s="137"/>
      <c r="HQB163" s="137"/>
      <c r="HQC163" s="143"/>
      <c r="HQD163" s="125"/>
      <c r="HQE163" s="126"/>
      <c r="HQI163" s="137"/>
      <c r="HQJ163" s="137"/>
      <c r="HQK163" s="137"/>
      <c r="HQL163" s="137"/>
      <c r="HQM163" s="137"/>
      <c r="HQN163" s="137"/>
      <c r="HQO163" s="143"/>
      <c r="HQP163" s="125"/>
      <c r="HQQ163" s="126"/>
      <c r="HQU163" s="137"/>
      <c r="HQV163" s="137"/>
      <c r="HQW163" s="137"/>
      <c r="HQX163" s="137"/>
      <c r="HQY163" s="137"/>
      <c r="HQZ163" s="137"/>
      <c r="HRA163" s="143"/>
      <c r="HRB163" s="125"/>
      <c r="HRC163" s="126"/>
      <c r="HRG163" s="137"/>
      <c r="HRH163" s="137"/>
      <c r="HRI163" s="137"/>
      <c r="HRJ163" s="137"/>
      <c r="HRK163" s="137"/>
      <c r="HRL163" s="137"/>
      <c r="HRM163" s="143"/>
      <c r="HRN163" s="125"/>
      <c r="HRO163" s="126"/>
      <c r="HRS163" s="137"/>
      <c r="HRT163" s="137"/>
      <c r="HRU163" s="137"/>
      <c r="HRV163" s="137"/>
      <c r="HRW163" s="137"/>
      <c r="HRX163" s="137"/>
      <c r="HRY163" s="143"/>
      <c r="HRZ163" s="125"/>
      <c r="HSA163" s="126"/>
      <c r="HSE163" s="137"/>
      <c r="HSF163" s="137"/>
      <c r="HSG163" s="137"/>
      <c r="HSH163" s="137"/>
      <c r="HSI163" s="137"/>
      <c r="HSJ163" s="137"/>
      <c r="HSK163" s="143"/>
      <c r="HSL163" s="125"/>
      <c r="HSM163" s="126"/>
      <c r="HSQ163" s="137"/>
      <c r="HSR163" s="137"/>
      <c r="HSS163" s="137"/>
      <c r="HST163" s="137"/>
      <c r="HSU163" s="137"/>
      <c r="HSV163" s="137"/>
      <c r="HSW163" s="143"/>
      <c r="HSX163" s="125"/>
      <c r="HSY163" s="126"/>
      <c r="HTC163" s="137"/>
      <c r="HTD163" s="137"/>
      <c r="HTE163" s="137"/>
      <c r="HTF163" s="137"/>
      <c r="HTG163" s="137"/>
      <c r="HTH163" s="137"/>
      <c r="HTI163" s="143"/>
      <c r="HTJ163" s="125"/>
      <c r="HTK163" s="126"/>
      <c r="HTO163" s="137"/>
      <c r="HTP163" s="137"/>
      <c r="HTQ163" s="137"/>
      <c r="HTR163" s="137"/>
      <c r="HTS163" s="137"/>
      <c r="HTT163" s="137"/>
      <c r="HTU163" s="143"/>
      <c r="HTV163" s="125"/>
      <c r="HTW163" s="126"/>
      <c r="HUA163" s="137"/>
      <c r="HUB163" s="137"/>
      <c r="HUC163" s="137"/>
      <c r="HUD163" s="137"/>
      <c r="HUE163" s="137"/>
      <c r="HUF163" s="137"/>
      <c r="HUG163" s="143"/>
      <c r="HUH163" s="125"/>
      <c r="HUI163" s="126"/>
      <c r="HUM163" s="137"/>
      <c r="HUN163" s="137"/>
      <c r="HUO163" s="137"/>
      <c r="HUP163" s="137"/>
      <c r="HUQ163" s="137"/>
      <c r="HUR163" s="137"/>
      <c r="HUS163" s="143"/>
      <c r="HUT163" s="125"/>
      <c r="HUU163" s="126"/>
      <c r="HUY163" s="137"/>
      <c r="HUZ163" s="137"/>
      <c r="HVA163" s="137"/>
      <c r="HVB163" s="137"/>
      <c r="HVC163" s="137"/>
      <c r="HVD163" s="137"/>
      <c r="HVE163" s="143"/>
      <c r="HVF163" s="125"/>
      <c r="HVG163" s="126"/>
      <c r="HVK163" s="137"/>
      <c r="HVL163" s="137"/>
      <c r="HVM163" s="137"/>
      <c r="HVN163" s="137"/>
      <c r="HVO163" s="137"/>
      <c r="HVP163" s="137"/>
      <c r="HVQ163" s="143"/>
      <c r="HVR163" s="125"/>
      <c r="HVS163" s="126"/>
      <c r="HVW163" s="137"/>
      <c r="HVX163" s="137"/>
      <c r="HVY163" s="137"/>
      <c r="HVZ163" s="137"/>
      <c r="HWA163" s="137"/>
      <c r="HWB163" s="137"/>
      <c r="HWC163" s="143"/>
      <c r="HWD163" s="125"/>
      <c r="HWE163" s="126"/>
      <c r="HWI163" s="137"/>
      <c r="HWJ163" s="137"/>
      <c r="HWK163" s="137"/>
      <c r="HWL163" s="137"/>
      <c r="HWM163" s="137"/>
      <c r="HWN163" s="137"/>
      <c r="HWO163" s="143"/>
      <c r="HWP163" s="125"/>
      <c r="HWQ163" s="126"/>
      <c r="HWU163" s="137"/>
      <c r="HWV163" s="137"/>
      <c r="HWW163" s="137"/>
      <c r="HWX163" s="137"/>
      <c r="HWY163" s="137"/>
      <c r="HWZ163" s="137"/>
      <c r="HXA163" s="143"/>
      <c r="HXB163" s="125"/>
      <c r="HXC163" s="126"/>
      <c r="HXG163" s="137"/>
      <c r="HXH163" s="137"/>
      <c r="HXI163" s="137"/>
      <c r="HXJ163" s="137"/>
      <c r="HXK163" s="137"/>
      <c r="HXL163" s="137"/>
      <c r="HXM163" s="143"/>
      <c r="HXN163" s="125"/>
      <c r="HXO163" s="126"/>
      <c r="HXS163" s="137"/>
      <c r="HXT163" s="137"/>
      <c r="HXU163" s="137"/>
      <c r="HXV163" s="137"/>
      <c r="HXW163" s="137"/>
      <c r="HXX163" s="137"/>
      <c r="HXY163" s="143"/>
      <c r="HXZ163" s="125"/>
      <c r="HYA163" s="126"/>
      <c r="HYE163" s="137"/>
      <c r="HYF163" s="137"/>
      <c r="HYG163" s="137"/>
      <c r="HYH163" s="137"/>
      <c r="HYI163" s="137"/>
      <c r="HYJ163" s="137"/>
      <c r="HYK163" s="143"/>
      <c r="HYL163" s="125"/>
      <c r="HYM163" s="126"/>
      <c r="HYQ163" s="137"/>
      <c r="HYR163" s="137"/>
      <c r="HYS163" s="137"/>
      <c r="HYT163" s="137"/>
      <c r="HYU163" s="137"/>
      <c r="HYV163" s="137"/>
      <c r="HYW163" s="143"/>
      <c r="HYX163" s="125"/>
      <c r="HYY163" s="126"/>
      <c r="HZC163" s="137"/>
      <c r="HZD163" s="137"/>
      <c r="HZE163" s="137"/>
      <c r="HZF163" s="137"/>
      <c r="HZG163" s="137"/>
      <c r="HZH163" s="137"/>
      <c r="HZI163" s="143"/>
      <c r="HZJ163" s="125"/>
      <c r="HZK163" s="126"/>
      <c r="HZO163" s="137"/>
      <c r="HZP163" s="137"/>
      <c r="HZQ163" s="137"/>
      <c r="HZR163" s="137"/>
      <c r="HZS163" s="137"/>
      <c r="HZT163" s="137"/>
      <c r="HZU163" s="143"/>
      <c r="HZV163" s="125"/>
      <c r="HZW163" s="126"/>
      <c r="IAA163" s="137"/>
      <c r="IAB163" s="137"/>
      <c r="IAC163" s="137"/>
      <c r="IAD163" s="137"/>
      <c r="IAE163" s="137"/>
      <c r="IAF163" s="137"/>
      <c r="IAG163" s="143"/>
      <c r="IAH163" s="125"/>
      <c r="IAI163" s="126"/>
      <c r="IAM163" s="137"/>
      <c r="IAN163" s="137"/>
      <c r="IAO163" s="137"/>
      <c r="IAP163" s="137"/>
      <c r="IAQ163" s="137"/>
      <c r="IAR163" s="137"/>
      <c r="IAS163" s="143"/>
      <c r="IAT163" s="125"/>
      <c r="IAU163" s="126"/>
      <c r="IAY163" s="137"/>
      <c r="IAZ163" s="137"/>
      <c r="IBA163" s="137"/>
      <c r="IBB163" s="137"/>
      <c r="IBC163" s="137"/>
      <c r="IBD163" s="137"/>
      <c r="IBE163" s="143"/>
      <c r="IBF163" s="125"/>
      <c r="IBG163" s="126"/>
      <c r="IBK163" s="137"/>
      <c r="IBL163" s="137"/>
      <c r="IBM163" s="137"/>
      <c r="IBN163" s="137"/>
      <c r="IBO163" s="137"/>
      <c r="IBP163" s="137"/>
      <c r="IBQ163" s="143"/>
      <c r="IBR163" s="125"/>
      <c r="IBS163" s="126"/>
      <c r="IBW163" s="137"/>
      <c r="IBX163" s="137"/>
      <c r="IBY163" s="137"/>
      <c r="IBZ163" s="137"/>
      <c r="ICA163" s="137"/>
      <c r="ICB163" s="137"/>
      <c r="ICC163" s="143"/>
      <c r="ICD163" s="125"/>
      <c r="ICE163" s="126"/>
      <c r="ICI163" s="137"/>
      <c r="ICJ163" s="137"/>
      <c r="ICK163" s="137"/>
      <c r="ICL163" s="137"/>
      <c r="ICM163" s="137"/>
      <c r="ICN163" s="137"/>
      <c r="ICO163" s="143"/>
      <c r="ICP163" s="125"/>
      <c r="ICQ163" s="126"/>
      <c r="ICU163" s="137"/>
      <c r="ICV163" s="137"/>
      <c r="ICW163" s="137"/>
      <c r="ICX163" s="137"/>
      <c r="ICY163" s="137"/>
      <c r="ICZ163" s="137"/>
      <c r="IDA163" s="143"/>
      <c r="IDB163" s="125"/>
      <c r="IDC163" s="126"/>
      <c r="IDG163" s="137"/>
      <c r="IDH163" s="137"/>
      <c r="IDI163" s="137"/>
      <c r="IDJ163" s="137"/>
      <c r="IDK163" s="137"/>
      <c r="IDL163" s="137"/>
      <c r="IDM163" s="143"/>
      <c r="IDN163" s="125"/>
      <c r="IDO163" s="126"/>
      <c r="IDS163" s="137"/>
      <c r="IDT163" s="137"/>
      <c r="IDU163" s="137"/>
      <c r="IDV163" s="137"/>
      <c r="IDW163" s="137"/>
      <c r="IDX163" s="137"/>
      <c r="IDY163" s="143"/>
      <c r="IDZ163" s="125"/>
      <c r="IEA163" s="126"/>
      <c r="IEE163" s="137"/>
      <c r="IEF163" s="137"/>
      <c r="IEG163" s="137"/>
      <c r="IEH163" s="137"/>
      <c r="IEI163" s="137"/>
      <c r="IEJ163" s="137"/>
      <c r="IEK163" s="143"/>
      <c r="IEL163" s="125"/>
      <c r="IEM163" s="126"/>
      <c r="IEQ163" s="137"/>
      <c r="IER163" s="137"/>
      <c r="IES163" s="137"/>
      <c r="IET163" s="137"/>
      <c r="IEU163" s="137"/>
      <c r="IEV163" s="137"/>
      <c r="IEW163" s="143"/>
      <c r="IEX163" s="125"/>
      <c r="IEY163" s="126"/>
      <c r="IFC163" s="137"/>
      <c r="IFD163" s="137"/>
      <c r="IFE163" s="137"/>
      <c r="IFF163" s="137"/>
      <c r="IFG163" s="137"/>
      <c r="IFH163" s="137"/>
      <c r="IFI163" s="143"/>
      <c r="IFJ163" s="125"/>
      <c r="IFK163" s="126"/>
      <c r="IFO163" s="137"/>
      <c r="IFP163" s="137"/>
      <c r="IFQ163" s="137"/>
      <c r="IFR163" s="137"/>
      <c r="IFS163" s="137"/>
      <c r="IFT163" s="137"/>
      <c r="IFU163" s="143"/>
      <c r="IFV163" s="125"/>
      <c r="IFW163" s="126"/>
      <c r="IGA163" s="137"/>
      <c r="IGB163" s="137"/>
      <c r="IGC163" s="137"/>
      <c r="IGD163" s="137"/>
      <c r="IGE163" s="137"/>
      <c r="IGF163" s="137"/>
      <c r="IGG163" s="143"/>
      <c r="IGH163" s="125"/>
      <c r="IGI163" s="126"/>
      <c r="IGM163" s="137"/>
      <c r="IGN163" s="137"/>
      <c r="IGO163" s="137"/>
      <c r="IGP163" s="137"/>
      <c r="IGQ163" s="137"/>
      <c r="IGR163" s="137"/>
      <c r="IGS163" s="143"/>
      <c r="IGT163" s="125"/>
      <c r="IGU163" s="126"/>
      <c r="IGY163" s="137"/>
      <c r="IGZ163" s="137"/>
      <c r="IHA163" s="137"/>
      <c r="IHB163" s="137"/>
      <c r="IHC163" s="137"/>
      <c r="IHD163" s="137"/>
      <c r="IHE163" s="143"/>
      <c r="IHF163" s="125"/>
      <c r="IHG163" s="126"/>
      <c r="IHK163" s="137"/>
      <c r="IHL163" s="137"/>
      <c r="IHM163" s="137"/>
      <c r="IHN163" s="137"/>
      <c r="IHO163" s="137"/>
      <c r="IHP163" s="137"/>
      <c r="IHQ163" s="143"/>
      <c r="IHR163" s="125"/>
      <c r="IHS163" s="126"/>
      <c r="IHW163" s="137"/>
      <c r="IHX163" s="137"/>
      <c r="IHY163" s="137"/>
      <c r="IHZ163" s="137"/>
      <c r="IIA163" s="137"/>
      <c r="IIB163" s="137"/>
      <c r="IIC163" s="143"/>
      <c r="IID163" s="125"/>
      <c r="IIE163" s="126"/>
      <c r="III163" s="137"/>
      <c r="IIJ163" s="137"/>
      <c r="IIK163" s="137"/>
      <c r="IIL163" s="137"/>
      <c r="IIM163" s="137"/>
      <c r="IIN163" s="137"/>
      <c r="IIO163" s="143"/>
      <c r="IIP163" s="125"/>
      <c r="IIQ163" s="126"/>
      <c r="IIU163" s="137"/>
      <c r="IIV163" s="137"/>
      <c r="IIW163" s="137"/>
      <c r="IIX163" s="137"/>
      <c r="IIY163" s="137"/>
      <c r="IIZ163" s="137"/>
      <c r="IJA163" s="143"/>
      <c r="IJB163" s="125"/>
      <c r="IJC163" s="126"/>
      <c r="IJG163" s="137"/>
      <c r="IJH163" s="137"/>
      <c r="IJI163" s="137"/>
      <c r="IJJ163" s="137"/>
      <c r="IJK163" s="137"/>
      <c r="IJL163" s="137"/>
      <c r="IJM163" s="143"/>
      <c r="IJN163" s="125"/>
      <c r="IJO163" s="126"/>
      <c r="IJS163" s="137"/>
      <c r="IJT163" s="137"/>
      <c r="IJU163" s="137"/>
      <c r="IJV163" s="137"/>
      <c r="IJW163" s="137"/>
      <c r="IJX163" s="137"/>
      <c r="IJY163" s="143"/>
      <c r="IJZ163" s="125"/>
      <c r="IKA163" s="126"/>
      <c r="IKE163" s="137"/>
      <c r="IKF163" s="137"/>
      <c r="IKG163" s="137"/>
      <c r="IKH163" s="137"/>
      <c r="IKI163" s="137"/>
      <c r="IKJ163" s="137"/>
      <c r="IKK163" s="143"/>
      <c r="IKL163" s="125"/>
      <c r="IKM163" s="126"/>
      <c r="IKQ163" s="137"/>
      <c r="IKR163" s="137"/>
      <c r="IKS163" s="137"/>
      <c r="IKT163" s="137"/>
      <c r="IKU163" s="137"/>
      <c r="IKV163" s="137"/>
      <c r="IKW163" s="143"/>
      <c r="IKX163" s="125"/>
      <c r="IKY163" s="126"/>
      <c r="ILC163" s="137"/>
      <c r="ILD163" s="137"/>
      <c r="ILE163" s="137"/>
      <c r="ILF163" s="137"/>
      <c r="ILG163" s="137"/>
      <c r="ILH163" s="137"/>
      <c r="ILI163" s="143"/>
      <c r="ILJ163" s="125"/>
      <c r="ILK163" s="126"/>
      <c r="ILO163" s="137"/>
      <c r="ILP163" s="137"/>
      <c r="ILQ163" s="137"/>
      <c r="ILR163" s="137"/>
      <c r="ILS163" s="137"/>
      <c r="ILT163" s="137"/>
      <c r="ILU163" s="143"/>
      <c r="ILV163" s="125"/>
      <c r="ILW163" s="126"/>
      <c r="IMA163" s="137"/>
      <c r="IMB163" s="137"/>
      <c r="IMC163" s="137"/>
      <c r="IMD163" s="137"/>
      <c r="IME163" s="137"/>
      <c r="IMF163" s="137"/>
      <c r="IMG163" s="143"/>
      <c r="IMH163" s="125"/>
      <c r="IMI163" s="126"/>
      <c r="IMM163" s="137"/>
      <c r="IMN163" s="137"/>
      <c r="IMO163" s="137"/>
      <c r="IMP163" s="137"/>
      <c r="IMQ163" s="137"/>
      <c r="IMR163" s="137"/>
      <c r="IMS163" s="143"/>
      <c r="IMT163" s="125"/>
      <c r="IMU163" s="126"/>
      <c r="IMY163" s="137"/>
      <c r="IMZ163" s="137"/>
      <c r="INA163" s="137"/>
      <c r="INB163" s="137"/>
      <c r="INC163" s="137"/>
      <c r="IND163" s="137"/>
      <c r="INE163" s="143"/>
      <c r="INF163" s="125"/>
      <c r="ING163" s="126"/>
      <c r="INK163" s="137"/>
      <c r="INL163" s="137"/>
      <c r="INM163" s="137"/>
      <c r="INN163" s="137"/>
      <c r="INO163" s="137"/>
      <c r="INP163" s="137"/>
      <c r="INQ163" s="143"/>
      <c r="INR163" s="125"/>
      <c r="INS163" s="126"/>
      <c r="INW163" s="137"/>
      <c r="INX163" s="137"/>
      <c r="INY163" s="137"/>
      <c r="INZ163" s="137"/>
      <c r="IOA163" s="137"/>
      <c r="IOB163" s="137"/>
      <c r="IOC163" s="143"/>
      <c r="IOD163" s="125"/>
      <c r="IOE163" s="126"/>
      <c r="IOI163" s="137"/>
      <c r="IOJ163" s="137"/>
      <c r="IOK163" s="137"/>
      <c r="IOL163" s="137"/>
      <c r="IOM163" s="137"/>
      <c r="ION163" s="137"/>
      <c r="IOO163" s="143"/>
      <c r="IOP163" s="125"/>
      <c r="IOQ163" s="126"/>
      <c r="IOU163" s="137"/>
      <c r="IOV163" s="137"/>
      <c r="IOW163" s="137"/>
      <c r="IOX163" s="137"/>
      <c r="IOY163" s="137"/>
      <c r="IOZ163" s="137"/>
      <c r="IPA163" s="143"/>
      <c r="IPB163" s="125"/>
      <c r="IPC163" s="126"/>
      <c r="IPG163" s="137"/>
      <c r="IPH163" s="137"/>
      <c r="IPI163" s="137"/>
      <c r="IPJ163" s="137"/>
      <c r="IPK163" s="137"/>
      <c r="IPL163" s="137"/>
      <c r="IPM163" s="143"/>
      <c r="IPN163" s="125"/>
      <c r="IPO163" s="126"/>
      <c r="IPS163" s="137"/>
      <c r="IPT163" s="137"/>
      <c r="IPU163" s="137"/>
      <c r="IPV163" s="137"/>
      <c r="IPW163" s="137"/>
      <c r="IPX163" s="137"/>
      <c r="IPY163" s="143"/>
      <c r="IPZ163" s="125"/>
      <c r="IQA163" s="126"/>
      <c r="IQE163" s="137"/>
      <c r="IQF163" s="137"/>
      <c r="IQG163" s="137"/>
      <c r="IQH163" s="137"/>
      <c r="IQI163" s="137"/>
      <c r="IQJ163" s="137"/>
      <c r="IQK163" s="143"/>
      <c r="IQL163" s="125"/>
      <c r="IQM163" s="126"/>
      <c r="IQQ163" s="137"/>
      <c r="IQR163" s="137"/>
      <c r="IQS163" s="137"/>
      <c r="IQT163" s="137"/>
      <c r="IQU163" s="137"/>
      <c r="IQV163" s="137"/>
      <c r="IQW163" s="143"/>
      <c r="IQX163" s="125"/>
      <c r="IQY163" s="126"/>
      <c r="IRC163" s="137"/>
      <c r="IRD163" s="137"/>
      <c r="IRE163" s="137"/>
      <c r="IRF163" s="137"/>
      <c r="IRG163" s="137"/>
      <c r="IRH163" s="137"/>
      <c r="IRI163" s="143"/>
      <c r="IRJ163" s="125"/>
      <c r="IRK163" s="126"/>
      <c r="IRO163" s="137"/>
      <c r="IRP163" s="137"/>
      <c r="IRQ163" s="137"/>
      <c r="IRR163" s="137"/>
      <c r="IRS163" s="137"/>
      <c r="IRT163" s="137"/>
      <c r="IRU163" s="143"/>
      <c r="IRV163" s="125"/>
      <c r="IRW163" s="126"/>
      <c r="ISA163" s="137"/>
      <c r="ISB163" s="137"/>
      <c r="ISC163" s="137"/>
      <c r="ISD163" s="137"/>
      <c r="ISE163" s="137"/>
      <c r="ISF163" s="137"/>
      <c r="ISG163" s="143"/>
      <c r="ISH163" s="125"/>
      <c r="ISI163" s="126"/>
      <c r="ISM163" s="137"/>
      <c r="ISN163" s="137"/>
      <c r="ISO163" s="137"/>
      <c r="ISP163" s="137"/>
      <c r="ISQ163" s="137"/>
      <c r="ISR163" s="137"/>
      <c r="ISS163" s="143"/>
      <c r="IST163" s="125"/>
      <c r="ISU163" s="126"/>
      <c r="ISY163" s="137"/>
      <c r="ISZ163" s="137"/>
      <c r="ITA163" s="137"/>
      <c r="ITB163" s="137"/>
      <c r="ITC163" s="137"/>
      <c r="ITD163" s="137"/>
      <c r="ITE163" s="143"/>
      <c r="ITF163" s="125"/>
      <c r="ITG163" s="126"/>
      <c r="ITK163" s="137"/>
      <c r="ITL163" s="137"/>
      <c r="ITM163" s="137"/>
      <c r="ITN163" s="137"/>
      <c r="ITO163" s="137"/>
      <c r="ITP163" s="137"/>
      <c r="ITQ163" s="143"/>
      <c r="ITR163" s="125"/>
      <c r="ITS163" s="126"/>
      <c r="ITW163" s="137"/>
      <c r="ITX163" s="137"/>
      <c r="ITY163" s="137"/>
      <c r="ITZ163" s="137"/>
      <c r="IUA163" s="137"/>
      <c r="IUB163" s="137"/>
      <c r="IUC163" s="143"/>
      <c r="IUD163" s="125"/>
      <c r="IUE163" s="126"/>
      <c r="IUI163" s="137"/>
      <c r="IUJ163" s="137"/>
      <c r="IUK163" s="137"/>
      <c r="IUL163" s="137"/>
      <c r="IUM163" s="137"/>
      <c r="IUN163" s="137"/>
      <c r="IUO163" s="143"/>
      <c r="IUP163" s="125"/>
      <c r="IUQ163" s="126"/>
      <c r="IUU163" s="137"/>
      <c r="IUV163" s="137"/>
      <c r="IUW163" s="137"/>
      <c r="IUX163" s="137"/>
      <c r="IUY163" s="137"/>
      <c r="IUZ163" s="137"/>
      <c r="IVA163" s="143"/>
      <c r="IVB163" s="125"/>
      <c r="IVC163" s="126"/>
      <c r="IVG163" s="137"/>
      <c r="IVH163" s="137"/>
      <c r="IVI163" s="137"/>
      <c r="IVJ163" s="137"/>
      <c r="IVK163" s="137"/>
      <c r="IVL163" s="137"/>
      <c r="IVM163" s="143"/>
      <c r="IVN163" s="125"/>
      <c r="IVO163" s="126"/>
      <c r="IVS163" s="137"/>
      <c r="IVT163" s="137"/>
      <c r="IVU163" s="137"/>
      <c r="IVV163" s="137"/>
      <c r="IVW163" s="137"/>
      <c r="IVX163" s="137"/>
      <c r="IVY163" s="143"/>
      <c r="IVZ163" s="125"/>
      <c r="IWA163" s="126"/>
      <c r="IWE163" s="137"/>
      <c r="IWF163" s="137"/>
      <c r="IWG163" s="137"/>
      <c r="IWH163" s="137"/>
      <c r="IWI163" s="137"/>
      <c r="IWJ163" s="137"/>
      <c r="IWK163" s="143"/>
      <c r="IWL163" s="125"/>
      <c r="IWM163" s="126"/>
      <c r="IWQ163" s="137"/>
      <c r="IWR163" s="137"/>
      <c r="IWS163" s="137"/>
      <c r="IWT163" s="137"/>
      <c r="IWU163" s="137"/>
      <c r="IWV163" s="137"/>
      <c r="IWW163" s="143"/>
      <c r="IWX163" s="125"/>
      <c r="IWY163" s="126"/>
      <c r="IXC163" s="137"/>
      <c r="IXD163" s="137"/>
      <c r="IXE163" s="137"/>
      <c r="IXF163" s="137"/>
      <c r="IXG163" s="137"/>
      <c r="IXH163" s="137"/>
      <c r="IXI163" s="143"/>
      <c r="IXJ163" s="125"/>
      <c r="IXK163" s="126"/>
      <c r="IXO163" s="137"/>
      <c r="IXP163" s="137"/>
      <c r="IXQ163" s="137"/>
      <c r="IXR163" s="137"/>
      <c r="IXS163" s="137"/>
      <c r="IXT163" s="137"/>
      <c r="IXU163" s="143"/>
      <c r="IXV163" s="125"/>
      <c r="IXW163" s="126"/>
      <c r="IYA163" s="137"/>
      <c r="IYB163" s="137"/>
      <c r="IYC163" s="137"/>
      <c r="IYD163" s="137"/>
      <c r="IYE163" s="137"/>
      <c r="IYF163" s="137"/>
      <c r="IYG163" s="143"/>
      <c r="IYH163" s="125"/>
      <c r="IYI163" s="126"/>
      <c r="IYM163" s="137"/>
      <c r="IYN163" s="137"/>
      <c r="IYO163" s="137"/>
      <c r="IYP163" s="137"/>
      <c r="IYQ163" s="137"/>
      <c r="IYR163" s="137"/>
      <c r="IYS163" s="143"/>
      <c r="IYT163" s="125"/>
      <c r="IYU163" s="126"/>
      <c r="IYY163" s="137"/>
      <c r="IYZ163" s="137"/>
      <c r="IZA163" s="137"/>
      <c r="IZB163" s="137"/>
      <c r="IZC163" s="137"/>
      <c r="IZD163" s="137"/>
      <c r="IZE163" s="143"/>
      <c r="IZF163" s="125"/>
      <c r="IZG163" s="126"/>
      <c r="IZK163" s="137"/>
      <c r="IZL163" s="137"/>
      <c r="IZM163" s="137"/>
      <c r="IZN163" s="137"/>
      <c r="IZO163" s="137"/>
      <c r="IZP163" s="137"/>
      <c r="IZQ163" s="143"/>
      <c r="IZR163" s="125"/>
      <c r="IZS163" s="126"/>
      <c r="IZW163" s="137"/>
      <c r="IZX163" s="137"/>
      <c r="IZY163" s="137"/>
      <c r="IZZ163" s="137"/>
      <c r="JAA163" s="137"/>
      <c r="JAB163" s="137"/>
      <c r="JAC163" s="143"/>
      <c r="JAD163" s="125"/>
      <c r="JAE163" s="126"/>
      <c r="JAI163" s="137"/>
      <c r="JAJ163" s="137"/>
      <c r="JAK163" s="137"/>
      <c r="JAL163" s="137"/>
      <c r="JAM163" s="137"/>
      <c r="JAN163" s="137"/>
      <c r="JAO163" s="143"/>
      <c r="JAP163" s="125"/>
      <c r="JAQ163" s="126"/>
      <c r="JAU163" s="137"/>
      <c r="JAV163" s="137"/>
      <c r="JAW163" s="137"/>
      <c r="JAX163" s="137"/>
      <c r="JAY163" s="137"/>
      <c r="JAZ163" s="137"/>
      <c r="JBA163" s="143"/>
      <c r="JBB163" s="125"/>
      <c r="JBC163" s="126"/>
      <c r="JBG163" s="137"/>
      <c r="JBH163" s="137"/>
      <c r="JBI163" s="137"/>
      <c r="JBJ163" s="137"/>
      <c r="JBK163" s="137"/>
      <c r="JBL163" s="137"/>
      <c r="JBM163" s="143"/>
      <c r="JBN163" s="125"/>
      <c r="JBO163" s="126"/>
      <c r="JBS163" s="137"/>
      <c r="JBT163" s="137"/>
      <c r="JBU163" s="137"/>
      <c r="JBV163" s="137"/>
      <c r="JBW163" s="137"/>
      <c r="JBX163" s="137"/>
      <c r="JBY163" s="143"/>
      <c r="JBZ163" s="125"/>
      <c r="JCA163" s="126"/>
      <c r="JCE163" s="137"/>
      <c r="JCF163" s="137"/>
      <c r="JCG163" s="137"/>
      <c r="JCH163" s="137"/>
      <c r="JCI163" s="137"/>
      <c r="JCJ163" s="137"/>
      <c r="JCK163" s="143"/>
      <c r="JCL163" s="125"/>
      <c r="JCM163" s="126"/>
      <c r="JCQ163" s="137"/>
      <c r="JCR163" s="137"/>
      <c r="JCS163" s="137"/>
      <c r="JCT163" s="137"/>
      <c r="JCU163" s="137"/>
      <c r="JCV163" s="137"/>
      <c r="JCW163" s="143"/>
      <c r="JCX163" s="125"/>
      <c r="JCY163" s="126"/>
      <c r="JDC163" s="137"/>
      <c r="JDD163" s="137"/>
      <c r="JDE163" s="137"/>
      <c r="JDF163" s="137"/>
      <c r="JDG163" s="137"/>
      <c r="JDH163" s="137"/>
      <c r="JDI163" s="143"/>
      <c r="JDJ163" s="125"/>
      <c r="JDK163" s="126"/>
      <c r="JDO163" s="137"/>
      <c r="JDP163" s="137"/>
      <c r="JDQ163" s="137"/>
      <c r="JDR163" s="137"/>
      <c r="JDS163" s="137"/>
      <c r="JDT163" s="137"/>
      <c r="JDU163" s="143"/>
      <c r="JDV163" s="125"/>
      <c r="JDW163" s="126"/>
      <c r="JEA163" s="137"/>
      <c r="JEB163" s="137"/>
      <c r="JEC163" s="137"/>
      <c r="JED163" s="137"/>
      <c r="JEE163" s="137"/>
      <c r="JEF163" s="137"/>
      <c r="JEG163" s="143"/>
      <c r="JEH163" s="125"/>
      <c r="JEI163" s="126"/>
      <c r="JEM163" s="137"/>
      <c r="JEN163" s="137"/>
      <c r="JEO163" s="137"/>
      <c r="JEP163" s="137"/>
      <c r="JEQ163" s="137"/>
      <c r="JER163" s="137"/>
      <c r="JES163" s="143"/>
      <c r="JET163" s="125"/>
      <c r="JEU163" s="126"/>
      <c r="JEY163" s="137"/>
      <c r="JEZ163" s="137"/>
      <c r="JFA163" s="137"/>
      <c r="JFB163" s="137"/>
      <c r="JFC163" s="137"/>
      <c r="JFD163" s="137"/>
      <c r="JFE163" s="143"/>
      <c r="JFF163" s="125"/>
      <c r="JFG163" s="126"/>
      <c r="JFK163" s="137"/>
      <c r="JFL163" s="137"/>
      <c r="JFM163" s="137"/>
      <c r="JFN163" s="137"/>
      <c r="JFO163" s="137"/>
      <c r="JFP163" s="137"/>
      <c r="JFQ163" s="143"/>
      <c r="JFR163" s="125"/>
      <c r="JFS163" s="126"/>
      <c r="JFW163" s="137"/>
      <c r="JFX163" s="137"/>
      <c r="JFY163" s="137"/>
      <c r="JFZ163" s="137"/>
      <c r="JGA163" s="137"/>
      <c r="JGB163" s="137"/>
      <c r="JGC163" s="143"/>
      <c r="JGD163" s="125"/>
      <c r="JGE163" s="126"/>
      <c r="JGI163" s="137"/>
      <c r="JGJ163" s="137"/>
      <c r="JGK163" s="137"/>
      <c r="JGL163" s="137"/>
      <c r="JGM163" s="137"/>
      <c r="JGN163" s="137"/>
      <c r="JGO163" s="143"/>
      <c r="JGP163" s="125"/>
      <c r="JGQ163" s="126"/>
      <c r="JGU163" s="137"/>
      <c r="JGV163" s="137"/>
      <c r="JGW163" s="137"/>
      <c r="JGX163" s="137"/>
      <c r="JGY163" s="137"/>
      <c r="JGZ163" s="137"/>
      <c r="JHA163" s="143"/>
      <c r="JHB163" s="125"/>
      <c r="JHC163" s="126"/>
      <c r="JHG163" s="137"/>
      <c r="JHH163" s="137"/>
      <c r="JHI163" s="137"/>
      <c r="JHJ163" s="137"/>
      <c r="JHK163" s="137"/>
      <c r="JHL163" s="137"/>
      <c r="JHM163" s="143"/>
      <c r="JHN163" s="125"/>
      <c r="JHO163" s="126"/>
      <c r="JHS163" s="137"/>
      <c r="JHT163" s="137"/>
      <c r="JHU163" s="137"/>
      <c r="JHV163" s="137"/>
      <c r="JHW163" s="137"/>
      <c r="JHX163" s="137"/>
      <c r="JHY163" s="143"/>
      <c r="JHZ163" s="125"/>
      <c r="JIA163" s="126"/>
      <c r="JIE163" s="137"/>
      <c r="JIF163" s="137"/>
      <c r="JIG163" s="137"/>
      <c r="JIH163" s="137"/>
      <c r="JII163" s="137"/>
      <c r="JIJ163" s="137"/>
      <c r="JIK163" s="143"/>
      <c r="JIL163" s="125"/>
      <c r="JIM163" s="126"/>
      <c r="JIQ163" s="137"/>
      <c r="JIR163" s="137"/>
      <c r="JIS163" s="137"/>
      <c r="JIT163" s="137"/>
      <c r="JIU163" s="137"/>
      <c r="JIV163" s="137"/>
      <c r="JIW163" s="143"/>
      <c r="JIX163" s="125"/>
      <c r="JIY163" s="126"/>
      <c r="JJC163" s="137"/>
      <c r="JJD163" s="137"/>
      <c r="JJE163" s="137"/>
      <c r="JJF163" s="137"/>
      <c r="JJG163" s="137"/>
      <c r="JJH163" s="137"/>
      <c r="JJI163" s="143"/>
      <c r="JJJ163" s="125"/>
      <c r="JJK163" s="126"/>
      <c r="JJO163" s="137"/>
      <c r="JJP163" s="137"/>
      <c r="JJQ163" s="137"/>
      <c r="JJR163" s="137"/>
      <c r="JJS163" s="137"/>
      <c r="JJT163" s="137"/>
      <c r="JJU163" s="143"/>
      <c r="JJV163" s="125"/>
      <c r="JJW163" s="126"/>
      <c r="JKA163" s="137"/>
      <c r="JKB163" s="137"/>
      <c r="JKC163" s="137"/>
      <c r="JKD163" s="137"/>
      <c r="JKE163" s="137"/>
      <c r="JKF163" s="137"/>
      <c r="JKG163" s="143"/>
      <c r="JKH163" s="125"/>
      <c r="JKI163" s="126"/>
      <c r="JKM163" s="137"/>
      <c r="JKN163" s="137"/>
      <c r="JKO163" s="137"/>
      <c r="JKP163" s="137"/>
      <c r="JKQ163" s="137"/>
      <c r="JKR163" s="137"/>
      <c r="JKS163" s="143"/>
      <c r="JKT163" s="125"/>
      <c r="JKU163" s="126"/>
      <c r="JKY163" s="137"/>
      <c r="JKZ163" s="137"/>
      <c r="JLA163" s="137"/>
      <c r="JLB163" s="137"/>
      <c r="JLC163" s="137"/>
      <c r="JLD163" s="137"/>
      <c r="JLE163" s="143"/>
      <c r="JLF163" s="125"/>
      <c r="JLG163" s="126"/>
      <c r="JLK163" s="137"/>
      <c r="JLL163" s="137"/>
      <c r="JLM163" s="137"/>
      <c r="JLN163" s="137"/>
      <c r="JLO163" s="137"/>
      <c r="JLP163" s="137"/>
      <c r="JLQ163" s="143"/>
      <c r="JLR163" s="125"/>
      <c r="JLS163" s="126"/>
      <c r="JLW163" s="137"/>
      <c r="JLX163" s="137"/>
      <c r="JLY163" s="137"/>
      <c r="JLZ163" s="137"/>
      <c r="JMA163" s="137"/>
      <c r="JMB163" s="137"/>
      <c r="JMC163" s="143"/>
      <c r="JMD163" s="125"/>
      <c r="JME163" s="126"/>
      <c r="JMI163" s="137"/>
      <c r="JMJ163" s="137"/>
      <c r="JMK163" s="137"/>
      <c r="JML163" s="137"/>
      <c r="JMM163" s="137"/>
      <c r="JMN163" s="137"/>
      <c r="JMO163" s="143"/>
      <c r="JMP163" s="125"/>
      <c r="JMQ163" s="126"/>
      <c r="JMU163" s="137"/>
      <c r="JMV163" s="137"/>
      <c r="JMW163" s="137"/>
      <c r="JMX163" s="137"/>
      <c r="JMY163" s="137"/>
      <c r="JMZ163" s="137"/>
      <c r="JNA163" s="143"/>
      <c r="JNB163" s="125"/>
      <c r="JNC163" s="126"/>
      <c r="JNG163" s="137"/>
      <c r="JNH163" s="137"/>
      <c r="JNI163" s="137"/>
      <c r="JNJ163" s="137"/>
      <c r="JNK163" s="137"/>
      <c r="JNL163" s="137"/>
      <c r="JNM163" s="143"/>
      <c r="JNN163" s="125"/>
      <c r="JNO163" s="126"/>
      <c r="JNS163" s="137"/>
      <c r="JNT163" s="137"/>
      <c r="JNU163" s="137"/>
      <c r="JNV163" s="137"/>
      <c r="JNW163" s="137"/>
      <c r="JNX163" s="137"/>
      <c r="JNY163" s="143"/>
      <c r="JNZ163" s="125"/>
      <c r="JOA163" s="126"/>
      <c r="JOE163" s="137"/>
      <c r="JOF163" s="137"/>
      <c r="JOG163" s="137"/>
      <c r="JOH163" s="137"/>
      <c r="JOI163" s="137"/>
      <c r="JOJ163" s="137"/>
      <c r="JOK163" s="143"/>
      <c r="JOL163" s="125"/>
      <c r="JOM163" s="126"/>
      <c r="JOQ163" s="137"/>
      <c r="JOR163" s="137"/>
      <c r="JOS163" s="137"/>
      <c r="JOT163" s="137"/>
      <c r="JOU163" s="137"/>
      <c r="JOV163" s="137"/>
      <c r="JOW163" s="143"/>
      <c r="JOX163" s="125"/>
      <c r="JOY163" s="126"/>
      <c r="JPC163" s="137"/>
      <c r="JPD163" s="137"/>
      <c r="JPE163" s="137"/>
      <c r="JPF163" s="137"/>
      <c r="JPG163" s="137"/>
      <c r="JPH163" s="137"/>
      <c r="JPI163" s="143"/>
      <c r="JPJ163" s="125"/>
      <c r="JPK163" s="126"/>
      <c r="JPO163" s="137"/>
      <c r="JPP163" s="137"/>
      <c r="JPQ163" s="137"/>
      <c r="JPR163" s="137"/>
      <c r="JPS163" s="137"/>
      <c r="JPT163" s="137"/>
      <c r="JPU163" s="143"/>
      <c r="JPV163" s="125"/>
      <c r="JPW163" s="126"/>
      <c r="JQA163" s="137"/>
      <c r="JQB163" s="137"/>
      <c r="JQC163" s="137"/>
      <c r="JQD163" s="137"/>
      <c r="JQE163" s="137"/>
      <c r="JQF163" s="137"/>
      <c r="JQG163" s="143"/>
      <c r="JQH163" s="125"/>
      <c r="JQI163" s="126"/>
      <c r="JQM163" s="137"/>
      <c r="JQN163" s="137"/>
      <c r="JQO163" s="137"/>
      <c r="JQP163" s="137"/>
      <c r="JQQ163" s="137"/>
      <c r="JQR163" s="137"/>
      <c r="JQS163" s="143"/>
      <c r="JQT163" s="125"/>
      <c r="JQU163" s="126"/>
      <c r="JQY163" s="137"/>
      <c r="JQZ163" s="137"/>
      <c r="JRA163" s="137"/>
      <c r="JRB163" s="137"/>
      <c r="JRC163" s="137"/>
      <c r="JRD163" s="137"/>
      <c r="JRE163" s="143"/>
      <c r="JRF163" s="125"/>
      <c r="JRG163" s="126"/>
      <c r="JRK163" s="137"/>
      <c r="JRL163" s="137"/>
      <c r="JRM163" s="137"/>
      <c r="JRN163" s="137"/>
      <c r="JRO163" s="137"/>
      <c r="JRP163" s="137"/>
      <c r="JRQ163" s="143"/>
      <c r="JRR163" s="125"/>
      <c r="JRS163" s="126"/>
      <c r="JRW163" s="137"/>
      <c r="JRX163" s="137"/>
      <c r="JRY163" s="137"/>
      <c r="JRZ163" s="137"/>
      <c r="JSA163" s="137"/>
      <c r="JSB163" s="137"/>
      <c r="JSC163" s="143"/>
      <c r="JSD163" s="125"/>
      <c r="JSE163" s="126"/>
      <c r="JSI163" s="137"/>
      <c r="JSJ163" s="137"/>
      <c r="JSK163" s="137"/>
      <c r="JSL163" s="137"/>
      <c r="JSM163" s="137"/>
      <c r="JSN163" s="137"/>
      <c r="JSO163" s="143"/>
      <c r="JSP163" s="125"/>
      <c r="JSQ163" s="126"/>
      <c r="JSU163" s="137"/>
      <c r="JSV163" s="137"/>
      <c r="JSW163" s="137"/>
      <c r="JSX163" s="137"/>
      <c r="JSY163" s="137"/>
      <c r="JSZ163" s="137"/>
      <c r="JTA163" s="143"/>
      <c r="JTB163" s="125"/>
      <c r="JTC163" s="126"/>
      <c r="JTG163" s="137"/>
      <c r="JTH163" s="137"/>
      <c r="JTI163" s="137"/>
      <c r="JTJ163" s="137"/>
      <c r="JTK163" s="137"/>
      <c r="JTL163" s="137"/>
      <c r="JTM163" s="143"/>
      <c r="JTN163" s="125"/>
      <c r="JTO163" s="126"/>
      <c r="JTS163" s="137"/>
      <c r="JTT163" s="137"/>
      <c r="JTU163" s="137"/>
      <c r="JTV163" s="137"/>
      <c r="JTW163" s="137"/>
      <c r="JTX163" s="137"/>
      <c r="JTY163" s="143"/>
      <c r="JTZ163" s="125"/>
      <c r="JUA163" s="126"/>
      <c r="JUE163" s="137"/>
      <c r="JUF163" s="137"/>
      <c r="JUG163" s="137"/>
      <c r="JUH163" s="137"/>
      <c r="JUI163" s="137"/>
      <c r="JUJ163" s="137"/>
      <c r="JUK163" s="143"/>
      <c r="JUL163" s="125"/>
      <c r="JUM163" s="126"/>
      <c r="JUQ163" s="137"/>
      <c r="JUR163" s="137"/>
      <c r="JUS163" s="137"/>
      <c r="JUT163" s="137"/>
      <c r="JUU163" s="137"/>
      <c r="JUV163" s="137"/>
      <c r="JUW163" s="143"/>
      <c r="JUX163" s="125"/>
      <c r="JUY163" s="126"/>
      <c r="JVC163" s="137"/>
      <c r="JVD163" s="137"/>
      <c r="JVE163" s="137"/>
      <c r="JVF163" s="137"/>
      <c r="JVG163" s="137"/>
      <c r="JVH163" s="137"/>
      <c r="JVI163" s="143"/>
      <c r="JVJ163" s="125"/>
      <c r="JVK163" s="126"/>
      <c r="JVO163" s="137"/>
      <c r="JVP163" s="137"/>
      <c r="JVQ163" s="137"/>
      <c r="JVR163" s="137"/>
      <c r="JVS163" s="137"/>
      <c r="JVT163" s="137"/>
      <c r="JVU163" s="143"/>
      <c r="JVV163" s="125"/>
      <c r="JVW163" s="126"/>
      <c r="JWA163" s="137"/>
      <c r="JWB163" s="137"/>
      <c r="JWC163" s="137"/>
      <c r="JWD163" s="137"/>
      <c r="JWE163" s="137"/>
      <c r="JWF163" s="137"/>
      <c r="JWG163" s="143"/>
      <c r="JWH163" s="125"/>
      <c r="JWI163" s="126"/>
      <c r="JWM163" s="137"/>
      <c r="JWN163" s="137"/>
      <c r="JWO163" s="137"/>
      <c r="JWP163" s="137"/>
      <c r="JWQ163" s="137"/>
      <c r="JWR163" s="137"/>
      <c r="JWS163" s="143"/>
      <c r="JWT163" s="125"/>
      <c r="JWU163" s="126"/>
      <c r="JWY163" s="137"/>
      <c r="JWZ163" s="137"/>
      <c r="JXA163" s="137"/>
      <c r="JXB163" s="137"/>
      <c r="JXC163" s="137"/>
      <c r="JXD163" s="137"/>
      <c r="JXE163" s="143"/>
      <c r="JXF163" s="125"/>
      <c r="JXG163" s="126"/>
      <c r="JXK163" s="137"/>
      <c r="JXL163" s="137"/>
      <c r="JXM163" s="137"/>
      <c r="JXN163" s="137"/>
      <c r="JXO163" s="137"/>
      <c r="JXP163" s="137"/>
      <c r="JXQ163" s="143"/>
      <c r="JXR163" s="125"/>
      <c r="JXS163" s="126"/>
      <c r="JXW163" s="137"/>
      <c r="JXX163" s="137"/>
      <c r="JXY163" s="137"/>
      <c r="JXZ163" s="137"/>
      <c r="JYA163" s="137"/>
      <c r="JYB163" s="137"/>
      <c r="JYC163" s="143"/>
      <c r="JYD163" s="125"/>
      <c r="JYE163" s="126"/>
      <c r="JYI163" s="137"/>
      <c r="JYJ163" s="137"/>
      <c r="JYK163" s="137"/>
      <c r="JYL163" s="137"/>
      <c r="JYM163" s="137"/>
      <c r="JYN163" s="137"/>
      <c r="JYO163" s="143"/>
      <c r="JYP163" s="125"/>
      <c r="JYQ163" s="126"/>
      <c r="JYU163" s="137"/>
      <c r="JYV163" s="137"/>
      <c r="JYW163" s="137"/>
      <c r="JYX163" s="137"/>
      <c r="JYY163" s="137"/>
      <c r="JYZ163" s="137"/>
      <c r="JZA163" s="143"/>
      <c r="JZB163" s="125"/>
      <c r="JZC163" s="126"/>
      <c r="JZG163" s="137"/>
      <c r="JZH163" s="137"/>
      <c r="JZI163" s="137"/>
      <c r="JZJ163" s="137"/>
      <c r="JZK163" s="137"/>
      <c r="JZL163" s="137"/>
      <c r="JZM163" s="143"/>
      <c r="JZN163" s="125"/>
      <c r="JZO163" s="126"/>
      <c r="JZS163" s="137"/>
      <c r="JZT163" s="137"/>
      <c r="JZU163" s="137"/>
      <c r="JZV163" s="137"/>
      <c r="JZW163" s="137"/>
      <c r="JZX163" s="137"/>
      <c r="JZY163" s="143"/>
      <c r="JZZ163" s="125"/>
      <c r="KAA163" s="126"/>
      <c r="KAE163" s="137"/>
      <c r="KAF163" s="137"/>
      <c r="KAG163" s="137"/>
      <c r="KAH163" s="137"/>
      <c r="KAI163" s="137"/>
      <c r="KAJ163" s="137"/>
      <c r="KAK163" s="143"/>
      <c r="KAL163" s="125"/>
      <c r="KAM163" s="126"/>
      <c r="KAQ163" s="137"/>
      <c r="KAR163" s="137"/>
      <c r="KAS163" s="137"/>
      <c r="KAT163" s="137"/>
      <c r="KAU163" s="137"/>
      <c r="KAV163" s="137"/>
      <c r="KAW163" s="143"/>
      <c r="KAX163" s="125"/>
      <c r="KAY163" s="126"/>
      <c r="KBC163" s="137"/>
      <c r="KBD163" s="137"/>
      <c r="KBE163" s="137"/>
      <c r="KBF163" s="137"/>
      <c r="KBG163" s="137"/>
      <c r="KBH163" s="137"/>
      <c r="KBI163" s="143"/>
      <c r="KBJ163" s="125"/>
      <c r="KBK163" s="126"/>
      <c r="KBO163" s="137"/>
      <c r="KBP163" s="137"/>
      <c r="KBQ163" s="137"/>
      <c r="KBR163" s="137"/>
      <c r="KBS163" s="137"/>
      <c r="KBT163" s="137"/>
      <c r="KBU163" s="143"/>
      <c r="KBV163" s="125"/>
      <c r="KBW163" s="126"/>
      <c r="KCA163" s="137"/>
      <c r="KCB163" s="137"/>
      <c r="KCC163" s="137"/>
      <c r="KCD163" s="137"/>
      <c r="KCE163" s="137"/>
      <c r="KCF163" s="137"/>
      <c r="KCG163" s="143"/>
      <c r="KCH163" s="125"/>
      <c r="KCI163" s="126"/>
      <c r="KCM163" s="137"/>
      <c r="KCN163" s="137"/>
      <c r="KCO163" s="137"/>
      <c r="KCP163" s="137"/>
      <c r="KCQ163" s="137"/>
      <c r="KCR163" s="137"/>
      <c r="KCS163" s="143"/>
      <c r="KCT163" s="125"/>
      <c r="KCU163" s="126"/>
      <c r="KCY163" s="137"/>
      <c r="KCZ163" s="137"/>
      <c r="KDA163" s="137"/>
      <c r="KDB163" s="137"/>
      <c r="KDC163" s="137"/>
      <c r="KDD163" s="137"/>
      <c r="KDE163" s="143"/>
      <c r="KDF163" s="125"/>
      <c r="KDG163" s="126"/>
      <c r="KDK163" s="137"/>
      <c r="KDL163" s="137"/>
      <c r="KDM163" s="137"/>
      <c r="KDN163" s="137"/>
      <c r="KDO163" s="137"/>
      <c r="KDP163" s="137"/>
      <c r="KDQ163" s="143"/>
      <c r="KDR163" s="125"/>
      <c r="KDS163" s="126"/>
      <c r="KDW163" s="137"/>
      <c r="KDX163" s="137"/>
      <c r="KDY163" s="137"/>
      <c r="KDZ163" s="137"/>
      <c r="KEA163" s="137"/>
      <c r="KEB163" s="137"/>
      <c r="KEC163" s="143"/>
      <c r="KED163" s="125"/>
      <c r="KEE163" s="126"/>
      <c r="KEI163" s="137"/>
      <c r="KEJ163" s="137"/>
      <c r="KEK163" s="137"/>
      <c r="KEL163" s="137"/>
      <c r="KEM163" s="137"/>
      <c r="KEN163" s="137"/>
      <c r="KEO163" s="143"/>
      <c r="KEP163" s="125"/>
      <c r="KEQ163" s="126"/>
      <c r="KEU163" s="137"/>
      <c r="KEV163" s="137"/>
      <c r="KEW163" s="137"/>
      <c r="KEX163" s="137"/>
      <c r="KEY163" s="137"/>
      <c r="KEZ163" s="137"/>
      <c r="KFA163" s="143"/>
      <c r="KFB163" s="125"/>
      <c r="KFC163" s="126"/>
      <c r="KFG163" s="137"/>
      <c r="KFH163" s="137"/>
      <c r="KFI163" s="137"/>
      <c r="KFJ163" s="137"/>
      <c r="KFK163" s="137"/>
      <c r="KFL163" s="137"/>
      <c r="KFM163" s="143"/>
      <c r="KFN163" s="125"/>
      <c r="KFO163" s="126"/>
      <c r="KFS163" s="137"/>
      <c r="KFT163" s="137"/>
      <c r="KFU163" s="137"/>
      <c r="KFV163" s="137"/>
      <c r="KFW163" s="137"/>
      <c r="KFX163" s="137"/>
      <c r="KFY163" s="143"/>
      <c r="KFZ163" s="125"/>
      <c r="KGA163" s="126"/>
      <c r="KGE163" s="137"/>
      <c r="KGF163" s="137"/>
      <c r="KGG163" s="137"/>
      <c r="KGH163" s="137"/>
      <c r="KGI163" s="137"/>
      <c r="KGJ163" s="137"/>
      <c r="KGK163" s="143"/>
      <c r="KGL163" s="125"/>
      <c r="KGM163" s="126"/>
      <c r="KGQ163" s="137"/>
      <c r="KGR163" s="137"/>
      <c r="KGS163" s="137"/>
      <c r="KGT163" s="137"/>
      <c r="KGU163" s="137"/>
      <c r="KGV163" s="137"/>
      <c r="KGW163" s="143"/>
      <c r="KGX163" s="125"/>
      <c r="KGY163" s="126"/>
      <c r="KHC163" s="137"/>
      <c r="KHD163" s="137"/>
      <c r="KHE163" s="137"/>
      <c r="KHF163" s="137"/>
      <c r="KHG163" s="137"/>
      <c r="KHH163" s="137"/>
      <c r="KHI163" s="143"/>
      <c r="KHJ163" s="125"/>
      <c r="KHK163" s="126"/>
      <c r="KHO163" s="137"/>
      <c r="KHP163" s="137"/>
      <c r="KHQ163" s="137"/>
      <c r="KHR163" s="137"/>
      <c r="KHS163" s="137"/>
      <c r="KHT163" s="137"/>
      <c r="KHU163" s="143"/>
      <c r="KHV163" s="125"/>
      <c r="KHW163" s="126"/>
      <c r="KIA163" s="137"/>
      <c r="KIB163" s="137"/>
      <c r="KIC163" s="137"/>
      <c r="KID163" s="137"/>
      <c r="KIE163" s="137"/>
      <c r="KIF163" s="137"/>
      <c r="KIG163" s="143"/>
      <c r="KIH163" s="125"/>
      <c r="KII163" s="126"/>
      <c r="KIM163" s="137"/>
      <c r="KIN163" s="137"/>
      <c r="KIO163" s="137"/>
      <c r="KIP163" s="137"/>
      <c r="KIQ163" s="137"/>
      <c r="KIR163" s="137"/>
      <c r="KIS163" s="143"/>
      <c r="KIT163" s="125"/>
      <c r="KIU163" s="126"/>
      <c r="KIY163" s="137"/>
      <c r="KIZ163" s="137"/>
      <c r="KJA163" s="137"/>
      <c r="KJB163" s="137"/>
      <c r="KJC163" s="137"/>
      <c r="KJD163" s="137"/>
      <c r="KJE163" s="143"/>
      <c r="KJF163" s="125"/>
      <c r="KJG163" s="126"/>
      <c r="KJK163" s="137"/>
      <c r="KJL163" s="137"/>
      <c r="KJM163" s="137"/>
      <c r="KJN163" s="137"/>
      <c r="KJO163" s="137"/>
      <c r="KJP163" s="137"/>
      <c r="KJQ163" s="143"/>
      <c r="KJR163" s="125"/>
      <c r="KJS163" s="126"/>
      <c r="KJW163" s="137"/>
      <c r="KJX163" s="137"/>
      <c r="KJY163" s="137"/>
      <c r="KJZ163" s="137"/>
      <c r="KKA163" s="137"/>
      <c r="KKB163" s="137"/>
      <c r="KKC163" s="143"/>
      <c r="KKD163" s="125"/>
      <c r="KKE163" s="126"/>
      <c r="KKI163" s="137"/>
      <c r="KKJ163" s="137"/>
      <c r="KKK163" s="137"/>
      <c r="KKL163" s="137"/>
      <c r="KKM163" s="137"/>
      <c r="KKN163" s="137"/>
      <c r="KKO163" s="143"/>
      <c r="KKP163" s="125"/>
      <c r="KKQ163" s="126"/>
      <c r="KKU163" s="137"/>
      <c r="KKV163" s="137"/>
      <c r="KKW163" s="137"/>
      <c r="KKX163" s="137"/>
      <c r="KKY163" s="137"/>
      <c r="KKZ163" s="137"/>
      <c r="KLA163" s="143"/>
      <c r="KLB163" s="125"/>
      <c r="KLC163" s="126"/>
      <c r="KLG163" s="137"/>
      <c r="KLH163" s="137"/>
      <c r="KLI163" s="137"/>
      <c r="KLJ163" s="137"/>
      <c r="KLK163" s="137"/>
      <c r="KLL163" s="137"/>
      <c r="KLM163" s="143"/>
      <c r="KLN163" s="125"/>
      <c r="KLO163" s="126"/>
      <c r="KLS163" s="137"/>
      <c r="KLT163" s="137"/>
      <c r="KLU163" s="137"/>
      <c r="KLV163" s="137"/>
      <c r="KLW163" s="137"/>
      <c r="KLX163" s="137"/>
      <c r="KLY163" s="143"/>
      <c r="KLZ163" s="125"/>
      <c r="KMA163" s="126"/>
      <c r="KME163" s="137"/>
      <c r="KMF163" s="137"/>
      <c r="KMG163" s="137"/>
      <c r="KMH163" s="137"/>
      <c r="KMI163" s="137"/>
      <c r="KMJ163" s="137"/>
      <c r="KMK163" s="143"/>
      <c r="KML163" s="125"/>
      <c r="KMM163" s="126"/>
      <c r="KMQ163" s="137"/>
      <c r="KMR163" s="137"/>
      <c r="KMS163" s="137"/>
      <c r="KMT163" s="137"/>
      <c r="KMU163" s="137"/>
      <c r="KMV163" s="137"/>
      <c r="KMW163" s="143"/>
      <c r="KMX163" s="125"/>
      <c r="KMY163" s="126"/>
      <c r="KNC163" s="137"/>
      <c r="KND163" s="137"/>
      <c r="KNE163" s="137"/>
      <c r="KNF163" s="137"/>
      <c r="KNG163" s="137"/>
      <c r="KNH163" s="137"/>
      <c r="KNI163" s="143"/>
      <c r="KNJ163" s="125"/>
      <c r="KNK163" s="126"/>
      <c r="KNO163" s="137"/>
      <c r="KNP163" s="137"/>
      <c r="KNQ163" s="137"/>
      <c r="KNR163" s="137"/>
      <c r="KNS163" s="137"/>
      <c r="KNT163" s="137"/>
      <c r="KNU163" s="143"/>
      <c r="KNV163" s="125"/>
      <c r="KNW163" s="126"/>
      <c r="KOA163" s="137"/>
      <c r="KOB163" s="137"/>
      <c r="KOC163" s="137"/>
      <c r="KOD163" s="137"/>
      <c r="KOE163" s="137"/>
      <c r="KOF163" s="137"/>
      <c r="KOG163" s="143"/>
      <c r="KOH163" s="125"/>
      <c r="KOI163" s="126"/>
      <c r="KOM163" s="137"/>
      <c r="KON163" s="137"/>
      <c r="KOO163" s="137"/>
      <c r="KOP163" s="137"/>
      <c r="KOQ163" s="137"/>
      <c r="KOR163" s="137"/>
      <c r="KOS163" s="143"/>
      <c r="KOT163" s="125"/>
      <c r="KOU163" s="126"/>
      <c r="KOY163" s="137"/>
      <c r="KOZ163" s="137"/>
      <c r="KPA163" s="137"/>
      <c r="KPB163" s="137"/>
      <c r="KPC163" s="137"/>
      <c r="KPD163" s="137"/>
      <c r="KPE163" s="143"/>
      <c r="KPF163" s="125"/>
      <c r="KPG163" s="126"/>
      <c r="KPK163" s="137"/>
      <c r="KPL163" s="137"/>
      <c r="KPM163" s="137"/>
      <c r="KPN163" s="137"/>
      <c r="KPO163" s="137"/>
      <c r="KPP163" s="137"/>
      <c r="KPQ163" s="143"/>
      <c r="KPR163" s="125"/>
      <c r="KPS163" s="126"/>
      <c r="KPW163" s="137"/>
      <c r="KPX163" s="137"/>
      <c r="KPY163" s="137"/>
      <c r="KPZ163" s="137"/>
      <c r="KQA163" s="137"/>
      <c r="KQB163" s="137"/>
      <c r="KQC163" s="143"/>
      <c r="KQD163" s="125"/>
      <c r="KQE163" s="126"/>
      <c r="KQI163" s="137"/>
      <c r="KQJ163" s="137"/>
      <c r="KQK163" s="137"/>
      <c r="KQL163" s="137"/>
      <c r="KQM163" s="137"/>
      <c r="KQN163" s="137"/>
      <c r="KQO163" s="143"/>
      <c r="KQP163" s="125"/>
      <c r="KQQ163" s="126"/>
      <c r="KQU163" s="137"/>
      <c r="KQV163" s="137"/>
      <c r="KQW163" s="137"/>
      <c r="KQX163" s="137"/>
      <c r="KQY163" s="137"/>
      <c r="KQZ163" s="137"/>
      <c r="KRA163" s="143"/>
      <c r="KRB163" s="125"/>
      <c r="KRC163" s="126"/>
      <c r="KRG163" s="137"/>
      <c r="KRH163" s="137"/>
      <c r="KRI163" s="137"/>
      <c r="KRJ163" s="137"/>
      <c r="KRK163" s="137"/>
      <c r="KRL163" s="137"/>
      <c r="KRM163" s="143"/>
      <c r="KRN163" s="125"/>
      <c r="KRO163" s="126"/>
      <c r="KRS163" s="137"/>
      <c r="KRT163" s="137"/>
      <c r="KRU163" s="137"/>
      <c r="KRV163" s="137"/>
      <c r="KRW163" s="137"/>
      <c r="KRX163" s="137"/>
      <c r="KRY163" s="143"/>
      <c r="KRZ163" s="125"/>
      <c r="KSA163" s="126"/>
      <c r="KSE163" s="137"/>
      <c r="KSF163" s="137"/>
      <c r="KSG163" s="137"/>
      <c r="KSH163" s="137"/>
      <c r="KSI163" s="137"/>
      <c r="KSJ163" s="137"/>
      <c r="KSK163" s="143"/>
      <c r="KSL163" s="125"/>
      <c r="KSM163" s="126"/>
      <c r="KSQ163" s="137"/>
      <c r="KSR163" s="137"/>
      <c r="KSS163" s="137"/>
      <c r="KST163" s="137"/>
      <c r="KSU163" s="137"/>
      <c r="KSV163" s="137"/>
      <c r="KSW163" s="143"/>
      <c r="KSX163" s="125"/>
      <c r="KSY163" s="126"/>
      <c r="KTC163" s="137"/>
      <c r="KTD163" s="137"/>
      <c r="KTE163" s="137"/>
      <c r="KTF163" s="137"/>
      <c r="KTG163" s="137"/>
      <c r="KTH163" s="137"/>
      <c r="KTI163" s="143"/>
      <c r="KTJ163" s="125"/>
      <c r="KTK163" s="126"/>
      <c r="KTO163" s="137"/>
      <c r="KTP163" s="137"/>
      <c r="KTQ163" s="137"/>
      <c r="KTR163" s="137"/>
      <c r="KTS163" s="137"/>
      <c r="KTT163" s="137"/>
      <c r="KTU163" s="143"/>
      <c r="KTV163" s="125"/>
      <c r="KTW163" s="126"/>
      <c r="KUA163" s="137"/>
      <c r="KUB163" s="137"/>
      <c r="KUC163" s="137"/>
      <c r="KUD163" s="137"/>
      <c r="KUE163" s="137"/>
      <c r="KUF163" s="137"/>
      <c r="KUG163" s="143"/>
      <c r="KUH163" s="125"/>
      <c r="KUI163" s="126"/>
      <c r="KUM163" s="137"/>
      <c r="KUN163" s="137"/>
      <c r="KUO163" s="137"/>
      <c r="KUP163" s="137"/>
      <c r="KUQ163" s="137"/>
      <c r="KUR163" s="137"/>
      <c r="KUS163" s="143"/>
      <c r="KUT163" s="125"/>
      <c r="KUU163" s="126"/>
      <c r="KUY163" s="137"/>
      <c r="KUZ163" s="137"/>
      <c r="KVA163" s="137"/>
      <c r="KVB163" s="137"/>
      <c r="KVC163" s="137"/>
      <c r="KVD163" s="137"/>
      <c r="KVE163" s="143"/>
      <c r="KVF163" s="125"/>
      <c r="KVG163" s="126"/>
      <c r="KVK163" s="137"/>
      <c r="KVL163" s="137"/>
      <c r="KVM163" s="137"/>
      <c r="KVN163" s="137"/>
      <c r="KVO163" s="137"/>
      <c r="KVP163" s="137"/>
      <c r="KVQ163" s="143"/>
      <c r="KVR163" s="125"/>
      <c r="KVS163" s="126"/>
      <c r="KVW163" s="137"/>
      <c r="KVX163" s="137"/>
      <c r="KVY163" s="137"/>
      <c r="KVZ163" s="137"/>
      <c r="KWA163" s="137"/>
      <c r="KWB163" s="137"/>
      <c r="KWC163" s="143"/>
      <c r="KWD163" s="125"/>
      <c r="KWE163" s="126"/>
      <c r="KWI163" s="137"/>
      <c r="KWJ163" s="137"/>
      <c r="KWK163" s="137"/>
      <c r="KWL163" s="137"/>
      <c r="KWM163" s="137"/>
      <c r="KWN163" s="137"/>
      <c r="KWO163" s="143"/>
      <c r="KWP163" s="125"/>
      <c r="KWQ163" s="126"/>
      <c r="KWU163" s="137"/>
      <c r="KWV163" s="137"/>
      <c r="KWW163" s="137"/>
      <c r="KWX163" s="137"/>
      <c r="KWY163" s="137"/>
      <c r="KWZ163" s="137"/>
      <c r="KXA163" s="143"/>
      <c r="KXB163" s="125"/>
      <c r="KXC163" s="126"/>
      <c r="KXG163" s="137"/>
      <c r="KXH163" s="137"/>
      <c r="KXI163" s="137"/>
      <c r="KXJ163" s="137"/>
      <c r="KXK163" s="137"/>
      <c r="KXL163" s="137"/>
      <c r="KXM163" s="143"/>
      <c r="KXN163" s="125"/>
      <c r="KXO163" s="126"/>
      <c r="KXS163" s="137"/>
      <c r="KXT163" s="137"/>
      <c r="KXU163" s="137"/>
      <c r="KXV163" s="137"/>
      <c r="KXW163" s="137"/>
      <c r="KXX163" s="137"/>
      <c r="KXY163" s="143"/>
      <c r="KXZ163" s="125"/>
      <c r="KYA163" s="126"/>
      <c r="KYE163" s="137"/>
      <c r="KYF163" s="137"/>
      <c r="KYG163" s="137"/>
      <c r="KYH163" s="137"/>
      <c r="KYI163" s="137"/>
      <c r="KYJ163" s="137"/>
      <c r="KYK163" s="143"/>
      <c r="KYL163" s="125"/>
      <c r="KYM163" s="126"/>
      <c r="KYQ163" s="137"/>
      <c r="KYR163" s="137"/>
      <c r="KYS163" s="137"/>
      <c r="KYT163" s="137"/>
      <c r="KYU163" s="137"/>
      <c r="KYV163" s="137"/>
      <c r="KYW163" s="143"/>
      <c r="KYX163" s="125"/>
      <c r="KYY163" s="126"/>
      <c r="KZC163" s="137"/>
      <c r="KZD163" s="137"/>
      <c r="KZE163" s="137"/>
      <c r="KZF163" s="137"/>
      <c r="KZG163" s="137"/>
      <c r="KZH163" s="137"/>
      <c r="KZI163" s="143"/>
      <c r="KZJ163" s="125"/>
      <c r="KZK163" s="126"/>
      <c r="KZO163" s="137"/>
      <c r="KZP163" s="137"/>
      <c r="KZQ163" s="137"/>
      <c r="KZR163" s="137"/>
      <c r="KZS163" s="137"/>
      <c r="KZT163" s="137"/>
      <c r="KZU163" s="143"/>
      <c r="KZV163" s="125"/>
      <c r="KZW163" s="126"/>
      <c r="LAA163" s="137"/>
      <c r="LAB163" s="137"/>
      <c r="LAC163" s="137"/>
      <c r="LAD163" s="137"/>
      <c r="LAE163" s="137"/>
      <c r="LAF163" s="137"/>
      <c r="LAG163" s="143"/>
      <c r="LAH163" s="125"/>
      <c r="LAI163" s="126"/>
      <c r="LAM163" s="137"/>
      <c r="LAN163" s="137"/>
      <c r="LAO163" s="137"/>
      <c r="LAP163" s="137"/>
      <c r="LAQ163" s="137"/>
      <c r="LAR163" s="137"/>
      <c r="LAS163" s="143"/>
      <c r="LAT163" s="125"/>
      <c r="LAU163" s="126"/>
      <c r="LAY163" s="137"/>
      <c r="LAZ163" s="137"/>
      <c r="LBA163" s="137"/>
      <c r="LBB163" s="137"/>
      <c r="LBC163" s="137"/>
      <c r="LBD163" s="137"/>
      <c r="LBE163" s="143"/>
      <c r="LBF163" s="125"/>
      <c r="LBG163" s="126"/>
      <c r="LBK163" s="137"/>
      <c r="LBL163" s="137"/>
      <c r="LBM163" s="137"/>
      <c r="LBN163" s="137"/>
      <c r="LBO163" s="137"/>
      <c r="LBP163" s="137"/>
      <c r="LBQ163" s="143"/>
      <c r="LBR163" s="125"/>
      <c r="LBS163" s="126"/>
      <c r="LBW163" s="137"/>
      <c r="LBX163" s="137"/>
      <c r="LBY163" s="137"/>
      <c r="LBZ163" s="137"/>
      <c r="LCA163" s="137"/>
      <c r="LCB163" s="137"/>
      <c r="LCC163" s="143"/>
      <c r="LCD163" s="125"/>
      <c r="LCE163" s="126"/>
      <c r="LCI163" s="137"/>
      <c r="LCJ163" s="137"/>
      <c r="LCK163" s="137"/>
      <c r="LCL163" s="137"/>
      <c r="LCM163" s="137"/>
      <c r="LCN163" s="137"/>
      <c r="LCO163" s="143"/>
      <c r="LCP163" s="125"/>
      <c r="LCQ163" s="126"/>
      <c r="LCU163" s="137"/>
      <c r="LCV163" s="137"/>
      <c r="LCW163" s="137"/>
      <c r="LCX163" s="137"/>
      <c r="LCY163" s="137"/>
      <c r="LCZ163" s="137"/>
      <c r="LDA163" s="143"/>
      <c r="LDB163" s="125"/>
      <c r="LDC163" s="126"/>
      <c r="LDG163" s="137"/>
      <c r="LDH163" s="137"/>
      <c r="LDI163" s="137"/>
      <c r="LDJ163" s="137"/>
      <c r="LDK163" s="137"/>
      <c r="LDL163" s="137"/>
      <c r="LDM163" s="143"/>
      <c r="LDN163" s="125"/>
      <c r="LDO163" s="126"/>
      <c r="LDS163" s="137"/>
      <c r="LDT163" s="137"/>
      <c r="LDU163" s="137"/>
      <c r="LDV163" s="137"/>
      <c r="LDW163" s="137"/>
      <c r="LDX163" s="137"/>
      <c r="LDY163" s="143"/>
      <c r="LDZ163" s="125"/>
      <c r="LEA163" s="126"/>
      <c r="LEE163" s="137"/>
      <c r="LEF163" s="137"/>
      <c r="LEG163" s="137"/>
      <c r="LEH163" s="137"/>
      <c r="LEI163" s="137"/>
      <c r="LEJ163" s="137"/>
      <c r="LEK163" s="143"/>
      <c r="LEL163" s="125"/>
      <c r="LEM163" s="126"/>
      <c r="LEQ163" s="137"/>
      <c r="LER163" s="137"/>
      <c r="LES163" s="137"/>
      <c r="LET163" s="137"/>
      <c r="LEU163" s="137"/>
      <c r="LEV163" s="137"/>
      <c r="LEW163" s="143"/>
      <c r="LEX163" s="125"/>
      <c r="LEY163" s="126"/>
      <c r="LFC163" s="137"/>
      <c r="LFD163" s="137"/>
      <c r="LFE163" s="137"/>
      <c r="LFF163" s="137"/>
      <c r="LFG163" s="137"/>
      <c r="LFH163" s="137"/>
      <c r="LFI163" s="143"/>
      <c r="LFJ163" s="125"/>
      <c r="LFK163" s="126"/>
      <c r="LFO163" s="137"/>
      <c r="LFP163" s="137"/>
      <c r="LFQ163" s="137"/>
      <c r="LFR163" s="137"/>
      <c r="LFS163" s="137"/>
      <c r="LFT163" s="137"/>
      <c r="LFU163" s="143"/>
      <c r="LFV163" s="125"/>
      <c r="LFW163" s="126"/>
      <c r="LGA163" s="137"/>
      <c r="LGB163" s="137"/>
      <c r="LGC163" s="137"/>
      <c r="LGD163" s="137"/>
      <c r="LGE163" s="137"/>
      <c r="LGF163" s="137"/>
      <c r="LGG163" s="143"/>
      <c r="LGH163" s="125"/>
      <c r="LGI163" s="126"/>
      <c r="LGM163" s="137"/>
      <c r="LGN163" s="137"/>
      <c r="LGO163" s="137"/>
      <c r="LGP163" s="137"/>
      <c r="LGQ163" s="137"/>
      <c r="LGR163" s="137"/>
      <c r="LGS163" s="143"/>
      <c r="LGT163" s="125"/>
      <c r="LGU163" s="126"/>
      <c r="LGY163" s="137"/>
      <c r="LGZ163" s="137"/>
      <c r="LHA163" s="137"/>
      <c r="LHB163" s="137"/>
      <c r="LHC163" s="137"/>
      <c r="LHD163" s="137"/>
      <c r="LHE163" s="143"/>
      <c r="LHF163" s="125"/>
      <c r="LHG163" s="126"/>
      <c r="LHK163" s="137"/>
      <c r="LHL163" s="137"/>
      <c r="LHM163" s="137"/>
      <c r="LHN163" s="137"/>
      <c r="LHO163" s="137"/>
      <c r="LHP163" s="137"/>
      <c r="LHQ163" s="143"/>
      <c r="LHR163" s="125"/>
      <c r="LHS163" s="126"/>
      <c r="LHW163" s="137"/>
      <c r="LHX163" s="137"/>
      <c r="LHY163" s="137"/>
      <c r="LHZ163" s="137"/>
      <c r="LIA163" s="137"/>
      <c r="LIB163" s="137"/>
      <c r="LIC163" s="143"/>
      <c r="LID163" s="125"/>
      <c r="LIE163" s="126"/>
      <c r="LII163" s="137"/>
      <c r="LIJ163" s="137"/>
      <c r="LIK163" s="137"/>
      <c r="LIL163" s="137"/>
      <c r="LIM163" s="137"/>
      <c r="LIN163" s="137"/>
      <c r="LIO163" s="143"/>
      <c r="LIP163" s="125"/>
      <c r="LIQ163" s="126"/>
      <c r="LIU163" s="137"/>
      <c r="LIV163" s="137"/>
      <c r="LIW163" s="137"/>
      <c r="LIX163" s="137"/>
      <c r="LIY163" s="137"/>
      <c r="LIZ163" s="137"/>
      <c r="LJA163" s="143"/>
      <c r="LJB163" s="125"/>
      <c r="LJC163" s="126"/>
      <c r="LJG163" s="137"/>
      <c r="LJH163" s="137"/>
      <c r="LJI163" s="137"/>
      <c r="LJJ163" s="137"/>
      <c r="LJK163" s="137"/>
      <c r="LJL163" s="137"/>
      <c r="LJM163" s="143"/>
      <c r="LJN163" s="125"/>
      <c r="LJO163" s="126"/>
      <c r="LJS163" s="137"/>
      <c r="LJT163" s="137"/>
      <c r="LJU163" s="137"/>
      <c r="LJV163" s="137"/>
      <c r="LJW163" s="137"/>
      <c r="LJX163" s="137"/>
      <c r="LJY163" s="143"/>
      <c r="LJZ163" s="125"/>
      <c r="LKA163" s="126"/>
      <c r="LKE163" s="137"/>
      <c r="LKF163" s="137"/>
      <c r="LKG163" s="137"/>
      <c r="LKH163" s="137"/>
      <c r="LKI163" s="137"/>
      <c r="LKJ163" s="137"/>
      <c r="LKK163" s="143"/>
      <c r="LKL163" s="125"/>
      <c r="LKM163" s="126"/>
      <c r="LKQ163" s="137"/>
      <c r="LKR163" s="137"/>
      <c r="LKS163" s="137"/>
      <c r="LKT163" s="137"/>
      <c r="LKU163" s="137"/>
      <c r="LKV163" s="137"/>
      <c r="LKW163" s="143"/>
      <c r="LKX163" s="125"/>
      <c r="LKY163" s="126"/>
      <c r="LLC163" s="137"/>
      <c r="LLD163" s="137"/>
      <c r="LLE163" s="137"/>
      <c r="LLF163" s="137"/>
      <c r="LLG163" s="137"/>
      <c r="LLH163" s="137"/>
      <c r="LLI163" s="143"/>
      <c r="LLJ163" s="125"/>
      <c r="LLK163" s="126"/>
      <c r="LLO163" s="137"/>
      <c r="LLP163" s="137"/>
      <c r="LLQ163" s="137"/>
      <c r="LLR163" s="137"/>
      <c r="LLS163" s="137"/>
      <c r="LLT163" s="137"/>
      <c r="LLU163" s="143"/>
      <c r="LLV163" s="125"/>
      <c r="LLW163" s="126"/>
      <c r="LMA163" s="137"/>
      <c r="LMB163" s="137"/>
      <c r="LMC163" s="137"/>
      <c r="LMD163" s="137"/>
      <c r="LME163" s="137"/>
      <c r="LMF163" s="137"/>
      <c r="LMG163" s="143"/>
      <c r="LMH163" s="125"/>
      <c r="LMI163" s="126"/>
      <c r="LMM163" s="137"/>
      <c r="LMN163" s="137"/>
      <c r="LMO163" s="137"/>
      <c r="LMP163" s="137"/>
      <c r="LMQ163" s="137"/>
      <c r="LMR163" s="137"/>
      <c r="LMS163" s="143"/>
      <c r="LMT163" s="125"/>
      <c r="LMU163" s="126"/>
      <c r="LMY163" s="137"/>
      <c r="LMZ163" s="137"/>
      <c r="LNA163" s="137"/>
      <c r="LNB163" s="137"/>
      <c r="LNC163" s="137"/>
      <c r="LND163" s="137"/>
      <c r="LNE163" s="143"/>
      <c r="LNF163" s="125"/>
      <c r="LNG163" s="126"/>
      <c r="LNK163" s="137"/>
      <c r="LNL163" s="137"/>
      <c r="LNM163" s="137"/>
      <c r="LNN163" s="137"/>
      <c r="LNO163" s="137"/>
      <c r="LNP163" s="137"/>
      <c r="LNQ163" s="143"/>
      <c r="LNR163" s="125"/>
      <c r="LNS163" s="126"/>
      <c r="LNW163" s="137"/>
      <c r="LNX163" s="137"/>
      <c r="LNY163" s="137"/>
      <c r="LNZ163" s="137"/>
      <c r="LOA163" s="137"/>
      <c r="LOB163" s="137"/>
      <c r="LOC163" s="143"/>
      <c r="LOD163" s="125"/>
      <c r="LOE163" s="126"/>
      <c r="LOI163" s="137"/>
      <c r="LOJ163" s="137"/>
      <c r="LOK163" s="137"/>
      <c r="LOL163" s="137"/>
      <c r="LOM163" s="137"/>
      <c r="LON163" s="137"/>
      <c r="LOO163" s="143"/>
      <c r="LOP163" s="125"/>
      <c r="LOQ163" s="126"/>
      <c r="LOU163" s="137"/>
      <c r="LOV163" s="137"/>
      <c r="LOW163" s="137"/>
      <c r="LOX163" s="137"/>
      <c r="LOY163" s="137"/>
      <c r="LOZ163" s="137"/>
      <c r="LPA163" s="143"/>
      <c r="LPB163" s="125"/>
      <c r="LPC163" s="126"/>
      <c r="LPG163" s="137"/>
      <c r="LPH163" s="137"/>
      <c r="LPI163" s="137"/>
      <c r="LPJ163" s="137"/>
      <c r="LPK163" s="137"/>
      <c r="LPL163" s="137"/>
      <c r="LPM163" s="143"/>
      <c r="LPN163" s="125"/>
      <c r="LPO163" s="126"/>
      <c r="LPS163" s="137"/>
      <c r="LPT163" s="137"/>
      <c r="LPU163" s="137"/>
      <c r="LPV163" s="137"/>
      <c r="LPW163" s="137"/>
      <c r="LPX163" s="137"/>
      <c r="LPY163" s="143"/>
      <c r="LPZ163" s="125"/>
      <c r="LQA163" s="126"/>
      <c r="LQE163" s="137"/>
      <c r="LQF163" s="137"/>
      <c r="LQG163" s="137"/>
      <c r="LQH163" s="137"/>
      <c r="LQI163" s="137"/>
      <c r="LQJ163" s="137"/>
      <c r="LQK163" s="143"/>
      <c r="LQL163" s="125"/>
      <c r="LQM163" s="126"/>
      <c r="LQQ163" s="137"/>
      <c r="LQR163" s="137"/>
      <c r="LQS163" s="137"/>
      <c r="LQT163" s="137"/>
      <c r="LQU163" s="137"/>
      <c r="LQV163" s="137"/>
      <c r="LQW163" s="143"/>
      <c r="LQX163" s="125"/>
      <c r="LQY163" s="126"/>
      <c r="LRC163" s="137"/>
      <c r="LRD163" s="137"/>
      <c r="LRE163" s="137"/>
      <c r="LRF163" s="137"/>
      <c r="LRG163" s="137"/>
      <c r="LRH163" s="137"/>
      <c r="LRI163" s="143"/>
      <c r="LRJ163" s="125"/>
      <c r="LRK163" s="126"/>
      <c r="LRO163" s="137"/>
      <c r="LRP163" s="137"/>
      <c r="LRQ163" s="137"/>
      <c r="LRR163" s="137"/>
      <c r="LRS163" s="137"/>
      <c r="LRT163" s="137"/>
      <c r="LRU163" s="143"/>
      <c r="LRV163" s="125"/>
      <c r="LRW163" s="126"/>
      <c r="LSA163" s="137"/>
      <c r="LSB163" s="137"/>
      <c r="LSC163" s="137"/>
      <c r="LSD163" s="137"/>
      <c r="LSE163" s="137"/>
      <c r="LSF163" s="137"/>
      <c r="LSG163" s="143"/>
      <c r="LSH163" s="125"/>
      <c r="LSI163" s="126"/>
      <c r="LSM163" s="137"/>
      <c r="LSN163" s="137"/>
      <c r="LSO163" s="137"/>
      <c r="LSP163" s="137"/>
      <c r="LSQ163" s="137"/>
      <c r="LSR163" s="137"/>
      <c r="LSS163" s="143"/>
      <c r="LST163" s="125"/>
      <c r="LSU163" s="126"/>
      <c r="LSY163" s="137"/>
      <c r="LSZ163" s="137"/>
      <c r="LTA163" s="137"/>
      <c r="LTB163" s="137"/>
      <c r="LTC163" s="137"/>
      <c r="LTD163" s="137"/>
      <c r="LTE163" s="143"/>
      <c r="LTF163" s="125"/>
      <c r="LTG163" s="126"/>
      <c r="LTK163" s="137"/>
      <c r="LTL163" s="137"/>
      <c r="LTM163" s="137"/>
      <c r="LTN163" s="137"/>
      <c r="LTO163" s="137"/>
      <c r="LTP163" s="137"/>
      <c r="LTQ163" s="143"/>
      <c r="LTR163" s="125"/>
      <c r="LTS163" s="126"/>
      <c r="LTW163" s="137"/>
      <c r="LTX163" s="137"/>
      <c r="LTY163" s="137"/>
      <c r="LTZ163" s="137"/>
      <c r="LUA163" s="137"/>
      <c r="LUB163" s="137"/>
      <c r="LUC163" s="143"/>
      <c r="LUD163" s="125"/>
      <c r="LUE163" s="126"/>
      <c r="LUI163" s="137"/>
      <c r="LUJ163" s="137"/>
      <c r="LUK163" s="137"/>
      <c r="LUL163" s="137"/>
      <c r="LUM163" s="137"/>
      <c r="LUN163" s="137"/>
      <c r="LUO163" s="143"/>
      <c r="LUP163" s="125"/>
      <c r="LUQ163" s="126"/>
      <c r="LUU163" s="137"/>
      <c r="LUV163" s="137"/>
      <c r="LUW163" s="137"/>
      <c r="LUX163" s="137"/>
      <c r="LUY163" s="137"/>
      <c r="LUZ163" s="137"/>
      <c r="LVA163" s="143"/>
      <c r="LVB163" s="125"/>
      <c r="LVC163" s="126"/>
      <c r="LVG163" s="137"/>
      <c r="LVH163" s="137"/>
      <c r="LVI163" s="137"/>
      <c r="LVJ163" s="137"/>
      <c r="LVK163" s="137"/>
      <c r="LVL163" s="137"/>
      <c r="LVM163" s="143"/>
      <c r="LVN163" s="125"/>
      <c r="LVO163" s="126"/>
      <c r="LVS163" s="137"/>
      <c r="LVT163" s="137"/>
      <c r="LVU163" s="137"/>
      <c r="LVV163" s="137"/>
      <c r="LVW163" s="137"/>
      <c r="LVX163" s="137"/>
      <c r="LVY163" s="143"/>
      <c r="LVZ163" s="125"/>
      <c r="LWA163" s="126"/>
      <c r="LWE163" s="137"/>
      <c r="LWF163" s="137"/>
      <c r="LWG163" s="137"/>
      <c r="LWH163" s="137"/>
      <c r="LWI163" s="137"/>
      <c r="LWJ163" s="137"/>
      <c r="LWK163" s="143"/>
      <c r="LWL163" s="125"/>
      <c r="LWM163" s="126"/>
      <c r="LWQ163" s="137"/>
      <c r="LWR163" s="137"/>
      <c r="LWS163" s="137"/>
      <c r="LWT163" s="137"/>
      <c r="LWU163" s="137"/>
      <c r="LWV163" s="137"/>
      <c r="LWW163" s="143"/>
      <c r="LWX163" s="125"/>
      <c r="LWY163" s="126"/>
      <c r="LXC163" s="137"/>
      <c r="LXD163" s="137"/>
      <c r="LXE163" s="137"/>
      <c r="LXF163" s="137"/>
      <c r="LXG163" s="137"/>
      <c r="LXH163" s="137"/>
      <c r="LXI163" s="143"/>
      <c r="LXJ163" s="125"/>
      <c r="LXK163" s="126"/>
      <c r="LXO163" s="137"/>
      <c r="LXP163" s="137"/>
      <c r="LXQ163" s="137"/>
      <c r="LXR163" s="137"/>
      <c r="LXS163" s="137"/>
      <c r="LXT163" s="137"/>
      <c r="LXU163" s="143"/>
      <c r="LXV163" s="125"/>
      <c r="LXW163" s="126"/>
      <c r="LYA163" s="137"/>
      <c r="LYB163" s="137"/>
      <c r="LYC163" s="137"/>
      <c r="LYD163" s="137"/>
      <c r="LYE163" s="137"/>
      <c r="LYF163" s="137"/>
      <c r="LYG163" s="143"/>
      <c r="LYH163" s="125"/>
      <c r="LYI163" s="126"/>
      <c r="LYM163" s="137"/>
      <c r="LYN163" s="137"/>
      <c r="LYO163" s="137"/>
      <c r="LYP163" s="137"/>
      <c r="LYQ163" s="137"/>
      <c r="LYR163" s="137"/>
      <c r="LYS163" s="143"/>
      <c r="LYT163" s="125"/>
      <c r="LYU163" s="126"/>
      <c r="LYY163" s="137"/>
      <c r="LYZ163" s="137"/>
      <c r="LZA163" s="137"/>
      <c r="LZB163" s="137"/>
      <c r="LZC163" s="137"/>
      <c r="LZD163" s="137"/>
      <c r="LZE163" s="143"/>
      <c r="LZF163" s="125"/>
      <c r="LZG163" s="126"/>
      <c r="LZK163" s="137"/>
      <c r="LZL163" s="137"/>
      <c r="LZM163" s="137"/>
      <c r="LZN163" s="137"/>
      <c r="LZO163" s="137"/>
      <c r="LZP163" s="137"/>
      <c r="LZQ163" s="143"/>
      <c r="LZR163" s="125"/>
      <c r="LZS163" s="126"/>
      <c r="LZW163" s="137"/>
      <c r="LZX163" s="137"/>
      <c r="LZY163" s="137"/>
      <c r="LZZ163" s="137"/>
      <c r="MAA163" s="137"/>
      <c r="MAB163" s="137"/>
      <c r="MAC163" s="143"/>
      <c r="MAD163" s="125"/>
      <c r="MAE163" s="126"/>
      <c r="MAI163" s="137"/>
      <c r="MAJ163" s="137"/>
      <c r="MAK163" s="137"/>
      <c r="MAL163" s="137"/>
      <c r="MAM163" s="137"/>
      <c r="MAN163" s="137"/>
      <c r="MAO163" s="143"/>
      <c r="MAP163" s="125"/>
      <c r="MAQ163" s="126"/>
      <c r="MAU163" s="137"/>
      <c r="MAV163" s="137"/>
      <c r="MAW163" s="137"/>
      <c r="MAX163" s="137"/>
      <c r="MAY163" s="137"/>
      <c r="MAZ163" s="137"/>
      <c r="MBA163" s="143"/>
      <c r="MBB163" s="125"/>
      <c r="MBC163" s="126"/>
      <c r="MBG163" s="137"/>
      <c r="MBH163" s="137"/>
      <c r="MBI163" s="137"/>
      <c r="MBJ163" s="137"/>
      <c r="MBK163" s="137"/>
      <c r="MBL163" s="137"/>
      <c r="MBM163" s="143"/>
      <c r="MBN163" s="125"/>
      <c r="MBO163" s="126"/>
      <c r="MBS163" s="137"/>
      <c r="MBT163" s="137"/>
      <c r="MBU163" s="137"/>
      <c r="MBV163" s="137"/>
      <c r="MBW163" s="137"/>
      <c r="MBX163" s="137"/>
      <c r="MBY163" s="143"/>
      <c r="MBZ163" s="125"/>
      <c r="MCA163" s="126"/>
      <c r="MCE163" s="137"/>
      <c r="MCF163" s="137"/>
      <c r="MCG163" s="137"/>
      <c r="MCH163" s="137"/>
      <c r="MCI163" s="137"/>
      <c r="MCJ163" s="137"/>
      <c r="MCK163" s="143"/>
      <c r="MCL163" s="125"/>
      <c r="MCM163" s="126"/>
      <c r="MCQ163" s="137"/>
      <c r="MCR163" s="137"/>
      <c r="MCS163" s="137"/>
      <c r="MCT163" s="137"/>
      <c r="MCU163" s="137"/>
      <c r="MCV163" s="137"/>
      <c r="MCW163" s="143"/>
      <c r="MCX163" s="125"/>
      <c r="MCY163" s="126"/>
      <c r="MDC163" s="137"/>
      <c r="MDD163" s="137"/>
      <c r="MDE163" s="137"/>
      <c r="MDF163" s="137"/>
      <c r="MDG163" s="137"/>
      <c r="MDH163" s="137"/>
      <c r="MDI163" s="143"/>
      <c r="MDJ163" s="125"/>
      <c r="MDK163" s="126"/>
      <c r="MDO163" s="137"/>
      <c r="MDP163" s="137"/>
      <c r="MDQ163" s="137"/>
      <c r="MDR163" s="137"/>
      <c r="MDS163" s="137"/>
      <c r="MDT163" s="137"/>
      <c r="MDU163" s="143"/>
      <c r="MDV163" s="125"/>
      <c r="MDW163" s="126"/>
      <c r="MEA163" s="137"/>
      <c r="MEB163" s="137"/>
      <c r="MEC163" s="137"/>
      <c r="MED163" s="137"/>
      <c r="MEE163" s="137"/>
      <c r="MEF163" s="137"/>
      <c r="MEG163" s="143"/>
      <c r="MEH163" s="125"/>
      <c r="MEI163" s="126"/>
      <c r="MEM163" s="137"/>
      <c r="MEN163" s="137"/>
      <c r="MEO163" s="137"/>
      <c r="MEP163" s="137"/>
      <c r="MEQ163" s="137"/>
      <c r="MER163" s="137"/>
      <c r="MES163" s="143"/>
      <c r="MET163" s="125"/>
      <c r="MEU163" s="126"/>
      <c r="MEY163" s="137"/>
      <c r="MEZ163" s="137"/>
      <c r="MFA163" s="137"/>
      <c r="MFB163" s="137"/>
      <c r="MFC163" s="137"/>
      <c r="MFD163" s="137"/>
      <c r="MFE163" s="143"/>
      <c r="MFF163" s="125"/>
      <c r="MFG163" s="126"/>
      <c r="MFK163" s="137"/>
      <c r="MFL163" s="137"/>
      <c r="MFM163" s="137"/>
      <c r="MFN163" s="137"/>
      <c r="MFO163" s="137"/>
      <c r="MFP163" s="137"/>
      <c r="MFQ163" s="143"/>
      <c r="MFR163" s="125"/>
      <c r="MFS163" s="126"/>
      <c r="MFW163" s="137"/>
      <c r="MFX163" s="137"/>
      <c r="MFY163" s="137"/>
      <c r="MFZ163" s="137"/>
      <c r="MGA163" s="137"/>
      <c r="MGB163" s="137"/>
      <c r="MGC163" s="143"/>
      <c r="MGD163" s="125"/>
      <c r="MGE163" s="126"/>
      <c r="MGI163" s="137"/>
      <c r="MGJ163" s="137"/>
      <c r="MGK163" s="137"/>
      <c r="MGL163" s="137"/>
      <c r="MGM163" s="137"/>
      <c r="MGN163" s="137"/>
      <c r="MGO163" s="143"/>
      <c r="MGP163" s="125"/>
      <c r="MGQ163" s="126"/>
      <c r="MGU163" s="137"/>
      <c r="MGV163" s="137"/>
      <c r="MGW163" s="137"/>
      <c r="MGX163" s="137"/>
      <c r="MGY163" s="137"/>
      <c r="MGZ163" s="137"/>
      <c r="MHA163" s="143"/>
      <c r="MHB163" s="125"/>
      <c r="MHC163" s="126"/>
      <c r="MHG163" s="137"/>
      <c r="MHH163" s="137"/>
      <c r="MHI163" s="137"/>
      <c r="MHJ163" s="137"/>
      <c r="MHK163" s="137"/>
      <c r="MHL163" s="137"/>
      <c r="MHM163" s="143"/>
      <c r="MHN163" s="125"/>
      <c r="MHO163" s="126"/>
      <c r="MHS163" s="137"/>
      <c r="MHT163" s="137"/>
      <c r="MHU163" s="137"/>
      <c r="MHV163" s="137"/>
      <c r="MHW163" s="137"/>
      <c r="MHX163" s="137"/>
      <c r="MHY163" s="143"/>
      <c r="MHZ163" s="125"/>
      <c r="MIA163" s="126"/>
      <c r="MIE163" s="137"/>
      <c r="MIF163" s="137"/>
      <c r="MIG163" s="137"/>
      <c r="MIH163" s="137"/>
      <c r="MII163" s="137"/>
      <c r="MIJ163" s="137"/>
      <c r="MIK163" s="143"/>
      <c r="MIL163" s="125"/>
      <c r="MIM163" s="126"/>
      <c r="MIQ163" s="137"/>
      <c r="MIR163" s="137"/>
      <c r="MIS163" s="137"/>
      <c r="MIT163" s="137"/>
      <c r="MIU163" s="137"/>
      <c r="MIV163" s="137"/>
      <c r="MIW163" s="143"/>
      <c r="MIX163" s="125"/>
      <c r="MIY163" s="126"/>
      <c r="MJC163" s="137"/>
      <c r="MJD163" s="137"/>
      <c r="MJE163" s="137"/>
      <c r="MJF163" s="137"/>
      <c r="MJG163" s="137"/>
      <c r="MJH163" s="137"/>
      <c r="MJI163" s="143"/>
      <c r="MJJ163" s="125"/>
      <c r="MJK163" s="126"/>
      <c r="MJO163" s="137"/>
      <c r="MJP163" s="137"/>
      <c r="MJQ163" s="137"/>
      <c r="MJR163" s="137"/>
      <c r="MJS163" s="137"/>
      <c r="MJT163" s="137"/>
      <c r="MJU163" s="143"/>
      <c r="MJV163" s="125"/>
      <c r="MJW163" s="126"/>
      <c r="MKA163" s="137"/>
      <c r="MKB163" s="137"/>
      <c r="MKC163" s="137"/>
      <c r="MKD163" s="137"/>
      <c r="MKE163" s="137"/>
      <c r="MKF163" s="137"/>
      <c r="MKG163" s="143"/>
      <c r="MKH163" s="125"/>
      <c r="MKI163" s="126"/>
      <c r="MKM163" s="137"/>
      <c r="MKN163" s="137"/>
      <c r="MKO163" s="137"/>
      <c r="MKP163" s="137"/>
      <c r="MKQ163" s="137"/>
      <c r="MKR163" s="137"/>
      <c r="MKS163" s="143"/>
      <c r="MKT163" s="125"/>
      <c r="MKU163" s="126"/>
      <c r="MKY163" s="137"/>
      <c r="MKZ163" s="137"/>
      <c r="MLA163" s="137"/>
      <c r="MLB163" s="137"/>
      <c r="MLC163" s="137"/>
      <c r="MLD163" s="137"/>
      <c r="MLE163" s="143"/>
      <c r="MLF163" s="125"/>
      <c r="MLG163" s="126"/>
      <c r="MLK163" s="137"/>
      <c r="MLL163" s="137"/>
      <c r="MLM163" s="137"/>
      <c r="MLN163" s="137"/>
      <c r="MLO163" s="137"/>
      <c r="MLP163" s="137"/>
      <c r="MLQ163" s="143"/>
      <c r="MLR163" s="125"/>
      <c r="MLS163" s="126"/>
      <c r="MLW163" s="137"/>
      <c r="MLX163" s="137"/>
      <c r="MLY163" s="137"/>
      <c r="MLZ163" s="137"/>
      <c r="MMA163" s="137"/>
      <c r="MMB163" s="137"/>
      <c r="MMC163" s="143"/>
      <c r="MMD163" s="125"/>
      <c r="MME163" s="126"/>
      <c r="MMI163" s="137"/>
      <c r="MMJ163" s="137"/>
      <c r="MMK163" s="137"/>
      <c r="MML163" s="137"/>
      <c r="MMM163" s="137"/>
      <c r="MMN163" s="137"/>
      <c r="MMO163" s="143"/>
      <c r="MMP163" s="125"/>
      <c r="MMQ163" s="126"/>
      <c r="MMU163" s="137"/>
      <c r="MMV163" s="137"/>
      <c r="MMW163" s="137"/>
      <c r="MMX163" s="137"/>
      <c r="MMY163" s="137"/>
      <c r="MMZ163" s="137"/>
      <c r="MNA163" s="143"/>
      <c r="MNB163" s="125"/>
      <c r="MNC163" s="126"/>
      <c r="MNG163" s="137"/>
      <c r="MNH163" s="137"/>
      <c r="MNI163" s="137"/>
      <c r="MNJ163" s="137"/>
      <c r="MNK163" s="137"/>
      <c r="MNL163" s="137"/>
      <c r="MNM163" s="143"/>
      <c r="MNN163" s="125"/>
      <c r="MNO163" s="126"/>
      <c r="MNS163" s="137"/>
      <c r="MNT163" s="137"/>
      <c r="MNU163" s="137"/>
      <c r="MNV163" s="137"/>
      <c r="MNW163" s="137"/>
      <c r="MNX163" s="137"/>
      <c r="MNY163" s="143"/>
      <c r="MNZ163" s="125"/>
      <c r="MOA163" s="126"/>
      <c r="MOE163" s="137"/>
      <c r="MOF163" s="137"/>
      <c r="MOG163" s="137"/>
      <c r="MOH163" s="137"/>
      <c r="MOI163" s="137"/>
      <c r="MOJ163" s="137"/>
      <c r="MOK163" s="143"/>
      <c r="MOL163" s="125"/>
      <c r="MOM163" s="126"/>
      <c r="MOQ163" s="137"/>
      <c r="MOR163" s="137"/>
      <c r="MOS163" s="137"/>
      <c r="MOT163" s="137"/>
      <c r="MOU163" s="137"/>
      <c r="MOV163" s="137"/>
      <c r="MOW163" s="143"/>
      <c r="MOX163" s="125"/>
      <c r="MOY163" s="126"/>
      <c r="MPC163" s="137"/>
      <c r="MPD163" s="137"/>
      <c r="MPE163" s="137"/>
      <c r="MPF163" s="137"/>
      <c r="MPG163" s="137"/>
      <c r="MPH163" s="137"/>
      <c r="MPI163" s="143"/>
      <c r="MPJ163" s="125"/>
      <c r="MPK163" s="126"/>
      <c r="MPO163" s="137"/>
      <c r="MPP163" s="137"/>
      <c r="MPQ163" s="137"/>
      <c r="MPR163" s="137"/>
      <c r="MPS163" s="137"/>
      <c r="MPT163" s="137"/>
      <c r="MPU163" s="143"/>
      <c r="MPV163" s="125"/>
      <c r="MPW163" s="126"/>
      <c r="MQA163" s="137"/>
      <c r="MQB163" s="137"/>
      <c r="MQC163" s="137"/>
      <c r="MQD163" s="137"/>
      <c r="MQE163" s="137"/>
      <c r="MQF163" s="137"/>
      <c r="MQG163" s="143"/>
      <c r="MQH163" s="125"/>
      <c r="MQI163" s="126"/>
      <c r="MQM163" s="137"/>
      <c r="MQN163" s="137"/>
      <c r="MQO163" s="137"/>
      <c r="MQP163" s="137"/>
      <c r="MQQ163" s="137"/>
      <c r="MQR163" s="137"/>
      <c r="MQS163" s="143"/>
      <c r="MQT163" s="125"/>
      <c r="MQU163" s="126"/>
      <c r="MQY163" s="137"/>
      <c r="MQZ163" s="137"/>
      <c r="MRA163" s="137"/>
      <c r="MRB163" s="137"/>
      <c r="MRC163" s="137"/>
      <c r="MRD163" s="137"/>
      <c r="MRE163" s="143"/>
      <c r="MRF163" s="125"/>
      <c r="MRG163" s="126"/>
      <c r="MRK163" s="137"/>
      <c r="MRL163" s="137"/>
      <c r="MRM163" s="137"/>
      <c r="MRN163" s="137"/>
      <c r="MRO163" s="137"/>
      <c r="MRP163" s="137"/>
      <c r="MRQ163" s="143"/>
      <c r="MRR163" s="125"/>
      <c r="MRS163" s="126"/>
      <c r="MRW163" s="137"/>
      <c r="MRX163" s="137"/>
      <c r="MRY163" s="137"/>
      <c r="MRZ163" s="137"/>
      <c r="MSA163" s="137"/>
      <c r="MSB163" s="137"/>
      <c r="MSC163" s="143"/>
      <c r="MSD163" s="125"/>
      <c r="MSE163" s="126"/>
      <c r="MSI163" s="137"/>
      <c r="MSJ163" s="137"/>
      <c r="MSK163" s="137"/>
      <c r="MSL163" s="137"/>
      <c r="MSM163" s="137"/>
      <c r="MSN163" s="137"/>
      <c r="MSO163" s="143"/>
      <c r="MSP163" s="125"/>
      <c r="MSQ163" s="126"/>
      <c r="MSU163" s="137"/>
      <c r="MSV163" s="137"/>
      <c r="MSW163" s="137"/>
      <c r="MSX163" s="137"/>
      <c r="MSY163" s="137"/>
      <c r="MSZ163" s="137"/>
      <c r="MTA163" s="143"/>
      <c r="MTB163" s="125"/>
      <c r="MTC163" s="126"/>
      <c r="MTG163" s="137"/>
      <c r="MTH163" s="137"/>
      <c r="MTI163" s="137"/>
      <c r="MTJ163" s="137"/>
      <c r="MTK163" s="137"/>
      <c r="MTL163" s="137"/>
      <c r="MTM163" s="143"/>
      <c r="MTN163" s="125"/>
      <c r="MTO163" s="126"/>
      <c r="MTS163" s="137"/>
      <c r="MTT163" s="137"/>
      <c r="MTU163" s="137"/>
      <c r="MTV163" s="137"/>
      <c r="MTW163" s="137"/>
      <c r="MTX163" s="137"/>
      <c r="MTY163" s="143"/>
      <c r="MTZ163" s="125"/>
      <c r="MUA163" s="126"/>
      <c r="MUE163" s="137"/>
      <c r="MUF163" s="137"/>
      <c r="MUG163" s="137"/>
      <c r="MUH163" s="137"/>
      <c r="MUI163" s="137"/>
      <c r="MUJ163" s="137"/>
      <c r="MUK163" s="143"/>
      <c r="MUL163" s="125"/>
      <c r="MUM163" s="126"/>
      <c r="MUQ163" s="137"/>
      <c r="MUR163" s="137"/>
      <c r="MUS163" s="137"/>
      <c r="MUT163" s="137"/>
      <c r="MUU163" s="137"/>
      <c r="MUV163" s="137"/>
      <c r="MUW163" s="143"/>
      <c r="MUX163" s="125"/>
      <c r="MUY163" s="126"/>
      <c r="MVC163" s="137"/>
      <c r="MVD163" s="137"/>
      <c r="MVE163" s="137"/>
      <c r="MVF163" s="137"/>
      <c r="MVG163" s="137"/>
      <c r="MVH163" s="137"/>
      <c r="MVI163" s="143"/>
      <c r="MVJ163" s="125"/>
      <c r="MVK163" s="126"/>
      <c r="MVO163" s="137"/>
      <c r="MVP163" s="137"/>
      <c r="MVQ163" s="137"/>
      <c r="MVR163" s="137"/>
      <c r="MVS163" s="137"/>
      <c r="MVT163" s="137"/>
      <c r="MVU163" s="143"/>
      <c r="MVV163" s="125"/>
      <c r="MVW163" s="126"/>
      <c r="MWA163" s="137"/>
      <c r="MWB163" s="137"/>
      <c r="MWC163" s="137"/>
      <c r="MWD163" s="137"/>
      <c r="MWE163" s="137"/>
      <c r="MWF163" s="137"/>
      <c r="MWG163" s="143"/>
      <c r="MWH163" s="125"/>
      <c r="MWI163" s="126"/>
      <c r="MWM163" s="137"/>
      <c r="MWN163" s="137"/>
      <c r="MWO163" s="137"/>
      <c r="MWP163" s="137"/>
      <c r="MWQ163" s="137"/>
      <c r="MWR163" s="137"/>
      <c r="MWS163" s="143"/>
      <c r="MWT163" s="125"/>
      <c r="MWU163" s="126"/>
      <c r="MWY163" s="137"/>
      <c r="MWZ163" s="137"/>
      <c r="MXA163" s="137"/>
      <c r="MXB163" s="137"/>
      <c r="MXC163" s="137"/>
      <c r="MXD163" s="137"/>
      <c r="MXE163" s="143"/>
      <c r="MXF163" s="125"/>
      <c r="MXG163" s="126"/>
      <c r="MXK163" s="137"/>
      <c r="MXL163" s="137"/>
      <c r="MXM163" s="137"/>
      <c r="MXN163" s="137"/>
      <c r="MXO163" s="137"/>
      <c r="MXP163" s="137"/>
      <c r="MXQ163" s="143"/>
      <c r="MXR163" s="125"/>
      <c r="MXS163" s="126"/>
      <c r="MXW163" s="137"/>
      <c r="MXX163" s="137"/>
      <c r="MXY163" s="137"/>
      <c r="MXZ163" s="137"/>
      <c r="MYA163" s="137"/>
      <c r="MYB163" s="137"/>
      <c r="MYC163" s="143"/>
      <c r="MYD163" s="125"/>
      <c r="MYE163" s="126"/>
      <c r="MYI163" s="137"/>
      <c r="MYJ163" s="137"/>
      <c r="MYK163" s="137"/>
      <c r="MYL163" s="137"/>
      <c r="MYM163" s="137"/>
      <c r="MYN163" s="137"/>
      <c r="MYO163" s="143"/>
      <c r="MYP163" s="125"/>
      <c r="MYQ163" s="126"/>
      <c r="MYU163" s="137"/>
      <c r="MYV163" s="137"/>
      <c r="MYW163" s="137"/>
      <c r="MYX163" s="137"/>
      <c r="MYY163" s="137"/>
      <c r="MYZ163" s="137"/>
      <c r="MZA163" s="143"/>
      <c r="MZB163" s="125"/>
      <c r="MZC163" s="126"/>
      <c r="MZG163" s="137"/>
      <c r="MZH163" s="137"/>
      <c r="MZI163" s="137"/>
      <c r="MZJ163" s="137"/>
      <c r="MZK163" s="137"/>
      <c r="MZL163" s="137"/>
      <c r="MZM163" s="143"/>
      <c r="MZN163" s="125"/>
      <c r="MZO163" s="126"/>
      <c r="MZS163" s="137"/>
      <c r="MZT163" s="137"/>
      <c r="MZU163" s="137"/>
      <c r="MZV163" s="137"/>
      <c r="MZW163" s="137"/>
      <c r="MZX163" s="137"/>
      <c r="MZY163" s="143"/>
      <c r="MZZ163" s="125"/>
      <c r="NAA163" s="126"/>
      <c r="NAE163" s="137"/>
      <c r="NAF163" s="137"/>
      <c r="NAG163" s="137"/>
      <c r="NAH163" s="137"/>
      <c r="NAI163" s="137"/>
      <c r="NAJ163" s="137"/>
      <c r="NAK163" s="143"/>
      <c r="NAL163" s="125"/>
      <c r="NAM163" s="126"/>
      <c r="NAQ163" s="137"/>
      <c r="NAR163" s="137"/>
      <c r="NAS163" s="137"/>
      <c r="NAT163" s="137"/>
      <c r="NAU163" s="137"/>
      <c r="NAV163" s="137"/>
      <c r="NAW163" s="143"/>
      <c r="NAX163" s="125"/>
      <c r="NAY163" s="126"/>
      <c r="NBC163" s="137"/>
      <c r="NBD163" s="137"/>
      <c r="NBE163" s="137"/>
      <c r="NBF163" s="137"/>
      <c r="NBG163" s="137"/>
      <c r="NBH163" s="137"/>
      <c r="NBI163" s="143"/>
      <c r="NBJ163" s="125"/>
      <c r="NBK163" s="126"/>
      <c r="NBO163" s="137"/>
      <c r="NBP163" s="137"/>
      <c r="NBQ163" s="137"/>
      <c r="NBR163" s="137"/>
      <c r="NBS163" s="137"/>
      <c r="NBT163" s="137"/>
      <c r="NBU163" s="143"/>
      <c r="NBV163" s="125"/>
      <c r="NBW163" s="126"/>
      <c r="NCA163" s="137"/>
      <c r="NCB163" s="137"/>
      <c r="NCC163" s="137"/>
      <c r="NCD163" s="137"/>
      <c r="NCE163" s="137"/>
      <c r="NCF163" s="137"/>
      <c r="NCG163" s="143"/>
      <c r="NCH163" s="125"/>
      <c r="NCI163" s="126"/>
      <c r="NCM163" s="137"/>
      <c r="NCN163" s="137"/>
      <c r="NCO163" s="137"/>
      <c r="NCP163" s="137"/>
      <c r="NCQ163" s="137"/>
      <c r="NCR163" s="137"/>
      <c r="NCS163" s="143"/>
      <c r="NCT163" s="125"/>
      <c r="NCU163" s="126"/>
      <c r="NCY163" s="137"/>
      <c r="NCZ163" s="137"/>
      <c r="NDA163" s="137"/>
      <c r="NDB163" s="137"/>
      <c r="NDC163" s="137"/>
      <c r="NDD163" s="137"/>
      <c r="NDE163" s="143"/>
      <c r="NDF163" s="125"/>
      <c r="NDG163" s="126"/>
      <c r="NDK163" s="137"/>
      <c r="NDL163" s="137"/>
      <c r="NDM163" s="137"/>
      <c r="NDN163" s="137"/>
      <c r="NDO163" s="137"/>
      <c r="NDP163" s="137"/>
      <c r="NDQ163" s="143"/>
      <c r="NDR163" s="125"/>
      <c r="NDS163" s="126"/>
      <c r="NDW163" s="137"/>
      <c r="NDX163" s="137"/>
      <c r="NDY163" s="137"/>
      <c r="NDZ163" s="137"/>
      <c r="NEA163" s="137"/>
      <c r="NEB163" s="137"/>
      <c r="NEC163" s="143"/>
      <c r="NED163" s="125"/>
      <c r="NEE163" s="126"/>
      <c r="NEI163" s="137"/>
      <c r="NEJ163" s="137"/>
      <c r="NEK163" s="137"/>
      <c r="NEL163" s="137"/>
      <c r="NEM163" s="137"/>
      <c r="NEN163" s="137"/>
      <c r="NEO163" s="143"/>
      <c r="NEP163" s="125"/>
      <c r="NEQ163" s="126"/>
      <c r="NEU163" s="137"/>
      <c r="NEV163" s="137"/>
      <c r="NEW163" s="137"/>
      <c r="NEX163" s="137"/>
      <c r="NEY163" s="137"/>
      <c r="NEZ163" s="137"/>
      <c r="NFA163" s="143"/>
      <c r="NFB163" s="125"/>
      <c r="NFC163" s="126"/>
      <c r="NFG163" s="137"/>
      <c r="NFH163" s="137"/>
      <c r="NFI163" s="137"/>
      <c r="NFJ163" s="137"/>
      <c r="NFK163" s="137"/>
      <c r="NFL163" s="137"/>
      <c r="NFM163" s="143"/>
      <c r="NFN163" s="125"/>
      <c r="NFO163" s="126"/>
      <c r="NFS163" s="137"/>
      <c r="NFT163" s="137"/>
      <c r="NFU163" s="137"/>
      <c r="NFV163" s="137"/>
      <c r="NFW163" s="137"/>
      <c r="NFX163" s="137"/>
      <c r="NFY163" s="143"/>
      <c r="NFZ163" s="125"/>
      <c r="NGA163" s="126"/>
      <c r="NGE163" s="137"/>
      <c r="NGF163" s="137"/>
      <c r="NGG163" s="137"/>
      <c r="NGH163" s="137"/>
      <c r="NGI163" s="137"/>
      <c r="NGJ163" s="137"/>
      <c r="NGK163" s="143"/>
      <c r="NGL163" s="125"/>
      <c r="NGM163" s="126"/>
      <c r="NGQ163" s="137"/>
      <c r="NGR163" s="137"/>
      <c r="NGS163" s="137"/>
      <c r="NGT163" s="137"/>
      <c r="NGU163" s="137"/>
      <c r="NGV163" s="137"/>
      <c r="NGW163" s="143"/>
      <c r="NGX163" s="125"/>
      <c r="NGY163" s="126"/>
      <c r="NHC163" s="137"/>
      <c r="NHD163" s="137"/>
      <c r="NHE163" s="137"/>
      <c r="NHF163" s="137"/>
      <c r="NHG163" s="137"/>
      <c r="NHH163" s="137"/>
      <c r="NHI163" s="143"/>
      <c r="NHJ163" s="125"/>
      <c r="NHK163" s="126"/>
      <c r="NHO163" s="137"/>
      <c r="NHP163" s="137"/>
      <c r="NHQ163" s="137"/>
      <c r="NHR163" s="137"/>
      <c r="NHS163" s="137"/>
      <c r="NHT163" s="137"/>
      <c r="NHU163" s="143"/>
      <c r="NHV163" s="125"/>
      <c r="NHW163" s="126"/>
      <c r="NIA163" s="137"/>
      <c r="NIB163" s="137"/>
      <c r="NIC163" s="137"/>
      <c r="NID163" s="137"/>
      <c r="NIE163" s="137"/>
      <c r="NIF163" s="137"/>
      <c r="NIG163" s="143"/>
      <c r="NIH163" s="125"/>
      <c r="NII163" s="126"/>
      <c r="NIM163" s="137"/>
      <c r="NIN163" s="137"/>
      <c r="NIO163" s="137"/>
      <c r="NIP163" s="137"/>
      <c r="NIQ163" s="137"/>
      <c r="NIR163" s="137"/>
      <c r="NIS163" s="143"/>
      <c r="NIT163" s="125"/>
      <c r="NIU163" s="126"/>
      <c r="NIY163" s="137"/>
      <c r="NIZ163" s="137"/>
      <c r="NJA163" s="137"/>
      <c r="NJB163" s="137"/>
      <c r="NJC163" s="137"/>
      <c r="NJD163" s="137"/>
      <c r="NJE163" s="143"/>
      <c r="NJF163" s="125"/>
      <c r="NJG163" s="126"/>
      <c r="NJK163" s="137"/>
      <c r="NJL163" s="137"/>
      <c r="NJM163" s="137"/>
      <c r="NJN163" s="137"/>
      <c r="NJO163" s="137"/>
      <c r="NJP163" s="137"/>
      <c r="NJQ163" s="143"/>
      <c r="NJR163" s="125"/>
      <c r="NJS163" s="126"/>
      <c r="NJW163" s="137"/>
      <c r="NJX163" s="137"/>
      <c r="NJY163" s="137"/>
      <c r="NJZ163" s="137"/>
      <c r="NKA163" s="137"/>
      <c r="NKB163" s="137"/>
      <c r="NKC163" s="143"/>
      <c r="NKD163" s="125"/>
      <c r="NKE163" s="126"/>
      <c r="NKI163" s="137"/>
      <c r="NKJ163" s="137"/>
      <c r="NKK163" s="137"/>
      <c r="NKL163" s="137"/>
      <c r="NKM163" s="137"/>
      <c r="NKN163" s="137"/>
      <c r="NKO163" s="143"/>
      <c r="NKP163" s="125"/>
      <c r="NKQ163" s="126"/>
      <c r="NKU163" s="137"/>
      <c r="NKV163" s="137"/>
      <c r="NKW163" s="137"/>
      <c r="NKX163" s="137"/>
      <c r="NKY163" s="137"/>
      <c r="NKZ163" s="137"/>
      <c r="NLA163" s="143"/>
      <c r="NLB163" s="125"/>
      <c r="NLC163" s="126"/>
      <c r="NLG163" s="137"/>
      <c r="NLH163" s="137"/>
      <c r="NLI163" s="137"/>
      <c r="NLJ163" s="137"/>
      <c r="NLK163" s="137"/>
      <c r="NLL163" s="137"/>
      <c r="NLM163" s="143"/>
      <c r="NLN163" s="125"/>
      <c r="NLO163" s="126"/>
      <c r="NLS163" s="137"/>
      <c r="NLT163" s="137"/>
      <c r="NLU163" s="137"/>
      <c r="NLV163" s="137"/>
      <c r="NLW163" s="137"/>
      <c r="NLX163" s="137"/>
      <c r="NLY163" s="143"/>
      <c r="NLZ163" s="125"/>
      <c r="NMA163" s="126"/>
      <c r="NME163" s="137"/>
      <c r="NMF163" s="137"/>
      <c r="NMG163" s="137"/>
      <c r="NMH163" s="137"/>
      <c r="NMI163" s="137"/>
      <c r="NMJ163" s="137"/>
      <c r="NMK163" s="143"/>
      <c r="NML163" s="125"/>
      <c r="NMM163" s="126"/>
      <c r="NMQ163" s="137"/>
      <c r="NMR163" s="137"/>
      <c r="NMS163" s="137"/>
      <c r="NMT163" s="137"/>
      <c r="NMU163" s="137"/>
      <c r="NMV163" s="137"/>
      <c r="NMW163" s="143"/>
      <c r="NMX163" s="125"/>
      <c r="NMY163" s="126"/>
      <c r="NNC163" s="137"/>
      <c r="NND163" s="137"/>
      <c r="NNE163" s="137"/>
      <c r="NNF163" s="137"/>
      <c r="NNG163" s="137"/>
      <c r="NNH163" s="137"/>
      <c r="NNI163" s="143"/>
      <c r="NNJ163" s="125"/>
      <c r="NNK163" s="126"/>
      <c r="NNO163" s="137"/>
      <c r="NNP163" s="137"/>
      <c r="NNQ163" s="137"/>
      <c r="NNR163" s="137"/>
      <c r="NNS163" s="137"/>
      <c r="NNT163" s="137"/>
      <c r="NNU163" s="143"/>
      <c r="NNV163" s="125"/>
      <c r="NNW163" s="126"/>
      <c r="NOA163" s="137"/>
      <c r="NOB163" s="137"/>
      <c r="NOC163" s="137"/>
      <c r="NOD163" s="137"/>
      <c r="NOE163" s="137"/>
      <c r="NOF163" s="137"/>
      <c r="NOG163" s="143"/>
      <c r="NOH163" s="125"/>
      <c r="NOI163" s="126"/>
      <c r="NOM163" s="137"/>
      <c r="NON163" s="137"/>
      <c r="NOO163" s="137"/>
      <c r="NOP163" s="137"/>
      <c r="NOQ163" s="137"/>
      <c r="NOR163" s="137"/>
      <c r="NOS163" s="143"/>
      <c r="NOT163" s="125"/>
      <c r="NOU163" s="126"/>
      <c r="NOY163" s="137"/>
      <c r="NOZ163" s="137"/>
      <c r="NPA163" s="137"/>
      <c r="NPB163" s="137"/>
      <c r="NPC163" s="137"/>
      <c r="NPD163" s="137"/>
      <c r="NPE163" s="143"/>
      <c r="NPF163" s="125"/>
      <c r="NPG163" s="126"/>
      <c r="NPK163" s="137"/>
      <c r="NPL163" s="137"/>
      <c r="NPM163" s="137"/>
      <c r="NPN163" s="137"/>
      <c r="NPO163" s="137"/>
      <c r="NPP163" s="137"/>
      <c r="NPQ163" s="143"/>
      <c r="NPR163" s="125"/>
      <c r="NPS163" s="126"/>
      <c r="NPW163" s="137"/>
      <c r="NPX163" s="137"/>
      <c r="NPY163" s="137"/>
      <c r="NPZ163" s="137"/>
      <c r="NQA163" s="137"/>
      <c r="NQB163" s="137"/>
      <c r="NQC163" s="143"/>
      <c r="NQD163" s="125"/>
      <c r="NQE163" s="126"/>
      <c r="NQI163" s="137"/>
      <c r="NQJ163" s="137"/>
      <c r="NQK163" s="137"/>
      <c r="NQL163" s="137"/>
      <c r="NQM163" s="137"/>
      <c r="NQN163" s="137"/>
      <c r="NQO163" s="143"/>
      <c r="NQP163" s="125"/>
      <c r="NQQ163" s="126"/>
      <c r="NQU163" s="137"/>
      <c r="NQV163" s="137"/>
      <c r="NQW163" s="137"/>
      <c r="NQX163" s="137"/>
      <c r="NQY163" s="137"/>
      <c r="NQZ163" s="137"/>
      <c r="NRA163" s="143"/>
      <c r="NRB163" s="125"/>
      <c r="NRC163" s="126"/>
      <c r="NRG163" s="137"/>
      <c r="NRH163" s="137"/>
      <c r="NRI163" s="137"/>
      <c r="NRJ163" s="137"/>
      <c r="NRK163" s="137"/>
      <c r="NRL163" s="137"/>
      <c r="NRM163" s="143"/>
      <c r="NRN163" s="125"/>
      <c r="NRO163" s="126"/>
      <c r="NRS163" s="137"/>
      <c r="NRT163" s="137"/>
      <c r="NRU163" s="137"/>
      <c r="NRV163" s="137"/>
      <c r="NRW163" s="137"/>
      <c r="NRX163" s="137"/>
      <c r="NRY163" s="143"/>
      <c r="NRZ163" s="125"/>
      <c r="NSA163" s="126"/>
      <c r="NSE163" s="137"/>
      <c r="NSF163" s="137"/>
      <c r="NSG163" s="137"/>
      <c r="NSH163" s="137"/>
      <c r="NSI163" s="137"/>
      <c r="NSJ163" s="137"/>
      <c r="NSK163" s="143"/>
      <c r="NSL163" s="125"/>
      <c r="NSM163" s="126"/>
      <c r="NSQ163" s="137"/>
      <c r="NSR163" s="137"/>
      <c r="NSS163" s="137"/>
      <c r="NST163" s="137"/>
      <c r="NSU163" s="137"/>
      <c r="NSV163" s="137"/>
      <c r="NSW163" s="143"/>
      <c r="NSX163" s="125"/>
      <c r="NSY163" s="126"/>
      <c r="NTC163" s="137"/>
      <c r="NTD163" s="137"/>
      <c r="NTE163" s="137"/>
      <c r="NTF163" s="137"/>
      <c r="NTG163" s="137"/>
      <c r="NTH163" s="137"/>
      <c r="NTI163" s="143"/>
      <c r="NTJ163" s="125"/>
      <c r="NTK163" s="126"/>
      <c r="NTO163" s="137"/>
      <c r="NTP163" s="137"/>
      <c r="NTQ163" s="137"/>
      <c r="NTR163" s="137"/>
      <c r="NTS163" s="137"/>
      <c r="NTT163" s="137"/>
      <c r="NTU163" s="143"/>
      <c r="NTV163" s="125"/>
      <c r="NTW163" s="126"/>
      <c r="NUA163" s="137"/>
      <c r="NUB163" s="137"/>
      <c r="NUC163" s="137"/>
      <c r="NUD163" s="137"/>
      <c r="NUE163" s="137"/>
      <c r="NUF163" s="137"/>
      <c r="NUG163" s="143"/>
      <c r="NUH163" s="125"/>
      <c r="NUI163" s="126"/>
      <c r="NUM163" s="137"/>
      <c r="NUN163" s="137"/>
      <c r="NUO163" s="137"/>
      <c r="NUP163" s="137"/>
      <c r="NUQ163" s="137"/>
      <c r="NUR163" s="137"/>
      <c r="NUS163" s="143"/>
      <c r="NUT163" s="125"/>
      <c r="NUU163" s="126"/>
      <c r="NUY163" s="137"/>
      <c r="NUZ163" s="137"/>
      <c r="NVA163" s="137"/>
      <c r="NVB163" s="137"/>
      <c r="NVC163" s="137"/>
      <c r="NVD163" s="137"/>
      <c r="NVE163" s="143"/>
      <c r="NVF163" s="125"/>
      <c r="NVG163" s="126"/>
      <c r="NVK163" s="137"/>
      <c r="NVL163" s="137"/>
      <c r="NVM163" s="137"/>
      <c r="NVN163" s="137"/>
      <c r="NVO163" s="137"/>
      <c r="NVP163" s="137"/>
      <c r="NVQ163" s="143"/>
      <c r="NVR163" s="125"/>
      <c r="NVS163" s="126"/>
      <c r="NVW163" s="137"/>
      <c r="NVX163" s="137"/>
      <c r="NVY163" s="137"/>
      <c r="NVZ163" s="137"/>
      <c r="NWA163" s="137"/>
      <c r="NWB163" s="137"/>
      <c r="NWC163" s="143"/>
      <c r="NWD163" s="125"/>
      <c r="NWE163" s="126"/>
      <c r="NWI163" s="137"/>
      <c r="NWJ163" s="137"/>
      <c r="NWK163" s="137"/>
      <c r="NWL163" s="137"/>
      <c r="NWM163" s="137"/>
      <c r="NWN163" s="137"/>
      <c r="NWO163" s="143"/>
      <c r="NWP163" s="125"/>
      <c r="NWQ163" s="126"/>
      <c r="NWU163" s="137"/>
      <c r="NWV163" s="137"/>
      <c r="NWW163" s="137"/>
      <c r="NWX163" s="137"/>
      <c r="NWY163" s="137"/>
      <c r="NWZ163" s="137"/>
      <c r="NXA163" s="143"/>
      <c r="NXB163" s="125"/>
      <c r="NXC163" s="126"/>
      <c r="NXG163" s="137"/>
      <c r="NXH163" s="137"/>
      <c r="NXI163" s="137"/>
      <c r="NXJ163" s="137"/>
      <c r="NXK163" s="137"/>
      <c r="NXL163" s="137"/>
      <c r="NXM163" s="143"/>
      <c r="NXN163" s="125"/>
      <c r="NXO163" s="126"/>
      <c r="NXS163" s="137"/>
      <c r="NXT163" s="137"/>
      <c r="NXU163" s="137"/>
      <c r="NXV163" s="137"/>
      <c r="NXW163" s="137"/>
      <c r="NXX163" s="137"/>
      <c r="NXY163" s="143"/>
      <c r="NXZ163" s="125"/>
      <c r="NYA163" s="126"/>
      <c r="NYE163" s="137"/>
      <c r="NYF163" s="137"/>
      <c r="NYG163" s="137"/>
      <c r="NYH163" s="137"/>
      <c r="NYI163" s="137"/>
      <c r="NYJ163" s="137"/>
      <c r="NYK163" s="143"/>
      <c r="NYL163" s="125"/>
      <c r="NYM163" s="126"/>
      <c r="NYQ163" s="137"/>
      <c r="NYR163" s="137"/>
      <c r="NYS163" s="137"/>
      <c r="NYT163" s="137"/>
      <c r="NYU163" s="137"/>
      <c r="NYV163" s="137"/>
      <c r="NYW163" s="143"/>
      <c r="NYX163" s="125"/>
      <c r="NYY163" s="126"/>
      <c r="NZC163" s="137"/>
      <c r="NZD163" s="137"/>
      <c r="NZE163" s="137"/>
      <c r="NZF163" s="137"/>
      <c r="NZG163" s="137"/>
      <c r="NZH163" s="137"/>
      <c r="NZI163" s="143"/>
      <c r="NZJ163" s="125"/>
      <c r="NZK163" s="126"/>
      <c r="NZO163" s="137"/>
      <c r="NZP163" s="137"/>
      <c r="NZQ163" s="137"/>
      <c r="NZR163" s="137"/>
      <c r="NZS163" s="137"/>
      <c r="NZT163" s="137"/>
      <c r="NZU163" s="143"/>
      <c r="NZV163" s="125"/>
      <c r="NZW163" s="126"/>
      <c r="OAA163" s="137"/>
      <c r="OAB163" s="137"/>
      <c r="OAC163" s="137"/>
      <c r="OAD163" s="137"/>
      <c r="OAE163" s="137"/>
      <c r="OAF163" s="137"/>
      <c r="OAG163" s="143"/>
      <c r="OAH163" s="125"/>
      <c r="OAI163" s="126"/>
      <c r="OAM163" s="137"/>
      <c r="OAN163" s="137"/>
      <c r="OAO163" s="137"/>
      <c r="OAP163" s="137"/>
      <c r="OAQ163" s="137"/>
      <c r="OAR163" s="137"/>
      <c r="OAS163" s="143"/>
      <c r="OAT163" s="125"/>
      <c r="OAU163" s="126"/>
      <c r="OAY163" s="137"/>
      <c r="OAZ163" s="137"/>
      <c r="OBA163" s="137"/>
      <c r="OBB163" s="137"/>
      <c r="OBC163" s="137"/>
      <c r="OBD163" s="137"/>
      <c r="OBE163" s="143"/>
      <c r="OBF163" s="125"/>
      <c r="OBG163" s="126"/>
      <c r="OBK163" s="137"/>
      <c r="OBL163" s="137"/>
      <c r="OBM163" s="137"/>
      <c r="OBN163" s="137"/>
      <c r="OBO163" s="137"/>
      <c r="OBP163" s="137"/>
      <c r="OBQ163" s="143"/>
      <c r="OBR163" s="125"/>
      <c r="OBS163" s="126"/>
      <c r="OBW163" s="137"/>
      <c r="OBX163" s="137"/>
      <c r="OBY163" s="137"/>
      <c r="OBZ163" s="137"/>
      <c r="OCA163" s="137"/>
      <c r="OCB163" s="137"/>
      <c r="OCC163" s="143"/>
      <c r="OCD163" s="125"/>
      <c r="OCE163" s="126"/>
      <c r="OCI163" s="137"/>
      <c r="OCJ163" s="137"/>
      <c r="OCK163" s="137"/>
      <c r="OCL163" s="137"/>
      <c r="OCM163" s="137"/>
      <c r="OCN163" s="137"/>
      <c r="OCO163" s="143"/>
      <c r="OCP163" s="125"/>
      <c r="OCQ163" s="126"/>
      <c r="OCU163" s="137"/>
      <c r="OCV163" s="137"/>
      <c r="OCW163" s="137"/>
      <c r="OCX163" s="137"/>
      <c r="OCY163" s="137"/>
      <c r="OCZ163" s="137"/>
      <c r="ODA163" s="143"/>
      <c r="ODB163" s="125"/>
      <c r="ODC163" s="126"/>
      <c r="ODG163" s="137"/>
      <c r="ODH163" s="137"/>
      <c r="ODI163" s="137"/>
      <c r="ODJ163" s="137"/>
      <c r="ODK163" s="137"/>
      <c r="ODL163" s="137"/>
      <c r="ODM163" s="143"/>
      <c r="ODN163" s="125"/>
      <c r="ODO163" s="126"/>
      <c r="ODS163" s="137"/>
      <c r="ODT163" s="137"/>
      <c r="ODU163" s="137"/>
      <c r="ODV163" s="137"/>
      <c r="ODW163" s="137"/>
      <c r="ODX163" s="137"/>
      <c r="ODY163" s="143"/>
      <c r="ODZ163" s="125"/>
      <c r="OEA163" s="126"/>
      <c r="OEE163" s="137"/>
      <c r="OEF163" s="137"/>
      <c r="OEG163" s="137"/>
      <c r="OEH163" s="137"/>
      <c r="OEI163" s="137"/>
      <c r="OEJ163" s="137"/>
      <c r="OEK163" s="143"/>
      <c r="OEL163" s="125"/>
      <c r="OEM163" s="126"/>
      <c r="OEQ163" s="137"/>
      <c r="OER163" s="137"/>
      <c r="OES163" s="137"/>
      <c r="OET163" s="137"/>
      <c r="OEU163" s="137"/>
      <c r="OEV163" s="137"/>
      <c r="OEW163" s="143"/>
      <c r="OEX163" s="125"/>
      <c r="OEY163" s="126"/>
      <c r="OFC163" s="137"/>
      <c r="OFD163" s="137"/>
      <c r="OFE163" s="137"/>
      <c r="OFF163" s="137"/>
      <c r="OFG163" s="137"/>
      <c r="OFH163" s="137"/>
      <c r="OFI163" s="143"/>
      <c r="OFJ163" s="125"/>
      <c r="OFK163" s="126"/>
      <c r="OFO163" s="137"/>
      <c r="OFP163" s="137"/>
      <c r="OFQ163" s="137"/>
      <c r="OFR163" s="137"/>
      <c r="OFS163" s="137"/>
      <c r="OFT163" s="137"/>
      <c r="OFU163" s="143"/>
      <c r="OFV163" s="125"/>
      <c r="OFW163" s="126"/>
      <c r="OGA163" s="137"/>
      <c r="OGB163" s="137"/>
      <c r="OGC163" s="137"/>
      <c r="OGD163" s="137"/>
      <c r="OGE163" s="137"/>
      <c r="OGF163" s="137"/>
      <c r="OGG163" s="143"/>
      <c r="OGH163" s="125"/>
      <c r="OGI163" s="126"/>
      <c r="OGM163" s="137"/>
      <c r="OGN163" s="137"/>
      <c r="OGO163" s="137"/>
      <c r="OGP163" s="137"/>
      <c r="OGQ163" s="137"/>
      <c r="OGR163" s="137"/>
      <c r="OGS163" s="143"/>
      <c r="OGT163" s="125"/>
      <c r="OGU163" s="126"/>
      <c r="OGY163" s="137"/>
      <c r="OGZ163" s="137"/>
      <c r="OHA163" s="137"/>
      <c r="OHB163" s="137"/>
      <c r="OHC163" s="137"/>
      <c r="OHD163" s="137"/>
      <c r="OHE163" s="143"/>
      <c r="OHF163" s="125"/>
      <c r="OHG163" s="126"/>
      <c r="OHK163" s="137"/>
      <c r="OHL163" s="137"/>
      <c r="OHM163" s="137"/>
      <c r="OHN163" s="137"/>
      <c r="OHO163" s="137"/>
      <c r="OHP163" s="137"/>
      <c r="OHQ163" s="143"/>
      <c r="OHR163" s="125"/>
      <c r="OHS163" s="126"/>
      <c r="OHW163" s="137"/>
      <c r="OHX163" s="137"/>
      <c r="OHY163" s="137"/>
      <c r="OHZ163" s="137"/>
      <c r="OIA163" s="137"/>
      <c r="OIB163" s="137"/>
      <c r="OIC163" s="143"/>
      <c r="OID163" s="125"/>
      <c r="OIE163" s="126"/>
      <c r="OII163" s="137"/>
      <c r="OIJ163" s="137"/>
      <c r="OIK163" s="137"/>
      <c r="OIL163" s="137"/>
      <c r="OIM163" s="137"/>
      <c r="OIN163" s="137"/>
      <c r="OIO163" s="143"/>
      <c r="OIP163" s="125"/>
      <c r="OIQ163" s="126"/>
      <c r="OIU163" s="137"/>
      <c r="OIV163" s="137"/>
      <c r="OIW163" s="137"/>
      <c r="OIX163" s="137"/>
      <c r="OIY163" s="137"/>
      <c r="OIZ163" s="137"/>
      <c r="OJA163" s="143"/>
      <c r="OJB163" s="125"/>
      <c r="OJC163" s="126"/>
      <c r="OJG163" s="137"/>
      <c r="OJH163" s="137"/>
      <c r="OJI163" s="137"/>
      <c r="OJJ163" s="137"/>
      <c r="OJK163" s="137"/>
      <c r="OJL163" s="137"/>
      <c r="OJM163" s="143"/>
      <c r="OJN163" s="125"/>
      <c r="OJO163" s="126"/>
      <c r="OJS163" s="137"/>
      <c r="OJT163" s="137"/>
      <c r="OJU163" s="137"/>
      <c r="OJV163" s="137"/>
      <c r="OJW163" s="137"/>
      <c r="OJX163" s="137"/>
      <c r="OJY163" s="143"/>
      <c r="OJZ163" s="125"/>
      <c r="OKA163" s="126"/>
      <c r="OKE163" s="137"/>
      <c r="OKF163" s="137"/>
      <c r="OKG163" s="137"/>
      <c r="OKH163" s="137"/>
      <c r="OKI163" s="137"/>
      <c r="OKJ163" s="137"/>
      <c r="OKK163" s="143"/>
      <c r="OKL163" s="125"/>
      <c r="OKM163" s="126"/>
      <c r="OKQ163" s="137"/>
      <c r="OKR163" s="137"/>
      <c r="OKS163" s="137"/>
      <c r="OKT163" s="137"/>
      <c r="OKU163" s="137"/>
      <c r="OKV163" s="137"/>
      <c r="OKW163" s="143"/>
      <c r="OKX163" s="125"/>
      <c r="OKY163" s="126"/>
      <c r="OLC163" s="137"/>
      <c r="OLD163" s="137"/>
      <c r="OLE163" s="137"/>
      <c r="OLF163" s="137"/>
      <c r="OLG163" s="137"/>
      <c r="OLH163" s="137"/>
      <c r="OLI163" s="143"/>
      <c r="OLJ163" s="125"/>
      <c r="OLK163" s="126"/>
      <c r="OLO163" s="137"/>
      <c r="OLP163" s="137"/>
      <c r="OLQ163" s="137"/>
      <c r="OLR163" s="137"/>
      <c r="OLS163" s="137"/>
      <c r="OLT163" s="137"/>
      <c r="OLU163" s="143"/>
      <c r="OLV163" s="125"/>
      <c r="OLW163" s="126"/>
      <c r="OMA163" s="137"/>
      <c r="OMB163" s="137"/>
      <c r="OMC163" s="137"/>
      <c r="OMD163" s="137"/>
      <c r="OME163" s="137"/>
      <c r="OMF163" s="137"/>
      <c r="OMG163" s="143"/>
      <c r="OMH163" s="125"/>
      <c r="OMI163" s="126"/>
      <c r="OMM163" s="137"/>
      <c r="OMN163" s="137"/>
      <c r="OMO163" s="137"/>
      <c r="OMP163" s="137"/>
      <c r="OMQ163" s="137"/>
      <c r="OMR163" s="137"/>
      <c r="OMS163" s="143"/>
      <c r="OMT163" s="125"/>
      <c r="OMU163" s="126"/>
      <c r="OMY163" s="137"/>
      <c r="OMZ163" s="137"/>
      <c r="ONA163" s="137"/>
      <c r="ONB163" s="137"/>
      <c r="ONC163" s="137"/>
      <c r="OND163" s="137"/>
      <c r="ONE163" s="143"/>
      <c r="ONF163" s="125"/>
      <c r="ONG163" s="126"/>
      <c r="ONK163" s="137"/>
      <c r="ONL163" s="137"/>
      <c r="ONM163" s="137"/>
      <c r="ONN163" s="137"/>
      <c r="ONO163" s="137"/>
      <c r="ONP163" s="137"/>
      <c r="ONQ163" s="143"/>
      <c r="ONR163" s="125"/>
      <c r="ONS163" s="126"/>
      <c r="ONW163" s="137"/>
      <c r="ONX163" s="137"/>
      <c r="ONY163" s="137"/>
      <c r="ONZ163" s="137"/>
      <c r="OOA163" s="137"/>
      <c r="OOB163" s="137"/>
      <c r="OOC163" s="143"/>
      <c r="OOD163" s="125"/>
      <c r="OOE163" s="126"/>
      <c r="OOI163" s="137"/>
      <c r="OOJ163" s="137"/>
      <c r="OOK163" s="137"/>
      <c r="OOL163" s="137"/>
      <c r="OOM163" s="137"/>
      <c r="OON163" s="137"/>
      <c r="OOO163" s="143"/>
      <c r="OOP163" s="125"/>
      <c r="OOQ163" s="126"/>
      <c r="OOU163" s="137"/>
      <c r="OOV163" s="137"/>
      <c r="OOW163" s="137"/>
      <c r="OOX163" s="137"/>
      <c r="OOY163" s="137"/>
      <c r="OOZ163" s="137"/>
      <c r="OPA163" s="143"/>
      <c r="OPB163" s="125"/>
      <c r="OPC163" s="126"/>
      <c r="OPG163" s="137"/>
      <c r="OPH163" s="137"/>
      <c r="OPI163" s="137"/>
      <c r="OPJ163" s="137"/>
      <c r="OPK163" s="137"/>
      <c r="OPL163" s="137"/>
      <c r="OPM163" s="143"/>
      <c r="OPN163" s="125"/>
      <c r="OPO163" s="126"/>
      <c r="OPS163" s="137"/>
      <c r="OPT163" s="137"/>
      <c r="OPU163" s="137"/>
      <c r="OPV163" s="137"/>
      <c r="OPW163" s="137"/>
      <c r="OPX163" s="137"/>
      <c r="OPY163" s="143"/>
      <c r="OPZ163" s="125"/>
      <c r="OQA163" s="126"/>
      <c r="OQE163" s="137"/>
      <c r="OQF163" s="137"/>
      <c r="OQG163" s="137"/>
      <c r="OQH163" s="137"/>
      <c r="OQI163" s="137"/>
      <c r="OQJ163" s="137"/>
      <c r="OQK163" s="143"/>
      <c r="OQL163" s="125"/>
      <c r="OQM163" s="126"/>
      <c r="OQQ163" s="137"/>
      <c r="OQR163" s="137"/>
      <c r="OQS163" s="137"/>
      <c r="OQT163" s="137"/>
      <c r="OQU163" s="137"/>
      <c r="OQV163" s="137"/>
      <c r="OQW163" s="143"/>
      <c r="OQX163" s="125"/>
      <c r="OQY163" s="126"/>
      <c r="ORC163" s="137"/>
      <c r="ORD163" s="137"/>
      <c r="ORE163" s="137"/>
      <c r="ORF163" s="137"/>
      <c r="ORG163" s="137"/>
      <c r="ORH163" s="137"/>
      <c r="ORI163" s="143"/>
      <c r="ORJ163" s="125"/>
      <c r="ORK163" s="126"/>
      <c r="ORO163" s="137"/>
      <c r="ORP163" s="137"/>
      <c r="ORQ163" s="137"/>
      <c r="ORR163" s="137"/>
      <c r="ORS163" s="137"/>
      <c r="ORT163" s="137"/>
      <c r="ORU163" s="143"/>
      <c r="ORV163" s="125"/>
      <c r="ORW163" s="126"/>
      <c r="OSA163" s="137"/>
      <c r="OSB163" s="137"/>
      <c r="OSC163" s="137"/>
      <c r="OSD163" s="137"/>
      <c r="OSE163" s="137"/>
      <c r="OSF163" s="137"/>
      <c r="OSG163" s="143"/>
      <c r="OSH163" s="125"/>
      <c r="OSI163" s="126"/>
      <c r="OSM163" s="137"/>
      <c r="OSN163" s="137"/>
      <c r="OSO163" s="137"/>
      <c r="OSP163" s="137"/>
      <c r="OSQ163" s="137"/>
      <c r="OSR163" s="137"/>
      <c r="OSS163" s="143"/>
      <c r="OST163" s="125"/>
      <c r="OSU163" s="126"/>
      <c r="OSY163" s="137"/>
      <c r="OSZ163" s="137"/>
      <c r="OTA163" s="137"/>
      <c r="OTB163" s="137"/>
      <c r="OTC163" s="137"/>
      <c r="OTD163" s="137"/>
      <c r="OTE163" s="143"/>
      <c r="OTF163" s="125"/>
      <c r="OTG163" s="126"/>
      <c r="OTK163" s="137"/>
      <c r="OTL163" s="137"/>
      <c r="OTM163" s="137"/>
      <c r="OTN163" s="137"/>
      <c r="OTO163" s="137"/>
      <c r="OTP163" s="137"/>
      <c r="OTQ163" s="143"/>
      <c r="OTR163" s="125"/>
      <c r="OTS163" s="126"/>
      <c r="OTW163" s="137"/>
      <c r="OTX163" s="137"/>
      <c r="OTY163" s="137"/>
      <c r="OTZ163" s="137"/>
      <c r="OUA163" s="137"/>
      <c r="OUB163" s="137"/>
      <c r="OUC163" s="143"/>
      <c r="OUD163" s="125"/>
      <c r="OUE163" s="126"/>
      <c r="OUI163" s="137"/>
      <c r="OUJ163" s="137"/>
      <c r="OUK163" s="137"/>
      <c r="OUL163" s="137"/>
      <c r="OUM163" s="137"/>
      <c r="OUN163" s="137"/>
      <c r="OUO163" s="143"/>
      <c r="OUP163" s="125"/>
      <c r="OUQ163" s="126"/>
      <c r="OUU163" s="137"/>
      <c r="OUV163" s="137"/>
      <c r="OUW163" s="137"/>
      <c r="OUX163" s="137"/>
      <c r="OUY163" s="137"/>
      <c r="OUZ163" s="137"/>
      <c r="OVA163" s="143"/>
      <c r="OVB163" s="125"/>
      <c r="OVC163" s="126"/>
      <c r="OVG163" s="137"/>
      <c r="OVH163" s="137"/>
      <c r="OVI163" s="137"/>
      <c r="OVJ163" s="137"/>
      <c r="OVK163" s="137"/>
      <c r="OVL163" s="137"/>
      <c r="OVM163" s="143"/>
      <c r="OVN163" s="125"/>
      <c r="OVO163" s="126"/>
      <c r="OVS163" s="137"/>
      <c r="OVT163" s="137"/>
      <c r="OVU163" s="137"/>
      <c r="OVV163" s="137"/>
      <c r="OVW163" s="137"/>
      <c r="OVX163" s="137"/>
      <c r="OVY163" s="143"/>
      <c r="OVZ163" s="125"/>
      <c r="OWA163" s="126"/>
      <c r="OWE163" s="137"/>
      <c r="OWF163" s="137"/>
      <c r="OWG163" s="137"/>
      <c r="OWH163" s="137"/>
      <c r="OWI163" s="137"/>
      <c r="OWJ163" s="137"/>
      <c r="OWK163" s="143"/>
      <c r="OWL163" s="125"/>
      <c r="OWM163" s="126"/>
      <c r="OWQ163" s="137"/>
      <c r="OWR163" s="137"/>
      <c r="OWS163" s="137"/>
      <c r="OWT163" s="137"/>
      <c r="OWU163" s="137"/>
      <c r="OWV163" s="137"/>
      <c r="OWW163" s="143"/>
      <c r="OWX163" s="125"/>
      <c r="OWY163" s="126"/>
      <c r="OXC163" s="137"/>
      <c r="OXD163" s="137"/>
      <c r="OXE163" s="137"/>
      <c r="OXF163" s="137"/>
      <c r="OXG163" s="137"/>
      <c r="OXH163" s="137"/>
      <c r="OXI163" s="143"/>
      <c r="OXJ163" s="125"/>
      <c r="OXK163" s="126"/>
      <c r="OXO163" s="137"/>
      <c r="OXP163" s="137"/>
      <c r="OXQ163" s="137"/>
      <c r="OXR163" s="137"/>
      <c r="OXS163" s="137"/>
      <c r="OXT163" s="137"/>
      <c r="OXU163" s="143"/>
      <c r="OXV163" s="125"/>
      <c r="OXW163" s="126"/>
      <c r="OYA163" s="137"/>
      <c r="OYB163" s="137"/>
      <c r="OYC163" s="137"/>
      <c r="OYD163" s="137"/>
      <c r="OYE163" s="137"/>
      <c r="OYF163" s="137"/>
      <c r="OYG163" s="143"/>
      <c r="OYH163" s="125"/>
      <c r="OYI163" s="126"/>
      <c r="OYM163" s="137"/>
      <c r="OYN163" s="137"/>
      <c r="OYO163" s="137"/>
      <c r="OYP163" s="137"/>
      <c r="OYQ163" s="137"/>
      <c r="OYR163" s="137"/>
      <c r="OYS163" s="143"/>
      <c r="OYT163" s="125"/>
      <c r="OYU163" s="126"/>
      <c r="OYY163" s="137"/>
      <c r="OYZ163" s="137"/>
      <c r="OZA163" s="137"/>
      <c r="OZB163" s="137"/>
      <c r="OZC163" s="137"/>
      <c r="OZD163" s="137"/>
      <c r="OZE163" s="143"/>
      <c r="OZF163" s="125"/>
      <c r="OZG163" s="126"/>
      <c r="OZK163" s="137"/>
      <c r="OZL163" s="137"/>
      <c r="OZM163" s="137"/>
      <c r="OZN163" s="137"/>
      <c r="OZO163" s="137"/>
      <c r="OZP163" s="137"/>
      <c r="OZQ163" s="143"/>
      <c r="OZR163" s="125"/>
      <c r="OZS163" s="126"/>
      <c r="OZW163" s="137"/>
      <c r="OZX163" s="137"/>
      <c r="OZY163" s="137"/>
      <c r="OZZ163" s="137"/>
      <c r="PAA163" s="137"/>
      <c r="PAB163" s="137"/>
      <c r="PAC163" s="143"/>
      <c r="PAD163" s="125"/>
      <c r="PAE163" s="126"/>
      <c r="PAI163" s="137"/>
      <c r="PAJ163" s="137"/>
      <c r="PAK163" s="137"/>
      <c r="PAL163" s="137"/>
      <c r="PAM163" s="137"/>
      <c r="PAN163" s="137"/>
      <c r="PAO163" s="143"/>
      <c r="PAP163" s="125"/>
      <c r="PAQ163" s="126"/>
      <c r="PAU163" s="137"/>
      <c r="PAV163" s="137"/>
      <c r="PAW163" s="137"/>
      <c r="PAX163" s="137"/>
      <c r="PAY163" s="137"/>
      <c r="PAZ163" s="137"/>
      <c r="PBA163" s="143"/>
      <c r="PBB163" s="125"/>
      <c r="PBC163" s="126"/>
      <c r="PBG163" s="137"/>
      <c r="PBH163" s="137"/>
      <c r="PBI163" s="137"/>
      <c r="PBJ163" s="137"/>
      <c r="PBK163" s="137"/>
      <c r="PBL163" s="137"/>
      <c r="PBM163" s="143"/>
      <c r="PBN163" s="125"/>
      <c r="PBO163" s="126"/>
      <c r="PBS163" s="137"/>
      <c r="PBT163" s="137"/>
      <c r="PBU163" s="137"/>
      <c r="PBV163" s="137"/>
      <c r="PBW163" s="137"/>
      <c r="PBX163" s="137"/>
      <c r="PBY163" s="143"/>
      <c r="PBZ163" s="125"/>
      <c r="PCA163" s="126"/>
      <c r="PCE163" s="137"/>
      <c r="PCF163" s="137"/>
      <c r="PCG163" s="137"/>
      <c r="PCH163" s="137"/>
      <c r="PCI163" s="137"/>
      <c r="PCJ163" s="137"/>
      <c r="PCK163" s="143"/>
      <c r="PCL163" s="125"/>
      <c r="PCM163" s="126"/>
      <c r="PCQ163" s="137"/>
      <c r="PCR163" s="137"/>
      <c r="PCS163" s="137"/>
      <c r="PCT163" s="137"/>
      <c r="PCU163" s="137"/>
      <c r="PCV163" s="137"/>
      <c r="PCW163" s="143"/>
      <c r="PCX163" s="125"/>
      <c r="PCY163" s="126"/>
      <c r="PDC163" s="137"/>
      <c r="PDD163" s="137"/>
      <c r="PDE163" s="137"/>
      <c r="PDF163" s="137"/>
      <c r="PDG163" s="137"/>
      <c r="PDH163" s="137"/>
      <c r="PDI163" s="143"/>
      <c r="PDJ163" s="125"/>
      <c r="PDK163" s="126"/>
      <c r="PDO163" s="137"/>
      <c r="PDP163" s="137"/>
      <c r="PDQ163" s="137"/>
      <c r="PDR163" s="137"/>
      <c r="PDS163" s="137"/>
      <c r="PDT163" s="137"/>
      <c r="PDU163" s="143"/>
      <c r="PDV163" s="125"/>
      <c r="PDW163" s="126"/>
      <c r="PEA163" s="137"/>
      <c r="PEB163" s="137"/>
      <c r="PEC163" s="137"/>
      <c r="PED163" s="137"/>
      <c r="PEE163" s="137"/>
      <c r="PEF163" s="137"/>
      <c r="PEG163" s="143"/>
      <c r="PEH163" s="125"/>
      <c r="PEI163" s="126"/>
      <c r="PEM163" s="137"/>
      <c r="PEN163" s="137"/>
      <c r="PEO163" s="137"/>
      <c r="PEP163" s="137"/>
      <c r="PEQ163" s="137"/>
      <c r="PER163" s="137"/>
      <c r="PES163" s="143"/>
      <c r="PET163" s="125"/>
      <c r="PEU163" s="126"/>
      <c r="PEY163" s="137"/>
      <c r="PEZ163" s="137"/>
      <c r="PFA163" s="137"/>
      <c r="PFB163" s="137"/>
      <c r="PFC163" s="137"/>
      <c r="PFD163" s="137"/>
      <c r="PFE163" s="143"/>
      <c r="PFF163" s="125"/>
      <c r="PFG163" s="126"/>
      <c r="PFK163" s="137"/>
      <c r="PFL163" s="137"/>
      <c r="PFM163" s="137"/>
      <c r="PFN163" s="137"/>
      <c r="PFO163" s="137"/>
      <c r="PFP163" s="137"/>
      <c r="PFQ163" s="143"/>
      <c r="PFR163" s="125"/>
      <c r="PFS163" s="126"/>
      <c r="PFW163" s="137"/>
      <c r="PFX163" s="137"/>
      <c r="PFY163" s="137"/>
      <c r="PFZ163" s="137"/>
      <c r="PGA163" s="137"/>
      <c r="PGB163" s="137"/>
      <c r="PGC163" s="143"/>
      <c r="PGD163" s="125"/>
      <c r="PGE163" s="126"/>
      <c r="PGI163" s="137"/>
      <c r="PGJ163" s="137"/>
      <c r="PGK163" s="137"/>
      <c r="PGL163" s="137"/>
      <c r="PGM163" s="137"/>
      <c r="PGN163" s="137"/>
      <c r="PGO163" s="143"/>
      <c r="PGP163" s="125"/>
      <c r="PGQ163" s="126"/>
      <c r="PGU163" s="137"/>
      <c r="PGV163" s="137"/>
      <c r="PGW163" s="137"/>
      <c r="PGX163" s="137"/>
      <c r="PGY163" s="137"/>
      <c r="PGZ163" s="137"/>
      <c r="PHA163" s="143"/>
      <c r="PHB163" s="125"/>
      <c r="PHC163" s="126"/>
      <c r="PHG163" s="137"/>
      <c r="PHH163" s="137"/>
      <c r="PHI163" s="137"/>
      <c r="PHJ163" s="137"/>
      <c r="PHK163" s="137"/>
      <c r="PHL163" s="137"/>
      <c r="PHM163" s="143"/>
      <c r="PHN163" s="125"/>
      <c r="PHO163" s="126"/>
      <c r="PHS163" s="137"/>
      <c r="PHT163" s="137"/>
      <c r="PHU163" s="137"/>
      <c r="PHV163" s="137"/>
      <c r="PHW163" s="137"/>
      <c r="PHX163" s="137"/>
      <c r="PHY163" s="143"/>
      <c r="PHZ163" s="125"/>
      <c r="PIA163" s="126"/>
      <c r="PIE163" s="137"/>
      <c r="PIF163" s="137"/>
      <c r="PIG163" s="137"/>
      <c r="PIH163" s="137"/>
      <c r="PII163" s="137"/>
      <c r="PIJ163" s="137"/>
      <c r="PIK163" s="143"/>
      <c r="PIL163" s="125"/>
      <c r="PIM163" s="126"/>
      <c r="PIQ163" s="137"/>
      <c r="PIR163" s="137"/>
      <c r="PIS163" s="137"/>
      <c r="PIT163" s="137"/>
      <c r="PIU163" s="137"/>
      <c r="PIV163" s="137"/>
      <c r="PIW163" s="143"/>
      <c r="PIX163" s="125"/>
      <c r="PIY163" s="126"/>
      <c r="PJC163" s="137"/>
      <c r="PJD163" s="137"/>
      <c r="PJE163" s="137"/>
      <c r="PJF163" s="137"/>
      <c r="PJG163" s="137"/>
      <c r="PJH163" s="137"/>
      <c r="PJI163" s="143"/>
      <c r="PJJ163" s="125"/>
      <c r="PJK163" s="126"/>
      <c r="PJO163" s="137"/>
      <c r="PJP163" s="137"/>
      <c r="PJQ163" s="137"/>
      <c r="PJR163" s="137"/>
      <c r="PJS163" s="137"/>
      <c r="PJT163" s="137"/>
      <c r="PJU163" s="143"/>
      <c r="PJV163" s="125"/>
      <c r="PJW163" s="126"/>
      <c r="PKA163" s="137"/>
      <c r="PKB163" s="137"/>
      <c r="PKC163" s="137"/>
      <c r="PKD163" s="137"/>
      <c r="PKE163" s="137"/>
      <c r="PKF163" s="137"/>
      <c r="PKG163" s="143"/>
      <c r="PKH163" s="125"/>
      <c r="PKI163" s="126"/>
      <c r="PKM163" s="137"/>
      <c r="PKN163" s="137"/>
      <c r="PKO163" s="137"/>
      <c r="PKP163" s="137"/>
      <c r="PKQ163" s="137"/>
      <c r="PKR163" s="137"/>
      <c r="PKS163" s="143"/>
      <c r="PKT163" s="125"/>
      <c r="PKU163" s="126"/>
      <c r="PKY163" s="137"/>
      <c r="PKZ163" s="137"/>
      <c r="PLA163" s="137"/>
      <c r="PLB163" s="137"/>
      <c r="PLC163" s="137"/>
      <c r="PLD163" s="137"/>
      <c r="PLE163" s="143"/>
      <c r="PLF163" s="125"/>
      <c r="PLG163" s="126"/>
      <c r="PLK163" s="137"/>
      <c r="PLL163" s="137"/>
      <c r="PLM163" s="137"/>
      <c r="PLN163" s="137"/>
      <c r="PLO163" s="137"/>
      <c r="PLP163" s="137"/>
      <c r="PLQ163" s="143"/>
      <c r="PLR163" s="125"/>
      <c r="PLS163" s="126"/>
      <c r="PLW163" s="137"/>
      <c r="PLX163" s="137"/>
      <c r="PLY163" s="137"/>
      <c r="PLZ163" s="137"/>
      <c r="PMA163" s="137"/>
      <c r="PMB163" s="137"/>
      <c r="PMC163" s="143"/>
      <c r="PMD163" s="125"/>
      <c r="PME163" s="126"/>
      <c r="PMI163" s="137"/>
      <c r="PMJ163" s="137"/>
      <c r="PMK163" s="137"/>
      <c r="PML163" s="137"/>
      <c r="PMM163" s="137"/>
      <c r="PMN163" s="137"/>
      <c r="PMO163" s="143"/>
      <c r="PMP163" s="125"/>
      <c r="PMQ163" s="126"/>
      <c r="PMU163" s="137"/>
      <c r="PMV163" s="137"/>
      <c r="PMW163" s="137"/>
      <c r="PMX163" s="137"/>
      <c r="PMY163" s="137"/>
      <c r="PMZ163" s="137"/>
      <c r="PNA163" s="143"/>
      <c r="PNB163" s="125"/>
      <c r="PNC163" s="126"/>
      <c r="PNG163" s="137"/>
      <c r="PNH163" s="137"/>
      <c r="PNI163" s="137"/>
      <c r="PNJ163" s="137"/>
      <c r="PNK163" s="137"/>
      <c r="PNL163" s="137"/>
      <c r="PNM163" s="143"/>
      <c r="PNN163" s="125"/>
      <c r="PNO163" s="126"/>
      <c r="PNS163" s="137"/>
      <c r="PNT163" s="137"/>
      <c r="PNU163" s="137"/>
      <c r="PNV163" s="137"/>
      <c r="PNW163" s="137"/>
      <c r="PNX163" s="137"/>
      <c r="PNY163" s="143"/>
      <c r="PNZ163" s="125"/>
      <c r="POA163" s="126"/>
      <c r="POE163" s="137"/>
      <c r="POF163" s="137"/>
      <c r="POG163" s="137"/>
      <c r="POH163" s="137"/>
      <c r="POI163" s="137"/>
      <c r="POJ163" s="137"/>
      <c r="POK163" s="143"/>
      <c r="POL163" s="125"/>
      <c r="POM163" s="126"/>
      <c r="POQ163" s="137"/>
      <c r="POR163" s="137"/>
      <c r="POS163" s="137"/>
      <c r="POT163" s="137"/>
      <c r="POU163" s="137"/>
      <c r="POV163" s="137"/>
      <c r="POW163" s="143"/>
      <c r="POX163" s="125"/>
      <c r="POY163" s="126"/>
      <c r="PPC163" s="137"/>
      <c r="PPD163" s="137"/>
      <c r="PPE163" s="137"/>
      <c r="PPF163" s="137"/>
      <c r="PPG163" s="137"/>
      <c r="PPH163" s="137"/>
      <c r="PPI163" s="143"/>
      <c r="PPJ163" s="125"/>
      <c r="PPK163" s="126"/>
      <c r="PPO163" s="137"/>
      <c r="PPP163" s="137"/>
      <c r="PPQ163" s="137"/>
      <c r="PPR163" s="137"/>
      <c r="PPS163" s="137"/>
      <c r="PPT163" s="137"/>
      <c r="PPU163" s="143"/>
      <c r="PPV163" s="125"/>
      <c r="PPW163" s="126"/>
      <c r="PQA163" s="137"/>
      <c r="PQB163" s="137"/>
      <c r="PQC163" s="137"/>
      <c r="PQD163" s="137"/>
      <c r="PQE163" s="137"/>
      <c r="PQF163" s="137"/>
      <c r="PQG163" s="143"/>
      <c r="PQH163" s="125"/>
      <c r="PQI163" s="126"/>
      <c r="PQM163" s="137"/>
      <c r="PQN163" s="137"/>
      <c r="PQO163" s="137"/>
      <c r="PQP163" s="137"/>
      <c r="PQQ163" s="137"/>
      <c r="PQR163" s="137"/>
      <c r="PQS163" s="143"/>
      <c r="PQT163" s="125"/>
      <c r="PQU163" s="126"/>
      <c r="PQY163" s="137"/>
      <c r="PQZ163" s="137"/>
      <c r="PRA163" s="137"/>
      <c r="PRB163" s="137"/>
      <c r="PRC163" s="137"/>
      <c r="PRD163" s="137"/>
      <c r="PRE163" s="143"/>
      <c r="PRF163" s="125"/>
      <c r="PRG163" s="126"/>
      <c r="PRK163" s="137"/>
      <c r="PRL163" s="137"/>
      <c r="PRM163" s="137"/>
      <c r="PRN163" s="137"/>
      <c r="PRO163" s="137"/>
      <c r="PRP163" s="137"/>
      <c r="PRQ163" s="143"/>
      <c r="PRR163" s="125"/>
      <c r="PRS163" s="126"/>
      <c r="PRW163" s="137"/>
      <c r="PRX163" s="137"/>
      <c r="PRY163" s="137"/>
      <c r="PRZ163" s="137"/>
      <c r="PSA163" s="137"/>
      <c r="PSB163" s="137"/>
      <c r="PSC163" s="143"/>
      <c r="PSD163" s="125"/>
      <c r="PSE163" s="126"/>
      <c r="PSI163" s="137"/>
      <c r="PSJ163" s="137"/>
      <c r="PSK163" s="137"/>
      <c r="PSL163" s="137"/>
      <c r="PSM163" s="137"/>
      <c r="PSN163" s="137"/>
      <c r="PSO163" s="143"/>
      <c r="PSP163" s="125"/>
      <c r="PSQ163" s="126"/>
      <c r="PSU163" s="137"/>
      <c r="PSV163" s="137"/>
      <c r="PSW163" s="137"/>
      <c r="PSX163" s="137"/>
      <c r="PSY163" s="137"/>
      <c r="PSZ163" s="137"/>
      <c r="PTA163" s="143"/>
      <c r="PTB163" s="125"/>
      <c r="PTC163" s="126"/>
      <c r="PTG163" s="137"/>
      <c r="PTH163" s="137"/>
      <c r="PTI163" s="137"/>
      <c r="PTJ163" s="137"/>
      <c r="PTK163" s="137"/>
      <c r="PTL163" s="137"/>
      <c r="PTM163" s="143"/>
      <c r="PTN163" s="125"/>
      <c r="PTO163" s="126"/>
      <c r="PTS163" s="137"/>
      <c r="PTT163" s="137"/>
      <c r="PTU163" s="137"/>
      <c r="PTV163" s="137"/>
      <c r="PTW163" s="137"/>
      <c r="PTX163" s="137"/>
      <c r="PTY163" s="143"/>
      <c r="PTZ163" s="125"/>
      <c r="PUA163" s="126"/>
      <c r="PUE163" s="137"/>
      <c r="PUF163" s="137"/>
      <c r="PUG163" s="137"/>
      <c r="PUH163" s="137"/>
      <c r="PUI163" s="137"/>
      <c r="PUJ163" s="137"/>
      <c r="PUK163" s="143"/>
      <c r="PUL163" s="125"/>
      <c r="PUM163" s="126"/>
      <c r="PUQ163" s="137"/>
      <c r="PUR163" s="137"/>
      <c r="PUS163" s="137"/>
      <c r="PUT163" s="137"/>
      <c r="PUU163" s="137"/>
      <c r="PUV163" s="137"/>
      <c r="PUW163" s="143"/>
      <c r="PUX163" s="125"/>
      <c r="PUY163" s="126"/>
      <c r="PVC163" s="137"/>
      <c r="PVD163" s="137"/>
      <c r="PVE163" s="137"/>
      <c r="PVF163" s="137"/>
      <c r="PVG163" s="137"/>
      <c r="PVH163" s="137"/>
      <c r="PVI163" s="143"/>
      <c r="PVJ163" s="125"/>
      <c r="PVK163" s="126"/>
      <c r="PVO163" s="137"/>
      <c r="PVP163" s="137"/>
      <c r="PVQ163" s="137"/>
      <c r="PVR163" s="137"/>
      <c r="PVS163" s="137"/>
      <c r="PVT163" s="137"/>
      <c r="PVU163" s="143"/>
      <c r="PVV163" s="125"/>
      <c r="PVW163" s="126"/>
      <c r="PWA163" s="137"/>
      <c r="PWB163" s="137"/>
      <c r="PWC163" s="137"/>
      <c r="PWD163" s="137"/>
      <c r="PWE163" s="137"/>
      <c r="PWF163" s="137"/>
      <c r="PWG163" s="143"/>
      <c r="PWH163" s="125"/>
      <c r="PWI163" s="126"/>
      <c r="PWM163" s="137"/>
      <c r="PWN163" s="137"/>
      <c r="PWO163" s="137"/>
      <c r="PWP163" s="137"/>
      <c r="PWQ163" s="137"/>
      <c r="PWR163" s="137"/>
      <c r="PWS163" s="143"/>
      <c r="PWT163" s="125"/>
      <c r="PWU163" s="126"/>
      <c r="PWY163" s="137"/>
      <c r="PWZ163" s="137"/>
      <c r="PXA163" s="137"/>
      <c r="PXB163" s="137"/>
      <c r="PXC163" s="137"/>
      <c r="PXD163" s="137"/>
      <c r="PXE163" s="143"/>
      <c r="PXF163" s="125"/>
      <c r="PXG163" s="126"/>
      <c r="PXK163" s="137"/>
      <c r="PXL163" s="137"/>
      <c r="PXM163" s="137"/>
      <c r="PXN163" s="137"/>
      <c r="PXO163" s="137"/>
      <c r="PXP163" s="137"/>
      <c r="PXQ163" s="143"/>
      <c r="PXR163" s="125"/>
      <c r="PXS163" s="126"/>
      <c r="PXW163" s="137"/>
      <c r="PXX163" s="137"/>
      <c r="PXY163" s="137"/>
      <c r="PXZ163" s="137"/>
      <c r="PYA163" s="137"/>
      <c r="PYB163" s="137"/>
      <c r="PYC163" s="143"/>
      <c r="PYD163" s="125"/>
      <c r="PYE163" s="126"/>
      <c r="PYI163" s="137"/>
      <c r="PYJ163" s="137"/>
      <c r="PYK163" s="137"/>
      <c r="PYL163" s="137"/>
      <c r="PYM163" s="137"/>
      <c r="PYN163" s="137"/>
      <c r="PYO163" s="143"/>
      <c r="PYP163" s="125"/>
      <c r="PYQ163" s="126"/>
      <c r="PYU163" s="137"/>
      <c r="PYV163" s="137"/>
      <c r="PYW163" s="137"/>
      <c r="PYX163" s="137"/>
      <c r="PYY163" s="137"/>
      <c r="PYZ163" s="137"/>
      <c r="PZA163" s="143"/>
      <c r="PZB163" s="125"/>
      <c r="PZC163" s="126"/>
      <c r="PZG163" s="137"/>
      <c r="PZH163" s="137"/>
      <c r="PZI163" s="137"/>
      <c r="PZJ163" s="137"/>
      <c r="PZK163" s="137"/>
      <c r="PZL163" s="137"/>
      <c r="PZM163" s="143"/>
      <c r="PZN163" s="125"/>
      <c r="PZO163" s="126"/>
      <c r="PZS163" s="137"/>
      <c r="PZT163" s="137"/>
      <c r="PZU163" s="137"/>
      <c r="PZV163" s="137"/>
      <c r="PZW163" s="137"/>
      <c r="PZX163" s="137"/>
      <c r="PZY163" s="143"/>
      <c r="PZZ163" s="125"/>
      <c r="QAA163" s="126"/>
      <c r="QAE163" s="137"/>
      <c r="QAF163" s="137"/>
      <c r="QAG163" s="137"/>
      <c r="QAH163" s="137"/>
      <c r="QAI163" s="137"/>
      <c r="QAJ163" s="137"/>
      <c r="QAK163" s="143"/>
      <c r="QAL163" s="125"/>
      <c r="QAM163" s="126"/>
      <c r="QAQ163" s="137"/>
      <c r="QAR163" s="137"/>
      <c r="QAS163" s="137"/>
      <c r="QAT163" s="137"/>
      <c r="QAU163" s="137"/>
      <c r="QAV163" s="137"/>
      <c r="QAW163" s="143"/>
      <c r="QAX163" s="125"/>
      <c r="QAY163" s="126"/>
      <c r="QBC163" s="137"/>
      <c r="QBD163" s="137"/>
      <c r="QBE163" s="137"/>
      <c r="QBF163" s="137"/>
      <c r="QBG163" s="137"/>
      <c r="QBH163" s="137"/>
      <c r="QBI163" s="143"/>
      <c r="QBJ163" s="125"/>
      <c r="QBK163" s="126"/>
      <c r="QBO163" s="137"/>
      <c r="QBP163" s="137"/>
      <c r="QBQ163" s="137"/>
      <c r="QBR163" s="137"/>
      <c r="QBS163" s="137"/>
      <c r="QBT163" s="137"/>
      <c r="QBU163" s="143"/>
      <c r="QBV163" s="125"/>
      <c r="QBW163" s="126"/>
      <c r="QCA163" s="137"/>
      <c r="QCB163" s="137"/>
      <c r="QCC163" s="137"/>
      <c r="QCD163" s="137"/>
      <c r="QCE163" s="137"/>
      <c r="QCF163" s="137"/>
      <c r="QCG163" s="143"/>
      <c r="QCH163" s="125"/>
      <c r="QCI163" s="126"/>
      <c r="QCM163" s="137"/>
      <c r="QCN163" s="137"/>
      <c r="QCO163" s="137"/>
      <c r="QCP163" s="137"/>
      <c r="QCQ163" s="137"/>
      <c r="QCR163" s="137"/>
      <c r="QCS163" s="143"/>
      <c r="QCT163" s="125"/>
      <c r="QCU163" s="126"/>
      <c r="QCY163" s="137"/>
      <c r="QCZ163" s="137"/>
      <c r="QDA163" s="137"/>
      <c r="QDB163" s="137"/>
      <c r="QDC163" s="137"/>
      <c r="QDD163" s="137"/>
      <c r="QDE163" s="143"/>
      <c r="QDF163" s="125"/>
      <c r="QDG163" s="126"/>
      <c r="QDK163" s="137"/>
      <c r="QDL163" s="137"/>
      <c r="QDM163" s="137"/>
      <c r="QDN163" s="137"/>
      <c r="QDO163" s="137"/>
      <c r="QDP163" s="137"/>
      <c r="QDQ163" s="143"/>
      <c r="QDR163" s="125"/>
      <c r="QDS163" s="126"/>
      <c r="QDW163" s="137"/>
      <c r="QDX163" s="137"/>
      <c r="QDY163" s="137"/>
      <c r="QDZ163" s="137"/>
      <c r="QEA163" s="137"/>
      <c r="QEB163" s="137"/>
      <c r="QEC163" s="143"/>
      <c r="QED163" s="125"/>
      <c r="QEE163" s="126"/>
      <c r="QEI163" s="137"/>
      <c r="QEJ163" s="137"/>
      <c r="QEK163" s="137"/>
      <c r="QEL163" s="137"/>
      <c r="QEM163" s="137"/>
      <c r="QEN163" s="137"/>
      <c r="QEO163" s="143"/>
      <c r="QEP163" s="125"/>
      <c r="QEQ163" s="126"/>
      <c r="QEU163" s="137"/>
      <c r="QEV163" s="137"/>
      <c r="QEW163" s="137"/>
      <c r="QEX163" s="137"/>
      <c r="QEY163" s="137"/>
      <c r="QEZ163" s="137"/>
      <c r="QFA163" s="143"/>
      <c r="QFB163" s="125"/>
      <c r="QFC163" s="126"/>
      <c r="QFG163" s="137"/>
      <c r="QFH163" s="137"/>
      <c r="QFI163" s="137"/>
      <c r="QFJ163" s="137"/>
      <c r="QFK163" s="137"/>
      <c r="QFL163" s="137"/>
      <c r="QFM163" s="143"/>
      <c r="QFN163" s="125"/>
      <c r="QFO163" s="126"/>
      <c r="QFS163" s="137"/>
      <c r="QFT163" s="137"/>
      <c r="QFU163" s="137"/>
      <c r="QFV163" s="137"/>
      <c r="QFW163" s="137"/>
      <c r="QFX163" s="137"/>
      <c r="QFY163" s="143"/>
      <c r="QFZ163" s="125"/>
      <c r="QGA163" s="126"/>
      <c r="QGE163" s="137"/>
      <c r="QGF163" s="137"/>
      <c r="QGG163" s="137"/>
      <c r="QGH163" s="137"/>
      <c r="QGI163" s="137"/>
      <c r="QGJ163" s="137"/>
      <c r="QGK163" s="143"/>
      <c r="QGL163" s="125"/>
      <c r="QGM163" s="126"/>
      <c r="QGQ163" s="137"/>
      <c r="QGR163" s="137"/>
      <c r="QGS163" s="137"/>
      <c r="QGT163" s="137"/>
      <c r="QGU163" s="137"/>
      <c r="QGV163" s="137"/>
      <c r="QGW163" s="143"/>
      <c r="QGX163" s="125"/>
      <c r="QGY163" s="126"/>
      <c r="QHC163" s="137"/>
      <c r="QHD163" s="137"/>
      <c r="QHE163" s="137"/>
      <c r="QHF163" s="137"/>
      <c r="QHG163" s="137"/>
      <c r="QHH163" s="137"/>
      <c r="QHI163" s="143"/>
      <c r="QHJ163" s="125"/>
      <c r="QHK163" s="126"/>
      <c r="QHO163" s="137"/>
      <c r="QHP163" s="137"/>
      <c r="QHQ163" s="137"/>
      <c r="QHR163" s="137"/>
      <c r="QHS163" s="137"/>
      <c r="QHT163" s="137"/>
      <c r="QHU163" s="143"/>
      <c r="QHV163" s="125"/>
      <c r="QHW163" s="126"/>
      <c r="QIA163" s="137"/>
      <c r="QIB163" s="137"/>
      <c r="QIC163" s="137"/>
      <c r="QID163" s="137"/>
      <c r="QIE163" s="137"/>
      <c r="QIF163" s="137"/>
      <c r="QIG163" s="143"/>
      <c r="QIH163" s="125"/>
      <c r="QII163" s="126"/>
      <c r="QIM163" s="137"/>
      <c r="QIN163" s="137"/>
      <c r="QIO163" s="137"/>
      <c r="QIP163" s="137"/>
      <c r="QIQ163" s="137"/>
      <c r="QIR163" s="137"/>
      <c r="QIS163" s="143"/>
      <c r="QIT163" s="125"/>
      <c r="QIU163" s="126"/>
      <c r="QIY163" s="137"/>
      <c r="QIZ163" s="137"/>
      <c r="QJA163" s="137"/>
      <c r="QJB163" s="137"/>
      <c r="QJC163" s="137"/>
      <c r="QJD163" s="137"/>
      <c r="QJE163" s="143"/>
      <c r="QJF163" s="125"/>
      <c r="QJG163" s="126"/>
      <c r="QJK163" s="137"/>
      <c r="QJL163" s="137"/>
      <c r="QJM163" s="137"/>
      <c r="QJN163" s="137"/>
      <c r="QJO163" s="137"/>
      <c r="QJP163" s="137"/>
      <c r="QJQ163" s="143"/>
      <c r="QJR163" s="125"/>
      <c r="QJS163" s="126"/>
      <c r="QJW163" s="137"/>
      <c r="QJX163" s="137"/>
      <c r="QJY163" s="137"/>
      <c r="QJZ163" s="137"/>
      <c r="QKA163" s="137"/>
      <c r="QKB163" s="137"/>
      <c r="QKC163" s="143"/>
      <c r="QKD163" s="125"/>
      <c r="QKE163" s="126"/>
      <c r="QKI163" s="137"/>
      <c r="QKJ163" s="137"/>
      <c r="QKK163" s="137"/>
      <c r="QKL163" s="137"/>
      <c r="QKM163" s="137"/>
      <c r="QKN163" s="137"/>
      <c r="QKO163" s="143"/>
      <c r="QKP163" s="125"/>
      <c r="QKQ163" s="126"/>
      <c r="QKU163" s="137"/>
      <c r="QKV163" s="137"/>
      <c r="QKW163" s="137"/>
      <c r="QKX163" s="137"/>
      <c r="QKY163" s="137"/>
      <c r="QKZ163" s="137"/>
      <c r="QLA163" s="143"/>
      <c r="QLB163" s="125"/>
      <c r="QLC163" s="126"/>
      <c r="QLG163" s="137"/>
      <c r="QLH163" s="137"/>
      <c r="QLI163" s="137"/>
      <c r="QLJ163" s="137"/>
      <c r="QLK163" s="137"/>
      <c r="QLL163" s="137"/>
      <c r="QLM163" s="143"/>
      <c r="QLN163" s="125"/>
      <c r="QLO163" s="126"/>
      <c r="QLS163" s="137"/>
      <c r="QLT163" s="137"/>
      <c r="QLU163" s="137"/>
      <c r="QLV163" s="137"/>
      <c r="QLW163" s="137"/>
      <c r="QLX163" s="137"/>
      <c r="QLY163" s="143"/>
      <c r="QLZ163" s="125"/>
      <c r="QMA163" s="126"/>
      <c r="QME163" s="137"/>
      <c r="QMF163" s="137"/>
      <c r="QMG163" s="137"/>
      <c r="QMH163" s="137"/>
      <c r="QMI163" s="137"/>
      <c r="QMJ163" s="137"/>
      <c r="QMK163" s="143"/>
      <c r="QML163" s="125"/>
      <c r="QMM163" s="126"/>
      <c r="QMQ163" s="137"/>
      <c r="QMR163" s="137"/>
      <c r="QMS163" s="137"/>
      <c r="QMT163" s="137"/>
      <c r="QMU163" s="137"/>
      <c r="QMV163" s="137"/>
      <c r="QMW163" s="143"/>
      <c r="QMX163" s="125"/>
      <c r="QMY163" s="126"/>
      <c r="QNC163" s="137"/>
      <c r="QND163" s="137"/>
      <c r="QNE163" s="137"/>
      <c r="QNF163" s="137"/>
      <c r="QNG163" s="137"/>
      <c r="QNH163" s="137"/>
      <c r="QNI163" s="143"/>
      <c r="QNJ163" s="125"/>
      <c r="QNK163" s="126"/>
      <c r="QNO163" s="137"/>
      <c r="QNP163" s="137"/>
      <c r="QNQ163" s="137"/>
      <c r="QNR163" s="137"/>
      <c r="QNS163" s="137"/>
      <c r="QNT163" s="137"/>
      <c r="QNU163" s="143"/>
      <c r="QNV163" s="125"/>
      <c r="QNW163" s="126"/>
      <c r="QOA163" s="137"/>
      <c r="QOB163" s="137"/>
      <c r="QOC163" s="137"/>
      <c r="QOD163" s="137"/>
      <c r="QOE163" s="137"/>
      <c r="QOF163" s="137"/>
      <c r="QOG163" s="143"/>
      <c r="QOH163" s="125"/>
      <c r="QOI163" s="126"/>
      <c r="QOM163" s="137"/>
      <c r="QON163" s="137"/>
      <c r="QOO163" s="137"/>
      <c r="QOP163" s="137"/>
      <c r="QOQ163" s="137"/>
      <c r="QOR163" s="137"/>
      <c r="QOS163" s="143"/>
      <c r="QOT163" s="125"/>
      <c r="QOU163" s="126"/>
      <c r="QOY163" s="137"/>
      <c r="QOZ163" s="137"/>
      <c r="QPA163" s="137"/>
      <c r="QPB163" s="137"/>
      <c r="QPC163" s="137"/>
      <c r="QPD163" s="137"/>
      <c r="QPE163" s="143"/>
      <c r="QPF163" s="125"/>
      <c r="QPG163" s="126"/>
      <c r="QPK163" s="137"/>
      <c r="QPL163" s="137"/>
      <c r="QPM163" s="137"/>
      <c r="QPN163" s="137"/>
      <c r="QPO163" s="137"/>
      <c r="QPP163" s="137"/>
      <c r="QPQ163" s="143"/>
      <c r="QPR163" s="125"/>
      <c r="QPS163" s="126"/>
      <c r="QPW163" s="137"/>
      <c r="QPX163" s="137"/>
      <c r="QPY163" s="137"/>
      <c r="QPZ163" s="137"/>
      <c r="QQA163" s="137"/>
      <c r="QQB163" s="137"/>
      <c r="QQC163" s="143"/>
      <c r="QQD163" s="125"/>
      <c r="QQE163" s="126"/>
      <c r="QQI163" s="137"/>
      <c r="QQJ163" s="137"/>
      <c r="QQK163" s="137"/>
      <c r="QQL163" s="137"/>
      <c r="QQM163" s="137"/>
      <c r="QQN163" s="137"/>
      <c r="QQO163" s="143"/>
      <c r="QQP163" s="125"/>
      <c r="QQQ163" s="126"/>
      <c r="QQU163" s="137"/>
      <c r="QQV163" s="137"/>
      <c r="QQW163" s="137"/>
      <c r="QQX163" s="137"/>
      <c r="QQY163" s="137"/>
      <c r="QQZ163" s="137"/>
      <c r="QRA163" s="143"/>
      <c r="QRB163" s="125"/>
      <c r="QRC163" s="126"/>
      <c r="QRG163" s="137"/>
      <c r="QRH163" s="137"/>
      <c r="QRI163" s="137"/>
      <c r="QRJ163" s="137"/>
      <c r="QRK163" s="137"/>
      <c r="QRL163" s="137"/>
      <c r="QRM163" s="143"/>
      <c r="QRN163" s="125"/>
      <c r="QRO163" s="126"/>
      <c r="QRS163" s="137"/>
      <c r="QRT163" s="137"/>
      <c r="QRU163" s="137"/>
      <c r="QRV163" s="137"/>
      <c r="QRW163" s="137"/>
      <c r="QRX163" s="137"/>
      <c r="QRY163" s="143"/>
      <c r="QRZ163" s="125"/>
      <c r="QSA163" s="126"/>
      <c r="QSE163" s="137"/>
      <c r="QSF163" s="137"/>
      <c r="QSG163" s="137"/>
      <c r="QSH163" s="137"/>
      <c r="QSI163" s="137"/>
      <c r="QSJ163" s="137"/>
      <c r="QSK163" s="143"/>
      <c r="QSL163" s="125"/>
      <c r="QSM163" s="126"/>
      <c r="QSQ163" s="137"/>
      <c r="QSR163" s="137"/>
      <c r="QSS163" s="137"/>
      <c r="QST163" s="137"/>
      <c r="QSU163" s="137"/>
      <c r="QSV163" s="137"/>
      <c r="QSW163" s="143"/>
      <c r="QSX163" s="125"/>
      <c r="QSY163" s="126"/>
      <c r="QTC163" s="137"/>
      <c r="QTD163" s="137"/>
      <c r="QTE163" s="137"/>
      <c r="QTF163" s="137"/>
      <c r="QTG163" s="137"/>
      <c r="QTH163" s="137"/>
      <c r="QTI163" s="143"/>
      <c r="QTJ163" s="125"/>
      <c r="QTK163" s="126"/>
      <c r="QTO163" s="137"/>
      <c r="QTP163" s="137"/>
      <c r="QTQ163" s="137"/>
      <c r="QTR163" s="137"/>
      <c r="QTS163" s="137"/>
      <c r="QTT163" s="137"/>
      <c r="QTU163" s="143"/>
      <c r="QTV163" s="125"/>
      <c r="QTW163" s="126"/>
      <c r="QUA163" s="137"/>
      <c r="QUB163" s="137"/>
      <c r="QUC163" s="137"/>
      <c r="QUD163" s="137"/>
      <c r="QUE163" s="137"/>
      <c r="QUF163" s="137"/>
      <c r="QUG163" s="143"/>
      <c r="QUH163" s="125"/>
      <c r="QUI163" s="126"/>
      <c r="QUM163" s="137"/>
      <c r="QUN163" s="137"/>
      <c r="QUO163" s="137"/>
      <c r="QUP163" s="137"/>
      <c r="QUQ163" s="137"/>
      <c r="QUR163" s="137"/>
      <c r="QUS163" s="143"/>
      <c r="QUT163" s="125"/>
      <c r="QUU163" s="126"/>
      <c r="QUY163" s="137"/>
      <c r="QUZ163" s="137"/>
      <c r="QVA163" s="137"/>
      <c r="QVB163" s="137"/>
      <c r="QVC163" s="137"/>
      <c r="QVD163" s="137"/>
      <c r="QVE163" s="143"/>
      <c r="QVF163" s="125"/>
      <c r="QVG163" s="126"/>
      <c r="QVK163" s="137"/>
      <c r="QVL163" s="137"/>
      <c r="QVM163" s="137"/>
      <c r="QVN163" s="137"/>
      <c r="QVO163" s="137"/>
      <c r="QVP163" s="137"/>
      <c r="QVQ163" s="143"/>
      <c r="QVR163" s="125"/>
      <c r="QVS163" s="126"/>
      <c r="QVW163" s="137"/>
      <c r="QVX163" s="137"/>
      <c r="QVY163" s="137"/>
      <c r="QVZ163" s="137"/>
      <c r="QWA163" s="137"/>
      <c r="QWB163" s="137"/>
      <c r="QWC163" s="143"/>
      <c r="QWD163" s="125"/>
      <c r="QWE163" s="126"/>
      <c r="QWI163" s="137"/>
      <c r="QWJ163" s="137"/>
      <c r="QWK163" s="137"/>
      <c r="QWL163" s="137"/>
      <c r="QWM163" s="137"/>
      <c r="QWN163" s="137"/>
      <c r="QWO163" s="143"/>
      <c r="QWP163" s="125"/>
      <c r="QWQ163" s="126"/>
      <c r="QWU163" s="137"/>
      <c r="QWV163" s="137"/>
      <c r="QWW163" s="137"/>
      <c r="QWX163" s="137"/>
      <c r="QWY163" s="137"/>
      <c r="QWZ163" s="137"/>
      <c r="QXA163" s="143"/>
      <c r="QXB163" s="125"/>
      <c r="QXC163" s="126"/>
      <c r="QXG163" s="137"/>
      <c r="QXH163" s="137"/>
      <c r="QXI163" s="137"/>
      <c r="QXJ163" s="137"/>
      <c r="QXK163" s="137"/>
      <c r="QXL163" s="137"/>
      <c r="QXM163" s="143"/>
      <c r="QXN163" s="125"/>
      <c r="QXO163" s="126"/>
      <c r="QXS163" s="137"/>
      <c r="QXT163" s="137"/>
      <c r="QXU163" s="137"/>
      <c r="QXV163" s="137"/>
      <c r="QXW163" s="137"/>
      <c r="QXX163" s="137"/>
      <c r="QXY163" s="143"/>
      <c r="QXZ163" s="125"/>
      <c r="QYA163" s="126"/>
      <c r="QYE163" s="137"/>
      <c r="QYF163" s="137"/>
      <c r="QYG163" s="137"/>
      <c r="QYH163" s="137"/>
      <c r="QYI163" s="137"/>
      <c r="QYJ163" s="137"/>
      <c r="QYK163" s="143"/>
      <c r="QYL163" s="125"/>
      <c r="QYM163" s="126"/>
      <c r="QYQ163" s="137"/>
      <c r="QYR163" s="137"/>
      <c r="QYS163" s="137"/>
      <c r="QYT163" s="137"/>
      <c r="QYU163" s="137"/>
      <c r="QYV163" s="137"/>
      <c r="QYW163" s="143"/>
      <c r="QYX163" s="125"/>
      <c r="QYY163" s="126"/>
      <c r="QZC163" s="137"/>
      <c r="QZD163" s="137"/>
      <c r="QZE163" s="137"/>
      <c r="QZF163" s="137"/>
      <c r="QZG163" s="137"/>
      <c r="QZH163" s="137"/>
      <c r="QZI163" s="143"/>
      <c r="QZJ163" s="125"/>
      <c r="QZK163" s="126"/>
      <c r="QZO163" s="137"/>
      <c r="QZP163" s="137"/>
      <c r="QZQ163" s="137"/>
      <c r="QZR163" s="137"/>
      <c r="QZS163" s="137"/>
      <c r="QZT163" s="137"/>
      <c r="QZU163" s="143"/>
      <c r="QZV163" s="125"/>
      <c r="QZW163" s="126"/>
      <c r="RAA163" s="137"/>
      <c r="RAB163" s="137"/>
      <c r="RAC163" s="137"/>
      <c r="RAD163" s="137"/>
      <c r="RAE163" s="137"/>
      <c r="RAF163" s="137"/>
      <c r="RAG163" s="143"/>
      <c r="RAH163" s="125"/>
      <c r="RAI163" s="126"/>
      <c r="RAM163" s="137"/>
      <c r="RAN163" s="137"/>
      <c r="RAO163" s="137"/>
      <c r="RAP163" s="137"/>
      <c r="RAQ163" s="137"/>
      <c r="RAR163" s="137"/>
      <c r="RAS163" s="143"/>
      <c r="RAT163" s="125"/>
      <c r="RAU163" s="126"/>
      <c r="RAY163" s="137"/>
      <c r="RAZ163" s="137"/>
      <c r="RBA163" s="137"/>
      <c r="RBB163" s="137"/>
      <c r="RBC163" s="137"/>
      <c r="RBD163" s="137"/>
      <c r="RBE163" s="143"/>
      <c r="RBF163" s="125"/>
      <c r="RBG163" s="126"/>
      <c r="RBK163" s="137"/>
      <c r="RBL163" s="137"/>
      <c r="RBM163" s="137"/>
      <c r="RBN163" s="137"/>
      <c r="RBO163" s="137"/>
      <c r="RBP163" s="137"/>
      <c r="RBQ163" s="143"/>
      <c r="RBR163" s="125"/>
      <c r="RBS163" s="126"/>
      <c r="RBW163" s="137"/>
      <c r="RBX163" s="137"/>
      <c r="RBY163" s="137"/>
      <c r="RBZ163" s="137"/>
      <c r="RCA163" s="137"/>
      <c r="RCB163" s="137"/>
      <c r="RCC163" s="143"/>
      <c r="RCD163" s="125"/>
      <c r="RCE163" s="126"/>
      <c r="RCI163" s="137"/>
      <c r="RCJ163" s="137"/>
      <c r="RCK163" s="137"/>
      <c r="RCL163" s="137"/>
      <c r="RCM163" s="137"/>
      <c r="RCN163" s="137"/>
      <c r="RCO163" s="143"/>
      <c r="RCP163" s="125"/>
      <c r="RCQ163" s="126"/>
      <c r="RCU163" s="137"/>
      <c r="RCV163" s="137"/>
      <c r="RCW163" s="137"/>
      <c r="RCX163" s="137"/>
      <c r="RCY163" s="137"/>
      <c r="RCZ163" s="137"/>
      <c r="RDA163" s="143"/>
      <c r="RDB163" s="125"/>
      <c r="RDC163" s="126"/>
      <c r="RDG163" s="137"/>
      <c r="RDH163" s="137"/>
      <c r="RDI163" s="137"/>
      <c r="RDJ163" s="137"/>
      <c r="RDK163" s="137"/>
      <c r="RDL163" s="137"/>
      <c r="RDM163" s="143"/>
      <c r="RDN163" s="125"/>
      <c r="RDO163" s="126"/>
      <c r="RDS163" s="137"/>
      <c r="RDT163" s="137"/>
      <c r="RDU163" s="137"/>
      <c r="RDV163" s="137"/>
      <c r="RDW163" s="137"/>
      <c r="RDX163" s="137"/>
      <c r="RDY163" s="143"/>
      <c r="RDZ163" s="125"/>
      <c r="REA163" s="126"/>
      <c r="REE163" s="137"/>
      <c r="REF163" s="137"/>
      <c r="REG163" s="137"/>
      <c r="REH163" s="137"/>
      <c r="REI163" s="137"/>
      <c r="REJ163" s="137"/>
      <c r="REK163" s="143"/>
      <c r="REL163" s="125"/>
      <c r="REM163" s="126"/>
      <c r="REQ163" s="137"/>
      <c r="RER163" s="137"/>
      <c r="RES163" s="137"/>
      <c r="RET163" s="137"/>
      <c r="REU163" s="137"/>
      <c r="REV163" s="137"/>
      <c r="REW163" s="143"/>
      <c r="REX163" s="125"/>
      <c r="REY163" s="126"/>
      <c r="RFC163" s="137"/>
      <c r="RFD163" s="137"/>
      <c r="RFE163" s="137"/>
      <c r="RFF163" s="137"/>
      <c r="RFG163" s="137"/>
      <c r="RFH163" s="137"/>
      <c r="RFI163" s="143"/>
      <c r="RFJ163" s="125"/>
      <c r="RFK163" s="126"/>
      <c r="RFO163" s="137"/>
      <c r="RFP163" s="137"/>
      <c r="RFQ163" s="137"/>
      <c r="RFR163" s="137"/>
      <c r="RFS163" s="137"/>
      <c r="RFT163" s="137"/>
      <c r="RFU163" s="143"/>
      <c r="RFV163" s="125"/>
      <c r="RFW163" s="126"/>
      <c r="RGA163" s="137"/>
      <c r="RGB163" s="137"/>
      <c r="RGC163" s="137"/>
      <c r="RGD163" s="137"/>
      <c r="RGE163" s="137"/>
      <c r="RGF163" s="137"/>
      <c r="RGG163" s="143"/>
      <c r="RGH163" s="125"/>
      <c r="RGI163" s="126"/>
      <c r="RGM163" s="137"/>
      <c r="RGN163" s="137"/>
      <c r="RGO163" s="137"/>
      <c r="RGP163" s="137"/>
      <c r="RGQ163" s="137"/>
      <c r="RGR163" s="137"/>
      <c r="RGS163" s="143"/>
      <c r="RGT163" s="125"/>
      <c r="RGU163" s="126"/>
      <c r="RGY163" s="137"/>
      <c r="RGZ163" s="137"/>
      <c r="RHA163" s="137"/>
      <c r="RHB163" s="137"/>
      <c r="RHC163" s="137"/>
      <c r="RHD163" s="137"/>
      <c r="RHE163" s="143"/>
      <c r="RHF163" s="125"/>
      <c r="RHG163" s="126"/>
      <c r="RHK163" s="137"/>
      <c r="RHL163" s="137"/>
      <c r="RHM163" s="137"/>
      <c r="RHN163" s="137"/>
      <c r="RHO163" s="137"/>
      <c r="RHP163" s="137"/>
      <c r="RHQ163" s="143"/>
      <c r="RHR163" s="125"/>
      <c r="RHS163" s="126"/>
      <c r="RHW163" s="137"/>
      <c r="RHX163" s="137"/>
      <c r="RHY163" s="137"/>
      <c r="RHZ163" s="137"/>
      <c r="RIA163" s="137"/>
      <c r="RIB163" s="137"/>
      <c r="RIC163" s="143"/>
      <c r="RID163" s="125"/>
      <c r="RIE163" s="126"/>
      <c r="RII163" s="137"/>
      <c r="RIJ163" s="137"/>
      <c r="RIK163" s="137"/>
      <c r="RIL163" s="137"/>
      <c r="RIM163" s="137"/>
      <c r="RIN163" s="137"/>
      <c r="RIO163" s="143"/>
      <c r="RIP163" s="125"/>
      <c r="RIQ163" s="126"/>
      <c r="RIU163" s="137"/>
      <c r="RIV163" s="137"/>
      <c r="RIW163" s="137"/>
      <c r="RIX163" s="137"/>
      <c r="RIY163" s="137"/>
      <c r="RIZ163" s="137"/>
      <c r="RJA163" s="143"/>
      <c r="RJB163" s="125"/>
      <c r="RJC163" s="126"/>
      <c r="RJG163" s="137"/>
      <c r="RJH163" s="137"/>
      <c r="RJI163" s="137"/>
      <c r="RJJ163" s="137"/>
      <c r="RJK163" s="137"/>
      <c r="RJL163" s="137"/>
      <c r="RJM163" s="143"/>
      <c r="RJN163" s="125"/>
      <c r="RJO163" s="126"/>
      <c r="RJS163" s="137"/>
      <c r="RJT163" s="137"/>
      <c r="RJU163" s="137"/>
      <c r="RJV163" s="137"/>
      <c r="RJW163" s="137"/>
      <c r="RJX163" s="137"/>
      <c r="RJY163" s="143"/>
      <c r="RJZ163" s="125"/>
      <c r="RKA163" s="126"/>
      <c r="RKE163" s="137"/>
      <c r="RKF163" s="137"/>
      <c r="RKG163" s="137"/>
      <c r="RKH163" s="137"/>
      <c r="RKI163" s="137"/>
      <c r="RKJ163" s="137"/>
      <c r="RKK163" s="143"/>
      <c r="RKL163" s="125"/>
      <c r="RKM163" s="126"/>
      <c r="RKQ163" s="137"/>
      <c r="RKR163" s="137"/>
      <c r="RKS163" s="137"/>
      <c r="RKT163" s="137"/>
      <c r="RKU163" s="137"/>
      <c r="RKV163" s="137"/>
      <c r="RKW163" s="143"/>
      <c r="RKX163" s="125"/>
      <c r="RKY163" s="126"/>
      <c r="RLC163" s="137"/>
      <c r="RLD163" s="137"/>
      <c r="RLE163" s="137"/>
      <c r="RLF163" s="137"/>
      <c r="RLG163" s="137"/>
      <c r="RLH163" s="137"/>
      <c r="RLI163" s="143"/>
      <c r="RLJ163" s="125"/>
      <c r="RLK163" s="126"/>
      <c r="RLO163" s="137"/>
      <c r="RLP163" s="137"/>
      <c r="RLQ163" s="137"/>
      <c r="RLR163" s="137"/>
      <c r="RLS163" s="137"/>
      <c r="RLT163" s="137"/>
      <c r="RLU163" s="143"/>
      <c r="RLV163" s="125"/>
      <c r="RLW163" s="126"/>
      <c r="RMA163" s="137"/>
      <c r="RMB163" s="137"/>
      <c r="RMC163" s="137"/>
      <c r="RMD163" s="137"/>
      <c r="RME163" s="137"/>
      <c r="RMF163" s="137"/>
      <c r="RMG163" s="143"/>
      <c r="RMH163" s="125"/>
      <c r="RMI163" s="126"/>
      <c r="RMM163" s="137"/>
      <c r="RMN163" s="137"/>
      <c r="RMO163" s="137"/>
      <c r="RMP163" s="137"/>
      <c r="RMQ163" s="137"/>
      <c r="RMR163" s="137"/>
      <c r="RMS163" s="143"/>
      <c r="RMT163" s="125"/>
      <c r="RMU163" s="126"/>
      <c r="RMY163" s="137"/>
      <c r="RMZ163" s="137"/>
      <c r="RNA163" s="137"/>
      <c r="RNB163" s="137"/>
      <c r="RNC163" s="137"/>
      <c r="RND163" s="137"/>
      <c r="RNE163" s="143"/>
      <c r="RNF163" s="125"/>
      <c r="RNG163" s="126"/>
      <c r="RNK163" s="137"/>
      <c r="RNL163" s="137"/>
      <c r="RNM163" s="137"/>
      <c r="RNN163" s="137"/>
      <c r="RNO163" s="137"/>
      <c r="RNP163" s="137"/>
      <c r="RNQ163" s="143"/>
      <c r="RNR163" s="125"/>
      <c r="RNS163" s="126"/>
      <c r="RNW163" s="137"/>
      <c r="RNX163" s="137"/>
      <c r="RNY163" s="137"/>
      <c r="RNZ163" s="137"/>
      <c r="ROA163" s="137"/>
      <c r="ROB163" s="137"/>
      <c r="ROC163" s="143"/>
      <c r="ROD163" s="125"/>
      <c r="ROE163" s="126"/>
      <c r="ROI163" s="137"/>
      <c r="ROJ163" s="137"/>
      <c r="ROK163" s="137"/>
      <c r="ROL163" s="137"/>
      <c r="ROM163" s="137"/>
      <c r="RON163" s="137"/>
      <c r="ROO163" s="143"/>
      <c r="ROP163" s="125"/>
      <c r="ROQ163" s="126"/>
      <c r="ROU163" s="137"/>
      <c r="ROV163" s="137"/>
      <c r="ROW163" s="137"/>
      <c r="ROX163" s="137"/>
      <c r="ROY163" s="137"/>
      <c r="ROZ163" s="137"/>
      <c r="RPA163" s="143"/>
      <c r="RPB163" s="125"/>
      <c r="RPC163" s="126"/>
      <c r="RPG163" s="137"/>
      <c r="RPH163" s="137"/>
      <c r="RPI163" s="137"/>
      <c r="RPJ163" s="137"/>
      <c r="RPK163" s="137"/>
      <c r="RPL163" s="137"/>
      <c r="RPM163" s="143"/>
      <c r="RPN163" s="125"/>
      <c r="RPO163" s="126"/>
      <c r="RPS163" s="137"/>
      <c r="RPT163" s="137"/>
      <c r="RPU163" s="137"/>
      <c r="RPV163" s="137"/>
      <c r="RPW163" s="137"/>
      <c r="RPX163" s="137"/>
      <c r="RPY163" s="143"/>
      <c r="RPZ163" s="125"/>
      <c r="RQA163" s="126"/>
      <c r="RQE163" s="137"/>
      <c r="RQF163" s="137"/>
      <c r="RQG163" s="137"/>
      <c r="RQH163" s="137"/>
      <c r="RQI163" s="137"/>
      <c r="RQJ163" s="137"/>
      <c r="RQK163" s="143"/>
      <c r="RQL163" s="125"/>
      <c r="RQM163" s="126"/>
      <c r="RQQ163" s="137"/>
      <c r="RQR163" s="137"/>
      <c r="RQS163" s="137"/>
      <c r="RQT163" s="137"/>
      <c r="RQU163" s="137"/>
      <c r="RQV163" s="137"/>
      <c r="RQW163" s="143"/>
      <c r="RQX163" s="125"/>
      <c r="RQY163" s="126"/>
      <c r="RRC163" s="137"/>
      <c r="RRD163" s="137"/>
      <c r="RRE163" s="137"/>
      <c r="RRF163" s="137"/>
      <c r="RRG163" s="137"/>
      <c r="RRH163" s="137"/>
      <c r="RRI163" s="143"/>
      <c r="RRJ163" s="125"/>
      <c r="RRK163" s="126"/>
      <c r="RRO163" s="137"/>
      <c r="RRP163" s="137"/>
      <c r="RRQ163" s="137"/>
      <c r="RRR163" s="137"/>
      <c r="RRS163" s="137"/>
      <c r="RRT163" s="137"/>
      <c r="RRU163" s="143"/>
      <c r="RRV163" s="125"/>
      <c r="RRW163" s="126"/>
      <c r="RSA163" s="137"/>
      <c r="RSB163" s="137"/>
      <c r="RSC163" s="137"/>
      <c r="RSD163" s="137"/>
      <c r="RSE163" s="137"/>
      <c r="RSF163" s="137"/>
      <c r="RSG163" s="143"/>
      <c r="RSH163" s="125"/>
      <c r="RSI163" s="126"/>
      <c r="RSM163" s="137"/>
      <c r="RSN163" s="137"/>
      <c r="RSO163" s="137"/>
      <c r="RSP163" s="137"/>
      <c r="RSQ163" s="137"/>
      <c r="RSR163" s="137"/>
      <c r="RSS163" s="143"/>
      <c r="RST163" s="125"/>
      <c r="RSU163" s="126"/>
      <c r="RSY163" s="137"/>
      <c r="RSZ163" s="137"/>
      <c r="RTA163" s="137"/>
      <c r="RTB163" s="137"/>
      <c r="RTC163" s="137"/>
      <c r="RTD163" s="137"/>
      <c r="RTE163" s="143"/>
      <c r="RTF163" s="125"/>
      <c r="RTG163" s="126"/>
      <c r="RTK163" s="137"/>
      <c r="RTL163" s="137"/>
      <c r="RTM163" s="137"/>
      <c r="RTN163" s="137"/>
      <c r="RTO163" s="137"/>
      <c r="RTP163" s="137"/>
      <c r="RTQ163" s="143"/>
      <c r="RTR163" s="125"/>
      <c r="RTS163" s="126"/>
      <c r="RTW163" s="137"/>
      <c r="RTX163" s="137"/>
      <c r="RTY163" s="137"/>
      <c r="RTZ163" s="137"/>
      <c r="RUA163" s="137"/>
      <c r="RUB163" s="137"/>
      <c r="RUC163" s="143"/>
      <c r="RUD163" s="125"/>
      <c r="RUE163" s="126"/>
      <c r="RUI163" s="137"/>
      <c r="RUJ163" s="137"/>
      <c r="RUK163" s="137"/>
      <c r="RUL163" s="137"/>
      <c r="RUM163" s="137"/>
      <c r="RUN163" s="137"/>
      <c r="RUO163" s="143"/>
      <c r="RUP163" s="125"/>
      <c r="RUQ163" s="126"/>
      <c r="RUU163" s="137"/>
      <c r="RUV163" s="137"/>
      <c r="RUW163" s="137"/>
      <c r="RUX163" s="137"/>
      <c r="RUY163" s="137"/>
      <c r="RUZ163" s="137"/>
      <c r="RVA163" s="143"/>
      <c r="RVB163" s="125"/>
      <c r="RVC163" s="126"/>
      <c r="RVG163" s="137"/>
      <c r="RVH163" s="137"/>
      <c r="RVI163" s="137"/>
      <c r="RVJ163" s="137"/>
      <c r="RVK163" s="137"/>
      <c r="RVL163" s="137"/>
      <c r="RVM163" s="143"/>
      <c r="RVN163" s="125"/>
      <c r="RVO163" s="126"/>
      <c r="RVS163" s="137"/>
      <c r="RVT163" s="137"/>
      <c r="RVU163" s="137"/>
      <c r="RVV163" s="137"/>
      <c r="RVW163" s="137"/>
      <c r="RVX163" s="137"/>
      <c r="RVY163" s="143"/>
      <c r="RVZ163" s="125"/>
      <c r="RWA163" s="126"/>
      <c r="RWE163" s="137"/>
      <c r="RWF163" s="137"/>
      <c r="RWG163" s="137"/>
      <c r="RWH163" s="137"/>
      <c r="RWI163" s="137"/>
      <c r="RWJ163" s="137"/>
      <c r="RWK163" s="143"/>
      <c r="RWL163" s="125"/>
      <c r="RWM163" s="126"/>
      <c r="RWQ163" s="137"/>
      <c r="RWR163" s="137"/>
      <c r="RWS163" s="137"/>
      <c r="RWT163" s="137"/>
      <c r="RWU163" s="137"/>
      <c r="RWV163" s="137"/>
      <c r="RWW163" s="143"/>
      <c r="RWX163" s="125"/>
      <c r="RWY163" s="126"/>
      <c r="RXC163" s="137"/>
      <c r="RXD163" s="137"/>
      <c r="RXE163" s="137"/>
      <c r="RXF163" s="137"/>
      <c r="RXG163" s="137"/>
      <c r="RXH163" s="137"/>
      <c r="RXI163" s="143"/>
      <c r="RXJ163" s="125"/>
      <c r="RXK163" s="126"/>
      <c r="RXO163" s="137"/>
      <c r="RXP163" s="137"/>
      <c r="RXQ163" s="137"/>
      <c r="RXR163" s="137"/>
      <c r="RXS163" s="137"/>
      <c r="RXT163" s="137"/>
      <c r="RXU163" s="143"/>
      <c r="RXV163" s="125"/>
      <c r="RXW163" s="126"/>
      <c r="RYA163" s="137"/>
      <c r="RYB163" s="137"/>
      <c r="RYC163" s="137"/>
      <c r="RYD163" s="137"/>
      <c r="RYE163" s="137"/>
      <c r="RYF163" s="137"/>
      <c r="RYG163" s="143"/>
      <c r="RYH163" s="125"/>
      <c r="RYI163" s="126"/>
      <c r="RYM163" s="137"/>
      <c r="RYN163" s="137"/>
      <c r="RYO163" s="137"/>
      <c r="RYP163" s="137"/>
      <c r="RYQ163" s="137"/>
      <c r="RYR163" s="137"/>
      <c r="RYS163" s="143"/>
      <c r="RYT163" s="125"/>
      <c r="RYU163" s="126"/>
      <c r="RYY163" s="137"/>
      <c r="RYZ163" s="137"/>
      <c r="RZA163" s="137"/>
      <c r="RZB163" s="137"/>
      <c r="RZC163" s="137"/>
      <c r="RZD163" s="137"/>
      <c r="RZE163" s="143"/>
      <c r="RZF163" s="125"/>
      <c r="RZG163" s="126"/>
      <c r="RZK163" s="137"/>
      <c r="RZL163" s="137"/>
      <c r="RZM163" s="137"/>
      <c r="RZN163" s="137"/>
      <c r="RZO163" s="137"/>
      <c r="RZP163" s="137"/>
      <c r="RZQ163" s="143"/>
      <c r="RZR163" s="125"/>
      <c r="RZS163" s="126"/>
      <c r="RZW163" s="137"/>
      <c r="RZX163" s="137"/>
      <c r="RZY163" s="137"/>
      <c r="RZZ163" s="137"/>
      <c r="SAA163" s="137"/>
      <c r="SAB163" s="137"/>
      <c r="SAC163" s="143"/>
      <c r="SAD163" s="125"/>
      <c r="SAE163" s="126"/>
      <c r="SAI163" s="137"/>
      <c r="SAJ163" s="137"/>
      <c r="SAK163" s="137"/>
      <c r="SAL163" s="137"/>
      <c r="SAM163" s="137"/>
      <c r="SAN163" s="137"/>
      <c r="SAO163" s="143"/>
      <c r="SAP163" s="125"/>
      <c r="SAQ163" s="126"/>
      <c r="SAU163" s="137"/>
      <c r="SAV163" s="137"/>
      <c r="SAW163" s="137"/>
      <c r="SAX163" s="137"/>
      <c r="SAY163" s="137"/>
      <c r="SAZ163" s="137"/>
      <c r="SBA163" s="143"/>
      <c r="SBB163" s="125"/>
      <c r="SBC163" s="126"/>
      <c r="SBG163" s="137"/>
      <c r="SBH163" s="137"/>
      <c r="SBI163" s="137"/>
      <c r="SBJ163" s="137"/>
      <c r="SBK163" s="137"/>
      <c r="SBL163" s="137"/>
      <c r="SBM163" s="143"/>
      <c r="SBN163" s="125"/>
      <c r="SBO163" s="126"/>
      <c r="SBS163" s="137"/>
      <c r="SBT163" s="137"/>
      <c r="SBU163" s="137"/>
      <c r="SBV163" s="137"/>
      <c r="SBW163" s="137"/>
      <c r="SBX163" s="137"/>
      <c r="SBY163" s="143"/>
      <c r="SBZ163" s="125"/>
      <c r="SCA163" s="126"/>
      <c r="SCE163" s="137"/>
      <c r="SCF163" s="137"/>
      <c r="SCG163" s="137"/>
      <c r="SCH163" s="137"/>
      <c r="SCI163" s="137"/>
      <c r="SCJ163" s="137"/>
      <c r="SCK163" s="143"/>
      <c r="SCL163" s="125"/>
      <c r="SCM163" s="126"/>
      <c r="SCQ163" s="137"/>
      <c r="SCR163" s="137"/>
      <c r="SCS163" s="137"/>
      <c r="SCT163" s="137"/>
      <c r="SCU163" s="137"/>
      <c r="SCV163" s="137"/>
      <c r="SCW163" s="143"/>
      <c r="SCX163" s="125"/>
      <c r="SCY163" s="126"/>
      <c r="SDC163" s="137"/>
      <c r="SDD163" s="137"/>
      <c r="SDE163" s="137"/>
      <c r="SDF163" s="137"/>
      <c r="SDG163" s="137"/>
      <c r="SDH163" s="137"/>
      <c r="SDI163" s="143"/>
      <c r="SDJ163" s="125"/>
      <c r="SDK163" s="126"/>
      <c r="SDO163" s="137"/>
      <c r="SDP163" s="137"/>
      <c r="SDQ163" s="137"/>
      <c r="SDR163" s="137"/>
      <c r="SDS163" s="137"/>
      <c r="SDT163" s="137"/>
      <c r="SDU163" s="143"/>
      <c r="SDV163" s="125"/>
      <c r="SDW163" s="126"/>
      <c r="SEA163" s="137"/>
      <c r="SEB163" s="137"/>
      <c r="SEC163" s="137"/>
      <c r="SED163" s="137"/>
      <c r="SEE163" s="137"/>
      <c r="SEF163" s="137"/>
      <c r="SEG163" s="143"/>
      <c r="SEH163" s="125"/>
      <c r="SEI163" s="126"/>
      <c r="SEM163" s="137"/>
      <c r="SEN163" s="137"/>
      <c r="SEO163" s="137"/>
      <c r="SEP163" s="137"/>
      <c r="SEQ163" s="137"/>
      <c r="SER163" s="137"/>
      <c r="SES163" s="143"/>
      <c r="SET163" s="125"/>
      <c r="SEU163" s="126"/>
      <c r="SEY163" s="137"/>
      <c r="SEZ163" s="137"/>
      <c r="SFA163" s="137"/>
      <c r="SFB163" s="137"/>
      <c r="SFC163" s="137"/>
      <c r="SFD163" s="137"/>
      <c r="SFE163" s="143"/>
      <c r="SFF163" s="125"/>
      <c r="SFG163" s="126"/>
      <c r="SFK163" s="137"/>
      <c r="SFL163" s="137"/>
      <c r="SFM163" s="137"/>
      <c r="SFN163" s="137"/>
      <c r="SFO163" s="137"/>
      <c r="SFP163" s="137"/>
      <c r="SFQ163" s="143"/>
      <c r="SFR163" s="125"/>
      <c r="SFS163" s="126"/>
      <c r="SFW163" s="137"/>
      <c r="SFX163" s="137"/>
      <c r="SFY163" s="137"/>
      <c r="SFZ163" s="137"/>
      <c r="SGA163" s="137"/>
      <c r="SGB163" s="137"/>
      <c r="SGC163" s="143"/>
      <c r="SGD163" s="125"/>
      <c r="SGE163" s="126"/>
      <c r="SGI163" s="137"/>
      <c r="SGJ163" s="137"/>
      <c r="SGK163" s="137"/>
      <c r="SGL163" s="137"/>
      <c r="SGM163" s="137"/>
      <c r="SGN163" s="137"/>
      <c r="SGO163" s="143"/>
      <c r="SGP163" s="125"/>
      <c r="SGQ163" s="126"/>
      <c r="SGU163" s="137"/>
      <c r="SGV163" s="137"/>
      <c r="SGW163" s="137"/>
      <c r="SGX163" s="137"/>
      <c r="SGY163" s="137"/>
      <c r="SGZ163" s="137"/>
      <c r="SHA163" s="143"/>
      <c r="SHB163" s="125"/>
      <c r="SHC163" s="126"/>
      <c r="SHG163" s="137"/>
      <c r="SHH163" s="137"/>
      <c r="SHI163" s="137"/>
      <c r="SHJ163" s="137"/>
      <c r="SHK163" s="137"/>
      <c r="SHL163" s="137"/>
      <c r="SHM163" s="143"/>
      <c r="SHN163" s="125"/>
      <c r="SHO163" s="126"/>
      <c r="SHS163" s="137"/>
      <c r="SHT163" s="137"/>
      <c r="SHU163" s="137"/>
      <c r="SHV163" s="137"/>
      <c r="SHW163" s="137"/>
      <c r="SHX163" s="137"/>
      <c r="SHY163" s="143"/>
      <c r="SHZ163" s="125"/>
      <c r="SIA163" s="126"/>
      <c r="SIE163" s="137"/>
      <c r="SIF163" s="137"/>
      <c r="SIG163" s="137"/>
      <c r="SIH163" s="137"/>
      <c r="SII163" s="137"/>
      <c r="SIJ163" s="137"/>
      <c r="SIK163" s="143"/>
      <c r="SIL163" s="125"/>
      <c r="SIM163" s="126"/>
      <c r="SIQ163" s="137"/>
      <c r="SIR163" s="137"/>
      <c r="SIS163" s="137"/>
      <c r="SIT163" s="137"/>
      <c r="SIU163" s="137"/>
      <c r="SIV163" s="137"/>
      <c r="SIW163" s="143"/>
      <c r="SIX163" s="125"/>
      <c r="SIY163" s="126"/>
      <c r="SJC163" s="137"/>
      <c r="SJD163" s="137"/>
      <c r="SJE163" s="137"/>
      <c r="SJF163" s="137"/>
      <c r="SJG163" s="137"/>
      <c r="SJH163" s="137"/>
      <c r="SJI163" s="143"/>
      <c r="SJJ163" s="125"/>
      <c r="SJK163" s="126"/>
      <c r="SJO163" s="137"/>
      <c r="SJP163" s="137"/>
      <c r="SJQ163" s="137"/>
      <c r="SJR163" s="137"/>
      <c r="SJS163" s="137"/>
      <c r="SJT163" s="137"/>
      <c r="SJU163" s="143"/>
      <c r="SJV163" s="125"/>
      <c r="SJW163" s="126"/>
      <c r="SKA163" s="137"/>
      <c r="SKB163" s="137"/>
      <c r="SKC163" s="137"/>
      <c r="SKD163" s="137"/>
      <c r="SKE163" s="137"/>
      <c r="SKF163" s="137"/>
      <c r="SKG163" s="143"/>
      <c r="SKH163" s="125"/>
      <c r="SKI163" s="126"/>
      <c r="SKM163" s="137"/>
      <c r="SKN163" s="137"/>
      <c r="SKO163" s="137"/>
      <c r="SKP163" s="137"/>
      <c r="SKQ163" s="137"/>
      <c r="SKR163" s="137"/>
      <c r="SKS163" s="143"/>
      <c r="SKT163" s="125"/>
      <c r="SKU163" s="126"/>
      <c r="SKY163" s="137"/>
      <c r="SKZ163" s="137"/>
      <c r="SLA163" s="137"/>
      <c r="SLB163" s="137"/>
      <c r="SLC163" s="137"/>
      <c r="SLD163" s="137"/>
      <c r="SLE163" s="143"/>
      <c r="SLF163" s="125"/>
      <c r="SLG163" s="126"/>
      <c r="SLK163" s="137"/>
      <c r="SLL163" s="137"/>
      <c r="SLM163" s="137"/>
      <c r="SLN163" s="137"/>
      <c r="SLO163" s="137"/>
      <c r="SLP163" s="137"/>
      <c r="SLQ163" s="143"/>
      <c r="SLR163" s="125"/>
      <c r="SLS163" s="126"/>
      <c r="SLW163" s="137"/>
      <c r="SLX163" s="137"/>
      <c r="SLY163" s="137"/>
      <c r="SLZ163" s="137"/>
      <c r="SMA163" s="137"/>
      <c r="SMB163" s="137"/>
      <c r="SMC163" s="143"/>
      <c r="SMD163" s="125"/>
      <c r="SME163" s="126"/>
      <c r="SMI163" s="137"/>
      <c r="SMJ163" s="137"/>
      <c r="SMK163" s="137"/>
      <c r="SML163" s="137"/>
      <c r="SMM163" s="137"/>
      <c r="SMN163" s="137"/>
      <c r="SMO163" s="143"/>
      <c r="SMP163" s="125"/>
      <c r="SMQ163" s="126"/>
      <c r="SMU163" s="137"/>
      <c r="SMV163" s="137"/>
      <c r="SMW163" s="137"/>
      <c r="SMX163" s="137"/>
      <c r="SMY163" s="137"/>
      <c r="SMZ163" s="137"/>
      <c r="SNA163" s="143"/>
      <c r="SNB163" s="125"/>
      <c r="SNC163" s="126"/>
      <c r="SNG163" s="137"/>
      <c r="SNH163" s="137"/>
      <c r="SNI163" s="137"/>
      <c r="SNJ163" s="137"/>
      <c r="SNK163" s="137"/>
      <c r="SNL163" s="137"/>
      <c r="SNM163" s="143"/>
      <c r="SNN163" s="125"/>
      <c r="SNO163" s="126"/>
      <c r="SNS163" s="137"/>
      <c r="SNT163" s="137"/>
      <c r="SNU163" s="137"/>
      <c r="SNV163" s="137"/>
      <c r="SNW163" s="137"/>
      <c r="SNX163" s="137"/>
      <c r="SNY163" s="143"/>
      <c r="SNZ163" s="125"/>
      <c r="SOA163" s="126"/>
      <c r="SOE163" s="137"/>
      <c r="SOF163" s="137"/>
      <c r="SOG163" s="137"/>
      <c r="SOH163" s="137"/>
      <c r="SOI163" s="137"/>
      <c r="SOJ163" s="137"/>
      <c r="SOK163" s="143"/>
      <c r="SOL163" s="125"/>
      <c r="SOM163" s="126"/>
      <c r="SOQ163" s="137"/>
      <c r="SOR163" s="137"/>
      <c r="SOS163" s="137"/>
      <c r="SOT163" s="137"/>
      <c r="SOU163" s="137"/>
      <c r="SOV163" s="137"/>
      <c r="SOW163" s="143"/>
      <c r="SOX163" s="125"/>
      <c r="SOY163" s="126"/>
      <c r="SPC163" s="137"/>
      <c r="SPD163" s="137"/>
      <c r="SPE163" s="137"/>
      <c r="SPF163" s="137"/>
      <c r="SPG163" s="137"/>
      <c r="SPH163" s="137"/>
      <c r="SPI163" s="143"/>
      <c r="SPJ163" s="125"/>
      <c r="SPK163" s="126"/>
      <c r="SPO163" s="137"/>
      <c r="SPP163" s="137"/>
      <c r="SPQ163" s="137"/>
      <c r="SPR163" s="137"/>
      <c r="SPS163" s="137"/>
      <c r="SPT163" s="137"/>
      <c r="SPU163" s="143"/>
      <c r="SPV163" s="125"/>
      <c r="SPW163" s="126"/>
      <c r="SQA163" s="137"/>
      <c r="SQB163" s="137"/>
      <c r="SQC163" s="137"/>
      <c r="SQD163" s="137"/>
      <c r="SQE163" s="137"/>
      <c r="SQF163" s="137"/>
      <c r="SQG163" s="143"/>
      <c r="SQH163" s="125"/>
      <c r="SQI163" s="126"/>
      <c r="SQM163" s="137"/>
      <c r="SQN163" s="137"/>
      <c r="SQO163" s="137"/>
      <c r="SQP163" s="137"/>
      <c r="SQQ163" s="137"/>
      <c r="SQR163" s="137"/>
      <c r="SQS163" s="143"/>
      <c r="SQT163" s="125"/>
      <c r="SQU163" s="126"/>
      <c r="SQY163" s="137"/>
      <c r="SQZ163" s="137"/>
      <c r="SRA163" s="137"/>
      <c r="SRB163" s="137"/>
      <c r="SRC163" s="137"/>
      <c r="SRD163" s="137"/>
      <c r="SRE163" s="143"/>
      <c r="SRF163" s="125"/>
      <c r="SRG163" s="126"/>
      <c r="SRK163" s="137"/>
      <c r="SRL163" s="137"/>
      <c r="SRM163" s="137"/>
      <c r="SRN163" s="137"/>
      <c r="SRO163" s="137"/>
      <c r="SRP163" s="137"/>
      <c r="SRQ163" s="143"/>
      <c r="SRR163" s="125"/>
      <c r="SRS163" s="126"/>
      <c r="SRW163" s="137"/>
      <c r="SRX163" s="137"/>
      <c r="SRY163" s="137"/>
      <c r="SRZ163" s="137"/>
      <c r="SSA163" s="137"/>
      <c r="SSB163" s="137"/>
      <c r="SSC163" s="143"/>
      <c r="SSD163" s="125"/>
      <c r="SSE163" s="126"/>
      <c r="SSI163" s="137"/>
      <c r="SSJ163" s="137"/>
      <c r="SSK163" s="137"/>
      <c r="SSL163" s="137"/>
      <c r="SSM163" s="137"/>
      <c r="SSN163" s="137"/>
      <c r="SSO163" s="143"/>
      <c r="SSP163" s="125"/>
      <c r="SSQ163" s="126"/>
      <c r="SSU163" s="137"/>
      <c r="SSV163" s="137"/>
      <c r="SSW163" s="137"/>
      <c r="SSX163" s="137"/>
      <c r="SSY163" s="137"/>
      <c r="SSZ163" s="137"/>
      <c r="STA163" s="143"/>
      <c r="STB163" s="125"/>
      <c r="STC163" s="126"/>
      <c r="STG163" s="137"/>
      <c r="STH163" s="137"/>
      <c r="STI163" s="137"/>
      <c r="STJ163" s="137"/>
      <c r="STK163" s="137"/>
      <c r="STL163" s="137"/>
      <c r="STM163" s="143"/>
      <c r="STN163" s="125"/>
      <c r="STO163" s="126"/>
      <c r="STS163" s="137"/>
      <c r="STT163" s="137"/>
      <c r="STU163" s="137"/>
      <c r="STV163" s="137"/>
      <c r="STW163" s="137"/>
      <c r="STX163" s="137"/>
      <c r="STY163" s="143"/>
      <c r="STZ163" s="125"/>
      <c r="SUA163" s="126"/>
      <c r="SUE163" s="137"/>
      <c r="SUF163" s="137"/>
      <c r="SUG163" s="137"/>
      <c r="SUH163" s="137"/>
      <c r="SUI163" s="137"/>
      <c r="SUJ163" s="137"/>
      <c r="SUK163" s="143"/>
      <c r="SUL163" s="125"/>
      <c r="SUM163" s="126"/>
      <c r="SUQ163" s="137"/>
      <c r="SUR163" s="137"/>
      <c r="SUS163" s="137"/>
      <c r="SUT163" s="137"/>
      <c r="SUU163" s="137"/>
      <c r="SUV163" s="137"/>
      <c r="SUW163" s="143"/>
      <c r="SUX163" s="125"/>
      <c r="SUY163" s="126"/>
      <c r="SVC163" s="137"/>
      <c r="SVD163" s="137"/>
      <c r="SVE163" s="137"/>
      <c r="SVF163" s="137"/>
      <c r="SVG163" s="137"/>
      <c r="SVH163" s="137"/>
      <c r="SVI163" s="143"/>
      <c r="SVJ163" s="125"/>
      <c r="SVK163" s="126"/>
      <c r="SVO163" s="137"/>
      <c r="SVP163" s="137"/>
      <c r="SVQ163" s="137"/>
      <c r="SVR163" s="137"/>
      <c r="SVS163" s="137"/>
      <c r="SVT163" s="137"/>
      <c r="SVU163" s="143"/>
      <c r="SVV163" s="125"/>
      <c r="SVW163" s="126"/>
      <c r="SWA163" s="137"/>
      <c r="SWB163" s="137"/>
      <c r="SWC163" s="137"/>
      <c r="SWD163" s="137"/>
      <c r="SWE163" s="137"/>
      <c r="SWF163" s="137"/>
      <c r="SWG163" s="143"/>
      <c r="SWH163" s="125"/>
      <c r="SWI163" s="126"/>
      <c r="SWM163" s="137"/>
      <c r="SWN163" s="137"/>
      <c r="SWO163" s="137"/>
      <c r="SWP163" s="137"/>
      <c r="SWQ163" s="137"/>
      <c r="SWR163" s="137"/>
      <c r="SWS163" s="143"/>
      <c r="SWT163" s="125"/>
      <c r="SWU163" s="126"/>
      <c r="SWY163" s="137"/>
      <c r="SWZ163" s="137"/>
      <c r="SXA163" s="137"/>
      <c r="SXB163" s="137"/>
      <c r="SXC163" s="137"/>
      <c r="SXD163" s="137"/>
      <c r="SXE163" s="143"/>
      <c r="SXF163" s="125"/>
      <c r="SXG163" s="126"/>
      <c r="SXK163" s="137"/>
      <c r="SXL163" s="137"/>
      <c r="SXM163" s="137"/>
      <c r="SXN163" s="137"/>
      <c r="SXO163" s="137"/>
      <c r="SXP163" s="137"/>
      <c r="SXQ163" s="143"/>
      <c r="SXR163" s="125"/>
      <c r="SXS163" s="126"/>
      <c r="SXW163" s="137"/>
      <c r="SXX163" s="137"/>
      <c r="SXY163" s="137"/>
      <c r="SXZ163" s="137"/>
      <c r="SYA163" s="137"/>
      <c r="SYB163" s="137"/>
      <c r="SYC163" s="143"/>
      <c r="SYD163" s="125"/>
      <c r="SYE163" s="126"/>
      <c r="SYI163" s="137"/>
      <c r="SYJ163" s="137"/>
      <c r="SYK163" s="137"/>
      <c r="SYL163" s="137"/>
      <c r="SYM163" s="137"/>
      <c r="SYN163" s="137"/>
      <c r="SYO163" s="143"/>
      <c r="SYP163" s="125"/>
      <c r="SYQ163" s="126"/>
      <c r="SYU163" s="137"/>
      <c r="SYV163" s="137"/>
      <c r="SYW163" s="137"/>
      <c r="SYX163" s="137"/>
      <c r="SYY163" s="137"/>
      <c r="SYZ163" s="137"/>
      <c r="SZA163" s="143"/>
      <c r="SZB163" s="125"/>
      <c r="SZC163" s="126"/>
      <c r="SZG163" s="137"/>
      <c r="SZH163" s="137"/>
      <c r="SZI163" s="137"/>
      <c r="SZJ163" s="137"/>
      <c r="SZK163" s="137"/>
      <c r="SZL163" s="137"/>
      <c r="SZM163" s="143"/>
      <c r="SZN163" s="125"/>
      <c r="SZO163" s="126"/>
      <c r="SZS163" s="137"/>
      <c r="SZT163" s="137"/>
      <c r="SZU163" s="137"/>
      <c r="SZV163" s="137"/>
      <c r="SZW163" s="137"/>
      <c r="SZX163" s="137"/>
      <c r="SZY163" s="143"/>
      <c r="SZZ163" s="125"/>
      <c r="TAA163" s="126"/>
      <c r="TAE163" s="137"/>
      <c r="TAF163" s="137"/>
      <c r="TAG163" s="137"/>
      <c r="TAH163" s="137"/>
      <c r="TAI163" s="137"/>
      <c r="TAJ163" s="137"/>
      <c r="TAK163" s="143"/>
      <c r="TAL163" s="125"/>
      <c r="TAM163" s="126"/>
      <c r="TAQ163" s="137"/>
      <c r="TAR163" s="137"/>
      <c r="TAS163" s="137"/>
      <c r="TAT163" s="137"/>
      <c r="TAU163" s="137"/>
      <c r="TAV163" s="137"/>
      <c r="TAW163" s="143"/>
      <c r="TAX163" s="125"/>
      <c r="TAY163" s="126"/>
      <c r="TBC163" s="137"/>
      <c r="TBD163" s="137"/>
      <c r="TBE163" s="137"/>
      <c r="TBF163" s="137"/>
      <c r="TBG163" s="137"/>
      <c r="TBH163" s="137"/>
      <c r="TBI163" s="143"/>
      <c r="TBJ163" s="125"/>
      <c r="TBK163" s="126"/>
      <c r="TBO163" s="137"/>
      <c r="TBP163" s="137"/>
      <c r="TBQ163" s="137"/>
      <c r="TBR163" s="137"/>
      <c r="TBS163" s="137"/>
      <c r="TBT163" s="137"/>
      <c r="TBU163" s="143"/>
      <c r="TBV163" s="125"/>
      <c r="TBW163" s="126"/>
      <c r="TCA163" s="137"/>
      <c r="TCB163" s="137"/>
      <c r="TCC163" s="137"/>
      <c r="TCD163" s="137"/>
      <c r="TCE163" s="137"/>
      <c r="TCF163" s="137"/>
      <c r="TCG163" s="143"/>
      <c r="TCH163" s="125"/>
      <c r="TCI163" s="126"/>
      <c r="TCM163" s="137"/>
      <c r="TCN163" s="137"/>
      <c r="TCO163" s="137"/>
      <c r="TCP163" s="137"/>
      <c r="TCQ163" s="137"/>
      <c r="TCR163" s="137"/>
      <c r="TCS163" s="143"/>
      <c r="TCT163" s="125"/>
      <c r="TCU163" s="126"/>
      <c r="TCY163" s="137"/>
      <c r="TCZ163" s="137"/>
      <c r="TDA163" s="137"/>
      <c r="TDB163" s="137"/>
      <c r="TDC163" s="137"/>
      <c r="TDD163" s="137"/>
      <c r="TDE163" s="143"/>
      <c r="TDF163" s="125"/>
      <c r="TDG163" s="126"/>
      <c r="TDK163" s="137"/>
      <c r="TDL163" s="137"/>
      <c r="TDM163" s="137"/>
      <c r="TDN163" s="137"/>
      <c r="TDO163" s="137"/>
      <c r="TDP163" s="137"/>
      <c r="TDQ163" s="143"/>
      <c r="TDR163" s="125"/>
      <c r="TDS163" s="126"/>
      <c r="TDW163" s="137"/>
      <c r="TDX163" s="137"/>
      <c r="TDY163" s="137"/>
      <c r="TDZ163" s="137"/>
      <c r="TEA163" s="137"/>
      <c r="TEB163" s="137"/>
      <c r="TEC163" s="143"/>
      <c r="TED163" s="125"/>
      <c r="TEE163" s="126"/>
      <c r="TEI163" s="137"/>
      <c r="TEJ163" s="137"/>
      <c r="TEK163" s="137"/>
      <c r="TEL163" s="137"/>
      <c r="TEM163" s="137"/>
      <c r="TEN163" s="137"/>
      <c r="TEO163" s="143"/>
      <c r="TEP163" s="125"/>
      <c r="TEQ163" s="126"/>
      <c r="TEU163" s="137"/>
      <c r="TEV163" s="137"/>
      <c r="TEW163" s="137"/>
      <c r="TEX163" s="137"/>
      <c r="TEY163" s="137"/>
      <c r="TEZ163" s="137"/>
      <c r="TFA163" s="143"/>
      <c r="TFB163" s="125"/>
      <c r="TFC163" s="126"/>
      <c r="TFG163" s="137"/>
      <c r="TFH163" s="137"/>
      <c r="TFI163" s="137"/>
      <c r="TFJ163" s="137"/>
      <c r="TFK163" s="137"/>
      <c r="TFL163" s="137"/>
      <c r="TFM163" s="143"/>
      <c r="TFN163" s="125"/>
      <c r="TFO163" s="126"/>
      <c r="TFS163" s="137"/>
      <c r="TFT163" s="137"/>
      <c r="TFU163" s="137"/>
      <c r="TFV163" s="137"/>
      <c r="TFW163" s="137"/>
      <c r="TFX163" s="137"/>
      <c r="TFY163" s="143"/>
      <c r="TFZ163" s="125"/>
      <c r="TGA163" s="126"/>
      <c r="TGE163" s="137"/>
      <c r="TGF163" s="137"/>
      <c r="TGG163" s="137"/>
      <c r="TGH163" s="137"/>
      <c r="TGI163" s="137"/>
      <c r="TGJ163" s="137"/>
      <c r="TGK163" s="143"/>
      <c r="TGL163" s="125"/>
      <c r="TGM163" s="126"/>
      <c r="TGQ163" s="137"/>
      <c r="TGR163" s="137"/>
      <c r="TGS163" s="137"/>
      <c r="TGT163" s="137"/>
      <c r="TGU163" s="137"/>
      <c r="TGV163" s="137"/>
      <c r="TGW163" s="143"/>
      <c r="TGX163" s="125"/>
      <c r="TGY163" s="126"/>
      <c r="THC163" s="137"/>
      <c r="THD163" s="137"/>
      <c r="THE163" s="137"/>
      <c r="THF163" s="137"/>
      <c r="THG163" s="137"/>
      <c r="THH163" s="137"/>
      <c r="THI163" s="143"/>
      <c r="THJ163" s="125"/>
      <c r="THK163" s="126"/>
      <c r="THO163" s="137"/>
      <c r="THP163" s="137"/>
      <c r="THQ163" s="137"/>
      <c r="THR163" s="137"/>
      <c r="THS163" s="137"/>
      <c r="THT163" s="137"/>
      <c r="THU163" s="143"/>
      <c r="THV163" s="125"/>
      <c r="THW163" s="126"/>
      <c r="TIA163" s="137"/>
      <c r="TIB163" s="137"/>
      <c r="TIC163" s="137"/>
      <c r="TID163" s="137"/>
      <c r="TIE163" s="137"/>
      <c r="TIF163" s="137"/>
      <c r="TIG163" s="143"/>
      <c r="TIH163" s="125"/>
      <c r="TII163" s="126"/>
      <c r="TIM163" s="137"/>
      <c r="TIN163" s="137"/>
      <c r="TIO163" s="137"/>
      <c r="TIP163" s="137"/>
      <c r="TIQ163" s="137"/>
      <c r="TIR163" s="137"/>
      <c r="TIS163" s="143"/>
      <c r="TIT163" s="125"/>
      <c r="TIU163" s="126"/>
      <c r="TIY163" s="137"/>
      <c r="TIZ163" s="137"/>
      <c r="TJA163" s="137"/>
      <c r="TJB163" s="137"/>
      <c r="TJC163" s="137"/>
      <c r="TJD163" s="137"/>
      <c r="TJE163" s="143"/>
      <c r="TJF163" s="125"/>
      <c r="TJG163" s="126"/>
      <c r="TJK163" s="137"/>
      <c r="TJL163" s="137"/>
      <c r="TJM163" s="137"/>
      <c r="TJN163" s="137"/>
      <c r="TJO163" s="137"/>
      <c r="TJP163" s="137"/>
      <c r="TJQ163" s="143"/>
      <c r="TJR163" s="125"/>
      <c r="TJS163" s="126"/>
      <c r="TJW163" s="137"/>
      <c r="TJX163" s="137"/>
      <c r="TJY163" s="137"/>
      <c r="TJZ163" s="137"/>
      <c r="TKA163" s="137"/>
      <c r="TKB163" s="137"/>
      <c r="TKC163" s="143"/>
      <c r="TKD163" s="125"/>
      <c r="TKE163" s="126"/>
      <c r="TKI163" s="137"/>
      <c r="TKJ163" s="137"/>
      <c r="TKK163" s="137"/>
      <c r="TKL163" s="137"/>
      <c r="TKM163" s="137"/>
      <c r="TKN163" s="137"/>
      <c r="TKO163" s="143"/>
      <c r="TKP163" s="125"/>
      <c r="TKQ163" s="126"/>
      <c r="TKU163" s="137"/>
      <c r="TKV163" s="137"/>
      <c r="TKW163" s="137"/>
      <c r="TKX163" s="137"/>
      <c r="TKY163" s="137"/>
      <c r="TKZ163" s="137"/>
      <c r="TLA163" s="143"/>
      <c r="TLB163" s="125"/>
      <c r="TLC163" s="126"/>
      <c r="TLG163" s="137"/>
      <c r="TLH163" s="137"/>
      <c r="TLI163" s="137"/>
      <c r="TLJ163" s="137"/>
      <c r="TLK163" s="137"/>
      <c r="TLL163" s="137"/>
      <c r="TLM163" s="143"/>
      <c r="TLN163" s="125"/>
      <c r="TLO163" s="126"/>
      <c r="TLS163" s="137"/>
      <c r="TLT163" s="137"/>
      <c r="TLU163" s="137"/>
      <c r="TLV163" s="137"/>
      <c r="TLW163" s="137"/>
      <c r="TLX163" s="137"/>
      <c r="TLY163" s="143"/>
      <c r="TLZ163" s="125"/>
      <c r="TMA163" s="126"/>
      <c r="TME163" s="137"/>
      <c r="TMF163" s="137"/>
      <c r="TMG163" s="137"/>
      <c r="TMH163" s="137"/>
      <c r="TMI163" s="137"/>
      <c r="TMJ163" s="137"/>
      <c r="TMK163" s="143"/>
      <c r="TML163" s="125"/>
      <c r="TMM163" s="126"/>
      <c r="TMQ163" s="137"/>
      <c r="TMR163" s="137"/>
      <c r="TMS163" s="137"/>
      <c r="TMT163" s="137"/>
      <c r="TMU163" s="137"/>
      <c r="TMV163" s="137"/>
      <c r="TMW163" s="143"/>
      <c r="TMX163" s="125"/>
      <c r="TMY163" s="126"/>
      <c r="TNC163" s="137"/>
      <c r="TND163" s="137"/>
      <c r="TNE163" s="137"/>
      <c r="TNF163" s="137"/>
      <c r="TNG163" s="137"/>
      <c r="TNH163" s="137"/>
      <c r="TNI163" s="143"/>
      <c r="TNJ163" s="125"/>
      <c r="TNK163" s="126"/>
      <c r="TNO163" s="137"/>
      <c r="TNP163" s="137"/>
      <c r="TNQ163" s="137"/>
      <c r="TNR163" s="137"/>
      <c r="TNS163" s="137"/>
      <c r="TNT163" s="137"/>
      <c r="TNU163" s="143"/>
      <c r="TNV163" s="125"/>
      <c r="TNW163" s="126"/>
      <c r="TOA163" s="137"/>
      <c r="TOB163" s="137"/>
      <c r="TOC163" s="137"/>
      <c r="TOD163" s="137"/>
      <c r="TOE163" s="137"/>
      <c r="TOF163" s="137"/>
      <c r="TOG163" s="143"/>
      <c r="TOH163" s="125"/>
      <c r="TOI163" s="126"/>
      <c r="TOM163" s="137"/>
      <c r="TON163" s="137"/>
      <c r="TOO163" s="137"/>
      <c r="TOP163" s="137"/>
      <c r="TOQ163" s="137"/>
      <c r="TOR163" s="137"/>
      <c r="TOS163" s="143"/>
      <c r="TOT163" s="125"/>
      <c r="TOU163" s="126"/>
      <c r="TOY163" s="137"/>
      <c r="TOZ163" s="137"/>
      <c r="TPA163" s="137"/>
      <c r="TPB163" s="137"/>
      <c r="TPC163" s="137"/>
      <c r="TPD163" s="137"/>
      <c r="TPE163" s="143"/>
      <c r="TPF163" s="125"/>
      <c r="TPG163" s="126"/>
      <c r="TPK163" s="137"/>
      <c r="TPL163" s="137"/>
      <c r="TPM163" s="137"/>
      <c r="TPN163" s="137"/>
      <c r="TPO163" s="137"/>
      <c r="TPP163" s="137"/>
      <c r="TPQ163" s="143"/>
      <c r="TPR163" s="125"/>
      <c r="TPS163" s="126"/>
      <c r="TPW163" s="137"/>
      <c r="TPX163" s="137"/>
      <c r="TPY163" s="137"/>
      <c r="TPZ163" s="137"/>
      <c r="TQA163" s="137"/>
      <c r="TQB163" s="137"/>
      <c r="TQC163" s="143"/>
      <c r="TQD163" s="125"/>
      <c r="TQE163" s="126"/>
      <c r="TQI163" s="137"/>
      <c r="TQJ163" s="137"/>
      <c r="TQK163" s="137"/>
      <c r="TQL163" s="137"/>
      <c r="TQM163" s="137"/>
      <c r="TQN163" s="137"/>
      <c r="TQO163" s="143"/>
      <c r="TQP163" s="125"/>
      <c r="TQQ163" s="126"/>
      <c r="TQU163" s="137"/>
      <c r="TQV163" s="137"/>
      <c r="TQW163" s="137"/>
      <c r="TQX163" s="137"/>
      <c r="TQY163" s="137"/>
      <c r="TQZ163" s="137"/>
      <c r="TRA163" s="143"/>
      <c r="TRB163" s="125"/>
      <c r="TRC163" s="126"/>
      <c r="TRG163" s="137"/>
      <c r="TRH163" s="137"/>
      <c r="TRI163" s="137"/>
      <c r="TRJ163" s="137"/>
      <c r="TRK163" s="137"/>
      <c r="TRL163" s="137"/>
      <c r="TRM163" s="143"/>
      <c r="TRN163" s="125"/>
      <c r="TRO163" s="126"/>
      <c r="TRS163" s="137"/>
      <c r="TRT163" s="137"/>
      <c r="TRU163" s="137"/>
      <c r="TRV163" s="137"/>
      <c r="TRW163" s="137"/>
      <c r="TRX163" s="137"/>
      <c r="TRY163" s="143"/>
      <c r="TRZ163" s="125"/>
      <c r="TSA163" s="126"/>
      <c r="TSE163" s="137"/>
      <c r="TSF163" s="137"/>
      <c r="TSG163" s="137"/>
      <c r="TSH163" s="137"/>
      <c r="TSI163" s="137"/>
      <c r="TSJ163" s="137"/>
      <c r="TSK163" s="143"/>
      <c r="TSL163" s="125"/>
      <c r="TSM163" s="126"/>
      <c r="TSQ163" s="137"/>
      <c r="TSR163" s="137"/>
      <c r="TSS163" s="137"/>
      <c r="TST163" s="137"/>
      <c r="TSU163" s="137"/>
      <c r="TSV163" s="137"/>
      <c r="TSW163" s="143"/>
      <c r="TSX163" s="125"/>
      <c r="TSY163" s="126"/>
      <c r="TTC163" s="137"/>
      <c r="TTD163" s="137"/>
      <c r="TTE163" s="137"/>
      <c r="TTF163" s="137"/>
      <c r="TTG163" s="137"/>
      <c r="TTH163" s="137"/>
      <c r="TTI163" s="143"/>
      <c r="TTJ163" s="125"/>
      <c r="TTK163" s="126"/>
      <c r="TTO163" s="137"/>
      <c r="TTP163" s="137"/>
      <c r="TTQ163" s="137"/>
      <c r="TTR163" s="137"/>
      <c r="TTS163" s="137"/>
      <c r="TTT163" s="137"/>
      <c r="TTU163" s="143"/>
      <c r="TTV163" s="125"/>
      <c r="TTW163" s="126"/>
      <c r="TUA163" s="137"/>
      <c r="TUB163" s="137"/>
      <c r="TUC163" s="137"/>
      <c r="TUD163" s="137"/>
      <c r="TUE163" s="137"/>
      <c r="TUF163" s="137"/>
      <c r="TUG163" s="143"/>
      <c r="TUH163" s="125"/>
      <c r="TUI163" s="126"/>
      <c r="TUM163" s="137"/>
      <c r="TUN163" s="137"/>
      <c r="TUO163" s="137"/>
      <c r="TUP163" s="137"/>
      <c r="TUQ163" s="137"/>
      <c r="TUR163" s="137"/>
      <c r="TUS163" s="143"/>
      <c r="TUT163" s="125"/>
      <c r="TUU163" s="126"/>
      <c r="TUY163" s="137"/>
      <c r="TUZ163" s="137"/>
      <c r="TVA163" s="137"/>
      <c r="TVB163" s="137"/>
      <c r="TVC163" s="137"/>
      <c r="TVD163" s="137"/>
      <c r="TVE163" s="143"/>
      <c r="TVF163" s="125"/>
      <c r="TVG163" s="126"/>
      <c r="TVK163" s="137"/>
      <c r="TVL163" s="137"/>
      <c r="TVM163" s="137"/>
      <c r="TVN163" s="137"/>
      <c r="TVO163" s="137"/>
      <c r="TVP163" s="137"/>
      <c r="TVQ163" s="143"/>
      <c r="TVR163" s="125"/>
      <c r="TVS163" s="126"/>
      <c r="TVW163" s="137"/>
      <c r="TVX163" s="137"/>
      <c r="TVY163" s="137"/>
      <c r="TVZ163" s="137"/>
      <c r="TWA163" s="137"/>
      <c r="TWB163" s="137"/>
      <c r="TWC163" s="143"/>
      <c r="TWD163" s="125"/>
      <c r="TWE163" s="126"/>
      <c r="TWI163" s="137"/>
      <c r="TWJ163" s="137"/>
      <c r="TWK163" s="137"/>
      <c r="TWL163" s="137"/>
      <c r="TWM163" s="137"/>
      <c r="TWN163" s="137"/>
      <c r="TWO163" s="143"/>
      <c r="TWP163" s="125"/>
      <c r="TWQ163" s="126"/>
      <c r="TWU163" s="137"/>
      <c r="TWV163" s="137"/>
      <c r="TWW163" s="137"/>
      <c r="TWX163" s="137"/>
      <c r="TWY163" s="137"/>
      <c r="TWZ163" s="137"/>
      <c r="TXA163" s="143"/>
      <c r="TXB163" s="125"/>
      <c r="TXC163" s="126"/>
      <c r="TXG163" s="137"/>
      <c r="TXH163" s="137"/>
      <c r="TXI163" s="137"/>
      <c r="TXJ163" s="137"/>
      <c r="TXK163" s="137"/>
      <c r="TXL163" s="137"/>
      <c r="TXM163" s="143"/>
      <c r="TXN163" s="125"/>
      <c r="TXO163" s="126"/>
      <c r="TXS163" s="137"/>
      <c r="TXT163" s="137"/>
      <c r="TXU163" s="137"/>
      <c r="TXV163" s="137"/>
      <c r="TXW163" s="137"/>
      <c r="TXX163" s="137"/>
      <c r="TXY163" s="143"/>
      <c r="TXZ163" s="125"/>
      <c r="TYA163" s="126"/>
      <c r="TYE163" s="137"/>
      <c r="TYF163" s="137"/>
      <c r="TYG163" s="137"/>
      <c r="TYH163" s="137"/>
      <c r="TYI163" s="137"/>
      <c r="TYJ163" s="137"/>
      <c r="TYK163" s="143"/>
      <c r="TYL163" s="125"/>
      <c r="TYM163" s="126"/>
      <c r="TYQ163" s="137"/>
      <c r="TYR163" s="137"/>
      <c r="TYS163" s="137"/>
      <c r="TYT163" s="137"/>
      <c r="TYU163" s="137"/>
      <c r="TYV163" s="137"/>
      <c r="TYW163" s="143"/>
      <c r="TYX163" s="125"/>
      <c r="TYY163" s="126"/>
      <c r="TZC163" s="137"/>
      <c r="TZD163" s="137"/>
      <c r="TZE163" s="137"/>
      <c r="TZF163" s="137"/>
      <c r="TZG163" s="137"/>
      <c r="TZH163" s="137"/>
      <c r="TZI163" s="143"/>
      <c r="TZJ163" s="125"/>
      <c r="TZK163" s="126"/>
      <c r="TZO163" s="137"/>
      <c r="TZP163" s="137"/>
      <c r="TZQ163" s="137"/>
      <c r="TZR163" s="137"/>
      <c r="TZS163" s="137"/>
      <c r="TZT163" s="137"/>
      <c r="TZU163" s="143"/>
      <c r="TZV163" s="125"/>
      <c r="TZW163" s="126"/>
      <c r="UAA163" s="137"/>
      <c r="UAB163" s="137"/>
      <c r="UAC163" s="137"/>
      <c r="UAD163" s="137"/>
      <c r="UAE163" s="137"/>
      <c r="UAF163" s="137"/>
      <c r="UAG163" s="143"/>
      <c r="UAH163" s="125"/>
      <c r="UAI163" s="126"/>
      <c r="UAM163" s="137"/>
      <c r="UAN163" s="137"/>
      <c r="UAO163" s="137"/>
      <c r="UAP163" s="137"/>
      <c r="UAQ163" s="137"/>
      <c r="UAR163" s="137"/>
      <c r="UAS163" s="143"/>
      <c r="UAT163" s="125"/>
      <c r="UAU163" s="126"/>
      <c r="UAY163" s="137"/>
      <c r="UAZ163" s="137"/>
      <c r="UBA163" s="137"/>
      <c r="UBB163" s="137"/>
      <c r="UBC163" s="137"/>
      <c r="UBD163" s="137"/>
      <c r="UBE163" s="143"/>
      <c r="UBF163" s="125"/>
      <c r="UBG163" s="126"/>
      <c r="UBK163" s="137"/>
      <c r="UBL163" s="137"/>
      <c r="UBM163" s="137"/>
      <c r="UBN163" s="137"/>
      <c r="UBO163" s="137"/>
      <c r="UBP163" s="137"/>
      <c r="UBQ163" s="143"/>
      <c r="UBR163" s="125"/>
      <c r="UBS163" s="126"/>
      <c r="UBW163" s="137"/>
      <c r="UBX163" s="137"/>
      <c r="UBY163" s="137"/>
      <c r="UBZ163" s="137"/>
      <c r="UCA163" s="137"/>
      <c r="UCB163" s="137"/>
      <c r="UCC163" s="143"/>
      <c r="UCD163" s="125"/>
      <c r="UCE163" s="126"/>
      <c r="UCI163" s="137"/>
      <c r="UCJ163" s="137"/>
      <c r="UCK163" s="137"/>
      <c r="UCL163" s="137"/>
      <c r="UCM163" s="137"/>
      <c r="UCN163" s="137"/>
      <c r="UCO163" s="143"/>
      <c r="UCP163" s="125"/>
      <c r="UCQ163" s="126"/>
      <c r="UCU163" s="137"/>
      <c r="UCV163" s="137"/>
      <c r="UCW163" s="137"/>
      <c r="UCX163" s="137"/>
      <c r="UCY163" s="137"/>
      <c r="UCZ163" s="137"/>
      <c r="UDA163" s="143"/>
      <c r="UDB163" s="125"/>
      <c r="UDC163" s="126"/>
      <c r="UDG163" s="137"/>
      <c r="UDH163" s="137"/>
      <c r="UDI163" s="137"/>
      <c r="UDJ163" s="137"/>
      <c r="UDK163" s="137"/>
      <c r="UDL163" s="137"/>
      <c r="UDM163" s="143"/>
      <c r="UDN163" s="125"/>
      <c r="UDO163" s="126"/>
      <c r="UDS163" s="137"/>
      <c r="UDT163" s="137"/>
      <c r="UDU163" s="137"/>
      <c r="UDV163" s="137"/>
      <c r="UDW163" s="137"/>
      <c r="UDX163" s="137"/>
      <c r="UDY163" s="143"/>
      <c r="UDZ163" s="125"/>
      <c r="UEA163" s="126"/>
      <c r="UEE163" s="137"/>
      <c r="UEF163" s="137"/>
      <c r="UEG163" s="137"/>
      <c r="UEH163" s="137"/>
      <c r="UEI163" s="137"/>
      <c r="UEJ163" s="137"/>
      <c r="UEK163" s="143"/>
      <c r="UEL163" s="125"/>
      <c r="UEM163" s="126"/>
      <c r="UEQ163" s="137"/>
      <c r="UER163" s="137"/>
      <c r="UES163" s="137"/>
      <c r="UET163" s="137"/>
      <c r="UEU163" s="137"/>
      <c r="UEV163" s="137"/>
      <c r="UEW163" s="143"/>
      <c r="UEX163" s="125"/>
      <c r="UEY163" s="126"/>
      <c r="UFC163" s="137"/>
      <c r="UFD163" s="137"/>
      <c r="UFE163" s="137"/>
      <c r="UFF163" s="137"/>
      <c r="UFG163" s="137"/>
      <c r="UFH163" s="137"/>
      <c r="UFI163" s="143"/>
      <c r="UFJ163" s="125"/>
      <c r="UFK163" s="126"/>
      <c r="UFO163" s="137"/>
      <c r="UFP163" s="137"/>
      <c r="UFQ163" s="137"/>
      <c r="UFR163" s="137"/>
      <c r="UFS163" s="137"/>
      <c r="UFT163" s="137"/>
      <c r="UFU163" s="143"/>
      <c r="UFV163" s="125"/>
      <c r="UFW163" s="126"/>
      <c r="UGA163" s="137"/>
      <c r="UGB163" s="137"/>
      <c r="UGC163" s="137"/>
      <c r="UGD163" s="137"/>
      <c r="UGE163" s="137"/>
      <c r="UGF163" s="137"/>
      <c r="UGG163" s="143"/>
      <c r="UGH163" s="125"/>
      <c r="UGI163" s="126"/>
      <c r="UGM163" s="137"/>
      <c r="UGN163" s="137"/>
      <c r="UGO163" s="137"/>
      <c r="UGP163" s="137"/>
      <c r="UGQ163" s="137"/>
      <c r="UGR163" s="137"/>
      <c r="UGS163" s="143"/>
      <c r="UGT163" s="125"/>
      <c r="UGU163" s="126"/>
      <c r="UGY163" s="137"/>
      <c r="UGZ163" s="137"/>
      <c r="UHA163" s="137"/>
      <c r="UHB163" s="137"/>
      <c r="UHC163" s="137"/>
      <c r="UHD163" s="137"/>
      <c r="UHE163" s="143"/>
      <c r="UHF163" s="125"/>
      <c r="UHG163" s="126"/>
      <c r="UHK163" s="137"/>
      <c r="UHL163" s="137"/>
      <c r="UHM163" s="137"/>
      <c r="UHN163" s="137"/>
      <c r="UHO163" s="137"/>
      <c r="UHP163" s="137"/>
      <c r="UHQ163" s="143"/>
      <c r="UHR163" s="125"/>
      <c r="UHS163" s="126"/>
      <c r="UHW163" s="137"/>
      <c r="UHX163" s="137"/>
      <c r="UHY163" s="137"/>
      <c r="UHZ163" s="137"/>
      <c r="UIA163" s="137"/>
      <c r="UIB163" s="137"/>
      <c r="UIC163" s="143"/>
      <c r="UID163" s="125"/>
      <c r="UIE163" s="126"/>
      <c r="UII163" s="137"/>
      <c r="UIJ163" s="137"/>
      <c r="UIK163" s="137"/>
      <c r="UIL163" s="137"/>
      <c r="UIM163" s="137"/>
      <c r="UIN163" s="137"/>
      <c r="UIO163" s="143"/>
      <c r="UIP163" s="125"/>
      <c r="UIQ163" s="126"/>
      <c r="UIU163" s="137"/>
      <c r="UIV163" s="137"/>
      <c r="UIW163" s="137"/>
      <c r="UIX163" s="137"/>
      <c r="UIY163" s="137"/>
      <c r="UIZ163" s="137"/>
      <c r="UJA163" s="143"/>
      <c r="UJB163" s="125"/>
      <c r="UJC163" s="126"/>
      <c r="UJG163" s="137"/>
      <c r="UJH163" s="137"/>
      <c r="UJI163" s="137"/>
      <c r="UJJ163" s="137"/>
      <c r="UJK163" s="137"/>
      <c r="UJL163" s="137"/>
      <c r="UJM163" s="143"/>
      <c r="UJN163" s="125"/>
      <c r="UJO163" s="126"/>
      <c r="UJS163" s="137"/>
      <c r="UJT163" s="137"/>
      <c r="UJU163" s="137"/>
      <c r="UJV163" s="137"/>
      <c r="UJW163" s="137"/>
      <c r="UJX163" s="137"/>
      <c r="UJY163" s="143"/>
      <c r="UJZ163" s="125"/>
      <c r="UKA163" s="126"/>
      <c r="UKE163" s="137"/>
      <c r="UKF163" s="137"/>
      <c r="UKG163" s="137"/>
      <c r="UKH163" s="137"/>
      <c r="UKI163" s="137"/>
      <c r="UKJ163" s="137"/>
      <c r="UKK163" s="143"/>
      <c r="UKL163" s="125"/>
      <c r="UKM163" s="126"/>
      <c r="UKQ163" s="137"/>
      <c r="UKR163" s="137"/>
      <c r="UKS163" s="137"/>
      <c r="UKT163" s="137"/>
      <c r="UKU163" s="137"/>
      <c r="UKV163" s="137"/>
      <c r="UKW163" s="143"/>
      <c r="UKX163" s="125"/>
      <c r="UKY163" s="126"/>
      <c r="ULC163" s="137"/>
      <c r="ULD163" s="137"/>
      <c r="ULE163" s="137"/>
      <c r="ULF163" s="137"/>
      <c r="ULG163" s="137"/>
      <c r="ULH163" s="137"/>
      <c r="ULI163" s="143"/>
      <c r="ULJ163" s="125"/>
      <c r="ULK163" s="126"/>
      <c r="ULO163" s="137"/>
      <c r="ULP163" s="137"/>
      <c r="ULQ163" s="137"/>
      <c r="ULR163" s="137"/>
      <c r="ULS163" s="137"/>
      <c r="ULT163" s="137"/>
      <c r="ULU163" s="143"/>
      <c r="ULV163" s="125"/>
      <c r="ULW163" s="126"/>
      <c r="UMA163" s="137"/>
      <c r="UMB163" s="137"/>
      <c r="UMC163" s="137"/>
      <c r="UMD163" s="137"/>
      <c r="UME163" s="137"/>
      <c r="UMF163" s="137"/>
      <c r="UMG163" s="143"/>
      <c r="UMH163" s="125"/>
      <c r="UMI163" s="126"/>
      <c r="UMM163" s="137"/>
      <c r="UMN163" s="137"/>
      <c r="UMO163" s="137"/>
      <c r="UMP163" s="137"/>
      <c r="UMQ163" s="137"/>
      <c r="UMR163" s="137"/>
      <c r="UMS163" s="143"/>
      <c r="UMT163" s="125"/>
      <c r="UMU163" s="126"/>
      <c r="UMY163" s="137"/>
      <c r="UMZ163" s="137"/>
      <c r="UNA163" s="137"/>
      <c r="UNB163" s="137"/>
      <c r="UNC163" s="137"/>
      <c r="UND163" s="137"/>
      <c r="UNE163" s="143"/>
      <c r="UNF163" s="125"/>
      <c r="UNG163" s="126"/>
      <c r="UNK163" s="137"/>
      <c r="UNL163" s="137"/>
      <c r="UNM163" s="137"/>
      <c r="UNN163" s="137"/>
      <c r="UNO163" s="137"/>
      <c r="UNP163" s="137"/>
      <c r="UNQ163" s="143"/>
      <c r="UNR163" s="125"/>
      <c r="UNS163" s="126"/>
      <c r="UNW163" s="137"/>
      <c r="UNX163" s="137"/>
      <c r="UNY163" s="137"/>
      <c r="UNZ163" s="137"/>
      <c r="UOA163" s="137"/>
      <c r="UOB163" s="137"/>
      <c r="UOC163" s="143"/>
      <c r="UOD163" s="125"/>
      <c r="UOE163" s="126"/>
      <c r="UOI163" s="137"/>
      <c r="UOJ163" s="137"/>
      <c r="UOK163" s="137"/>
      <c r="UOL163" s="137"/>
      <c r="UOM163" s="137"/>
      <c r="UON163" s="137"/>
      <c r="UOO163" s="143"/>
      <c r="UOP163" s="125"/>
      <c r="UOQ163" s="126"/>
      <c r="UOU163" s="137"/>
      <c r="UOV163" s="137"/>
      <c r="UOW163" s="137"/>
      <c r="UOX163" s="137"/>
      <c r="UOY163" s="137"/>
      <c r="UOZ163" s="137"/>
      <c r="UPA163" s="143"/>
      <c r="UPB163" s="125"/>
      <c r="UPC163" s="126"/>
      <c r="UPG163" s="137"/>
      <c r="UPH163" s="137"/>
      <c r="UPI163" s="137"/>
      <c r="UPJ163" s="137"/>
      <c r="UPK163" s="137"/>
      <c r="UPL163" s="137"/>
      <c r="UPM163" s="143"/>
      <c r="UPN163" s="125"/>
      <c r="UPO163" s="126"/>
      <c r="UPS163" s="137"/>
      <c r="UPT163" s="137"/>
      <c r="UPU163" s="137"/>
      <c r="UPV163" s="137"/>
      <c r="UPW163" s="137"/>
      <c r="UPX163" s="137"/>
      <c r="UPY163" s="143"/>
      <c r="UPZ163" s="125"/>
      <c r="UQA163" s="126"/>
      <c r="UQE163" s="137"/>
      <c r="UQF163" s="137"/>
      <c r="UQG163" s="137"/>
      <c r="UQH163" s="137"/>
      <c r="UQI163" s="137"/>
      <c r="UQJ163" s="137"/>
      <c r="UQK163" s="143"/>
      <c r="UQL163" s="125"/>
      <c r="UQM163" s="126"/>
      <c r="UQQ163" s="137"/>
      <c r="UQR163" s="137"/>
      <c r="UQS163" s="137"/>
      <c r="UQT163" s="137"/>
      <c r="UQU163" s="137"/>
      <c r="UQV163" s="137"/>
      <c r="UQW163" s="143"/>
      <c r="UQX163" s="125"/>
      <c r="UQY163" s="126"/>
      <c r="URC163" s="137"/>
      <c r="URD163" s="137"/>
      <c r="URE163" s="137"/>
      <c r="URF163" s="137"/>
      <c r="URG163" s="137"/>
      <c r="URH163" s="137"/>
      <c r="URI163" s="143"/>
      <c r="URJ163" s="125"/>
      <c r="URK163" s="126"/>
      <c r="URO163" s="137"/>
      <c r="URP163" s="137"/>
      <c r="URQ163" s="137"/>
      <c r="URR163" s="137"/>
      <c r="URS163" s="137"/>
      <c r="URT163" s="137"/>
      <c r="URU163" s="143"/>
      <c r="URV163" s="125"/>
      <c r="URW163" s="126"/>
      <c r="USA163" s="137"/>
      <c r="USB163" s="137"/>
      <c r="USC163" s="137"/>
      <c r="USD163" s="137"/>
      <c r="USE163" s="137"/>
      <c r="USF163" s="137"/>
      <c r="USG163" s="143"/>
      <c r="USH163" s="125"/>
      <c r="USI163" s="126"/>
      <c r="USM163" s="137"/>
      <c r="USN163" s="137"/>
      <c r="USO163" s="137"/>
      <c r="USP163" s="137"/>
      <c r="USQ163" s="137"/>
      <c r="USR163" s="137"/>
      <c r="USS163" s="143"/>
      <c r="UST163" s="125"/>
      <c r="USU163" s="126"/>
      <c r="USY163" s="137"/>
      <c r="USZ163" s="137"/>
      <c r="UTA163" s="137"/>
      <c r="UTB163" s="137"/>
      <c r="UTC163" s="137"/>
      <c r="UTD163" s="137"/>
      <c r="UTE163" s="143"/>
      <c r="UTF163" s="125"/>
      <c r="UTG163" s="126"/>
      <c r="UTK163" s="137"/>
      <c r="UTL163" s="137"/>
      <c r="UTM163" s="137"/>
      <c r="UTN163" s="137"/>
      <c r="UTO163" s="137"/>
      <c r="UTP163" s="137"/>
      <c r="UTQ163" s="143"/>
      <c r="UTR163" s="125"/>
      <c r="UTS163" s="126"/>
      <c r="UTW163" s="137"/>
      <c r="UTX163" s="137"/>
      <c r="UTY163" s="137"/>
      <c r="UTZ163" s="137"/>
      <c r="UUA163" s="137"/>
      <c r="UUB163" s="137"/>
      <c r="UUC163" s="143"/>
      <c r="UUD163" s="125"/>
      <c r="UUE163" s="126"/>
      <c r="UUI163" s="137"/>
      <c r="UUJ163" s="137"/>
      <c r="UUK163" s="137"/>
      <c r="UUL163" s="137"/>
      <c r="UUM163" s="137"/>
      <c r="UUN163" s="137"/>
      <c r="UUO163" s="143"/>
      <c r="UUP163" s="125"/>
      <c r="UUQ163" s="126"/>
      <c r="UUU163" s="137"/>
      <c r="UUV163" s="137"/>
      <c r="UUW163" s="137"/>
      <c r="UUX163" s="137"/>
      <c r="UUY163" s="137"/>
      <c r="UUZ163" s="137"/>
      <c r="UVA163" s="143"/>
      <c r="UVB163" s="125"/>
      <c r="UVC163" s="126"/>
      <c r="UVG163" s="137"/>
      <c r="UVH163" s="137"/>
      <c r="UVI163" s="137"/>
      <c r="UVJ163" s="137"/>
      <c r="UVK163" s="137"/>
      <c r="UVL163" s="137"/>
      <c r="UVM163" s="143"/>
      <c r="UVN163" s="125"/>
      <c r="UVO163" s="126"/>
      <c r="UVS163" s="137"/>
      <c r="UVT163" s="137"/>
      <c r="UVU163" s="137"/>
      <c r="UVV163" s="137"/>
      <c r="UVW163" s="137"/>
      <c r="UVX163" s="137"/>
      <c r="UVY163" s="143"/>
      <c r="UVZ163" s="125"/>
      <c r="UWA163" s="126"/>
      <c r="UWE163" s="137"/>
      <c r="UWF163" s="137"/>
      <c r="UWG163" s="137"/>
      <c r="UWH163" s="137"/>
      <c r="UWI163" s="137"/>
      <c r="UWJ163" s="137"/>
      <c r="UWK163" s="143"/>
      <c r="UWL163" s="125"/>
      <c r="UWM163" s="126"/>
      <c r="UWQ163" s="137"/>
      <c r="UWR163" s="137"/>
      <c r="UWS163" s="137"/>
      <c r="UWT163" s="137"/>
      <c r="UWU163" s="137"/>
      <c r="UWV163" s="137"/>
      <c r="UWW163" s="143"/>
      <c r="UWX163" s="125"/>
      <c r="UWY163" s="126"/>
      <c r="UXC163" s="137"/>
      <c r="UXD163" s="137"/>
      <c r="UXE163" s="137"/>
      <c r="UXF163" s="137"/>
      <c r="UXG163" s="137"/>
      <c r="UXH163" s="137"/>
      <c r="UXI163" s="143"/>
      <c r="UXJ163" s="125"/>
      <c r="UXK163" s="126"/>
      <c r="UXO163" s="137"/>
      <c r="UXP163" s="137"/>
      <c r="UXQ163" s="137"/>
      <c r="UXR163" s="137"/>
      <c r="UXS163" s="137"/>
      <c r="UXT163" s="137"/>
      <c r="UXU163" s="143"/>
      <c r="UXV163" s="125"/>
      <c r="UXW163" s="126"/>
      <c r="UYA163" s="137"/>
      <c r="UYB163" s="137"/>
      <c r="UYC163" s="137"/>
      <c r="UYD163" s="137"/>
      <c r="UYE163" s="137"/>
      <c r="UYF163" s="137"/>
      <c r="UYG163" s="143"/>
      <c r="UYH163" s="125"/>
      <c r="UYI163" s="126"/>
      <c r="UYM163" s="137"/>
      <c r="UYN163" s="137"/>
      <c r="UYO163" s="137"/>
      <c r="UYP163" s="137"/>
      <c r="UYQ163" s="137"/>
      <c r="UYR163" s="137"/>
      <c r="UYS163" s="143"/>
      <c r="UYT163" s="125"/>
      <c r="UYU163" s="126"/>
      <c r="UYY163" s="137"/>
      <c r="UYZ163" s="137"/>
      <c r="UZA163" s="137"/>
      <c r="UZB163" s="137"/>
      <c r="UZC163" s="137"/>
      <c r="UZD163" s="137"/>
      <c r="UZE163" s="143"/>
      <c r="UZF163" s="125"/>
      <c r="UZG163" s="126"/>
      <c r="UZK163" s="137"/>
      <c r="UZL163" s="137"/>
      <c r="UZM163" s="137"/>
      <c r="UZN163" s="137"/>
      <c r="UZO163" s="137"/>
      <c r="UZP163" s="137"/>
      <c r="UZQ163" s="143"/>
      <c r="UZR163" s="125"/>
      <c r="UZS163" s="126"/>
      <c r="UZW163" s="137"/>
      <c r="UZX163" s="137"/>
      <c r="UZY163" s="137"/>
      <c r="UZZ163" s="137"/>
      <c r="VAA163" s="137"/>
      <c r="VAB163" s="137"/>
      <c r="VAC163" s="143"/>
      <c r="VAD163" s="125"/>
      <c r="VAE163" s="126"/>
      <c r="VAI163" s="137"/>
      <c r="VAJ163" s="137"/>
      <c r="VAK163" s="137"/>
      <c r="VAL163" s="137"/>
      <c r="VAM163" s="137"/>
      <c r="VAN163" s="137"/>
      <c r="VAO163" s="143"/>
      <c r="VAP163" s="125"/>
      <c r="VAQ163" s="126"/>
      <c r="VAU163" s="137"/>
      <c r="VAV163" s="137"/>
      <c r="VAW163" s="137"/>
      <c r="VAX163" s="137"/>
      <c r="VAY163" s="137"/>
      <c r="VAZ163" s="137"/>
      <c r="VBA163" s="143"/>
      <c r="VBB163" s="125"/>
      <c r="VBC163" s="126"/>
      <c r="VBG163" s="137"/>
      <c r="VBH163" s="137"/>
      <c r="VBI163" s="137"/>
      <c r="VBJ163" s="137"/>
      <c r="VBK163" s="137"/>
      <c r="VBL163" s="137"/>
      <c r="VBM163" s="143"/>
      <c r="VBN163" s="125"/>
      <c r="VBO163" s="126"/>
      <c r="VBS163" s="137"/>
      <c r="VBT163" s="137"/>
      <c r="VBU163" s="137"/>
      <c r="VBV163" s="137"/>
      <c r="VBW163" s="137"/>
      <c r="VBX163" s="137"/>
      <c r="VBY163" s="143"/>
      <c r="VBZ163" s="125"/>
      <c r="VCA163" s="126"/>
      <c r="VCE163" s="137"/>
      <c r="VCF163" s="137"/>
      <c r="VCG163" s="137"/>
      <c r="VCH163" s="137"/>
      <c r="VCI163" s="137"/>
      <c r="VCJ163" s="137"/>
      <c r="VCK163" s="143"/>
      <c r="VCL163" s="125"/>
      <c r="VCM163" s="126"/>
      <c r="VCQ163" s="137"/>
      <c r="VCR163" s="137"/>
      <c r="VCS163" s="137"/>
      <c r="VCT163" s="137"/>
      <c r="VCU163" s="137"/>
      <c r="VCV163" s="137"/>
      <c r="VCW163" s="143"/>
      <c r="VCX163" s="125"/>
      <c r="VCY163" s="126"/>
      <c r="VDC163" s="137"/>
      <c r="VDD163" s="137"/>
      <c r="VDE163" s="137"/>
      <c r="VDF163" s="137"/>
      <c r="VDG163" s="137"/>
      <c r="VDH163" s="137"/>
      <c r="VDI163" s="143"/>
      <c r="VDJ163" s="125"/>
      <c r="VDK163" s="126"/>
      <c r="VDO163" s="137"/>
      <c r="VDP163" s="137"/>
      <c r="VDQ163" s="137"/>
      <c r="VDR163" s="137"/>
      <c r="VDS163" s="137"/>
      <c r="VDT163" s="137"/>
      <c r="VDU163" s="143"/>
      <c r="VDV163" s="125"/>
      <c r="VDW163" s="126"/>
      <c r="VEA163" s="137"/>
      <c r="VEB163" s="137"/>
      <c r="VEC163" s="137"/>
      <c r="VED163" s="137"/>
      <c r="VEE163" s="137"/>
      <c r="VEF163" s="137"/>
      <c r="VEG163" s="143"/>
      <c r="VEH163" s="125"/>
      <c r="VEI163" s="126"/>
      <c r="VEM163" s="137"/>
      <c r="VEN163" s="137"/>
      <c r="VEO163" s="137"/>
      <c r="VEP163" s="137"/>
      <c r="VEQ163" s="137"/>
      <c r="VER163" s="137"/>
      <c r="VES163" s="143"/>
      <c r="VET163" s="125"/>
      <c r="VEU163" s="126"/>
      <c r="VEY163" s="137"/>
      <c r="VEZ163" s="137"/>
      <c r="VFA163" s="137"/>
      <c r="VFB163" s="137"/>
      <c r="VFC163" s="137"/>
      <c r="VFD163" s="137"/>
      <c r="VFE163" s="143"/>
      <c r="VFF163" s="125"/>
      <c r="VFG163" s="126"/>
      <c r="VFK163" s="137"/>
      <c r="VFL163" s="137"/>
      <c r="VFM163" s="137"/>
      <c r="VFN163" s="137"/>
      <c r="VFO163" s="137"/>
      <c r="VFP163" s="137"/>
      <c r="VFQ163" s="143"/>
      <c r="VFR163" s="125"/>
      <c r="VFS163" s="126"/>
      <c r="VFW163" s="137"/>
      <c r="VFX163" s="137"/>
      <c r="VFY163" s="137"/>
      <c r="VFZ163" s="137"/>
      <c r="VGA163" s="137"/>
      <c r="VGB163" s="137"/>
      <c r="VGC163" s="143"/>
      <c r="VGD163" s="125"/>
      <c r="VGE163" s="126"/>
      <c r="VGI163" s="137"/>
      <c r="VGJ163" s="137"/>
      <c r="VGK163" s="137"/>
      <c r="VGL163" s="137"/>
      <c r="VGM163" s="137"/>
      <c r="VGN163" s="137"/>
      <c r="VGO163" s="143"/>
      <c r="VGP163" s="125"/>
      <c r="VGQ163" s="126"/>
      <c r="VGU163" s="137"/>
      <c r="VGV163" s="137"/>
      <c r="VGW163" s="137"/>
      <c r="VGX163" s="137"/>
      <c r="VGY163" s="137"/>
      <c r="VGZ163" s="137"/>
      <c r="VHA163" s="143"/>
      <c r="VHB163" s="125"/>
      <c r="VHC163" s="126"/>
      <c r="VHG163" s="137"/>
      <c r="VHH163" s="137"/>
      <c r="VHI163" s="137"/>
      <c r="VHJ163" s="137"/>
      <c r="VHK163" s="137"/>
      <c r="VHL163" s="137"/>
      <c r="VHM163" s="143"/>
      <c r="VHN163" s="125"/>
      <c r="VHO163" s="126"/>
      <c r="VHS163" s="137"/>
      <c r="VHT163" s="137"/>
      <c r="VHU163" s="137"/>
      <c r="VHV163" s="137"/>
      <c r="VHW163" s="137"/>
      <c r="VHX163" s="137"/>
      <c r="VHY163" s="143"/>
      <c r="VHZ163" s="125"/>
      <c r="VIA163" s="126"/>
      <c r="VIE163" s="137"/>
      <c r="VIF163" s="137"/>
      <c r="VIG163" s="137"/>
      <c r="VIH163" s="137"/>
      <c r="VII163" s="137"/>
      <c r="VIJ163" s="137"/>
      <c r="VIK163" s="143"/>
      <c r="VIL163" s="125"/>
      <c r="VIM163" s="126"/>
      <c r="VIQ163" s="137"/>
      <c r="VIR163" s="137"/>
      <c r="VIS163" s="137"/>
      <c r="VIT163" s="137"/>
      <c r="VIU163" s="137"/>
      <c r="VIV163" s="137"/>
      <c r="VIW163" s="143"/>
      <c r="VIX163" s="125"/>
      <c r="VIY163" s="126"/>
      <c r="VJC163" s="137"/>
      <c r="VJD163" s="137"/>
      <c r="VJE163" s="137"/>
      <c r="VJF163" s="137"/>
      <c r="VJG163" s="137"/>
      <c r="VJH163" s="137"/>
      <c r="VJI163" s="143"/>
      <c r="VJJ163" s="125"/>
      <c r="VJK163" s="126"/>
      <c r="VJO163" s="137"/>
      <c r="VJP163" s="137"/>
      <c r="VJQ163" s="137"/>
      <c r="VJR163" s="137"/>
      <c r="VJS163" s="137"/>
      <c r="VJT163" s="137"/>
      <c r="VJU163" s="143"/>
      <c r="VJV163" s="125"/>
      <c r="VJW163" s="126"/>
      <c r="VKA163" s="137"/>
      <c r="VKB163" s="137"/>
      <c r="VKC163" s="137"/>
      <c r="VKD163" s="137"/>
      <c r="VKE163" s="137"/>
      <c r="VKF163" s="137"/>
      <c r="VKG163" s="143"/>
      <c r="VKH163" s="125"/>
      <c r="VKI163" s="126"/>
      <c r="VKM163" s="137"/>
      <c r="VKN163" s="137"/>
      <c r="VKO163" s="137"/>
      <c r="VKP163" s="137"/>
      <c r="VKQ163" s="137"/>
      <c r="VKR163" s="137"/>
      <c r="VKS163" s="143"/>
      <c r="VKT163" s="125"/>
      <c r="VKU163" s="126"/>
      <c r="VKY163" s="137"/>
      <c r="VKZ163" s="137"/>
      <c r="VLA163" s="137"/>
      <c r="VLB163" s="137"/>
      <c r="VLC163" s="137"/>
      <c r="VLD163" s="137"/>
      <c r="VLE163" s="143"/>
      <c r="VLF163" s="125"/>
      <c r="VLG163" s="126"/>
      <c r="VLK163" s="137"/>
      <c r="VLL163" s="137"/>
      <c r="VLM163" s="137"/>
      <c r="VLN163" s="137"/>
      <c r="VLO163" s="137"/>
      <c r="VLP163" s="137"/>
      <c r="VLQ163" s="143"/>
      <c r="VLR163" s="125"/>
      <c r="VLS163" s="126"/>
      <c r="VLW163" s="137"/>
      <c r="VLX163" s="137"/>
      <c r="VLY163" s="137"/>
      <c r="VLZ163" s="137"/>
      <c r="VMA163" s="137"/>
      <c r="VMB163" s="137"/>
      <c r="VMC163" s="143"/>
      <c r="VMD163" s="125"/>
      <c r="VME163" s="126"/>
      <c r="VMI163" s="137"/>
      <c r="VMJ163" s="137"/>
      <c r="VMK163" s="137"/>
      <c r="VML163" s="137"/>
      <c r="VMM163" s="137"/>
      <c r="VMN163" s="137"/>
      <c r="VMO163" s="143"/>
      <c r="VMP163" s="125"/>
      <c r="VMQ163" s="126"/>
      <c r="VMU163" s="137"/>
      <c r="VMV163" s="137"/>
      <c r="VMW163" s="137"/>
      <c r="VMX163" s="137"/>
      <c r="VMY163" s="137"/>
      <c r="VMZ163" s="137"/>
      <c r="VNA163" s="143"/>
      <c r="VNB163" s="125"/>
      <c r="VNC163" s="126"/>
      <c r="VNG163" s="137"/>
      <c r="VNH163" s="137"/>
      <c r="VNI163" s="137"/>
      <c r="VNJ163" s="137"/>
      <c r="VNK163" s="137"/>
      <c r="VNL163" s="137"/>
      <c r="VNM163" s="143"/>
      <c r="VNN163" s="125"/>
      <c r="VNO163" s="126"/>
      <c r="VNS163" s="137"/>
      <c r="VNT163" s="137"/>
      <c r="VNU163" s="137"/>
      <c r="VNV163" s="137"/>
      <c r="VNW163" s="137"/>
      <c r="VNX163" s="137"/>
      <c r="VNY163" s="143"/>
      <c r="VNZ163" s="125"/>
      <c r="VOA163" s="126"/>
      <c r="VOE163" s="137"/>
      <c r="VOF163" s="137"/>
      <c r="VOG163" s="137"/>
      <c r="VOH163" s="137"/>
      <c r="VOI163" s="137"/>
      <c r="VOJ163" s="137"/>
      <c r="VOK163" s="143"/>
      <c r="VOL163" s="125"/>
      <c r="VOM163" s="126"/>
      <c r="VOQ163" s="137"/>
      <c r="VOR163" s="137"/>
      <c r="VOS163" s="137"/>
      <c r="VOT163" s="137"/>
      <c r="VOU163" s="137"/>
      <c r="VOV163" s="137"/>
      <c r="VOW163" s="143"/>
      <c r="VOX163" s="125"/>
      <c r="VOY163" s="126"/>
      <c r="VPC163" s="137"/>
      <c r="VPD163" s="137"/>
      <c r="VPE163" s="137"/>
      <c r="VPF163" s="137"/>
      <c r="VPG163" s="137"/>
      <c r="VPH163" s="137"/>
      <c r="VPI163" s="143"/>
      <c r="VPJ163" s="125"/>
      <c r="VPK163" s="126"/>
      <c r="VPO163" s="137"/>
      <c r="VPP163" s="137"/>
      <c r="VPQ163" s="137"/>
      <c r="VPR163" s="137"/>
      <c r="VPS163" s="137"/>
      <c r="VPT163" s="137"/>
      <c r="VPU163" s="143"/>
      <c r="VPV163" s="125"/>
      <c r="VPW163" s="126"/>
      <c r="VQA163" s="137"/>
      <c r="VQB163" s="137"/>
      <c r="VQC163" s="137"/>
      <c r="VQD163" s="137"/>
      <c r="VQE163" s="137"/>
      <c r="VQF163" s="137"/>
      <c r="VQG163" s="143"/>
      <c r="VQH163" s="125"/>
      <c r="VQI163" s="126"/>
      <c r="VQM163" s="137"/>
      <c r="VQN163" s="137"/>
      <c r="VQO163" s="137"/>
      <c r="VQP163" s="137"/>
      <c r="VQQ163" s="137"/>
      <c r="VQR163" s="137"/>
      <c r="VQS163" s="143"/>
      <c r="VQT163" s="125"/>
      <c r="VQU163" s="126"/>
      <c r="VQY163" s="137"/>
      <c r="VQZ163" s="137"/>
      <c r="VRA163" s="137"/>
      <c r="VRB163" s="137"/>
      <c r="VRC163" s="137"/>
      <c r="VRD163" s="137"/>
      <c r="VRE163" s="143"/>
      <c r="VRF163" s="125"/>
      <c r="VRG163" s="126"/>
      <c r="VRK163" s="137"/>
      <c r="VRL163" s="137"/>
      <c r="VRM163" s="137"/>
      <c r="VRN163" s="137"/>
      <c r="VRO163" s="137"/>
      <c r="VRP163" s="137"/>
      <c r="VRQ163" s="143"/>
      <c r="VRR163" s="125"/>
      <c r="VRS163" s="126"/>
      <c r="VRW163" s="137"/>
      <c r="VRX163" s="137"/>
      <c r="VRY163" s="137"/>
      <c r="VRZ163" s="137"/>
      <c r="VSA163" s="137"/>
      <c r="VSB163" s="137"/>
      <c r="VSC163" s="143"/>
      <c r="VSD163" s="125"/>
      <c r="VSE163" s="126"/>
      <c r="VSI163" s="137"/>
      <c r="VSJ163" s="137"/>
      <c r="VSK163" s="137"/>
      <c r="VSL163" s="137"/>
      <c r="VSM163" s="137"/>
      <c r="VSN163" s="137"/>
      <c r="VSO163" s="143"/>
      <c r="VSP163" s="125"/>
      <c r="VSQ163" s="126"/>
      <c r="VSU163" s="137"/>
      <c r="VSV163" s="137"/>
      <c r="VSW163" s="137"/>
      <c r="VSX163" s="137"/>
      <c r="VSY163" s="137"/>
      <c r="VSZ163" s="137"/>
      <c r="VTA163" s="143"/>
      <c r="VTB163" s="125"/>
      <c r="VTC163" s="126"/>
      <c r="VTG163" s="137"/>
      <c r="VTH163" s="137"/>
      <c r="VTI163" s="137"/>
      <c r="VTJ163" s="137"/>
      <c r="VTK163" s="137"/>
      <c r="VTL163" s="137"/>
      <c r="VTM163" s="143"/>
      <c r="VTN163" s="125"/>
      <c r="VTO163" s="126"/>
      <c r="VTS163" s="137"/>
      <c r="VTT163" s="137"/>
      <c r="VTU163" s="137"/>
      <c r="VTV163" s="137"/>
      <c r="VTW163" s="137"/>
      <c r="VTX163" s="137"/>
      <c r="VTY163" s="143"/>
      <c r="VTZ163" s="125"/>
      <c r="VUA163" s="126"/>
      <c r="VUE163" s="137"/>
      <c r="VUF163" s="137"/>
      <c r="VUG163" s="137"/>
      <c r="VUH163" s="137"/>
      <c r="VUI163" s="137"/>
      <c r="VUJ163" s="137"/>
      <c r="VUK163" s="143"/>
      <c r="VUL163" s="125"/>
      <c r="VUM163" s="126"/>
      <c r="VUQ163" s="137"/>
      <c r="VUR163" s="137"/>
      <c r="VUS163" s="137"/>
      <c r="VUT163" s="137"/>
      <c r="VUU163" s="137"/>
      <c r="VUV163" s="137"/>
      <c r="VUW163" s="143"/>
      <c r="VUX163" s="125"/>
      <c r="VUY163" s="126"/>
      <c r="VVC163" s="137"/>
      <c r="VVD163" s="137"/>
      <c r="VVE163" s="137"/>
      <c r="VVF163" s="137"/>
      <c r="VVG163" s="137"/>
      <c r="VVH163" s="137"/>
      <c r="VVI163" s="143"/>
      <c r="VVJ163" s="125"/>
      <c r="VVK163" s="126"/>
      <c r="VVO163" s="137"/>
      <c r="VVP163" s="137"/>
      <c r="VVQ163" s="137"/>
      <c r="VVR163" s="137"/>
      <c r="VVS163" s="137"/>
      <c r="VVT163" s="137"/>
      <c r="VVU163" s="143"/>
      <c r="VVV163" s="125"/>
      <c r="VVW163" s="126"/>
      <c r="VWA163" s="137"/>
      <c r="VWB163" s="137"/>
      <c r="VWC163" s="137"/>
      <c r="VWD163" s="137"/>
      <c r="VWE163" s="137"/>
      <c r="VWF163" s="137"/>
      <c r="VWG163" s="143"/>
      <c r="VWH163" s="125"/>
      <c r="VWI163" s="126"/>
      <c r="VWM163" s="137"/>
      <c r="VWN163" s="137"/>
      <c r="VWO163" s="137"/>
      <c r="VWP163" s="137"/>
      <c r="VWQ163" s="137"/>
      <c r="VWR163" s="137"/>
      <c r="VWS163" s="143"/>
      <c r="VWT163" s="125"/>
      <c r="VWU163" s="126"/>
      <c r="VWY163" s="137"/>
      <c r="VWZ163" s="137"/>
      <c r="VXA163" s="137"/>
      <c r="VXB163" s="137"/>
      <c r="VXC163" s="137"/>
      <c r="VXD163" s="137"/>
      <c r="VXE163" s="143"/>
      <c r="VXF163" s="125"/>
      <c r="VXG163" s="126"/>
      <c r="VXK163" s="137"/>
      <c r="VXL163" s="137"/>
      <c r="VXM163" s="137"/>
      <c r="VXN163" s="137"/>
      <c r="VXO163" s="137"/>
      <c r="VXP163" s="137"/>
      <c r="VXQ163" s="143"/>
      <c r="VXR163" s="125"/>
      <c r="VXS163" s="126"/>
      <c r="VXW163" s="137"/>
      <c r="VXX163" s="137"/>
      <c r="VXY163" s="137"/>
      <c r="VXZ163" s="137"/>
      <c r="VYA163" s="137"/>
      <c r="VYB163" s="137"/>
      <c r="VYC163" s="143"/>
      <c r="VYD163" s="125"/>
      <c r="VYE163" s="126"/>
      <c r="VYI163" s="137"/>
      <c r="VYJ163" s="137"/>
      <c r="VYK163" s="137"/>
      <c r="VYL163" s="137"/>
      <c r="VYM163" s="137"/>
      <c r="VYN163" s="137"/>
      <c r="VYO163" s="143"/>
      <c r="VYP163" s="125"/>
      <c r="VYQ163" s="126"/>
      <c r="VYU163" s="137"/>
      <c r="VYV163" s="137"/>
      <c r="VYW163" s="137"/>
      <c r="VYX163" s="137"/>
      <c r="VYY163" s="137"/>
      <c r="VYZ163" s="137"/>
      <c r="VZA163" s="143"/>
      <c r="VZB163" s="125"/>
      <c r="VZC163" s="126"/>
      <c r="VZG163" s="137"/>
      <c r="VZH163" s="137"/>
      <c r="VZI163" s="137"/>
      <c r="VZJ163" s="137"/>
      <c r="VZK163" s="137"/>
      <c r="VZL163" s="137"/>
      <c r="VZM163" s="143"/>
      <c r="VZN163" s="125"/>
      <c r="VZO163" s="126"/>
      <c r="VZS163" s="137"/>
      <c r="VZT163" s="137"/>
      <c r="VZU163" s="137"/>
      <c r="VZV163" s="137"/>
      <c r="VZW163" s="137"/>
      <c r="VZX163" s="137"/>
      <c r="VZY163" s="143"/>
      <c r="VZZ163" s="125"/>
      <c r="WAA163" s="126"/>
      <c r="WAE163" s="137"/>
      <c r="WAF163" s="137"/>
      <c r="WAG163" s="137"/>
      <c r="WAH163" s="137"/>
      <c r="WAI163" s="137"/>
      <c r="WAJ163" s="137"/>
      <c r="WAK163" s="143"/>
      <c r="WAL163" s="125"/>
      <c r="WAM163" s="126"/>
      <c r="WAQ163" s="137"/>
      <c r="WAR163" s="137"/>
      <c r="WAS163" s="137"/>
      <c r="WAT163" s="137"/>
      <c r="WAU163" s="137"/>
      <c r="WAV163" s="137"/>
      <c r="WAW163" s="143"/>
      <c r="WAX163" s="125"/>
      <c r="WAY163" s="126"/>
      <c r="WBC163" s="137"/>
      <c r="WBD163" s="137"/>
      <c r="WBE163" s="137"/>
      <c r="WBF163" s="137"/>
      <c r="WBG163" s="137"/>
      <c r="WBH163" s="137"/>
      <c r="WBI163" s="143"/>
      <c r="WBJ163" s="125"/>
      <c r="WBK163" s="126"/>
      <c r="WBO163" s="137"/>
      <c r="WBP163" s="137"/>
      <c r="WBQ163" s="137"/>
      <c r="WBR163" s="137"/>
      <c r="WBS163" s="137"/>
      <c r="WBT163" s="137"/>
      <c r="WBU163" s="143"/>
      <c r="WBV163" s="125"/>
      <c r="WBW163" s="126"/>
      <c r="WCA163" s="137"/>
      <c r="WCB163" s="137"/>
      <c r="WCC163" s="137"/>
      <c r="WCD163" s="137"/>
      <c r="WCE163" s="137"/>
      <c r="WCF163" s="137"/>
      <c r="WCG163" s="143"/>
      <c r="WCH163" s="125"/>
      <c r="WCI163" s="126"/>
      <c r="WCM163" s="137"/>
      <c r="WCN163" s="137"/>
      <c r="WCO163" s="137"/>
      <c r="WCP163" s="137"/>
      <c r="WCQ163" s="137"/>
      <c r="WCR163" s="137"/>
      <c r="WCS163" s="143"/>
      <c r="WCT163" s="125"/>
      <c r="WCU163" s="126"/>
      <c r="WCY163" s="137"/>
      <c r="WCZ163" s="137"/>
      <c r="WDA163" s="137"/>
      <c r="WDB163" s="137"/>
      <c r="WDC163" s="137"/>
      <c r="WDD163" s="137"/>
      <c r="WDE163" s="143"/>
      <c r="WDF163" s="125"/>
      <c r="WDG163" s="126"/>
      <c r="WDK163" s="137"/>
      <c r="WDL163" s="137"/>
      <c r="WDM163" s="137"/>
      <c r="WDN163" s="137"/>
      <c r="WDO163" s="137"/>
      <c r="WDP163" s="137"/>
      <c r="WDQ163" s="143"/>
      <c r="WDR163" s="125"/>
      <c r="WDS163" s="126"/>
      <c r="WDW163" s="137"/>
      <c r="WDX163" s="137"/>
      <c r="WDY163" s="137"/>
      <c r="WDZ163" s="137"/>
      <c r="WEA163" s="137"/>
      <c r="WEB163" s="137"/>
      <c r="WEC163" s="143"/>
      <c r="WED163" s="125"/>
      <c r="WEE163" s="126"/>
      <c r="WEI163" s="137"/>
      <c r="WEJ163" s="137"/>
      <c r="WEK163" s="137"/>
      <c r="WEL163" s="137"/>
      <c r="WEM163" s="137"/>
      <c r="WEN163" s="137"/>
      <c r="WEO163" s="143"/>
      <c r="WEP163" s="125"/>
      <c r="WEQ163" s="126"/>
      <c r="WEU163" s="137"/>
      <c r="WEV163" s="137"/>
      <c r="WEW163" s="137"/>
      <c r="WEX163" s="137"/>
      <c r="WEY163" s="137"/>
      <c r="WEZ163" s="137"/>
      <c r="WFA163" s="143"/>
      <c r="WFB163" s="125"/>
      <c r="WFC163" s="126"/>
      <c r="WFG163" s="137"/>
      <c r="WFH163" s="137"/>
      <c r="WFI163" s="137"/>
      <c r="WFJ163" s="137"/>
      <c r="WFK163" s="137"/>
      <c r="WFL163" s="137"/>
      <c r="WFM163" s="143"/>
      <c r="WFN163" s="125"/>
      <c r="WFO163" s="126"/>
      <c r="WFS163" s="137"/>
      <c r="WFT163" s="137"/>
      <c r="WFU163" s="137"/>
      <c r="WFV163" s="137"/>
      <c r="WFW163" s="137"/>
      <c r="WFX163" s="137"/>
      <c r="WFY163" s="143"/>
      <c r="WFZ163" s="125"/>
      <c r="WGA163" s="126"/>
      <c r="WGE163" s="137"/>
      <c r="WGF163" s="137"/>
      <c r="WGG163" s="137"/>
      <c r="WGH163" s="137"/>
      <c r="WGI163" s="137"/>
      <c r="WGJ163" s="137"/>
      <c r="WGK163" s="143"/>
      <c r="WGL163" s="125"/>
      <c r="WGM163" s="126"/>
      <c r="WGQ163" s="137"/>
      <c r="WGR163" s="137"/>
      <c r="WGS163" s="137"/>
      <c r="WGT163" s="137"/>
      <c r="WGU163" s="137"/>
      <c r="WGV163" s="137"/>
      <c r="WGW163" s="143"/>
      <c r="WGX163" s="125"/>
      <c r="WGY163" s="126"/>
      <c r="WHC163" s="137"/>
      <c r="WHD163" s="137"/>
      <c r="WHE163" s="137"/>
      <c r="WHF163" s="137"/>
      <c r="WHG163" s="137"/>
      <c r="WHH163" s="137"/>
      <c r="WHI163" s="143"/>
      <c r="WHJ163" s="125"/>
      <c r="WHK163" s="126"/>
      <c r="WHO163" s="137"/>
      <c r="WHP163" s="137"/>
      <c r="WHQ163" s="137"/>
      <c r="WHR163" s="137"/>
      <c r="WHS163" s="137"/>
      <c r="WHT163" s="137"/>
      <c r="WHU163" s="143"/>
      <c r="WHV163" s="125"/>
      <c r="WHW163" s="126"/>
      <c r="WIA163" s="137"/>
      <c r="WIB163" s="137"/>
      <c r="WIC163" s="137"/>
      <c r="WID163" s="137"/>
      <c r="WIE163" s="137"/>
      <c r="WIF163" s="137"/>
      <c r="WIG163" s="143"/>
      <c r="WIH163" s="125"/>
      <c r="WII163" s="126"/>
      <c r="WIM163" s="137"/>
      <c r="WIN163" s="137"/>
      <c r="WIO163" s="137"/>
      <c r="WIP163" s="137"/>
      <c r="WIQ163" s="137"/>
      <c r="WIR163" s="137"/>
      <c r="WIS163" s="143"/>
      <c r="WIT163" s="125"/>
      <c r="WIU163" s="126"/>
      <c r="WIY163" s="137"/>
      <c r="WIZ163" s="137"/>
      <c r="WJA163" s="137"/>
      <c r="WJB163" s="137"/>
      <c r="WJC163" s="137"/>
      <c r="WJD163" s="137"/>
      <c r="WJE163" s="143"/>
      <c r="WJF163" s="125"/>
      <c r="WJG163" s="126"/>
      <c r="WJK163" s="137"/>
      <c r="WJL163" s="137"/>
      <c r="WJM163" s="137"/>
      <c r="WJN163" s="137"/>
      <c r="WJO163" s="137"/>
      <c r="WJP163" s="137"/>
      <c r="WJQ163" s="143"/>
      <c r="WJR163" s="125"/>
      <c r="WJS163" s="126"/>
      <c r="WJW163" s="137"/>
      <c r="WJX163" s="137"/>
      <c r="WJY163" s="137"/>
      <c r="WJZ163" s="137"/>
      <c r="WKA163" s="137"/>
      <c r="WKB163" s="137"/>
      <c r="WKC163" s="143"/>
      <c r="WKD163" s="125"/>
      <c r="WKE163" s="126"/>
      <c r="WKI163" s="137"/>
      <c r="WKJ163" s="137"/>
      <c r="WKK163" s="137"/>
      <c r="WKL163" s="137"/>
      <c r="WKM163" s="137"/>
      <c r="WKN163" s="137"/>
      <c r="WKO163" s="143"/>
      <c r="WKP163" s="125"/>
      <c r="WKQ163" s="126"/>
      <c r="WKU163" s="137"/>
      <c r="WKV163" s="137"/>
      <c r="WKW163" s="137"/>
      <c r="WKX163" s="137"/>
      <c r="WKY163" s="137"/>
      <c r="WKZ163" s="137"/>
      <c r="WLA163" s="143"/>
      <c r="WLB163" s="125"/>
      <c r="WLC163" s="126"/>
      <c r="WLG163" s="137"/>
      <c r="WLH163" s="137"/>
      <c r="WLI163" s="137"/>
      <c r="WLJ163" s="137"/>
      <c r="WLK163" s="137"/>
      <c r="WLL163" s="137"/>
      <c r="WLM163" s="143"/>
      <c r="WLN163" s="125"/>
      <c r="WLO163" s="126"/>
      <c r="WLS163" s="137"/>
      <c r="WLT163" s="137"/>
      <c r="WLU163" s="137"/>
      <c r="WLV163" s="137"/>
      <c r="WLW163" s="137"/>
      <c r="WLX163" s="137"/>
      <c r="WLY163" s="143"/>
      <c r="WLZ163" s="125"/>
      <c r="WMA163" s="126"/>
      <c r="WME163" s="137"/>
      <c r="WMF163" s="137"/>
      <c r="WMG163" s="137"/>
      <c r="WMH163" s="137"/>
      <c r="WMI163" s="137"/>
      <c r="WMJ163" s="137"/>
      <c r="WMK163" s="143"/>
      <c r="WML163" s="125"/>
      <c r="WMM163" s="126"/>
      <c r="WMQ163" s="137"/>
      <c r="WMR163" s="137"/>
      <c r="WMS163" s="137"/>
      <c r="WMT163" s="137"/>
      <c r="WMU163" s="137"/>
      <c r="WMV163" s="137"/>
      <c r="WMW163" s="143"/>
      <c r="WMX163" s="125"/>
      <c r="WMY163" s="126"/>
      <c r="WNC163" s="137"/>
      <c r="WND163" s="137"/>
      <c r="WNE163" s="137"/>
      <c r="WNF163" s="137"/>
      <c r="WNG163" s="137"/>
      <c r="WNH163" s="137"/>
      <c r="WNI163" s="143"/>
      <c r="WNJ163" s="125"/>
      <c r="WNK163" s="126"/>
      <c r="WNO163" s="137"/>
      <c r="WNP163" s="137"/>
      <c r="WNQ163" s="137"/>
      <c r="WNR163" s="137"/>
      <c r="WNS163" s="137"/>
      <c r="WNT163" s="137"/>
      <c r="WNU163" s="143"/>
      <c r="WNV163" s="125"/>
      <c r="WNW163" s="126"/>
      <c r="WOA163" s="137"/>
      <c r="WOB163" s="137"/>
      <c r="WOC163" s="137"/>
      <c r="WOD163" s="137"/>
      <c r="WOE163" s="137"/>
      <c r="WOF163" s="137"/>
      <c r="WOG163" s="143"/>
      <c r="WOH163" s="125"/>
      <c r="WOI163" s="126"/>
      <c r="WOM163" s="137"/>
      <c r="WON163" s="137"/>
      <c r="WOO163" s="137"/>
      <c r="WOP163" s="137"/>
      <c r="WOQ163" s="137"/>
      <c r="WOR163" s="137"/>
      <c r="WOS163" s="143"/>
      <c r="WOT163" s="125"/>
      <c r="WOU163" s="126"/>
      <c r="WOY163" s="137"/>
      <c r="WOZ163" s="137"/>
      <c r="WPA163" s="137"/>
      <c r="WPB163" s="137"/>
      <c r="WPC163" s="137"/>
      <c r="WPD163" s="137"/>
      <c r="WPE163" s="143"/>
      <c r="WPF163" s="125"/>
      <c r="WPG163" s="126"/>
      <c r="WPK163" s="137"/>
      <c r="WPL163" s="137"/>
      <c r="WPM163" s="137"/>
      <c r="WPN163" s="137"/>
      <c r="WPO163" s="137"/>
      <c r="WPP163" s="137"/>
      <c r="WPQ163" s="143"/>
      <c r="WPR163" s="125"/>
      <c r="WPS163" s="126"/>
      <c r="WPW163" s="137"/>
      <c r="WPX163" s="137"/>
      <c r="WPY163" s="137"/>
      <c r="WPZ163" s="137"/>
      <c r="WQA163" s="137"/>
      <c r="WQB163" s="137"/>
      <c r="WQC163" s="143"/>
      <c r="WQD163" s="125"/>
      <c r="WQE163" s="126"/>
      <c r="WQI163" s="137"/>
      <c r="WQJ163" s="137"/>
      <c r="WQK163" s="137"/>
      <c r="WQL163" s="137"/>
      <c r="WQM163" s="137"/>
      <c r="WQN163" s="137"/>
      <c r="WQO163" s="143"/>
      <c r="WQP163" s="125"/>
      <c r="WQQ163" s="126"/>
      <c r="WQU163" s="137"/>
      <c r="WQV163" s="137"/>
      <c r="WQW163" s="137"/>
      <c r="WQX163" s="137"/>
      <c r="WQY163" s="137"/>
      <c r="WQZ163" s="137"/>
      <c r="WRA163" s="143"/>
      <c r="WRB163" s="125"/>
      <c r="WRC163" s="126"/>
      <c r="WRG163" s="137"/>
      <c r="WRH163" s="137"/>
      <c r="WRI163" s="137"/>
      <c r="WRJ163" s="137"/>
      <c r="WRK163" s="137"/>
      <c r="WRL163" s="137"/>
      <c r="WRM163" s="143"/>
      <c r="WRN163" s="125"/>
      <c r="WRO163" s="126"/>
      <c r="WRS163" s="137"/>
      <c r="WRT163" s="137"/>
      <c r="WRU163" s="137"/>
      <c r="WRV163" s="137"/>
      <c r="WRW163" s="137"/>
      <c r="WRX163" s="137"/>
      <c r="WRY163" s="143"/>
      <c r="WRZ163" s="125"/>
      <c r="WSA163" s="126"/>
      <c r="WSE163" s="137"/>
      <c r="WSF163" s="137"/>
      <c r="WSG163" s="137"/>
      <c r="WSH163" s="137"/>
      <c r="WSI163" s="137"/>
      <c r="WSJ163" s="137"/>
      <c r="WSK163" s="143"/>
      <c r="WSL163" s="125"/>
      <c r="WSM163" s="126"/>
      <c r="WSQ163" s="137"/>
      <c r="WSR163" s="137"/>
      <c r="WSS163" s="137"/>
      <c r="WST163" s="137"/>
      <c r="WSU163" s="137"/>
      <c r="WSV163" s="137"/>
      <c r="WSW163" s="143"/>
      <c r="WSX163" s="125"/>
      <c r="WSY163" s="126"/>
      <c r="WTC163" s="137"/>
      <c r="WTD163" s="137"/>
      <c r="WTE163" s="137"/>
      <c r="WTF163" s="137"/>
      <c r="WTG163" s="137"/>
      <c r="WTH163" s="137"/>
      <c r="WTI163" s="143"/>
      <c r="WTJ163" s="125"/>
      <c r="WTK163" s="126"/>
      <c r="WTO163" s="137"/>
      <c r="WTP163" s="137"/>
      <c r="WTQ163" s="137"/>
      <c r="WTR163" s="137"/>
      <c r="WTS163" s="137"/>
      <c r="WTT163" s="137"/>
      <c r="WTU163" s="143"/>
      <c r="WTV163" s="125"/>
      <c r="WTW163" s="126"/>
      <c r="WUA163" s="137"/>
      <c r="WUB163" s="137"/>
      <c r="WUC163" s="137"/>
      <c r="WUD163" s="137"/>
      <c r="WUE163" s="137"/>
      <c r="WUF163" s="137"/>
      <c r="WUG163" s="143"/>
      <c r="WUH163" s="125"/>
      <c r="WUI163" s="126"/>
      <c r="WUM163" s="137"/>
      <c r="WUN163" s="137"/>
      <c r="WUO163" s="137"/>
      <c r="WUP163" s="137"/>
      <c r="WUQ163" s="137"/>
      <c r="WUR163" s="137"/>
      <c r="WUS163" s="143"/>
      <c r="WUT163" s="125"/>
      <c r="WUU163" s="126"/>
      <c r="WUY163" s="137"/>
      <c r="WUZ163" s="137"/>
      <c r="WVA163" s="137"/>
      <c r="WVB163" s="137"/>
      <c r="WVC163" s="137"/>
      <c r="WVD163" s="137"/>
      <c r="WVE163" s="143"/>
      <c r="WVF163" s="125"/>
      <c r="WVG163" s="126"/>
      <c r="WVK163" s="137"/>
      <c r="WVL163" s="137"/>
      <c r="WVM163" s="137"/>
      <c r="WVN163" s="137"/>
      <c r="WVO163" s="137"/>
      <c r="WVP163" s="137"/>
      <c r="WVQ163" s="143"/>
      <c r="WVR163" s="125"/>
      <c r="WVS163" s="126"/>
      <c r="WVW163" s="137"/>
      <c r="WVX163" s="137"/>
      <c r="WVY163" s="137"/>
      <c r="WVZ163" s="137"/>
      <c r="WWA163" s="137"/>
      <c r="WWB163" s="137"/>
      <c r="WWC163" s="143"/>
      <c r="WWD163" s="125"/>
      <c r="WWE163" s="126"/>
      <c r="WWI163" s="137"/>
      <c r="WWJ163" s="137"/>
      <c r="WWK163" s="137"/>
      <c r="WWL163" s="137"/>
      <c r="WWM163" s="137"/>
      <c r="WWN163" s="137"/>
      <c r="WWO163" s="143"/>
      <c r="WWP163" s="125"/>
      <c r="WWQ163" s="126"/>
      <c r="WWU163" s="137"/>
      <c r="WWV163" s="137"/>
      <c r="WWW163" s="137"/>
      <c r="WWX163" s="137"/>
      <c r="WWY163" s="137"/>
      <c r="WWZ163" s="137"/>
      <c r="WXA163" s="143"/>
      <c r="WXB163" s="125"/>
      <c r="WXC163" s="126"/>
      <c r="WXG163" s="137"/>
      <c r="WXH163" s="137"/>
      <c r="WXI163" s="137"/>
      <c r="WXJ163" s="137"/>
      <c r="WXK163" s="137"/>
      <c r="WXL163" s="137"/>
      <c r="WXM163" s="143"/>
      <c r="WXN163" s="125"/>
      <c r="WXO163" s="126"/>
      <c r="WXS163" s="137"/>
      <c r="WXT163" s="137"/>
      <c r="WXU163" s="137"/>
      <c r="WXV163" s="137"/>
      <c r="WXW163" s="137"/>
      <c r="WXX163" s="137"/>
      <c r="WXY163" s="143"/>
      <c r="WXZ163" s="125"/>
      <c r="WYA163" s="126"/>
      <c r="WYE163" s="137"/>
      <c r="WYF163" s="137"/>
      <c r="WYG163" s="137"/>
      <c r="WYH163" s="137"/>
      <c r="WYI163" s="137"/>
      <c r="WYJ163" s="137"/>
      <c r="WYK163" s="143"/>
      <c r="WYL163" s="125"/>
      <c r="WYM163" s="126"/>
      <c r="WYQ163" s="137"/>
      <c r="WYR163" s="137"/>
      <c r="WYS163" s="137"/>
      <c r="WYT163" s="137"/>
      <c r="WYU163" s="137"/>
      <c r="WYV163" s="137"/>
      <c r="WYW163" s="143"/>
      <c r="WYX163" s="125"/>
      <c r="WYY163" s="126"/>
      <c r="WZC163" s="137"/>
      <c r="WZD163" s="137"/>
      <c r="WZE163" s="137"/>
      <c r="WZF163" s="137"/>
      <c r="WZG163" s="137"/>
      <c r="WZH163" s="137"/>
      <c r="WZI163" s="143"/>
      <c r="WZJ163" s="125"/>
      <c r="WZK163" s="126"/>
      <c r="WZO163" s="137"/>
      <c r="WZP163" s="137"/>
      <c r="WZQ163" s="137"/>
      <c r="WZR163" s="137"/>
      <c r="WZS163" s="137"/>
      <c r="WZT163" s="137"/>
      <c r="WZU163" s="143"/>
      <c r="WZV163" s="125"/>
      <c r="WZW163" s="126"/>
      <c r="XAA163" s="137"/>
      <c r="XAB163" s="137"/>
      <c r="XAC163" s="137"/>
      <c r="XAD163" s="137"/>
      <c r="XAE163" s="137"/>
      <c r="XAF163" s="137"/>
      <c r="XAG163" s="143"/>
      <c r="XAH163" s="125"/>
      <c r="XAI163" s="126"/>
      <c r="XAM163" s="137"/>
      <c r="XAN163" s="137"/>
      <c r="XAO163" s="137"/>
      <c r="XAP163" s="137"/>
      <c r="XAQ163" s="137"/>
      <c r="XAR163" s="137"/>
      <c r="XAS163" s="143"/>
      <c r="XAT163" s="125"/>
      <c r="XAU163" s="126"/>
      <c r="XAY163" s="137"/>
      <c r="XAZ163" s="137"/>
      <c r="XBA163" s="137"/>
      <c r="XBB163" s="137"/>
      <c r="XBC163" s="137"/>
      <c r="XBD163" s="137"/>
      <c r="XBE163" s="143"/>
      <c r="XBF163" s="125"/>
      <c r="XBG163" s="126"/>
      <c r="XBK163" s="137"/>
      <c r="XBL163" s="137"/>
      <c r="XBM163" s="137"/>
      <c r="XBN163" s="137"/>
      <c r="XBO163" s="137"/>
      <c r="XBP163" s="137"/>
      <c r="XBQ163" s="143"/>
      <c r="XBR163" s="125"/>
      <c r="XBS163" s="126"/>
      <c r="XBW163" s="137"/>
      <c r="XBX163" s="137"/>
      <c r="XBY163" s="137"/>
      <c r="XBZ163" s="137"/>
      <c r="XCA163" s="137"/>
      <c r="XCB163" s="137"/>
      <c r="XCC163" s="143"/>
      <c r="XCD163" s="125"/>
      <c r="XCE163" s="126"/>
      <c r="XCI163" s="137"/>
      <c r="XCJ163" s="137"/>
      <c r="XCK163" s="137"/>
      <c r="XCL163" s="137"/>
      <c r="XCM163" s="137"/>
      <c r="XCN163" s="137"/>
      <c r="XCO163" s="143"/>
      <c r="XCP163" s="125"/>
      <c r="XCQ163" s="126"/>
      <c r="XCU163" s="137"/>
      <c r="XCV163" s="137"/>
      <c r="XCW163" s="137"/>
      <c r="XCX163" s="137"/>
      <c r="XCY163" s="137"/>
      <c r="XCZ163" s="137"/>
      <c r="XDA163" s="143"/>
      <c r="XDB163" s="125"/>
      <c r="XDC163" s="126"/>
      <c r="XDG163" s="137"/>
      <c r="XDH163" s="137"/>
      <c r="XDI163" s="137"/>
      <c r="XDJ163" s="137"/>
      <c r="XDK163" s="137"/>
      <c r="XDL163" s="137"/>
      <c r="XDM163" s="143"/>
      <c r="XDN163" s="125"/>
      <c r="XDO163" s="126"/>
      <c r="XDS163" s="137"/>
      <c r="XDT163" s="137"/>
      <c r="XDU163" s="137"/>
      <c r="XDV163" s="137"/>
      <c r="XDW163" s="137"/>
      <c r="XDX163" s="137"/>
      <c r="XDY163" s="143"/>
      <c r="XDZ163" s="125"/>
      <c r="XEA163" s="126"/>
      <c r="XEE163" s="137"/>
      <c r="XEF163" s="137"/>
      <c r="XEG163" s="137"/>
      <c r="XEH163" s="137"/>
      <c r="XEI163" s="137"/>
      <c r="XEJ163" s="137"/>
      <c r="XEK163" s="143"/>
      <c r="XEL163" s="125"/>
      <c r="XEM163" s="126"/>
      <c r="XEQ163" s="137"/>
      <c r="XER163" s="137"/>
      <c r="XES163" s="137"/>
      <c r="XET163" s="137"/>
      <c r="XEU163" s="137"/>
      <c r="XEV163" s="137"/>
      <c r="XEW163" s="143"/>
      <c r="XEX163" s="125"/>
      <c r="XEY163" s="126"/>
    </row>
    <row r="164" spans="1:3071 3075:6143 6147:9215 9219:12287 12291:15359 15363:16379" ht="15" hidden="1" customHeight="1" outlineLevel="2">
      <c r="A164" s="90"/>
      <c r="B164" s="43"/>
      <c r="C164" s="65" t="s">
        <v>496</v>
      </c>
      <c r="D164" s="199">
        <f t="shared" si="18"/>
        <v>100</v>
      </c>
      <c r="E164" s="144"/>
      <c r="F164" s="144">
        <f t="shared" si="19"/>
        <v>101.70935430871086</v>
      </c>
      <c r="G164" s="144">
        <f t="shared" si="19"/>
        <v>99.905637234896929</v>
      </c>
      <c r="H164" s="144">
        <f t="shared" si="19"/>
        <v>97.959421508450362</v>
      </c>
      <c r="I164" s="144">
        <f t="shared" si="19"/>
        <v>99.928852374385329</v>
      </c>
      <c r="J164" s="144">
        <f t="shared" si="19"/>
        <v>96.8482832992742</v>
      </c>
      <c r="K164" s="125"/>
      <c r="O164" s="137"/>
      <c r="P164" s="137"/>
      <c r="Q164" s="137"/>
      <c r="R164" s="137"/>
      <c r="S164" s="137"/>
      <c r="T164" s="137"/>
      <c r="U164" s="210"/>
      <c r="V164" s="125"/>
      <c r="W164" s="211"/>
      <c r="AA164" s="137"/>
      <c r="AB164" s="137"/>
      <c r="AC164" s="137"/>
      <c r="AD164" s="137"/>
      <c r="AE164" s="137"/>
      <c r="AF164" s="137"/>
      <c r="AG164" s="143"/>
      <c r="AH164" s="125"/>
      <c r="AI164" s="126"/>
      <c r="AM164" s="137"/>
      <c r="AN164" s="137"/>
      <c r="AO164" s="137"/>
      <c r="AP164" s="137"/>
      <c r="AQ164" s="137"/>
      <c r="AR164" s="137"/>
      <c r="AS164" s="143"/>
      <c r="AT164" s="125"/>
      <c r="AU164" s="126"/>
      <c r="AY164" s="137"/>
      <c r="AZ164" s="137"/>
      <c r="BA164" s="137"/>
      <c r="BB164" s="137"/>
      <c r="BC164" s="137"/>
      <c r="BD164" s="137"/>
      <c r="BE164" s="143"/>
      <c r="BF164" s="125"/>
      <c r="BG164" s="126"/>
      <c r="BK164" s="137"/>
      <c r="BL164" s="137"/>
      <c r="BM164" s="137"/>
      <c r="BN164" s="137"/>
      <c r="BO164" s="137"/>
      <c r="BP164" s="137"/>
      <c r="BQ164" s="143"/>
      <c r="BR164" s="125"/>
      <c r="BS164" s="126"/>
      <c r="BW164" s="137"/>
      <c r="BX164" s="137"/>
      <c r="BY164" s="137"/>
      <c r="BZ164" s="137"/>
      <c r="CA164" s="137"/>
      <c r="CB164" s="137"/>
      <c r="CC164" s="143"/>
      <c r="CD164" s="125"/>
      <c r="CE164" s="126"/>
      <c r="CI164" s="137"/>
      <c r="CJ164" s="137"/>
      <c r="CK164" s="137"/>
      <c r="CL164" s="137"/>
      <c r="CM164" s="137"/>
      <c r="CN164" s="137"/>
      <c r="CO164" s="143"/>
      <c r="CP164" s="125"/>
      <c r="CQ164" s="126"/>
      <c r="CU164" s="137"/>
      <c r="CV164" s="137"/>
      <c r="CW164" s="137"/>
      <c r="CX164" s="137"/>
      <c r="CY164" s="137"/>
      <c r="CZ164" s="137"/>
      <c r="DA164" s="143"/>
      <c r="DB164" s="125"/>
      <c r="DC164" s="126"/>
      <c r="DG164" s="137"/>
      <c r="DH164" s="137"/>
      <c r="DI164" s="137"/>
      <c r="DJ164" s="137"/>
      <c r="DK164" s="137"/>
      <c r="DL164" s="137"/>
      <c r="DM164" s="143"/>
      <c r="DN164" s="125"/>
      <c r="DO164" s="126"/>
      <c r="DS164" s="137"/>
      <c r="DT164" s="137"/>
      <c r="DU164" s="137"/>
      <c r="DV164" s="137"/>
      <c r="DW164" s="137"/>
      <c r="DX164" s="137"/>
      <c r="DY164" s="143"/>
      <c r="DZ164" s="125"/>
      <c r="EA164" s="126"/>
      <c r="EE164" s="137"/>
      <c r="EF164" s="137"/>
      <c r="EG164" s="137"/>
      <c r="EH164" s="137"/>
      <c r="EI164" s="137"/>
      <c r="EJ164" s="137"/>
      <c r="EK164" s="143"/>
      <c r="EL164" s="125"/>
      <c r="EM164" s="126"/>
      <c r="EQ164" s="137"/>
      <c r="ER164" s="137"/>
      <c r="ES164" s="137"/>
      <c r="ET164" s="137"/>
      <c r="EU164" s="137"/>
      <c r="EV164" s="137"/>
      <c r="EW164" s="143"/>
      <c r="EX164" s="125"/>
      <c r="EY164" s="126"/>
      <c r="FC164" s="137"/>
      <c r="FD164" s="137"/>
      <c r="FE164" s="137"/>
      <c r="FF164" s="137"/>
      <c r="FG164" s="137"/>
      <c r="FH164" s="137"/>
      <c r="FI164" s="143"/>
      <c r="FJ164" s="125"/>
      <c r="FK164" s="126"/>
      <c r="FO164" s="137"/>
      <c r="FP164" s="137"/>
      <c r="FQ164" s="137"/>
      <c r="FR164" s="137"/>
      <c r="FS164" s="137"/>
      <c r="FT164" s="137"/>
      <c r="FU164" s="143"/>
      <c r="FV164" s="125"/>
      <c r="FW164" s="126"/>
      <c r="GA164" s="137"/>
      <c r="GB164" s="137"/>
      <c r="GC164" s="137"/>
      <c r="GD164" s="137"/>
      <c r="GE164" s="137"/>
      <c r="GF164" s="137"/>
      <c r="GG164" s="143"/>
      <c r="GH164" s="125"/>
      <c r="GI164" s="126"/>
      <c r="GM164" s="137"/>
      <c r="GN164" s="137"/>
      <c r="GO164" s="137"/>
      <c r="GP164" s="137"/>
      <c r="GQ164" s="137"/>
      <c r="GR164" s="137"/>
      <c r="GS164" s="143"/>
      <c r="GT164" s="125"/>
      <c r="GU164" s="126"/>
      <c r="GY164" s="137"/>
      <c r="GZ164" s="137"/>
      <c r="HA164" s="137"/>
      <c r="HB164" s="137"/>
      <c r="HC164" s="137"/>
      <c r="HD164" s="137"/>
      <c r="HE164" s="143"/>
      <c r="HF164" s="125"/>
      <c r="HG164" s="126"/>
      <c r="HK164" s="137"/>
      <c r="HL164" s="137"/>
      <c r="HM164" s="137"/>
      <c r="HN164" s="137"/>
      <c r="HO164" s="137"/>
      <c r="HP164" s="137"/>
      <c r="HQ164" s="143"/>
      <c r="HR164" s="125"/>
      <c r="HS164" s="126"/>
      <c r="HW164" s="137"/>
      <c r="HX164" s="137"/>
      <c r="HY164" s="137"/>
      <c r="HZ164" s="137"/>
      <c r="IA164" s="137"/>
      <c r="IB164" s="137"/>
      <c r="IC164" s="143"/>
      <c r="ID164" s="125"/>
      <c r="IE164" s="126"/>
      <c r="II164" s="137"/>
      <c r="IJ164" s="137"/>
      <c r="IK164" s="137"/>
      <c r="IL164" s="137"/>
      <c r="IM164" s="137"/>
      <c r="IN164" s="137"/>
      <c r="IO164" s="143"/>
      <c r="IP164" s="125"/>
      <c r="IQ164" s="126"/>
      <c r="IU164" s="137"/>
      <c r="IV164" s="137"/>
      <c r="IW164" s="137"/>
      <c r="IX164" s="137"/>
      <c r="IY164" s="137"/>
      <c r="IZ164" s="137"/>
      <c r="JA164" s="143"/>
      <c r="JB164" s="125"/>
      <c r="JC164" s="126"/>
      <c r="JG164" s="137"/>
      <c r="JH164" s="137"/>
      <c r="JI164" s="137"/>
      <c r="JJ164" s="137"/>
      <c r="JK164" s="137"/>
      <c r="JL164" s="137"/>
      <c r="JM164" s="143"/>
      <c r="JN164" s="125"/>
      <c r="JO164" s="126"/>
      <c r="JS164" s="137"/>
      <c r="JT164" s="137"/>
      <c r="JU164" s="137"/>
      <c r="JV164" s="137"/>
      <c r="JW164" s="137"/>
      <c r="JX164" s="137"/>
      <c r="JY164" s="143"/>
      <c r="JZ164" s="125"/>
      <c r="KA164" s="126"/>
      <c r="KE164" s="137"/>
      <c r="KF164" s="137"/>
      <c r="KG164" s="137"/>
      <c r="KH164" s="137"/>
      <c r="KI164" s="137"/>
      <c r="KJ164" s="137"/>
      <c r="KK164" s="143"/>
      <c r="KL164" s="125"/>
      <c r="KM164" s="126"/>
      <c r="KQ164" s="137"/>
      <c r="KR164" s="137"/>
      <c r="KS164" s="137"/>
      <c r="KT164" s="137"/>
      <c r="KU164" s="137"/>
      <c r="KV164" s="137"/>
      <c r="KW164" s="143"/>
      <c r="KX164" s="125"/>
      <c r="KY164" s="126"/>
      <c r="LC164" s="137"/>
      <c r="LD164" s="137"/>
      <c r="LE164" s="137"/>
      <c r="LF164" s="137"/>
      <c r="LG164" s="137"/>
      <c r="LH164" s="137"/>
      <c r="LI164" s="143"/>
      <c r="LJ164" s="125"/>
      <c r="LK164" s="126"/>
      <c r="LO164" s="137"/>
      <c r="LP164" s="137"/>
      <c r="LQ164" s="137"/>
      <c r="LR164" s="137"/>
      <c r="LS164" s="137"/>
      <c r="LT164" s="137"/>
      <c r="LU164" s="143"/>
      <c r="LV164" s="125"/>
      <c r="LW164" s="126"/>
      <c r="MA164" s="137"/>
      <c r="MB164" s="137"/>
      <c r="MC164" s="137"/>
      <c r="MD164" s="137"/>
      <c r="ME164" s="137"/>
      <c r="MF164" s="137"/>
      <c r="MG164" s="143"/>
      <c r="MH164" s="125"/>
      <c r="MI164" s="126"/>
      <c r="MM164" s="137"/>
      <c r="MN164" s="137"/>
      <c r="MO164" s="137"/>
      <c r="MP164" s="137"/>
      <c r="MQ164" s="137"/>
      <c r="MR164" s="137"/>
      <c r="MS164" s="143"/>
      <c r="MT164" s="125"/>
      <c r="MU164" s="126"/>
      <c r="MY164" s="137"/>
      <c r="MZ164" s="137"/>
      <c r="NA164" s="137"/>
      <c r="NB164" s="137"/>
      <c r="NC164" s="137"/>
      <c r="ND164" s="137"/>
      <c r="NE164" s="143"/>
      <c r="NF164" s="125"/>
      <c r="NG164" s="126"/>
      <c r="NK164" s="137"/>
      <c r="NL164" s="137"/>
      <c r="NM164" s="137"/>
      <c r="NN164" s="137"/>
      <c r="NO164" s="137"/>
      <c r="NP164" s="137"/>
      <c r="NQ164" s="143"/>
      <c r="NR164" s="125"/>
      <c r="NS164" s="126"/>
      <c r="NW164" s="137"/>
      <c r="NX164" s="137"/>
      <c r="NY164" s="137"/>
      <c r="NZ164" s="137"/>
      <c r="OA164" s="137"/>
      <c r="OB164" s="137"/>
      <c r="OC164" s="143"/>
      <c r="OD164" s="125"/>
      <c r="OE164" s="126"/>
      <c r="OI164" s="137"/>
      <c r="OJ164" s="137"/>
      <c r="OK164" s="137"/>
      <c r="OL164" s="137"/>
      <c r="OM164" s="137"/>
      <c r="ON164" s="137"/>
      <c r="OO164" s="143"/>
      <c r="OP164" s="125"/>
      <c r="OQ164" s="126"/>
      <c r="OU164" s="137"/>
      <c r="OV164" s="137"/>
      <c r="OW164" s="137"/>
      <c r="OX164" s="137"/>
      <c r="OY164" s="137"/>
      <c r="OZ164" s="137"/>
      <c r="PA164" s="143"/>
      <c r="PB164" s="125"/>
      <c r="PC164" s="126"/>
      <c r="PG164" s="137"/>
      <c r="PH164" s="137"/>
      <c r="PI164" s="137"/>
      <c r="PJ164" s="137"/>
      <c r="PK164" s="137"/>
      <c r="PL164" s="137"/>
      <c r="PM164" s="143"/>
      <c r="PN164" s="125"/>
      <c r="PO164" s="126"/>
      <c r="PS164" s="137"/>
      <c r="PT164" s="137"/>
      <c r="PU164" s="137"/>
      <c r="PV164" s="137"/>
      <c r="PW164" s="137"/>
      <c r="PX164" s="137"/>
      <c r="PY164" s="143"/>
      <c r="PZ164" s="125"/>
      <c r="QA164" s="126"/>
      <c r="QE164" s="137"/>
      <c r="QF164" s="137"/>
      <c r="QG164" s="137"/>
      <c r="QH164" s="137"/>
      <c r="QI164" s="137"/>
      <c r="QJ164" s="137"/>
      <c r="QK164" s="143"/>
      <c r="QL164" s="125"/>
      <c r="QM164" s="126"/>
      <c r="QQ164" s="137"/>
      <c r="QR164" s="137"/>
      <c r="QS164" s="137"/>
      <c r="QT164" s="137"/>
      <c r="QU164" s="137"/>
      <c r="QV164" s="137"/>
      <c r="QW164" s="143"/>
      <c r="QX164" s="125"/>
      <c r="QY164" s="126"/>
      <c r="RC164" s="137"/>
      <c r="RD164" s="137"/>
      <c r="RE164" s="137"/>
      <c r="RF164" s="137"/>
      <c r="RG164" s="137"/>
      <c r="RH164" s="137"/>
      <c r="RI164" s="143"/>
      <c r="RJ164" s="125"/>
      <c r="RK164" s="126"/>
      <c r="RO164" s="137"/>
      <c r="RP164" s="137"/>
      <c r="RQ164" s="137"/>
      <c r="RR164" s="137"/>
      <c r="RS164" s="137"/>
      <c r="RT164" s="137"/>
      <c r="RU164" s="143"/>
      <c r="RV164" s="125"/>
      <c r="RW164" s="126"/>
      <c r="SA164" s="137"/>
      <c r="SB164" s="137"/>
      <c r="SC164" s="137"/>
      <c r="SD164" s="137"/>
      <c r="SE164" s="137"/>
      <c r="SF164" s="137"/>
      <c r="SG164" s="143"/>
      <c r="SH164" s="125"/>
      <c r="SI164" s="126"/>
      <c r="SM164" s="137"/>
      <c r="SN164" s="137"/>
      <c r="SO164" s="137"/>
      <c r="SP164" s="137"/>
      <c r="SQ164" s="137"/>
      <c r="SR164" s="137"/>
      <c r="SS164" s="143"/>
      <c r="ST164" s="125"/>
      <c r="SU164" s="126"/>
      <c r="SY164" s="137"/>
      <c r="SZ164" s="137"/>
      <c r="TA164" s="137"/>
      <c r="TB164" s="137"/>
      <c r="TC164" s="137"/>
      <c r="TD164" s="137"/>
      <c r="TE164" s="143"/>
      <c r="TF164" s="125"/>
      <c r="TG164" s="126"/>
      <c r="TK164" s="137"/>
      <c r="TL164" s="137"/>
      <c r="TM164" s="137"/>
      <c r="TN164" s="137"/>
      <c r="TO164" s="137"/>
      <c r="TP164" s="137"/>
      <c r="TQ164" s="143"/>
      <c r="TR164" s="125"/>
      <c r="TS164" s="126"/>
      <c r="TW164" s="137"/>
      <c r="TX164" s="137"/>
      <c r="TY164" s="137"/>
      <c r="TZ164" s="137"/>
      <c r="UA164" s="137"/>
      <c r="UB164" s="137"/>
      <c r="UC164" s="143"/>
      <c r="UD164" s="125"/>
      <c r="UE164" s="126"/>
      <c r="UI164" s="137"/>
      <c r="UJ164" s="137"/>
      <c r="UK164" s="137"/>
      <c r="UL164" s="137"/>
      <c r="UM164" s="137"/>
      <c r="UN164" s="137"/>
      <c r="UO164" s="143"/>
      <c r="UP164" s="125"/>
      <c r="UQ164" s="126"/>
      <c r="UU164" s="137"/>
      <c r="UV164" s="137"/>
      <c r="UW164" s="137"/>
      <c r="UX164" s="137"/>
      <c r="UY164" s="137"/>
      <c r="UZ164" s="137"/>
      <c r="VA164" s="143"/>
      <c r="VB164" s="125"/>
      <c r="VC164" s="126"/>
      <c r="VG164" s="137"/>
      <c r="VH164" s="137"/>
      <c r="VI164" s="137"/>
      <c r="VJ164" s="137"/>
      <c r="VK164" s="137"/>
      <c r="VL164" s="137"/>
      <c r="VM164" s="143"/>
      <c r="VN164" s="125"/>
      <c r="VO164" s="126"/>
      <c r="VS164" s="137"/>
      <c r="VT164" s="137"/>
      <c r="VU164" s="137"/>
      <c r="VV164" s="137"/>
      <c r="VW164" s="137"/>
      <c r="VX164" s="137"/>
      <c r="VY164" s="143"/>
      <c r="VZ164" s="125"/>
      <c r="WA164" s="126"/>
      <c r="WE164" s="137"/>
      <c r="WF164" s="137"/>
      <c r="WG164" s="137"/>
      <c r="WH164" s="137"/>
      <c r="WI164" s="137"/>
      <c r="WJ164" s="137"/>
      <c r="WK164" s="143"/>
      <c r="WL164" s="125"/>
      <c r="WM164" s="126"/>
      <c r="WQ164" s="137"/>
      <c r="WR164" s="137"/>
      <c r="WS164" s="137"/>
      <c r="WT164" s="137"/>
      <c r="WU164" s="137"/>
      <c r="WV164" s="137"/>
      <c r="WW164" s="143"/>
      <c r="WX164" s="125"/>
      <c r="WY164" s="126"/>
      <c r="XC164" s="137"/>
      <c r="XD164" s="137"/>
      <c r="XE164" s="137"/>
      <c r="XF164" s="137"/>
      <c r="XG164" s="137"/>
      <c r="XH164" s="137"/>
      <c r="XI164" s="143"/>
      <c r="XJ164" s="125"/>
      <c r="XK164" s="126"/>
      <c r="XO164" s="137"/>
      <c r="XP164" s="137"/>
      <c r="XQ164" s="137"/>
      <c r="XR164" s="137"/>
      <c r="XS164" s="137"/>
      <c r="XT164" s="137"/>
      <c r="XU164" s="143"/>
      <c r="XV164" s="125"/>
      <c r="XW164" s="126"/>
      <c r="YA164" s="137"/>
      <c r="YB164" s="137"/>
      <c r="YC164" s="137"/>
      <c r="YD164" s="137"/>
      <c r="YE164" s="137"/>
      <c r="YF164" s="137"/>
      <c r="YG164" s="143"/>
      <c r="YH164" s="125"/>
      <c r="YI164" s="126"/>
      <c r="YM164" s="137"/>
      <c r="YN164" s="137"/>
      <c r="YO164" s="137"/>
      <c r="YP164" s="137"/>
      <c r="YQ164" s="137"/>
      <c r="YR164" s="137"/>
      <c r="YS164" s="143"/>
      <c r="YT164" s="125"/>
      <c r="YU164" s="126"/>
      <c r="YY164" s="137"/>
      <c r="YZ164" s="137"/>
      <c r="ZA164" s="137"/>
      <c r="ZB164" s="137"/>
      <c r="ZC164" s="137"/>
      <c r="ZD164" s="137"/>
      <c r="ZE164" s="143"/>
      <c r="ZF164" s="125"/>
      <c r="ZG164" s="126"/>
      <c r="ZK164" s="137"/>
      <c r="ZL164" s="137"/>
      <c r="ZM164" s="137"/>
      <c r="ZN164" s="137"/>
      <c r="ZO164" s="137"/>
      <c r="ZP164" s="137"/>
      <c r="ZQ164" s="143"/>
      <c r="ZR164" s="125"/>
      <c r="ZS164" s="126"/>
      <c r="ZW164" s="137"/>
      <c r="ZX164" s="137"/>
      <c r="ZY164" s="137"/>
      <c r="ZZ164" s="137"/>
      <c r="AAA164" s="137"/>
      <c r="AAB164" s="137"/>
      <c r="AAC164" s="143"/>
      <c r="AAD164" s="125"/>
      <c r="AAE164" s="126"/>
      <c r="AAI164" s="137"/>
      <c r="AAJ164" s="137"/>
      <c r="AAK164" s="137"/>
      <c r="AAL164" s="137"/>
      <c r="AAM164" s="137"/>
      <c r="AAN164" s="137"/>
      <c r="AAO164" s="143"/>
      <c r="AAP164" s="125"/>
      <c r="AAQ164" s="126"/>
      <c r="AAU164" s="137"/>
      <c r="AAV164" s="137"/>
      <c r="AAW164" s="137"/>
      <c r="AAX164" s="137"/>
      <c r="AAY164" s="137"/>
      <c r="AAZ164" s="137"/>
      <c r="ABA164" s="143"/>
      <c r="ABB164" s="125"/>
      <c r="ABC164" s="126"/>
      <c r="ABG164" s="137"/>
      <c r="ABH164" s="137"/>
      <c r="ABI164" s="137"/>
      <c r="ABJ164" s="137"/>
      <c r="ABK164" s="137"/>
      <c r="ABL164" s="137"/>
      <c r="ABM164" s="143"/>
      <c r="ABN164" s="125"/>
      <c r="ABO164" s="126"/>
      <c r="ABS164" s="137"/>
      <c r="ABT164" s="137"/>
      <c r="ABU164" s="137"/>
      <c r="ABV164" s="137"/>
      <c r="ABW164" s="137"/>
      <c r="ABX164" s="137"/>
      <c r="ABY164" s="143"/>
      <c r="ABZ164" s="125"/>
      <c r="ACA164" s="126"/>
      <c r="ACE164" s="137"/>
      <c r="ACF164" s="137"/>
      <c r="ACG164" s="137"/>
      <c r="ACH164" s="137"/>
      <c r="ACI164" s="137"/>
      <c r="ACJ164" s="137"/>
      <c r="ACK164" s="143"/>
      <c r="ACL164" s="125"/>
      <c r="ACM164" s="126"/>
      <c r="ACQ164" s="137"/>
      <c r="ACR164" s="137"/>
      <c r="ACS164" s="137"/>
      <c r="ACT164" s="137"/>
      <c r="ACU164" s="137"/>
      <c r="ACV164" s="137"/>
      <c r="ACW164" s="143"/>
      <c r="ACX164" s="125"/>
      <c r="ACY164" s="126"/>
      <c r="ADC164" s="137"/>
      <c r="ADD164" s="137"/>
      <c r="ADE164" s="137"/>
      <c r="ADF164" s="137"/>
      <c r="ADG164" s="137"/>
      <c r="ADH164" s="137"/>
      <c r="ADI164" s="143"/>
      <c r="ADJ164" s="125"/>
      <c r="ADK164" s="126"/>
      <c r="ADO164" s="137"/>
      <c r="ADP164" s="137"/>
      <c r="ADQ164" s="137"/>
      <c r="ADR164" s="137"/>
      <c r="ADS164" s="137"/>
      <c r="ADT164" s="137"/>
      <c r="ADU164" s="143"/>
      <c r="ADV164" s="125"/>
      <c r="ADW164" s="126"/>
      <c r="AEA164" s="137"/>
      <c r="AEB164" s="137"/>
      <c r="AEC164" s="137"/>
      <c r="AED164" s="137"/>
      <c r="AEE164" s="137"/>
      <c r="AEF164" s="137"/>
      <c r="AEG164" s="143"/>
      <c r="AEH164" s="125"/>
      <c r="AEI164" s="126"/>
      <c r="AEM164" s="137"/>
      <c r="AEN164" s="137"/>
      <c r="AEO164" s="137"/>
      <c r="AEP164" s="137"/>
      <c r="AEQ164" s="137"/>
      <c r="AER164" s="137"/>
      <c r="AES164" s="143"/>
      <c r="AET164" s="125"/>
      <c r="AEU164" s="126"/>
      <c r="AEY164" s="137"/>
      <c r="AEZ164" s="137"/>
      <c r="AFA164" s="137"/>
      <c r="AFB164" s="137"/>
      <c r="AFC164" s="137"/>
      <c r="AFD164" s="137"/>
      <c r="AFE164" s="143"/>
      <c r="AFF164" s="125"/>
      <c r="AFG164" s="126"/>
      <c r="AFK164" s="137"/>
      <c r="AFL164" s="137"/>
      <c r="AFM164" s="137"/>
      <c r="AFN164" s="137"/>
      <c r="AFO164" s="137"/>
      <c r="AFP164" s="137"/>
      <c r="AFQ164" s="143"/>
      <c r="AFR164" s="125"/>
      <c r="AFS164" s="126"/>
      <c r="AFW164" s="137"/>
      <c r="AFX164" s="137"/>
      <c r="AFY164" s="137"/>
      <c r="AFZ164" s="137"/>
      <c r="AGA164" s="137"/>
      <c r="AGB164" s="137"/>
      <c r="AGC164" s="143"/>
      <c r="AGD164" s="125"/>
      <c r="AGE164" s="126"/>
      <c r="AGI164" s="137"/>
      <c r="AGJ164" s="137"/>
      <c r="AGK164" s="137"/>
      <c r="AGL164" s="137"/>
      <c r="AGM164" s="137"/>
      <c r="AGN164" s="137"/>
      <c r="AGO164" s="143"/>
      <c r="AGP164" s="125"/>
      <c r="AGQ164" s="126"/>
      <c r="AGU164" s="137"/>
      <c r="AGV164" s="137"/>
      <c r="AGW164" s="137"/>
      <c r="AGX164" s="137"/>
      <c r="AGY164" s="137"/>
      <c r="AGZ164" s="137"/>
      <c r="AHA164" s="143"/>
      <c r="AHB164" s="125"/>
      <c r="AHC164" s="126"/>
      <c r="AHG164" s="137"/>
      <c r="AHH164" s="137"/>
      <c r="AHI164" s="137"/>
      <c r="AHJ164" s="137"/>
      <c r="AHK164" s="137"/>
      <c r="AHL164" s="137"/>
      <c r="AHM164" s="143"/>
      <c r="AHN164" s="125"/>
      <c r="AHO164" s="126"/>
      <c r="AHS164" s="137"/>
      <c r="AHT164" s="137"/>
      <c r="AHU164" s="137"/>
      <c r="AHV164" s="137"/>
      <c r="AHW164" s="137"/>
      <c r="AHX164" s="137"/>
      <c r="AHY164" s="143"/>
      <c r="AHZ164" s="125"/>
      <c r="AIA164" s="126"/>
      <c r="AIE164" s="137"/>
      <c r="AIF164" s="137"/>
      <c r="AIG164" s="137"/>
      <c r="AIH164" s="137"/>
      <c r="AII164" s="137"/>
      <c r="AIJ164" s="137"/>
      <c r="AIK164" s="143"/>
      <c r="AIL164" s="125"/>
      <c r="AIM164" s="126"/>
      <c r="AIQ164" s="137"/>
      <c r="AIR164" s="137"/>
      <c r="AIS164" s="137"/>
      <c r="AIT164" s="137"/>
      <c r="AIU164" s="137"/>
      <c r="AIV164" s="137"/>
      <c r="AIW164" s="143"/>
      <c r="AIX164" s="125"/>
      <c r="AIY164" s="126"/>
      <c r="AJC164" s="137"/>
      <c r="AJD164" s="137"/>
      <c r="AJE164" s="137"/>
      <c r="AJF164" s="137"/>
      <c r="AJG164" s="137"/>
      <c r="AJH164" s="137"/>
      <c r="AJI164" s="143"/>
      <c r="AJJ164" s="125"/>
      <c r="AJK164" s="126"/>
      <c r="AJO164" s="137"/>
      <c r="AJP164" s="137"/>
      <c r="AJQ164" s="137"/>
      <c r="AJR164" s="137"/>
      <c r="AJS164" s="137"/>
      <c r="AJT164" s="137"/>
      <c r="AJU164" s="143"/>
      <c r="AJV164" s="125"/>
      <c r="AJW164" s="126"/>
      <c r="AKA164" s="137"/>
      <c r="AKB164" s="137"/>
      <c r="AKC164" s="137"/>
      <c r="AKD164" s="137"/>
      <c r="AKE164" s="137"/>
      <c r="AKF164" s="137"/>
      <c r="AKG164" s="143"/>
      <c r="AKH164" s="125"/>
      <c r="AKI164" s="126"/>
      <c r="AKM164" s="137"/>
      <c r="AKN164" s="137"/>
      <c r="AKO164" s="137"/>
      <c r="AKP164" s="137"/>
      <c r="AKQ164" s="137"/>
      <c r="AKR164" s="137"/>
      <c r="AKS164" s="143"/>
      <c r="AKT164" s="125"/>
      <c r="AKU164" s="126"/>
      <c r="AKY164" s="137"/>
      <c r="AKZ164" s="137"/>
      <c r="ALA164" s="137"/>
      <c r="ALB164" s="137"/>
      <c r="ALC164" s="137"/>
      <c r="ALD164" s="137"/>
      <c r="ALE164" s="143"/>
      <c r="ALF164" s="125"/>
      <c r="ALG164" s="126"/>
      <c r="ALK164" s="137"/>
      <c r="ALL164" s="137"/>
      <c r="ALM164" s="137"/>
      <c r="ALN164" s="137"/>
      <c r="ALO164" s="137"/>
      <c r="ALP164" s="137"/>
      <c r="ALQ164" s="143"/>
      <c r="ALR164" s="125"/>
      <c r="ALS164" s="126"/>
      <c r="ALW164" s="137"/>
      <c r="ALX164" s="137"/>
      <c r="ALY164" s="137"/>
      <c r="ALZ164" s="137"/>
      <c r="AMA164" s="137"/>
      <c r="AMB164" s="137"/>
      <c r="AMC164" s="143"/>
      <c r="AMD164" s="125"/>
      <c r="AME164" s="126"/>
      <c r="AMI164" s="137"/>
      <c r="AMJ164" s="137"/>
      <c r="AMK164" s="137"/>
      <c r="AML164" s="137"/>
      <c r="AMM164" s="137"/>
      <c r="AMN164" s="137"/>
      <c r="AMO164" s="143"/>
      <c r="AMP164" s="125"/>
      <c r="AMQ164" s="126"/>
      <c r="AMU164" s="137"/>
      <c r="AMV164" s="137"/>
      <c r="AMW164" s="137"/>
      <c r="AMX164" s="137"/>
      <c r="AMY164" s="137"/>
      <c r="AMZ164" s="137"/>
      <c r="ANA164" s="143"/>
      <c r="ANB164" s="125"/>
      <c r="ANC164" s="126"/>
      <c r="ANG164" s="137"/>
      <c r="ANH164" s="137"/>
      <c r="ANI164" s="137"/>
      <c r="ANJ164" s="137"/>
      <c r="ANK164" s="137"/>
      <c r="ANL164" s="137"/>
      <c r="ANM164" s="143"/>
      <c r="ANN164" s="125"/>
      <c r="ANO164" s="126"/>
      <c r="ANS164" s="137"/>
      <c r="ANT164" s="137"/>
      <c r="ANU164" s="137"/>
      <c r="ANV164" s="137"/>
      <c r="ANW164" s="137"/>
      <c r="ANX164" s="137"/>
      <c r="ANY164" s="143"/>
      <c r="ANZ164" s="125"/>
      <c r="AOA164" s="126"/>
      <c r="AOE164" s="137"/>
      <c r="AOF164" s="137"/>
      <c r="AOG164" s="137"/>
      <c r="AOH164" s="137"/>
      <c r="AOI164" s="137"/>
      <c r="AOJ164" s="137"/>
      <c r="AOK164" s="143"/>
      <c r="AOL164" s="125"/>
      <c r="AOM164" s="126"/>
      <c r="AOQ164" s="137"/>
      <c r="AOR164" s="137"/>
      <c r="AOS164" s="137"/>
      <c r="AOT164" s="137"/>
      <c r="AOU164" s="137"/>
      <c r="AOV164" s="137"/>
      <c r="AOW164" s="143"/>
      <c r="AOX164" s="125"/>
      <c r="AOY164" s="126"/>
      <c r="APC164" s="137"/>
      <c r="APD164" s="137"/>
      <c r="APE164" s="137"/>
      <c r="APF164" s="137"/>
      <c r="APG164" s="137"/>
      <c r="APH164" s="137"/>
      <c r="API164" s="143"/>
      <c r="APJ164" s="125"/>
      <c r="APK164" s="126"/>
      <c r="APO164" s="137"/>
      <c r="APP164" s="137"/>
      <c r="APQ164" s="137"/>
      <c r="APR164" s="137"/>
      <c r="APS164" s="137"/>
      <c r="APT164" s="137"/>
      <c r="APU164" s="143"/>
      <c r="APV164" s="125"/>
      <c r="APW164" s="126"/>
      <c r="AQA164" s="137"/>
      <c r="AQB164" s="137"/>
      <c r="AQC164" s="137"/>
      <c r="AQD164" s="137"/>
      <c r="AQE164" s="137"/>
      <c r="AQF164" s="137"/>
      <c r="AQG164" s="143"/>
      <c r="AQH164" s="125"/>
      <c r="AQI164" s="126"/>
      <c r="AQM164" s="137"/>
      <c r="AQN164" s="137"/>
      <c r="AQO164" s="137"/>
      <c r="AQP164" s="137"/>
      <c r="AQQ164" s="137"/>
      <c r="AQR164" s="137"/>
      <c r="AQS164" s="143"/>
      <c r="AQT164" s="125"/>
      <c r="AQU164" s="126"/>
      <c r="AQY164" s="137"/>
      <c r="AQZ164" s="137"/>
      <c r="ARA164" s="137"/>
      <c r="ARB164" s="137"/>
      <c r="ARC164" s="137"/>
      <c r="ARD164" s="137"/>
      <c r="ARE164" s="143"/>
      <c r="ARF164" s="125"/>
      <c r="ARG164" s="126"/>
      <c r="ARK164" s="137"/>
      <c r="ARL164" s="137"/>
      <c r="ARM164" s="137"/>
      <c r="ARN164" s="137"/>
      <c r="ARO164" s="137"/>
      <c r="ARP164" s="137"/>
      <c r="ARQ164" s="143"/>
      <c r="ARR164" s="125"/>
      <c r="ARS164" s="126"/>
      <c r="ARW164" s="137"/>
      <c r="ARX164" s="137"/>
      <c r="ARY164" s="137"/>
      <c r="ARZ164" s="137"/>
      <c r="ASA164" s="137"/>
      <c r="ASB164" s="137"/>
      <c r="ASC164" s="143"/>
      <c r="ASD164" s="125"/>
      <c r="ASE164" s="126"/>
      <c r="ASI164" s="137"/>
      <c r="ASJ164" s="137"/>
      <c r="ASK164" s="137"/>
      <c r="ASL164" s="137"/>
      <c r="ASM164" s="137"/>
      <c r="ASN164" s="137"/>
      <c r="ASO164" s="143"/>
      <c r="ASP164" s="125"/>
      <c r="ASQ164" s="126"/>
      <c r="ASU164" s="137"/>
      <c r="ASV164" s="137"/>
      <c r="ASW164" s="137"/>
      <c r="ASX164" s="137"/>
      <c r="ASY164" s="137"/>
      <c r="ASZ164" s="137"/>
      <c r="ATA164" s="143"/>
      <c r="ATB164" s="125"/>
      <c r="ATC164" s="126"/>
      <c r="ATG164" s="137"/>
      <c r="ATH164" s="137"/>
      <c r="ATI164" s="137"/>
      <c r="ATJ164" s="137"/>
      <c r="ATK164" s="137"/>
      <c r="ATL164" s="137"/>
      <c r="ATM164" s="143"/>
      <c r="ATN164" s="125"/>
      <c r="ATO164" s="126"/>
      <c r="ATS164" s="137"/>
      <c r="ATT164" s="137"/>
      <c r="ATU164" s="137"/>
      <c r="ATV164" s="137"/>
      <c r="ATW164" s="137"/>
      <c r="ATX164" s="137"/>
      <c r="ATY164" s="143"/>
      <c r="ATZ164" s="125"/>
      <c r="AUA164" s="126"/>
      <c r="AUE164" s="137"/>
      <c r="AUF164" s="137"/>
      <c r="AUG164" s="137"/>
      <c r="AUH164" s="137"/>
      <c r="AUI164" s="137"/>
      <c r="AUJ164" s="137"/>
      <c r="AUK164" s="143"/>
      <c r="AUL164" s="125"/>
      <c r="AUM164" s="126"/>
      <c r="AUQ164" s="137"/>
      <c r="AUR164" s="137"/>
      <c r="AUS164" s="137"/>
      <c r="AUT164" s="137"/>
      <c r="AUU164" s="137"/>
      <c r="AUV164" s="137"/>
      <c r="AUW164" s="143"/>
      <c r="AUX164" s="125"/>
      <c r="AUY164" s="126"/>
      <c r="AVC164" s="137"/>
      <c r="AVD164" s="137"/>
      <c r="AVE164" s="137"/>
      <c r="AVF164" s="137"/>
      <c r="AVG164" s="137"/>
      <c r="AVH164" s="137"/>
      <c r="AVI164" s="143"/>
      <c r="AVJ164" s="125"/>
      <c r="AVK164" s="126"/>
      <c r="AVO164" s="137"/>
      <c r="AVP164" s="137"/>
      <c r="AVQ164" s="137"/>
      <c r="AVR164" s="137"/>
      <c r="AVS164" s="137"/>
      <c r="AVT164" s="137"/>
      <c r="AVU164" s="143"/>
      <c r="AVV164" s="125"/>
      <c r="AVW164" s="126"/>
      <c r="AWA164" s="137"/>
      <c r="AWB164" s="137"/>
      <c r="AWC164" s="137"/>
      <c r="AWD164" s="137"/>
      <c r="AWE164" s="137"/>
      <c r="AWF164" s="137"/>
      <c r="AWG164" s="143"/>
      <c r="AWH164" s="125"/>
      <c r="AWI164" s="126"/>
      <c r="AWM164" s="137"/>
      <c r="AWN164" s="137"/>
      <c r="AWO164" s="137"/>
      <c r="AWP164" s="137"/>
      <c r="AWQ164" s="137"/>
      <c r="AWR164" s="137"/>
      <c r="AWS164" s="143"/>
      <c r="AWT164" s="125"/>
      <c r="AWU164" s="126"/>
      <c r="AWY164" s="137"/>
      <c r="AWZ164" s="137"/>
      <c r="AXA164" s="137"/>
      <c r="AXB164" s="137"/>
      <c r="AXC164" s="137"/>
      <c r="AXD164" s="137"/>
      <c r="AXE164" s="143"/>
      <c r="AXF164" s="125"/>
      <c r="AXG164" s="126"/>
      <c r="AXK164" s="137"/>
      <c r="AXL164" s="137"/>
      <c r="AXM164" s="137"/>
      <c r="AXN164" s="137"/>
      <c r="AXO164" s="137"/>
      <c r="AXP164" s="137"/>
      <c r="AXQ164" s="143"/>
      <c r="AXR164" s="125"/>
      <c r="AXS164" s="126"/>
      <c r="AXW164" s="137"/>
      <c r="AXX164" s="137"/>
      <c r="AXY164" s="137"/>
      <c r="AXZ164" s="137"/>
      <c r="AYA164" s="137"/>
      <c r="AYB164" s="137"/>
      <c r="AYC164" s="143"/>
      <c r="AYD164" s="125"/>
      <c r="AYE164" s="126"/>
      <c r="AYI164" s="137"/>
      <c r="AYJ164" s="137"/>
      <c r="AYK164" s="137"/>
      <c r="AYL164" s="137"/>
      <c r="AYM164" s="137"/>
      <c r="AYN164" s="137"/>
      <c r="AYO164" s="143"/>
      <c r="AYP164" s="125"/>
      <c r="AYQ164" s="126"/>
      <c r="AYU164" s="137"/>
      <c r="AYV164" s="137"/>
      <c r="AYW164" s="137"/>
      <c r="AYX164" s="137"/>
      <c r="AYY164" s="137"/>
      <c r="AYZ164" s="137"/>
      <c r="AZA164" s="143"/>
      <c r="AZB164" s="125"/>
      <c r="AZC164" s="126"/>
      <c r="AZG164" s="137"/>
      <c r="AZH164" s="137"/>
      <c r="AZI164" s="137"/>
      <c r="AZJ164" s="137"/>
      <c r="AZK164" s="137"/>
      <c r="AZL164" s="137"/>
      <c r="AZM164" s="143"/>
      <c r="AZN164" s="125"/>
      <c r="AZO164" s="126"/>
      <c r="AZS164" s="137"/>
      <c r="AZT164" s="137"/>
      <c r="AZU164" s="137"/>
      <c r="AZV164" s="137"/>
      <c r="AZW164" s="137"/>
      <c r="AZX164" s="137"/>
      <c r="AZY164" s="143"/>
      <c r="AZZ164" s="125"/>
      <c r="BAA164" s="126"/>
      <c r="BAE164" s="137"/>
      <c r="BAF164" s="137"/>
      <c r="BAG164" s="137"/>
      <c r="BAH164" s="137"/>
      <c r="BAI164" s="137"/>
      <c r="BAJ164" s="137"/>
      <c r="BAK164" s="143"/>
      <c r="BAL164" s="125"/>
      <c r="BAM164" s="126"/>
      <c r="BAQ164" s="137"/>
      <c r="BAR164" s="137"/>
      <c r="BAS164" s="137"/>
      <c r="BAT164" s="137"/>
      <c r="BAU164" s="137"/>
      <c r="BAV164" s="137"/>
      <c r="BAW164" s="143"/>
      <c r="BAX164" s="125"/>
      <c r="BAY164" s="126"/>
      <c r="BBC164" s="137"/>
      <c r="BBD164" s="137"/>
      <c r="BBE164" s="137"/>
      <c r="BBF164" s="137"/>
      <c r="BBG164" s="137"/>
      <c r="BBH164" s="137"/>
      <c r="BBI164" s="143"/>
      <c r="BBJ164" s="125"/>
      <c r="BBK164" s="126"/>
      <c r="BBO164" s="137"/>
      <c r="BBP164" s="137"/>
      <c r="BBQ164" s="137"/>
      <c r="BBR164" s="137"/>
      <c r="BBS164" s="137"/>
      <c r="BBT164" s="137"/>
      <c r="BBU164" s="143"/>
      <c r="BBV164" s="125"/>
      <c r="BBW164" s="126"/>
      <c r="BCA164" s="137"/>
      <c r="BCB164" s="137"/>
      <c r="BCC164" s="137"/>
      <c r="BCD164" s="137"/>
      <c r="BCE164" s="137"/>
      <c r="BCF164" s="137"/>
      <c r="BCG164" s="143"/>
      <c r="BCH164" s="125"/>
      <c r="BCI164" s="126"/>
      <c r="BCM164" s="137"/>
      <c r="BCN164" s="137"/>
      <c r="BCO164" s="137"/>
      <c r="BCP164" s="137"/>
      <c r="BCQ164" s="137"/>
      <c r="BCR164" s="137"/>
      <c r="BCS164" s="143"/>
      <c r="BCT164" s="125"/>
      <c r="BCU164" s="126"/>
      <c r="BCY164" s="137"/>
      <c r="BCZ164" s="137"/>
      <c r="BDA164" s="137"/>
      <c r="BDB164" s="137"/>
      <c r="BDC164" s="137"/>
      <c r="BDD164" s="137"/>
      <c r="BDE164" s="143"/>
      <c r="BDF164" s="125"/>
      <c r="BDG164" s="126"/>
      <c r="BDK164" s="137"/>
      <c r="BDL164" s="137"/>
      <c r="BDM164" s="137"/>
      <c r="BDN164" s="137"/>
      <c r="BDO164" s="137"/>
      <c r="BDP164" s="137"/>
      <c r="BDQ164" s="143"/>
      <c r="BDR164" s="125"/>
      <c r="BDS164" s="126"/>
      <c r="BDW164" s="137"/>
      <c r="BDX164" s="137"/>
      <c r="BDY164" s="137"/>
      <c r="BDZ164" s="137"/>
      <c r="BEA164" s="137"/>
      <c r="BEB164" s="137"/>
      <c r="BEC164" s="143"/>
      <c r="BED164" s="125"/>
      <c r="BEE164" s="126"/>
      <c r="BEI164" s="137"/>
      <c r="BEJ164" s="137"/>
      <c r="BEK164" s="137"/>
      <c r="BEL164" s="137"/>
      <c r="BEM164" s="137"/>
      <c r="BEN164" s="137"/>
      <c r="BEO164" s="143"/>
      <c r="BEP164" s="125"/>
      <c r="BEQ164" s="126"/>
      <c r="BEU164" s="137"/>
      <c r="BEV164" s="137"/>
      <c r="BEW164" s="137"/>
      <c r="BEX164" s="137"/>
      <c r="BEY164" s="137"/>
      <c r="BEZ164" s="137"/>
      <c r="BFA164" s="143"/>
      <c r="BFB164" s="125"/>
      <c r="BFC164" s="126"/>
      <c r="BFG164" s="137"/>
      <c r="BFH164" s="137"/>
      <c r="BFI164" s="137"/>
      <c r="BFJ164" s="137"/>
      <c r="BFK164" s="137"/>
      <c r="BFL164" s="137"/>
      <c r="BFM164" s="143"/>
      <c r="BFN164" s="125"/>
      <c r="BFO164" s="126"/>
      <c r="BFS164" s="137"/>
      <c r="BFT164" s="137"/>
      <c r="BFU164" s="137"/>
      <c r="BFV164" s="137"/>
      <c r="BFW164" s="137"/>
      <c r="BFX164" s="137"/>
      <c r="BFY164" s="143"/>
      <c r="BFZ164" s="125"/>
      <c r="BGA164" s="126"/>
      <c r="BGE164" s="137"/>
      <c r="BGF164" s="137"/>
      <c r="BGG164" s="137"/>
      <c r="BGH164" s="137"/>
      <c r="BGI164" s="137"/>
      <c r="BGJ164" s="137"/>
      <c r="BGK164" s="143"/>
      <c r="BGL164" s="125"/>
      <c r="BGM164" s="126"/>
      <c r="BGQ164" s="137"/>
      <c r="BGR164" s="137"/>
      <c r="BGS164" s="137"/>
      <c r="BGT164" s="137"/>
      <c r="BGU164" s="137"/>
      <c r="BGV164" s="137"/>
      <c r="BGW164" s="143"/>
      <c r="BGX164" s="125"/>
      <c r="BGY164" s="126"/>
      <c r="BHC164" s="137"/>
      <c r="BHD164" s="137"/>
      <c r="BHE164" s="137"/>
      <c r="BHF164" s="137"/>
      <c r="BHG164" s="137"/>
      <c r="BHH164" s="137"/>
      <c r="BHI164" s="143"/>
      <c r="BHJ164" s="125"/>
      <c r="BHK164" s="126"/>
      <c r="BHO164" s="137"/>
      <c r="BHP164" s="137"/>
      <c r="BHQ164" s="137"/>
      <c r="BHR164" s="137"/>
      <c r="BHS164" s="137"/>
      <c r="BHT164" s="137"/>
      <c r="BHU164" s="143"/>
      <c r="BHV164" s="125"/>
      <c r="BHW164" s="126"/>
      <c r="BIA164" s="137"/>
      <c r="BIB164" s="137"/>
      <c r="BIC164" s="137"/>
      <c r="BID164" s="137"/>
      <c r="BIE164" s="137"/>
      <c r="BIF164" s="137"/>
      <c r="BIG164" s="143"/>
      <c r="BIH164" s="125"/>
      <c r="BII164" s="126"/>
      <c r="BIM164" s="137"/>
      <c r="BIN164" s="137"/>
      <c r="BIO164" s="137"/>
      <c r="BIP164" s="137"/>
      <c r="BIQ164" s="137"/>
      <c r="BIR164" s="137"/>
      <c r="BIS164" s="143"/>
      <c r="BIT164" s="125"/>
      <c r="BIU164" s="126"/>
      <c r="BIY164" s="137"/>
      <c r="BIZ164" s="137"/>
      <c r="BJA164" s="137"/>
      <c r="BJB164" s="137"/>
      <c r="BJC164" s="137"/>
      <c r="BJD164" s="137"/>
      <c r="BJE164" s="143"/>
      <c r="BJF164" s="125"/>
      <c r="BJG164" s="126"/>
      <c r="BJK164" s="137"/>
      <c r="BJL164" s="137"/>
      <c r="BJM164" s="137"/>
      <c r="BJN164" s="137"/>
      <c r="BJO164" s="137"/>
      <c r="BJP164" s="137"/>
      <c r="BJQ164" s="143"/>
      <c r="BJR164" s="125"/>
      <c r="BJS164" s="126"/>
      <c r="BJW164" s="137"/>
      <c r="BJX164" s="137"/>
      <c r="BJY164" s="137"/>
      <c r="BJZ164" s="137"/>
      <c r="BKA164" s="137"/>
      <c r="BKB164" s="137"/>
      <c r="BKC164" s="143"/>
      <c r="BKD164" s="125"/>
      <c r="BKE164" s="126"/>
      <c r="BKI164" s="137"/>
      <c r="BKJ164" s="137"/>
      <c r="BKK164" s="137"/>
      <c r="BKL164" s="137"/>
      <c r="BKM164" s="137"/>
      <c r="BKN164" s="137"/>
      <c r="BKO164" s="143"/>
      <c r="BKP164" s="125"/>
      <c r="BKQ164" s="126"/>
      <c r="BKU164" s="137"/>
      <c r="BKV164" s="137"/>
      <c r="BKW164" s="137"/>
      <c r="BKX164" s="137"/>
      <c r="BKY164" s="137"/>
      <c r="BKZ164" s="137"/>
      <c r="BLA164" s="143"/>
      <c r="BLB164" s="125"/>
      <c r="BLC164" s="126"/>
      <c r="BLG164" s="137"/>
      <c r="BLH164" s="137"/>
      <c r="BLI164" s="137"/>
      <c r="BLJ164" s="137"/>
      <c r="BLK164" s="137"/>
      <c r="BLL164" s="137"/>
      <c r="BLM164" s="143"/>
      <c r="BLN164" s="125"/>
      <c r="BLO164" s="126"/>
      <c r="BLS164" s="137"/>
      <c r="BLT164" s="137"/>
      <c r="BLU164" s="137"/>
      <c r="BLV164" s="137"/>
      <c r="BLW164" s="137"/>
      <c r="BLX164" s="137"/>
      <c r="BLY164" s="143"/>
      <c r="BLZ164" s="125"/>
      <c r="BMA164" s="126"/>
      <c r="BME164" s="137"/>
      <c r="BMF164" s="137"/>
      <c r="BMG164" s="137"/>
      <c r="BMH164" s="137"/>
      <c r="BMI164" s="137"/>
      <c r="BMJ164" s="137"/>
      <c r="BMK164" s="143"/>
      <c r="BML164" s="125"/>
      <c r="BMM164" s="126"/>
      <c r="BMQ164" s="137"/>
      <c r="BMR164" s="137"/>
      <c r="BMS164" s="137"/>
      <c r="BMT164" s="137"/>
      <c r="BMU164" s="137"/>
      <c r="BMV164" s="137"/>
      <c r="BMW164" s="143"/>
      <c r="BMX164" s="125"/>
      <c r="BMY164" s="126"/>
      <c r="BNC164" s="137"/>
      <c r="BND164" s="137"/>
      <c r="BNE164" s="137"/>
      <c r="BNF164" s="137"/>
      <c r="BNG164" s="137"/>
      <c r="BNH164" s="137"/>
      <c r="BNI164" s="143"/>
      <c r="BNJ164" s="125"/>
      <c r="BNK164" s="126"/>
      <c r="BNO164" s="137"/>
      <c r="BNP164" s="137"/>
      <c r="BNQ164" s="137"/>
      <c r="BNR164" s="137"/>
      <c r="BNS164" s="137"/>
      <c r="BNT164" s="137"/>
      <c r="BNU164" s="143"/>
      <c r="BNV164" s="125"/>
      <c r="BNW164" s="126"/>
      <c r="BOA164" s="137"/>
      <c r="BOB164" s="137"/>
      <c r="BOC164" s="137"/>
      <c r="BOD164" s="137"/>
      <c r="BOE164" s="137"/>
      <c r="BOF164" s="137"/>
      <c r="BOG164" s="143"/>
      <c r="BOH164" s="125"/>
      <c r="BOI164" s="126"/>
      <c r="BOM164" s="137"/>
      <c r="BON164" s="137"/>
      <c r="BOO164" s="137"/>
      <c r="BOP164" s="137"/>
      <c r="BOQ164" s="137"/>
      <c r="BOR164" s="137"/>
      <c r="BOS164" s="143"/>
      <c r="BOT164" s="125"/>
      <c r="BOU164" s="126"/>
      <c r="BOY164" s="137"/>
      <c r="BOZ164" s="137"/>
      <c r="BPA164" s="137"/>
      <c r="BPB164" s="137"/>
      <c r="BPC164" s="137"/>
      <c r="BPD164" s="137"/>
      <c r="BPE164" s="143"/>
      <c r="BPF164" s="125"/>
      <c r="BPG164" s="126"/>
      <c r="BPK164" s="137"/>
      <c r="BPL164" s="137"/>
      <c r="BPM164" s="137"/>
      <c r="BPN164" s="137"/>
      <c r="BPO164" s="137"/>
      <c r="BPP164" s="137"/>
      <c r="BPQ164" s="143"/>
      <c r="BPR164" s="125"/>
      <c r="BPS164" s="126"/>
      <c r="BPW164" s="137"/>
      <c r="BPX164" s="137"/>
      <c r="BPY164" s="137"/>
      <c r="BPZ164" s="137"/>
      <c r="BQA164" s="137"/>
      <c r="BQB164" s="137"/>
      <c r="BQC164" s="143"/>
      <c r="BQD164" s="125"/>
      <c r="BQE164" s="126"/>
      <c r="BQI164" s="137"/>
      <c r="BQJ164" s="137"/>
      <c r="BQK164" s="137"/>
      <c r="BQL164" s="137"/>
      <c r="BQM164" s="137"/>
      <c r="BQN164" s="137"/>
      <c r="BQO164" s="143"/>
      <c r="BQP164" s="125"/>
      <c r="BQQ164" s="126"/>
      <c r="BQU164" s="137"/>
      <c r="BQV164" s="137"/>
      <c r="BQW164" s="137"/>
      <c r="BQX164" s="137"/>
      <c r="BQY164" s="137"/>
      <c r="BQZ164" s="137"/>
      <c r="BRA164" s="143"/>
      <c r="BRB164" s="125"/>
      <c r="BRC164" s="126"/>
      <c r="BRG164" s="137"/>
      <c r="BRH164" s="137"/>
      <c r="BRI164" s="137"/>
      <c r="BRJ164" s="137"/>
      <c r="BRK164" s="137"/>
      <c r="BRL164" s="137"/>
      <c r="BRM164" s="143"/>
      <c r="BRN164" s="125"/>
      <c r="BRO164" s="126"/>
      <c r="BRS164" s="137"/>
      <c r="BRT164" s="137"/>
      <c r="BRU164" s="137"/>
      <c r="BRV164" s="137"/>
      <c r="BRW164" s="137"/>
      <c r="BRX164" s="137"/>
      <c r="BRY164" s="143"/>
      <c r="BRZ164" s="125"/>
      <c r="BSA164" s="126"/>
      <c r="BSE164" s="137"/>
      <c r="BSF164" s="137"/>
      <c r="BSG164" s="137"/>
      <c r="BSH164" s="137"/>
      <c r="BSI164" s="137"/>
      <c r="BSJ164" s="137"/>
      <c r="BSK164" s="143"/>
      <c r="BSL164" s="125"/>
      <c r="BSM164" s="126"/>
      <c r="BSQ164" s="137"/>
      <c r="BSR164" s="137"/>
      <c r="BSS164" s="137"/>
      <c r="BST164" s="137"/>
      <c r="BSU164" s="137"/>
      <c r="BSV164" s="137"/>
      <c r="BSW164" s="143"/>
      <c r="BSX164" s="125"/>
      <c r="BSY164" s="126"/>
      <c r="BTC164" s="137"/>
      <c r="BTD164" s="137"/>
      <c r="BTE164" s="137"/>
      <c r="BTF164" s="137"/>
      <c r="BTG164" s="137"/>
      <c r="BTH164" s="137"/>
      <c r="BTI164" s="143"/>
      <c r="BTJ164" s="125"/>
      <c r="BTK164" s="126"/>
      <c r="BTO164" s="137"/>
      <c r="BTP164" s="137"/>
      <c r="BTQ164" s="137"/>
      <c r="BTR164" s="137"/>
      <c r="BTS164" s="137"/>
      <c r="BTT164" s="137"/>
      <c r="BTU164" s="143"/>
      <c r="BTV164" s="125"/>
      <c r="BTW164" s="126"/>
      <c r="BUA164" s="137"/>
      <c r="BUB164" s="137"/>
      <c r="BUC164" s="137"/>
      <c r="BUD164" s="137"/>
      <c r="BUE164" s="137"/>
      <c r="BUF164" s="137"/>
      <c r="BUG164" s="143"/>
      <c r="BUH164" s="125"/>
      <c r="BUI164" s="126"/>
      <c r="BUM164" s="137"/>
      <c r="BUN164" s="137"/>
      <c r="BUO164" s="137"/>
      <c r="BUP164" s="137"/>
      <c r="BUQ164" s="137"/>
      <c r="BUR164" s="137"/>
      <c r="BUS164" s="143"/>
      <c r="BUT164" s="125"/>
      <c r="BUU164" s="126"/>
      <c r="BUY164" s="137"/>
      <c r="BUZ164" s="137"/>
      <c r="BVA164" s="137"/>
      <c r="BVB164" s="137"/>
      <c r="BVC164" s="137"/>
      <c r="BVD164" s="137"/>
      <c r="BVE164" s="143"/>
      <c r="BVF164" s="125"/>
      <c r="BVG164" s="126"/>
      <c r="BVK164" s="137"/>
      <c r="BVL164" s="137"/>
      <c r="BVM164" s="137"/>
      <c r="BVN164" s="137"/>
      <c r="BVO164" s="137"/>
      <c r="BVP164" s="137"/>
      <c r="BVQ164" s="143"/>
      <c r="BVR164" s="125"/>
      <c r="BVS164" s="126"/>
      <c r="BVW164" s="137"/>
      <c r="BVX164" s="137"/>
      <c r="BVY164" s="137"/>
      <c r="BVZ164" s="137"/>
      <c r="BWA164" s="137"/>
      <c r="BWB164" s="137"/>
      <c r="BWC164" s="143"/>
      <c r="BWD164" s="125"/>
      <c r="BWE164" s="126"/>
      <c r="BWI164" s="137"/>
      <c r="BWJ164" s="137"/>
      <c r="BWK164" s="137"/>
      <c r="BWL164" s="137"/>
      <c r="BWM164" s="137"/>
      <c r="BWN164" s="137"/>
      <c r="BWO164" s="143"/>
      <c r="BWP164" s="125"/>
      <c r="BWQ164" s="126"/>
      <c r="BWU164" s="137"/>
      <c r="BWV164" s="137"/>
      <c r="BWW164" s="137"/>
      <c r="BWX164" s="137"/>
      <c r="BWY164" s="137"/>
      <c r="BWZ164" s="137"/>
      <c r="BXA164" s="143"/>
      <c r="BXB164" s="125"/>
      <c r="BXC164" s="126"/>
      <c r="BXG164" s="137"/>
      <c r="BXH164" s="137"/>
      <c r="BXI164" s="137"/>
      <c r="BXJ164" s="137"/>
      <c r="BXK164" s="137"/>
      <c r="BXL164" s="137"/>
      <c r="BXM164" s="143"/>
      <c r="BXN164" s="125"/>
      <c r="BXO164" s="126"/>
      <c r="BXS164" s="137"/>
      <c r="BXT164" s="137"/>
      <c r="BXU164" s="137"/>
      <c r="BXV164" s="137"/>
      <c r="BXW164" s="137"/>
      <c r="BXX164" s="137"/>
      <c r="BXY164" s="143"/>
      <c r="BXZ164" s="125"/>
      <c r="BYA164" s="126"/>
      <c r="BYE164" s="137"/>
      <c r="BYF164" s="137"/>
      <c r="BYG164" s="137"/>
      <c r="BYH164" s="137"/>
      <c r="BYI164" s="137"/>
      <c r="BYJ164" s="137"/>
      <c r="BYK164" s="143"/>
      <c r="BYL164" s="125"/>
      <c r="BYM164" s="126"/>
      <c r="BYQ164" s="137"/>
      <c r="BYR164" s="137"/>
      <c r="BYS164" s="137"/>
      <c r="BYT164" s="137"/>
      <c r="BYU164" s="137"/>
      <c r="BYV164" s="137"/>
      <c r="BYW164" s="143"/>
      <c r="BYX164" s="125"/>
      <c r="BYY164" s="126"/>
      <c r="BZC164" s="137"/>
      <c r="BZD164" s="137"/>
      <c r="BZE164" s="137"/>
      <c r="BZF164" s="137"/>
      <c r="BZG164" s="137"/>
      <c r="BZH164" s="137"/>
      <c r="BZI164" s="143"/>
      <c r="BZJ164" s="125"/>
      <c r="BZK164" s="126"/>
      <c r="BZO164" s="137"/>
      <c r="BZP164" s="137"/>
      <c r="BZQ164" s="137"/>
      <c r="BZR164" s="137"/>
      <c r="BZS164" s="137"/>
      <c r="BZT164" s="137"/>
      <c r="BZU164" s="143"/>
      <c r="BZV164" s="125"/>
      <c r="BZW164" s="126"/>
      <c r="CAA164" s="137"/>
      <c r="CAB164" s="137"/>
      <c r="CAC164" s="137"/>
      <c r="CAD164" s="137"/>
      <c r="CAE164" s="137"/>
      <c r="CAF164" s="137"/>
      <c r="CAG164" s="143"/>
      <c r="CAH164" s="125"/>
      <c r="CAI164" s="126"/>
      <c r="CAM164" s="137"/>
      <c r="CAN164" s="137"/>
      <c r="CAO164" s="137"/>
      <c r="CAP164" s="137"/>
      <c r="CAQ164" s="137"/>
      <c r="CAR164" s="137"/>
      <c r="CAS164" s="143"/>
      <c r="CAT164" s="125"/>
      <c r="CAU164" s="126"/>
      <c r="CAY164" s="137"/>
      <c r="CAZ164" s="137"/>
      <c r="CBA164" s="137"/>
      <c r="CBB164" s="137"/>
      <c r="CBC164" s="137"/>
      <c r="CBD164" s="137"/>
      <c r="CBE164" s="143"/>
      <c r="CBF164" s="125"/>
      <c r="CBG164" s="126"/>
      <c r="CBK164" s="137"/>
      <c r="CBL164" s="137"/>
      <c r="CBM164" s="137"/>
      <c r="CBN164" s="137"/>
      <c r="CBO164" s="137"/>
      <c r="CBP164" s="137"/>
      <c r="CBQ164" s="143"/>
      <c r="CBR164" s="125"/>
      <c r="CBS164" s="126"/>
      <c r="CBW164" s="137"/>
      <c r="CBX164" s="137"/>
      <c r="CBY164" s="137"/>
      <c r="CBZ164" s="137"/>
      <c r="CCA164" s="137"/>
      <c r="CCB164" s="137"/>
      <c r="CCC164" s="143"/>
      <c r="CCD164" s="125"/>
      <c r="CCE164" s="126"/>
      <c r="CCI164" s="137"/>
      <c r="CCJ164" s="137"/>
      <c r="CCK164" s="137"/>
      <c r="CCL164" s="137"/>
      <c r="CCM164" s="137"/>
      <c r="CCN164" s="137"/>
      <c r="CCO164" s="143"/>
      <c r="CCP164" s="125"/>
      <c r="CCQ164" s="126"/>
      <c r="CCU164" s="137"/>
      <c r="CCV164" s="137"/>
      <c r="CCW164" s="137"/>
      <c r="CCX164" s="137"/>
      <c r="CCY164" s="137"/>
      <c r="CCZ164" s="137"/>
      <c r="CDA164" s="143"/>
      <c r="CDB164" s="125"/>
      <c r="CDC164" s="126"/>
      <c r="CDG164" s="137"/>
      <c r="CDH164" s="137"/>
      <c r="CDI164" s="137"/>
      <c r="CDJ164" s="137"/>
      <c r="CDK164" s="137"/>
      <c r="CDL164" s="137"/>
      <c r="CDM164" s="143"/>
      <c r="CDN164" s="125"/>
      <c r="CDO164" s="126"/>
      <c r="CDS164" s="137"/>
      <c r="CDT164" s="137"/>
      <c r="CDU164" s="137"/>
      <c r="CDV164" s="137"/>
      <c r="CDW164" s="137"/>
      <c r="CDX164" s="137"/>
      <c r="CDY164" s="143"/>
      <c r="CDZ164" s="125"/>
      <c r="CEA164" s="126"/>
      <c r="CEE164" s="137"/>
      <c r="CEF164" s="137"/>
      <c r="CEG164" s="137"/>
      <c r="CEH164" s="137"/>
      <c r="CEI164" s="137"/>
      <c r="CEJ164" s="137"/>
      <c r="CEK164" s="143"/>
      <c r="CEL164" s="125"/>
      <c r="CEM164" s="126"/>
      <c r="CEQ164" s="137"/>
      <c r="CER164" s="137"/>
      <c r="CES164" s="137"/>
      <c r="CET164" s="137"/>
      <c r="CEU164" s="137"/>
      <c r="CEV164" s="137"/>
      <c r="CEW164" s="143"/>
      <c r="CEX164" s="125"/>
      <c r="CEY164" s="126"/>
      <c r="CFC164" s="137"/>
      <c r="CFD164" s="137"/>
      <c r="CFE164" s="137"/>
      <c r="CFF164" s="137"/>
      <c r="CFG164" s="137"/>
      <c r="CFH164" s="137"/>
      <c r="CFI164" s="143"/>
      <c r="CFJ164" s="125"/>
      <c r="CFK164" s="126"/>
      <c r="CFO164" s="137"/>
      <c r="CFP164" s="137"/>
      <c r="CFQ164" s="137"/>
      <c r="CFR164" s="137"/>
      <c r="CFS164" s="137"/>
      <c r="CFT164" s="137"/>
      <c r="CFU164" s="143"/>
      <c r="CFV164" s="125"/>
      <c r="CFW164" s="126"/>
      <c r="CGA164" s="137"/>
      <c r="CGB164" s="137"/>
      <c r="CGC164" s="137"/>
      <c r="CGD164" s="137"/>
      <c r="CGE164" s="137"/>
      <c r="CGF164" s="137"/>
      <c r="CGG164" s="143"/>
      <c r="CGH164" s="125"/>
      <c r="CGI164" s="126"/>
      <c r="CGM164" s="137"/>
      <c r="CGN164" s="137"/>
      <c r="CGO164" s="137"/>
      <c r="CGP164" s="137"/>
      <c r="CGQ164" s="137"/>
      <c r="CGR164" s="137"/>
      <c r="CGS164" s="143"/>
      <c r="CGT164" s="125"/>
      <c r="CGU164" s="126"/>
      <c r="CGY164" s="137"/>
      <c r="CGZ164" s="137"/>
      <c r="CHA164" s="137"/>
      <c r="CHB164" s="137"/>
      <c r="CHC164" s="137"/>
      <c r="CHD164" s="137"/>
      <c r="CHE164" s="143"/>
      <c r="CHF164" s="125"/>
      <c r="CHG164" s="126"/>
      <c r="CHK164" s="137"/>
      <c r="CHL164" s="137"/>
      <c r="CHM164" s="137"/>
      <c r="CHN164" s="137"/>
      <c r="CHO164" s="137"/>
      <c r="CHP164" s="137"/>
      <c r="CHQ164" s="143"/>
      <c r="CHR164" s="125"/>
      <c r="CHS164" s="126"/>
      <c r="CHW164" s="137"/>
      <c r="CHX164" s="137"/>
      <c r="CHY164" s="137"/>
      <c r="CHZ164" s="137"/>
      <c r="CIA164" s="137"/>
      <c r="CIB164" s="137"/>
      <c r="CIC164" s="143"/>
      <c r="CID164" s="125"/>
      <c r="CIE164" s="126"/>
      <c r="CII164" s="137"/>
      <c r="CIJ164" s="137"/>
      <c r="CIK164" s="137"/>
      <c r="CIL164" s="137"/>
      <c r="CIM164" s="137"/>
      <c r="CIN164" s="137"/>
      <c r="CIO164" s="143"/>
      <c r="CIP164" s="125"/>
      <c r="CIQ164" s="126"/>
      <c r="CIU164" s="137"/>
      <c r="CIV164" s="137"/>
      <c r="CIW164" s="137"/>
      <c r="CIX164" s="137"/>
      <c r="CIY164" s="137"/>
      <c r="CIZ164" s="137"/>
      <c r="CJA164" s="143"/>
      <c r="CJB164" s="125"/>
      <c r="CJC164" s="126"/>
      <c r="CJG164" s="137"/>
      <c r="CJH164" s="137"/>
      <c r="CJI164" s="137"/>
      <c r="CJJ164" s="137"/>
      <c r="CJK164" s="137"/>
      <c r="CJL164" s="137"/>
      <c r="CJM164" s="143"/>
      <c r="CJN164" s="125"/>
      <c r="CJO164" s="126"/>
      <c r="CJS164" s="137"/>
      <c r="CJT164" s="137"/>
      <c r="CJU164" s="137"/>
      <c r="CJV164" s="137"/>
      <c r="CJW164" s="137"/>
      <c r="CJX164" s="137"/>
      <c r="CJY164" s="143"/>
      <c r="CJZ164" s="125"/>
      <c r="CKA164" s="126"/>
      <c r="CKE164" s="137"/>
      <c r="CKF164" s="137"/>
      <c r="CKG164" s="137"/>
      <c r="CKH164" s="137"/>
      <c r="CKI164" s="137"/>
      <c r="CKJ164" s="137"/>
      <c r="CKK164" s="143"/>
      <c r="CKL164" s="125"/>
      <c r="CKM164" s="126"/>
      <c r="CKQ164" s="137"/>
      <c r="CKR164" s="137"/>
      <c r="CKS164" s="137"/>
      <c r="CKT164" s="137"/>
      <c r="CKU164" s="137"/>
      <c r="CKV164" s="137"/>
      <c r="CKW164" s="143"/>
      <c r="CKX164" s="125"/>
      <c r="CKY164" s="126"/>
      <c r="CLC164" s="137"/>
      <c r="CLD164" s="137"/>
      <c r="CLE164" s="137"/>
      <c r="CLF164" s="137"/>
      <c r="CLG164" s="137"/>
      <c r="CLH164" s="137"/>
      <c r="CLI164" s="143"/>
      <c r="CLJ164" s="125"/>
      <c r="CLK164" s="126"/>
      <c r="CLO164" s="137"/>
      <c r="CLP164" s="137"/>
      <c r="CLQ164" s="137"/>
      <c r="CLR164" s="137"/>
      <c r="CLS164" s="137"/>
      <c r="CLT164" s="137"/>
      <c r="CLU164" s="143"/>
      <c r="CLV164" s="125"/>
      <c r="CLW164" s="126"/>
      <c r="CMA164" s="137"/>
      <c r="CMB164" s="137"/>
      <c r="CMC164" s="137"/>
      <c r="CMD164" s="137"/>
      <c r="CME164" s="137"/>
      <c r="CMF164" s="137"/>
      <c r="CMG164" s="143"/>
      <c r="CMH164" s="125"/>
      <c r="CMI164" s="126"/>
      <c r="CMM164" s="137"/>
      <c r="CMN164" s="137"/>
      <c r="CMO164" s="137"/>
      <c r="CMP164" s="137"/>
      <c r="CMQ164" s="137"/>
      <c r="CMR164" s="137"/>
      <c r="CMS164" s="143"/>
      <c r="CMT164" s="125"/>
      <c r="CMU164" s="126"/>
      <c r="CMY164" s="137"/>
      <c r="CMZ164" s="137"/>
      <c r="CNA164" s="137"/>
      <c r="CNB164" s="137"/>
      <c r="CNC164" s="137"/>
      <c r="CND164" s="137"/>
      <c r="CNE164" s="143"/>
      <c r="CNF164" s="125"/>
      <c r="CNG164" s="126"/>
      <c r="CNK164" s="137"/>
      <c r="CNL164" s="137"/>
      <c r="CNM164" s="137"/>
      <c r="CNN164" s="137"/>
      <c r="CNO164" s="137"/>
      <c r="CNP164" s="137"/>
      <c r="CNQ164" s="143"/>
      <c r="CNR164" s="125"/>
      <c r="CNS164" s="126"/>
      <c r="CNW164" s="137"/>
      <c r="CNX164" s="137"/>
      <c r="CNY164" s="137"/>
      <c r="CNZ164" s="137"/>
      <c r="COA164" s="137"/>
      <c r="COB164" s="137"/>
      <c r="COC164" s="143"/>
      <c r="COD164" s="125"/>
      <c r="COE164" s="126"/>
      <c r="COI164" s="137"/>
      <c r="COJ164" s="137"/>
      <c r="COK164" s="137"/>
      <c r="COL164" s="137"/>
      <c r="COM164" s="137"/>
      <c r="CON164" s="137"/>
      <c r="COO164" s="143"/>
      <c r="COP164" s="125"/>
      <c r="COQ164" s="126"/>
      <c r="COU164" s="137"/>
      <c r="COV164" s="137"/>
      <c r="COW164" s="137"/>
      <c r="COX164" s="137"/>
      <c r="COY164" s="137"/>
      <c r="COZ164" s="137"/>
      <c r="CPA164" s="143"/>
      <c r="CPB164" s="125"/>
      <c r="CPC164" s="126"/>
      <c r="CPG164" s="137"/>
      <c r="CPH164" s="137"/>
      <c r="CPI164" s="137"/>
      <c r="CPJ164" s="137"/>
      <c r="CPK164" s="137"/>
      <c r="CPL164" s="137"/>
      <c r="CPM164" s="143"/>
      <c r="CPN164" s="125"/>
      <c r="CPO164" s="126"/>
      <c r="CPS164" s="137"/>
      <c r="CPT164" s="137"/>
      <c r="CPU164" s="137"/>
      <c r="CPV164" s="137"/>
      <c r="CPW164" s="137"/>
      <c r="CPX164" s="137"/>
      <c r="CPY164" s="143"/>
      <c r="CPZ164" s="125"/>
      <c r="CQA164" s="126"/>
      <c r="CQE164" s="137"/>
      <c r="CQF164" s="137"/>
      <c r="CQG164" s="137"/>
      <c r="CQH164" s="137"/>
      <c r="CQI164" s="137"/>
      <c r="CQJ164" s="137"/>
      <c r="CQK164" s="143"/>
      <c r="CQL164" s="125"/>
      <c r="CQM164" s="126"/>
      <c r="CQQ164" s="137"/>
      <c r="CQR164" s="137"/>
      <c r="CQS164" s="137"/>
      <c r="CQT164" s="137"/>
      <c r="CQU164" s="137"/>
      <c r="CQV164" s="137"/>
      <c r="CQW164" s="143"/>
      <c r="CQX164" s="125"/>
      <c r="CQY164" s="126"/>
      <c r="CRC164" s="137"/>
      <c r="CRD164" s="137"/>
      <c r="CRE164" s="137"/>
      <c r="CRF164" s="137"/>
      <c r="CRG164" s="137"/>
      <c r="CRH164" s="137"/>
      <c r="CRI164" s="143"/>
      <c r="CRJ164" s="125"/>
      <c r="CRK164" s="126"/>
      <c r="CRO164" s="137"/>
      <c r="CRP164" s="137"/>
      <c r="CRQ164" s="137"/>
      <c r="CRR164" s="137"/>
      <c r="CRS164" s="137"/>
      <c r="CRT164" s="137"/>
      <c r="CRU164" s="143"/>
      <c r="CRV164" s="125"/>
      <c r="CRW164" s="126"/>
      <c r="CSA164" s="137"/>
      <c r="CSB164" s="137"/>
      <c r="CSC164" s="137"/>
      <c r="CSD164" s="137"/>
      <c r="CSE164" s="137"/>
      <c r="CSF164" s="137"/>
      <c r="CSG164" s="143"/>
      <c r="CSH164" s="125"/>
      <c r="CSI164" s="126"/>
      <c r="CSM164" s="137"/>
      <c r="CSN164" s="137"/>
      <c r="CSO164" s="137"/>
      <c r="CSP164" s="137"/>
      <c r="CSQ164" s="137"/>
      <c r="CSR164" s="137"/>
      <c r="CSS164" s="143"/>
      <c r="CST164" s="125"/>
      <c r="CSU164" s="126"/>
      <c r="CSY164" s="137"/>
      <c r="CSZ164" s="137"/>
      <c r="CTA164" s="137"/>
      <c r="CTB164" s="137"/>
      <c r="CTC164" s="137"/>
      <c r="CTD164" s="137"/>
      <c r="CTE164" s="143"/>
      <c r="CTF164" s="125"/>
      <c r="CTG164" s="126"/>
      <c r="CTK164" s="137"/>
      <c r="CTL164" s="137"/>
      <c r="CTM164" s="137"/>
      <c r="CTN164" s="137"/>
      <c r="CTO164" s="137"/>
      <c r="CTP164" s="137"/>
      <c r="CTQ164" s="143"/>
      <c r="CTR164" s="125"/>
      <c r="CTS164" s="126"/>
      <c r="CTW164" s="137"/>
      <c r="CTX164" s="137"/>
      <c r="CTY164" s="137"/>
      <c r="CTZ164" s="137"/>
      <c r="CUA164" s="137"/>
      <c r="CUB164" s="137"/>
      <c r="CUC164" s="143"/>
      <c r="CUD164" s="125"/>
      <c r="CUE164" s="126"/>
      <c r="CUI164" s="137"/>
      <c r="CUJ164" s="137"/>
      <c r="CUK164" s="137"/>
      <c r="CUL164" s="137"/>
      <c r="CUM164" s="137"/>
      <c r="CUN164" s="137"/>
      <c r="CUO164" s="143"/>
      <c r="CUP164" s="125"/>
      <c r="CUQ164" s="126"/>
      <c r="CUU164" s="137"/>
      <c r="CUV164" s="137"/>
      <c r="CUW164" s="137"/>
      <c r="CUX164" s="137"/>
      <c r="CUY164" s="137"/>
      <c r="CUZ164" s="137"/>
      <c r="CVA164" s="143"/>
      <c r="CVB164" s="125"/>
      <c r="CVC164" s="126"/>
      <c r="CVG164" s="137"/>
      <c r="CVH164" s="137"/>
      <c r="CVI164" s="137"/>
      <c r="CVJ164" s="137"/>
      <c r="CVK164" s="137"/>
      <c r="CVL164" s="137"/>
      <c r="CVM164" s="143"/>
      <c r="CVN164" s="125"/>
      <c r="CVO164" s="126"/>
      <c r="CVS164" s="137"/>
      <c r="CVT164" s="137"/>
      <c r="CVU164" s="137"/>
      <c r="CVV164" s="137"/>
      <c r="CVW164" s="137"/>
      <c r="CVX164" s="137"/>
      <c r="CVY164" s="143"/>
      <c r="CVZ164" s="125"/>
      <c r="CWA164" s="126"/>
      <c r="CWE164" s="137"/>
      <c r="CWF164" s="137"/>
      <c r="CWG164" s="137"/>
      <c r="CWH164" s="137"/>
      <c r="CWI164" s="137"/>
      <c r="CWJ164" s="137"/>
      <c r="CWK164" s="143"/>
      <c r="CWL164" s="125"/>
      <c r="CWM164" s="126"/>
      <c r="CWQ164" s="137"/>
      <c r="CWR164" s="137"/>
      <c r="CWS164" s="137"/>
      <c r="CWT164" s="137"/>
      <c r="CWU164" s="137"/>
      <c r="CWV164" s="137"/>
      <c r="CWW164" s="143"/>
      <c r="CWX164" s="125"/>
      <c r="CWY164" s="126"/>
      <c r="CXC164" s="137"/>
      <c r="CXD164" s="137"/>
      <c r="CXE164" s="137"/>
      <c r="CXF164" s="137"/>
      <c r="CXG164" s="137"/>
      <c r="CXH164" s="137"/>
      <c r="CXI164" s="143"/>
      <c r="CXJ164" s="125"/>
      <c r="CXK164" s="126"/>
      <c r="CXO164" s="137"/>
      <c r="CXP164" s="137"/>
      <c r="CXQ164" s="137"/>
      <c r="CXR164" s="137"/>
      <c r="CXS164" s="137"/>
      <c r="CXT164" s="137"/>
      <c r="CXU164" s="143"/>
      <c r="CXV164" s="125"/>
      <c r="CXW164" s="126"/>
      <c r="CYA164" s="137"/>
      <c r="CYB164" s="137"/>
      <c r="CYC164" s="137"/>
      <c r="CYD164" s="137"/>
      <c r="CYE164" s="137"/>
      <c r="CYF164" s="137"/>
      <c r="CYG164" s="143"/>
      <c r="CYH164" s="125"/>
      <c r="CYI164" s="126"/>
      <c r="CYM164" s="137"/>
      <c r="CYN164" s="137"/>
      <c r="CYO164" s="137"/>
      <c r="CYP164" s="137"/>
      <c r="CYQ164" s="137"/>
      <c r="CYR164" s="137"/>
      <c r="CYS164" s="143"/>
      <c r="CYT164" s="125"/>
      <c r="CYU164" s="126"/>
      <c r="CYY164" s="137"/>
      <c r="CYZ164" s="137"/>
      <c r="CZA164" s="137"/>
      <c r="CZB164" s="137"/>
      <c r="CZC164" s="137"/>
      <c r="CZD164" s="137"/>
      <c r="CZE164" s="143"/>
      <c r="CZF164" s="125"/>
      <c r="CZG164" s="126"/>
      <c r="CZK164" s="137"/>
      <c r="CZL164" s="137"/>
      <c r="CZM164" s="137"/>
      <c r="CZN164" s="137"/>
      <c r="CZO164" s="137"/>
      <c r="CZP164" s="137"/>
      <c r="CZQ164" s="143"/>
      <c r="CZR164" s="125"/>
      <c r="CZS164" s="126"/>
      <c r="CZW164" s="137"/>
      <c r="CZX164" s="137"/>
      <c r="CZY164" s="137"/>
      <c r="CZZ164" s="137"/>
      <c r="DAA164" s="137"/>
      <c r="DAB164" s="137"/>
      <c r="DAC164" s="143"/>
      <c r="DAD164" s="125"/>
      <c r="DAE164" s="126"/>
      <c r="DAI164" s="137"/>
      <c r="DAJ164" s="137"/>
      <c r="DAK164" s="137"/>
      <c r="DAL164" s="137"/>
      <c r="DAM164" s="137"/>
      <c r="DAN164" s="137"/>
      <c r="DAO164" s="143"/>
      <c r="DAP164" s="125"/>
      <c r="DAQ164" s="126"/>
      <c r="DAU164" s="137"/>
      <c r="DAV164" s="137"/>
      <c r="DAW164" s="137"/>
      <c r="DAX164" s="137"/>
      <c r="DAY164" s="137"/>
      <c r="DAZ164" s="137"/>
      <c r="DBA164" s="143"/>
      <c r="DBB164" s="125"/>
      <c r="DBC164" s="126"/>
      <c r="DBG164" s="137"/>
      <c r="DBH164" s="137"/>
      <c r="DBI164" s="137"/>
      <c r="DBJ164" s="137"/>
      <c r="DBK164" s="137"/>
      <c r="DBL164" s="137"/>
      <c r="DBM164" s="143"/>
      <c r="DBN164" s="125"/>
      <c r="DBO164" s="126"/>
      <c r="DBS164" s="137"/>
      <c r="DBT164" s="137"/>
      <c r="DBU164" s="137"/>
      <c r="DBV164" s="137"/>
      <c r="DBW164" s="137"/>
      <c r="DBX164" s="137"/>
      <c r="DBY164" s="143"/>
      <c r="DBZ164" s="125"/>
      <c r="DCA164" s="126"/>
      <c r="DCE164" s="137"/>
      <c r="DCF164" s="137"/>
      <c r="DCG164" s="137"/>
      <c r="DCH164" s="137"/>
      <c r="DCI164" s="137"/>
      <c r="DCJ164" s="137"/>
      <c r="DCK164" s="143"/>
      <c r="DCL164" s="125"/>
      <c r="DCM164" s="126"/>
      <c r="DCQ164" s="137"/>
      <c r="DCR164" s="137"/>
      <c r="DCS164" s="137"/>
      <c r="DCT164" s="137"/>
      <c r="DCU164" s="137"/>
      <c r="DCV164" s="137"/>
      <c r="DCW164" s="143"/>
      <c r="DCX164" s="125"/>
      <c r="DCY164" s="126"/>
      <c r="DDC164" s="137"/>
      <c r="DDD164" s="137"/>
      <c r="DDE164" s="137"/>
      <c r="DDF164" s="137"/>
      <c r="DDG164" s="137"/>
      <c r="DDH164" s="137"/>
      <c r="DDI164" s="143"/>
      <c r="DDJ164" s="125"/>
      <c r="DDK164" s="126"/>
      <c r="DDO164" s="137"/>
      <c r="DDP164" s="137"/>
      <c r="DDQ164" s="137"/>
      <c r="DDR164" s="137"/>
      <c r="DDS164" s="137"/>
      <c r="DDT164" s="137"/>
      <c r="DDU164" s="143"/>
      <c r="DDV164" s="125"/>
      <c r="DDW164" s="126"/>
      <c r="DEA164" s="137"/>
      <c r="DEB164" s="137"/>
      <c r="DEC164" s="137"/>
      <c r="DED164" s="137"/>
      <c r="DEE164" s="137"/>
      <c r="DEF164" s="137"/>
      <c r="DEG164" s="143"/>
      <c r="DEH164" s="125"/>
      <c r="DEI164" s="126"/>
      <c r="DEM164" s="137"/>
      <c r="DEN164" s="137"/>
      <c r="DEO164" s="137"/>
      <c r="DEP164" s="137"/>
      <c r="DEQ164" s="137"/>
      <c r="DER164" s="137"/>
      <c r="DES164" s="143"/>
      <c r="DET164" s="125"/>
      <c r="DEU164" s="126"/>
      <c r="DEY164" s="137"/>
      <c r="DEZ164" s="137"/>
      <c r="DFA164" s="137"/>
      <c r="DFB164" s="137"/>
      <c r="DFC164" s="137"/>
      <c r="DFD164" s="137"/>
      <c r="DFE164" s="143"/>
      <c r="DFF164" s="125"/>
      <c r="DFG164" s="126"/>
      <c r="DFK164" s="137"/>
      <c r="DFL164" s="137"/>
      <c r="DFM164" s="137"/>
      <c r="DFN164" s="137"/>
      <c r="DFO164" s="137"/>
      <c r="DFP164" s="137"/>
      <c r="DFQ164" s="143"/>
      <c r="DFR164" s="125"/>
      <c r="DFS164" s="126"/>
      <c r="DFW164" s="137"/>
      <c r="DFX164" s="137"/>
      <c r="DFY164" s="137"/>
      <c r="DFZ164" s="137"/>
      <c r="DGA164" s="137"/>
      <c r="DGB164" s="137"/>
      <c r="DGC164" s="143"/>
      <c r="DGD164" s="125"/>
      <c r="DGE164" s="126"/>
      <c r="DGI164" s="137"/>
      <c r="DGJ164" s="137"/>
      <c r="DGK164" s="137"/>
      <c r="DGL164" s="137"/>
      <c r="DGM164" s="137"/>
      <c r="DGN164" s="137"/>
      <c r="DGO164" s="143"/>
      <c r="DGP164" s="125"/>
      <c r="DGQ164" s="126"/>
      <c r="DGU164" s="137"/>
      <c r="DGV164" s="137"/>
      <c r="DGW164" s="137"/>
      <c r="DGX164" s="137"/>
      <c r="DGY164" s="137"/>
      <c r="DGZ164" s="137"/>
      <c r="DHA164" s="143"/>
      <c r="DHB164" s="125"/>
      <c r="DHC164" s="126"/>
      <c r="DHG164" s="137"/>
      <c r="DHH164" s="137"/>
      <c r="DHI164" s="137"/>
      <c r="DHJ164" s="137"/>
      <c r="DHK164" s="137"/>
      <c r="DHL164" s="137"/>
      <c r="DHM164" s="143"/>
      <c r="DHN164" s="125"/>
      <c r="DHO164" s="126"/>
      <c r="DHS164" s="137"/>
      <c r="DHT164" s="137"/>
      <c r="DHU164" s="137"/>
      <c r="DHV164" s="137"/>
      <c r="DHW164" s="137"/>
      <c r="DHX164" s="137"/>
      <c r="DHY164" s="143"/>
      <c r="DHZ164" s="125"/>
      <c r="DIA164" s="126"/>
      <c r="DIE164" s="137"/>
      <c r="DIF164" s="137"/>
      <c r="DIG164" s="137"/>
      <c r="DIH164" s="137"/>
      <c r="DII164" s="137"/>
      <c r="DIJ164" s="137"/>
      <c r="DIK164" s="143"/>
      <c r="DIL164" s="125"/>
      <c r="DIM164" s="126"/>
      <c r="DIQ164" s="137"/>
      <c r="DIR164" s="137"/>
      <c r="DIS164" s="137"/>
      <c r="DIT164" s="137"/>
      <c r="DIU164" s="137"/>
      <c r="DIV164" s="137"/>
      <c r="DIW164" s="143"/>
      <c r="DIX164" s="125"/>
      <c r="DIY164" s="126"/>
      <c r="DJC164" s="137"/>
      <c r="DJD164" s="137"/>
      <c r="DJE164" s="137"/>
      <c r="DJF164" s="137"/>
      <c r="DJG164" s="137"/>
      <c r="DJH164" s="137"/>
      <c r="DJI164" s="143"/>
      <c r="DJJ164" s="125"/>
      <c r="DJK164" s="126"/>
      <c r="DJO164" s="137"/>
      <c r="DJP164" s="137"/>
      <c r="DJQ164" s="137"/>
      <c r="DJR164" s="137"/>
      <c r="DJS164" s="137"/>
      <c r="DJT164" s="137"/>
      <c r="DJU164" s="143"/>
      <c r="DJV164" s="125"/>
      <c r="DJW164" s="126"/>
      <c r="DKA164" s="137"/>
      <c r="DKB164" s="137"/>
      <c r="DKC164" s="137"/>
      <c r="DKD164" s="137"/>
      <c r="DKE164" s="137"/>
      <c r="DKF164" s="137"/>
      <c r="DKG164" s="143"/>
      <c r="DKH164" s="125"/>
      <c r="DKI164" s="126"/>
      <c r="DKM164" s="137"/>
      <c r="DKN164" s="137"/>
      <c r="DKO164" s="137"/>
      <c r="DKP164" s="137"/>
      <c r="DKQ164" s="137"/>
      <c r="DKR164" s="137"/>
      <c r="DKS164" s="143"/>
      <c r="DKT164" s="125"/>
      <c r="DKU164" s="126"/>
      <c r="DKY164" s="137"/>
      <c r="DKZ164" s="137"/>
      <c r="DLA164" s="137"/>
      <c r="DLB164" s="137"/>
      <c r="DLC164" s="137"/>
      <c r="DLD164" s="137"/>
      <c r="DLE164" s="143"/>
      <c r="DLF164" s="125"/>
      <c r="DLG164" s="126"/>
      <c r="DLK164" s="137"/>
      <c r="DLL164" s="137"/>
      <c r="DLM164" s="137"/>
      <c r="DLN164" s="137"/>
      <c r="DLO164" s="137"/>
      <c r="DLP164" s="137"/>
      <c r="DLQ164" s="143"/>
      <c r="DLR164" s="125"/>
      <c r="DLS164" s="126"/>
      <c r="DLW164" s="137"/>
      <c r="DLX164" s="137"/>
      <c r="DLY164" s="137"/>
      <c r="DLZ164" s="137"/>
      <c r="DMA164" s="137"/>
      <c r="DMB164" s="137"/>
      <c r="DMC164" s="143"/>
      <c r="DMD164" s="125"/>
      <c r="DME164" s="126"/>
      <c r="DMI164" s="137"/>
      <c r="DMJ164" s="137"/>
      <c r="DMK164" s="137"/>
      <c r="DML164" s="137"/>
      <c r="DMM164" s="137"/>
      <c r="DMN164" s="137"/>
      <c r="DMO164" s="143"/>
      <c r="DMP164" s="125"/>
      <c r="DMQ164" s="126"/>
      <c r="DMU164" s="137"/>
      <c r="DMV164" s="137"/>
      <c r="DMW164" s="137"/>
      <c r="DMX164" s="137"/>
      <c r="DMY164" s="137"/>
      <c r="DMZ164" s="137"/>
      <c r="DNA164" s="143"/>
      <c r="DNB164" s="125"/>
      <c r="DNC164" s="126"/>
      <c r="DNG164" s="137"/>
      <c r="DNH164" s="137"/>
      <c r="DNI164" s="137"/>
      <c r="DNJ164" s="137"/>
      <c r="DNK164" s="137"/>
      <c r="DNL164" s="137"/>
      <c r="DNM164" s="143"/>
      <c r="DNN164" s="125"/>
      <c r="DNO164" s="126"/>
      <c r="DNS164" s="137"/>
      <c r="DNT164" s="137"/>
      <c r="DNU164" s="137"/>
      <c r="DNV164" s="137"/>
      <c r="DNW164" s="137"/>
      <c r="DNX164" s="137"/>
      <c r="DNY164" s="143"/>
      <c r="DNZ164" s="125"/>
      <c r="DOA164" s="126"/>
      <c r="DOE164" s="137"/>
      <c r="DOF164" s="137"/>
      <c r="DOG164" s="137"/>
      <c r="DOH164" s="137"/>
      <c r="DOI164" s="137"/>
      <c r="DOJ164" s="137"/>
      <c r="DOK164" s="143"/>
      <c r="DOL164" s="125"/>
      <c r="DOM164" s="126"/>
      <c r="DOQ164" s="137"/>
      <c r="DOR164" s="137"/>
      <c r="DOS164" s="137"/>
      <c r="DOT164" s="137"/>
      <c r="DOU164" s="137"/>
      <c r="DOV164" s="137"/>
      <c r="DOW164" s="143"/>
      <c r="DOX164" s="125"/>
      <c r="DOY164" s="126"/>
      <c r="DPC164" s="137"/>
      <c r="DPD164" s="137"/>
      <c r="DPE164" s="137"/>
      <c r="DPF164" s="137"/>
      <c r="DPG164" s="137"/>
      <c r="DPH164" s="137"/>
      <c r="DPI164" s="143"/>
      <c r="DPJ164" s="125"/>
      <c r="DPK164" s="126"/>
      <c r="DPO164" s="137"/>
      <c r="DPP164" s="137"/>
      <c r="DPQ164" s="137"/>
      <c r="DPR164" s="137"/>
      <c r="DPS164" s="137"/>
      <c r="DPT164" s="137"/>
      <c r="DPU164" s="143"/>
      <c r="DPV164" s="125"/>
      <c r="DPW164" s="126"/>
      <c r="DQA164" s="137"/>
      <c r="DQB164" s="137"/>
      <c r="DQC164" s="137"/>
      <c r="DQD164" s="137"/>
      <c r="DQE164" s="137"/>
      <c r="DQF164" s="137"/>
      <c r="DQG164" s="143"/>
      <c r="DQH164" s="125"/>
      <c r="DQI164" s="126"/>
      <c r="DQM164" s="137"/>
      <c r="DQN164" s="137"/>
      <c r="DQO164" s="137"/>
      <c r="DQP164" s="137"/>
      <c r="DQQ164" s="137"/>
      <c r="DQR164" s="137"/>
      <c r="DQS164" s="143"/>
      <c r="DQT164" s="125"/>
      <c r="DQU164" s="126"/>
      <c r="DQY164" s="137"/>
      <c r="DQZ164" s="137"/>
      <c r="DRA164" s="137"/>
      <c r="DRB164" s="137"/>
      <c r="DRC164" s="137"/>
      <c r="DRD164" s="137"/>
      <c r="DRE164" s="143"/>
      <c r="DRF164" s="125"/>
      <c r="DRG164" s="126"/>
      <c r="DRK164" s="137"/>
      <c r="DRL164" s="137"/>
      <c r="DRM164" s="137"/>
      <c r="DRN164" s="137"/>
      <c r="DRO164" s="137"/>
      <c r="DRP164" s="137"/>
      <c r="DRQ164" s="143"/>
      <c r="DRR164" s="125"/>
      <c r="DRS164" s="126"/>
      <c r="DRW164" s="137"/>
      <c r="DRX164" s="137"/>
      <c r="DRY164" s="137"/>
      <c r="DRZ164" s="137"/>
      <c r="DSA164" s="137"/>
      <c r="DSB164" s="137"/>
      <c r="DSC164" s="143"/>
      <c r="DSD164" s="125"/>
      <c r="DSE164" s="126"/>
      <c r="DSI164" s="137"/>
      <c r="DSJ164" s="137"/>
      <c r="DSK164" s="137"/>
      <c r="DSL164" s="137"/>
      <c r="DSM164" s="137"/>
      <c r="DSN164" s="137"/>
      <c r="DSO164" s="143"/>
      <c r="DSP164" s="125"/>
      <c r="DSQ164" s="126"/>
      <c r="DSU164" s="137"/>
      <c r="DSV164" s="137"/>
      <c r="DSW164" s="137"/>
      <c r="DSX164" s="137"/>
      <c r="DSY164" s="137"/>
      <c r="DSZ164" s="137"/>
      <c r="DTA164" s="143"/>
      <c r="DTB164" s="125"/>
      <c r="DTC164" s="126"/>
      <c r="DTG164" s="137"/>
      <c r="DTH164" s="137"/>
      <c r="DTI164" s="137"/>
      <c r="DTJ164" s="137"/>
      <c r="DTK164" s="137"/>
      <c r="DTL164" s="137"/>
      <c r="DTM164" s="143"/>
      <c r="DTN164" s="125"/>
      <c r="DTO164" s="126"/>
      <c r="DTS164" s="137"/>
      <c r="DTT164" s="137"/>
      <c r="DTU164" s="137"/>
      <c r="DTV164" s="137"/>
      <c r="DTW164" s="137"/>
      <c r="DTX164" s="137"/>
      <c r="DTY164" s="143"/>
      <c r="DTZ164" s="125"/>
      <c r="DUA164" s="126"/>
      <c r="DUE164" s="137"/>
      <c r="DUF164" s="137"/>
      <c r="DUG164" s="137"/>
      <c r="DUH164" s="137"/>
      <c r="DUI164" s="137"/>
      <c r="DUJ164" s="137"/>
      <c r="DUK164" s="143"/>
      <c r="DUL164" s="125"/>
      <c r="DUM164" s="126"/>
      <c r="DUQ164" s="137"/>
      <c r="DUR164" s="137"/>
      <c r="DUS164" s="137"/>
      <c r="DUT164" s="137"/>
      <c r="DUU164" s="137"/>
      <c r="DUV164" s="137"/>
      <c r="DUW164" s="143"/>
      <c r="DUX164" s="125"/>
      <c r="DUY164" s="126"/>
      <c r="DVC164" s="137"/>
      <c r="DVD164" s="137"/>
      <c r="DVE164" s="137"/>
      <c r="DVF164" s="137"/>
      <c r="DVG164" s="137"/>
      <c r="DVH164" s="137"/>
      <c r="DVI164" s="143"/>
      <c r="DVJ164" s="125"/>
      <c r="DVK164" s="126"/>
      <c r="DVO164" s="137"/>
      <c r="DVP164" s="137"/>
      <c r="DVQ164" s="137"/>
      <c r="DVR164" s="137"/>
      <c r="DVS164" s="137"/>
      <c r="DVT164" s="137"/>
      <c r="DVU164" s="143"/>
      <c r="DVV164" s="125"/>
      <c r="DVW164" s="126"/>
      <c r="DWA164" s="137"/>
      <c r="DWB164" s="137"/>
      <c r="DWC164" s="137"/>
      <c r="DWD164" s="137"/>
      <c r="DWE164" s="137"/>
      <c r="DWF164" s="137"/>
      <c r="DWG164" s="143"/>
      <c r="DWH164" s="125"/>
      <c r="DWI164" s="126"/>
      <c r="DWM164" s="137"/>
      <c r="DWN164" s="137"/>
      <c r="DWO164" s="137"/>
      <c r="DWP164" s="137"/>
      <c r="DWQ164" s="137"/>
      <c r="DWR164" s="137"/>
      <c r="DWS164" s="143"/>
      <c r="DWT164" s="125"/>
      <c r="DWU164" s="126"/>
      <c r="DWY164" s="137"/>
      <c r="DWZ164" s="137"/>
      <c r="DXA164" s="137"/>
      <c r="DXB164" s="137"/>
      <c r="DXC164" s="137"/>
      <c r="DXD164" s="137"/>
      <c r="DXE164" s="143"/>
      <c r="DXF164" s="125"/>
      <c r="DXG164" s="126"/>
      <c r="DXK164" s="137"/>
      <c r="DXL164" s="137"/>
      <c r="DXM164" s="137"/>
      <c r="DXN164" s="137"/>
      <c r="DXO164" s="137"/>
      <c r="DXP164" s="137"/>
      <c r="DXQ164" s="143"/>
      <c r="DXR164" s="125"/>
      <c r="DXS164" s="126"/>
      <c r="DXW164" s="137"/>
      <c r="DXX164" s="137"/>
      <c r="DXY164" s="137"/>
      <c r="DXZ164" s="137"/>
      <c r="DYA164" s="137"/>
      <c r="DYB164" s="137"/>
      <c r="DYC164" s="143"/>
      <c r="DYD164" s="125"/>
      <c r="DYE164" s="126"/>
      <c r="DYI164" s="137"/>
      <c r="DYJ164" s="137"/>
      <c r="DYK164" s="137"/>
      <c r="DYL164" s="137"/>
      <c r="DYM164" s="137"/>
      <c r="DYN164" s="137"/>
      <c r="DYO164" s="143"/>
      <c r="DYP164" s="125"/>
      <c r="DYQ164" s="126"/>
      <c r="DYU164" s="137"/>
      <c r="DYV164" s="137"/>
      <c r="DYW164" s="137"/>
      <c r="DYX164" s="137"/>
      <c r="DYY164" s="137"/>
      <c r="DYZ164" s="137"/>
      <c r="DZA164" s="143"/>
      <c r="DZB164" s="125"/>
      <c r="DZC164" s="126"/>
      <c r="DZG164" s="137"/>
      <c r="DZH164" s="137"/>
      <c r="DZI164" s="137"/>
      <c r="DZJ164" s="137"/>
      <c r="DZK164" s="137"/>
      <c r="DZL164" s="137"/>
      <c r="DZM164" s="143"/>
      <c r="DZN164" s="125"/>
      <c r="DZO164" s="126"/>
      <c r="DZS164" s="137"/>
      <c r="DZT164" s="137"/>
      <c r="DZU164" s="137"/>
      <c r="DZV164" s="137"/>
      <c r="DZW164" s="137"/>
      <c r="DZX164" s="137"/>
      <c r="DZY164" s="143"/>
      <c r="DZZ164" s="125"/>
      <c r="EAA164" s="126"/>
      <c r="EAE164" s="137"/>
      <c r="EAF164" s="137"/>
      <c r="EAG164" s="137"/>
      <c r="EAH164" s="137"/>
      <c r="EAI164" s="137"/>
      <c r="EAJ164" s="137"/>
      <c r="EAK164" s="143"/>
      <c r="EAL164" s="125"/>
      <c r="EAM164" s="126"/>
      <c r="EAQ164" s="137"/>
      <c r="EAR164" s="137"/>
      <c r="EAS164" s="137"/>
      <c r="EAT164" s="137"/>
      <c r="EAU164" s="137"/>
      <c r="EAV164" s="137"/>
      <c r="EAW164" s="143"/>
      <c r="EAX164" s="125"/>
      <c r="EAY164" s="126"/>
      <c r="EBC164" s="137"/>
      <c r="EBD164" s="137"/>
      <c r="EBE164" s="137"/>
      <c r="EBF164" s="137"/>
      <c r="EBG164" s="137"/>
      <c r="EBH164" s="137"/>
      <c r="EBI164" s="143"/>
      <c r="EBJ164" s="125"/>
      <c r="EBK164" s="126"/>
      <c r="EBO164" s="137"/>
      <c r="EBP164" s="137"/>
      <c r="EBQ164" s="137"/>
      <c r="EBR164" s="137"/>
      <c r="EBS164" s="137"/>
      <c r="EBT164" s="137"/>
      <c r="EBU164" s="143"/>
      <c r="EBV164" s="125"/>
      <c r="EBW164" s="126"/>
      <c r="ECA164" s="137"/>
      <c r="ECB164" s="137"/>
      <c r="ECC164" s="137"/>
      <c r="ECD164" s="137"/>
      <c r="ECE164" s="137"/>
      <c r="ECF164" s="137"/>
      <c r="ECG164" s="143"/>
      <c r="ECH164" s="125"/>
      <c r="ECI164" s="126"/>
      <c r="ECM164" s="137"/>
      <c r="ECN164" s="137"/>
      <c r="ECO164" s="137"/>
      <c r="ECP164" s="137"/>
      <c r="ECQ164" s="137"/>
      <c r="ECR164" s="137"/>
      <c r="ECS164" s="143"/>
      <c r="ECT164" s="125"/>
      <c r="ECU164" s="126"/>
      <c r="ECY164" s="137"/>
      <c r="ECZ164" s="137"/>
      <c r="EDA164" s="137"/>
      <c r="EDB164" s="137"/>
      <c r="EDC164" s="137"/>
      <c r="EDD164" s="137"/>
      <c r="EDE164" s="143"/>
      <c r="EDF164" s="125"/>
      <c r="EDG164" s="126"/>
      <c r="EDK164" s="137"/>
      <c r="EDL164" s="137"/>
      <c r="EDM164" s="137"/>
      <c r="EDN164" s="137"/>
      <c r="EDO164" s="137"/>
      <c r="EDP164" s="137"/>
      <c r="EDQ164" s="143"/>
      <c r="EDR164" s="125"/>
      <c r="EDS164" s="126"/>
      <c r="EDW164" s="137"/>
      <c r="EDX164" s="137"/>
      <c r="EDY164" s="137"/>
      <c r="EDZ164" s="137"/>
      <c r="EEA164" s="137"/>
      <c r="EEB164" s="137"/>
      <c r="EEC164" s="143"/>
      <c r="EED164" s="125"/>
      <c r="EEE164" s="126"/>
      <c r="EEI164" s="137"/>
      <c r="EEJ164" s="137"/>
      <c r="EEK164" s="137"/>
      <c r="EEL164" s="137"/>
      <c r="EEM164" s="137"/>
      <c r="EEN164" s="137"/>
      <c r="EEO164" s="143"/>
      <c r="EEP164" s="125"/>
      <c r="EEQ164" s="126"/>
      <c r="EEU164" s="137"/>
      <c r="EEV164" s="137"/>
      <c r="EEW164" s="137"/>
      <c r="EEX164" s="137"/>
      <c r="EEY164" s="137"/>
      <c r="EEZ164" s="137"/>
      <c r="EFA164" s="143"/>
      <c r="EFB164" s="125"/>
      <c r="EFC164" s="126"/>
      <c r="EFG164" s="137"/>
      <c r="EFH164" s="137"/>
      <c r="EFI164" s="137"/>
      <c r="EFJ164" s="137"/>
      <c r="EFK164" s="137"/>
      <c r="EFL164" s="137"/>
      <c r="EFM164" s="143"/>
      <c r="EFN164" s="125"/>
      <c r="EFO164" s="126"/>
      <c r="EFS164" s="137"/>
      <c r="EFT164" s="137"/>
      <c r="EFU164" s="137"/>
      <c r="EFV164" s="137"/>
      <c r="EFW164" s="137"/>
      <c r="EFX164" s="137"/>
      <c r="EFY164" s="143"/>
      <c r="EFZ164" s="125"/>
      <c r="EGA164" s="126"/>
      <c r="EGE164" s="137"/>
      <c r="EGF164" s="137"/>
      <c r="EGG164" s="137"/>
      <c r="EGH164" s="137"/>
      <c r="EGI164" s="137"/>
      <c r="EGJ164" s="137"/>
      <c r="EGK164" s="143"/>
      <c r="EGL164" s="125"/>
      <c r="EGM164" s="126"/>
      <c r="EGQ164" s="137"/>
      <c r="EGR164" s="137"/>
      <c r="EGS164" s="137"/>
      <c r="EGT164" s="137"/>
      <c r="EGU164" s="137"/>
      <c r="EGV164" s="137"/>
      <c r="EGW164" s="143"/>
      <c r="EGX164" s="125"/>
      <c r="EGY164" s="126"/>
      <c r="EHC164" s="137"/>
      <c r="EHD164" s="137"/>
      <c r="EHE164" s="137"/>
      <c r="EHF164" s="137"/>
      <c r="EHG164" s="137"/>
      <c r="EHH164" s="137"/>
      <c r="EHI164" s="143"/>
      <c r="EHJ164" s="125"/>
      <c r="EHK164" s="126"/>
      <c r="EHO164" s="137"/>
      <c r="EHP164" s="137"/>
      <c r="EHQ164" s="137"/>
      <c r="EHR164" s="137"/>
      <c r="EHS164" s="137"/>
      <c r="EHT164" s="137"/>
      <c r="EHU164" s="143"/>
      <c r="EHV164" s="125"/>
      <c r="EHW164" s="126"/>
      <c r="EIA164" s="137"/>
      <c r="EIB164" s="137"/>
      <c r="EIC164" s="137"/>
      <c r="EID164" s="137"/>
      <c r="EIE164" s="137"/>
      <c r="EIF164" s="137"/>
      <c r="EIG164" s="143"/>
      <c r="EIH164" s="125"/>
      <c r="EII164" s="126"/>
      <c r="EIM164" s="137"/>
      <c r="EIN164" s="137"/>
      <c r="EIO164" s="137"/>
      <c r="EIP164" s="137"/>
      <c r="EIQ164" s="137"/>
      <c r="EIR164" s="137"/>
      <c r="EIS164" s="143"/>
      <c r="EIT164" s="125"/>
      <c r="EIU164" s="126"/>
      <c r="EIY164" s="137"/>
      <c r="EIZ164" s="137"/>
      <c r="EJA164" s="137"/>
      <c r="EJB164" s="137"/>
      <c r="EJC164" s="137"/>
      <c r="EJD164" s="137"/>
      <c r="EJE164" s="143"/>
      <c r="EJF164" s="125"/>
      <c r="EJG164" s="126"/>
      <c r="EJK164" s="137"/>
      <c r="EJL164" s="137"/>
      <c r="EJM164" s="137"/>
      <c r="EJN164" s="137"/>
      <c r="EJO164" s="137"/>
      <c r="EJP164" s="137"/>
      <c r="EJQ164" s="143"/>
      <c r="EJR164" s="125"/>
      <c r="EJS164" s="126"/>
      <c r="EJW164" s="137"/>
      <c r="EJX164" s="137"/>
      <c r="EJY164" s="137"/>
      <c r="EJZ164" s="137"/>
      <c r="EKA164" s="137"/>
      <c r="EKB164" s="137"/>
      <c r="EKC164" s="143"/>
      <c r="EKD164" s="125"/>
      <c r="EKE164" s="126"/>
      <c r="EKI164" s="137"/>
      <c r="EKJ164" s="137"/>
      <c r="EKK164" s="137"/>
      <c r="EKL164" s="137"/>
      <c r="EKM164" s="137"/>
      <c r="EKN164" s="137"/>
      <c r="EKO164" s="143"/>
      <c r="EKP164" s="125"/>
      <c r="EKQ164" s="126"/>
      <c r="EKU164" s="137"/>
      <c r="EKV164" s="137"/>
      <c r="EKW164" s="137"/>
      <c r="EKX164" s="137"/>
      <c r="EKY164" s="137"/>
      <c r="EKZ164" s="137"/>
      <c r="ELA164" s="143"/>
      <c r="ELB164" s="125"/>
      <c r="ELC164" s="126"/>
      <c r="ELG164" s="137"/>
      <c r="ELH164" s="137"/>
      <c r="ELI164" s="137"/>
      <c r="ELJ164" s="137"/>
      <c r="ELK164" s="137"/>
      <c r="ELL164" s="137"/>
      <c r="ELM164" s="143"/>
      <c r="ELN164" s="125"/>
      <c r="ELO164" s="126"/>
      <c r="ELS164" s="137"/>
      <c r="ELT164" s="137"/>
      <c r="ELU164" s="137"/>
      <c r="ELV164" s="137"/>
      <c r="ELW164" s="137"/>
      <c r="ELX164" s="137"/>
      <c r="ELY164" s="143"/>
      <c r="ELZ164" s="125"/>
      <c r="EMA164" s="126"/>
      <c r="EME164" s="137"/>
      <c r="EMF164" s="137"/>
      <c r="EMG164" s="137"/>
      <c r="EMH164" s="137"/>
      <c r="EMI164" s="137"/>
      <c r="EMJ164" s="137"/>
      <c r="EMK164" s="143"/>
      <c r="EML164" s="125"/>
      <c r="EMM164" s="126"/>
      <c r="EMQ164" s="137"/>
      <c r="EMR164" s="137"/>
      <c r="EMS164" s="137"/>
      <c r="EMT164" s="137"/>
      <c r="EMU164" s="137"/>
      <c r="EMV164" s="137"/>
      <c r="EMW164" s="143"/>
      <c r="EMX164" s="125"/>
      <c r="EMY164" s="126"/>
      <c r="ENC164" s="137"/>
      <c r="END164" s="137"/>
      <c r="ENE164" s="137"/>
      <c r="ENF164" s="137"/>
      <c r="ENG164" s="137"/>
      <c r="ENH164" s="137"/>
      <c r="ENI164" s="143"/>
      <c r="ENJ164" s="125"/>
      <c r="ENK164" s="126"/>
      <c r="ENO164" s="137"/>
      <c r="ENP164" s="137"/>
      <c r="ENQ164" s="137"/>
      <c r="ENR164" s="137"/>
      <c r="ENS164" s="137"/>
      <c r="ENT164" s="137"/>
      <c r="ENU164" s="143"/>
      <c r="ENV164" s="125"/>
      <c r="ENW164" s="126"/>
      <c r="EOA164" s="137"/>
      <c r="EOB164" s="137"/>
      <c r="EOC164" s="137"/>
      <c r="EOD164" s="137"/>
      <c r="EOE164" s="137"/>
      <c r="EOF164" s="137"/>
      <c r="EOG164" s="143"/>
      <c r="EOH164" s="125"/>
      <c r="EOI164" s="126"/>
      <c r="EOM164" s="137"/>
      <c r="EON164" s="137"/>
      <c r="EOO164" s="137"/>
      <c r="EOP164" s="137"/>
      <c r="EOQ164" s="137"/>
      <c r="EOR164" s="137"/>
      <c r="EOS164" s="143"/>
      <c r="EOT164" s="125"/>
      <c r="EOU164" s="126"/>
      <c r="EOY164" s="137"/>
      <c r="EOZ164" s="137"/>
      <c r="EPA164" s="137"/>
      <c r="EPB164" s="137"/>
      <c r="EPC164" s="137"/>
      <c r="EPD164" s="137"/>
      <c r="EPE164" s="143"/>
      <c r="EPF164" s="125"/>
      <c r="EPG164" s="126"/>
      <c r="EPK164" s="137"/>
      <c r="EPL164" s="137"/>
      <c r="EPM164" s="137"/>
      <c r="EPN164" s="137"/>
      <c r="EPO164" s="137"/>
      <c r="EPP164" s="137"/>
      <c r="EPQ164" s="143"/>
      <c r="EPR164" s="125"/>
      <c r="EPS164" s="126"/>
      <c r="EPW164" s="137"/>
      <c r="EPX164" s="137"/>
      <c r="EPY164" s="137"/>
      <c r="EPZ164" s="137"/>
      <c r="EQA164" s="137"/>
      <c r="EQB164" s="137"/>
      <c r="EQC164" s="143"/>
      <c r="EQD164" s="125"/>
      <c r="EQE164" s="126"/>
      <c r="EQI164" s="137"/>
      <c r="EQJ164" s="137"/>
      <c r="EQK164" s="137"/>
      <c r="EQL164" s="137"/>
      <c r="EQM164" s="137"/>
      <c r="EQN164" s="137"/>
      <c r="EQO164" s="143"/>
      <c r="EQP164" s="125"/>
      <c r="EQQ164" s="126"/>
      <c r="EQU164" s="137"/>
      <c r="EQV164" s="137"/>
      <c r="EQW164" s="137"/>
      <c r="EQX164" s="137"/>
      <c r="EQY164" s="137"/>
      <c r="EQZ164" s="137"/>
      <c r="ERA164" s="143"/>
      <c r="ERB164" s="125"/>
      <c r="ERC164" s="126"/>
      <c r="ERG164" s="137"/>
      <c r="ERH164" s="137"/>
      <c r="ERI164" s="137"/>
      <c r="ERJ164" s="137"/>
      <c r="ERK164" s="137"/>
      <c r="ERL164" s="137"/>
      <c r="ERM164" s="143"/>
      <c r="ERN164" s="125"/>
      <c r="ERO164" s="126"/>
      <c r="ERS164" s="137"/>
      <c r="ERT164" s="137"/>
      <c r="ERU164" s="137"/>
      <c r="ERV164" s="137"/>
      <c r="ERW164" s="137"/>
      <c r="ERX164" s="137"/>
      <c r="ERY164" s="143"/>
      <c r="ERZ164" s="125"/>
      <c r="ESA164" s="126"/>
      <c r="ESE164" s="137"/>
      <c r="ESF164" s="137"/>
      <c r="ESG164" s="137"/>
      <c r="ESH164" s="137"/>
      <c r="ESI164" s="137"/>
      <c r="ESJ164" s="137"/>
      <c r="ESK164" s="143"/>
      <c r="ESL164" s="125"/>
      <c r="ESM164" s="126"/>
      <c r="ESQ164" s="137"/>
      <c r="ESR164" s="137"/>
      <c r="ESS164" s="137"/>
      <c r="EST164" s="137"/>
      <c r="ESU164" s="137"/>
      <c r="ESV164" s="137"/>
      <c r="ESW164" s="143"/>
      <c r="ESX164" s="125"/>
      <c r="ESY164" s="126"/>
      <c r="ETC164" s="137"/>
      <c r="ETD164" s="137"/>
      <c r="ETE164" s="137"/>
      <c r="ETF164" s="137"/>
      <c r="ETG164" s="137"/>
      <c r="ETH164" s="137"/>
      <c r="ETI164" s="143"/>
      <c r="ETJ164" s="125"/>
      <c r="ETK164" s="126"/>
      <c r="ETO164" s="137"/>
      <c r="ETP164" s="137"/>
      <c r="ETQ164" s="137"/>
      <c r="ETR164" s="137"/>
      <c r="ETS164" s="137"/>
      <c r="ETT164" s="137"/>
      <c r="ETU164" s="143"/>
      <c r="ETV164" s="125"/>
      <c r="ETW164" s="126"/>
      <c r="EUA164" s="137"/>
      <c r="EUB164" s="137"/>
      <c r="EUC164" s="137"/>
      <c r="EUD164" s="137"/>
      <c r="EUE164" s="137"/>
      <c r="EUF164" s="137"/>
      <c r="EUG164" s="143"/>
      <c r="EUH164" s="125"/>
      <c r="EUI164" s="126"/>
      <c r="EUM164" s="137"/>
      <c r="EUN164" s="137"/>
      <c r="EUO164" s="137"/>
      <c r="EUP164" s="137"/>
      <c r="EUQ164" s="137"/>
      <c r="EUR164" s="137"/>
      <c r="EUS164" s="143"/>
      <c r="EUT164" s="125"/>
      <c r="EUU164" s="126"/>
      <c r="EUY164" s="137"/>
      <c r="EUZ164" s="137"/>
      <c r="EVA164" s="137"/>
      <c r="EVB164" s="137"/>
      <c r="EVC164" s="137"/>
      <c r="EVD164" s="137"/>
      <c r="EVE164" s="143"/>
      <c r="EVF164" s="125"/>
      <c r="EVG164" s="126"/>
      <c r="EVK164" s="137"/>
      <c r="EVL164" s="137"/>
      <c r="EVM164" s="137"/>
      <c r="EVN164" s="137"/>
      <c r="EVO164" s="137"/>
      <c r="EVP164" s="137"/>
      <c r="EVQ164" s="143"/>
      <c r="EVR164" s="125"/>
      <c r="EVS164" s="126"/>
      <c r="EVW164" s="137"/>
      <c r="EVX164" s="137"/>
      <c r="EVY164" s="137"/>
      <c r="EVZ164" s="137"/>
      <c r="EWA164" s="137"/>
      <c r="EWB164" s="137"/>
      <c r="EWC164" s="143"/>
      <c r="EWD164" s="125"/>
      <c r="EWE164" s="126"/>
      <c r="EWI164" s="137"/>
      <c r="EWJ164" s="137"/>
      <c r="EWK164" s="137"/>
      <c r="EWL164" s="137"/>
      <c r="EWM164" s="137"/>
      <c r="EWN164" s="137"/>
      <c r="EWO164" s="143"/>
      <c r="EWP164" s="125"/>
      <c r="EWQ164" s="126"/>
      <c r="EWU164" s="137"/>
      <c r="EWV164" s="137"/>
      <c r="EWW164" s="137"/>
      <c r="EWX164" s="137"/>
      <c r="EWY164" s="137"/>
      <c r="EWZ164" s="137"/>
      <c r="EXA164" s="143"/>
      <c r="EXB164" s="125"/>
      <c r="EXC164" s="126"/>
      <c r="EXG164" s="137"/>
      <c r="EXH164" s="137"/>
      <c r="EXI164" s="137"/>
      <c r="EXJ164" s="137"/>
      <c r="EXK164" s="137"/>
      <c r="EXL164" s="137"/>
      <c r="EXM164" s="143"/>
      <c r="EXN164" s="125"/>
      <c r="EXO164" s="126"/>
      <c r="EXS164" s="137"/>
      <c r="EXT164" s="137"/>
      <c r="EXU164" s="137"/>
      <c r="EXV164" s="137"/>
      <c r="EXW164" s="137"/>
      <c r="EXX164" s="137"/>
      <c r="EXY164" s="143"/>
      <c r="EXZ164" s="125"/>
      <c r="EYA164" s="126"/>
      <c r="EYE164" s="137"/>
      <c r="EYF164" s="137"/>
      <c r="EYG164" s="137"/>
      <c r="EYH164" s="137"/>
      <c r="EYI164" s="137"/>
      <c r="EYJ164" s="137"/>
      <c r="EYK164" s="143"/>
      <c r="EYL164" s="125"/>
      <c r="EYM164" s="126"/>
      <c r="EYQ164" s="137"/>
      <c r="EYR164" s="137"/>
      <c r="EYS164" s="137"/>
      <c r="EYT164" s="137"/>
      <c r="EYU164" s="137"/>
      <c r="EYV164" s="137"/>
      <c r="EYW164" s="143"/>
      <c r="EYX164" s="125"/>
      <c r="EYY164" s="126"/>
      <c r="EZC164" s="137"/>
      <c r="EZD164" s="137"/>
      <c r="EZE164" s="137"/>
      <c r="EZF164" s="137"/>
      <c r="EZG164" s="137"/>
      <c r="EZH164" s="137"/>
      <c r="EZI164" s="143"/>
      <c r="EZJ164" s="125"/>
      <c r="EZK164" s="126"/>
      <c r="EZO164" s="137"/>
      <c r="EZP164" s="137"/>
      <c r="EZQ164" s="137"/>
      <c r="EZR164" s="137"/>
      <c r="EZS164" s="137"/>
      <c r="EZT164" s="137"/>
      <c r="EZU164" s="143"/>
      <c r="EZV164" s="125"/>
      <c r="EZW164" s="126"/>
      <c r="FAA164" s="137"/>
      <c r="FAB164" s="137"/>
      <c r="FAC164" s="137"/>
      <c r="FAD164" s="137"/>
      <c r="FAE164" s="137"/>
      <c r="FAF164" s="137"/>
      <c r="FAG164" s="143"/>
      <c r="FAH164" s="125"/>
      <c r="FAI164" s="126"/>
      <c r="FAM164" s="137"/>
      <c r="FAN164" s="137"/>
      <c r="FAO164" s="137"/>
      <c r="FAP164" s="137"/>
      <c r="FAQ164" s="137"/>
      <c r="FAR164" s="137"/>
      <c r="FAS164" s="143"/>
      <c r="FAT164" s="125"/>
      <c r="FAU164" s="126"/>
      <c r="FAY164" s="137"/>
      <c r="FAZ164" s="137"/>
      <c r="FBA164" s="137"/>
      <c r="FBB164" s="137"/>
      <c r="FBC164" s="137"/>
      <c r="FBD164" s="137"/>
      <c r="FBE164" s="143"/>
      <c r="FBF164" s="125"/>
      <c r="FBG164" s="126"/>
      <c r="FBK164" s="137"/>
      <c r="FBL164" s="137"/>
      <c r="FBM164" s="137"/>
      <c r="FBN164" s="137"/>
      <c r="FBO164" s="137"/>
      <c r="FBP164" s="137"/>
      <c r="FBQ164" s="143"/>
      <c r="FBR164" s="125"/>
      <c r="FBS164" s="126"/>
      <c r="FBW164" s="137"/>
      <c r="FBX164" s="137"/>
      <c r="FBY164" s="137"/>
      <c r="FBZ164" s="137"/>
      <c r="FCA164" s="137"/>
      <c r="FCB164" s="137"/>
      <c r="FCC164" s="143"/>
      <c r="FCD164" s="125"/>
      <c r="FCE164" s="126"/>
      <c r="FCI164" s="137"/>
      <c r="FCJ164" s="137"/>
      <c r="FCK164" s="137"/>
      <c r="FCL164" s="137"/>
      <c r="FCM164" s="137"/>
      <c r="FCN164" s="137"/>
      <c r="FCO164" s="143"/>
      <c r="FCP164" s="125"/>
      <c r="FCQ164" s="126"/>
      <c r="FCU164" s="137"/>
      <c r="FCV164" s="137"/>
      <c r="FCW164" s="137"/>
      <c r="FCX164" s="137"/>
      <c r="FCY164" s="137"/>
      <c r="FCZ164" s="137"/>
      <c r="FDA164" s="143"/>
      <c r="FDB164" s="125"/>
      <c r="FDC164" s="126"/>
      <c r="FDG164" s="137"/>
      <c r="FDH164" s="137"/>
      <c r="FDI164" s="137"/>
      <c r="FDJ164" s="137"/>
      <c r="FDK164" s="137"/>
      <c r="FDL164" s="137"/>
      <c r="FDM164" s="143"/>
      <c r="FDN164" s="125"/>
      <c r="FDO164" s="126"/>
      <c r="FDS164" s="137"/>
      <c r="FDT164" s="137"/>
      <c r="FDU164" s="137"/>
      <c r="FDV164" s="137"/>
      <c r="FDW164" s="137"/>
      <c r="FDX164" s="137"/>
      <c r="FDY164" s="143"/>
      <c r="FDZ164" s="125"/>
      <c r="FEA164" s="126"/>
      <c r="FEE164" s="137"/>
      <c r="FEF164" s="137"/>
      <c r="FEG164" s="137"/>
      <c r="FEH164" s="137"/>
      <c r="FEI164" s="137"/>
      <c r="FEJ164" s="137"/>
      <c r="FEK164" s="143"/>
      <c r="FEL164" s="125"/>
      <c r="FEM164" s="126"/>
      <c r="FEQ164" s="137"/>
      <c r="FER164" s="137"/>
      <c r="FES164" s="137"/>
      <c r="FET164" s="137"/>
      <c r="FEU164" s="137"/>
      <c r="FEV164" s="137"/>
      <c r="FEW164" s="143"/>
      <c r="FEX164" s="125"/>
      <c r="FEY164" s="126"/>
      <c r="FFC164" s="137"/>
      <c r="FFD164" s="137"/>
      <c r="FFE164" s="137"/>
      <c r="FFF164" s="137"/>
      <c r="FFG164" s="137"/>
      <c r="FFH164" s="137"/>
      <c r="FFI164" s="143"/>
      <c r="FFJ164" s="125"/>
      <c r="FFK164" s="126"/>
      <c r="FFO164" s="137"/>
      <c r="FFP164" s="137"/>
      <c r="FFQ164" s="137"/>
      <c r="FFR164" s="137"/>
      <c r="FFS164" s="137"/>
      <c r="FFT164" s="137"/>
      <c r="FFU164" s="143"/>
      <c r="FFV164" s="125"/>
      <c r="FFW164" s="126"/>
      <c r="FGA164" s="137"/>
      <c r="FGB164" s="137"/>
      <c r="FGC164" s="137"/>
      <c r="FGD164" s="137"/>
      <c r="FGE164" s="137"/>
      <c r="FGF164" s="137"/>
      <c r="FGG164" s="143"/>
      <c r="FGH164" s="125"/>
      <c r="FGI164" s="126"/>
      <c r="FGM164" s="137"/>
      <c r="FGN164" s="137"/>
      <c r="FGO164" s="137"/>
      <c r="FGP164" s="137"/>
      <c r="FGQ164" s="137"/>
      <c r="FGR164" s="137"/>
      <c r="FGS164" s="143"/>
      <c r="FGT164" s="125"/>
      <c r="FGU164" s="126"/>
      <c r="FGY164" s="137"/>
      <c r="FGZ164" s="137"/>
      <c r="FHA164" s="137"/>
      <c r="FHB164" s="137"/>
      <c r="FHC164" s="137"/>
      <c r="FHD164" s="137"/>
      <c r="FHE164" s="143"/>
      <c r="FHF164" s="125"/>
      <c r="FHG164" s="126"/>
      <c r="FHK164" s="137"/>
      <c r="FHL164" s="137"/>
      <c r="FHM164" s="137"/>
      <c r="FHN164" s="137"/>
      <c r="FHO164" s="137"/>
      <c r="FHP164" s="137"/>
      <c r="FHQ164" s="143"/>
      <c r="FHR164" s="125"/>
      <c r="FHS164" s="126"/>
      <c r="FHW164" s="137"/>
      <c r="FHX164" s="137"/>
      <c r="FHY164" s="137"/>
      <c r="FHZ164" s="137"/>
      <c r="FIA164" s="137"/>
      <c r="FIB164" s="137"/>
      <c r="FIC164" s="143"/>
      <c r="FID164" s="125"/>
      <c r="FIE164" s="126"/>
      <c r="FII164" s="137"/>
      <c r="FIJ164" s="137"/>
      <c r="FIK164" s="137"/>
      <c r="FIL164" s="137"/>
      <c r="FIM164" s="137"/>
      <c r="FIN164" s="137"/>
      <c r="FIO164" s="143"/>
      <c r="FIP164" s="125"/>
      <c r="FIQ164" s="126"/>
      <c r="FIU164" s="137"/>
      <c r="FIV164" s="137"/>
      <c r="FIW164" s="137"/>
      <c r="FIX164" s="137"/>
      <c r="FIY164" s="137"/>
      <c r="FIZ164" s="137"/>
      <c r="FJA164" s="143"/>
      <c r="FJB164" s="125"/>
      <c r="FJC164" s="126"/>
      <c r="FJG164" s="137"/>
      <c r="FJH164" s="137"/>
      <c r="FJI164" s="137"/>
      <c r="FJJ164" s="137"/>
      <c r="FJK164" s="137"/>
      <c r="FJL164" s="137"/>
      <c r="FJM164" s="143"/>
      <c r="FJN164" s="125"/>
      <c r="FJO164" s="126"/>
      <c r="FJS164" s="137"/>
      <c r="FJT164" s="137"/>
      <c r="FJU164" s="137"/>
      <c r="FJV164" s="137"/>
      <c r="FJW164" s="137"/>
      <c r="FJX164" s="137"/>
      <c r="FJY164" s="143"/>
      <c r="FJZ164" s="125"/>
      <c r="FKA164" s="126"/>
      <c r="FKE164" s="137"/>
      <c r="FKF164" s="137"/>
      <c r="FKG164" s="137"/>
      <c r="FKH164" s="137"/>
      <c r="FKI164" s="137"/>
      <c r="FKJ164" s="137"/>
      <c r="FKK164" s="143"/>
      <c r="FKL164" s="125"/>
      <c r="FKM164" s="126"/>
      <c r="FKQ164" s="137"/>
      <c r="FKR164" s="137"/>
      <c r="FKS164" s="137"/>
      <c r="FKT164" s="137"/>
      <c r="FKU164" s="137"/>
      <c r="FKV164" s="137"/>
      <c r="FKW164" s="143"/>
      <c r="FKX164" s="125"/>
      <c r="FKY164" s="126"/>
      <c r="FLC164" s="137"/>
      <c r="FLD164" s="137"/>
      <c r="FLE164" s="137"/>
      <c r="FLF164" s="137"/>
      <c r="FLG164" s="137"/>
      <c r="FLH164" s="137"/>
      <c r="FLI164" s="143"/>
      <c r="FLJ164" s="125"/>
      <c r="FLK164" s="126"/>
      <c r="FLO164" s="137"/>
      <c r="FLP164" s="137"/>
      <c r="FLQ164" s="137"/>
      <c r="FLR164" s="137"/>
      <c r="FLS164" s="137"/>
      <c r="FLT164" s="137"/>
      <c r="FLU164" s="143"/>
      <c r="FLV164" s="125"/>
      <c r="FLW164" s="126"/>
      <c r="FMA164" s="137"/>
      <c r="FMB164" s="137"/>
      <c r="FMC164" s="137"/>
      <c r="FMD164" s="137"/>
      <c r="FME164" s="137"/>
      <c r="FMF164" s="137"/>
      <c r="FMG164" s="143"/>
      <c r="FMH164" s="125"/>
      <c r="FMI164" s="126"/>
      <c r="FMM164" s="137"/>
      <c r="FMN164" s="137"/>
      <c r="FMO164" s="137"/>
      <c r="FMP164" s="137"/>
      <c r="FMQ164" s="137"/>
      <c r="FMR164" s="137"/>
      <c r="FMS164" s="143"/>
      <c r="FMT164" s="125"/>
      <c r="FMU164" s="126"/>
      <c r="FMY164" s="137"/>
      <c r="FMZ164" s="137"/>
      <c r="FNA164" s="137"/>
      <c r="FNB164" s="137"/>
      <c r="FNC164" s="137"/>
      <c r="FND164" s="137"/>
      <c r="FNE164" s="143"/>
      <c r="FNF164" s="125"/>
      <c r="FNG164" s="126"/>
      <c r="FNK164" s="137"/>
      <c r="FNL164" s="137"/>
      <c r="FNM164" s="137"/>
      <c r="FNN164" s="137"/>
      <c r="FNO164" s="137"/>
      <c r="FNP164" s="137"/>
      <c r="FNQ164" s="143"/>
      <c r="FNR164" s="125"/>
      <c r="FNS164" s="126"/>
      <c r="FNW164" s="137"/>
      <c r="FNX164" s="137"/>
      <c r="FNY164" s="137"/>
      <c r="FNZ164" s="137"/>
      <c r="FOA164" s="137"/>
      <c r="FOB164" s="137"/>
      <c r="FOC164" s="143"/>
      <c r="FOD164" s="125"/>
      <c r="FOE164" s="126"/>
      <c r="FOI164" s="137"/>
      <c r="FOJ164" s="137"/>
      <c r="FOK164" s="137"/>
      <c r="FOL164" s="137"/>
      <c r="FOM164" s="137"/>
      <c r="FON164" s="137"/>
      <c r="FOO164" s="143"/>
      <c r="FOP164" s="125"/>
      <c r="FOQ164" s="126"/>
      <c r="FOU164" s="137"/>
      <c r="FOV164" s="137"/>
      <c r="FOW164" s="137"/>
      <c r="FOX164" s="137"/>
      <c r="FOY164" s="137"/>
      <c r="FOZ164" s="137"/>
      <c r="FPA164" s="143"/>
      <c r="FPB164" s="125"/>
      <c r="FPC164" s="126"/>
      <c r="FPG164" s="137"/>
      <c r="FPH164" s="137"/>
      <c r="FPI164" s="137"/>
      <c r="FPJ164" s="137"/>
      <c r="FPK164" s="137"/>
      <c r="FPL164" s="137"/>
      <c r="FPM164" s="143"/>
      <c r="FPN164" s="125"/>
      <c r="FPO164" s="126"/>
      <c r="FPS164" s="137"/>
      <c r="FPT164" s="137"/>
      <c r="FPU164" s="137"/>
      <c r="FPV164" s="137"/>
      <c r="FPW164" s="137"/>
      <c r="FPX164" s="137"/>
      <c r="FPY164" s="143"/>
      <c r="FPZ164" s="125"/>
      <c r="FQA164" s="126"/>
      <c r="FQE164" s="137"/>
      <c r="FQF164" s="137"/>
      <c r="FQG164" s="137"/>
      <c r="FQH164" s="137"/>
      <c r="FQI164" s="137"/>
      <c r="FQJ164" s="137"/>
      <c r="FQK164" s="143"/>
      <c r="FQL164" s="125"/>
      <c r="FQM164" s="126"/>
      <c r="FQQ164" s="137"/>
      <c r="FQR164" s="137"/>
      <c r="FQS164" s="137"/>
      <c r="FQT164" s="137"/>
      <c r="FQU164" s="137"/>
      <c r="FQV164" s="137"/>
      <c r="FQW164" s="143"/>
      <c r="FQX164" s="125"/>
      <c r="FQY164" s="126"/>
      <c r="FRC164" s="137"/>
      <c r="FRD164" s="137"/>
      <c r="FRE164" s="137"/>
      <c r="FRF164" s="137"/>
      <c r="FRG164" s="137"/>
      <c r="FRH164" s="137"/>
      <c r="FRI164" s="143"/>
      <c r="FRJ164" s="125"/>
      <c r="FRK164" s="126"/>
      <c r="FRO164" s="137"/>
      <c r="FRP164" s="137"/>
      <c r="FRQ164" s="137"/>
      <c r="FRR164" s="137"/>
      <c r="FRS164" s="137"/>
      <c r="FRT164" s="137"/>
      <c r="FRU164" s="143"/>
      <c r="FRV164" s="125"/>
      <c r="FRW164" s="126"/>
      <c r="FSA164" s="137"/>
      <c r="FSB164" s="137"/>
      <c r="FSC164" s="137"/>
      <c r="FSD164" s="137"/>
      <c r="FSE164" s="137"/>
      <c r="FSF164" s="137"/>
      <c r="FSG164" s="143"/>
      <c r="FSH164" s="125"/>
      <c r="FSI164" s="126"/>
      <c r="FSM164" s="137"/>
      <c r="FSN164" s="137"/>
      <c r="FSO164" s="137"/>
      <c r="FSP164" s="137"/>
      <c r="FSQ164" s="137"/>
      <c r="FSR164" s="137"/>
      <c r="FSS164" s="143"/>
      <c r="FST164" s="125"/>
      <c r="FSU164" s="126"/>
      <c r="FSY164" s="137"/>
      <c r="FSZ164" s="137"/>
      <c r="FTA164" s="137"/>
      <c r="FTB164" s="137"/>
      <c r="FTC164" s="137"/>
      <c r="FTD164" s="137"/>
      <c r="FTE164" s="143"/>
      <c r="FTF164" s="125"/>
      <c r="FTG164" s="126"/>
      <c r="FTK164" s="137"/>
      <c r="FTL164" s="137"/>
      <c r="FTM164" s="137"/>
      <c r="FTN164" s="137"/>
      <c r="FTO164" s="137"/>
      <c r="FTP164" s="137"/>
      <c r="FTQ164" s="143"/>
      <c r="FTR164" s="125"/>
      <c r="FTS164" s="126"/>
      <c r="FTW164" s="137"/>
      <c r="FTX164" s="137"/>
      <c r="FTY164" s="137"/>
      <c r="FTZ164" s="137"/>
      <c r="FUA164" s="137"/>
      <c r="FUB164" s="137"/>
      <c r="FUC164" s="143"/>
      <c r="FUD164" s="125"/>
      <c r="FUE164" s="126"/>
      <c r="FUI164" s="137"/>
      <c r="FUJ164" s="137"/>
      <c r="FUK164" s="137"/>
      <c r="FUL164" s="137"/>
      <c r="FUM164" s="137"/>
      <c r="FUN164" s="137"/>
      <c r="FUO164" s="143"/>
      <c r="FUP164" s="125"/>
      <c r="FUQ164" s="126"/>
      <c r="FUU164" s="137"/>
      <c r="FUV164" s="137"/>
      <c r="FUW164" s="137"/>
      <c r="FUX164" s="137"/>
      <c r="FUY164" s="137"/>
      <c r="FUZ164" s="137"/>
      <c r="FVA164" s="143"/>
      <c r="FVB164" s="125"/>
      <c r="FVC164" s="126"/>
      <c r="FVG164" s="137"/>
      <c r="FVH164" s="137"/>
      <c r="FVI164" s="137"/>
      <c r="FVJ164" s="137"/>
      <c r="FVK164" s="137"/>
      <c r="FVL164" s="137"/>
      <c r="FVM164" s="143"/>
      <c r="FVN164" s="125"/>
      <c r="FVO164" s="126"/>
      <c r="FVS164" s="137"/>
      <c r="FVT164" s="137"/>
      <c r="FVU164" s="137"/>
      <c r="FVV164" s="137"/>
      <c r="FVW164" s="137"/>
      <c r="FVX164" s="137"/>
      <c r="FVY164" s="143"/>
      <c r="FVZ164" s="125"/>
      <c r="FWA164" s="126"/>
      <c r="FWE164" s="137"/>
      <c r="FWF164" s="137"/>
      <c r="FWG164" s="137"/>
      <c r="FWH164" s="137"/>
      <c r="FWI164" s="137"/>
      <c r="FWJ164" s="137"/>
      <c r="FWK164" s="143"/>
      <c r="FWL164" s="125"/>
      <c r="FWM164" s="126"/>
      <c r="FWQ164" s="137"/>
      <c r="FWR164" s="137"/>
      <c r="FWS164" s="137"/>
      <c r="FWT164" s="137"/>
      <c r="FWU164" s="137"/>
      <c r="FWV164" s="137"/>
      <c r="FWW164" s="143"/>
      <c r="FWX164" s="125"/>
      <c r="FWY164" s="126"/>
      <c r="FXC164" s="137"/>
      <c r="FXD164" s="137"/>
      <c r="FXE164" s="137"/>
      <c r="FXF164" s="137"/>
      <c r="FXG164" s="137"/>
      <c r="FXH164" s="137"/>
      <c r="FXI164" s="143"/>
      <c r="FXJ164" s="125"/>
      <c r="FXK164" s="126"/>
      <c r="FXO164" s="137"/>
      <c r="FXP164" s="137"/>
      <c r="FXQ164" s="137"/>
      <c r="FXR164" s="137"/>
      <c r="FXS164" s="137"/>
      <c r="FXT164" s="137"/>
      <c r="FXU164" s="143"/>
      <c r="FXV164" s="125"/>
      <c r="FXW164" s="126"/>
      <c r="FYA164" s="137"/>
      <c r="FYB164" s="137"/>
      <c r="FYC164" s="137"/>
      <c r="FYD164" s="137"/>
      <c r="FYE164" s="137"/>
      <c r="FYF164" s="137"/>
      <c r="FYG164" s="143"/>
      <c r="FYH164" s="125"/>
      <c r="FYI164" s="126"/>
      <c r="FYM164" s="137"/>
      <c r="FYN164" s="137"/>
      <c r="FYO164" s="137"/>
      <c r="FYP164" s="137"/>
      <c r="FYQ164" s="137"/>
      <c r="FYR164" s="137"/>
      <c r="FYS164" s="143"/>
      <c r="FYT164" s="125"/>
      <c r="FYU164" s="126"/>
      <c r="FYY164" s="137"/>
      <c r="FYZ164" s="137"/>
      <c r="FZA164" s="137"/>
      <c r="FZB164" s="137"/>
      <c r="FZC164" s="137"/>
      <c r="FZD164" s="137"/>
      <c r="FZE164" s="143"/>
      <c r="FZF164" s="125"/>
      <c r="FZG164" s="126"/>
      <c r="FZK164" s="137"/>
      <c r="FZL164" s="137"/>
      <c r="FZM164" s="137"/>
      <c r="FZN164" s="137"/>
      <c r="FZO164" s="137"/>
      <c r="FZP164" s="137"/>
      <c r="FZQ164" s="143"/>
      <c r="FZR164" s="125"/>
      <c r="FZS164" s="126"/>
      <c r="FZW164" s="137"/>
      <c r="FZX164" s="137"/>
      <c r="FZY164" s="137"/>
      <c r="FZZ164" s="137"/>
      <c r="GAA164" s="137"/>
      <c r="GAB164" s="137"/>
      <c r="GAC164" s="143"/>
      <c r="GAD164" s="125"/>
      <c r="GAE164" s="126"/>
      <c r="GAI164" s="137"/>
      <c r="GAJ164" s="137"/>
      <c r="GAK164" s="137"/>
      <c r="GAL164" s="137"/>
      <c r="GAM164" s="137"/>
      <c r="GAN164" s="137"/>
      <c r="GAO164" s="143"/>
      <c r="GAP164" s="125"/>
      <c r="GAQ164" s="126"/>
      <c r="GAU164" s="137"/>
      <c r="GAV164" s="137"/>
      <c r="GAW164" s="137"/>
      <c r="GAX164" s="137"/>
      <c r="GAY164" s="137"/>
      <c r="GAZ164" s="137"/>
      <c r="GBA164" s="143"/>
      <c r="GBB164" s="125"/>
      <c r="GBC164" s="126"/>
      <c r="GBG164" s="137"/>
      <c r="GBH164" s="137"/>
      <c r="GBI164" s="137"/>
      <c r="GBJ164" s="137"/>
      <c r="GBK164" s="137"/>
      <c r="GBL164" s="137"/>
      <c r="GBM164" s="143"/>
      <c r="GBN164" s="125"/>
      <c r="GBO164" s="126"/>
      <c r="GBS164" s="137"/>
      <c r="GBT164" s="137"/>
      <c r="GBU164" s="137"/>
      <c r="GBV164" s="137"/>
      <c r="GBW164" s="137"/>
      <c r="GBX164" s="137"/>
      <c r="GBY164" s="143"/>
      <c r="GBZ164" s="125"/>
      <c r="GCA164" s="126"/>
      <c r="GCE164" s="137"/>
      <c r="GCF164" s="137"/>
      <c r="GCG164" s="137"/>
      <c r="GCH164" s="137"/>
      <c r="GCI164" s="137"/>
      <c r="GCJ164" s="137"/>
      <c r="GCK164" s="143"/>
      <c r="GCL164" s="125"/>
      <c r="GCM164" s="126"/>
      <c r="GCQ164" s="137"/>
      <c r="GCR164" s="137"/>
      <c r="GCS164" s="137"/>
      <c r="GCT164" s="137"/>
      <c r="GCU164" s="137"/>
      <c r="GCV164" s="137"/>
      <c r="GCW164" s="143"/>
      <c r="GCX164" s="125"/>
      <c r="GCY164" s="126"/>
      <c r="GDC164" s="137"/>
      <c r="GDD164" s="137"/>
      <c r="GDE164" s="137"/>
      <c r="GDF164" s="137"/>
      <c r="GDG164" s="137"/>
      <c r="GDH164" s="137"/>
      <c r="GDI164" s="143"/>
      <c r="GDJ164" s="125"/>
      <c r="GDK164" s="126"/>
      <c r="GDO164" s="137"/>
      <c r="GDP164" s="137"/>
      <c r="GDQ164" s="137"/>
      <c r="GDR164" s="137"/>
      <c r="GDS164" s="137"/>
      <c r="GDT164" s="137"/>
      <c r="GDU164" s="143"/>
      <c r="GDV164" s="125"/>
      <c r="GDW164" s="126"/>
      <c r="GEA164" s="137"/>
      <c r="GEB164" s="137"/>
      <c r="GEC164" s="137"/>
      <c r="GED164" s="137"/>
      <c r="GEE164" s="137"/>
      <c r="GEF164" s="137"/>
      <c r="GEG164" s="143"/>
      <c r="GEH164" s="125"/>
      <c r="GEI164" s="126"/>
      <c r="GEM164" s="137"/>
      <c r="GEN164" s="137"/>
      <c r="GEO164" s="137"/>
      <c r="GEP164" s="137"/>
      <c r="GEQ164" s="137"/>
      <c r="GER164" s="137"/>
      <c r="GES164" s="143"/>
      <c r="GET164" s="125"/>
      <c r="GEU164" s="126"/>
      <c r="GEY164" s="137"/>
      <c r="GEZ164" s="137"/>
      <c r="GFA164" s="137"/>
      <c r="GFB164" s="137"/>
      <c r="GFC164" s="137"/>
      <c r="GFD164" s="137"/>
      <c r="GFE164" s="143"/>
      <c r="GFF164" s="125"/>
      <c r="GFG164" s="126"/>
      <c r="GFK164" s="137"/>
      <c r="GFL164" s="137"/>
      <c r="GFM164" s="137"/>
      <c r="GFN164" s="137"/>
      <c r="GFO164" s="137"/>
      <c r="GFP164" s="137"/>
      <c r="GFQ164" s="143"/>
      <c r="GFR164" s="125"/>
      <c r="GFS164" s="126"/>
      <c r="GFW164" s="137"/>
      <c r="GFX164" s="137"/>
      <c r="GFY164" s="137"/>
      <c r="GFZ164" s="137"/>
      <c r="GGA164" s="137"/>
      <c r="GGB164" s="137"/>
      <c r="GGC164" s="143"/>
      <c r="GGD164" s="125"/>
      <c r="GGE164" s="126"/>
      <c r="GGI164" s="137"/>
      <c r="GGJ164" s="137"/>
      <c r="GGK164" s="137"/>
      <c r="GGL164" s="137"/>
      <c r="GGM164" s="137"/>
      <c r="GGN164" s="137"/>
      <c r="GGO164" s="143"/>
      <c r="GGP164" s="125"/>
      <c r="GGQ164" s="126"/>
      <c r="GGU164" s="137"/>
      <c r="GGV164" s="137"/>
      <c r="GGW164" s="137"/>
      <c r="GGX164" s="137"/>
      <c r="GGY164" s="137"/>
      <c r="GGZ164" s="137"/>
      <c r="GHA164" s="143"/>
      <c r="GHB164" s="125"/>
      <c r="GHC164" s="126"/>
      <c r="GHG164" s="137"/>
      <c r="GHH164" s="137"/>
      <c r="GHI164" s="137"/>
      <c r="GHJ164" s="137"/>
      <c r="GHK164" s="137"/>
      <c r="GHL164" s="137"/>
      <c r="GHM164" s="143"/>
      <c r="GHN164" s="125"/>
      <c r="GHO164" s="126"/>
      <c r="GHS164" s="137"/>
      <c r="GHT164" s="137"/>
      <c r="GHU164" s="137"/>
      <c r="GHV164" s="137"/>
      <c r="GHW164" s="137"/>
      <c r="GHX164" s="137"/>
      <c r="GHY164" s="143"/>
      <c r="GHZ164" s="125"/>
      <c r="GIA164" s="126"/>
      <c r="GIE164" s="137"/>
      <c r="GIF164" s="137"/>
      <c r="GIG164" s="137"/>
      <c r="GIH164" s="137"/>
      <c r="GII164" s="137"/>
      <c r="GIJ164" s="137"/>
      <c r="GIK164" s="143"/>
      <c r="GIL164" s="125"/>
      <c r="GIM164" s="126"/>
      <c r="GIQ164" s="137"/>
      <c r="GIR164" s="137"/>
      <c r="GIS164" s="137"/>
      <c r="GIT164" s="137"/>
      <c r="GIU164" s="137"/>
      <c r="GIV164" s="137"/>
      <c r="GIW164" s="143"/>
      <c r="GIX164" s="125"/>
      <c r="GIY164" s="126"/>
      <c r="GJC164" s="137"/>
      <c r="GJD164" s="137"/>
      <c r="GJE164" s="137"/>
      <c r="GJF164" s="137"/>
      <c r="GJG164" s="137"/>
      <c r="GJH164" s="137"/>
      <c r="GJI164" s="143"/>
      <c r="GJJ164" s="125"/>
      <c r="GJK164" s="126"/>
      <c r="GJO164" s="137"/>
      <c r="GJP164" s="137"/>
      <c r="GJQ164" s="137"/>
      <c r="GJR164" s="137"/>
      <c r="GJS164" s="137"/>
      <c r="GJT164" s="137"/>
      <c r="GJU164" s="143"/>
      <c r="GJV164" s="125"/>
      <c r="GJW164" s="126"/>
      <c r="GKA164" s="137"/>
      <c r="GKB164" s="137"/>
      <c r="GKC164" s="137"/>
      <c r="GKD164" s="137"/>
      <c r="GKE164" s="137"/>
      <c r="GKF164" s="137"/>
      <c r="GKG164" s="143"/>
      <c r="GKH164" s="125"/>
      <c r="GKI164" s="126"/>
      <c r="GKM164" s="137"/>
      <c r="GKN164" s="137"/>
      <c r="GKO164" s="137"/>
      <c r="GKP164" s="137"/>
      <c r="GKQ164" s="137"/>
      <c r="GKR164" s="137"/>
      <c r="GKS164" s="143"/>
      <c r="GKT164" s="125"/>
      <c r="GKU164" s="126"/>
      <c r="GKY164" s="137"/>
      <c r="GKZ164" s="137"/>
      <c r="GLA164" s="137"/>
      <c r="GLB164" s="137"/>
      <c r="GLC164" s="137"/>
      <c r="GLD164" s="137"/>
      <c r="GLE164" s="143"/>
      <c r="GLF164" s="125"/>
      <c r="GLG164" s="126"/>
      <c r="GLK164" s="137"/>
      <c r="GLL164" s="137"/>
      <c r="GLM164" s="137"/>
      <c r="GLN164" s="137"/>
      <c r="GLO164" s="137"/>
      <c r="GLP164" s="137"/>
      <c r="GLQ164" s="143"/>
      <c r="GLR164" s="125"/>
      <c r="GLS164" s="126"/>
      <c r="GLW164" s="137"/>
      <c r="GLX164" s="137"/>
      <c r="GLY164" s="137"/>
      <c r="GLZ164" s="137"/>
      <c r="GMA164" s="137"/>
      <c r="GMB164" s="137"/>
      <c r="GMC164" s="143"/>
      <c r="GMD164" s="125"/>
      <c r="GME164" s="126"/>
      <c r="GMI164" s="137"/>
      <c r="GMJ164" s="137"/>
      <c r="GMK164" s="137"/>
      <c r="GML164" s="137"/>
      <c r="GMM164" s="137"/>
      <c r="GMN164" s="137"/>
      <c r="GMO164" s="143"/>
      <c r="GMP164" s="125"/>
      <c r="GMQ164" s="126"/>
      <c r="GMU164" s="137"/>
      <c r="GMV164" s="137"/>
      <c r="GMW164" s="137"/>
      <c r="GMX164" s="137"/>
      <c r="GMY164" s="137"/>
      <c r="GMZ164" s="137"/>
      <c r="GNA164" s="143"/>
      <c r="GNB164" s="125"/>
      <c r="GNC164" s="126"/>
      <c r="GNG164" s="137"/>
      <c r="GNH164" s="137"/>
      <c r="GNI164" s="137"/>
      <c r="GNJ164" s="137"/>
      <c r="GNK164" s="137"/>
      <c r="GNL164" s="137"/>
      <c r="GNM164" s="143"/>
      <c r="GNN164" s="125"/>
      <c r="GNO164" s="126"/>
      <c r="GNS164" s="137"/>
      <c r="GNT164" s="137"/>
      <c r="GNU164" s="137"/>
      <c r="GNV164" s="137"/>
      <c r="GNW164" s="137"/>
      <c r="GNX164" s="137"/>
      <c r="GNY164" s="143"/>
      <c r="GNZ164" s="125"/>
      <c r="GOA164" s="126"/>
      <c r="GOE164" s="137"/>
      <c r="GOF164" s="137"/>
      <c r="GOG164" s="137"/>
      <c r="GOH164" s="137"/>
      <c r="GOI164" s="137"/>
      <c r="GOJ164" s="137"/>
      <c r="GOK164" s="143"/>
      <c r="GOL164" s="125"/>
      <c r="GOM164" s="126"/>
      <c r="GOQ164" s="137"/>
      <c r="GOR164" s="137"/>
      <c r="GOS164" s="137"/>
      <c r="GOT164" s="137"/>
      <c r="GOU164" s="137"/>
      <c r="GOV164" s="137"/>
      <c r="GOW164" s="143"/>
      <c r="GOX164" s="125"/>
      <c r="GOY164" s="126"/>
      <c r="GPC164" s="137"/>
      <c r="GPD164" s="137"/>
      <c r="GPE164" s="137"/>
      <c r="GPF164" s="137"/>
      <c r="GPG164" s="137"/>
      <c r="GPH164" s="137"/>
      <c r="GPI164" s="143"/>
      <c r="GPJ164" s="125"/>
      <c r="GPK164" s="126"/>
      <c r="GPO164" s="137"/>
      <c r="GPP164" s="137"/>
      <c r="GPQ164" s="137"/>
      <c r="GPR164" s="137"/>
      <c r="GPS164" s="137"/>
      <c r="GPT164" s="137"/>
      <c r="GPU164" s="143"/>
      <c r="GPV164" s="125"/>
      <c r="GPW164" s="126"/>
      <c r="GQA164" s="137"/>
      <c r="GQB164" s="137"/>
      <c r="GQC164" s="137"/>
      <c r="GQD164" s="137"/>
      <c r="GQE164" s="137"/>
      <c r="GQF164" s="137"/>
      <c r="GQG164" s="143"/>
      <c r="GQH164" s="125"/>
      <c r="GQI164" s="126"/>
      <c r="GQM164" s="137"/>
      <c r="GQN164" s="137"/>
      <c r="GQO164" s="137"/>
      <c r="GQP164" s="137"/>
      <c r="GQQ164" s="137"/>
      <c r="GQR164" s="137"/>
      <c r="GQS164" s="143"/>
      <c r="GQT164" s="125"/>
      <c r="GQU164" s="126"/>
      <c r="GQY164" s="137"/>
      <c r="GQZ164" s="137"/>
      <c r="GRA164" s="137"/>
      <c r="GRB164" s="137"/>
      <c r="GRC164" s="137"/>
      <c r="GRD164" s="137"/>
      <c r="GRE164" s="143"/>
      <c r="GRF164" s="125"/>
      <c r="GRG164" s="126"/>
      <c r="GRK164" s="137"/>
      <c r="GRL164" s="137"/>
      <c r="GRM164" s="137"/>
      <c r="GRN164" s="137"/>
      <c r="GRO164" s="137"/>
      <c r="GRP164" s="137"/>
      <c r="GRQ164" s="143"/>
      <c r="GRR164" s="125"/>
      <c r="GRS164" s="126"/>
      <c r="GRW164" s="137"/>
      <c r="GRX164" s="137"/>
      <c r="GRY164" s="137"/>
      <c r="GRZ164" s="137"/>
      <c r="GSA164" s="137"/>
      <c r="GSB164" s="137"/>
      <c r="GSC164" s="143"/>
      <c r="GSD164" s="125"/>
      <c r="GSE164" s="126"/>
      <c r="GSI164" s="137"/>
      <c r="GSJ164" s="137"/>
      <c r="GSK164" s="137"/>
      <c r="GSL164" s="137"/>
      <c r="GSM164" s="137"/>
      <c r="GSN164" s="137"/>
      <c r="GSO164" s="143"/>
      <c r="GSP164" s="125"/>
      <c r="GSQ164" s="126"/>
      <c r="GSU164" s="137"/>
      <c r="GSV164" s="137"/>
      <c r="GSW164" s="137"/>
      <c r="GSX164" s="137"/>
      <c r="GSY164" s="137"/>
      <c r="GSZ164" s="137"/>
      <c r="GTA164" s="143"/>
      <c r="GTB164" s="125"/>
      <c r="GTC164" s="126"/>
      <c r="GTG164" s="137"/>
      <c r="GTH164" s="137"/>
      <c r="GTI164" s="137"/>
      <c r="GTJ164" s="137"/>
      <c r="GTK164" s="137"/>
      <c r="GTL164" s="137"/>
      <c r="GTM164" s="143"/>
      <c r="GTN164" s="125"/>
      <c r="GTO164" s="126"/>
      <c r="GTS164" s="137"/>
      <c r="GTT164" s="137"/>
      <c r="GTU164" s="137"/>
      <c r="GTV164" s="137"/>
      <c r="GTW164" s="137"/>
      <c r="GTX164" s="137"/>
      <c r="GTY164" s="143"/>
      <c r="GTZ164" s="125"/>
      <c r="GUA164" s="126"/>
      <c r="GUE164" s="137"/>
      <c r="GUF164" s="137"/>
      <c r="GUG164" s="137"/>
      <c r="GUH164" s="137"/>
      <c r="GUI164" s="137"/>
      <c r="GUJ164" s="137"/>
      <c r="GUK164" s="143"/>
      <c r="GUL164" s="125"/>
      <c r="GUM164" s="126"/>
      <c r="GUQ164" s="137"/>
      <c r="GUR164" s="137"/>
      <c r="GUS164" s="137"/>
      <c r="GUT164" s="137"/>
      <c r="GUU164" s="137"/>
      <c r="GUV164" s="137"/>
      <c r="GUW164" s="143"/>
      <c r="GUX164" s="125"/>
      <c r="GUY164" s="126"/>
      <c r="GVC164" s="137"/>
      <c r="GVD164" s="137"/>
      <c r="GVE164" s="137"/>
      <c r="GVF164" s="137"/>
      <c r="GVG164" s="137"/>
      <c r="GVH164" s="137"/>
      <c r="GVI164" s="143"/>
      <c r="GVJ164" s="125"/>
      <c r="GVK164" s="126"/>
      <c r="GVO164" s="137"/>
      <c r="GVP164" s="137"/>
      <c r="GVQ164" s="137"/>
      <c r="GVR164" s="137"/>
      <c r="GVS164" s="137"/>
      <c r="GVT164" s="137"/>
      <c r="GVU164" s="143"/>
      <c r="GVV164" s="125"/>
      <c r="GVW164" s="126"/>
      <c r="GWA164" s="137"/>
      <c r="GWB164" s="137"/>
      <c r="GWC164" s="137"/>
      <c r="GWD164" s="137"/>
      <c r="GWE164" s="137"/>
      <c r="GWF164" s="137"/>
      <c r="GWG164" s="143"/>
      <c r="GWH164" s="125"/>
      <c r="GWI164" s="126"/>
      <c r="GWM164" s="137"/>
      <c r="GWN164" s="137"/>
      <c r="GWO164" s="137"/>
      <c r="GWP164" s="137"/>
      <c r="GWQ164" s="137"/>
      <c r="GWR164" s="137"/>
      <c r="GWS164" s="143"/>
      <c r="GWT164" s="125"/>
      <c r="GWU164" s="126"/>
      <c r="GWY164" s="137"/>
      <c r="GWZ164" s="137"/>
      <c r="GXA164" s="137"/>
      <c r="GXB164" s="137"/>
      <c r="GXC164" s="137"/>
      <c r="GXD164" s="137"/>
      <c r="GXE164" s="143"/>
      <c r="GXF164" s="125"/>
      <c r="GXG164" s="126"/>
      <c r="GXK164" s="137"/>
      <c r="GXL164" s="137"/>
      <c r="GXM164" s="137"/>
      <c r="GXN164" s="137"/>
      <c r="GXO164" s="137"/>
      <c r="GXP164" s="137"/>
      <c r="GXQ164" s="143"/>
      <c r="GXR164" s="125"/>
      <c r="GXS164" s="126"/>
      <c r="GXW164" s="137"/>
      <c r="GXX164" s="137"/>
      <c r="GXY164" s="137"/>
      <c r="GXZ164" s="137"/>
      <c r="GYA164" s="137"/>
      <c r="GYB164" s="137"/>
      <c r="GYC164" s="143"/>
      <c r="GYD164" s="125"/>
      <c r="GYE164" s="126"/>
      <c r="GYI164" s="137"/>
      <c r="GYJ164" s="137"/>
      <c r="GYK164" s="137"/>
      <c r="GYL164" s="137"/>
      <c r="GYM164" s="137"/>
      <c r="GYN164" s="137"/>
      <c r="GYO164" s="143"/>
      <c r="GYP164" s="125"/>
      <c r="GYQ164" s="126"/>
      <c r="GYU164" s="137"/>
      <c r="GYV164" s="137"/>
      <c r="GYW164" s="137"/>
      <c r="GYX164" s="137"/>
      <c r="GYY164" s="137"/>
      <c r="GYZ164" s="137"/>
      <c r="GZA164" s="143"/>
      <c r="GZB164" s="125"/>
      <c r="GZC164" s="126"/>
      <c r="GZG164" s="137"/>
      <c r="GZH164" s="137"/>
      <c r="GZI164" s="137"/>
      <c r="GZJ164" s="137"/>
      <c r="GZK164" s="137"/>
      <c r="GZL164" s="137"/>
      <c r="GZM164" s="143"/>
      <c r="GZN164" s="125"/>
      <c r="GZO164" s="126"/>
      <c r="GZS164" s="137"/>
      <c r="GZT164" s="137"/>
      <c r="GZU164" s="137"/>
      <c r="GZV164" s="137"/>
      <c r="GZW164" s="137"/>
      <c r="GZX164" s="137"/>
      <c r="GZY164" s="143"/>
      <c r="GZZ164" s="125"/>
      <c r="HAA164" s="126"/>
      <c r="HAE164" s="137"/>
      <c r="HAF164" s="137"/>
      <c r="HAG164" s="137"/>
      <c r="HAH164" s="137"/>
      <c r="HAI164" s="137"/>
      <c r="HAJ164" s="137"/>
      <c r="HAK164" s="143"/>
      <c r="HAL164" s="125"/>
      <c r="HAM164" s="126"/>
      <c r="HAQ164" s="137"/>
      <c r="HAR164" s="137"/>
      <c r="HAS164" s="137"/>
      <c r="HAT164" s="137"/>
      <c r="HAU164" s="137"/>
      <c r="HAV164" s="137"/>
      <c r="HAW164" s="143"/>
      <c r="HAX164" s="125"/>
      <c r="HAY164" s="126"/>
      <c r="HBC164" s="137"/>
      <c r="HBD164" s="137"/>
      <c r="HBE164" s="137"/>
      <c r="HBF164" s="137"/>
      <c r="HBG164" s="137"/>
      <c r="HBH164" s="137"/>
      <c r="HBI164" s="143"/>
      <c r="HBJ164" s="125"/>
      <c r="HBK164" s="126"/>
      <c r="HBO164" s="137"/>
      <c r="HBP164" s="137"/>
      <c r="HBQ164" s="137"/>
      <c r="HBR164" s="137"/>
      <c r="HBS164" s="137"/>
      <c r="HBT164" s="137"/>
      <c r="HBU164" s="143"/>
      <c r="HBV164" s="125"/>
      <c r="HBW164" s="126"/>
      <c r="HCA164" s="137"/>
      <c r="HCB164" s="137"/>
      <c r="HCC164" s="137"/>
      <c r="HCD164" s="137"/>
      <c r="HCE164" s="137"/>
      <c r="HCF164" s="137"/>
      <c r="HCG164" s="143"/>
      <c r="HCH164" s="125"/>
      <c r="HCI164" s="126"/>
      <c r="HCM164" s="137"/>
      <c r="HCN164" s="137"/>
      <c r="HCO164" s="137"/>
      <c r="HCP164" s="137"/>
      <c r="HCQ164" s="137"/>
      <c r="HCR164" s="137"/>
      <c r="HCS164" s="143"/>
      <c r="HCT164" s="125"/>
      <c r="HCU164" s="126"/>
      <c r="HCY164" s="137"/>
      <c r="HCZ164" s="137"/>
      <c r="HDA164" s="137"/>
      <c r="HDB164" s="137"/>
      <c r="HDC164" s="137"/>
      <c r="HDD164" s="137"/>
      <c r="HDE164" s="143"/>
      <c r="HDF164" s="125"/>
      <c r="HDG164" s="126"/>
      <c r="HDK164" s="137"/>
      <c r="HDL164" s="137"/>
      <c r="HDM164" s="137"/>
      <c r="HDN164" s="137"/>
      <c r="HDO164" s="137"/>
      <c r="HDP164" s="137"/>
      <c r="HDQ164" s="143"/>
      <c r="HDR164" s="125"/>
      <c r="HDS164" s="126"/>
      <c r="HDW164" s="137"/>
      <c r="HDX164" s="137"/>
      <c r="HDY164" s="137"/>
      <c r="HDZ164" s="137"/>
      <c r="HEA164" s="137"/>
      <c r="HEB164" s="137"/>
      <c r="HEC164" s="143"/>
      <c r="HED164" s="125"/>
      <c r="HEE164" s="126"/>
      <c r="HEI164" s="137"/>
      <c r="HEJ164" s="137"/>
      <c r="HEK164" s="137"/>
      <c r="HEL164" s="137"/>
      <c r="HEM164" s="137"/>
      <c r="HEN164" s="137"/>
      <c r="HEO164" s="143"/>
      <c r="HEP164" s="125"/>
      <c r="HEQ164" s="126"/>
      <c r="HEU164" s="137"/>
      <c r="HEV164" s="137"/>
      <c r="HEW164" s="137"/>
      <c r="HEX164" s="137"/>
      <c r="HEY164" s="137"/>
      <c r="HEZ164" s="137"/>
      <c r="HFA164" s="143"/>
      <c r="HFB164" s="125"/>
      <c r="HFC164" s="126"/>
      <c r="HFG164" s="137"/>
      <c r="HFH164" s="137"/>
      <c r="HFI164" s="137"/>
      <c r="HFJ164" s="137"/>
      <c r="HFK164" s="137"/>
      <c r="HFL164" s="137"/>
      <c r="HFM164" s="143"/>
      <c r="HFN164" s="125"/>
      <c r="HFO164" s="126"/>
      <c r="HFS164" s="137"/>
      <c r="HFT164" s="137"/>
      <c r="HFU164" s="137"/>
      <c r="HFV164" s="137"/>
      <c r="HFW164" s="137"/>
      <c r="HFX164" s="137"/>
      <c r="HFY164" s="143"/>
      <c r="HFZ164" s="125"/>
      <c r="HGA164" s="126"/>
      <c r="HGE164" s="137"/>
      <c r="HGF164" s="137"/>
      <c r="HGG164" s="137"/>
      <c r="HGH164" s="137"/>
      <c r="HGI164" s="137"/>
      <c r="HGJ164" s="137"/>
      <c r="HGK164" s="143"/>
      <c r="HGL164" s="125"/>
      <c r="HGM164" s="126"/>
      <c r="HGQ164" s="137"/>
      <c r="HGR164" s="137"/>
      <c r="HGS164" s="137"/>
      <c r="HGT164" s="137"/>
      <c r="HGU164" s="137"/>
      <c r="HGV164" s="137"/>
      <c r="HGW164" s="143"/>
      <c r="HGX164" s="125"/>
      <c r="HGY164" s="126"/>
      <c r="HHC164" s="137"/>
      <c r="HHD164" s="137"/>
      <c r="HHE164" s="137"/>
      <c r="HHF164" s="137"/>
      <c r="HHG164" s="137"/>
      <c r="HHH164" s="137"/>
      <c r="HHI164" s="143"/>
      <c r="HHJ164" s="125"/>
      <c r="HHK164" s="126"/>
      <c r="HHO164" s="137"/>
      <c r="HHP164" s="137"/>
      <c r="HHQ164" s="137"/>
      <c r="HHR164" s="137"/>
      <c r="HHS164" s="137"/>
      <c r="HHT164" s="137"/>
      <c r="HHU164" s="143"/>
      <c r="HHV164" s="125"/>
      <c r="HHW164" s="126"/>
      <c r="HIA164" s="137"/>
      <c r="HIB164" s="137"/>
      <c r="HIC164" s="137"/>
      <c r="HID164" s="137"/>
      <c r="HIE164" s="137"/>
      <c r="HIF164" s="137"/>
      <c r="HIG164" s="143"/>
      <c r="HIH164" s="125"/>
      <c r="HII164" s="126"/>
      <c r="HIM164" s="137"/>
      <c r="HIN164" s="137"/>
      <c r="HIO164" s="137"/>
      <c r="HIP164" s="137"/>
      <c r="HIQ164" s="137"/>
      <c r="HIR164" s="137"/>
      <c r="HIS164" s="143"/>
      <c r="HIT164" s="125"/>
      <c r="HIU164" s="126"/>
      <c r="HIY164" s="137"/>
      <c r="HIZ164" s="137"/>
      <c r="HJA164" s="137"/>
      <c r="HJB164" s="137"/>
      <c r="HJC164" s="137"/>
      <c r="HJD164" s="137"/>
      <c r="HJE164" s="143"/>
      <c r="HJF164" s="125"/>
      <c r="HJG164" s="126"/>
      <c r="HJK164" s="137"/>
      <c r="HJL164" s="137"/>
      <c r="HJM164" s="137"/>
      <c r="HJN164" s="137"/>
      <c r="HJO164" s="137"/>
      <c r="HJP164" s="137"/>
      <c r="HJQ164" s="143"/>
      <c r="HJR164" s="125"/>
      <c r="HJS164" s="126"/>
      <c r="HJW164" s="137"/>
      <c r="HJX164" s="137"/>
      <c r="HJY164" s="137"/>
      <c r="HJZ164" s="137"/>
      <c r="HKA164" s="137"/>
      <c r="HKB164" s="137"/>
      <c r="HKC164" s="143"/>
      <c r="HKD164" s="125"/>
      <c r="HKE164" s="126"/>
      <c r="HKI164" s="137"/>
      <c r="HKJ164" s="137"/>
      <c r="HKK164" s="137"/>
      <c r="HKL164" s="137"/>
      <c r="HKM164" s="137"/>
      <c r="HKN164" s="137"/>
      <c r="HKO164" s="143"/>
      <c r="HKP164" s="125"/>
      <c r="HKQ164" s="126"/>
      <c r="HKU164" s="137"/>
      <c r="HKV164" s="137"/>
      <c r="HKW164" s="137"/>
      <c r="HKX164" s="137"/>
      <c r="HKY164" s="137"/>
      <c r="HKZ164" s="137"/>
      <c r="HLA164" s="143"/>
      <c r="HLB164" s="125"/>
      <c r="HLC164" s="126"/>
      <c r="HLG164" s="137"/>
      <c r="HLH164" s="137"/>
      <c r="HLI164" s="137"/>
      <c r="HLJ164" s="137"/>
      <c r="HLK164" s="137"/>
      <c r="HLL164" s="137"/>
      <c r="HLM164" s="143"/>
      <c r="HLN164" s="125"/>
      <c r="HLO164" s="126"/>
      <c r="HLS164" s="137"/>
      <c r="HLT164" s="137"/>
      <c r="HLU164" s="137"/>
      <c r="HLV164" s="137"/>
      <c r="HLW164" s="137"/>
      <c r="HLX164" s="137"/>
      <c r="HLY164" s="143"/>
      <c r="HLZ164" s="125"/>
      <c r="HMA164" s="126"/>
      <c r="HME164" s="137"/>
      <c r="HMF164" s="137"/>
      <c r="HMG164" s="137"/>
      <c r="HMH164" s="137"/>
      <c r="HMI164" s="137"/>
      <c r="HMJ164" s="137"/>
      <c r="HMK164" s="143"/>
      <c r="HML164" s="125"/>
      <c r="HMM164" s="126"/>
      <c r="HMQ164" s="137"/>
      <c r="HMR164" s="137"/>
      <c r="HMS164" s="137"/>
      <c r="HMT164" s="137"/>
      <c r="HMU164" s="137"/>
      <c r="HMV164" s="137"/>
      <c r="HMW164" s="143"/>
      <c r="HMX164" s="125"/>
      <c r="HMY164" s="126"/>
      <c r="HNC164" s="137"/>
      <c r="HND164" s="137"/>
      <c r="HNE164" s="137"/>
      <c r="HNF164" s="137"/>
      <c r="HNG164" s="137"/>
      <c r="HNH164" s="137"/>
      <c r="HNI164" s="143"/>
      <c r="HNJ164" s="125"/>
      <c r="HNK164" s="126"/>
      <c r="HNO164" s="137"/>
      <c r="HNP164" s="137"/>
      <c r="HNQ164" s="137"/>
      <c r="HNR164" s="137"/>
      <c r="HNS164" s="137"/>
      <c r="HNT164" s="137"/>
      <c r="HNU164" s="143"/>
      <c r="HNV164" s="125"/>
      <c r="HNW164" s="126"/>
      <c r="HOA164" s="137"/>
      <c r="HOB164" s="137"/>
      <c r="HOC164" s="137"/>
      <c r="HOD164" s="137"/>
      <c r="HOE164" s="137"/>
      <c r="HOF164" s="137"/>
      <c r="HOG164" s="143"/>
      <c r="HOH164" s="125"/>
      <c r="HOI164" s="126"/>
      <c r="HOM164" s="137"/>
      <c r="HON164" s="137"/>
      <c r="HOO164" s="137"/>
      <c r="HOP164" s="137"/>
      <c r="HOQ164" s="137"/>
      <c r="HOR164" s="137"/>
      <c r="HOS164" s="143"/>
      <c r="HOT164" s="125"/>
      <c r="HOU164" s="126"/>
      <c r="HOY164" s="137"/>
      <c r="HOZ164" s="137"/>
      <c r="HPA164" s="137"/>
      <c r="HPB164" s="137"/>
      <c r="HPC164" s="137"/>
      <c r="HPD164" s="137"/>
      <c r="HPE164" s="143"/>
      <c r="HPF164" s="125"/>
      <c r="HPG164" s="126"/>
      <c r="HPK164" s="137"/>
      <c r="HPL164" s="137"/>
      <c r="HPM164" s="137"/>
      <c r="HPN164" s="137"/>
      <c r="HPO164" s="137"/>
      <c r="HPP164" s="137"/>
      <c r="HPQ164" s="143"/>
      <c r="HPR164" s="125"/>
      <c r="HPS164" s="126"/>
      <c r="HPW164" s="137"/>
      <c r="HPX164" s="137"/>
      <c r="HPY164" s="137"/>
      <c r="HPZ164" s="137"/>
      <c r="HQA164" s="137"/>
      <c r="HQB164" s="137"/>
      <c r="HQC164" s="143"/>
      <c r="HQD164" s="125"/>
      <c r="HQE164" s="126"/>
      <c r="HQI164" s="137"/>
      <c r="HQJ164" s="137"/>
      <c r="HQK164" s="137"/>
      <c r="HQL164" s="137"/>
      <c r="HQM164" s="137"/>
      <c r="HQN164" s="137"/>
      <c r="HQO164" s="143"/>
      <c r="HQP164" s="125"/>
      <c r="HQQ164" s="126"/>
      <c r="HQU164" s="137"/>
      <c r="HQV164" s="137"/>
      <c r="HQW164" s="137"/>
      <c r="HQX164" s="137"/>
      <c r="HQY164" s="137"/>
      <c r="HQZ164" s="137"/>
      <c r="HRA164" s="143"/>
      <c r="HRB164" s="125"/>
      <c r="HRC164" s="126"/>
      <c r="HRG164" s="137"/>
      <c r="HRH164" s="137"/>
      <c r="HRI164" s="137"/>
      <c r="HRJ164" s="137"/>
      <c r="HRK164" s="137"/>
      <c r="HRL164" s="137"/>
      <c r="HRM164" s="143"/>
      <c r="HRN164" s="125"/>
      <c r="HRO164" s="126"/>
      <c r="HRS164" s="137"/>
      <c r="HRT164" s="137"/>
      <c r="HRU164" s="137"/>
      <c r="HRV164" s="137"/>
      <c r="HRW164" s="137"/>
      <c r="HRX164" s="137"/>
      <c r="HRY164" s="143"/>
      <c r="HRZ164" s="125"/>
      <c r="HSA164" s="126"/>
      <c r="HSE164" s="137"/>
      <c r="HSF164" s="137"/>
      <c r="HSG164" s="137"/>
      <c r="HSH164" s="137"/>
      <c r="HSI164" s="137"/>
      <c r="HSJ164" s="137"/>
      <c r="HSK164" s="143"/>
      <c r="HSL164" s="125"/>
      <c r="HSM164" s="126"/>
      <c r="HSQ164" s="137"/>
      <c r="HSR164" s="137"/>
      <c r="HSS164" s="137"/>
      <c r="HST164" s="137"/>
      <c r="HSU164" s="137"/>
      <c r="HSV164" s="137"/>
      <c r="HSW164" s="143"/>
      <c r="HSX164" s="125"/>
      <c r="HSY164" s="126"/>
      <c r="HTC164" s="137"/>
      <c r="HTD164" s="137"/>
      <c r="HTE164" s="137"/>
      <c r="HTF164" s="137"/>
      <c r="HTG164" s="137"/>
      <c r="HTH164" s="137"/>
      <c r="HTI164" s="143"/>
      <c r="HTJ164" s="125"/>
      <c r="HTK164" s="126"/>
      <c r="HTO164" s="137"/>
      <c r="HTP164" s="137"/>
      <c r="HTQ164" s="137"/>
      <c r="HTR164" s="137"/>
      <c r="HTS164" s="137"/>
      <c r="HTT164" s="137"/>
      <c r="HTU164" s="143"/>
      <c r="HTV164" s="125"/>
      <c r="HTW164" s="126"/>
      <c r="HUA164" s="137"/>
      <c r="HUB164" s="137"/>
      <c r="HUC164" s="137"/>
      <c r="HUD164" s="137"/>
      <c r="HUE164" s="137"/>
      <c r="HUF164" s="137"/>
      <c r="HUG164" s="143"/>
      <c r="HUH164" s="125"/>
      <c r="HUI164" s="126"/>
      <c r="HUM164" s="137"/>
      <c r="HUN164" s="137"/>
      <c r="HUO164" s="137"/>
      <c r="HUP164" s="137"/>
      <c r="HUQ164" s="137"/>
      <c r="HUR164" s="137"/>
      <c r="HUS164" s="143"/>
      <c r="HUT164" s="125"/>
      <c r="HUU164" s="126"/>
      <c r="HUY164" s="137"/>
      <c r="HUZ164" s="137"/>
      <c r="HVA164" s="137"/>
      <c r="HVB164" s="137"/>
      <c r="HVC164" s="137"/>
      <c r="HVD164" s="137"/>
      <c r="HVE164" s="143"/>
      <c r="HVF164" s="125"/>
      <c r="HVG164" s="126"/>
      <c r="HVK164" s="137"/>
      <c r="HVL164" s="137"/>
      <c r="HVM164" s="137"/>
      <c r="HVN164" s="137"/>
      <c r="HVO164" s="137"/>
      <c r="HVP164" s="137"/>
      <c r="HVQ164" s="143"/>
      <c r="HVR164" s="125"/>
      <c r="HVS164" s="126"/>
      <c r="HVW164" s="137"/>
      <c r="HVX164" s="137"/>
      <c r="HVY164" s="137"/>
      <c r="HVZ164" s="137"/>
      <c r="HWA164" s="137"/>
      <c r="HWB164" s="137"/>
      <c r="HWC164" s="143"/>
      <c r="HWD164" s="125"/>
      <c r="HWE164" s="126"/>
      <c r="HWI164" s="137"/>
      <c r="HWJ164" s="137"/>
      <c r="HWK164" s="137"/>
      <c r="HWL164" s="137"/>
      <c r="HWM164" s="137"/>
      <c r="HWN164" s="137"/>
      <c r="HWO164" s="143"/>
      <c r="HWP164" s="125"/>
      <c r="HWQ164" s="126"/>
      <c r="HWU164" s="137"/>
      <c r="HWV164" s="137"/>
      <c r="HWW164" s="137"/>
      <c r="HWX164" s="137"/>
      <c r="HWY164" s="137"/>
      <c r="HWZ164" s="137"/>
      <c r="HXA164" s="143"/>
      <c r="HXB164" s="125"/>
      <c r="HXC164" s="126"/>
      <c r="HXG164" s="137"/>
      <c r="HXH164" s="137"/>
      <c r="HXI164" s="137"/>
      <c r="HXJ164" s="137"/>
      <c r="HXK164" s="137"/>
      <c r="HXL164" s="137"/>
      <c r="HXM164" s="143"/>
      <c r="HXN164" s="125"/>
      <c r="HXO164" s="126"/>
      <c r="HXS164" s="137"/>
      <c r="HXT164" s="137"/>
      <c r="HXU164" s="137"/>
      <c r="HXV164" s="137"/>
      <c r="HXW164" s="137"/>
      <c r="HXX164" s="137"/>
      <c r="HXY164" s="143"/>
      <c r="HXZ164" s="125"/>
      <c r="HYA164" s="126"/>
      <c r="HYE164" s="137"/>
      <c r="HYF164" s="137"/>
      <c r="HYG164" s="137"/>
      <c r="HYH164" s="137"/>
      <c r="HYI164" s="137"/>
      <c r="HYJ164" s="137"/>
      <c r="HYK164" s="143"/>
      <c r="HYL164" s="125"/>
      <c r="HYM164" s="126"/>
      <c r="HYQ164" s="137"/>
      <c r="HYR164" s="137"/>
      <c r="HYS164" s="137"/>
      <c r="HYT164" s="137"/>
      <c r="HYU164" s="137"/>
      <c r="HYV164" s="137"/>
      <c r="HYW164" s="143"/>
      <c r="HYX164" s="125"/>
      <c r="HYY164" s="126"/>
      <c r="HZC164" s="137"/>
      <c r="HZD164" s="137"/>
      <c r="HZE164" s="137"/>
      <c r="HZF164" s="137"/>
      <c r="HZG164" s="137"/>
      <c r="HZH164" s="137"/>
      <c r="HZI164" s="143"/>
      <c r="HZJ164" s="125"/>
      <c r="HZK164" s="126"/>
      <c r="HZO164" s="137"/>
      <c r="HZP164" s="137"/>
      <c r="HZQ164" s="137"/>
      <c r="HZR164" s="137"/>
      <c r="HZS164" s="137"/>
      <c r="HZT164" s="137"/>
      <c r="HZU164" s="143"/>
      <c r="HZV164" s="125"/>
      <c r="HZW164" s="126"/>
      <c r="IAA164" s="137"/>
      <c r="IAB164" s="137"/>
      <c r="IAC164" s="137"/>
      <c r="IAD164" s="137"/>
      <c r="IAE164" s="137"/>
      <c r="IAF164" s="137"/>
      <c r="IAG164" s="143"/>
      <c r="IAH164" s="125"/>
      <c r="IAI164" s="126"/>
      <c r="IAM164" s="137"/>
      <c r="IAN164" s="137"/>
      <c r="IAO164" s="137"/>
      <c r="IAP164" s="137"/>
      <c r="IAQ164" s="137"/>
      <c r="IAR164" s="137"/>
      <c r="IAS164" s="143"/>
      <c r="IAT164" s="125"/>
      <c r="IAU164" s="126"/>
      <c r="IAY164" s="137"/>
      <c r="IAZ164" s="137"/>
      <c r="IBA164" s="137"/>
      <c r="IBB164" s="137"/>
      <c r="IBC164" s="137"/>
      <c r="IBD164" s="137"/>
      <c r="IBE164" s="143"/>
      <c r="IBF164" s="125"/>
      <c r="IBG164" s="126"/>
      <c r="IBK164" s="137"/>
      <c r="IBL164" s="137"/>
      <c r="IBM164" s="137"/>
      <c r="IBN164" s="137"/>
      <c r="IBO164" s="137"/>
      <c r="IBP164" s="137"/>
      <c r="IBQ164" s="143"/>
      <c r="IBR164" s="125"/>
      <c r="IBS164" s="126"/>
      <c r="IBW164" s="137"/>
      <c r="IBX164" s="137"/>
      <c r="IBY164" s="137"/>
      <c r="IBZ164" s="137"/>
      <c r="ICA164" s="137"/>
      <c r="ICB164" s="137"/>
      <c r="ICC164" s="143"/>
      <c r="ICD164" s="125"/>
      <c r="ICE164" s="126"/>
      <c r="ICI164" s="137"/>
      <c r="ICJ164" s="137"/>
      <c r="ICK164" s="137"/>
      <c r="ICL164" s="137"/>
      <c r="ICM164" s="137"/>
      <c r="ICN164" s="137"/>
      <c r="ICO164" s="143"/>
      <c r="ICP164" s="125"/>
      <c r="ICQ164" s="126"/>
      <c r="ICU164" s="137"/>
      <c r="ICV164" s="137"/>
      <c r="ICW164" s="137"/>
      <c r="ICX164" s="137"/>
      <c r="ICY164" s="137"/>
      <c r="ICZ164" s="137"/>
      <c r="IDA164" s="143"/>
      <c r="IDB164" s="125"/>
      <c r="IDC164" s="126"/>
      <c r="IDG164" s="137"/>
      <c r="IDH164" s="137"/>
      <c r="IDI164" s="137"/>
      <c r="IDJ164" s="137"/>
      <c r="IDK164" s="137"/>
      <c r="IDL164" s="137"/>
      <c r="IDM164" s="143"/>
      <c r="IDN164" s="125"/>
      <c r="IDO164" s="126"/>
      <c r="IDS164" s="137"/>
      <c r="IDT164" s="137"/>
      <c r="IDU164" s="137"/>
      <c r="IDV164" s="137"/>
      <c r="IDW164" s="137"/>
      <c r="IDX164" s="137"/>
      <c r="IDY164" s="143"/>
      <c r="IDZ164" s="125"/>
      <c r="IEA164" s="126"/>
      <c r="IEE164" s="137"/>
      <c r="IEF164" s="137"/>
      <c r="IEG164" s="137"/>
      <c r="IEH164" s="137"/>
      <c r="IEI164" s="137"/>
      <c r="IEJ164" s="137"/>
      <c r="IEK164" s="143"/>
      <c r="IEL164" s="125"/>
      <c r="IEM164" s="126"/>
      <c r="IEQ164" s="137"/>
      <c r="IER164" s="137"/>
      <c r="IES164" s="137"/>
      <c r="IET164" s="137"/>
      <c r="IEU164" s="137"/>
      <c r="IEV164" s="137"/>
      <c r="IEW164" s="143"/>
      <c r="IEX164" s="125"/>
      <c r="IEY164" s="126"/>
      <c r="IFC164" s="137"/>
      <c r="IFD164" s="137"/>
      <c r="IFE164" s="137"/>
      <c r="IFF164" s="137"/>
      <c r="IFG164" s="137"/>
      <c r="IFH164" s="137"/>
      <c r="IFI164" s="143"/>
      <c r="IFJ164" s="125"/>
      <c r="IFK164" s="126"/>
      <c r="IFO164" s="137"/>
      <c r="IFP164" s="137"/>
      <c r="IFQ164" s="137"/>
      <c r="IFR164" s="137"/>
      <c r="IFS164" s="137"/>
      <c r="IFT164" s="137"/>
      <c r="IFU164" s="143"/>
      <c r="IFV164" s="125"/>
      <c r="IFW164" s="126"/>
      <c r="IGA164" s="137"/>
      <c r="IGB164" s="137"/>
      <c r="IGC164" s="137"/>
      <c r="IGD164" s="137"/>
      <c r="IGE164" s="137"/>
      <c r="IGF164" s="137"/>
      <c r="IGG164" s="143"/>
      <c r="IGH164" s="125"/>
      <c r="IGI164" s="126"/>
      <c r="IGM164" s="137"/>
      <c r="IGN164" s="137"/>
      <c r="IGO164" s="137"/>
      <c r="IGP164" s="137"/>
      <c r="IGQ164" s="137"/>
      <c r="IGR164" s="137"/>
      <c r="IGS164" s="143"/>
      <c r="IGT164" s="125"/>
      <c r="IGU164" s="126"/>
      <c r="IGY164" s="137"/>
      <c r="IGZ164" s="137"/>
      <c r="IHA164" s="137"/>
      <c r="IHB164" s="137"/>
      <c r="IHC164" s="137"/>
      <c r="IHD164" s="137"/>
      <c r="IHE164" s="143"/>
      <c r="IHF164" s="125"/>
      <c r="IHG164" s="126"/>
      <c r="IHK164" s="137"/>
      <c r="IHL164" s="137"/>
      <c r="IHM164" s="137"/>
      <c r="IHN164" s="137"/>
      <c r="IHO164" s="137"/>
      <c r="IHP164" s="137"/>
      <c r="IHQ164" s="143"/>
      <c r="IHR164" s="125"/>
      <c r="IHS164" s="126"/>
      <c r="IHW164" s="137"/>
      <c r="IHX164" s="137"/>
      <c r="IHY164" s="137"/>
      <c r="IHZ164" s="137"/>
      <c r="IIA164" s="137"/>
      <c r="IIB164" s="137"/>
      <c r="IIC164" s="143"/>
      <c r="IID164" s="125"/>
      <c r="IIE164" s="126"/>
      <c r="III164" s="137"/>
      <c r="IIJ164" s="137"/>
      <c r="IIK164" s="137"/>
      <c r="IIL164" s="137"/>
      <c r="IIM164" s="137"/>
      <c r="IIN164" s="137"/>
      <c r="IIO164" s="143"/>
      <c r="IIP164" s="125"/>
      <c r="IIQ164" s="126"/>
      <c r="IIU164" s="137"/>
      <c r="IIV164" s="137"/>
      <c r="IIW164" s="137"/>
      <c r="IIX164" s="137"/>
      <c r="IIY164" s="137"/>
      <c r="IIZ164" s="137"/>
      <c r="IJA164" s="143"/>
      <c r="IJB164" s="125"/>
      <c r="IJC164" s="126"/>
      <c r="IJG164" s="137"/>
      <c r="IJH164" s="137"/>
      <c r="IJI164" s="137"/>
      <c r="IJJ164" s="137"/>
      <c r="IJK164" s="137"/>
      <c r="IJL164" s="137"/>
      <c r="IJM164" s="143"/>
      <c r="IJN164" s="125"/>
      <c r="IJO164" s="126"/>
      <c r="IJS164" s="137"/>
      <c r="IJT164" s="137"/>
      <c r="IJU164" s="137"/>
      <c r="IJV164" s="137"/>
      <c r="IJW164" s="137"/>
      <c r="IJX164" s="137"/>
      <c r="IJY164" s="143"/>
      <c r="IJZ164" s="125"/>
      <c r="IKA164" s="126"/>
      <c r="IKE164" s="137"/>
      <c r="IKF164" s="137"/>
      <c r="IKG164" s="137"/>
      <c r="IKH164" s="137"/>
      <c r="IKI164" s="137"/>
      <c r="IKJ164" s="137"/>
      <c r="IKK164" s="143"/>
      <c r="IKL164" s="125"/>
      <c r="IKM164" s="126"/>
      <c r="IKQ164" s="137"/>
      <c r="IKR164" s="137"/>
      <c r="IKS164" s="137"/>
      <c r="IKT164" s="137"/>
      <c r="IKU164" s="137"/>
      <c r="IKV164" s="137"/>
      <c r="IKW164" s="143"/>
      <c r="IKX164" s="125"/>
      <c r="IKY164" s="126"/>
      <c r="ILC164" s="137"/>
      <c r="ILD164" s="137"/>
      <c r="ILE164" s="137"/>
      <c r="ILF164" s="137"/>
      <c r="ILG164" s="137"/>
      <c r="ILH164" s="137"/>
      <c r="ILI164" s="143"/>
      <c r="ILJ164" s="125"/>
      <c r="ILK164" s="126"/>
      <c r="ILO164" s="137"/>
      <c r="ILP164" s="137"/>
      <c r="ILQ164" s="137"/>
      <c r="ILR164" s="137"/>
      <c r="ILS164" s="137"/>
      <c r="ILT164" s="137"/>
      <c r="ILU164" s="143"/>
      <c r="ILV164" s="125"/>
      <c r="ILW164" s="126"/>
      <c r="IMA164" s="137"/>
      <c r="IMB164" s="137"/>
      <c r="IMC164" s="137"/>
      <c r="IMD164" s="137"/>
      <c r="IME164" s="137"/>
      <c r="IMF164" s="137"/>
      <c r="IMG164" s="143"/>
      <c r="IMH164" s="125"/>
      <c r="IMI164" s="126"/>
      <c r="IMM164" s="137"/>
      <c r="IMN164" s="137"/>
      <c r="IMO164" s="137"/>
      <c r="IMP164" s="137"/>
      <c r="IMQ164" s="137"/>
      <c r="IMR164" s="137"/>
      <c r="IMS164" s="143"/>
      <c r="IMT164" s="125"/>
      <c r="IMU164" s="126"/>
      <c r="IMY164" s="137"/>
      <c r="IMZ164" s="137"/>
      <c r="INA164" s="137"/>
      <c r="INB164" s="137"/>
      <c r="INC164" s="137"/>
      <c r="IND164" s="137"/>
      <c r="INE164" s="143"/>
      <c r="INF164" s="125"/>
      <c r="ING164" s="126"/>
      <c r="INK164" s="137"/>
      <c r="INL164" s="137"/>
      <c r="INM164" s="137"/>
      <c r="INN164" s="137"/>
      <c r="INO164" s="137"/>
      <c r="INP164" s="137"/>
      <c r="INQ164" s="143"/>
      <c r="INR164" s="125"/>
      <c r="INS164" s="126"/>
      <c r="INW164" s="137"/>
      <c r="INX164" s="137"/>
      <c r="INY164" s="137"/>
      <c r="INZ164" s="137"/>
      <c r="IOA164" s="137"/>
      <c r="IOB164" s="137"/>
      <c r="IOC164" s="143"/>
      <c r="IOD164" s="125"/>
      <c r="IOE164" s="126"/>
      <c r="IOI164" s="137"/>
      <c r="IOJ164" s="137"/>
      <c r="IOK164" s="137"/>
      <c r="IOL164" s="137"/>
      <c r="IOM164" s="137"/>
      <c r="ION164" s="137"/>
      <c r="IOO164" s="143"/>
      <c r="IOP164" s="125"/>
      <c r="IOQ164" s="126"/>
      <c r="IOU164" s="137"/>
      <c r="IOV164" s="137"/>
      <c r="IOW164" s="137"/>
      <c r="IOX164" s="137"/>
      <c r="IOY164" s="137"/>
      <c r="IOZ164" s="137"/>
      <c r="IPA164" s="143"/>
      <c r="IPB164" s="125"/>
      <c r="IPC164" s="126"/>
      <c r="IPG164" s="137"/>
      <c r="IPH164" s="137"/>
      <c r="IPI164" s="137"/>
      <c r="IPJ164" s="137"/>
      <c r="IPK164" s="137"/>
      <c r="IPL164" s="137"/>
      <c r="IPM164" s="143"/>
      <c r="IPN164" s="125"/>
      <c r="IPO164" s="126"/>
      <c r="IPS164" s="137"/>
      <c r="IPT164" s="137"/>
      <c r="IPU164" s="137"/>
      <c r="IPV164" s="137"/>
      <c r="IPW164" s="137"/>
      <c r="IPX164" s="137"/>
      <c r="IPY164" s="143"/>
      <c r="IPZ164" s="125"/>
      <c r="IQA164" s="126"/>
      <c r="IQE164" s="137"/>
      <c r="IQF164" s="137"/>
      <c r="IQG164" s="137"/>
      <c r="IQH164" s="137"/>
      <c r="IQI164" s="137"/>
      <c r="IQJ164" s="137"/>
      <c r="IQK164" s="143"/>
      <c r="IQL164" s="125"/>
      <c r="IQM164" s="126"/>
      <c r="IQQ164" s="137"/>
      <c r="IQR164" s="137"/>
      <c r="IQS164" s="137"/>
      <c r="IQT164" s="137"/>
      <c r="IQU164" s="137"/>
      <c r="IQV164" s="137"/>
      <c r="IQW164" s="143"/>
      <c r="IQX164" s="125"/>
      <c r="IQY164" s="126"/>
      <c r="IRC164" s="137"/>
      <c r="IRD164" s="137"/>
      <c r="IRE164" s="137"/>
      <c r="IRF164" s="137"/>
      <c r="IRG164" s="137"/>
      <c r="IRH164" s="137"/>
      <c r="IRI164" s="143"/>
      <c r="IRJ164" s="125"/>
      <c r="IRK164" s="126"/>
      <c r="IRO164" s="137"/>
      <c r="IRP164" s="137"/>
      <c r="IRQ164" s="137"/>
      <c r="IRR164" s="137"/>
      <c r="IRS164" s="137"/>
      <c r="IRT164" s="137"/>
      <c r="IRU164" s="143"/>
      <c r="IRV164" s="125"/>
      <c r="IRW164" s="126"/>
      <c r="ISA164" s="137"/>
      <c r="ISB164" s="137"/>
      <c r="ISC164" s="137"/>
      <c r="ISD164" s="137"/>
      <c r="ISE164" s="137"/>
      <c r="ISF164" s="137"/>
      <c r="ISG164" s="143"/>
      <c r="ISH164" s="125"/>
      <c r="ISI164" s="126"/>
      <c r="ISM164" s="137"/>
      <c r="ISN164" s="137"/>
      <c r="ISO164" s="137"/>
      <c r="ISP164" s="137"/>
      <c r="ISQ164" s="137"/>
      <c r="ISR164" s="137"/>
      <c r="ISS164" s="143"/>
      <c r="IST164" s="125"/>
      <c r="ISU164" s="126"/>
      <c r="ISY164" s="137"/>
      <c r="ISZ164" s="137"/>
      <c r="ITA164" s="137"/>
      <c r="ITB164" s="137"/>
      <c r="ITC164" s="137"/>
      <c r="ITD164" s="137"/>
      <c r="ITE164" s="143"/>
      <c r="ITF164" s="125"/>
      <c r="ITG164" s="126"/>
      <c r="ITK164" s="137"/>
      <c r="ITL164" s="137"/>
      <c r="ITM164" s="137"/>
      <c r="ITN164" s="137"/>
      <c r="ITO164" s="137"/>
      <c r="ITP164" s="137"/>
      <c r="ITQ164" s="143"/>
      <c r="ITR164" s="125"/>
      <c r="ITS164" s="126"/>
      <c r="ITW164" s="137"/>
      <c r="ITX164" s="137"/>
      <c r="ITY164" s="137"/>
      <c r="ITZ164" s="137"/>
      <c r="IUA164" s="137"/>
      <c r="IUB164" s="137"/>
      <c r="IUC164" s="143"/>
      <c r="IUD164" s="125"/>
      <c r="IUE164" s="126"/>
      <c r="IUI164" s="137"/>
      <c r="IUJ164" s="137"/>
      <c r="IUK164" s="137"/>
      <c r="IUL164" s="137"/>
      <c r="IUM164" s="137"/>
      <c r="IUN164" s="137"/>
      <c r="IUO164" s="143"/>
      <c r="IUP164" s="125"/>
      <c r="IUQ164" s="126"/>
      <c r="IUU164" s="137"/>
      <c r="IUV164" s="137"/>
      <c r="IUW164" s="137"/>
      <c r="IUX164" s="137"/>
      <c r="IUY164" s="137"/>
      <c r="IUZ164" s="137"/>
      <c r="IVA164" s="143"/>
      <c r="IVB164" s="125"/>
      <c r="IVC164" s="126"/>
      <c r="IVG164" s="137"/>
      <c r="IVH164" s="137"/>
      <c r="IVI164" s="137"/>
      <c r="IVJ164" s="137"/>
      <c r="IVK164" s="137"/>
      <c r="IVL164" s="137"/>
      <c r="IVM164" s="143"/>
      <c r="IVN164" s="125"/>
      <c r="IVO164" s="126"/>
      <c r="IVS164" s="137"/>
      <c r="IVT164" s="137"/>
      <c r="IVU164" s="137"/>
      <c r="IVV164" s="137"/>
      <c r="IVW164" s="137"/>
      <c r="IVX164" s="137"/>
      <c r="IVY164" s="143"/>
      <c r="IVZ164" s="125"/>
      <c r="IWA164" s="126"/>
      <c r="IWE164" s="137"/>
      <c r="IWF164" s="137"/>
      <c r="IWG164" s="137"/>
      <c r="IWH164" s="137"/>
      <c r="IWI164" s="137"/>
      <c r="IWJ164" s="137"/>
      <c r="IWK164" s="143"/>
      <c r="IWL164" s="125"/>
      <c r="IWM164" s="126"/>
      <c r="IWQ164" s="137"/>
      <c r="IWR164" s="137"/>
      <c r="IWS164" s="137"/>
      <c r="IWT164" s="137"/>
      <c r="IWU164" s="137"/>
      <c r="IWV164" s="137"/>
      <c r="IWW164" s="143"/>
      <c r="IWX164" s="125"/>
      <c r="IWY164" s="126"/>
      <c r="IXC164" s="137"/>
      <c r="IXD164" s="137"/>
      <c r="IXE164" s="137"/>
      <c r="IXF164" s="137"/>
      <c r="IXG164" s="137"/>
      <c r="IXH164" s="137"/>
      <c r="IXI164" s="143"/>
      <c r="IXJ164" s="125"/>
      <c r="IXK164" s="126"/>
      <c r="IXO164" s="137"/>
      <c r="IXP164" s="137"/>
      <c r="IXQ164" s="137"/>
      <c r="IXR164" s="137"/>
      <c r="IXS164" s="137"/>
      <c r="IXT164" s="137"/>
      <c r="IXU164" s="143"/>
      <c r="IXV164" s="125"/>
      <c r="IXW164" s="126"/>
      <c r="IYA164" s="137"/>
      <c r="IYB164" s="137"/>
      <c r="IYC164" s="137"/>
      <c r="IYD164" s="137"/>
      <c r="IYE164" s="137"/>
      <c r="IYF164" s="137"/>
      <c r="IYG164" s="143"/>
      <c r="IYH164" s="125"/>
      <c r="IYI164" s="126"/>
      <c r="IYM164" s="137"/>
      <c r="IYN164" s="137"/>
      <c r="IYO164" s="137"/>
      <c r="IYP164" s="137"/>
      <c r="IYQ164" s="137"/>
      <c r="IYR164" s="137"/>
      <c r="IYS164" s="143"/>
      <c r="IYT164" s="125"/>
      <c r="IYU164" s="126"/>
      <c r="IYY164" s="137"/>
      <c r="IYZ164" s="137"/>
      <c r="IZA164" s="137"/>
      <c r="IZB164" s="137"/>
      <c r="IZC164" s="137"/>
      <c r="IZD164" s="137"/>
      <c r="IZE164" s="143"/>
      <c r="IZF164" s="125"/>
      <c r="IZG164" s="126"/>
      <c r="IZK164" s="137"/>
      <c r="IZL164" s="137"/>
      <c r="IZM164" s="137"/>
      <c r="IZN164" s="137"/>
      <c r="IZO164" s="137"/>
      <c r="IZP164" s="137"/>
      <c r="IZQ164" s="143"/>
      <c r="IZR164" s="125"/>
      <c r="IZS164" s="126"/>
      <c r="IZW164" s="137"/>
      <c r="IZX164" s="137"/>
      <c r="IZY164" s="137"/>
      <c r="IZZ164" s="137"/>
      <c r="JAA164" s="137"/>
      <c r="JAB164" s="137"/>
      <c r="JAC164" s="143"/>
      <c r="JAD164" s="125"/>
      <c r="JAE164" s="126"/>
      <c r="JAI164" s="137"/>
      <c r="JAJ164" s="137"/>
      <c r="JAK164" s="137"/>
      <c r="JAL164" s="137"/>
      <c r="JAM164" s="137"/>
      <c r="JAN164" s="137"/>
      <c r="JAO164" s="143"/>
      <c r="JAP164" s="125"/>
      <c r="JAQ164" s="126"/>
      <c r="JAU164" s="137"/>
      <c r="JAV164" s="137"/>
      <c r="JAW164" s="137"/>
      <c r="JAX164" s="137"/>
      <c r="JAY164" s="137"/>
      <c r="JAZ164" s="137"/>
      <c r="JBA164" s="143"/>
      <c r="JBB164" s="125"/>
      <c r="JBC164" s="126"/>
      <c r="JBG164" s="137"/>
      <c r="JBH164" s="137"/>
      <c r="JBI164" s="137"/>
      <c r="JBJ164" s="137"/>
      <c r="JBK164" s="137"/>
      <c r="JBL164" s="137"/>
      <c r="JBM164" s="143"/>
      <c r="JBN164" s="125"/>
      <c r="JBO164" s="126"/>
      <c r="JBS164" s="137"/>
      <c r="JBT164" s="137"/>
      <c r="JBU164" s="137"/>
      <c r="JBV164" s="137"/>
      <c r="JBW164" s="137"/>
      <c r="JBX164" s="137"/>
      <c r="JBY164" s="143"/>
      <c r="JBZ164" s="125"/>
      <c r="JCA164" s="126"/>
      <c r="JCE164" s="137"/>
      <c r="JCF164" s="137"/>
      <c r="JCG164" s="137"/>
      <c r="JCH164" s="137"/>
      <c r="JCI164" s="137"/>
      <c r="JCJ164" s="137"/>
      <c r="JCK164" s="143"/>
      <c r="JCL164" s="125"/>
      <c r="JCM164" s="126"/>
      <c r="JCQ164" s="137"/>
      <c r="JCR164" s="137"/>
      <c r="JCS164" s="137"/>
      <c r="JCT164" s="137"/>
      <c r="JCU164" s="137"/>
      <c r="JCV164" s="137"/>
      <c r="JCW164" s="143"/>
      <c r="JCX164" s="125"/>
      <c r="JCY164" s="126"/>
      <c r="JDC164" s="137"/>
      <c r="JDD164" s="137"/>
      <c r="JDE164" s="137"/>
      <c r="JDF164" s="137"/>
      <c r="JDG164" s="137"/>
      <c r="JDH164" s="137"/>
      <c r="JDI164" s="143"/>
      <c r="JDJ164" s="125"/>
      <c r="JDK164" s="126"/>
      <c r="JDO164" s="137"/>
      <c r="JDP164" s="137"/>
      <c r="JDQ164" s="137"/>
      <c r="JDR164" s="137"/>
      <c r="JDS164" s="137"/>
      <c r="JDT164" s="137"/>
      <c r="JDU164" s="143"/>
      <c r="JDV164" s="125"/>
      <c r="JDW164" s="126"/>
      <c r="JEA164" s="137"/>
      <c r="JEB164" s="137"/>
      <c r="JEC164" s="137"/>
      <c r="JED164" s="137"/>
      <c r="JEE164" s="137"/>
      <c r="JEF164" s="137"/>
      <c r="JEG164" s="143"/>
      <c r="JEH164" s="125"/>
      <c r="JEI164" s="126"/>
      <c r="JEM164" s="137"/>
      <c r="JEN164" s="137"/>
      <c r="JEO164" s="137"/>
      <c r="JEP164" s="137"/>
      <c r="JEQ164" s="137"/>
      <c r="JER164" s="137"/>
      <c r="JES164" s="143"/>
      <c r="JET164" s="125"/>
      <c r="JEU164" s="126"/>
      <c r="JEY164" s="137"/>
      <c r="JEZ164" s="137"/>
      <c r="JFA164" s="137"/>
      <c r="JFB164" s="137"/>
      <c r="JFC164" s="137"/>
      <c r="JFD164" s="137"/>
      <c r="JFE164" s="143"/>
      <c r="JFF164" s="125"/>
      <c r="JFG164" s="126"/>
      <c r="JFK164" s="137"/>
      <c r="JFL164" s="137"/>
      <c r="JFM164" s="137"/>
      <c r="JFN164" s="137"/>
      <c r="JFO164" s="137"/>
      <c r="JFP164" s="137"/>
      <c r="JFQ164" s="143"/>
      <c r="JFR164" s="125"/>
      <c r="JFS164" s="126"/>
      <c r="JFW164" s="137"/>
      <c r="JFX164" s="137"/>
      <c r="JFY164" s="137"/>
      <c r="JFZ164" s="137"/>
      <c r="JGA164" s="137"/>
      <c r="JGB164" s="137"/>
      <c r="JGC164" s="143"/>
      <c r="JGD164" s="125"/>
      <c r="JGE164" s="126"/>
      <c r="JGI164" s="137"/>
      <c r="JGJ164" s="137"/>
      <c r="JGK164" s="137"/>
      <c r="JGL164" s="137"/>
      <c r="JGM164" s="137"/>
      <c r="JGN164" s="137"/>
      <c r="JGO164" s="143"/>
      <c r="JGP164" s="125"/>
      <c r="JGQ164" s="126"/>
      <c r="JGU164" s="137"/>
      <c r="JGV164" s="137"/>
      <c r="JGW164" s="137"/>
      <c r="JGX164" s="137"/>
      <c r="JGY164" s="137"/>
      <c r="JGZ164" s="137"/>
      <c r="JHA164" s="143"/>
      <c r="JHB164" s="125"/>
      <c r="JHC164" s="126"/>
      <c r="JHG164" s="137"/>
      <c r="JHH164" s="137"/>
      <c r="JHI164" s="137"/>
      <c r="JHJ164" s="137"/>
      <c r="JHK164" s="137"/>
      <c r="JHL164" s="137"/>
      <c r="JHM164" s="143"/>
      <c r="JHN164" s="125"/>
      <c r="JHO164" s="126"/>
      <c r="JHS164" s="137"/>
      <c r="JHT164" s="137"/>
      <c r="JHU164" s="137"/>
      <c r="JHV164" s="137"/>
      <c r="JHW164" s="137"/>
      <c r="JHX164" s="137"/>
      <c r="JHY164" s="143"/>
      <c r="JHZ164" s="125"/>
      <c r="JIA164" s="126"/>
      <c r="JIE164" s="137"/>
      <c r="JIF164" s="137"/>
      <c r="JIG164" s="137"/>
      <c r="JIH164" s="137"/>
      <c r="JII164" s="137"/>
      <c r="JIJ164" s="137"/>
      <c r="JIK164" s="143"/>
      <c r="JIL164" s="125"/>
      <c r="JIM164" s="126"/>
      <c r="JIQ164" s="137"/>
      <c r="JIR164" s="137"/>
      <c r="JIS164" s="137"/>
      <c r="JIT164" s="137"/>
      <c r="JIU164" s="137"/>
      <c r="JIV164" s="137"/>
      <c r="JIW164" s="143"/>
      <c r="JIX164" s="125"/>
      <c r="JIY164" s="126"/>
      <c r="JJC164" s="137"/>
      <c r="JJD164" s="137"/>
      <c r="JJE164" s="137"/>
      <c r="JJF164" s="137"/>
      <c r="JJG164" s="137"/>
      <c r="JJH164" s="137"/>
      <c r="JJI164" s="143"/>
      <c r="JJJ164" s="125"/>
      <c r="JJK164" s="126"/>
      <c r="JJO164" s="137"/>
      <c r="JJP164" s="137"/>
      <c r="JJQ164" s="137"/>
      <c r="JJR164" s="137"/>
      <c r="JJS164" s="137"/>
      <c r="JJT164" s="137"/>
      <c r="JJU164" s="143"/>
      <c r="JJV164" s="125"/>
      <c r="JJW164" s="126"/>
      <c r="JKA164" s="137"/>
      <c r="JKB164" s="137"/>
      <c r="JKC164" s="137"/>
      <c r="JKD164" s="137"/>
      <c r="JKE164" s="137"/>
      <c r="JKF164" s="137"/>
      <c r="JKG164" s="143"/>
      <c r="JKH164" s="125"/>
      <c r="JKI164" s="126"/>
      <c r="JKM164" s="137"/>
      <c r="JKN164" s="137"/>
      <c r="JKO164" s="137"/>
      <c r="JKP164" s="137"/>
      <c r="JKQ164" s="137"/>
      <c r="JKR164" s="137"/>
      <c r="JKS164" s="143"/>
      <c r="JKT164" s="125"/>
      <c r="JKU164" s="126"/>
      <c r="JKY164" s="137"/>
      <c r="JKZ164" s="137"/>
      <c r="JLA164" s="137"/>
      <c r="JLB164" s="137"/>
      <c r="JLC164" s="137"/>
      <c r="JLD164" s="137"/>
      <c r="JLE164" s="143"/>
      <c r="JLF164" s="125"/>
      <c r="JLG164" s="126"/>
      <c r="JLK164" s="137"/>
      <c r="JLL164" s="137"/>
      <c r="JLM164" s="137"/>
      <c r="JLN164" s="137"/>
      <c r="JLO164" s="137"/>
      <c r="JLP164" s="137"/>
      <c r="JLQ164" s="143"/>
      <c r="JLR164" s="125"/>
      <c r="JLS164" s="126"/>
      <c r="JLW164" s="137"/>
      <c r="JLX164" s="137"/>
      <c r="JLY164" s="137"/>
      <c r="JLZ164" s="137"/>
      <c r="JMA164" s="137"/>
      <c r="JMB164" s="137"/>
      <c r="JMC164" s="143"/>
      <c r="JMD164" s="125"/>
      <c r="JME164" s="126"/>
      <c r="JMI164" s="137"/>
      <c r="JMJ164" s="137"/>
      <c r="JMK164" s="137"/>
      <c r="JML164" s="137"/>
      <c r="JMM164" s="137"/>
      <c r="JMN164" s="137"/>
      <c r="JMO164" s="143"/>
      <c r="JMP164" s="125"/>
      <c r="JMQ164" s="126"/>
      <c r="JMU164" s="137"/>
      <c r="JMV164" s="137"/>
      <c r="JMW164" s="137"/>
      <c r="JMX164" s="137"/>
      <c r="JMY164" s="137"/>
      <c r="JMZ164" s="137"/>
      <c r="JNA164" s="143"/>
      <c r="JNB164" s="125"/>
      <c r="JNC164" s="126"/>
      <c r="JNG164" s="137"/>
      <c r="JNH164" s="137"/>
      <c r="JNI164" s="137"/>
      <c r="JNJ164" s="137"/>
      <c r="JNK164" s="137"/>
      <c r="JNL164" s="137"/>
      <c r="JNM164" s="143"/>
      <c r="JNN164" s="125"/>
      <c r="JNO164" s="126"/>
      <c r="JNS164" s="137"/>
      <c r="JNT164" s="137"/>
      <c r="JNU164" s="137"/>
      <c r="JNV164" s="137"/>
      <c r="JNW164" s="137"/>
      <c r="JNX164" s="137"/>
      <c r="JNY164" s="143"/>
      <c r="JNZ164" s="125"/>
      <c r="JOA164" s="126"/>
      <c r="JOE164" s="137"/>
      <c r="JOF164" s="137"/>
      <c r="JOG164" s="137"/>
      <c r="JOH164" s="137"/>
      <c r="JOI164" s="137"/>
      <c r="JOJ164" s="137"/>
      <c r="JOK164" s="143"/>
      <c r="JOL164" s="125"/>
      <c r="JOM164" s="126"/>
      <c r="JOQ164" s="137"/>
      <c r="JOR164" s="137"/>
      <c r="JOS164" s="137"/>
      <c r="JOT164" s="137"/>
      <c r="JOU164" s="137"/>
      <c r="JOV164" s="137"/>
      <c r="JOW164" s="143"/>
      <c r="JOX164" s="125"/>
      <c r="JOY164" s="126"/>
      <c r="JPC164" s="137"/>
      <c r="JPD164" s="137"/>
      <c r="JPE164" s="137"/>
      <c r="JPF164" s="137"/>
      <c r="JPG164" s="137"/>
      <c r="JPH164" s="137"/>
      <c r="JPI164" s="143"/>
      <c r="JPJ164" s="125"/>
      <c r="JPK164" s="126"/>
      <c r="JPO164" s="137"/>
      <c r="JPP164" s="137"/>
      <c r="JPQ164" s="137"/>
      <c r="JPR164" s="137"/>
      <c r="JPS164" s="137"/>
      <c r="JPT164" s="137"/>
      <c r="JPU164" s="143"/>
      <c r="JPV164" s="125"/>
      <c r="JPW164" s="126"/>
      <c r="JQA164" s="137"/>
      <c r="JQB164" s="137"/>
      <c r="JQC164" s="137"/>
      <c r="JQD164" s="137"/>
      <c r="JQE164" s="137"/>
      <c r="JQF164" s="137"/>
      <c r="JQG164" s="143"/>
      <c r="JQH164" s="125"/>
      <c r="JQI164" s="126"/>
      <c r="JQM164" s="137"/>
      <c r="JQN164" s="137"/>
      <c r="JQO164" s="137"/>
      <c r="JQP164" s="137"/>
      <c r="JQQ164" s="137"/>
      <c r="JQR164" s="137"/>
      <c r="JQS164" s="143"/>
      <c r="JQT164" s="125"/>
      <c r="JQU164" s="126"/>
      <c r="JQY164" s="137"/>
      <c r="JQZ164" s="137"/>
      <c r="JRA164" s="137"/>
      <c r="JRB164" s="137"/>
      <c r="JRC164" s="137"/>
      <c r="JRD164" s="137"/>
      <c r="JRE164" s="143"/>
      <c r="JRF164" s="125"/>
      <c r="JRG164" s="126"/>
      <c r="JRK164" s="137"/>
      <c r="JRL164" s="137"/>
      <c r="JRM164" s="137"/>
      <c r="JRN164" s="137"/>
      <c r="JRO164" s="137"/>
      <c r="JRP164" s="137"/>
      <c r="JRQ164" s="143"/>
      <c r="JRR164" s="125"/>
      <c r="JRS164" s="126"/>
      <c r="JRW164" s="137"/>
      <c r="JRX164" s="137"/>
      <c r="JRY164" s="137"/>
      <c r="JRZ164" s="137"/>
      <c r="JSA164" s="137"/>
      <c r="JSB164" s="137"/>
      <c r="JSC164" s="143"/>
      <c r="JSD164" s="125"/>
      <c r="JSE164" s="126"/>
      <c r="JSI164" s="137"/>
      <c r="JSJ164" s="137"/>
      <c r="JSK164" s="137"/>
      <c r="JSL164" s="137"/>
      <c r="JSM164" s="137"/>
      <c r="JSN164" s="137"/>
      <c r="JSO164" s="143"/>
      <c r="JSP164" s="125"/>
      <c r="JSQ164" s="126"/>
      <c r="JSU164" s="137"/>
      <c r="JSV164" s="137"/>
      <c r="JSW164" s="137"/>
      <c r="JSX164" s="137"/>
      <c r="JSY164" s="137"/>
      <c r="JSZ164" s="137"/>
      <c r="JTA164" s="143"/>
      <c r="JTB164" s="125"/>
      <c r="JTC164" s="126"/>
      <c r="JTG164" s="137"/>
      <c r="JTH164" s="137"/>
      <c r="JTI164" s="137"/>
      <c r="JTJ164" s="137"/>
      <c r="JTK164" s="137"/>
      <c r="JTL164" s="137"/>
      <c r="JTM164" s="143"/>
      <c r="JTN164" s="125"/>
      <c r="JTO164" s="126"/>
      <c r="JTS164" s="137"/>
      <c r="JTT164" s="137"/>
      <c r="JTU164" s="137"/>
      <c r="JTV164" s="137"/>
      <c r="JTW164" s="137"/>
      <c r="JTX164" s="137"/>
      <c r="JTY164" s="143"/>
      <c r="JTZ164" s="125"/>
      <c r="JUA164" s="126"/>
      <c r="JUE164" s="137"/>
      <c r="JUF164" s="137"/>
      <c r="JUG164" s="137"/>
      <c r="JUH164" s="137"/>
      <c r="JUI164" s="137"/>
      <c r="JUJ164" s="137"/>
      <c r="JUK164" s="143"/>
      <c r="JUL164" s="125"/>
      <c r="JUM164" s="126"/>
      <c r="JUQ164" s="137"/>
      <c r="JUR164" s="137"/>
      <c r="JUS164" s="137"/>
      <c r="JUT164" s="137"/>
      <c r="JUU164" s="137"/>
      <c r="JUV164" s="137"/>
      <c r="JUW164" s="143"/>
      <c r="JUX164" s="125"/>
      <c r="JUY164" s="126"/>
      <c r="JVC164" s="137"/>
      <c r="JVD164" s="137"/>
      <c r="JVE164" s="137"/>
      <c r="JVF164" s="137"/>
      <c r="JVG164" s="137"/>
      <c r="JVH164" s="137"/>
      <c r="JVI164" s="143"/>
      <c r="JVJ164" s="125"/>
      <c r="JVK164" s="126"/>
      <c r="JVO164" s="137"/>
      <c r="JVP164" s="137"/>
      <c r="JVQ164" s="137"/>
      <c r="JVR164" s="137"/>
      <c r="JVS164" s="137"/>
      <c r="JVT164" s="137"/>
      <c r="JVU164" s="143"/>
      <c r="JVV164" s="125"/>
      <c r="JVW164" s="126"/>
      <c r="JWA164" s="137"/>
      <c r="JWB164" s="137"/>
      <c r="JWC164" s="137"/>
      <c r="JWD164" s="137"/>
      <c r="JWE164" s="137"/>
      <c r="JWF164" s="137"/>
      <c r="JWG164" s="143"/>
      <c r="JWH164" s="125"/>
      <c r="JWI164" s="126"/>
      <c r="JWM164" s="137"/>
      <c r="JWN164" s="137"/>
      <c r="JWO164" s="137"/>
      <c r="JWP164" s="137"/>
      <c r="JWQ164" s="137"/>
      <c r="JWR164" s="137"/>
      <c r="JWS164" s="143"/>
      <c r="JWT164" s="125"/>
      <c r="JWU164" s="126"/>
      <c r="JWY164" s="137"/>
      <c r="JWZ164" s="137"/>
      <c r="JXA164" s="137"/>
      <c r="JXB164" s="137"/>
      <c r="JXC164" s="137"/>
      <c r="JXD164" s="137"/>
      <c r="JXE164" s="143"/>
      <c r="JXF164" s="125"/>
      <c r="JXG164" s="126"/>
      <c r="JXK164" s="137"/>
      <c r="JXL164" s="137"/>
      <c r="JXM164" s="137"/>
      <c r="JXN164" s="137"/>
      <c r="JXO164" s="137"/>
      <c r="JXP164" s="137"/>
      <c r="JXQ164" s="143"/>
      <c r="JXR164" s="125"/>
      <c r="JXS164" s="126"/>
      <c r="JXW164" s="137"/>
      <c r="JXX164" s="137"/>
      <c r="JXY164" s="137"/>
      <c r="JXZ164" s="137"/>
      <c r="JYA164" s="137"/>
      <c r="JYB164" s="137"/>
      <c r="JYC164" s="143"/>
      <c r="JYD164" s="125"/>
      <c r="JYE164" s="126"/>
      <c r="JYI164" s="137"/>
      <c r="JYJ164" s="137"/>
      <c r="JYK164" s="137"/>
      <c r="JYL164" s="137"/>
      <c r="JYM164" s="137"/>
      <c r="JYN164" s="137"/>
      <c r="JYO164" s="143"/>
      <c r="JYP164" s="125"/>
      <c r="JYQ164" s="126"/>
      <c r="JYU164" s="137"/>
      <c r="JYV164" s="137"/>
      <c r="JYW164" s="137"/>
      <c r="JYX164" s="137"/>
      <c r="JYY164" s="137"/>
      <c r="JYZ164" s="137"/>
      <c r="JZA164" s="143"/>
      <c r="JZB164" s="125"/>
      <c r="JZC164" s="126"/>
      <c r="JZG164" s="137"/>
      <c r="JZH164" s="137"/>
      <c r="JZI164" s="137"/>
      <c r="JZJ164" s="137"/>
      <c r="JZK164" s="137"/>
      <c r="JZL164" s="137"/>
      <c r="JZM164" s="143"/>
      <c r="JZN164" s="125"/>
      <c r="JZO164" s="126"/>
      <c r="JZS164" s="137"/>
      <c r="JZT164" s="137"/>
      <c r="JZU164" s="137"/>
      <c r="JZV164" s="137"/>
      <c r="JZW164" s="137"/>
      <c r="JZX164" s="137"/>
      <c r="JZY164" s="143"/>
      <c r="JZZ164" s="125"/>
      <c r="KAA164" s="126"/>
      <c r="KAE164" s="137"/>
      <c r="KAF164" s="137"/>
      <c r="KAG164" s="137"/>
      <c r="KAH164" s="137"/>
      <c r="KAI164" s="137"/>
      <c r="KAJ164" s="137"/>
      <c r="KAK164" s="143"/>
      <c r="KAL164" s="125"/>
      <c r="KAM164" s="126"/>
      <c r="KAQ164" s="137"/>
      <c r="KAR164" s="137"/>
      <c r="KAS164" s="137"/>
      <c r="KAT164" s="137"/>
      <c r="KAU164" s="137"/>
      <c r="KAV164" s="137"/>
      <c r="KAW164" s="143"/>
      <c r="KAX164" s="125"/>
      <c r="KAY164" s="126"/>
      <c r="KBC164" s="137"/>
      <c r="KBD164" s="137"/>
      <c r="KBE164" s="137"/>
      <c r="KBF164" s="137"/>
      <c r="KBG164" s="137"/>
      <c r="KBH164" s="137"/>
      <c r="KBI164" s="143"/>
      <c r="KBJ164" s="125"/>
      <c r="KBK164" s="126"/>
      <c r="KBO164" s="137"/>
      <c r="KBP164" s="137"/>
      <c r="KBQ164" s="137"/>
      <c r="KBR164" s="137"/>
      <c r="KBS164" s="137"/>
      <c r="KBT164" s="137"/>
      <c r="KBU164" s="143"/>
      <c r="KBV164" s="125"/>
      <c r="KBW164" s="126"/>
      <c r="KCA164" s="137"/>
      <c r="KCB164" s="137"/>
      <c r="KCC164" s="137"/>
      <c r="KCD164" s="137"/>
      <c r="KCE164" s="137"/>
      <c r="KCF164" s="137"/>
      <c r="KCG164" s="143"/>
      <c r="KCH164" s="125"/>
      <c r="KCI164" s="126"/>
      <c r="KCM164" s="137"/>
      <c r="KCN164" s="137"/>
      <c r="KCO164" s="137"/>
      <c r="KCP164" s="137"/>
      <c r="KCQ164" s="137"/>
      <c r="KCR164" s="137"/>
      <c r="KCS164" s="143"/>
      <c r="KCT164" s="125"/>
      <c r="KCU164" s="126"/>
      <c r="KCY164" s="137"/>
      <c r="KCZ164" s="137"/>
      <c r="KDA164" s="137"/>
      <c r="KDB164" s="137"/>
      <c r="KDC164" s="137"/>
      <c r="KDD164" s="137"/>
      <c r="KDE164" s="143"/>
      <c r="KDF164" s="125"/>
      <c r="KDG164" s="126"/>
      <c r="KDK164" s="137"/>
      <c r="KDL164" s="137"/>
      <c r="KDM164" s="137"/>
      <c r="KDN164" s="137"/>
      <c r="KDO164" s="137"/>
      <c r="KDP164" s="137"/>
      <c r="KDQ164" s="143"/>
      <c r="KDR164" s="125"/>
      <c r="KDS164" s="126"/>
      <c r="KDW164" s="137"/>
      <c r="KDX164" s="137"/>
      <c r="KDY164" s="137"/>
      <c r="KDZ164" s="137"/>
      <c r="KEA164" s="137"/>
      <c r="KEB164" s="137"/>
      <c r="KEC164" s="143"/>
      <c r="KED164" s="125"/>
      <c r="KEE164" s="126"/>
      <c r="KEI164" s="137"/>
      <c r="KEJ164" s="137"/>
      <c r="KEK164" s="137"/>
      <c r="KEL164" s="137"/>
      <c r="KEM164" s="137"/>
      <c r="KEN164" s="137"/>
      <c r="KEO164" s="143"/>
      <c r="KEP164" s="125"/>
      <c r="KEQ164" s="126"/>
      <c r="KEU164" s="137"/>
      <c r="KEV164" s="137"/>
      <c r="KEW164" s="137"/>
      <c r="KEX164" s="137"/>
      <c r="KEY164" s="137"/>
      <c r="KEZ164" s="137"/>
      <c r="KFA164" s="143"/>
      <c r="KFB164" s="125"/>
      <c r="KFC164" s="126"/>
      <c r="KFG164" s="137"/>
      <c r="KFH164" s="137"/>
      <c r="KFI164" s="137"/>
      <c r="KFJ164" s="137"/>
      <c r="KFK164" s="137"/>
      <c r="KFL164" s="137"/>
      <c r="KFM164" s="143"/>
      <c r="KFN164" s="125"/>
      <c r="KFO164" s="126"/>
      <c r="KFS164" s="137"/>
      <c r="KFT164" s="137"/>
      <c r="KFU164" s="137"/>
      <c r="KFV164" s="137"/>
      <c r="KFW164" s="137"/>
      <c r="KFX164" s="137"/>
      <c r="KFY164" s="143"/>
      <c r="KFZ164" s="125"/>
      <c r="KGA164" s="126"/>
      <c r="KGE164" s="137"/>
      <c r="KGF164" s="137"/>
      <c r="KGG164" s="137"/>
      <c r="KGH164" s="137"/>
      <c r="KGI164" s="137"/>
      <c r="KGJ164" s="137"/>
      <c r="KGK164" s="143"/>
      <c r="KGL164" s="125"/>
      <c r="KGM164" s="126"/>
      <c r="KGQ164" s="137"/>
      <c r="KGR164" s="137"/>
      <c r="KGS164" s="137"/>
      <c r="KGT164" s="137"/>
      <c r="KGU164" s="137"/>
      <c r="KGV164" s="137"/>
      <c r="KGW164" s="143"/>
      <c r="KGX164" s="125"/>
      <c r="KGY164" s="126"/>
      <c r="KHC164" s="137"/>
      <c r="KHD164" s="137"/>
      <c r="KHE164" s="137"/>
      <c r="KHF164" s="137"/>
      <c r="KHG164" s="137"/>
      <c r="KHH164" s="137"/>
      <c r="KHI164" s="143"/>
      <c r="KHJ164" s="125"/>
      <c r="KHK164" s="126"/>
      <c r="KHO164" s="137"/>
      <c r="KHP164" s="137"/>
      <c r="KHQ164" s="137"/>
      <c r="KHR164" s="137"/>
      <c r="KHS164" s="137"/>
      <c r="KHT164" s="137"/>
      <c r="KHU164" s="143"/>
      <c r="KHV164" s="125"/>
      <c r="KHW164" s="126"/>
      <c r="KIA164" s="137"/>
      <c r="KIB164" s="137"/>
      <c r="KIC164" s="137"/>
      <c r="KID164" s="137"/>
      <c r="KIE164" s="137"/>
      <c r="KIF164" s="137"/>
      <c r="KIG164" s="143"/>
      <c r="KIH164" s="125"/>
      <c r="KII164" s="126"/>
      <c r="KIM164" s="137"/>
      <c r="KIN164" s="137"/>
      <c r="KIO164" s="137"/>
      <c r="KIP164" s="137"/>
      <c r="KIQ164" s="137"/>
      <c r="KIR164" s="137"/>
      <c r="KIS164" s="143"/>
      <c r="KIT164" s="125"/>
      <c r="KIU164" s="126"/>
      <c r="KIY164" s="137"/>
      <c r="KIZ164" s="137"/>
      <c r="KJA164" s="137"/>
      <c r="KJB164" s="137"/>
      <c r="KJC164" s="137"/>
      <c r="KJD164" s="137"/>
      <c r="KJE164" s="143"/>
      <c r="KJF164" s="125"/>
      <c r="KJG164" s="126"/>
      <c r="KJK164" s="137"/>
      <c r="KJL164" s="137"/>
      <c r="KJM164" s="137"/>
      <c r="KJN164" s="137"/>
      <c r="KJO164" s="137"/>
      <c r="KJP164" s="137"/>
      <c r="KJQ164" s="143"/>
      <c r="KJR164" s="125"/>
      <c r="KJS164" s="126"/>
      <c r="KJW164" s="137"/>
      <c r="KJX164" s="137"/>
      <c r="KJY164" s="137"/>
      <c r="KJZ164" s="137"/>
      <c r="KKA164" s="137"/>
      <c r="KKB164" s="137"/>
      <c r="KKC164" s="143"/>
      <c r="KKD164" s="125"/>
      <c r="KKE164" s="126"/>
      <c r="KKI164" s="137"/>
      <c r="KKJ164" s="137"/>
      <c r="KKK164" s="137"/>
      <c r="KKL164" s="137"/>
      <c r="KKM164" s="137"/>
      <c r="KKN164" s="137"/>
      <c r="KKO164" s="143"/>
      <c r="KKP164" s="125"/>
      <c r="KKQ164" s="126"/>
      <c r="KKU164" s="137"/>
      <c r="KKV164" s="137"/>
      <c r="KKW164" s="137"/>
      <c r="KKX164" s="137"/>
      <c r="KKY164" s="137"/>
      <c r="KKZ164" s="137"/>
      <c r="KLA164" s="143"/>
      <c r="KLB164" s="125"/>
      <c r="KLC164" s="126"/>
      <c r="KLG164" s="137"/>
      <c r="KLH164" s="137"/>
      <c r="KLI164" s="137"/>
      <c r="KLJ164" s="137"/>
      <c r="KLK164" s="137"/>
      <c r="KLL164" s="137"/>
      <c r="KLM164" s="143"/>
      <c r="KLN164" s="125"/>
      <c r="KLO164" s="126"/>
      <c r="KLS164" s="137"/>
      <c r="KLT164" s="137"/>
      <c r="KLU164" s="137"/>
      <c r="KLV164" s="137"/>
      <c r="KLW164" s="137"/>
      <c r="KLX164" s="137"/>
      <c r="KLY164" s="143"/>
      <c r="KLZ164" s="125"/>
      <c r="KMA164" s="126"/>
      <c r="KME164" s="137"/>
      <c r="KMF164" s="137"/>
      <c r="KMG164" s="137"/>
      <c r="KMH164" s="137"/>
      <c r="KMI164" s="137"/>
      <c r="KMJ164" s="137"/>
      <c r="KMK164" s="143"/>
      <c r="KML164" s="125"/>
      <c r="KMM164" s="126"/>
      <c r="KMQ164" s="137"/>
      <c r="KMR164" s="137"/>
      <c r="KMS164" s="137"/>
      <c r="KMT164" s="137"/>
      <c r="KMU164" s="137"/>
      <c r="KMV164" s="137"/>
      <c r="KMW164" s="143"/>
      <c r="KMX164" s="125"/>
      <c r="KMY164" s="126"/>
      <c r="KNC164" s="137"/>
      <c r="KND164" s="137"/>
      <c r="KNE164" s="137"/>
      <c r="KNF164" s="137"/>
      <c r="KNG164" s="137"/>
      <c r="KNH164" s="137"/>
      <c r="KNI164" s="143"/>
      <c r="KNJ164" s="125"/>
      <c r="KNK164" s="126"/>
      <c r="KNO164" s="137"/>
      <c r="KNP164" s="137"/>
      <c r="KNQ164" s="137"/>
      <c r="KNR164" s="137"/>
      <c r="KNS164" s="137"/>
      <c r="KNT164" s="137"/>
      <c r="KNU164" s="143"/>
      <c r="KNV164" s="125"/>
      <c r="KNW164" s="126"/>
      <c r="KOA164" s="137"/>
      <c r="KOB164" s="137"/>
      <c r="KOC164" s="137"/>
      <c r="KOD164" s="137"/>
      <c r="KOE164" s="137"/>
      <c r="KOF164" s="137"/>
      <c r="KOG164" s="143"/>
      <c r="KOH164" s="125"/>
      <c r="KOI164" s="126"/>
      <c r="KOM164" s="137"/>
      <c r="KON164" s="137"/>
      <c r="KOO164" s="137"/>
      <c r="KOP164" s="137"/>
      <c r="KOQ164" s="137"/>
      <c r="KOR164" s="137"/>
      <c r="KOS164" s="143"/>
      <c r="KOT164" s="125"/>
      <c r="KOU164" s="126"/>
      <c r="KOY164" s="137"/>
      <c r="KOZ164" s="137"/>
      <c r="KPA164" s="137"/>
      <c r="KPB164" s="137"/>
      <c r="KPC164" s="137"/>
      <c r="KPD164" s="137"/>
      <c r="KPE164" s="143"/>
      <c r="KPF164" s="125"/>
      <c r="KPG164" s="126"/>
      <c r="KPK164" s="137"/>
      <c r="KPL164" s="137"/>
      <c r="KPM164" s="137"/>
      <c r="KPN164" s="137"/>
      <c r="KPO164" s="137"/>
      <c r="KPP164" s="137"/>
      <c r="KPQ164" s="143"/>
      <c r="KPR164" s="125"/>
      <c r="KPS164" s="126"/>
      <c r="KPW164" s="137"/>
      <c r="KPX164" s="137"/>
      <c r="KPY164" s="137"/>
      <c r="KPZ164" s="137"/>
      <c r="KQA164" s="137"/>
      <c r="KQB164" s="137"/>
      <c r="KQC164" s="143"/>
      <c r="KQD164" s="125"/>
      <c r="KQE164" s="126"/>
      <c r="KQI164" s="137"/>
      <c r="KQJ164" s="137"/>
      <c r="KQK164" s="137"/>
      <c r="KQL164" s="137"/>
      <c r="KQM164" s="137"/>
      <c r="KQN164" s="137"/>
      <c r="KQO164" s="143"/>
      <c r="KQP164" s="125"/>
      <c r="KQQ164" s="126"/>
      <c r="KQU164" s="137"/>
      <c r="KQV164" s="137"/>
      <c r="KQW164" s="137"/>
      <c r="KQX164" s="137"/>
      <c r="KQY164" s="137"/>
      <c r="KQZ164" s="137"/>
      <c r="KRA164" s="143"/>
      <c r="KRB164" s="125"/>
      <c r="KRC164" s="126"/>
      <c r="KRG164" s="137"/>
      <c r="KRH164" s="137"/>
      <c r="KRI164" s="137"/>
      <c r="KRJ164" s="137"/>
      <c r="KRK164" s="137"/>
      <c r="KRL164" s="137"/>
      <c r="KRM164" s="143"/>
      <c r="KRN164" s="125"/>
      <c r="KRO164" s="126"/>
      <c r="KRS164" s="137"/>
      <c r="KRT164" s="137"/>
      <c r="KRU164" s="137"/>
      <c r="KRV164" s="137"/>
      <c r="KRW164" s="137"/>
      <c r="KRX164" s="137"/>
      <c r="KRY164" s="143"/>
      <c r="KRZ164" s="125"/>
      <c r="KSA164" s="126"/>
      <c r="KSE164" s="137"/>
      <c r="KSF164" s="137"/>
      <c r="KSG164" s="137"/>
      <c r="KSH164" s="137"/>
      <c r="KSI164" s="137"/>
      <c r="KSJ164" s="137"/>
      <c r="KSK164" s="143"/>
      <c r="KSL164" s="125"/>
      <c r="KSM164" s="126"/>
      <c r="KSQ164" s="137"/>
      <c r="KSR164" s="137"/>
      <c r="KSS164" s="137"/>
      <c r="KST164" s="137"/>
      <c r="KSU164" s="137"/>
      <c r="KSV164" s="137"/>
      <c r="KSW164" s="143"/>
      <c r="KSX164" s="125"/>
      <c r="KSY164" s="126"/>
      <c r="KTC164" s="137"/>
      <c r="KTD164" s="137"/>
      <c r="KTE164" s="137"/>
      <c r="KTF164" s="137"/>
      <c r="KTG164" s="137"/>
      <c r="KTH164" s="137"/>
      <c r="KTI164" s="143"/>
      <c r="KTJ164" s="125"/>
      <c r="KTK164" s="126"/>
      <c r="KTO164" s="137"/>
      <c r="KTP164" s="137"/>
      <c r="KTQ164" s="137"/>
      <c r="KTR164" s="137"/>
      <c r="KTS164" s="137"/>
      <c r="KTT164" s="137"/>
      <c r="KTU164" s="143"/>
      <c r="KTV164" s="125"/>
      <c r="KTW164" s="126"/>
      <c r="KUA164" s="137"/>
      <c r="KUB164" s="137"/>
      <c r="KUC164" s="137"/>
      <c r="KUD164" s="137"/>
      <c r="KUE164" s="137"/>
      <c r="KUF164" s="137"/>
      <c r="KUG164" s="143"/>
      <c r="KUH164" s="125"/>
      <c r="KUI164" s="126"/>
      <c r="KUM164" s="137"/>
      <c r="KUN164" s="137"/>
      <c r="KUO164" s="137"/>
      <c r="KUP164" s="137"/>
      <c r="KUQ164" s="137"/>
      <c r="KUR164" s="137"/>
      <c r="KUS164" s="143"/>
      <c r="KUT164" s="125"/>
      <c r="KUU164" s="126"/>
      <c r="KUY164" s="137"/>
      <c r="KUZ164" s="137"/>
      <c r="KVA164" s="137"/>
      <c r="KVB164" s="137"/>
      <c r="KVC164" s="137"/>
      <c r="KVD164" s="137"/>
      <c r="KVE164" s="143"/>
      <c r="KVF164" s="125"/>
      <c r="KVG164" s="126"/>
      <c r="KVK164" s="137"/>
      <c r="KVL164" s="137"/>
      <c r="KVM164" s="137"/>
      <c r="KVN164" s="137"/>
      <c r="KVO164" s="137"/>
      <c r="KVP164" s="137"/>
      <c r="KVQ164" s="143"/>
      <c r="KVR164" s="125"/>
      <c r="KVS164" s="126"/>
      <c r="KVW164" s="137"/>
      <c r="KVX164" s="137"/>
      <c r="KVY164" s="137"/>
      <c r="KVZ164" s="137"/>
      <c r="KWA164" s="137"/>
      <c r="KWB164" s="137"/>
      <c r="KWC164" s="143"/>
      <c r="KWD164" s="125"/>
      <c r="KWE164" s="126"/>
      <c r="KWI164" s="137"/>
      <c r="KWJ164" s="137"/>
      <c r="KWK164" s="137"/>
      <c r="KWL164" s="137"/>
      <c r="KWM164" s="137"/>
      <c r="KWN164" s="137"/>
      <c r="KWO164" s="143"/>
      <c r="KWP164" s="125"/>
      <c r="KWQ164" s="126"/>
      <c r="KWU164" s="137"/>
      <c r="KWV164" s="137"/>
      <c r="KWW164" s="137"/>
      <c r="KWX164" s="137"/>
      <c r="KWY164" s="137"/>
      <c r="KWZ164" s="137"/>
      <c r="KXA164" s="143"/>
      <c r="KXB164" s="125"/>
      <c r="KXC164" s="126"/>
      <c r="KXG164" s="137"/>
      <c r="KXH164" s="137"/>
      <c r="KXI164" s="137"/>
      <c r="KXJ164" s="137"/>
      <c r="KXK164" s="137"/>
      <c r="KXL164" s="137"/>
      <c r="KXM164" s="143"/>
      <c r="KXN164" s="125"/>
      <c r="KXO164" s="126"/>
      <c r="KXS164" s="137"/>
      <c r="KXT164" s="137"/>
      <c r="KXU164" s="137"/>
      <c r="KXV164" s="137"/>
      <c r="KXW164" s="137"/>
      <c r="KXX164" s="137"/>
      <c r="KXY164" s="143"/>
      <c r="KXZ164" s="125"/>
      <c r="KYA164" s="126"/>
      <c r="KYE164" s="137"/>
      <c r="KYF164" s="137"/>
      <c r="KYG164" s="137"/>
      <c r="KYH164" s="137"/>
      <c r="KYI164" s="137"/>
      <c r="KYJ164" s="137"/>
      <c r="KYK164" s="143"/>
      <c r="KYL164" s="125"/>
      <c r="KYM164" s="126"/>
      <c r="KYQ164" s="137"/>
      <c r="KYR164" s="137"/>
      <c r="KYS164" s="137"/>
      <c r="KYT164" s="137"/>
      <c r="KYU164" s="137"/>
      <c r="KYV164" s="137"/>
      <c r="KYW164" s="143"/>
      <c r="KYX164" s="125"/>
      <c r="KYY164" s="126"/>
      <c r="KZC164" s="137"/>
      <c r="KZD164" s="137"/>
      <c r="KZE164" s="137"/>
      <c r="KZF164" s="137"/>
      <c r="KZG164" s="137"/>
      <c r="KZH164" s="137"/>
      <c r="KZI164" s="143"/>
      <c r="KZJ164" s="125"/>
      <c r="KZK164" s="126"/>
      <c r="KZO164" s="137"/>
      <c r="KZP164" s="137"/>
      <c r="KZQ164" s="137"/>
      <c r="KZR164" s="137"/>
      <c r="KZS164" s="137"/>
      <c r="KZT164" s="137"/>
      <c r="KZU164" s="143"/>
      <c r="KZV164" s="125"/>
      <c r="KZW164" s="126"/>
      <c r="LAA164" s="137"/>
      <c r="LAB164" s="137"/>
      <c r="LAC164" s="137"/>
      <c r="LAD164" s="137"/>
      <c r="LAE164" s="137"/>
      <c r="LAF164" s="137"/>
      <c r="LAG164" s="143"/>
      <c r="LAH164" s="125"/>
      <c r="LAI164" s="126"/>
      <c r="LAM164" s="137"/>
      <c r="LAN164" s="137"/>
      <c r="LAO164" s="137"/>
      <c r="LAP164" s="137"/>
      <c r="LAQ164" s="137"/>
      <c r="LAR164" s="137"/>
      <c r="LAS164" s="143"/>
      <c r="LAT164" s="125"/>
      <c r="LAU164" s="126"/>
      <c r="LAY164" s="137"/>
      <c r="LAZ164" s="137"/>
      <c r="LBA164" s="137"/>
      <c r="LBB164" s="137"/>
      <c r="LBC164" s="137"/>
      <c r="LBD164" s="137"/>
      <c r="LBE164" s="143"/>
      <c r="LBF164" s="125"/>
      <c r="LBG164" s="126"/>
      <c r="LBK164" s="137"/>
      <c r="LBL164" s="137"/>
      <c r="LBM164" s="137"/>
      <c r="LBN164" s="137"/>
      <c r="LBO164" s="137"/>
      <c r="LBP164" s="137"/>
      <c r="LBQ164" s="143"/>
      <c r="LBR164" s="125"/>
      <c r="LBS164" s="126"/>
      <c r="LBW164" s="137"/>
      <c r="LBX164" s="137"/>
      <c r="LBY164" s="137"/>
      <c r="LBZ164" s="137"/>
      <c r="LCA164" s="137"/>
      <c r="LCB164" s="137"/>
      <c r="LCC164" s="143"/>
      <c r="LCD164" s="125"/>
      <c r="LCE164" s="126"/>
      <c r="LCI164" s="137"/>
      <c r="LCJ164" s="137"/>
      <c r="LCK164" s="137"/>
      <c r="LCL164" s="137"/>
      <c r="LCM164" s="137"/>
      <c r="LCN164" s="137"/>
      <c r="LCO164" s="143"/>
      <c r="LCP164" s="125"/>
      <c r="LCQ164" s="126"/>
      <c r="LCU164" s="137"/>
      <c r="LCV164" s="137"/>
      <c r="LCW164" s="137"/>
      <c r="LCX164" s="137"/>
      <c r="LCY164" s="137"/>
      <c r="LCZ164" s="137"/>
      <c r="LDA164" s="143"/>
      <c r="LDB164" s="125"/>
      <c r="LDC164" s="126"/>
      <c r="LDG164" s="137"/>
      <c r="LDH164" s="137"/>
      <c r="LDI164" s="137"/>
      <c r="LDJ164" s="137"/>
      <c r="LDK164" s="137"/>
      <c r="LDL164" s="137"/>
      <c r="LDM164" s="143"/>
      <c r="LDN164" s="125"/>
      <c r="LDO164" s="126"/>
      <c r="LDS164" s="137"/>
      <c r="LDT164" s="137"/>
      <c r="LDU164" s="137"/>
      <c r="LDV164" s="137"/>
      <c r="LDW164" s="137"/>
      <c r="LDX164" s="137"/>
      <c r="LDY164" s="143"/>
      <c r="LDZ164" s="125"/>
      <c r="LEA164" s="126"/>
      <c r="LEE164" s="137"/>
      <c r="LEF164" s="137"/>
      <c r="LEG164" s="137"/>
      <c r="LEH164" s="137"/>
      <c r="LEI164" s="137"/>
      <c r="LEJ164" s="137"/>
      <c r="LEK164" s="143"/>
      <c r="LEL164" s="125"/>
      <c r="LEM164" s="126"/>
      <c r="LEQ164" s="137"/>
      <c r="LER164" s="137"/>
      <c r="LES164" s="137"/>
      <c r="LET164" s="137"/>
      <c r="LEU164" s="137"/>
      <c r="LEV164" s="137"/>
      <c r="LEW164" s="143"/>
      <c r="LEX164" s="125"/>
      <c r="LEY164" s="126"/>
      <c r="LFC164" s="137"/>
      <c r="LFD164" s="137"/>
      <c r="LFE164" s="137"/>
      <c r="LFF164" s="137"/>
      <c r="LFG164" s="137"/>
      <c r="LFH164" s="137"/>
      <c r="LFI164" s="143"/>
      <c r="LFJ164" s="125"/>
      <c r="LFK164" s="126"/>
      <c r="LFO164" s="137"/>
      <c r="LFP164" s="137"/>
      <c r="LFQ164" s="137"/>
      <c r="LFR164" s="137"/>
      <c r="LFS164" s="137"/>
      <c r="LFT164" s="137"/>
      <c r="LFU164" s="143"/>
      <c r="LFV164" s="125"/>
      <c r="LFW164" s="126"/>
      <c r="LGA164" s="137"/>
      <c r="LGB164" s="137"/>
      <c r="LGC164" s="137"/>
      <c r="LGD164" s="137"/>
      <c r="LGE164" s="137"/>
      <c r="LGF164" s="137"/>
      <c r="LGG164" s="143"/>
      <c r="LGH164" s="125"/>
      <c r="LGI164" s="126"/>
      <c r="LGM164" s="137"/>
      <c r="LGN164" s="137"/>
      <c r="LGO164" s="137"/>
      <c r="LGP164" s="137"/>
      <c r="LGQ164" s="137"/>
      <c r="LGR164" s="137"/>
      <c r="LGS164" s="143"/>
      <c r="LGT164" s="125"/>
      <c r="LGU164" s="126"/>
      <c r="LGY164" s="137"/>
      <c r="LGZ164" s="137"/>
      <c r="LHA164" s="137"/>
      <c r="LHB164" s="137"/>
      <c r="LHC164" s="137"/>
      <c r="LHD164" s="137"/>
      <c r="LHE164" s="143"/>
      <c r="LHF164" s="125"/>
      <c r="LHG164" s="126"/>
      <c r="LHK164" s="137"/>
      <c r="LHL164" s="137"/>
      <c r="LHM164" s="137"/>
      <c r="LHN164" s="137"/>
      <c r="LHO164" s="137"/>
      <c r="LHP164" s="137"/>
      <c r="LHQ164" s="143"/>
      <c r="LHR164" s="125"/>
      <c r="LHS164" s="126"/>
      <c r="LHW164" s="137"/>
      <c r="LHX164" s="137"/>
      <c r="LHY164" s="137"/>
      <c r="LHZ164" s="137"/>
      <c r="LIA164" s="137"/>
      <c r="LIB164" s="137"/>
      <c r="LIC164" s="143"/>
      <c r="LID164" s="125"/>
      <c r="LIE164" s="126"/>
      <c r="LII164" s="137"/>
      <c r="LIJ164" s="137"/>
      <c r="LIK164" s="137"/>
      <c r="LIL164" s="137"/>
      <c r="LIM164" s="137"/>
      <c r="LIN164" s="137"/>
      <c r="LIO164" s="143"/>
      <c r="LIP164" s="125"/>
      <c r="LIQ164" s="126"/>
      <c r="LIU164" s="137"/>
      <c r="LIV164" s="137"/>
      <c r="LIW164" s="137"/>
      <c r="LIX164" s="137"/>
      <c r="LIY164" s="137"/>
      <c r="LIZ164" s="137"/>
      <c r="LJA164" s="143"/>
      <c r="LJB164" s="125"/>
      <c r="LJC164" s="126"/>
      <c r="LJG164" s="137"/>
      <c r="LJH164" s="137"/>
      <c r="LJI164" s="137"/>
      <c r="LJJ164" s="137"/>
      <c r="LJK164" s="137"/>
      <c r="LJL164" s="137"/>
      <c r="LJM164" s="143"/>
      <c r="LJN164" s="125"/>
      <c r="LJO164" s="126"/>
      <c r="LJS164" s="137"/>
      <c r="LJT164" s="137"/>
      <c r="LJU164" s="137"/>
      <c r="LJV164" s="137"/>
      <c r="LJW164" s="137"/>
      <c r="LJX164" s="137"/>
      <c r="LJY164" s="143"/>
      <c r="LJZ164" s="125"/>
      <c r="LKA164" s="126"/>
      <c r="LKE164" s="137"/>
      <c r="LKF164" s="137"/>
      <c r="LKG164" s="137"/>
      <c r="LKH164" s="137"/>
      <c r="LKI164" s="137"/>
      <c r="LKJ164" s="137"/>
      <c r="LKK164" s="143"/>
      <c r="LKL164" s="125"/>
      <c r="LKM164" s="126"/>
      <c r="LKQ164" s="137"/>
      <c r="LKR164" s="137"/>
      <c r="LKS164" s="137"/>
      <c r="LKT164" s="137"/>
      <c r="LKU164" s="137"/>
      <c r="LKV164" s="137"/>
      <c r="LKW164" s="143"/>
      <c r="LKX164" s="125"/>
      <c r="LKY164" s="126"/>
      <c r="LLC164" s="137"/>
      <c r="LLD164" s="137"/>
      <c r="LLE164" s="137"/>
      <c r="LLF164" s="137"/>
      <c r="LLG164" s="137"/>
      <c r="LLH164" s="137"/>
      <c r="LLI164" s="143"/>
      <c r="LLJ164" s="125"/>
      <c r="LLK164" s="126"/>
      <c r="LLO164" s="137"/>
      <c r="LLP164" s="137"/>
      <c r="LLQ164" s="137"/>
      <c r="LLR164" s="137"/>
      <c r="LLS164" s="137"/>
      <c r="LLT164" s="137"/>
      <c r="LLU164" s="143"/>
      <c r="LLV164" s="125"/>
      <c r="LLW164" s="126"/>
      <c r="LMA164" s="137"/>
      <c r="LMB164" s="137"/>
      <c r="LMC164" s="137"/>
      <c r="LMD164" s="137"/>
      <c r="LME164" s="137"/>
      <c r="LMF164" s="137"/>
      <c r="LMG164" s="143"/>
      <c r="LMH164" s="125"/>
      <c r="LMI164" s="126"/>
      <c r="LMM164" s="137"/>
      <c r="LMN164" s="137"/>
      <c r="LMO164" s="137"/>
      <c r="LMP164" s="137"/>
      <c r="LMQ164" s="137"/>
      <c r="LMR164" s="137"/>
      <c r="LMS164" s="143"/>
      <c r="LMT164" s="125"/>
      <c r="LMU164" s="126"/>
      <c r="LMY164" s="137"/>
      <c r="LMZ164" s="137"/>
      <c r="LNA164" s="137"/>
      <c r="LNB164" s="137"/>
      <c r="LNC164" s="137"/>
      <c r="LND164" s="137"/>
      <c r="LNE164" s="143"/>
      <c r="LNF164" s="125"/>
      <c r="LNG164" s="126"/>
      <c r="LNK164" s="137"/>
      <c r="LNL164" s="137"/>
      <c r="LNM164" s="137"/>
      <c r="LNN164" s="137"/>
      <c r="LNO164" s="137"/>
      <c r="LNP164" s="137"/>
      <c r="LNQ164" s="143"/>
      <c r="LNR164" s="125"/>
      <c r="LNS164" s="126"/>
      <c r="LNW164" s="137"/>
      <c r="LNX164" s="137"/>
      <c r="LNY164" s="137"/>
      <c r="LNZ164" s="137"/>
      <c r="LOA164" s="137"/>
      <c r="LOB164" s="137"/>
      <c r="LOC164" s="143"/>
      <c r="LOD164" s="125"/>
      <c r="LOE164" s="126"/>
      <c r="LOI164" s="137"/>
      <c r="LOJ164" s="137"/>
      <c r="LOK164" s="137"/>
      <c r="LOL164" s="137"/>
      <c r="LOM164" s="137"/>
      <c r="LON164" s="137"/>
      <c r="LOO164" s="143"/>
      <c r="LOP164" s="125"/>
      <c r="LOQ164" s="126"/>
      <c r="LOU164" s="137"/>
      <c r="LOV164" s="137"/>
      <c r="LOW164" s="137"/>
      <c r="LOX164" s="137"/>
      <c r="LOY164" s="137"/>
      <c r="LOZ164" s="137"/>
      <c r="LPA164" s="143"/>
      <c r="LPB164" s="125"/>
      <c r="LPC164" s="126"/>
      <c r="LPG164" s="137"/>
      <c r="LPH164" s="137"/>
      <c r="LPI164" s="137"/>
      <c r="LPJ164" s="137"/>
      <c r="LPK164" s="137"/>
      <c r="LPL164" s="137"/>
      <c r="LPM164" s="143"/>
      <c r="LPN164" s="125"/>
      <c r="LPO164" s="126"/>
      <c r="LPS164" s="137"/>
      <c r="LPT164" s="137"/>
      <c r="LPU164" s="137"/>
      <c r="LPV164" s="137"/>
      <c r="LPW164" s="137"/>
      <c r="LPX164" s="137"/>
      <c r="LPY164" s="143"/>
      <c r="LPZ164" s="125"/>
      <c r="LQA164" s="126"/>
      <c r="LQE164" s="137"/>
      <c r="LQF164" s="137"/>
      <c r="LQG164" s="137"/>
      <c r="LQH164" s="137"/>
      <c r="LQI164" s="137"/>
      <c r="LQJ164" s="137"/>
      <c r="LQK164" s="143"/>
      <c r="LQL164" s="125"/>
      <c r="LQM164" s="126"/>
      <c r="LQQ164" s="137"/>
      <c r="LQR164" s="137"/>
      <c r="LQS164" s="137"/>
      <c r="LQT164" s="137"/>
      <c r="LQU164" s="137"/>
      <c r="LQV164" s="137"/>
      <c r="LQW164" s="143"/>
      <c r="LQX164" s="125"/>
      <c r="LQY164" s="126"/>
      <c r="LRC164" s="137"/>
      <c r="LRD164" s="137"/>
      <c r="LRE164" s="137"/>
      <c r="LRF164" s="137"/>
      <c r="LRG164" s="137"/>
      <c r="LRH164" s="137"/>
      <c r="LRI164" s="143"/>
      <c r="LRJ164" s="125"/>
      <c r="LRK164" s="126"/>
      <c r="LRO164" s="137"/>
      <c r="LRP164" s="137"/>
      <c r="LRQ164" s="137"/>
      <c r="LRR164" s="137"/>
      <c r="LRS164" s="137"/>
      <c r="LRT164" s="137"/>
      <c r="LRU164" s="143"/>
      <c r="LRV164" s="125"/>
      <c r="LRW164" s="126"/>
      <c r="LSA164" s="137"/>
      <c r="LSB164" s="137"/>
      <c r="LSC164" s="137"/>
      <c r="LSD164" s="137"/>
      <c r="LSE164" s="137"/>
      <c r="LSF164" s="137"/>
      <c r="LSG164" s="143"/>
      <c r="LSH164" s="125"/>
      <c r="LSI164" s="126"/>
      <c r="LSM164" s="137"/>
      <c r="LSN164" s="137"/>
      <c r="LSO164" s="137"/>
      <c r="LSP164" s="137"/>
      <c r="LSQ164" s="137"/>
      <c r="LSR164" s="137"/>
      <c r="LSS164" s="143"/>
      <c r="LST164" s="125"/>
      <c r="LSU164" s="126"/>
      <c r="LSY164" s="137"/>
      <c r="LSZ164" s="137"/>
      <c r="LTA164" s="137"/>
      <c r="LTB164" s="137"/>
      <c r="LTC164" s="137"/>
      <c r="LTD164" s="137"/>
      <c r="LTE164" s="143"/>
      <c r="LTF164" s="125"/>
      <c r="LTG164" s="126"/>
      <c r="LTK164" s="137"/>
      <c r="LTL164" s="137"/>
      <c r="LTM164" s="137"/>
      <c r="LTN164" s="137"/>
      <c r="LTO164" s="137"/>
      <c r="LTP164" s="137"/>
      <c r="LTQ164" s="143"/>
      <c r="LTR164" s="125"/>
      <c r="LTS164" s="126"/>
      <c r="LTW164" s="137"/>
      <c r="LTX164" s="137"/>
      <c r="LTY164" s="137"/>
      <c r="LTZ164" s="137"/>
      <c r="LUA164" s="137"/>
      <c r="LUB164" s="137"/>
      <c r="LUC164" s="143"/>
      <c r="LUD164" s="125"/>
      <c r="LUE164" s="126"/>
      <c r="LUI164" s="137"/>
      <c r="LUJ164" s="137"/>
      <c r="LUK164" s="137"/>
      <c r="LUL164" s="137"/>
      <c r="LUM164" s="137"/>
      <c r="LUN164" s="137"/>
      <c r="LUO164" s="143"/>
      <c r="LUP164" s="125"/>
      <c r="LUQ164" s="126"/>
      <c r="LUU164" s="137"/>
      <c r="LUV164" s="137"/>
      <c r="LUW164" s="137"/>
      <c r="LUX164" s="137"/>
      <c r="LUY164" s="137"/>
      <c r="LUZ164" s="137"/>
      <c r="LVA164" s="143"/>
      <c r="LVB164" s="125"/>
      <c r="LVC164" s="126"/>
      <c r="LVG164" s="137"/>
      <c r="LVH164" s="137"/>
      <c r="LVI164" s="137"/>
      <c r="LVJ164" s="137"/>
      <c r="LVK164" s="137"/>
      <c r="LVL164" s="137"/>
      <c r="LVM164" s="143"/>
      <c r="LVN164" s="125"/>
      <c r="LVO164" s="126"/>
      <c r="LVS164" s="137"/>
      <c r="LVT164" s="137"/>
      <c r="LVU164" s="137"/>
      <c r="LVV164" s="137"/>
      <c r="LVW164" s="137"/>
      <c r="LVX164" s="137"/>
      <c r="LVY164" s="143"/>
      <c r="LVZ164" s="125"/>
      <c r="LWA164" s="126"/>
      <c r="LWE164" s="137"/>
      <c r="LWF164" s="137"/>
      <c r="LWG164" s="137"/>
      <c r="LWH164" s="137"/>
      <c r="LWI164" s="137"/>
      <c r="LWJ164" s="137"/>
      <c r="LWK164" s="143"/>
      <c r="LWL164" s="125"/>
      <c r="LWM164" s="126"/>
      <c r="LWQ164" s="137"/>
      <c r="LWR164" s="137"/>
      <c r="LWS164" s="137"/>
      <c r="LWT164" s="137"/>
      <c r="LWU164" s="137"/>
      <c r="LWV164" s="137"/>
      <c r="LWW164" s="143"/>
      <c r="LWX164" s="125"/>
      <c r="LWY164" s="126"/>
      <c r="LXC164" s="137"/>
      <c r="LXD164" s="137"/>
      <c r="LXE164" s="137"/>
      <c r="LXF164" s="137"/>
      <c r="LXG164" s="137"/>
      <c r="LXH164" s="137"/>
      <c r="LXI164" s="143"/>
      <c r="LXJ164" s="125"/>
      <c r="LXK164" s="126"/>
      <c r="LXO164" s="137"/>
      <c r="LXP164" s="137"/>
      <c r="LXQ164" s="137"/>
      <c r="LXR164" s="137"/>
      <c r="LXS164" s="137"/>
      <c r="LXT164" s="137"/>
      <c r="LXU164" s="143"/>
      <c r="LXV164" s="125"/>
      <c r="LXW164" s="126"/>
      <c r="LYA164" s="137"/>
      <c r="LYB164" s="137"/>
      <c r="LYC164" s="137"/>
      <c r="LYD164" s="137"/>
      <c r="LYE164" s="137"/>
      <c r="LYF164" s="137"/>
      <c r="LYG164" s="143"/>
      <c r="LYH164" s="125"/>
      <c r="LYI164" s="126"/>
      <c r="LYM164" s="137"/>
      <c r="LYN164" s="137"/>
      <c r="LYO164" s="137"/>
      <c r="LYP164" s="137"/>
      <c r="LYQ164" s="137"/>
      <c r="LYR164" s="137"/>
      <c r="LYS164" s="143"/>
      <c r="LYT164" s="125"/>
      <c r="LYU164" s="126"/>
      <c r="LYY164" s="137"/>
      <c r="LYZ164" s="137"/>
      <c r="LZA164" s="137"/>
      <c r="LZB164" s="137"/>
      <c r="LZC164" s="137"/>
      <c r="LZD164" s="137"/>
      <c r="LZE164" s="143"/>
      <c r="LZF164" s="125"/>
      <c r="LZG164" s="126"/>
      <c r="LZK164" s="137"/>
      <c r="LZL164" s="137"/>
      <c r="LZM164" s="137"/>
      <c r="LZN164" s="137"/>
      <c r="LZO164" s="137"/>
      <c r="LZP164" s="137"/>
      <c r="LZQ164" s="143"/>
      <c r="LZR164" s="125"/>
      <c r="LZS164" s="126"/>
      <c r="LZW164" s="137"/>
      <c r="LZX164" s="137"/>
      <c r="LZY164" s="137"/>
      <c r="LZZ164" s="137"/>
      <c r="MAA164" s="137"/>
      <c r="MAB164" s="137"/>
      <c r="MAC164" s="143"/>
      <c r="MAD164" s="125"/>
      <c r="MAE164" s="126"/>
      <c r="MAI164" s="137"/>
      <c r="MAJ164" s="137"/>
      <c r="MAK164" s="137"/>
      <c r="MAL164" s="137"/>
      <c r="MAM164" s="137"/>
      <c r="MAN164" s="137"/>
      <c r="MAO164" s="143"/>
      <c r="MAP164" s="125"/>
      <c r="MAQ164" s="126"/>
      <c r="MAU164" s="137"/>
      <c r="MAV164" s="137"/>
      <c r="MAW164" s="137"/>
      <c r="MAX164" s="137"/>
      <c r="MAY164" s="137"/>
      <c r="MAZ164" s="137"/>
      <c r="MBA164" s="143"/>
      <c r="MBB164" s="125"/>
      <c r="MBC164" s="126"/>
      <c r="MBG164" s="137"/>
      <c r="MBH164" s="137"/>
      <c r="MBI164" s="137"/>
      <c r="MBJ164" s="137"/>
      <c r="MBK164" s="137"/>
      <c r="MBL164" s="137"/>
      <c r="MBM164" s="143"/>
      <c r="MBN164" s="125"/>
      <c r="MBO164" s="126"/>
      <c r="MBS164" s="137"/>
      <c r="MBT164" s="137"/>
      <c r="MBU164" s="137"/>
      <c r="MBV164" s="137"/>
      <c r="MBW164" s="137"/>
      <c r="MBX164" s="137"/>
      <c r="MBY164" s="143"/>
      <c r="MBZ164" s="125"/>
      <c r="MCA164" s="126"/>
      <c r="MCE164" s="137"/>
      <c r="MCF164" s="137"/>
      <c r="MCG164" s="137"/>
      <c r="MCH164" s="137"/>
      <c r="MCI164" s="137"/>
      <c r="MCJ164" s="137"/>
      <c r="MCK164" s="143"/>
      <c r="MCL164" s="125"/>
      <c r="MCM164" s="126"/>
      <c r="MCQ164" s="137"/>
      <c r="MCR164" s="137"/>
      <c r="MCS164" s="137"/>
      <c r="MCT164" s="137"/>
      <c r="MCU164" s="137"/>
      <c r="MCV164" s="137"/>
      <c r="MCW164" s="143"/>
      <c r="MCX164" s="125"/>
      <c r="MCY164" s="126"/>
      <c r="MDC164" s="137"/>
      <c r="MDD164" s="137"/>
      <c r="MDE164" s="137"/>
      <c r="MDF164" s="137"/>
      <c r="MDG164" s="137"/>
      <c r="MDH164" s="137"/>
      <c r="MDI164" s="143"/>
      <c r="MDJ164" s="125"/>
      <c r="MDK164" s="126"/>
      <c r="MDO164" s="137"/>
      <c r="MDP164" s="137"/>
      <c r="MDQ164" s="137"/>
      <c r="MDR164" s="137"/>
      <c r="MDS164" s="137"/>
      <c r="MDT164" s="137"/>
      <c r="MDU164" s="143"/>
      <c r="MDV164" s="125"/>
      <c r="MDW164" s="126"/>
      <c r="MEA164" s="137"/>
      <c r="MEB164" s="137"/>
      <c r="MEC164" s="137"/>
      <c r="MED164" s="137"/>
      <c r="MEE164" s="137"/>
      <c r="MEF164" s="137"/>
      <c r="MEG164" s="143"/>
      <c r="MEH164" s="125"/>
      <c r="MEI164" s="126"/>
      <c r="MEM164" s="137"/>
      <c r="MEN164" s="137"/>
      <c r="MEO164" s="137"/>
      <c r="MEP164" s="137"/>
      <c r="MEQ164" s="137"/>
      <c r="MER164" s="137"/>
      <c r="MES164" s="143"/>
      <c r="MET164" s="125"/>
      <c r="MEU164" s="126"/>
      <c r="MEY164" s="137"/>
      <c r="MEZ164" s="137"/>
      <c r="MFA164" s="137"/>
      <c r="MFB164" s="137"/>
      <c r="MFC164" s="137"/>
      <c r="MFD164" s="137"/>
      <c r="MFE164" s="143"/>
      <c r="MFF164" s="125"/>
      <c r="MFG164" s="126"/>
      <c r="MFK164" s="137"/>
      <c r="MFL164" s="137"/>
      <c r="MFM164" s="137"/>
      <c r="MFN164" s="137"/>
      <c r="MFO164" s="137"/>
      <c r="MFP164" s="137"/>
      <c r="MFQ164" s="143"/>
      <c r="MFR164" s="125"/>
      <c r="MFS164" s="126"/>
      <c r="MFW164" s="137"/>
      <c r="MFX164" s="137"/>
      <c r="MFY164" s="137"/>
      <c r="MFZ164" s="137"/>
      <c r="MGA164" s="137"/>
      <c r="MGB164" s="137"/>
      <c r="MGC164" s="143"/>
      <c r="MGD164" s="125"/>
      <c r="MGE164" s="126"/>
      <c r="MGI164" s="137"/>
      <c r="MGJ164" s="137"/>
      <c r="MGK164" s="137"/>
      <c r="MGL164" s="137"/>
      <c r="MGM164" s="137"/>
      <c r="MGN164" s="137"/>
      <c r="MGO164" s="143"/>
      <c r="MGP164" s="125"/>
      <c r="MGQ164" s="126"/>
      <c r="MGU164" s="137"/>
      <c r="MGV164" s="137"/>
      <c r="MGW164" s="137"/>
      <c r="MGX164" s="137"/>
      <c r="MGY164" s="137"/>
      <c r="MGZ164" s="137"/>
      <c r="MHA164" s="143"/>
      <c r="MHB164" s="125"/>
      <c r="MHC164" s="126"/>
      <c r="MHG164" s="137"/>
      <c r="MHH164" s="137"/>
      <c r="MHI164" s="137"/>
      <c r="MHJ164" s="137"/>
      <c r="MHK164" s="137"/>
      <c r="MHL164" s="137"/>
      <c r="MHM164" s="143"/>
      <c r="MHN164" s="125"/>
      <c r="MHO164" s="126"/>
      <c r="MHS164" s="137"/>
      <c r="MHT164" s="137"/>
      <c r="MHU164" s="137"/>
      <c r="MHV164" s="137"/>
      <c r="MHW164" s="137"/>
      <c r="MHX164" s="137"/>
      <c r="MHY164" s="143"/>
      <c r="MHZ164" s="125"/>
      <c r="MIA164" s="126"/>
      <c r="MIE164" s="137"/>
      <c r="MIF164" s="137"/>
      <c r="MIG164" s="137"/>
      <c r="MIH164" s="137"/>
      <c r="MII164" s="137"/>
      <c r="MIJ164" s="137"/>
      <c r="MIK164" s="143"/>
      <c r="MIL164" s="125"/>
      <c r="MIM164" s="126"/>
      <c r="MIQ164" s="137"/>
      <c r="MIR164" s="137"/>
      <c r="MIS164" s="137"/>
      <c r="MIT164" s="137"/>
      <c r="MIU164" s="137"/>
      <c r="MIV164" s="137"/>
      <c r="MIW164" s="143"/>
      <c r="MIX164" s="125"/>
      <c r="MIY164" s="126"/>
      <c r="MJC164" s="137"/>
      <c r="MJD164" s="137"/>
      <c r="MJE164" s="137"/>
      <c r="MJF164" s="137"/>
      <c r="MJG164" s="137"/>
      <c r="MJH164" s="137"/>
      <c r="MJI164" s="143"/>
      <c r="MJJ164" s="125"/>
      <c r="MJK164" s="126"/>
      <c r="MJO164" s="137"/>
      <c r="MJP164" s="137"/>
      <c r="MJQ164" s="137"/>
      <c r="MJR164" s="137"/>
      <c r="MJS164" s="137"/>
      <c r="MJT164" s="137"/>
      <c r="MJU164" s="143"/>
      <c r="MJV164" s="125"/>
      <c r="MJW164" s="126"/>
      <c r="MKA164" s="137"/>
      <c r="MKB164" s="137"/>
      <c r="MKC164" s="137"/>
      <c r="MKD164" s="137"/>
      <c r="MKE164" s="137"/>
      <c r="MKF164" s="137"/>
      <c r="MKG164" s="143"/>
      <c r="MKH164" s="125"/>
      <c r="MKI164" s="126"/>
      <c r="MKM164" s="137"/>
      <c r="MKN164" s="137"/>
      <c r="MKO164" s="137"/>
      <c r="MKP164" s="137"/>
      <c r="MKQ164" s="137"/>
      <c r="MKR164" s="137"/>
      <c r="MKS164" s="143"/>
      <c r="MKT164" s="125"/>
      <c r="MKU164" s="126"/>
      <c r="MKY164" s="137"/>
      <c r="MKZ164" s="137"/>
      <c r="MLA164" s="137"/>
      <c r="MLB164" s="137"/>
      <c r="MLC164" s="137"/>
      <c r="MLD164" s="137"/>
      <c r="MLE164" s="143"/>
      <c r="MLF164" s="125"/>
      <c r="MLG164" s="126"/>
      <c r="MLK164" s="137"/>
      <c r="MLL164" s="137"/>
      <c r="MLM164" s="137"/>
      <c r="MLN164" s="137"/>
      <c r="MLO164" s="137"/>
      <c r="MLP164" s="137"/>
      <c r="MLQ164" s="143"/>
      <c r="MLR164" s="125"/>
      <c r="MLS164" s="126"/>
      <c r="MLW164" s="137"/>
      <c r="MLX164" s="137"/>
      <c r="MLY164" s="137"/>
      <c r="MLZ164" s="137"/>
      <c r="MMA164" s="137"/>
      <c r="MMB164" s="137"/>
      <c r="MMC164" s="143"/>
      <c r="MMD164" s="125"/>
      <c r="MME164" s="126"/>
      <c r="MMI164" s="137"/>
      <c r="MMJ164" s="137"/>
      <c r="MMK164" s="137"/>
      <c r="MML164" s="137"/>
      <c r="MMM164" s="137"/>
      <c r="MMN164" s="137"/>
      <c r="MMO164" s="143"/>
      <c r="MMP164" s="125"/>
      <c r="MMQ164" s="126"/>
      <c r="MMU164" s="137"/>
      <c r="MMV164" s="137"/>
      <c r="MMW164" s="137"/>
      <c r="MMX164" s="137"/>
      <c r="MMY164" s="137"/>
      <c r="MMZ164" s="137"/>
      <c r="MNA164" s="143"/>
      <c r="MNB164" s="125"/>
      <c r="MNC164" s="126"/>
      <c r="MNG164" s="137"/>
      <c r="MNH164" s="137"/>
      <c r="MNI164" s="137"/>
      <c r="MNJ164" s="137"/>
      <c r="MNK164" s="137"/>
      <c r="MNL164" s="137"/>
      <c r="MNM164" s="143"/>
      <c r="MNN164" s="125"/>
      <c r="MNO164" s="126"/>
      <c r="MNS164" s="137"/>
      <c r="MNT164" s="137"/>
      <c r="MNU164" s="137"/>
      <c r="MNV164" s="137"/>
      <c r="MNW164" s="137"/>
      <c r="MNX164" s="137"/>
      <c r="MNY164" s="143"/>
      <c r="MNZ164" s="125"/>
      <c r="MOA164" s="126"/>
      <c r="MOE164" s="137"/>
      <c r="MOF164" s="137"/>
      <c r="MOG164" s="137"/>
      <c r="MOH164" s="137"/>
      <c r="MOI164" s="137"/>
      <c r="MOJ164" s="137"/>
      <c r="MOK164" s="143"/>
      <c r="MOL164" s="125"/>
      <c r="MOM164" s="126"/>
      <c r="MOQ164" s="137"/>
      <c r="MOR164" s="137"/>
      <c r="MOS164" s="137"/>
      <c r="MOT164" s="137"/>
      <c r="MOU164" s="137"/>
      <c r="MOV164" s="137"/>
      <c r="MOW164" s="143"/>
      <c r="MOX164" s="125"/>
      <c r="MOY164" s="126"/>
      <c r="MPC164" s="137"/>
      <c r="MPD164" s="137"/>
      <c r="MPE164" s="137"/>
      <c r="MPF164" s="137"/>
      <c r="MPG164" s="137"/>
      <c r="MPH164" s="137"/>
      <c r="MPI164" s="143"/>
      <c r="MPJ164" s="125"/>
      <c r="MPK164" s="126"/>
      <c r="MPO164" s="137"/>
      <c r="MPP164" s="137"/>
      <c r="MPQ164" s="137"/>
      <c r="MPR164" s="137"/>
      <c r="MPS164" s="137"/>
      <c r="MPT164" s="137"/>
      <c r="MPU164" s="143"/>
      <c r="MPV164" s="125"/>
      <c r="MPW164" s="126"/>
      <c r="MQA164" s="137"/>
      <c r="MQB164" s="137"/>
      <c r="MQC164" s="137"/>
      <c r="MQD164" s="137"/>
      <c r="MQE164" s="137"/>
      <c r="MQF164" s="137"/>
      <c r="MQG164" s="143"/>
      <c r="MQH164" s="125"/>
      <c r="MQI164" s="126"/>
      <c r="MQM164" s="137"/>
      <c r="MQN164" s="137"/>
      <c r="MQO164" s="137"/>
      <c r="MQP164" s="137"/>
      <c r="MQQ164" s="137"/>
      <c r="MQR164" s="137"/>
      <c r="MQS164" s="143"/>
      <c r="MQT164" s="125"/>
      <c r="MQU164" s="126"/>
      <c r="MQY164" s="137"/>
      <c r="MQZ164" s="137"/>
      <c r="MRA164" s="137"/>
      <c r="MRB164" s="137"/>
      <c r="MRC164" s="137"/>
      <c r="MRD164" s="137"/>
      <c r="MRE164" s="143"/>
      <c r="MRF164" s="125"/>
      <c r="MRG164" s="126"/>
      <c r="MRK164" s="137"/>
      <c r="MRL164" s="137"/>
      <c r="MRM164" s="137"/>
      <c r="MRN164" s="137"/>
      <c r="MRO164" s="137"/>
      <c r="MRP164" s="137"/>
      <c r="MRQ164" s="143"/>
      <c r="MRR164" s="125"/>
      <c r="MRS164" s="126"/>
      <c r="MRW164" s="137"/>
      <c r="MRX164" s="137"/>
      <c r="MRY164" s="137"/>
      <c r="MRZ164" s="137"/>
      <c r="MSA164" s="137"/>
      <c r="MSB164" s="137"/>
      <c r="MSC164" s="143"/>
      <c r="MSD164" s="125"/>
      <c r="MSE164" s="126"/>
      <c r="MSI164" s="137"/>
      <c r="MSJ164" s="137"/>
      <c r="MSK164" s="137"/>
      <c r="MSL164" s="137"/>
      <c r="MSM164" s="137"/>
      <c r="MSN164" s="137"/>
      <c r="MSO164" s="143"/>
      <c r="MSP164" s="125"/>
      <c r="MSQ164" s="126"/>
      <c r="MSU164" s="137"/>
      <c r="MSV164" s="137"/>
      <c r="MSW164" s="137"/>
      <c r="MSX164" s="137"/>
      <c r="MSY164" s="137"/>
      <c r="MSZ164" s="137"/>
      <c r="MTA164" s="143"/>
      <c r="MTB164" s="125"/>
      <c r="MTC164" s="126"/>
      <c r="MTG164" s="137"/>
      <c r="MTH164" s="137"/>
      <c r="MTI164" s="137"/>
      <c r="MTJ164" s="137"/>
      <c r="MTK164" s="137"/>
      <c r="MTL164" s="137"/>
      <c r="MTM164" s="143"/>
      <c r="MTN164" s="125"/>
      <c r="MTO164" s="126"/>
      <c r="MTS164" s="137"/>
      <c r="MTT164" s="137"/>
      <c r="MTU164" s="137"/>
      <c r="MTV164" s="137"/>
      <c r="MTW164" s="137"/>
      <c r="MTX164" s="137"/>
      <c r="MTY164" s="143"/>
      <c r="MTZ164" s="125"/>
      <c r="MUA164" s="126"/>
      <c r="MUE164" s="137"/>
      <c r="MUF164" s="137"/>
      <c r="MUG164" s="137"/>
      <c r="MUH164" s="137"/>
      <c r="MUI164" s="137"/>
      <c r="MUJ164" s="137"/>
      <c r="MUK164" s="143"/>
      <c r="MUL164" s="125"/>
      <c r="MUM164" s="126"/>
      <c r="MUQ164" s="137"/>
      <c r="MUR164" s="137"/>
      <c r="MUS164" s="137"/>
      <c r="MUT164" s="137"/>
      <c r="MUU164" s="137"/>
      <c r="MUV164" s="137"/>
      <c r="MUW164" s="143"/>
      <c r="MUX164" s="125"/>
      <c r="MUY164" s="126"/>
      <c r="MVC164" s="137"/>
      <c r="MVD164" s="137"/>
      <c r="MVE164" s="137"/>
      <c r="MVF164" s="137"/>
      <c r="MVG164" s="137"/>
      <c r="MVH164" s="137"/>
      <c r="MVI164" s="143"/>
      <c r="MVJ164" s="125"/>
      <c r="MVK164" s="126"/>
      <c r="MVO164" s="137"/>
      <c r="MVP164" s="137"/>
      <c r="MVQ164" s="137"/>
      <c r="MVR164" s="137"/>
      <c r="MVS164" s="137"/>
      <c r="MVT164" s="137"/>
      <c r="MVU164" s="143"/>
      <c r="MVV164" s="125"/>
      <c r="MVW164" s="126"/>
      <c r="MWA164" s="137"/>
      <c r="MWB164" s="137"/>
      <c r="MWC164" s="137"/>
      <c r="MWD164" s="137"/>
      <c r="MWE164" s="137"/>
      <c r="MWF164" s="137"/>
      <c r="MWG164" s="143"/>
      <c r="MWH164" s="125"/>
      <c r="MWI164" s="126"/>
      <c r="MWM164" s="137"/>
      <c r="MWN164" s="137"/>
      <c r="MWO164" s="137"/>
      <c r="MWP164" s="137"/>
      <c r="MWQ164" s="137"/>
      <c r="MWR164" s="137"/>
      <c r="MWS164" s="143"/>
      <c r="MWT164" s="125"/>
      <c r="MWU164" s="126"/>
      <c r="MWY164" s="137"/>
      <c r="MWZ164" s="137"/>
      <c r="MXA164" s="137"/>
      <c r="MXB164" s="137"/>
      <c r="MXC164" s="137"/>
      <c r="MXD164" s="137"/>
      <c r="MXE164" s="143"/>
      <c r="MXF164" s="125"/>
      <c r="MXG164" s="126"/>
      <c r="MXK164" s="137"/>
      <c r="MXL164" s="137"/>
      <c r="MXM164" s="137"/>
      <c r="MXN164" s="137"/>
      <c r="MXO164" s="137"/>
      <c r="MXP164" s="137"/>
      <c r="MXQ164" s="143"/>
      <c r="MXR164" s="125"/>
      <c r="MXS164" s="126"/>
      <c r="MXW164" s="137"/>
      <c r="MXX164" s="137"/>
      <c r="MXY164" s="137"/>
      <c r="MXZ164" s="137"/>
      <c r="MYA164" s="137"/>
      <c r="MYB164" s="137"/>
      <c r="MYC164" s="143"/>
      <c r="MYD164" s="125"/>
      <c r="MYE164" s="126"/>
      <c r="MYI164" s="137"/>
      <c r="MYJ164" s="137"/>
      <c r="MYK164" s="137"/>
      <c r="MYL164" s="137"/>
      <c r="MYM164" s="137"/>
      <c r="MYN164" s="137"/>
      <c r="MYO164" s="143"/>
      <c r="MYP164" s="125"/>
      <c r="MYQ164" s="126"/>
      <c r="MYU164" s="137"/>
      <c r="MYV164" s="137"/>
      <c r="MYW164" s="137"/>
      <c r="MYX164" s="137"/>
      <c r="MYY164" s="137"/>
      <c r="MYZ164" s="137"/>
      <c r="MZA164" s="143"/>
      <c r="MZB164" s="125"/>
      <c r="MZC164" s="126"/>
      <c r="MZG164" s="137"/>
      <c r="MZH164" s="137"/>
      <c r="MZI164" s="137"/>
      <c r="MZJ164" s="137"/>
      <c r="MZK164" s="137"/>
      <c r="MZL164" s="137"/>
      <c r="MZM164" s="143"/>
      <c r="MZN164" s="125"/>
      <c r="MZO164" s="126"/>
      <c r="MZS164" s="137"/>
      <c r="MZT164" s="137"/>
      <c r="MZU164" s="137"/>
      <c r="MZV164" s="137"/>
      <c r="MZW164" s="137"/>
      <c r="MZX164" s="137"/>
      <c r="MZY164" s="143"/>
      <c r="MZZ164" s="125"/>
      <c r="NAA164" s="126"/>
      <c r="NAE164" s="137"/>
      <c r="NAF164" s="137"/>
      <c r="NAG164" s="137"/>
      <c r="NAH164" s="137"/>
      <c r="NAI164" s="137"/>
      <c r="NAJ164" s="137"/>
      <c r="NAK164" s="143"/>
      <c r="NAL164" s="125"/>
      <c r="NAM164" s="126"/>
      <c r="NAQ164" s="137"/>
      <c r="NAR164" s="137"/>
      <c r="NAS164" s="137"/>
      <c r="NAT164" s="137"/>
      <c r="NAU164" s="137"/>
      <c r="NAV164" s="137"/>
      <c r="NAW164" s="143"/>
      <c r="NAX164" s="125"/>
      <c r="NAY164" s="126"/>
      <c r="NBC164" s="137"/>
      <c r="NBD164" s="137"/>
      <c r="NBE164" s="137"/>
      <c r="NBF164" s="137"/>
      <c r="NBG164" s="137"/>
      <c r="NBH164" s="137"/>
      <c r="NBI164" s="143"/>
      <c r="NBJ164" s="125"/>
      <c r="NBK164" s="126"/>
      <c r="NBO164" s="137"/>
      <c r="NBP164" s="137"/>
      <c r="NBQ164" s="137"/>
      <c r="NBR164" s="137"/>
      <c r="NBS164" s="137"/>
      <c r="NBT164" s="137"/>
      <c r="NBU164" s="143"/>
      <c r="NBV164" s="125"/>
      <c r="NBW164" s="126"/>
      <c r="NCA164" s="137"/>
      <c r="NCB164" s="137"/>
      <c r="NCC164" s="137"/>
      <c r="NCD164" s="137"/>
      <c r="NCE164" s="137"/>
      <c r="NCF164" s="137"/>
      <c r="NCG164" s="143"/>
      <c r="NCH164" s="125"/>
      <c r="NCI164" s="126"/>
      <c r="NCM164" s="137"/>
      <c r="NCN164" s="137"/>
      <c r="NCO164" s="137"/>
      <c r="NCP164" s="137"/>
      <c r="NCQ164" s="137"/>
      <c r="NCR164" s="137"/>
      <c r="NCS164" s="143"/>
      <c r="NCT164" s="125"/>
      <c r="NCU164" s="126"/>
      <c r="NCY164" s="137"/>
      <c r="NCZ164" s="137"/>
      <c r="NDA164" s="137"/>
      <c r="NDB164" s="137"/>
      <c r="NDC164" s="137"/>
      <c r="NDD164" s="137"/>
      <c r="NDE164" s="143"/>
      <c r="NDF164" s="125"/>
      <c r="NDG164" s="126"/>
      <c r="NDK164" s="137"/>
      <c r="NDL164" s="137"/>
      <c r="NDM164" s="137"/>
      <c r="NDN164" s="137"/>
      <c r="NDO164" s="137"/>
      <c r="NDP164" s="137"/>
      <c r="NDQ164" s="143"/>
      <c r="NDR164" s="125"/>
      <c r="NDS164" s="126"/>
      <c r="NDW164" s="137"/>
      <c r="NDX164" s="137"/>
      <c r="NDY164" s="137"/>
      <c r="NDZ164" s="137"/>
      <c r="NEA164" s="137"/>
      <c r="NEB164" s="137"/>
      <c r="NEC164" s="143"/>
      <c r="NED164" s="125"/>
      <c r="NEE164" s="126"/>
      <c r="NEI164" s="137"/>
      <c r="NEJ164" s="137"/>
      <c r="NEK164" s="137"/>
      <c r="NEL164" s="137"/>
      <c r="NEM164" s="137"/>
      <c r="NEN164" s="137"/>
      <c r="NEO164" s="143"/>
      <c r="NEP164" s="125"/>
      <c r="NEQ164" s="126"/>
      <c r="NEU164" s="137"/>
      <c r="NEV164" s="137"/>
      <c r="NEW164" s="137"/>
      <c r="NEX164" s="137"/>
      <c r="NEY164" s="137"/>
      <c r="NEZ164" s="137"/>
      <c r="NFA164" s="143"/>
      <c r="NFB164" s="125"/>
      <c r="NFC164" s="126"/>
      <c r="NFG164" s="137"/>
      <c r="NFH164" s="137"/>
      <c r="NFI164" s="137"/>
      <c r="NFJ164" s="137"/>
      <c r="NFK164" s="137"/>
      <c r="NFL164" s="137"/>
      <c r="NFM164" s="143"/>
      <c r="NFN164" s="125"/>
      <c r="NFO164" s="126"/>
      <c r="NFS164" s="137"/>
      <c r="NFT164" s="137"/>
      <c r="NFU164" s="137"/>
      <c r="NFV164" s="137"/>
      <c r="NFW164" s="137"/>
      <c r="NFX164" s="137"/>
      <c r="NFY164" s="143"/>
      <c r="NFZ164" s="125"/>
      <c r="NGA164" s="126"/>
      <c r="NGE164" s="137"/>
      <c r="NGF164" s="137"/>
      <c r="NGG164" s="137"/>
      <c r="NGH164" s="137"/>
      <c r="NGI164" s="137"/>
      <c r="NGJ164" s="137"/>
      <c r="NGK164" s="143"/>
      <c r="NGL164" s="125"/>
      <c r="NGM164" s="126"/>
      <c r="NGQ164" s="137"/>
      <c r="NGR164" s="137"/>
      <c r="NGS164" s="137"/>
      <c r="NGT164" s="137"/>
      <c r="NGU164" s="137"/>
      <c r="NGV164" s="137"/>
      <c r="NGW164" s="143"/>
      <c r="NGX164" s="125"/>
      <c r="NGY164" s="126"/>
      <c r="NHC164" s="137"/>
      <c r="NHD164" s="137"/>
      <c r="NHE164" s="137"/>
      <c r="NHF164" s="137"/>
      <c r="NHG164" s="137"/>
      <c r="NHH164" s="137"/>
      <c r="NHI164" s="143"/>
      <c r="NHJ164" s="125"/>
      <c r="NHK164" s="126"/>
      <c r="NHO164" s="137"/>
      <c r="NHP164" s="137"/>
      <c r="NHQ164" s="137"/>
      <c r="NHR164" s="137"/>
      <c r="NHS164" s="137"/>
      <c r="NHT164" s="137"/>
      <c r="NHU164" s="143"/>
      <c r="NHV164" s="125"/>
      <c r="NHW164" s="126"/>
      <c r="NIA164" s="137"/>
      <c r="NIB164" s="137"/>
      <c r="NIC164" s="137"/>
      <c r="NID164" s="137"/>
      <c r="NIE164" s="137"/>
      <c r="NIF164" s="137"/>
      <c r="NIG164" s="143"/>
      <c r="NIH164" s="125"/>
      <c r="NII164" s="126"/>
      <c r="NIM164" s="137"/>
      <c r="NIN164" s="137"/>
      <c r="NIO164" s="137"/>
      <c r="NIP164" s="137"/>
      <c r="NIQ164" s="137"/>
      <c r="NIR164" s="137"/>
      <c r="NIS164" s="143"/>
      <c r="NIT164" s="125"/>
      <c r="NIU164" s="126"/>
      <c r="NIY164" s="137"/>
      <c r="NIZ164" s="137"/>
      <c r="NJA164" s="137"/>
      <c r="NJB164" s="137"/>
      <c r="NJC164" s="137"/>
      <c r="NJD164" s="137"/>
      <c r="NJE164" s="143"/>
      <c r="NJF164" s="125"/>
      <c r="NJG164" s="126"/>
      <c r="NJK164" s="137"/>
      <c r="NJL164" s="137"/>
      <c r="NJM164" s="137"/>
      <c r="NJN164" s="137"/>
      <c r="NJO164" s="137"/>
      <c r="NJP164" s="137"/>
      <c r="NJQ164" s="143"/>
      <c r="NJR164" s="125"/>
      <c r="NJS164" s="126"/>
      <c r="NJW164" s="137"/>
      <c r="NJX164" s="137"/>
      <c r="NJY164" s="137"/>
      <c r="NJZ164" s="137"/>
      <c r="NKA164" s="137"/>
      <c r="NKB164" s="137"/>
      <c r="NKC164" s="143"/>
      <c r="NKD164" s="125"/>
      <c r="NKE164" s="126"/>
      <c r="NKI164" s="137"/>
      <c r="NKJ164" s="137"/>
      <c r="NKK164" s="137"/>
      <c r="NKL164" s="137"/>
      <c r="NKM164" s="137"/>
      <c r="NKN164" s="137"/>
      <c r="NKO164" s="143"/>
      <c r="NKP164" s="125"/>
      <c r="NKQ164" s="126"/>
      <c r="NKU164" s="137"/>
      <c r="NKV164" s="137"/>
      <c r="NKW164" s="137"/>
      <c r="NKX164" s="137"/>
      <c r="NKY164" s="137"/>
      <c r="NKZ164" s="137"/>
      <c r="NLA164" s="143"/>
      <c r="NLB164" s="125"/>
      <c r="NLC164" s="126"/>
      <c r="NLG164" s="137"/>
      <c r="NLH164" s="137"/>
      <c r="NLI164" s="137"/>
      <c r="NLJ164" s="137"/>
      <c r="NLK164" s="137"/>
      <c r="NLL164" s="137"/>
      <c r="NLM164" s="143"/>
      <c r="NLN164" s="125"/>
      <c r="NLO164" s="126"/>
      <c r="NLS164" s="137"/>
      <c r="NLT164" s="137"/>
      <c r="NLU164" s="137"/>
      <c r="NLV164" s="137"/>
      <c r="NLW164" s="137"/>
      <c r="NLX164" s="137"/>
      <c r="NLY164" s="143"/>
      <c r="NLZ164" s="125"/>
      <c r="NMA164" s="126"/>
      <c r="NME164" s="137"/>
      <c r="NMF164" s="137"/>
      <c r="NMG164" s="137"/>
      <c r="NMH164" s="137"/>
      <c r="NMI164" s="137"/>
      <c r="NMJ164" s="137"/>
      <c r="NMK164" s="143"/>
      <c r="NML164" s="125"/>
      <c r="NMM164" s="126"/>
      <c r="NMQ164" s="137"/>
      <c r="NMR164" s="137"/>
      <c r="NMS164" s="137"/>
      <c r="NMT164" s="137"/>
      <c r="NMU164" s="137"/>
      <c r="NMV164" s="137"/>
      <c r="NMW164" s="143"/>
      <c r="NMX164" s="125"/>
      <c r="NMY164" s="126"/>
      <c r="NNC164" s="137"/>
      <c r="NND164" s="137"/>
      <c r="NNE164" s="137"/>
      <c r="NNF164" s="137"/>
      <c r="NNG164" s="137"/>
      <c r="NNH164" s="137"/>
      <c r="NNI164" s="143"/>
      <c r="NNJ164" s="125"/>
      <c r="NNK164" s="126"/>
      <c r="NNO164" s="137"/>
      <c r="NNP164" s="137"/>
      <c r="NNQ164" s="137"/>
      <c r="NNR164" s="137"/>
      <c r="NNS164" s="137"/>
      <c r="NNT164" s="137"/>
      <c r="NNU164" s="143"/>
      <c r="NNV164" s="125"/>
      <c r="NNW164" s="126"/>
      <c r="NOA164" s="137"/>
      <c r="NOB164" s="137"/>
      <c r="NOC164" s="137"/>
      <c r="NOD164" s="137"/>
      <c r="NOE164" s="137"/>
      <c r="NOF164" s="137"/>
      <c r="NOG164" s="143"/>
      <c r="NOH164" s="125"/>
      <c r="NOI164" s="126"/>
      <c r="NOM164" s="137"/>
      <c r="NON164" s="137"/>
      <c r="NOO164" s="137"/>
      <c r="NOP164" s="137"/>
      <c r="NOQ164" s="137"/>
      <c r="NOR164" s="137"/>
      <c r="NOS164" s="143"/>
      <c r="NOT164" s="125"/>
      <c r="NOU164" s="126"/>
      <c r="NOY164" s="137"/>
      <c r="NOZ164" s="137"/>
      <c r="NPA164" s="137"/>
      <c r="NPB164" s="137"/>
      <c r="NPC164" s="137"/>
      <c r="NPD164" s="137"/>
      <c r="NPE164" s="143"/>
      <c r="NPF164" s="125"/>
      <c r="NPG164" s="126"/>
      <c r="NPK164" s="137"/>
      <c r="NPL164" s="137"/>
      <c r="NPM164" s="137"/>
      <c r="NPN164" s="137"/>
      <c r="NPO164" s="137"/>
      <c r="NPP164" s="137"/>
      <c r="NPQ164" s="143"/>
      <c r="NPR164" s="125"/>
      <c r="NPS164" s="126"/>
      <c r="NPW164" s="137"/>
      <c r="NPX164" s="137"/>
      <c r="NPY164" s="137"/>
      <c r="NPZ164" s="137"/>
      <c r="NQA164" s="137"/>
      <c r="NQB164" s="137"/>
      <c r="NQC164" s="143"/>
      <c r="NQD164" s="125"/>
      <c r="NQE164" s="126"/>
      <c r="NQI164" s="137"/>
      <c r="NQJ164" s="137"/>
      <c r="NQK164" s="137"/>
      <c r="NQL164" s="137"/>
      <c r="NQM164" s="137"/>
      <c r="NQN164" s="137"/>
      <c r="NQO164" s="143"/>
      <c r="NQP164" s="125"/>
      <c r="NQQ164" s="126"/>
      <c r="NQU164" s="137"/>
      <c r="NQV164" s="137"/>
      <c r="NQW164" s="137"/>
      <c r="NQX164" s="137"/>
      <c r="NQY164" s="137"/>
      <c r="NQZ164" s="137"/>
      <c r="NRA164" s="143"/>
      <c r="NRB164" s="125"/>
      <c r="NRC164" s="126"/>
      <c r="NRG164" s="137"/>
      <c r="NRH164" s="137"/>
      <c r="NRI164" s="137"/>
      <c r="NRJ164" s="137"/>
      <c r="NRK164" s="137"/>
      <c r="NRL164" s="137"/>
      <c r="NRM164" s="143"/>
      <c r="NRN164" s="125"/>
      <c r="NRO164" s="126"/>
      <c r="NRS164" s="137"/>
      <c r="NRT164" s="137"/>
      <c r="NRU164" s="137"/>
      <c r="NRV164" s="137"/>
      <c r="NRW164" s="137"/>
      <c r="NRX164" s="137"/>
      <c r="NRY164" s="143"/>
      <c r="NRZ164" s="125"/>
      <c r="NSA164" s="126"/>
      <c r="NSE164" s="137"/>
      <c r="NSF164" s="137"/>
      <c r="NSG164" s="137"/>
      <c r="NSH164" s="137"/>
      <c r="NSI164" s="137"/>
      <c r="NSJ164" s="137"/>
      <c r="NSK164" s="143"/>
      <c r="NSL164" s="125"/>
      <c r="NSM164" s="126"/>
      <c r="NSQ164" s="137"/>
      <c r="NSR164" s="137"/>
      <c r="NSS164" s="137"/>
      <c r="NST164" s="137"/>
      <c r="NSU164" s="137"/>
      <c r="NSV164" s="137"/>
      <c r="NSW164" s="143"/>
      <c r="NSX164" s="125"/>
      <c r="NSY164" s="126"/>
      <c r="NTC164" s="137"/>
      <c r="NTD164" s="137"/>
      <c r="NTE164" s="137"/>
      <c r="NTF164" s="137"/>
      <c r="NTG164" s="137"/>
      <c r="NTH164" s="137"/>
      <c r="NTI164" s="143"/>
      <c r="NTJ164" s="125"/>
      <c r="NTK164" s="126"/>
      <c r="NTO164" s="137"/>
      <c r="NTP164" s="137"/>
      <c r="NTQ164" s="137"/>
      <c r="NTR164" s="137"/>
      <c r="NTS164" s="137"/>
      <c r="NTT164" s="137"/>
      <c r="NTU164" s="143"/>
      <c r="NTV164" s="125"/>
      <c r="NTW164" s="126"/>
      <c r="NUA164" s="137"/>
      <c r="NUB164" s="137"/>
      <c r="NUC164" s="137"/>
      <c r="NUD164" s="137"/>
      <c r="NUE164" s="137"/>
      <c r="NUF164" s="137"/>
      <c r="NUG164" s="143"/>
      <c r="NUH164" s="125"/>
      <c r="NUI164" s="126"/>
      <c r="NUM164" s="137"/>
      <c r="NUN164" s="137"/>
      <c r="NUO164" s="137"/>
      <c r="NUP164" s="137"/>
      <c r="NUQ164" s="137"/>
      <c r="NUR164" s="137"/>
      <c r="NUS164" s="143"/>
      <c r="NUT164" s="125"/>
      <c r="NUU164" s="126"/>
      <c r="NUY164" s="137"/>
      <c r="NUZ164" s="137"/>
      <c r="NVA164" s="137"/>
      <c r="NVB164" s="137"/>
      <c r="NVC164" s="137"/>
      <c r="NVD164" s="137"/>
      <c r="NVE164" s="143"/>
      <c r="NVF164" s="125"/>
      <c r="NVG164" s="126"/>
      <c r="NVK164" s="137"/>
      <c r="NVL164" s="137"/>
      <c r="NVM164" s="137"/>
      <c r="NVN164" s="137"/>
      <c r="NVO164" s="137"/>
      <c r="NVP164" s="137"/>
      <c r="NVQ164" s="143"/>
      <c r="NVR164" s="125"/>
      <c r="NVS164" s="126"/>
      <c r="NVW164" s="137"/>
      <c r="NVX164" s="137"/>
      <c r="NVY164" s="137"/>
      <c r="NVZ164" s="137"/>
      <c r="NWA164" s="137"/>
      <c r="NWB164" s="137"/>
      <c r="NWC164" s="143"/>
      <c r="NWD164" s="125"/>
      <c r="NWE164" s="126"/>
      <c r="NWI164" s="137"/>
      <c r="NWJ164" s="137"/>
      <c r="NWK164" s="137"/>
      <c r="NWL164" s="137"/>
      <c r="NWM164" s="137"/>
      <c r="NWN164" s="137"/>
      <c r="NWO164" s="143"/>
      <c r="NWP164" s="125"/>
      <c r="NWQ164" s="126"/>
      <c r="NWU164" s="137"/>
      <c r="NWV164" s="137"/>
      <c r="NWW164" s="137"/>
      <c r="NWX164" s="137"/>
      <c r="NWY164" s="137"/>
      <c r="NWZ164" s="137"/>
      <c r="NXA164" s="143"/>
      <c r="NXB164" s="125"/>
      <c r="NXC164" s="126"/>
      <c r="NXG164" s="137"/>
      <c r="NXH164" s="137"/>
      <c r="NXI164" s="137"/>
      <c r="NXJ164" s="137"/>
      <c r="NXK164" s="137"/>
      <c r="NXL164" s="137"/>
      <c r="NXM164" s="143"/>
      <c r="NXN164" s="125"/>
      <c r="NXO164" s="126"/>
      <c r="NXS164" s="137"/>
      <c r="NXT164" s="137"/>
      <c r="NXU164" s="137"/>
      <c r="NXV164" s="137"/>
      <c r="NXW164" s="137"/>
      <c r="NXX164" s="137"/>
      <c r="NXY164" s="143"/>
      <c r="NXZ164" s="125"/>
      <c r="NYA164" s="126"/>
      <c r="NYE164" s="137"/>
      <c r="NYF164" s="137"/>
      <c r="NYG164" s="137"/>
      <c r="NYH164" s="137"/>
      <c r="NYI164" s="137"/>
      <c r="NYJ164" s="137"/>
      <c r="NYK164" s="143"/>
      <c r="NYL164" s="125"/>
      <c r="NYM164" s="126"/>
      <c r="NYQ164" s="137"/>
      <c r="NYR164" s="137"/>
      <c r="NYS164" s="137"/>
      <c r="NYT164" s="137"/>
      <c r="NYU164" s="137"/>
      <c r="NYV164" s="137"/>
      <c r="NYW164" s="143"/>
      <c r="NYX164" s="125"/>
      <c r="NYY164" s="126"/>
      <c r="NZC164" s="137"/>
      <c r="NZD164" s="137"/>
      <c r="NZE164" s="137"/>
      <c r="NZF164" s="137"/>
      <c r="NZG164" s="137"/>
      <c r="NZH164" s="137"/>
      <c r="NZI164" s="143"/>
      <c r="NZJ164" s="125"/>
      <c r="NZK164" s="126"/>
      <c r="NZO164" s="137"/>
      <c r="NZP164" s="137"/>
      <c r="NZQ164" s="137"/>
      <c r="NZR164" s="137"/>
      <c r="NZS164" s="137"/>
      <c r="NZT164" s="137"/>
      <c r="NZU164" s="143"/>
      <c r="NZV164" s="125"/>
      <c r="NZW164" s="126"/>
      <c r="OAA164" s="137"/>
      <c r="OAB164" s="137"/>
      <c r="OAC164" s="137"/>
      <c r="OAD164" s="137"/>
      <c r="OAE164" s="137"/>
      <c r="OAF164" s="137"/>
      <c r="OAG164" s="143"/>
      <c r="OAH164" s="125"/>
      <c r="OAI164" s="126"/>
      <c r="OAM164" s="137"/>
      <c r="OAN164" s="137"/>
      <c r="OAO164" s="137"/>
      <c r="OAP164" s="137"/>
      <c r="OAQ164" s="137"/>
      <c r="OAR164" s="137"/>
      <c r="OAS164" s="143"/>
      <c r="OAT164" s="125"/>
      <c r="OAU164" s="126"/>
      <c r="OAY164" s="137"/>
      <c r="OAZ164" s="137"/>
      <c r="OBA164" s="137"/>
      <c r="OBB164" s="137"/>
      <c r="OBC164" s="137"/>
      <c r="OBD164" s="137"/>
      <c r="OBE164" s="143"/>
      <c r="OBF164" s="125"/>
      <c r="OBG164" s="126"/>
      <c r="OBK164" s="137"/>
      <c r="OBL164" s="137"/>
      <c r="OBM164" s="137"/>
      <c r="OBN164" s="137"/>
      <c r="OBO164" s="137"/>
      <c r="OBP164" s="137"/>
      <c r="OBQ164" s="143"/>
      <c r="OBR164" s="125"/>
      <c r="OBS164" s="126"/>
      <c r="OBW164" s="137"/>
      <c r="OBX164" s="137"/>
      <c r="OBY164" s="137"/>
      <c r="OBZ164" s="137"/>
      <c r="OCA164" s="137"/>
      <c r="OCB164" s="137"/>
      <c r="OCC164" s="143"/>
      <c r="OCD164" s="125"/>
      <c r="OCE164" s="126"/>
      <c r="OCI164" s="137"/>
      <c r="OCJ164" s="137"/>
      <c r="OCK164" s="137"/>
      <c r="OCL164" s="137"/>
      <c r="OCM164" s="137"/>
      <c r="OCN164" s="137"/>
      <c r="OCO164" s="143"/>
      <c r="OCP164" s="125"/>
      <c r="OCQ164" s="126"/>
      <c r="OCU164" s="137"/>
      <c r="OCV164" s="137"/>
      <c r="OCW164" s="137"/>
      <c r="OCX164" s="137"/>
      <c r="OCY164" s="137"/>
      <c r="OCZ164" s="137"/>
      <c r="ODA164" s="143"/>
      <c r="ODB164" s="125"/>
      <c r="ODC164" s="126"/>
      <c r="ODG164" s="137"/>
      <c r="ODH164" s="137"/>
      <c r="ODI164" s="137"/>
      <c r="ODJ164" s="137"/>
      <c r="ODK164" s="137"/>
      <c r="ODL164" s="137"/>
      <c r="ODM164" s="143"/>
      <c r="ODN164" s="125"/>
      <c r="ODO164" s="126"/>
      <c r="ODS164" s="137"/>
      <c r="ODT164" s="137"/>
      <c r="ODU164" s="137"/>
      <c r="ODV164" s="137"/>
      <c r="ODW164" s="137"/>
      <c r="ODX164" s="137"/>
      <c r="ODY164" s="143"/>
      <c r="ODZ164" s="125"/>
      <c r="OEA164" s="126"/>
      <c r="OEE164" s="137"/>
      <c r="OEF164" s="137"/>
      <c r="OEG164" s="137"/>
      <c r="OEH164" s="137"/>
      <c r="OEI164" s="137"/>
      <c r="OEJ164" s="137"/>
      <c r="OEK164" s="143"/>
      <c r="OEL164" s="125"/>
      <c r="OEM164" s="126"/>
      <c r="OEQ164" s="137"/>
      <c r="OER164" s="137"/>
      <c r="OES164" s="137"/>
      <c r="OET164" s="137"/>
      <c r="OEU164" s="137"/>
      <c r="OEV164" s="137"/>
      <c r="OEW164" s="143"/>
      <c r="OEX164" s="125"/>
      <c r="OEY164" s="126"/>
      <c r="OFC164" s="137"/>
      <c r="OFD164" s="137"/>
      <c r="OFE164" s="137"/>
      <c r="OFF164" s="137"/>
      <c r="OFG164" s="137"/>
      <c r="OFH164" s="137"/>
      <c r="OFI164" s="143"/>
      <c r="OFJ164" s="125"/>
      <c r="OFK164" s="126"/>
      <c r="OFO164" s="137"/>
      <c r="OFP164" s="137"/>
      <c r="OFQ164" s="137"/>
      <c r="OFR164" s="137"/>
      <c r="OFS164" s="137"/>
      <c r="OFT164" s="137"/>
      <c r="OFU164" s="143"/>
      <c r="OFV164" s="125"/>
      <c r="OFW164" s="126"/>
      <c r="OGA164" s="137"/>
      <c r="OGB164" s="137"/>
      <c r="OGC164" s="137"/>
      <c r="OGD164" s="137"/>
      <c r="OGE164" s="137"/>
      <c r="OGF164" s="137"/>
      <c r="OGG164" s="143"/>
      <c r="OGH164" s="125"/>
      <c r="OGI164" s="126"/>
      <c r="OGM164" s="137"/>
      <c r="OGN164" s="137"/>
      <c r="OGO164" s="137"/>
      <c r="OGP164" s="137"/>
      <c r="OGQ164" s="137"/>
      <c r="OGR164" s="137"/>
      <c r="OGS164" s="143"/>
      <c r="OGT164" s="125"/>
      <c r="OGU164" s="126"/>
      <c r="OGY164" s="137"/>
      <c r="OGZ164" s="137"/>
      <c r="OHA164" s="137"/>
      <c r="OHB164" s="137"/>
      <c r="OHC164" s="137"/>
      <c r="OHD164" s="137"/>
      <c r="OHE164" s="143"/>
      <c r="OHF164" s="125"/>
      <c r="OHG164" s="126"/>
      <c r="OHK164" s="137"/>
      <c r="OHL164" s="137"/>
      <c r="OHM164" s="137"/>
      <c r="OHN164" s="137"/>
      <c r="OHO164" s="137"/>
      <c r="OHP164" s="137"/>
      <c r="OHQ164" s="143"/>
      <c r="OHR164" s="125"/>
      <c r="OHS164" s="126"/>
      <c r="OHW164" s="137"/>
      <c r="OHX164" s="137"/>
      <c r="OHY164" s="137"/>
      <c r="OHZ164" s="137"/>
      <c r="OIA164" s="137"/>
      <c r="OIB164" s="137"/>
      <c r="OIC164" s="143"/>
      <c r="OID164" s="125"/>
      <c r="OIE164" s="126"/>
      <c r="OII164" s="137"/>
      <c r="OIJ164" s="137"/>
      <c r="OIK164" s="137"/>
      <c r="OIL164" s="137"/>
      <c r="OIM164" s="137"/>
      <c r="OIN164" s="137"/>
      <c r="OIO164" s="143"/>
      <c r="OIP164" s="125"/>
      <c r="OIQ164" s="126"/>
      <c r="OIU164" s="137"/>
      <c r="OIV164" s="137"/>
      <c r="OIW164" s="137"/>
      <c r="OIX164" s="137"/>
      <c r="OIY164" s="137"/>
      <c r="OIZ164" s="137"/>
      <c r="OJA164" s="143"/>
      <c r="OJB164" s="125"/>
      <c r="OJC164" s="126"/>
      <c r="OJG164" s="137"/>
      <c r="OJH164" s="137"/>
      <c r="OJI164" s="137"/>
      <c r="OJJ164" s="137"/>
      <c r="OJK164" s="137"/>
      <c r="OJL164" s="137"/>
      <c r="OJM164" s="143"/>
      <c r="OJN164" s="125"/>
      <c r="OJO164" s="126"/>
      <c r="OJS164" s="137"/>
      <c r="OJT164" s="137"/>
      <c r="OJU164" s="137"/>
      <c r="OJV164" s="137"/>
      <c r="OJW164" s="137"/>
      <c r="OJX164" s="137"/>
      <c r="OJY164" s="143"/>
      <c r="OJZ164" s="125"/>
      <c r="OKA164" s="126"/>
      <c r="OKE164" s="137"/>
      <c r="OKF164" s="137"/>
      <c r="OKG164" s="137"/>
      <c r="OKH164" s="137"/>
      <c r="OKI164" s="137"/>
      <c r="OKJ164" s="137"/>
      <c r="OKK164" s="143"/>
      <c r="OKL164" s="125"/>
      <c r="OKM164" s="126"/>
      <c r="OKQ164" s="137"/>
      <c r="OKR164" s="137"/>
      <c r="OKS164" s="137"/>
      <c r="OKT164" s="137"/>
      <c r="OKU164" s="137"/>
      <c r="OKV164" s="137"/>
      <c r="OKW164" s="143"/>
      <c r="OKX164" s="125"/>
      <c r="OKY164" s="126"/>
      <c r="OLC164" s="137"/>
      <c r="OLD164" s="137"/>
      <c r="OLE164" s="137"/>
      <c r="OLF164" s="137"/>
      <c r="OLG164" s="137"/>
      <c r="OLH164" s="137"/>
      <c r="OLI164" s="143"/>
      <c r="OLJ164" s="125"/>
      <c r="OLK164" s="126"/>
      <c r="OLO164" s="137"/>
      <c r="OLP164" s="137"/>
      <c r="OLQ164" s="137"/>
      <c r="OLR164" s="137"/>
      <c r="OLS164" s="137"/>
      <c r="OLT164" s="137"/>
      <c r="OLU164" s="143"/>
      <c r="OLV164" s="125"/>
      <c r="OLW164" s="126"/>
      <c r="OMA164" s="137"/>
      <c r="OMB164" s="137"/>
      <c r="OMC164" s="137"/>
      <c r="OMD164" s="137"/>
      <c r="OME164" s="137"/>
      <c r="OMF164" s="137"/>
      <c r="OMG164" s="143"/>
      <c r="OMH164" s="125"/>
      <c r="OMI164" s="126"/>
      <c r="OMM164" s="137"/>
      <c r="OMN164" s="137"/>
      <c r="OMO164" s="137"/>
      <c r="OMP164" s="137"/>
      <c r="OMQ164" s="137"/>
      <c r="OMR164" s="137"/>
      <c r="OMS164" s="143"/>
      <c r="OMT164" s="125"/>
      <c r="OMU164" s="126"/>
      <c r="OMY164" s="137"/>
      <c r="OMZ164" s="137"/>
      <c r="ONA164" s="137"/>
      <c r="ONB164" s="137"/>
      <c r="ONC164" s="137"/>
      <c r="OND164" s="137"/>
      <c r="ONE164" s="143"/>
      <c r="ONF164" s="125"/>
      <c r="ONG164" s="126"/>
      <c r="ONK164" s="137"/>
      <c r="ONL164" s="137"/>
      <c r="ONM164" s="137"/>
      <c r="ONN164" s="137"/>
      <c r="ONO164" s="137"/>
      <c r="ONP164" s="137"/>
      <c r="ONQ164" s="143"/>
      <c r="ONR164" s="125"/>
      <c r="ONS164" s="126"/>
      <c r="ONW164" s="137"/>
      <c r="ONX164" s="137"/>
      <c r="ONY164" s="137"/>
      <c r="ONZ164" s="137"/>
      <c r="OOA164" s="137"/>
      <c r="OOB164" s="137"/>
      <c r="OOC164" s="143"/>
      <c r="OOD164" s="125"/>
      <c r="OOE164" s="126"/>
      <c r="OOI164" s="137"/>
      <c r="OOJ164" s="137"/>
      <c r="OOK164" s="137"/>
      <c r="OOL164" s="137"/>
      <c r="OOM164" s="137"/>
      <c r="OON164" s="137"/>
      <c r="OOO164" s="143"/>
      <c r="OOP164" s="125"/>
      <c r="OOQ164" s="126"/>
      <c r="OOU164" s="137"/>
      <c r="OOV164" s="137"/>
      <c r="OOW164" s="137"/>
      <c r="OOX164" s="137"/>
      <c r="OOY164" s="137"/>
      <c r="OOZ164" s="137"/>
      <c r="OPA164" s="143"/>
      <c r="OPB164" s="125"/>
      <c r="OPC164" s="126"/>
      <c r="OPG164" s="137"/>
      <c r="OPH164" s="137"/>
      <c r="OPI164" s="137"/>
      <c r="OPJ164" s="137"/>
      <c r="OPK164" s="137"/>
      <c r="OPL164" s="137"/>
      <c r="OPM164" s="143"/>
      <c r="OPN164" s="125"/>
      <c r="OPO164" s="126"/>
      <c r="OPS164" s="137"/>
      <c r="OPT164" s="137"/>
      <c r="OPU164" s="137"/>
      <c r="OPV164" s="137"/>
      <c r="OPW164" s="137"/>
      <c r="OPX164" s="137"/>
      <c r="OPY164" s="143"/>
      <c r="OPZ164" s="125"/>
      <c r="OQA164" s="126"/>
      <c r="OQE164" s="137"/>
      <c r="OQF164" s="137"/>
      <c r="OQG164" s="137"/>
      <c r="OQH164" s="137"/>
      <c r="OQI164" s="137"/>
      <c r="OQJ164" s="137"/>
      <c r="OQK164" s="143"/>
      <c r="OQL164" s="125"/>
      <c r="OQM164" s="126"/>
      <c r="OQQ164" s="137"/>
      <c r="OQR164" s="137"/>
      <c r="OQS164" s="137"/>
      <c r="OQT164" s="137"/>
      <c r="OQU164" s="137"/>
      <c r="OQV164" s="137"/>
      <c r="OQW164" s="143"/>
      <c r="OQX164" s="125"/>
      <c r="OQY164" s="126"/>
      <c r="ORC164" s="137"/>
      <c r="ORD164" s="137"/>
      <c r="ORE164" s="137"/>
      <c r="ORF164" s="137"/>
      <c r="ORG164" s="137"/>
      <c r="ORH164" s="137"/>
      <c r="ORI164" s="143"/>
      <c r="ORJ164" s="125"/>
      <c r="ORK164" s="126"/>
      <c r="ORO164" s="137"/>
      <c r="ORP164" s="137"/>
      <c r="ORQ164" s="137"/>
      <c r="ORR164" s="137"/>
      <c r="ORS164" s="137"/>
      <c r="ORT164" s="137"/>
      <c r="ORU164" s="143"/>
      <c r="ORV164" s="125"/>
      <c r="ORW164" s="126"/>
      <c r="OSA164" s="137"/>
      <c r="OSB164" s="137"/>
      <c r="OSC164" s="137"/>
      <c r="OSD164" s="137"/>
      <c r="OSE164" s="137"/>
      <c r="OSF164" s="137"/>
      <c r="OSG164" s="143"/>
      <c r="OSH164" s="125"/>
      <c r="OSI164" s="126"/>
      <c r="OSM164" s="137"/>
      <c r="OSN164" s="137"/>
      <c r="OSO164" s="137"/>
      <c r="OSP164" s="137"/>
      <c r="OSQ164" s="137"/>
      <c r="OSR164" s="137"/>
      <c r="OSS164" s="143"/>
      <c r="OST164" s="125"/>
      <c r="OSU164" s="126"/>
      <c r="OSY164" s="137"/>
      <c r="OSZ164" s="137"/>
      <c r="OTA164" s="137"/>
      <c r="OTB164" s="137"/>
      <c r="OTC164" s="137"/>
      <c r="OTD164" s="137"/>
      <c r="OTE164" s="143"/>
      <c r="OTF164" s="125"/>
      <c r="OTG164" s="126"/>
      <c r="OTK164" s="137"/>
      <c r="OTL164" s="137"/>
      <c r="OTM164" s="137"/>
      <c r="OTN164" s="137"/>
      <c r="OTO164" s="137"/>
      <c r="OTP164" s="137"/>
      <c r="OTQ164" s="143"/>
      <c r="OTR164" s="125"/>
      <c r="OTS164" s="126"/>
      <c r="OTW164" s="137"/>
      <c r="OTX164" s="137"/>
      <c r="OTY164" s="137"/>
      <c r="OTZ164" s="137"/>
      <c r="OUA164" s="137"/>
      <c r="OUB164" s="137"/>
      <c r="OUC164" s="143"/>
      <c r="OUD164" s="125"/>
      <c r="OUE164" s="126"/>
      <c r="OUI164" s="137"/>
      <c r="OUJ164" s="137"/>
      <c r="OUK164" s="137"/>
      <c r="OUL164" s="137"/>
      <c r="OUM164" s="137"/>
      <c r="OUN164" s="137"/>
      <c r="OUO164" s="143"/>
      <c r="OUP164" s="125"/>
      <c r="OUQ164" s="126"/>
      <c r="OUU164" s="137"/>
      <c r="OUV164" s="137"/>
      <c r="OUW164" s="137"/>
      <c r="OUX164" s="137"/>
      <c r="OUY164" s="137"/>
      <c r="OUZ164" s="137"/>
      <c r="OVA164" s="143"/>
      <c r="OVB164" s="125"/>
      <c r="OVC164" s="126"/>
      <c r="OVG164" s="137"/>
      <c r="OVH164" s="137"/>
      <c r="OVI164" s="137"/>
      <c r="OVJ164" s="137"/>
      <c r="OVK164" s="137"/>
      <c r="OVL164" s="137"/>
      <c r="OVM164" s="143"/>
      <c r="OVN164" s="125"/>
      <c r="OVO164" s="126"/>
      <c r="OVS164" s="137"/>
      <c r="OVT164" s="137"/>
      <c r="OVU164" s="137"/>
      <c r="OVV164" s="137"/>
      <c r="OVW164" s="137"/>
      <c r="OVX164" s="137"/>
      <c r="OVY164" s="143"/>
      <c r="OVZ164" s="125"/>
      <c r="OWA164" s="126"/>
      <c r="OWE164" s="137"/>
      <c r="OWF164" s="137"/>
      <c r="OWG164" s="137"/>
      <c r="OWH164" s="137"/>
      <c r="OWI164" s="137"/>
      <c r="OWJ164" s="137"/>
      <c r="OWK164" s="143"/>
      <c r="OWL164" s="125"/>
      <c r="OWM164" s="126"/>
      <c r="OWQ164" s="137"/>
      <c r="OWR164" s="137"/>
      <c r="OWS164" s="137"/>
      <c r="OWT164" s="137"/>
      <c r="OWU164" s="137"/>
      <c r="OWV164" s="137"/>
      <c r="OWW164" s="143"/>
      <c r="OWX164" s="125"/>
      <c r="OWY164" s="126"/>
      <c r="OXC164" s="137"/>
      <c r="OXD164" s="137"/>
      <c r="OXE164" s="137"/>
      <c r="OXF164" s="137"/>
      <c r="OXG164" s="137"/>
      <c r="OXH164" s="137"/>
      <c r="OXI164" s="143"/>
      <c r="OXJ164" s="125"/>
      <c r="OXK164" s="126"/>
      <c r="OXO164" s="137"/>
      <c r="OXP164" s="137"/>
      <c r="OXQ164" s="137"/>
      <c r="OXR164" s="137"/>
      <c r="OXS164" s="137"/>
      <c r="OXT164" s="137"/>
      <c r="OXU164" s="143"/>
      <c r="OXV164" s="125"/>
      <c r="OXW164" s="126"/>
      <c r="OYA164" s="137"/>
      <c r="OYB164" s="137"/>
      <c r="OYC164" s="137"/>
      <c r="OYD164" s="137"/>
      <c r="OYE164" s="137"/>
      <c r="OYF164" s="137"/>
      <c r="OYG164" s="143"/>
      <c r="OYH164" s="125"/>
      <c r="OYI164" s="126"/>
      <c r="OYM164" s="137"/>
      <c r="OYN164" s="137"/>
      <c r="OYO164" s="137"/>
      <c r="OYP164" s="137"/>
      <c r="OYQ164" s="137"/>
      <c r="OYR164" s="137"/>
      <c r="OYS164" s="143"/>
      <c r="OYT164" s="125"/>
      <c r="OYU164" s="126"/>
      <c r="OYY164" s="137"/>
      <c r="OYZ164" s="137"/>
      <c r="OZA164" s="137"/>
      <c r="OZB164" s="137"/>
      <c r="OZC164" s="137"/>
      <c r="OZD164" s="137"/>
      <c r="OZE164" s="143"/>
      <c r="OZF164" s="125"/>
      <c r="OZG164" s="126"/>
      <c r="OZK164" s="137"/>
      <c r="OZL164" s="137"/>
      <c r="OZM164" s="137"/>
      <c r="OZN164" s="137"/>
      <c r="OZO164" s="137"/>
      <c r="OZP164" s="137"/>
      <c r="OZQ164" s="143"/>
      <c r="OZR164" s="125"/>
      <c r="OZS164" s="126"/>
      <c r="OZW164" s="137"/>
      <c r="OZX164" s="137"/>
      <c r="OZY164" s="137"/>
      <c r="OZZ164" s="137"/>
      <c r="PAA164" s="137"/>
      <c r="PAB164" s="137"/>
      <c r="PAC164" s="143"/>
      <c r="PAD164" s="125"/>
      <c r="PAE164" s="126"/>
      <c r="PAI164" s="137"/>
      <c r="PAJ164" s="137"/>
      <c r="PAK164" s="137"/>
      <c r="PAL164" s="137"/>
      <c r="PAM164" s="137"/>
      <c r="PAN164" s="137"/>
      <c r="PAO164" s="143"/>
      <c r="PAP164" s="125"/>
      <c r="PAQ164" s="126"/>
      <c r="PAU164" s="137"/>
      <c r="PAV164" s="137"/>
      <c r="PAW164" s="137"/>
      <c r="PAX164" s="137"/>
      <c r="PAY164" s="137"/>
      <c r="PAZ164" s="137"/>
      <c r="PBA164" s="143"/>
      <c r="PBB164" s="125"/>
      <c r="PBC164" s="126"/>
      <c r="PBG164" s="137"/>
      <c r="PBH164" s="137"/>
      <c r="PBI164" s="137"/>
      <c r="PBJ164" s="137"/>
      <c r="PBK164" s="137"/>
      <c r="PBL164" s="137"/>
      <c r="PBM164" s="143"/>
      <c r="PBN164" s="125"/>
      <c r="PBO164" s="126"/>
      <c r="PBS164" s="137"/>
      <c r="PBT164" s="137"/>
      <c r="PBU164" s="137"/>
      <c r="PBV164" s="137"/>
      <c r="PBW164" s="137"/>
      <c r="PBX164" s="137"/>
      <c r="PBY164" s="143"/>
      <c r="PBZ164" s="125"/>
      <c r="PCA164" s="126"/>
      <c r="PCE164" s="137"/>
      <c r="PCF164" s="137"/>
      <c r="PCG164" s="137"/>
      <c r="PCH164" s="137"/>
      <c r="PCI164" s="137"/>
      <c r="PCJ164" s="137"/>
      <c r="PCK164" s="143"/>
      <c r="PCL164" s="125"/>
      <c r="PCM164" s="126"/>
      <c r="PCQ164" s="137"/>
      <c r="PCR164" s="137"/>
      <c r="PCS164" s="137"/>
      <c r="PCT164" s="137"/>
      <c r="PCU164" s="137"/>
      <c r="PCV164" s="137"/>
      <c r="PCW164" s="143"/>
      <c r="PCX164" s="125"/>
      <c r="PCY164" s="126"/>
      <c r="PDC164" s="137"/>
      <c r="PDD164" s="137"/>
      <c r="PDE164" s="137"/>
      <c r="PDF164" s="137"/>
      <c r="PDG164" s="137"/>
      <c r="PDH164" s="137"/>
      <c r="PDI164" s="143"/>
      <c r="PDJ164" s="125"/>
      <c r="PDK164" s="126"/>
      <c r="PDO164" s="137"/>
      <c r="PDP164" s="137"/>
      <c r="PDQ164" s="137"/>
      <c r="PDR164" s="137"/>
      <c r="PDS164" s="137"/>
      <c r="PDT164" s="137"/>
      <c r="PDU164" s="143"/>
      <c r="PDV164" s="125"/>
      <c r="PDW164" s="126"/>
      <c r="PEA164" s="137"/>
      <c r="PEB164" s="137"/>
      <c r="PEC164" s="137"/>
      <c r="PED164" s="137"/>
      <c r="PEE164" s="137"/>
      <c r="PEF164" s="137"/>
      <c r="PEG164" s="143"/>
      <c r="PEH164" s="125"/>
      <c r="PEI164" s="126"/>
      <c r="PEM164" s="137"/>
      <c r="PEN164" s="137"/>
      <c r="PEO164" s="137"/>
      <c r="PEP164" s="137"/>
      <c r="PEQ164" s="137"/>
      <c r="PER164" s="137"/>
      <c r="PES164" s="143"/>
      <c r="PET164" s="125"/>
      <c r="PEU164" s="126"/>
      <c r="PEY164" s="137"/>
      <c r="PEZ164" s="137"/>
      <c r="PFA164" s="137"/>
      <c r="PFB164" s="137"/>
      <c r="PFC164" s="137"/>
      <c r="PFD164" s="137"/>
      <c r="PFE164" s="143"/>
      <c r="PFF164" s="125"/>
      <c r="PFG164" s="126"/>
      <c r="PFK164" s="137"/>
      <c r="PFL164" s="137"/>
      <c r="PFM164" s="137"/>
      <c r="PFN164" s="137"/>
      <c r="PFO164" s="137"/>
      <c r="PFP164" s="137"/>
      <c r="PFQ164" s="143"/>
      <c r="PFR164" s="125"/>
      <c r="PFS164" s="126"/>
      <c r="PFW164" s="137"/>
      <c r="PFX164" s="137"/>
      <c r="PFY164" s="137"/>
      <c r="PFZ164" s="137"/>
      <c r="PGA164" s="137"/>
      <c r="PGB164" s="137"/>
      <c r="PGC164" s="143"/>
      <c r="PGD164" s="125"/>
      <c r="PGE164" s="126"/>
      <c r="PGI164" s="137"/>
      <c r="PGJ164" s="137"/>
      <c r="PGK164" s="137"/>
      <c r="PGL164" s="137"/>
      <c r="PGM164" s="137"/>
      <c r="PGN164" s="137"/>
      <c r="PGO164" s="143"/>
      <c r="PGP164" s="125"/>
      <c r="PGQ164" s="126"/>
      <c r="PGU164" s="137"/>
      <c r="PGV164" s="137"/>
      <c r="PGW164" s="137"/>
      <c r="PGX164" s="137"/>
      <c r="PGY164" s="137"/>
      <c r="PGZ164" s="137"/>
      <c r="PHA164" s="143"/>
      <c r="PHB164" s="125"/>
      <c r="PHC164" s="126"/>
      <c r="PHG164" s="137"/>
      <c r="PHH164" s="137"/>
      <c r="PHI164" s="137"/>
      <c r="PHJ164" s="137"/>
      <c r="PHK164" s="137"/>
      <c r="PHL164" s="137"/>
      <c r="PHM164" s="143"/>
      <c r="PHN164" s="125"/>
      <c r="PHO164" s="126"/>
      <c r="PHS164" s="137"/>
      <c r="PHT164" s="137"/>
      <c r="PHU164" s="137"/>
      <c r="PHV164" s="137"/>
      <c r="PHW164" s="137"/>
      <c r="PHX164" s="137"/>
      <c r="PHY164" s="143"/>
      <c r="PHZ164" s="125"/>
      <c r="PIA164" s="126"/>
      <c r="PIE164" s="137"/>
      <c r="PIF164" s="137"/>
      <c r="PIG164" s="137"/>
      <c r="PIH164" s="137"/>
      <c r="PII164" s="137"/>
      <c r="PIJ164" s="137"/>
      <c r="PIK164" s="143"/>
      <c r="PIL164" s="125"/>
      <c r="PIM164" s="126"/>
      <c r="PIQ164" s="137"/>
      <c r="PIR164" s="137"/>
      <c r="PIS164" s="137"/>
      <c r="PIT164" s="137"/>
      <c r="PIU164" s="137"/>
      <c r="PIV164" s="137"/>
      <c r="PIW164" s="143"/>
      <c r="PIX164" s="125"/>
      <c r="PIY164" s="126"/>
      <c r="PJC164" s="137"/>
      <c r="PJD164" s="137"/>
      <c r="PJE164" s="137"/>
      <c r="PJF164" s="137"/>
      <c r="PJG164" s="137"/>
      <c r="PJH164" s="137"/>
      <c r="PJI164" s="143"/>
      <c r="PJJ164" s="125"/>
      <c r="PJK164" s="126"/>
      <c r="PJO164" s="137"/>
      <c r="PJP164" s="137"/>
      <c r="PJQ164" s="137"/>
      <c r="PJR164" s="137"/>
      <c r="PJS164" s="137"/>
      <c r="PJT164" s="137"/>
      <c r="PJU164" s="143"/>
      <c r="PJV164" s="125"/>
      <c r="PJW164" s="126"/>
      <c r="PKA164" s="137"/>
      <c r="PKB164" s="137"/>
      <c r="PKC164" s="137"/>
      <c r="PKD164" s="137"/>
      <c r="PKE164" s="137"/>
      <c r="PKF164" s="137"/>
      <c r="PKG164" s="143"/>
      <c r="PKH164" s="125"/>
      <c r="PKI164" s="126"/>
      <c r="PKM164" s="137"/>
      <c r="PKN164" s="137"/>
      <c r="PKO164" s="137"/>
      <c r="PKP164" s="137"/>
      <c r="PKQ164" s="137"/>
      <c r="PKR164" s="137"/>
      <c r="PKS164" s="143"/>
      <c r="PKT164" s="125"/>
      <c r="PKU164" s="126"/>
      <c r="PKY164" s="137"/>
      <c r="PKZ164" s="137"/>
      <c r="PLA164" s="137"/>
      <c r="PLB164" s="137"/>
      <c r="PLC164" s="137"/>
      <c r="PLD164" s="137"/>
      <c r="PLE164" s="143"/>
      <c r="PLF164" s="125"/>
      <c r="PLG164" s="126"/>
      <c r="PLK164" s="137"/>
      <c r="PLL164" s="137"/>
      <c r="PLM164" s="137"/>
      <c r="PLN164" s="137"/>
      <c r="PLO164" s="137"/>
      <c r="PLP164" s="137"/>
      <c r="PLQ164" s="143"/>
      <c r="PLR164" s="125"/>
      <c r="PLS164" s="126"/>
      <c r="PLW164" s="137"/>
      <c r="PLX164" s="137"/>
      <c r="PLY164" s="137"/>
      <c r="PLZ164" s="137"/>
      <c r="PMA164" s="137"/>
      <c r="PMB164" s="137"/>
      <c r="PMC164" s="143"/>
      <c r="PMD164" s="125"/>
      <c r="PME164" s="126"/>
      <c r="PMI164" s="137"/>
      <c r="PMJ164" s="137"/>
      <c r="PMK164" s="137"/>
      <c r="PML164" s="137"/>
      <c r="PMM164" s="137"/>
      <c r="PMN164" s="137"/>
      <c r="PMO164" s="143"/>
      <c r="PMP164" s="125"/>
      <c r="PMQ164" s="126"/>
      <c r="PMU164" s="137"/>
      <c r="PMV164" s="137"/>
      <c r="PMW164" s="137"/>
      <c r="PMX164" s="137"/>
      <c r="PMY164" s="137"/>
      <c r="PMZ164" s="137"/>
      <c r="PNA164" s="143"/>
      <c r="PNB164" s="125"/>
      <c r="PNC164" s="126"/>
      <c r="PNG164" s="137"/>
      <c r="PNH164" s="137"/>
      <c r="PNI164" s="137"/>
      <c r="PNJ164" s="137"/>
      <c r="PNK164" s="137"/>
      <c r="PNL164" s="137"/>
      <c r="PNM164" s="143"/>
      <c r="PNN164" s="125"/>
      <c r="PNO164" s="126"/>
      <c r="PNS164" s="137"/>
      <c r="PNT164" s="137"/>
      <c r="PNU164" s="137"/>
      <c r="PNV164" s="137"/>
      <c r="PNW164" s="137"/>
      <c r="PNX164" s="137"/>
      <c r="PNY164" s="143"/>
      <c r="PNZ164" s="125"/>
      <c r="POA164" s="126"/>
      <c r="POE164" s="137"/>
      <c r="POF164" s="137"/>
      <c r="POG164" s="137"/>
      <c r="POH164" s="137"/>
      <c r="POI164" s="137"/>
      <c r="POJ164" s="137"/>
      <c r="POK164" s="143"/>
      <c r="POL164" s="125"/>
      <c r="POM164" s="126"/>
      <c r="POQ164" s="137"/>
      <c r="POR164" s="137"/>
      <c r="POS164" s="137"/>
      <c r="POT164" s="137"/>
      <c r="POU164" s="137"/>
      <c r="POV164" s="137"/>
      <c r="POW164" s="143"/>
      <c r="POX164" s="125"/>
      <c r="POY164" s="126"/>
      <c r="PPC164" s="137"/>
      <c r="PPD164" s="137"/>
      <c r="PPE164" s="137"/>
      <c r="PPF164" s="137"/>
      <c r="PPG164" s="137"/>
      <c r="PPH164" s="137"/>
      <c r="PPI164" s="143"/>
      <c r="PPJ164" s="125"/>
      <c r="PPK164" s="126"/>
      <c r="PPO164" s="137"/>
      <c r="PPP164" s="137"/>
      <c r="PPQ164" s="137"/>
      <c r="PPR164" s="137"/>
      <c r="PPS164" s="137"/>
      <c r="PPT164" s="137"/>
      <c r="PPU164" s="143"/>
      <c r="PPV164" s="125"/>
      <c r="PPW164" s="126"/>
      <c r="PQA164" s="137"/>
      <c r="PQB164" s="137"/>
      <c r="PQC164" s="137"/>
      <c r="PQD164" s="137"/>
      <c r="PQE164" s="137"/>
      <c r="PQF164" s="137"/>
      <c r="PQG164" s="143"/>
      <c r="PQH164" s="125"/>
      <c r="PQI164" s="126"/>
      <c r="PQM164" s="137"/>
      <c r="PQN164" s="137"/>
      <c r="PQO164" s="137"/>
      <c r="PQP164" s="137"/>
      <c r="PQQ164" s="137"/>
      <c r="PQR164" s="137"/>
      <c r="PQS164" s="143"/>
      <c r="PQT164" s="125"/>
      <c r="PQU164" s="126"/>
      <c r="PQY164" s="137"/>
      <c r="PQZ164" s="137"/>
      <c r="PRA164" s="137"/>
      <c r="PRB164" s="137"/>
      <c r="PRC164" s="137"/>
      <c r="PRD164" s="137"/>
      <c r="PRE164" s="143"/>
      <c r="PRF164" s="125"/>
      <c r="PRG164" s="126"/>
      <c r="PRK164" s="137"/>
      <c r="PRL164" s="137"/>
      <c r="PRM164" s="137"/>
      <c r="PRN164" s="137"/>
      <c r="PRO164" s="137"/>
      <c r="PRP164" s="137"/>
      <c r="PRQ164" s="143"/>
      <c r="PRR164" s="125"/>
      <c r="PRS164" s="126"/>
      <c r="PRW164" s="137"/>
      <c r="PRX164" s="137"/>
      <c r="PRY164" s="137"/>
      <c r="PRZ164" s="137"/>
      <c r="PSA164" s="137"/>
      <c r="PSB164" s="137"/>
      <c r="PSC164" s="143"/>
      <c r="PSD164" s="125"/>
      <c r="PSE164" s="126"/>
      <c r="PSI164" s="137"/>
      <c r="PSJ164" s="137"/>
      <c r="PSK164" s="137"/>
      <c r="PSL164" s="137"/>
      <c r="PSM164" s="137"/>
      <c r="PSN164" s="137"/>
      <c r="PSO164" s="143"/>
      <c r="PSP164" s="125"/>
      <c r="PSQ164" s="126"/>
      <c r="PSU164" s="137"/>
      <c r="PSV164" s="137"/>
      <c r="PSW164" s="137"/>
      <c r="PSX164" s="137"/>
      <c r="PSY164" s="137"/>
      <c r="PSZ164" s="137"/>
      <c r="PTA164" s="143"/>
      <c r="PTB164" s="125"/>
      <c r="PTC164" s="126"/>
      <c r="PTG164" s="137"/>
      <c r="PTH164" s="137"/>
      <c r="PTI164" s="137"/>
      <c r="PTJ164" s="137"/>
      <c r="PTK164" s="137"/>
      <c r="PTL164" s="137"/>
      <c r="PTM164" s="143"/>
      <c r="PTN164" s="125"/>
      <c r="PTO164" s="126"/>
      <c r="PTS164" s="137"/>
      <c r="PTT164" s="137"/>
      <c r="PTU164" s="137"/>
      <c r="PTV164" s="137"/>
      <c r="PTW164" s="137"/>
      <c r="PTX164" s="137"/>
      <c r="PTY164" s="143"/>
      <c r="PTZ164" s="125"/>
      <c r="PUA164" s="126"/>
      <c r="PUE164" s="137"/>
      <c r="PUF164" s="137"/>
      <c r="PUG164" s="137"/>
      <c r="PUH164" s="137"/>
      <c r="PUI164" s="137"/>
      <c r="PUJ164" s="137"/>
      <c r="PUK164" s="143"/>
      <c r="PUL164" s="125"/>
      <c r="PUM164" s="126"/>
      <c r="PUQ164" s="137"/>
      <c r="PUR164" s="137"/>
      <c r="PUS164" s="137"/>
      <c r="PUT164" s="137"/>
      <c r="PUU164" s="137"/>
      <c r="PUV164" s="137"/>
      <c r="PUW164" s="143"/>
      <c r="PUX164" s="125"/>
      <c r="PUY164" s="126"/>
      <c r="PVC164" s="137"/>
      <c r="PVD164" s="137"/>
      <c r="PVE164" s="137"/>
      <c r="PVF164" s="137"/>
      <c r="PVG164" s="137"/>
      <c r="PVH164" s="137"/>
      <c r="PVI164" s="143"/>
      <c r="PVJ164" s="125"/>
      <c r="PVK164" s="126"/>
      <c r="PVO164" s="137"/>
      <c r="PVP164" s="137"/>
      <c r="PVQ164" s="137"/>
      <c r="PVR164" s="137"/>
      <c r="PVS164" s="137"/>
      <c r="PVT164" s="137"/>
      <c r="PVU164" s="143"/>
      <c r="PVV164" s="125"/>
      <c r="PVW164" s="126"/>
      <c r="PWA164" s="137"/>
      <c r="PWB164" s="137"/>
      <c r="PWC164" s="137"/>
      <c r="PWD164" s="137"/>
      <c r="PWE164" s="137"/>
      <c r="PWF164" s="137"/>
      <c r="PWG164" s="143"/>
      <c r="PWH164" s="125"/>
      <c r="PWI164" s="126"/>
      <c r="PWM164" s="137"/>
      <c r="PWN164" s="137"/>
      <c r="PWO164" s="137"/>
      <c r="PWP164" s="137"/>
      <c r="PWQ164" s="137"/>
      <c r="PWR164" s="137"/>
      <c r="PWS164" s="143"/>
      <c r="PWT164" s="125"/>
      <c r="PWU164" s="126"/>
      <c r="PWY164" s="137"/>
      <c r="PWZ164" s="137"/>
      <c r="PXA164" s="137"/>
      <c r="PXB164" s="137"/>
      <c r="PXC164" s="137"/>
      <c r="PXD164" s="137"/>
      <c r="PXE164" s="143"/>
      <c r="PXF164" s="125"/>
      <c r="PXG164" s="126"/>
      <c r="PXK164" s="137"/>
      <c r="PXL164" s="137"/>
      <c r="PXM164" s="137"/>
      <c r="PXN164" s="137"/>
      <c r="PXO164" s="137"/>
      <c r="PXP164" s="137"/>
      <c r="PXQ164" s="143"/>
      <c r="PXR164" s="125"/>
      <c r="PXS164" s="126"/>
      <c r="PXW164" s="137"/>
      <c r="PXX164" s="137"/>
      <c r="PXY164" s="137"/>
      <c r="PXZ164" s="137"/>
      <c r="PYA164" s="137"/>
      <c r="PYB164" s="137"/>
      <c r="PYC164" s="143"/>
      <c r="PYD164" s="125"/>
      <c r="PYE164" s="126"/>
      <c r="PYI164" s="137"/>
      <c r="PYJ164" s="137"/>
      <c r="PYK164" s="137"/>
      <c r="PYL164" s="137"/>
      <c r="PYM164" s="137"/>
      <c r="PYN164" s="137"/>
      <c r="PYO164" s="143"/>
      <c r="PYP164" s="125"/>
      <c r="PYQ164" s="126"/>
      <c r="PYU164" s="137"/>
      <c r="PYV164" s="137"/>
      <c r="PYW164" s="137"/>
      <c r="PYX164" s="137"/>
      <c r="PYY164" s="137"/>
      <c r="PYZ164" s="137"/>
      <c r="PZA164" s="143"/>
      <c r="PZB164" s="125"/>
      <c r="PZC164" s="126"/>
      <c r="PZG164" s="137"/>
      <c r="PZH164" s="137"/>
      <c r="PZI164" s="137"/>
      <c r="PZJ164" s="137"/>
      <c r="PZK164" s="137"/>
      <c r="PZL164" s="137"/>
      <c r="PZM164" s="143"/>
      <c r="PZN164" s="125"/>
      <c r="PZO164" s="126"/>
      <c r="PZS164" s="137"/>
      <c r="PZT164" s="137"/>
      <c r="PZU164" s="137"/>
      <c r="PZV164" s="137"/>
      <c r="PZW164" s="137"/>
      <c r="PZX164" s="137"/>
      <c r="PZY164" s="143"/>
      <c r="PZZ164" s="125"/>
      <c r="QAA164" s="126"/>
      <c r="QAE164" s="137"/>
      <c r="QAF164" s="137"/>
      <c r="QAG164" s="137"/>
      <c r="QAH164" s="137"/>
      <c r="QAI164" s="137"/>
      <c r="QAJ164" s="137"/>
      <c r="QAK164" s="143"/>
      <c r="QAL164" s="125"/>
      <c r="QAM164" s="126"/>
      <c r="QAQ164" s="137"/>
      <c r="QAR164" s="137"/>
      <c r="QAS164" s="137"/>
      <c r="QAT164" s="137"/>
      <c r="QAU164" s="137"/>
      <c r="QAV164" s="137"/>
      <c r="QAW164" s="143"/>
      <c r="QAX164" s="125"/>
      <c r="QAY164" s="126"/>
      <c r="QBC164" s="137"/>
      <c r="QBD164" s="137"/>
      <c r="QBE164" s="137"/>
      <c r="QBF164" s="137"/>
      <c r="QBG164" s="137"/>
      <c r="QBH164" s="137"/>
      <c r="QBI164" s="143"/>
      <c r="QBJ164" s="125"/>
      <c r="QBK164" s="126"/>
      <c r="QBO164" s="137"/>
      <c r="QBP164" s="137"/>
      <c r="QBQ164" s="137"/>
      <c r="QBR164" s="137"/>
      <c r="QBS164" s="137"/>
      <c r="QBT164" s="137"/>
      <c r="QBU164" s="143"/>
      <c r="QBV164" s="125"/>
      <c r="QBW164" s="126"/>
      <c r="QCA164" s="137"/>
      <c r="QCB164" s="137"/>
      <c r="QCC164" s="137"/>
      <c r="QCD164" s="137"/>
      <c r="QCE164" s="137"/>
      <c r="QCF164" s="137"/>
      <c r="QCG164" s="143"/>
      <c r="QCH164" s="125"/>
      <c r="QCI164" s="126"/>
      <c r="QCM164" s="137"/>
      <c r="QCN164" s="137"/>
      <c r="QCO164" s="137"/>
      <c r="QCP164" s="137"/>
      <c r="QCQ164" s="137"/>
      <c r="QCR164" s="137"/>
      <c r="QCS164" s="143"/>
      <c r="QCT164" s="125"/>
      <c r="QCU164" s="126"/>
      <c r="QCY164" s="137"/>
      <c r="QCZ164" s="137"/>
      <c r="QDA164" s="137"/>
      <c r="QDB164" s="137"/>
      <c r="QDC164" s="137"/>
      <c r="QDD164" s="137"/>
      <c r="QDE164" s="143"/>
      <c r="QDF164" s="125"/>
      <c r="QDG164" s="126"/>
      <c r="QDK164" s="137"/>
      <c r="QDL164" s="137"/>
      <c r="QDM164" s="137"/>
      <c r="QDN164" s="137"/>
      <c r="QDO164" s="137"/>
      <c r="QDP164" s="137"/>
      <c r="QDQ164" s="143"/>
      <c r="QDR164" s="125"/>
      <c r="QDS164" s="126"/>
      <c r="QDW164" s="137"/>
      <c r="QDX164" s="137"/>
      <c r="QDY164" s="137"/>
      <c r="QDZ164" s="137"/>
      <c r="QEA164" s="137"/>
      <c r="QEB164" s="137"/>
      <c r="QEC164" s="143"/>
      <c r="QED164" s="125"/>
      <c r="QEE164" s="126"/>
      <c r="QEI164" s="137"/>
      <c r="QEJ164" s="137"/>
      <c r="QEK164" s="137"/>
      <c r="QEL164" s="137"/>
      <c r="QEM164" s="137"/>
      <c r="QEN164" s="137"/>
      <c r="QEO164" s="143"/>
      <c r="QEP164" s="125"/>
      <c r="QEQ164" s="126"/>
      <c r="QEU164" s="137"/>
      <c r="QEV164" s="137"/>
      <c r="QEW164" s="137"/>
      <c r="QEX164" s="137"/>
      <c r="QEY164" s="137"/>
      <c r="QEZ164" s="137"/>
      <c r="QFA164" s="143"/>
      <c r="QFB164" s="125"/>
      <c r="QFC164" s="126"/>
      <c r="QFG164" s="137"/>
      <c r="QFH164" s="137"/>
      <c r="QFI164" s="137"/>
      <c r="QFJ164" s="137"/>
      <c r="QFK164" s="137"/>
      <c r="QFL164" s="137"/>
      <c r="QFM164" s="143"/>
      <c r="QFN164" s="125"/>
      <c r="QFO164" s="126"/>
      <c r="QFS164" s="137"/>
      <c r="QFT164" s="137"/>
      <c r="QFU164" s="137"/>
      <c r="QFV164" s="137"/>
      <c r="QFW164" s="137"/>
      <c r="QFX164" s="137"/>
      <c r="QFY164" s="143"/>
      <c r="QFZ164" s="125"/>
      <c r="QGA164" s="126"/>
      <c r="QGE164" s="137"/>
      <c r="QGF164" s="137"/>
      <c r="QGG164" s="137"/>
      <c r="QGH164" s="137"/>
      <c r="QGI164" s="137"/>
      <c r="QGJ164" s="137"/>
      <c r="QGK164" s="143"/>
      <c r="QGL164" s="125"/>
      <c r="QGM164" s="126"/>
      <c r="QGQ164" s="137"/>
      <c r="QGR164" s="137"/>
      <c r="QGS164" s="137"/>
      <c r="QGT164" s="137"/>
      <c r="QGU164" s="137"/>
      <c r="QGV164" s="137"/>
      <c r="QGW164" s="143"/>
      <c r="QGX164" s="125"/>
      <c r="QGY164" s="126"/>
      <c r="QHC164" s="137"/>
      <c r="QHD164" s="137"/>
      <c r="QHE164" s="137"/>
      <c r="QHF164" s="137"/>
      <c r="QHG164" s="137"/>
      <c r="QHH164" s="137"/>
      <c r="QHI164" s="143"/>
      <c r="QHJ164" s="125"/>
      <c r="QHK164" s="126"/>
      <c r="QHO164" s="137"/>
      <c r="QHP164" s="137"/>
      <c r="QHQ164" s="137"/>
      <c r="QHR164" s="137"/>
      <c r="QHS164" s="137"/>
      <c r="QHT164" s="137"/>
      <c r="QHU164" s="143"/>
      <c r="QHV164" s="125"/>
      <c r="QHW164" s="126"/>
      <c r="QIA164" s="137"/>
      <c r="QIB164" s="137"/>
      <c r="QIC164" s="137"/>
      <c r="QID164" s="137"/>
      <c r="QIE164" s="137"/>
      <c r="QIF164" s="137"/>
      <c r="QIG164" s="143"/>
      <c r="QIH164" s="125"/>
      <c r="QII164" s="126"/>
      <c r="QIM164" s="137"/>
      <c r="QIN164" s="137"/>
      <c r="QIO164" s="137"/>
      <c r="QIP164" s="137"/>
      <c r="QIQ164" s="137"/>
      <c r="QIR164" s="137"/>
      <c r="QIS164" s="143"/>
      <c r="QIT164" s="125"/>
      <c r="QIU164" s="126"/>
      <c r="QIY164" s="137"/>
      <c r="QIZ164" s="137"/>
      <c r="QJA164" s="137"/>
      <c r="QJB164" s="137"/>
      <c r="QJC164" s="137"/>
      <c r="QJD164" s="137"/>
      <c r="QJE164" s="143"/>
      <c r="QJF164" s="125"/>
      <c r="QJG164" s="126"/>
      <c r="QJK164" s="137"/>
      <c r="QJL164" s="137"/>
      <c r="QJM164" s="137"/>
      <c r="QJN164" s="137"/>
      <c r="QJO164" s="137"/>
      <c r="QJP164" s="137"/>
      <c r="QJQ164" s="143"/>
      <c r="QJR164" s="125"/>
      <c r="QJS164" s="126"/>
      <c r="QJW164" s="137"/>
      <c r="QJX164" s="137"/>
      <c r="QJY164" s="137"/>
      <c r="QJZ164" s="137"/>
      <c r="QKA164" s="137"/>
      <c r="QKB164" s="137"/>
      <c r="QKC164" s="143"/>
      <c r="QKD164" s="125"/>
      <c r="QKE164" s="126"/>
      <c r="QKI164" s="137"/>
      <c r="QKJ164" s="137"/>
      <c r="QKK164" s="137"/>
      <c r="QKL164" s="137"/>
      <c r="QKM164" s="137"/>
      <c r="QKN164" s="137"/>
      <c r="QKO164" s="143"/>
      <c r="QKP164" s="125"/>
      <c r="QKQ164" s="126"/>
      <c r="QKU164" s="137"/>
      <c r="QKV164" s="137"/>
      <c r="QKW164" s="137"/>
      <c r="QKX164" s="137"/>
      <c r="QKY164" s="137"/>
      <c r="QKZ164" s="137"/>
      <c r="QLA164" s="143"/>
      <c r="QLB164" s="125"/>
      <c r="QLC164" s="126"/>
      <c r="QLG164" s="137"/>
      <c r="QLH164" s="137"/>
      <c r="QLI164" s="137"/>
      <c r="QLJ164" s="137"/>
      <c r="QLK164" s="137"/>
      <c r="QLL164" s="137"/>
      <c r="QLM164" s="143"/>
      <c r="QLN164" s="125"/>
      <c r="QLO164" s="126"/>
      <c r="QLS164" s="137"/>
      <c r="QLT164" s="137"/>
      <c r="QLU164" s="137"/>
      <c r="QLV164" s="137"/>
      <c r="QLW164" s="137"/>
      <c r="QLX164" s="137"/>
      <c r="QLY164" s="143"/>
      <c r="QLZ164" s="125"/>
      <c r="QMA164" s="126"/>
      <c r="QME164" s="137"/>
      <c r="QMF164" s="137"/>
      <c r="QMG164" s="137"/>
      <c r="QMH164" s="137"/>
      <c r="QMI164" s="137"/>
      <c r="QMJ164" s="137"/>
      <c r="QMK164" s="143"/>
      <c r="QML164" s="125"/>
      <c r="QMM164" s="126"/>
      <c r="QMQ164" s="137"/>
      <c r="QMR164" s="137"/>
      <c r="QMS164" s="137"/>
      <c r="QMT164" s="137"/>
      <c r="QMU164" s="137"/>
      <c r="QMV164" s="137"/>
      <c r="QMW164" s="143"/>
      <c r="QMX164" s="125"/>
      <c r="QMY164" s="126"/>
      <c r="QNC164" s="137"/>
      <c r="QND164" s="137"/>
      <c r="QNE164" s="137"/>
      <c r="QNF164" s="137"/>
      <c r="QNG164" s="137"/>
      <c r="QNH164" s="137"/>
      <c r="QNI164" s="143"/>
      <c r="QNJ164" s="125"/>
      <c r="QNK164" s="126"/>
      <c r="QNO164" s="137"/>
      <c r="QNP164" s="137"/>
      <c r="QNQ164" s="137"/>
      <c r="QNR164" s="137"/>
      <c r="QNS164" s="137"/>
      <c r="QNT164" s="137"/>
      <c r="QNU164" s="143"/>
      <c r="QNV164" s="125"/>
      <c r="QNW164" s="126"/>
      <c r="QOA164" s="137"/>
      <c r="QOB164" s="137"/>
      <c r="QOC164" s="137"/>
      <c r="QOD164" s="137"/>
      <c r="QOE164" s="137"/>
      <c r="QOF164" s="137"/>
      <c r="QOG164" s="143"/>
      <c r="QOH164" s="125"/>
      <c r="QOI164" s="126"/>
      <c r="QOM164" s="137"/>
      <c r="QON164" s="137"/>
      <c r="QOO164" s="137"/>
      <c r="QOP164" s="137"/>
      <c r="QOQ164" s="137"/>
      <c r="QOR164" s="137"/>
      <c r="QOS164" s="143"/>
      <c r="QOT164" s="125"/>
      <c r="QOU164" s="126"/>
      <c r="QOY164" s="137"/>
      <c r="QOZ164" s="137"/>
      <c r="QPA164" s="137"/>
      <c r="QPB164" s="137"/>
      <c r="QPC164" s="137"/>
      <c r="QPD164" s="137"/>
      <c r="QPE164" s="143"/>
      <c r="QPF164" s="125"/>
      <c r="QPG164" s="126"/>
      <c r="QPK164" s="137"/>
      <c r="QPL164" s="137"/>
      <c r="QPM164" s="137"/>
      <c r="QPN164" s="137"/>
      <c r="QPO164" s="137"/>
      <c r="QPP164" s="137"/>
      <c r="QPQ164" s="143"/>
      <c r="QPR164" s="125"/>
      <c r="QPS164" s="126"/>
      <c r="QPW164" s="137"/>
      <c r="QPX164" s="137"/>
      <c r="QPY164" s="137"/>
      <c r="QPZ164" s="137"/>
      <c r="QQA164" s="137"/>
      <c r="QQB164" s="137"/>
      <c r="QQC164" s="143"/>
      <c r="QQD164" s="125"/>
      <c r="QQE164" s="126"/>
      <c r="QQI164" s="137"/>
      <c r="QQJ164" s="137"/>
      <c r="QQK164" s="137"/>
      <c r="QQL164" s="137"/>
      <c r="QQM164" s="137"/>
      <c r="QQN164" s="137"/>
      <c r="QQO164" s="143"/>
      <c r="QQP164" s="125"/>
      <c r="QQQ164" s="126"/>
      <c r="QQU164" s="137"/>
      <c r="QQV164" s="137"/>
      <c r="QQW164" s="137"/>
      <c r="QQX164" s="137"/>
      <c r="QQY164" s="137"/>
      <c r="QQZ164" s="137"/>
      <c r="QRA164" s="143"/>
      <c r="QRB164" s="125"/>
      <c r="QRC164" s="126"/>
      <c r="QRG164" s="137"/>
      <c r="QRH164" s="137"/>
      <c r="QRI164" s="137"/>
      <c r="QRJ164" s="137"/>
      <c r="QRK164" s="137"/>
      <c r="QRL164" s="137"/>
      <c r="QRM164" s="143"/>
      <c r="QRN164" s="125"/>
      <c r="QRO164" s="126"/>
      <c r="QRS164" s="137"/>
      <c r="QRT164" s="137"/>
      <c r="QRU164" s="137"/>
      <c r="QRV164" s="137"/>
      <c r="QRW164" s="137"/>
      <c r="QRX164" s="137"/>
      <c r="QRY164" s="143"/>
      <c r="QRZ164" s="125"/>
      <c r="QSA164" s="126"/>
      <c r="QSE164" s="137"/>
      <c r="QSF164" s="137"/>
      <c r="QSG164" s="137"/>
      <c r="QSH164" s="137"/>
      <c r="QSI164" s="137"/>
      <c r="QSJ164" s="137"/>
      <c r="QSK164" s="143"/>
      <c r="QSL164" s="125"/>
      <c r="QSM164" s="126"/>
      <c r="QSQ164" s="137"/>
      <c r="QSR164" s="137"/>
      <c r="QSS164" s="137"/>
      <c r="QST164" s="137"/>
      <c r="QSU164" s="137"/>
      <c r="QSV164" s="137"/>
      <c r="QSW164" s="143"/>
      <c r="QSX164" s="125"/>
      <c r="QSY164" s="126"/>
      <c r="QTC164" s="137"/>
      <c r="QTD164" s="137"/>
      <c r="QTE164" s="137"/>
      <c r="QTF164" s="137"/>
      <c r="QTG164" s="137"/>
      <c r="QTH164" s="137"/>
      <c r="QTI164" s="143"/>
      <c r="QTJ164" s="125"/>
      <c r="QTK164" s="126"/>
      <c r="QTO164" s="137"/>
      <c r="QTP164" s="137"/>
      <c r="QTQ164" s="137"/>
      <c r="QTR164" s="137"/>
      <c r="QTS164" s="137"/>
      <c r="QTT164" s="137"/>
      <c r="QTU164" s="143"/>
      <c r="QTV164" s="125"/>
      <c r="QTW164" s="126"/>
      <c r="QUA164" s="137"/>
      <c r="QUB164" s="137"/>
      <c r="QUC164" s="137"/>
      <c r="QUD164" s="137"/>
      <c r="QUE164" s="137"/>
      <c r="QUF164" s="137"/>
      <c r="QUG164" s="143"/>
      <c r="QUH164" s="125"/>
      <c r="QUI164" s="126"/>
      <c r="QUM164" s="137"/>
      <c r="QUN164" s="137"/>
      <c r="QUO164" s="137"/>
      <c r="QUP164" s="137"/>
      <c r="QUQ164" s="137"/>
      <c r="QUR164" s="137"/>
      <c r="QUS164" s="143"/>
      <c r="QUT164" s="125"/>
      <c r="QUU164" s="126"/>
      <c r="QUY164" s="137"/>
      <c r="QUZ164" s="137"/>
      <c r="QVA164" s="137"/>
      <c r="QVB164" s="137"/>
      <c r="QVC164" s="137"/>
      <c r="QVD164" s="137"/>
      <c r="QVE164" s="143"/>
      <c r="QVF164" s="125"/>
      <c r="QVG164" s="126"/>
      <c r="QVK164" s="137"/>
      <c r="QVL164" s="137"/>
      <c r="QVM164" s="137"/>
      <c r="QVN164" s="137"/>
      <c r="QVO164" s="137"/>
      <c r="QVP164" s="137"/>
      <c r="QVQ164" s="143"/>
      <c r="QVR164" s="125"/>
      <c r="QVS164" s="126"/>
      <c r="QVW164" s="137"/>
      <c r="QVX164" s="137"/>
      <c r="QVY164" s="137"/>
      <c r="QVZ164" s="137"/>
      <c r="QWA164" s="137"/>
      <c r="QWB164" s="137"/>
      <c r="QWC164" s="143"/>
      <c r="QWD164" s="125"/>
      <c r="QWE164" s="126"/>
      <c r="QWI164" s="137"/>
      <c r="QWJ164" s="137"/>
      <c r="QWK164" s="137"/>
      <c r="QWL164" s="137"/>
      <c r="QWM164" s="137"/>
      <c r="QWN164" s="137"/>
      <c r="QWO164" s="143"/>
      <c r="QWP164" s="125"/>
      <c r="QWQ164" s="126"/>
      <c r="QWU164" s="137"/>
      <c r="QWV164" s="137"/>
      <c r="QWW164" s="137"/>
      <c r="QWX164" s="137"/>
      <c r="QWY164" s="137"/>
      <c r="QWZ164" s="137"/>
      <c r="QXA164" s="143"/>
      <c r="QXB164" s="125"/>
      <c r="QXC164" s="126"/>
      <c r="QXG164" s="137"/>
      <c r="QXH164" s="137"/>
      <c r="QXI164" s="137"/>
      <c r="QXJ164" s="137"/>
      <c r="QXK164" s="137"/>
      <c r="QXL164" s="137"/>
      <c r="QXM164" s="143"/>
      <c r="QXN164" s="125"/>
      <c r="QXO164" s="126"/>
      <c r="QXS164" s="137"/>
      <c r="QXT164" s="137"/>
      <c r="QXU164" s="137"/>
      <c r="QXV164" s="137"/>
      <c r="QXW164" s="137"/>
      <c r="QXX164" s="137"/>
      <c r="QXY164" s="143"/>
      <c r="QXZ164" s="125"/>
      <c r="QYA164" s="126"/>
      <c r="QYE164" s="137"/>
      <c r="QYF164" s="137"/>
      <c r="QYG164" s="137"/>
      <c r="QYH164" s="137"/>
      <c r="QYI164" s="137"/>
      <c r="QYJ164" s="137"/>
      <c r="QYK164" s="143"/>
      <c r="QYL164" s="125"/>
      <c r="QYM164" s="126"/>
      <c r="QYQ164" s="137"/>
      <c r="QYR164" s="137"/>
      <c r="QYS164" s="137"/>
      <c r="QYT164" s="137"/>
      <c r="QYU164" s="137"/>
      <c r="QYV164" s="137"/>
      <c r="QYW164" s="143"/>
      <c r="QYX164" s="125"/>
      <c r="QYY164" s="126"/>
      <c r="QZC164" s="137"/>
      <c r="QZD164" s="137"/>
      <c r="QZE164" s="137"/>
      <c r="QZF164" s="137"/>
      <c r="QZG164" s="137"/>
      <c r="QZH164" s="137"/>
      <c r="QZI164" s="143"/>
      <c r="QZJ164" s="125"/>
      <c r="QZK164" s="126"/>
      <c r="QZO164" s="137"/>
      <c r="QZP164" s="137"/>
      <c r="QZQ164" s="137"/>
      <c r="QZR164" s="137"/>
      <c r="QZS164" s="137"/>
      <c r="QZT164" s="137"/>
      <c r="QZU164" s="143"/>
      <c r="QZV164" s="125"/>
      <c r="QZW164" s="126"/>
      <c r="RAA164" s="137"/>
      <c r="RAB164" s="137"/>
      <c r="RAC164" s="137"/>
      <c r="RAD164" s="137"/>
      <c r="RAE164" s="137"/>
      <c r="RAF164" s="137"/>
      <c r="RAG164" s="143"/>
      <c r="RAH164" s="125"/>
      <c r="RAI164" s="126"/>
      <c r="RAM164" s="137"/>
      <c r="RAN164" s="137"/>
      <c r="RAO164" s="137"/>
      <c r="RAP164" s="137"/>
      <c r="RAQ164" s="137"/>
      <c r="RAR164" s="137"/>
      <c r="RAS164" s="143"/>
      <c r="RAT164" s="125"/>
      <c r="RAU164" s="126"/>
      <c r="RAY164" s="137"/>
      <c r="RAZ164" s="137"/>
      <c r="RBA164" s="137"/>
      <c r="RBB164" s="137"/>
      <c r="RBC164" s="137"/>
      <c r="RBD164" s="137"/>
      <c r="RBE164" s="143"/>
      <c r="RBF164" s="125"/>
      <c r="RBG164" s="126"/>
      <c r="RBK164" s="137"/>
      <c r="RBL164" s="137"/>
      <c r="RBM164" s="137"/>
      <c r="RBN164" s="137"/>
      <c r="RBO164" s="137"/>
      <c r="RBP164" s="137"/>
      <c r="RBQ164" s="143"/>
      <c r="RBR164" s="125"/>
      <c r="RBS164" s="126"/>
      <c r="RBW164" s="137"/>
      <c r="RBX164" s="137"/>
      <c r="RBY164" s="137"/>
      <c r="RBZ164" s="137"/>
      <c r="RCA164" s="137"/>
      <c r="RCB164" s="137"/>
      <c r="RCC164" s="143"/>
      <c r="RCD164" s="125"/>
      <c r="RCE164" s="126"/>
      <c r="RCI164" s="137"/>
      <c r="RCJ164" s="137"/>
      <c r="RCK164" s="137"/>
      <c r="RCL164" s="137"/>
      <c r="RCM164" s="137"/>
      <c r="RCN164" s="137"/>
      <c r="RCO164" s="143"/>
      <c r="RCP164" s="125"/>
      <c r="RCQ164" s="126"/>
      <c r="RCU164" s="137"/>
      <c r="RCV164" s="137"/>
      <c r="RCW164" s="137"/>
      <c r="RCX164" s="137"/>
      <c r="RCY164" s="137"/>
      <c r="RCZ164" s="137"/>
      <c r="RDA164" s="143"/>
      <c r="RDB164" s="125"/>
      <c r="RDC164" s="126"/>
      <c r="RDG164" s="137"/>
      <c r="RDH164" s="137"/>
      <c r="RDI164" s="137"/>
      <c r="RDJ164" s="137"/>
      <c r="RDK164" s="137"/>
      <c r="RDL164" s="137"/>
      <c r="RDM164" s="143"/>
      <c r="RDN164" s="125"/>
      <c r="RDO164" s="126"/>
      <c r="RDS164" s="137"/>
      <c r="RDT164" s="137"/>
      <c r="RDU164" s="137"/>
      <c r="RDV164" s="137"/>
      <c r="RDW164" s="137"/>
      <c r="RDX164" s="137"/>
      <c r="RDY164" s="143"/>
      <c r="RDZ164" s="125"/>
      <c r="REA164" s="126"/>
      <c r="REE164" s="137"/>
      <c r="REF164" s="137"/>
      <c r="REG164" s="137"/>
      <c r="REH164" s="137"/>
      <c r="REI164" s="137"/>
      <c r="REJ164" s="137"/>
      <c r="REK164" s="143"/>
      <c r="REL164" s="125"/>
      <c r="REM164" s="126"/>
      <c r="REQ164" s="137"/>
      <c r="RER164" s="137"/>
      <c r="RES164" s="137"/>
      <c r="RET164" s="137"/>
      <c r="REU164" s="137"/>
      <c r="REV164" s="137"/>
      <c r="REW164" s="143"/>
      <c r="REX164" s="125"/>
      <c r="REY164" s="126"/>
      <c r="RFC164" s="137"/>
      <c r="RFD164" s="137"/>
      <c r="RFE164" s="137"/>
      <c r="RFF164" s="137"/>
      <c r="RFG164" s="137"/>
      <c r="RFH164" s="137"/>
      <c r="RFI164" s="143"/>
      <c r="RFJ164" s="125"/>
      <c r="RFK164" s="126"/>
      <c r="RFO164" s="137"/>
      <c r="RFP164" s="137"/>
      <c r="RFQ164" s="137"/>
      <c r="RFR164" s="137"/>
      <c r="RFS164" s="137"/>
      <c r="RFT164" s="137"/>
      <c r="RFU164" s="143"/>
      <c r="RFV164" s="125"/>
      <c r="RFW164" s="126"/>
      <c r="RGA164" s="137"/>
      <c r="RGB164" s="137"/>
      <c r="RGC164" s="137"/>
      <c r="RGD164" s="137"/>
      <c r="RGE164" s="137"/>
      <c r="RGF164" s="137"/>
      <c r="RGG164" s="143"/>
      <c r="RGH164" s="125"/>
      <c r="RGI164" s="126"/>
      <c r="RGM164" s="137"/>
      <c r="RGN164" s="137"/>
      <c r="RGO164" s="137"/>
      <c r="RGP164" s="137"/>
      <c r="RGQ164" s="137"/>
      <c r="RGR164" s="137"/>
      <c r="RGS164" s="143"/>
      <c r="RGT164" s="125"/>
      <c r="RGU164" s="126"/>
      <c r="RGY164" s="137"/>
      <c r="RGZ164" s="137"/>
      <c r="RHA164" s="137"/>
      <c r="RHB164" s="137"/>
      <c r="RHC164" s="137"/>
      <c r="RHD164" s="137"/>
      <c r="RHE164" s="143"/>
      <c r="RHF164" s="125"/>
      <c r="RHG164" s="126"/>
      <c r="RHK164" s="137"/>
      <c r="RHL164" s="137"/>
      <c r="RHM164" s="137"/>
      <c r="RHN164" s="137"/>
      <c r="RHO164" s="137"/>
      <c r="RHP164" s="137"/>
      <c r="RHQ164" s="143"/>
      <c r="RHR164" s="125"/>
      <c r="RHS164" s="126"/>
      <c r="RHW164" s="137"/>
      <c r="RHX164" s="137"/>
      <c r="RHY164" s="137"/>
      <c r="RHZ164" s="137"/>
      <c r="RIA164" s="137"/>
      <c r="RIB164" s="137"/>
      <c r="RIC164" s="143"/>
      <c r="RID164" s="125"/>
      <c r="RIE164" s="126"/>
      <c r="RII164" s="137"/>
      <c r="RIJ164" s="137"/>
      <c r="RIK164" s="137"/>
      <c r="RIL164" s="137"/>
      <c r="RIM164" s="137"/>
      <c r="RIN164" s="137"/>
      <c r="RIO164" s="143"/>
      <c r="RIP164" s="125"/>
      <c r="RIQ164" s="126"/>
      <c r="RIU164" s="137"/>
      <c r="RIV164" s="137"/>
      <c r="RIW164" s="137"/>
      <c r="RIX164" s="137"/>
      <c r="RIY164" s="137"/>
      <c r="RIZ164" s="137"/>
      <c r="RJA164" s="143"/>
      <c r="RJB164" s="125"/>
      <c r="RJC164" s="126"/>
      <c r="RJG164" s="137"/>
      <c r="RJH164" s="137"/>
      <c r="RJI164" s="137"/>
      <c r="RJJ164" s="137"/>
      <c r="RJK164" s="137"/>
      <c r="RJL164" s="137"/>
      <c r="RJM164" s="143"/>
      <c r="RJN164" s="125"/>
      <c r="RJO164" s="126"/>
      <c r="RJS164" s="137"/>
      <c r="RJT164" s="137"/>
      <c r="RJU164" s="137"/>
      <c r="RJV164" s="137"/>
      <c r="RJW164" s="137"/>
      <c r="RJX164" s="137"/>
      <c r="RJY164" s="143"/>
      <c r="RJZ164" s="125"/>
      <c r="RKA164" s="126"/>
      <c r="RKE164" s="137"/>
      <c r="RKF164" s="137"/>
      <c r="RKG164" s="137"/>
      <c r="RKH164" s="137"/>
      <c r="RKI164" s="137"/>
      <c r="RKJ164" s="137"/>
      <c r="RKK164" s="143"/>
      <c r="RKL164" s="125"/>
      <c r="RKM164" s="126"/>
      <c r="RKQ164" s="137"/>
      <c r="RKR164" s="137"/>
      <c r="RKS164" s="137"/>
      <c r="RKT164" s="137"/>
      <c r="RKU164" s="137"/>
      <c r="RKV164" s="137"/>
      <c r="RKW164" s="143"/>
      <c r="RKX164" s="125"/>
      <c r="RKY164" s="126"/>
      <c r="RLC164" s="137"/>
      <c r="RLD164" s="137"/>
      <c r="RLE164" s="137"/>
      <c r="RLF164" s="137"/>
      <c r="RLG164" s="137"/>
      <c r="RLH164" s="137"/>
      <c r="RLI164" s="143"/>
      <c r="RLJ164" s="125"/>
      <c r="RLK164" s="126"/>
      <c r="RLO164" s="137"/>
      <c r="RLP164" s="137"/>
      <c r="RLQ164" s="137"/>
      <c r="RLR164" s="137"/>
      <c r="RLS164" s="137"/>
      <c r="RLT164" s="137"/>
      <c r="RLU164" s="143"/>
      <c r="RLV164" s="125"/>
      <c r="RLW164" s="126"/>
      <c r="RMA164" s="137"/>
      <c r="RMB164" s="137"/>
      <c r="RMC164" s="137"/>
      <c r="RMD164" s="137"/>
      <c r="RME164" s="137"/>
      <c r="RMF164" s="137"/>
      <c r="RMG164" s="143"/>
      <c r="RMH164" s="125"/>
      <c r="RMI164" s="126"/>
      <c r="RMM164" s="137"/>
      <c r="RMN164" s="137"/>
      <c r="RMO164" s="137"/>
      <c r="RMP164" s="137"/>
      <c r="RMQ164" s="137"/>
      <c r="RMR164" s="137"/>
      <c r="RMS164" s="143"/>
      <c r="RMT164" s="125"/>
      <c r="RMU164" s="126"/>
      <c r="RMY164" s="137"/>
      <c r="RMZ164" s="137"/>
      <c r="RNA164" s="137"/>
      <c r="RNB164" s="137"/>
      <c r="RNC164" s="137"/>
      <c r="RND164" s="137"/>
      <c r="RNE164" s="143"/>
      <c r="RNF164" s="125"/>
      <c r="RNG164" s="126"/>
      <c r="RNK164" s="137"/>
      <c r="RNL164" s="137"/>
      <c r="RNM164" s="137"/>
      <c r="RNN164" s="137"/>
      <c r="RNO164" s="137"/>
      <c r="RNP164" s="137"/>
      <c r="RNQ164" s="143"/>
      <c r="RNR164" s="125"/>
      <c r="RNS164" s="126"/>
      <c r="RNW164" s="137"/>
      <c r="RNX164" s="137"/>
      <c r="RNY164" s="137"/>
      <c r="RNZ164" s="137"/>
      <c r="ROA164" s="137"/>
      <c r="ROB164" s="137"/>
      <c r="ROC164" s="143"/>
      <c r="ROD164" s="125"/>
      <c r="ROE164" s="126"/>
      <c r="ROI164" s="137"/>
      <c r="ROJ164" s="137"/>
      <c r="ROK164" s="137"/>
      <c r="ROL164" s="137"/>
      <c r="ROM164" s="137"/>
      <c r="RON164" s="137"/>
      <c r="ROO164" s="143"/>
      <c r="ROP164" s="125"/>
      <c r="ROQ164" s="126"/>
      <c r="ROU164" s="137"/>
      <c r="ROV164" s="137"/>
      <c r="ROW164" s="137"/>
      <c r="ROX164" s="137"/>
      <c r="ROY164" s="137"/>
      <c r="ROZ164" s="137"/>
      <c r="RPA164" s="143"/>
      <c r="RPB164" s="125"/>
      <c r="RPC164" s="126"/>
      <c r="RPG164" s="137"/>
      <c r="RPH164" s="137"/>
      <c r="RPI164" s="137"/>
      <c r="RPJ164" s="137"/>
      <c r="RPK164" s="137"/>
      <c r="RPL164" s="137"/>
      <c r="RPM164" s="143"/>
      <c r="RPN164" s="125"/>
      <c r="RPO164" s="126"/>
      <c r="RPS164" s="137"/>
      <c r="RPT164" s="137"/>
      <c r="RPU164" s="137"/>
      <c r="RPV164" s="137"/>
      <c r="RPW164" s="137"/>
      <c r="RPX164" s="137"/>
      <c r="RPY164" s="143"/>
      <c r="RPZ164" s="125"/>
      <c r="RQA164" s="126"/>
      <c r="RQE164" s="137"/>
      <c r="RQF164" s="137"/>
      <c r="RQG164" s="137"/>
      <c r="RQH164" s="137"/>
      <c r="RQI164" s="137"/>
      <c r="RQJ164" s="137"/>
      <c r="RQK164" s="143"/>
      <c r="RQL164" s="125"/>
      <c r="RQM164" s="126"/>
      <c r="RQQ164" s="137"/>
      <c r="RQR164" s="137"/>
      <c r="RQS164" s="137"/>
      <c r="RQT164" s="137"/>
      <c r="RQU164" s="137"/>
      <c r="RQV164" s="137"/>
      <c r="RQW164" s="143"/>
      <c r="RQX164" s="125"/>
      <c r="RQY164" s="126"/>
      <c r="RRC164" s="137"/>
      <c r="RRD164" s="137"/>
      <c r="RRE164" s="137"/>
      <c r="RRF164" s="137"/>
      <c r="RRG164" s="137"/>
      <c r="RRH164" s="137"/>
      <c r="RRI164" s="143"/>
      <c r="RRJ164" s="125"/>
      <c r="RRK164" s="126"/>
      <c r="RRO164" s="137"/>
      <c r="RRP164" s="137"/>
      <c r="RRQ164" s="137"/>
      <c r="RRR164" s="137"/>
      <c r="RRS164" s="137"/>
      <c r="RRT164" s="137"/>
      <c r="RRU164" s="143"/>
      <c r="RRV164" s="125"/>
      <c r="RRW164" s="126"/>
      <c r="RSA164" s="137"/>
      <c r="RSB164" s="137"/>
      <c r="RSC164" s="137"/>
      <c r="RSD164" s="137"/>
      <c r="RSE164" s="137"/>
      <c r="RSF164" s="137"/>
      <c r="RSG164" s="143"/>
      <c r="RSH164" s="125"/>
      <c r="RSI164" s="126"/>
      <c r="RSM164" s="137"/>
      <c r="RSN164" s="137"/>
      <c r="RSO164" s="137"/>
      <c r="RSP164" s="137"/>
      <c r="RSQ164" s="137"/>
      <c r="RSR164" s="137"/>
      <c r="RSS164" s="143"/>
      <c r="RST164" s="125"/>
      <c r="RSU164" s="126"/>
      <c r="RSY164" s="137"/>
      <c r="RSZ164" s="137"/>
      <c r="RTA164" s="137"/>
      <c r="RTB164" s="137"/>
      <c r="RTC164" s="137"/>
      <c r="RTD164" s="137"/>
      <c r="RTE164" s="143"/>
      <c r="RTF164" s="125"/>
      <c r="RTG164" s="126"/>
      <c r="RTK164" s="137"/>
      <c r="RTL164" s="137"/>
      <c r="RTM164" s="137"/>
      <c r="RTN164" s="137"/>
      <c r="RTO164" s="137"/>
      <c r="RTP164" s="137"/>
      <c r="RTQ164" s="143"/>
      <c r="RTR164" s="125"/>
      <c r="RTS164" s="126"/>
      <c r="RTW164" s="137"/>
      <c r="RTX164" s="137"/>
      <c r="RTY164" s="137"/>
      <c r="RTZ164" s="137"/>
      <c r="RUA164" s="137"/>
      <c r="RUB164" s="137"/>
      <c r="RUC164" s="143"/>
      <c r="RUD164" s="125"/>
      <c r="RUE164" s="126"/>
      <c r="RUI164" s="137"/>
      <c r="RUJ164" s="137"/>
      <c r="RUK164" s="137"/>
      <c r="RUL164" s="137"/>
      <c r="RUM164" s="137"/>
      <c r="RUN164" s="137"/>
      <c r="RUO164" s="143"/>
      <c r="RUP164" s="125"/>
      <c r="RUQ164" s="126"/>
      <c r="RUU164" s="137"/>
      <c r="RUV164" s="137"/>
      <c r="RUW164" s="137"/>
      <c r="RUX164" s="137"/>
      <c r="RUY164" s="137"/>
      <c r="RUZ164" s="137"/>
      <c r="RVA164" s="143"/>
      <c r="RVB164" s="125"/>
      <c r="RVC164" s="126"/>
      <c r="RVG164" s="137"/>
      <c r="RVH164" s="137"/>
      <c r="RVI164" s="137"/>
      <c r="RVJ164" s="137"/>
      <c r="RVK164" s="137"/>
      <c r="RVL164" s="137"/>
      <c r="RVM164" s="143"/>
      <c r="RVN164" s="125"/>
      <c r="RVO164" s="126"/>
      <c r="RVS164" s="137"/>
      <c r="RVT164" s="137"/>
      <c r="RVU164" s="137"/>
      <c r="RVV164" s="137"/>
      <c r="RVW164" s="137"/>
      <c r="RVX164" s="137"/>
      <c r="RVY164" s="143"/>
      <c r="RVZ164" s="125"/>
      <c r="RWA164" s="126"/>
      <c r="RWE164" s="137"/>
      <c r="RWF164" s="137"/>
      <c r="RWG164" s="137"/>
      <c r="RWH164" s="137"/>
      <c r="RWI164" s="137"/>
      <c r="RWJ164" s="137"/>
      <c r="RWK164" s="143"/>
      <c r="RWL164" s="125"/>
      <c r="RWM164" s="126"/>
      <c r="RWQ164" s="137"/>
      <c r="RWR164" s="137"/>
      <c r="RWS164" s="137"/>
      <c r="RWT164" s="137"/>
      <c r="RWU164" s="137"/>
      <c r="RWV164" s="137"/>
      <c r="RWW164" s="143"/>
      <c r="RWX164" s="125"/>
      <c r="RWY164" s="126"/>
      <c r="RXC164" s="137"/>
      <c r="RXD164" s="137"/>
      <c r="RXE164" s="137"/>
      <c r="RXF164" s="137"/>
      <c r="RXG164" s="137"/>
      <c r="RXH164" s="137"/>
      <c r="RXI164" s="143"/>
      <c r="RXJ164" s="125"/>
      <c r="RXK164" s="126"/>
      <c r="RXO164" s="137"/>
      <c r="RXP164" s="137"/>
      <c r="RXQ164" s="137"/>
      <c r="RXR164" s="137"/>
      <c r="RXS164" s="137"/>
      <c r="RXT164" s="137"/>
      <c r="RXU164" s="143"/>
      <c r="RXV164" s="125"/>
      <c r="RXW164" s="126"/>
      <c r="RYA164" s="137"/>
      <c r="RYB164" s="137"/>
      <c r="RYC164" s="137"/>
      <c r="RYD164" s="137"/>
      <c r="RYE164" s="137"/>
      <c r="RYF164" s="137"/>
      <c r="RYG164" s="143"/>
      <c r="RYH164" s="125"/>
      <c r="RYI164" s="126"/>
      <c r="RYM164" s="137"/>
      <c r="RYN164" s="137"/>
      <c r="RYO164" s="137"/>
      <c r="RYP164" s="137"/>
      <c r="RYQ164" s="137"/>
      <c r="RYR164" s="137"/>
      <c r="RYS164" s="143"/>
      <c r="RYT164" s="125"/>
      <c r="RYU164" s="126"/>
      <c r="RYY164" s="137"/>
      <c r="RYZ164" s="137"/>
      <c r="RZA164" s="137"/>
      <c r="RZB164" s="137"/>
      <c r="RZC164" s="137"/>
      <c r="RZD164" s="137"/>
      <c r="RZE164" s="143"/>
      <c r="RZF164" s="125"/>
      <c r="RZG164" s="126"/>
      <c r="RZK164" s="137"/>
      <c r="RZL164" s="137"/>
      <c r="RZM164" s="137"/>
      <c r="RZN164" s="137"/>
      <c r="RZO164" s="137"/>
      <c r="RZP164" s="137"/>
      <c r="RZQ164" s="143"/>
      <c r="RZR164" s="125"/>
      <c r="RZS164" s="126"/>
      <c r="RZW164" s="137"/>
      <c r="RZX164" s="137"/>
      <c r="RZY164" s="137"/>
      <c r="RZZ164" s="137"/>
      <c r="SAA164" s="137"/>
      <c r="SAB164" s="137"/>
      <c r="SAC164" s="143"/>
      <c r="SAD164" s="125"/>
      <c r="SAE164" s="126"/>
      <c r="SAI164" s="137"/>
      <c r="SAJ164" s="137"/>
      <c r="SAK164" s="137"/>
      <c r="SAL164" s="137"/>
      <c r="SAM164" s="137"/>
      <c r="SAN164" s="137"/>
      <c r="SAO164" s="143"/>
      <c r="SAP164" s="125"/>
      <c r="SAQ164" s="126"/>
      <c r="SAU164" s="137"/>
      <c r="SAV164" s="137"/>
      <c r="SAW164" s="137"/>
      <c r="SAX164" s="137"/>
      <c r="SAY164" s="137"/>
      <c r="SAZ164" s="137"/>
      <c r="SBA164" s="143"/>
      <c r="SBB164" s="125"/>
      <c r="SBC164" s="126"/>
      <c r="SBG164" s="137"/>
      <c r="SBH164" s="137"/>
      <c r="SBI164" s="137"/>
      <c r="SBJ164" s="137"/>
      <c r="SBK164" s="137"/>
      <c r="SBL164" s="137"/>
      <c r="SBM164" s="143"/>
      <c r="SBN164" s="125"/>
      <c r="SBO164" s="126"/>
      <c r="SBS164" s="137"/>
      <c r="SBT164" s="137"/>
      <c r="SBU164" s="137"/>
      <c r="SBV164" s="137"/>
      <c r="SBW164" s="137"/>
      <c r="SBX164" s="137"/>
      <c r="SBY164" s="143"/>
      <c r="SBZ164" s="125"/>
      <c r="SCA164" s="126"/>
      <c r="SCE164" s="137"/>
      <c r="SCF164" s="137"/>
      <c r="SCG164" s="137"/>
      <c r="SCH164" s="137"/>
      <c r="SCI164" s="137"/>
      <c r="SCJ164" s="137"/>
      <c r="SCK164" s="143"/>
      <c r="SCL164" s="125"/>
      <c r="SCM164" s="126"/>
      <c r="SCQ164" s="137"/>
      <c r="SCR164" s="137"/>
      <c r="SCS164" s="137"/>
      <c r="SCT164" s="137"/>
      <c r="SCU164" s="137"/>
      <c r="SCV164" s="137"/>
      <c r="SCW164" s="143"/>
      <c r="SCX164" s="125"/>
      <c r="SCY164" s="126"/>
      <c r="SDC164" s="137"/>
      <c r="SDD164" s="137"/>
      <c r="SDE164" s="137"/>
      <c r="SDF164" s="137"/>
      <c r="SDG164" s="137"/>
      <c r="SDH164" s="137"/>
      <c r="SDI164" s="143"/>
      <c r="SDJ164" s="125"/>
      <c r="SDK164" s="126"/>
      <c r="SDO164" s="137"/>
      <c r="SDP164" s="137"/>
      <c r="SDQ164" s="137"/>
      <c r="SDR164" s="137"/>
      <c r="SDS164" s="137"/>
      <c r="SDT164" s="137"/>
      <c r="SDU164" s="143"/>
      <c r="SDV164" s="125"/>
      <c r="SDW164" s="126"/>
      <c r="SEA164" s="137"/>
      <c r="SEB164" s="137"/>
      <c r="SEC164" s="137"/>
      <c r="SED164" s="137"/>
      <c r="SEE164" s="137"/>
      <c r="SEF164" s="137"/>
      <c r="SEG164" s="143"/>
      <c r="SEH164" s="125"/>
      <c r="SEI164" s="126"/>
      <c r="SEM164" s="137"/>
      <c r="SEN164" s="137"/>
      <c r="SEO164" s="137"/>
      <c r="SEP164" s="137"/>
      <c r="SEQ164" s="137"/>
      <c r="SER164" s="137"/>
      <c r="SES164" s="143"/>
      <c r="SET164" s="125"/>
      <c r="SEU164" s="126"/>
      <c r="SEY164" s="137"/>
      <c r="SEZ164" s="137"/>
      <c r="SFA164" s="137"/>
      <c r="SFB164" s="137"/>
      <c r="SFC164" s="137"/>
      <c r="SFD164" s="137"/>
      <c r="SFE164" s="143"/>
      <c r="SFF164" s="125"/>
      <c r="SFG164" s="126"/>
      <c r="SFK164" s="137"/>
      <c r="SFL164" s="137"/>
      <c r="SFM164" s="137"/>
      <c r="SFN164" s="137"/>
      <c r="SFO164" s="137"/>
      <c r="SFP164" s="137"/>
      <c r="SFQ164" s="143"/>
      <c r="SFR164" s="125"/>
      <c r="SFS164" s="126"/>
      <c r="SFW164" s="137"/>
      <c r="SFX164" s="137"/>
      <c r="SFY164" s="137"/>
      <c r="SFZ164" s="137"/>
      <c r="SGA164" s="137"/>
      <c r="SGB164" s="137"/>
      <c r="SGC164" s="143"/>
      <c r="SGD164" s="125"/>
      <c r="SGE164" s="126"/>
      <c r="SGI164" s="137"/>
      <c r="SGJ164" s="137"/>
      <c r="SGK164" s="137"/>
      <c r="SGL164" s="137"/>
      <c r="SGM164" s="137"/>
      <c r="SGN164" s="137"/>
      <c r="SGO164" s="143"/>
      <c r="SGP164" s="125"/>
      <c r="SGQ164" s="126"/>
      <c r="SGU164" s="137"/>
      <c r="SGV164" s="137"/>
      <c r="SGW164" s="137"/>
      <c r="SGX164" s="137"/>
      <c r="SGY164" s="137"/>
      <c r="SGZ164" s="137"/>
      <c r="SHA164" s="143"/>
      <c r="SHB164" s="125"/>
      <c r="SHC164" s="126"/>
      <c r="SHG164" s="137"/>
      <c r="SHH164" s="137"/>
      <c r="SHI164" s="137"/>
      <c r="SHJ164" s="137"/>
      <c r="SHK164" s="137"/>
      <c r="SHL164" s="137"/>
      <c r="SHM164" s="143"/>
      <c r="SHN164" s="125"/>
      <c r="SHO164" s="126"/>
      <c r="SHS164" s="137"/>
      <c r="SHT164" s="137"/>
      <c r="SHU164" s="137"/>
      <c r="SHV164" s="137"/>
      <c r="SHW164" s="137"/>
      <c r="SHX164" s="137"/>
      <c r="SHY164" s="143"/>
      <c r="SHZ164" s="125"/>
      <c r="SIA164" s="126"/>
      <c r="SIE164" s="137"/>
      <c r="SIF164" s="137"/>
      <c r="SIG164" s="137"/>
      <c r="SIH164" s="137"/>
      <c r="SII164" s="137"/>
      <c r="SIJ164" s="137"/>
      <c r="SIK164" s="143"/>
      <c r="SIL164" s="125"/>
      <c r="SIM164" s="126"/>
      <c r="SIQ164" s="137"/>
      <c r="SIR164" s="137"/>
      <c r="SIS164" s="137"/>
      <c r="SIT164" s="137"/>
      <c r="SIU164" s="137"/>
      <c r="SIV164" s="137"/>
      <c r="SIW164" s="143"/>
      <c r="SIX164" s="125"/>
      <c r="SIY164" s="126"/>
      <c r="SJC164" s="137"/>
      <c r="SJD164" s="137"/>
      <c r="SJE164" s="137"/>
      <c r="SJF164" s="137"/>
      <c r="SJG164" s="137"/>
      <c r="SJH164" s="137"/>
      <c r="SJI164" s="143"/>
      <c r="SJJ164" s="125"/>
      <c r="SJK164" s="126"/>
      <c r="SJO164" s="137"/>
      <c r="SJP164" s="137"/>
      <c r="SJQ164" s="137"/>
      <c r="SJR164" s="137"/>
      <c r="SJS164" s="137"/>
      <c r="SJT164" s="137"/>
      <c r="SJU164" s="143"/>
      <c r="SJV164" s="125"/>
      <c r="SJW164" s="126"/>
      <c r="SKA164" s="137"/>
      <c r="SKB164" s="137"/>
      <c r="SKC164" s="137"/>
      <c r="SKD164" s="137"/>
      <c r="SKE164" s="137"/>
      <c r="SKF164" s="137"/>
      <c r="SKG164" s="143"/>
      <c r="SKH164" s="125"/>
      <c r="SKI164" s="126"/>
      <c r="SKM164" s="137"/>
      <c r="SKN164" s="137"/>
      <c r="SKO164" s="137"/>
      <c r="SKP164" s="137"/>
      <c r="SKQ164" s="137"/>
      <c r="SKR164" s="137"/>
      <c r="SKS164" s="143"/>
      <c r="SKT164" s="125"/>
      <c r="SKU164" s="126"/>
      <c r="SKY164" s="137"/>
      <c r="SKZ164" s="137"/>
      <c r="SLA164" s="137"/>
      <c r="SLB164" s="137"/>
      <c r="SLC164" s="137"/>
      <c r="SLD164" s="137"/>
      <c r="SLE164" s="143"/>
      <c r="SLF164" s="125"/>
      <c r="SLG164" s="126"/>
      <c r="SLK164" s="137"/>
      <c r="SLL164" s="137"/>
      <c r="SLM164" s="137"/>
      <c r="SLN164" s="137"/>
      <c r="SLO164" s="137"/>
      <c r="SLP164" s="137"/>
      <c r="SLQ164" s="143"/>
      <c r="SLR164" s="125"/>
      <c r="SLS164" s="126"/>
      <c r="SLW164" s="137"/>
      <c r="SLX164" s="137"/>
      <c r="SLY164" s="137"/>
      <c r="SLZ164" s="137"/>
      <c r="SMA164" s="137"/>
      <c r="SMB164" s="137"/>
      <c r="SMC164" s="143"/>
      <c r="SMD164" s="125"/>
      <c r="SME164" s="126"/>
      <c r="SMI164" s="137"/>
      <c r="SMJ164" s="137"/>
      <c r="SMK164" s="137"/>
      <c r="SML164" s="137"/>
      <c r="SMM164" s="137"/>
      <c r="SMN164" s="137"/>
      <c r="SMO164" s="143"/>
      <c r="SMP164" s="125"/>
      <c r="SMQ164" s="126"/>
      <c r="SMU164" s="137"/>
      <c r="SMV164" s="137"/>
      <c r="SMW164" s="137"/>
      <c r="SMX164" s="137"/>
      <c r="SMY164" s="137"/>
      <c r="SMZ164" s="137"/>
      <c r="SNA164" s="143"/>
      <c r="SNB164" s="125"/>
      <c r="SNC164" s="126"/>
      <c r="SNG164" s="137"/>
      <c r="SNH164" s="137"/>
      <c r="SNI164" s="137"/>
      <c r="SNJ164" s="137"/>
      <c r="SNK164" s="137"/>
      <c r="SNL164" s="137"/>
      <c r="SNM164" s="143"/>
      <c r="SNN164" s="125"/>
      <c r="SNO164" s="126"/>
      <c r="SNS164" s="137"/>
      <c r="SNT164" s="137"/>
      <c r="SNU164" s="137"/>
      <c r="SNV164" s="137"/>
      <c r="SNW164" s="137"/>
      <c r="SNX164" s="137"/>
      <c r="SNY164" s="143"/>
      <c r="SNZ164" s="125"/>
      <c r="SOA164" s="126"/>
      <c r="SOE164" s="137"/>
      <c r="SOF164" s="137"/>
      <c r="SOG164" s="137"/>
      <c r="SOH164" s="137"/>
      <c r="SOI164" s="137"/>
      <c r="SOJ164" s="137"/>
      <c r="SOK164" s="143"/>
      <c r="SOL164" s="125"/>
      <c r="SOM164" s="126"/>
      <c r="SOQ164" s="137"/>
      <c r="SOR164" s="137"/>
      <c r="SOS164" s="137"/>
      <c r="SOT164" s="137"/>
      <c r="SOU164" s="137"/>
      <c r="SOV164" s="137"/>
      <c r="SOW164" s="143"/>
      <c r="SOX164" s="125"/>
      <c r="SOY164" s="126"/>
      <c r="SPC164" s="137"/>
      <c r="SPD164" s="137"/>
      <c r="SPE164" s="137"/>
      <c r="SPF164" s="137"/>
      <c r="SPG164" s="137"/>
      <c r="SPH164" s="137"/>
      <c r="SPI164" s="143"/>
      <c r="SPJ164" s="125"/>
      <c r="SPK164" s="126"/>
      <c r="SPO164" s="137"/>
      <c r="SPP164" s="137"/>
      <c r="SPQ164" s="137"/>
      <c r="SPR164" s="137"/>
      <c r="SPS164" s="137"/>
      <c r="SPT164" s="137"/>
      <c r="SPU164" s="143"/>
      <c r="SPV164" s="125"/>
      <c r="SPW164" s="126"/>
      <c r="SQA164" s="137"/>
      <c r="SQB164" s="137"/>
      <c r="SQC164" s="137"/>
      <c r="SQD164" s="137"/>
      <c r="SQE164" s="137"/>
      <c r="SQF164" s="137"/>
      <c r="SQG164" s="143"/>
      <c r="SQH164" s="125"/>
      <c r="SQI164" s="126"/>
      <c r="SQM164" s="137"/>
      <c r="SQN164" s="137"/>
      <c r="SQO164" s="137"/>
      <c r="SQP164" s="137"/>
      <c r="SQQ164" s="137"/>
      <c r="SQR164" s="137"/>
      <c r="SQS164" s="143"/>
      <c r="SQT164" s="125"/>
      <c r="SQU164" s="126"/>
      <c r="SQY164" s="137"/>
      <c r="SQZ164" s="137"/>
      <c r="SRA164" s="137"/>
      <c r="SRB164" s="137"/>
      <c r="SRC164" s="137"/>
      <c r="SRD164" s="137"/>
      <c r="SRE164" s="143"/>
      <c r="SRF164" s="125"/>
      <c r="SRG164" s="126"/>
      <c r="SRK164" s="137"/>
      <c r="SRL164" s="137"/>
      <c r="SRM164" s="137"/>
      <c r="SRN164" s="137"/>
      <c r="SRO164" s="137"/>
      <c r="SRP164" s="137"/>
      <c r="SRQ164" s="143"/>
      <c r="SRR164" s="125"/>
      <c r="SRS164" s="126"/>
      <c r="SRW164" s="137"/>
      <c r="SRX164" s="137"/>
      <c r="SRY164" s="137"/>
      <c r="SRZ164" s="137"/>
      <c r="SSA164" s="137"/>
      <c r="SSB164" s="137"/>
      <c r="SSC164" s="143"/>
      <c r="SSD164" s="125"/>
      <c r="SSE164" s="126"/>
      <c r="SSI164" s="137"/>
      <c r="SSJ164" s="137"/>
      <c r="SSK164" s="137"/>
      <c r="SSL164" s="137"/>
      <c r="SSM164" s="137"/>
      <c r="SSN164" s="137"/>
      <c r="SSO164" s="143"/>
      <c r="SSP164" s="125"/>
      <c r="SSQ164" s="126"/>
      <c r="SSU164" s="137"/>
      <c r="SSV164" s="137"/>
      <c r="SSW164" s="137"/>
      <c r="SSX164" s="137"/>
      <c r="SSY164" s="137"/>
      <c r="SSZ164" s="137"/>
      <c r="STA164" s="143"/>
      <c r="STB164" s="125"/>
      <c r="STC164" s="126"/>
      <c r="STG164" s="137"/>
      <c r="STH164" s="137"/>
      <c r="STI164" s="137"/>
      <c r="STJ164" s="137"/>
      <c r="STK164" s="137"/>
      <c r="STL164" s="137"/>
      <c r="STM164" s="143"/>
      <c r="STN164" s="125"/>
      <c r="STO164" s="126"/>
      <c r="STS164" s="137"/>
      <c r="STT164" s="137"/>
      <c r="STU164" s="137"/>
      <c r="STV164" s="137"/>
      <c r="STW164" s="137"/>
      <c r="STX164" s="137"/>
      <c r="STY164" s="143"/>
      <c r="STZ164" s="125"/>
      <c r="SUA164" s="126"/>
      <c r="SUE164" s="137"/>
      <c r="SUF164" s="137"/>
      <c r="SUG164" s="137"/>
      <c r="SUH164" s="137"/>
      <c r="SUI164" s="137"/>
      <c r="SUJ164" s="137"/>
      <c r="SUK164" s="143"/>
      <c r="SUL164" s="125"/>
      <c r="SUM164" s="126"/>
      <c r="SUQ164" s="137"/>
      <c r="SUR164" s="137"/>
      <c r="SUS164" s="137"/>
      <c r="SUT164" s="137"/>
      <c r="SUU164" s="137"/>
      <c r="SUV164" s="137"/>
      <c r="SUW164" s="143"/>
      <c r="SUX164" s="125"/>
      <c r="SUY164" s="126"/>
      <c r="SVC164" s="137"/>
      <c r="SVD164" s="137"/>
      <c r="SVE164" s="137"/>
      <c r="SVF164" s="137"/>
      <c r="SVG164" s="137"/>
      <c r="SVH164" s="137"/>
      <c r="SVI164" s="143"/>
      <c r="SVJ164" s="125"/>
      <c r="SVK164" s="126"/>
      <c r="SVO164" s="137"/>
      <c r="SVP164" s="137"/>
      <c r="SVQ164" s="137"/>
      <c r="SVR164" s="137"/>
      <c r="SVS164" s="137"/>
      <c r="SVT164" s="137"/>
      <c r="SVU164" s="143"/>
      <c r="SVV164" s="125"/>
      <c r="SVW164" s="126"/>
      <c r="SWA164" s="137"/>
      <c r="SWB164" s="137"/>
      <c r="SWC164" s="137"/>
      <c r="SWD164" s="137"/>
      <c r="SWE164" s="137"/>
      <c r="SWF164" s="137"/>
      <c r="SWG164" s="143"/>
      <c r="SWH164" s="125"/>
      <c r="SWI164" s="126"/>
      <c r="SWM164" s="137"/>
      <c r="SWN164" s="137"/>
      <c r="SWO164" s="137"/>
      <c r="SWP164" s="137"/>
      <c r="SWQ164" s="137"/>
      <c r="SWR164" s="137"/>
      <c r="SWS164" s="143"/>
      <c r="SWT164" s="125"/>
      <c r="SWU164" s="126"/>
      <c r="SWY164" s="137"/>
      <c r="SWZ164" s="137"/>
      <c r="SXA164" s="137"/>
      <c r="SXB164" s="137"/>
      <c r="SXC164" s="137"/>
      <c r="SXD164" s="137"/>
      <c r="SXE164" s="143"/>
      <c r="SXF164" s="125"/>
      <c r="SXG164" s="126"/>
      <c r="SXK164" s="137"/>
      <c r="SXL164" s="137"/>
      <c r="SXM164" s="137"/>
      <c r="SXN164" s="137"/>
      <c r="SXO164" s="137"/>
      <c r="SXP164" s="137"/>
      <c r="SXQ164" s="143"/>
      <c r="SXR164" s="125"/>
      <c r="SXS164" s="126"/>
      <c r="SXW164" s="137"/>
      <c r="SXX164" s="137"/>
      <c r="SXY164" s="137"/>
      <c r="SXZ164" s="137"/>
      <c r="SYA164" s="137"/>
      <c r="SYB164" s="137"/>
      <c r="SYC164" s="143"/>
      <c r="SYD164" s="125"/>
      <c r="SYE164" s="126"/>
      <c r="SYI164" s="137"/>
      <c r="SYJ164" s="137"/>
      <c r="SYK164" s="137"/>
      <c r="SYL164" s="137"/>
      <c r="SYM164" s="137"/>
      <c r="SYN164" s="137"/>
      <c r="SYO164" s="143"/>
      <c r="SYP164" s="125"/>
      <c r="SYQ164" s="126"/>
      <c r="SYU164" s="137"/>
      <c r="SYV164" s="137"/>
      <c r="SYW164" s="137"/>
      <c r="SYX164" s="137"/>
      <c r="SYY164" s="137"/>
      <c r="SYZ164" s="137"/>
      <c r="SZA164" s="143"/>
      <c r="SZB164" s="125"/>
      <c r="SZC164" s="126"/>
      <c r="SZG164" s="137"/>
      <c r="SZH164" s="137"/>
      <c r="SZI164" s="137"/>
      <c r="SZJ164" s="137"/>
      <c r="SZK164" s="137"/>
      <c r="SZL164" s="137"/>
      <c r="SZM164" s="143"/>
      <c r="SZN164" s="125"/>
      <c r="SZO164" s="126"/>
      <c r="SZS164" s="137"/>
      <c r="SZT164" s="137"/>
      <c r="SZU164" s="137"/>
      <c r="SZV164" s="137"/>
      <c r="SZW164" s="137"/>
      <c r="SZX164" s="137"/>
      <c r="SZY164" s="143"/>
      <c r="SZZ164" s="125"/>
      <c r="TAA164" s="126"/>
      <c r="TAE164" s="137"/>
      <c r="TAF164" s="137"/>
      <c r="TAG164" s="137"/>
      <c r="TAH164" s="137"/>
      <c r="TAI164" s="137"/>
      <c r="TAJ164" s="137"/>
      <c r="TAK164" s="143"/>
      <c r="TAL164" s="125"/>
      <c r="TAM164" s="126"/>
      <c r="TAQ164" s="137"/>
      <c r="TAR164" s="137"/>
      <c r="TAS164" s="137"/>
      <c r="TAT164" s="137"/>
      <c r="TAU164" s="137"/>
      <c r="TAV164" s="137"/>
      <c r="TAW164" s="143"/>
      <c r="TAX164" s="125"/>
      <c r="TAY164" s="126"/>
      <c r="TBC164" s="137"/>
      <c r="TBD164" s="137"/>
      <c r="TBE164" s="137"/>
      <c r="TBF164" s="137"/>
      <c r="TBG164" s="137"/>
      <c r="TBH164" s="137"/>
      <c r="TBI164" s="143"/>
      <c r="TBJ164" s="125"/>
      <c r="TBK164" s="126"/>
      <c r="TBO164" s="137"/>
      <c r="TBP164" s="137"/>
      <c r="TBQ164" s="137"/>
      <c r="TBR164" s="137"/>
      <c r="TBS164" s="137"/>
      <c r="TBT164" s="137"/>
      <c r="TBU164" s="143"/>
      <c r="TBV164" s="125"/>
      <c r="TBW164" s="126"/>
      <c r="TCA164" s="137"/>
      <c r="TCB164" s="137"/>
      <c r="TCC164" s="137"/>
      <c r="TCD164" s="137"/>
      <c r="TCE164" s="137"/>
      <c r="TCF164" s="137"/>
      <c r="TCG164" s="143"/>
      <c r="TCH164" s="125"/>
      <c r="TCI164" s="126"/>
      <c r="TCM164" s="137"/>
      <c r="TCN164" s="137"/>
      <c r="TCO164" s="137"/>
      <c r="TCP164" s="137"/>
      <c r="TCQ164" s="137"/>
      <c r="TCR164" s="137"/>
      <c r="TCS164" s="143"/>
      <c r="TCT164" s="125"/>
      <c r="TCU164" s="126"/>
      <c r="TCY164" s="137"/>
      <c r="TCZ164" s="137"/>
      <c r="TDA164" s="137"/>
      <c r="TDB164" s="137"/>
      <c r="TDC164" s="137"/>
      <c r="TDD164" s="137"/>
      <c r="TDE164" s="143"/>
      <c r="TDF164" s="125"/>
      <c r="TDG164" s="126"/>
      <c r="TDK164" s="137"/>
      <c r="TDL164" s="137"/>
      <c r="TDM164" s="137"/>
      <c r="TDN164" s="137"/>
      <c r="TDO164" s="137"/>
      <c r="TDP164" s="137"/>
      <c r="TDQ164" s="143"/>
      <c r="TDR164" s="125"/>
      <c r="TDS164" s="126"/>
      <c r="TDW164" s="137"/>
      <c r="TDX164" s="137"/>
      <c r="TDY164" s="137"/>
      <c r="TDZ164" s="137"/>
      <c r="TEA164" s="137"/>
      <c r="TEB164" s="137"/>
      <c r="TEC164" s="143"/>
      <c r="TED164" s="125"/>
      <c r="TEE164" s="126"/>
      <c r="TEI164" s="137"/>
      <c r="TEJ164" s="137"/>
      <c r="TEK164" s="137"/>
      <c r="TEL164" s="137"/>
      <c r="TEM164" s="137"/>
      <c r="TEN164" s="137"/>
      <c r="TEO164" s="143"/>
      <c r="TEP164" s="125"/>
      <c r="TEQ164" s="126"/>
      <c r="TEU164" s="137"/>
      <c r="TEV164" s="137"/>
      <c r="TEW164" s="137"/>
      <c r="TEX164" s="137"/>
      <c r="TEY164" s="137"/>
      <c r="TEZ164" s="137"/>
      <c r="TFA164" s="143"/>
      <c r="TFB164" s="125"/>
      <c r="TFC164" s="126"/>
      <c r="TFG164" s="137"/>
      <c r="TFH164" s="137"/>
      <c r="TFI164" s="137"/>
      <c r="TFJ164" s="137"/>
      <c r="TFK164" s="137"/>
      <c r="TFL164" s="137"/>
      <c r="TFM164" s="143"/>
      <c r="TFN164" s="125"/>
      <c r="TFO164" s="126"/>
      <c r="TFS164" s="137"/>
      <c r="TFT164" s="137"/>
      <c r="TFU164" s="137"/>
      <c r="TFV164" s="137"/>
      <c r="TFW164" s="137"/>
      <c r="TFX164" s="137"/>
      <c r="TFY164" s="143"/>
      <c r="TFZ164" s="125"/>
      <c r="TGA164" s="126"/>
      <c r="TGE164" s="137"/>
      <c r="TGF164" s="137"/>
      <c r="TGG164" s="137"/>
      <c r="TGH164" s="137"/>
      <c r="TGI164" s="137"/>
      <c r="TGJ164" s="137"/>
      <c r="TGK164" s="143"/>
      <c r="TGL164" s="125"/>
      <c r="TGM164" s="126"/>
      <c r="TGQ164" s="137"/>
      <c r="TGR164" s="137"/>
      <c r="TGS164" s="137"/>
      <c r="TGT164" s="137"/>
      <c r="TGU164" s="137"/>
      <c r="TGV164" s="137"/>
      <c r="TGW164" s="143"/>
      <c r="TGX164" s="125"/>
      <c r="TGY164" s="126"/>
      <c r="THC164" s="137"/>
      <c r="THD164" s="137"/>
      <c r="THE164" s="137"/>
      <c r="THF164" s="137"/>
      <c r="THG164" s="137"/>
      <c r="THH164" s="137"/>
      <c r="THI164" s="143"/>
      <c r="THJ164" s="125"/>
      <c r="THK164" s="126"/>
      <c r="THO164" s="137"/>
      <c r="THP164" s="137"/>
      <c r="THQ164" s="137"/>
      <c r="THR164" s="137"/>
      <c r="THS164" s="137"/>
      <c r="THT164" s="137"/>
      <c r="THU164" s="143"/>
      <c r="THV164" s="125"/>
      <c r="THW164" s="126"/>
      <c r="TIA164" s="137"/>
      <c r="TIB164" s="137"/>
      <c r="TIC164" s="137"/>
      <c r="TID164" s="137"/>
      <c r="TIE164" s="137"/>
      <c r="TIF164" s="137"/>
      <c r="TIG164" s="143"/>
      <c r="TIH164" s="125"/>
      <c r="TII164" s="126"/>
      <c r="TIM164" s="137"/>
      <c r="TIN164" s="137"/>
      <c r="TIO164" s="137"/>
      <c r="TIP164" s="137"/>
      <c r="TIQ164" s="137"/>
      <c r="TIR164" s="137"/>
      <c r="TIS164" s="143"/>
      <c r="TIT164" s="125"/>
      <c r="TIU164" s="126"/>
      <c r="TIY164" s="137"/>
      <c r="TIZ164" s="137"/>
      <c r="TJA164" s="137"/>
      <c r="TJB164" s="137"/>
      <c r="TJC164" s="137"/>
      <c r="TJD164" s="137"/>
      <c r="TJE164" s="143"/>
      <c r="TJF164" s="125"/>
      <c r="TJG164" s="126"/>
      <c r="TJK164" s="137"/>
      <c r="TJL164" s="137"/>
      <c r="TJM164" s="137"/>
      <c r="TJN164" s="137"/>
      <c r="TJO164" s="137"/>
      <c r="TJP164" s="137"/>
      <c r="TJQ164" s="143"/>
      <c r="TJR164" s="125"/>
      <c r="TJS164" s="126"/>
      <c r="TJW164" s="137"/>
      <c r="TJX164" s="137"/>
      <c r="TJY164" s="137"/>
      <c r="TJZ164" s="137"/>
      <c r="TKA164" s="137"/>
      <c r="TKB164" s="137"/>
      <c r="TKC164" s="143"/>
      <c r="TKD164" s="125"/>
      <c r="TKE164" s="126"/>
      <c r="TKI164" s="137"/>
      <c r="TKJ164" s="137"/>
      <c r="TKK164" s="137"/>
      <c r="TKL164" s="137"/>
      <c r="TKM164" s="137"/>
      <c r="TKN164" s="137"/>
      <c r="TKO164" s="143"/>
      <c r="TKP164" s="125"/>
      <c r="TKQ164" s="126"/>
      <c r="TKU164" s="137"/>
      <c r="TKV164" s="137"/>
      <c r="TKW164" s="137"/>
      <c r="TKX164" s="137"/>
      <c r="TKY164" s="137"/>
      <c r="TKZ164" s="137"/>
      <c r="TLA164" s="143"/>
      <c r="TLB164" s="125"/>
      <c r="TLC164" s="126"/>
      <c r="TLG164" s="137"/>
      <c r="TLH164" s="137"/>
      <c r="TLI164" s="137"/>
      <c r="TLJ164" s="137"/>
      <c r="TLK164" s="137"/>
      <c r="TLL164" s="137"/>
      <c r="TLM164" s="143"/>
      <c r="TLN164" s="125"/>
      <c r="TLO164" s="126"/>
      <c r="TLS164" s="137"/>
      <c r="TLT164" s="137"/>
      <c r="TLU164" s="137"/>
      <c r="TLV164" s="137"/>
      <c r="TLW164" s="137"/>
      <c r="TLX164" s="137"/>
      <c r="TLY164" s="143"/>
      <c r="TLZ164" s="125"/>
      <c r="TMA164" s="126"/>
      <c r="TME164" s="137"/>
      <c r="TMF164" s="137"/>
      <c r="TMG164" s="137"/>
      <c r="TMH164" s="137"/>
      <c r="TMI164" s="137"/>
      <c r="TMJ164" s="137"/>
      <c r="TMK164" s="143"/>
      <c r="TML164" s="125"/>
      <c r="TMM164" s="126"/>
      <c r="TMQ164" s="137"/>
      <c r="TMR164" s="137"/>
      <c r="TMS164" s="137"/>
      <c r="TMT164" s="137"/>
      <c r="TMU164" s="137"/>
      <c r="TMV164" s="137"/>
      <c r="TMW164" s="143"/>
      <c r="TMX164" s="125"/>
      <c r="TMY164" s="126"/>
      <c r="TNC164" s="137"/>
      <c r="TND164" s="137"/>
      <c r="TNE164" s="137"/>
      <c r="TNF164" s="137"/>
      <c r="TNG164" s="137"/>
      <c r="TNH164" s="137"/>
      <c r="TNI164" s="143"/>
      <c r="TNJ164" s="125"/>
      <c r="TNK164" s="126"/>
      <c r="TNO164" s="137"/>
      <c r="TNP164" s="137"/>
      <c r="TNQ164" s="137"/>
      <c r="TNR164" s="137"/>
      <c r="TNS164" s="137"/>
      <c r="TNT164" s="137"/>
      <c r="TNU164" s="143"/>
      <c r="TNV164" s="125"/>
      <c r="TNW164" s="126"/>
      <c r="TOA164" s="137"/>
      <c r="TOB164" s="137"/>
      <c r="TOC164" s="137"/>
      <c r="TOD164" s="137"/>
      <c r="TOE164" s="137"/>
      <c r="TOF164" s="137"/>
      <c r="TOG164" s="143"/>
      <c r="TOH164" s="125"/>
      <c r="TOI164" s="126"/>
      <c r="TOM164" s="137"/>
      <c r="TON164" s="137"/>
      <c r="TOO164" s="137"/>
      <c r="TOP164" s="137"/>
      <c r="TOQ164" s="137"/>
      <c r="TOR164" s="137"/>
      <c r="TOS164" s="143"/>
      <c r="TOT164" s="125"/>
      <c r="TOU164" s="126"/>
      <c r="TOY164" s="137"/>
      <c r="TOZ164" s="137"/>
      <c r="TPA164" s="137"/>
      <c r="TPB164" s="137"/>
      <c r="TPC164" s="137"/>
      <c r="TPD164" s="137"/>
      <c r="TPE164" s="143"/>
      <c r="TPF164" s="125"/>
      <c r="TPG164" s="126"/>
      <c r="TPK164" s="137"/>
      <c r="TPL164" s="137"/>
      <c r="TPM164" s="137"/>
      <c r="TPN164" s="137"/>
      <c r="TPO164" s="137"/>
      <c r="TPP164" s="137"/>
      <c r="TPQ164" s="143"/>
      <c r="TPR164" s="125"/>
      <c r="TPS164" s="126"/>
      <c r="TPW164" s="137"/>
      <c r="TPX164" s="137"/>
      <c r="TPY164" s="137"/>
      <c r="TPZ164" s="137"/>
      <c r="TQA164" s="137"/>
      <c r="TQB164" s="137"/>
      <c r="TQC164" s="143"/>
      <c r="TQD164" s="125"/>
      <c r="TQE164" s="126"/>
      <c r="TQI164" s="137"/>
      <c r="TQJ164" s="137"/>
      <c r="TQK164" s="137"/>
      <c r="TQL164" s="137"/>
      <c r="TQM164" s="137"/>
      <c r="TQN164" s="137"/>
      <c r="TQO164" s="143"/>
      <c r="TQP164" s="125"/>
      <c r="TQQ164" s="126"/>
      <c r="TQU164" s="137"/>
      <c r="TQV164" s="137"/>
      <c r="TQW164" s="137"/>
      <c r="TQX164" s="137"/>
      <c r="TQY164" s="137"/>
      <c r="TQZ164" s="137"/>
      <c r="TRA164" s="143"/>
      <c r="TRB164" s="125"/>
      <c r="TRC164" s="126"/>
      <c r="TRG164" s="137"/>
      <c r="TRH164" s="137"/>
      <c r="TRI164" s="137"/>
      <c r="TRJ164" s="137"/>
      <c r="TRK164" s="137"/>
      <c r="TRL164" s="137"/>
      <c r="TRM164" s="143"/>
      <c r="TRN164" s="125"/>
      <c r="TRO164" s="126"/>
      <c r="TRS164" s="137"/>
      <c r="TRT164" s="137"/>
      <c r="TRU164" s="137"/>
      <c r="TRV164" s="137"/>
      <c r="TRW164" s="137"/>
      <c r="TRX164" s="137"/>
      <c r="TRY164" s="143"/>
      <c r="TRZ164" s="125"/>
      <c r="TSA164" s="126"/>
      <c r="TSE164" s="137"/>
      <c r="TSF164" s="137"/>
      <c r="TSG164" s="137"/>
      <c r="TSH164" s="137"/>
      <c r="TSI164" s="137"/>
      <c r="TSJ164" s="137"/>
      <c r="TSK164" s="143"/>
      <c r="TSL164" s="125"/>
      <c r="TSM164" s="126"/>
      <c r="TSQ164" s="137"/>
      <c r="TSR164" s="137"/>
      <c r="TSS164" s="137"/>
      <c r="TST164" s="137"/>
      <c r="TSU164" s="137"/>
      <c r="TSV164" s="137"/>
      <c r="TSW164" s="143"/>
      <c r="TSX164" s="125"/>
      <c r="TSY164" s="126"/>
      <c r="TTC164" s="137"/>
      <c r="TTD164" s="137"/>
      <c r="TTE164" s="137"/>
      <c r="TTF164" s="137"/>
      <c r="TTG164" s="137"/>
      <c r="TTH164" s="137"/>
      <c r="TTI164" s="143"/>
      <c r="TTJ164" s="125"/>
      <c r="TTK164" s="126"/>
      <c r="TTO164" s="137"/>
      <c r="TTP164" s="137"/>
      <c r="TTQ164" s="137"/>
      <c r="TTR164" s="137"/>
      <c r="TTS164" s="137"/>
      <c r="TTT164" s="137"/>
      <c r="TTU164" s="143"/>
      <c r="TTV164" s="125"/>
      <c r="TTW164" s="126"/>
      <c r="TUA164" s="137"/>
      <c r="TUB164" s="137"/>
      <c r="TUC164" s="137"/>
      <c r="TUD164" s="137"/>
      <c r="TUE164" s="137"/>
      <c r="TUF164" s="137"/>
      <c r="TUG164" s="143"/>
      <c r="TUH164" s="125"/>
      <c r="TUI164" s="126"/>
      <c r="TUM164" s="137"/>
      <c r="TUN164" s="137"/>
      <c r="TUO164" s="137"/>
      <c r="TUP164" s="137"/>
      <c r="TUQ164" s="137"/>
      <c r="TUR164" s="137"/>
      <c r="TUS164" s="143"/>
      <c r="TUT164" s="125"/>
      <c r="TUU164" s="126"/>
      <c r="TUY164" s="137"/>
      <c r="TUZ164" s="137"/>
      <c r="TVA164" s="137"/>
      <c r="TVB164" s="137"/>
      <c r="TVC164" s="137"/>
      <c r="TVD164" s="137"/>
      <c r="TVE164" s="143"/>
      <c r="TVF164" s="125"/>
      <c r="TVG164" s="126"/>
      <c r="TVK164" s="137"/>
      <c r="TVL164" s="137"/>
      <c r="TVM164" s="137"/>
      <c r="TVN164" s="137"/>
      <c r="TVO164" s="137"/>
      <c r="TVP164" s="137"/>
      <c r="TVQ164" s="143"/>
      <c r="TVR164" s="125"/>
      <c r="TVS164" s="126"/>
      <c r="TVW164" s="137"/>
      <c r="TVX164" s="137"/>
      <c r="TVY164" s="137"/>
      <c r="TVZ164" s="137"/>
      <c r="TWA164" s="137"/>
      <c r="TWB164" s="137"/>
      <c r="TWC164" s="143"/>
      <c r="TWD164" s="125"/>
      <c r="TWE164" s="126"/>
      <c r="TWI164" s="137"/>
      <c r="TWJ164" s="137"/>
      <c r="TWK164" s="137"/>
      <c r="TWL164" s="137"/>
      <c r="TWM164" s="137"/>
      <c r="TWN164" s="137"/>
      <c r="TWO164" s="143"/>
      <c r="TWP164" s="125"/>
      <c r="TWQ164" s="126"/>
      <c r="TWU164" s="137"/>
      <c r="TWV164" s="137"/>
      <c r="TWW164" s="137"/>
      <c r="TWX164" s="137"/>
      <c r="TWY164" s="137"/>
      <c r="TWZ164" s="137"/>
      <c r="TXA164" s="143"/>
      <c r="TXB164" s="125"/>
      <c r="TXC164" s="126"/>
      <c r="TXG164" s="137"/>
      <c r="TXH164" s="137"/>
      <c r="TXI164" s="137"/>
      <c r="TXJ164" s="137"/>
      <c r="TXK164" s="137"/>
      <c r="TXL164" s="137"/>
      <c r="TXM164" s="143"/>
      <c r="TXN164" s="125"/>
      <c r="TXO164" s="126"/>
      <c r="TXS164" s="137"/>
      <c r="TXT164" s="137"/>
      <c r="TXU164" s="137"/>
      <c r="TXV164" s="137"/>
      <c r="TXW164" s="137"/>
      <c r="TXX164" s="137"/>
      <c r="TXY164" s="143"/>
      <c r="TXZ164" s="125"/>
      <c r="TYA164" s="126"/>
      <c r="TYE164" s="137"/>
      <c r="TYF164" s="137"/>
      <c r="TYG164" s="137"/>
      <c r="TYH164" s="137"/>
      <c r="TYI164" s="137"/>
      <c r="TYJ164" s="137"/>
      <c r="TYK164" s="143"/>
      <c r="TYL164" s="125"/>
      <c r="TYM164" s="126"/>
      <c r="TYQ164" s="137"/>
      <c r="TYR164" s="137"/>
      <c r="TYS164" s="137"/>
      <c r="TYT164" s="137"/>
      <c r="TYU164" s="137"/>
      <c r="TYV164" s="137"/>
      <c r="TYW164" s="143"/>
      <c r="TYX164" s="125"/>
      <c r="TYY164" s="126"/>
      <c r="TZC164" s="137"/>
      <c r="TZD164" s="137"/>
      <c r="TZE164" s="137"/>
      <c r="TZF164" s="137"/>
      <c r="TZG164" s="137"/>
      <c r="TZH164" s="137"/>
      <c r="TZI164" s="143"/>
      <c r="TZJ164" s="125"/>
      <c r="TZK164" s="126"/>
      <c r="TZO164" s="137"/>
      <c r="TZP164" s="137"/>
      <c r="TZQ164" s="137"/>
      <c r="TZR164" s="137"/>
      <c r="TZS164" s="137"/>
      <c r="TZT164" s="137"/>
      <c r="TZU164" s="143"/>
      <c r="TZV164" s="125"/>
      <c r="TZW164" s="126"/>
      <c r="UAA164" s="137"/>
      <c r="UAB164" s="137"/>
      <c r="UAC164" s="137"/>
      <c r="UAD164" s="137"/>
      <c r="UAE164" s="137"/>
      <c r="UAF164" s="137"/>
      <c r="UAG164" s="143"/>
      <c r="UAH164" s="125"/>
      <c r="UAI164" s="126"/>
      <c r="UAM164" s="137"/>
      <c r="UAN164" s="137"/>
      <c r="UAO164" s="137"/>
      <c r="UAP164" s="137"/>
      <c r="UAQ164" s="137"/>
      <c r="UAR164" s="137"/>
      <c r="UAS164" s="143"/>
      <c r="UAT164" s="125"/>
      <c r="UAU164" s="126"/>
      <c r="UAY164" s="137"/>
      <c r="UAZ164" s="137"/>
      <c r="UBA164" s="137"/>
      <c r="UBB164" s="137"/>
      <c r="UBC164" s="137"/>
      <c r="UBD164" s="137"/>
      <c r="UBE164" s="143"/>
      <c r="UBF164" s="125"/>
      <c r="UBG164" s="126"/>
      <c r="UBK164" s="137"/>
      <c r="UBL164" s="137"/>
      <c r="UBM164" s="137"/>
      <c r="UBN164" s="137"/>
      <c r="UBO164" s="137"/>
      <c r="UBP164" s="137"/>
      <c r="UBQ164" s="143"/>
      <c r="UBR164" s="125"/>
      <c r="UBS164" s="126"/>
      <c r="UBW164" s="137"/>
      <c r="UBX164" s="137"/>
      <c r="UBY164" s="137"/>
      <c r="UBZ164" s="137"/>
      <c r="UCA164" s="137"/>
      <c r="UCB164" s="137"/>
      <c r="UCC164" s="143"/>
      <c r="UCD164" s="125"/>
      <c r="UCE164" s="126"/>
      <c r="UCI164" s="137"/>
      <c r="UCJ164" s="137"/>
      <c r="UCK164" s="137"/>
      <c r="UCL164" s="137"/>
      <c r="UCM164" s="137"/>
      <c r="UCN164" s="137"/>
      <c r="UCO164" s="143"/>
      <c r="UCP164" s="125"/>
      <c r="UCQ164" s="126"/>
      <c r="UCU164" s="137"/>
      <c r="UCV164" s="137"/>
      <c r="UCW164" s="137"/>
      <c r="UCX164" s="137"/>
      <c r="UCY164" s="137"/>
      <c r="UCZ164" s="137"/>
      <c r="UDA164" s="143"/>
      <c r="UDB164" s="125"/>
      <c r="UDC164" s="126"/>
      <c r="UDG164" s="137"/>
      <c r="UDH164" s="137"/>
      <c r="UDI164" s="137"/>
      <c r="UDJ164" s="137"/>
      <c r="UDK164" s="137"/>
      <c r="UDL164" s="137"/>
      <c r="UDM164" s="143"/>
      <c r="UDN164" s="125"/>
      <c r="UDO164" s="126"/>
      <c r="UDS164" s="137"/>
      <c r="UDT164" s="137"/>
      <c r="UDU164" s="137"/>
      <c r="UDV164" s="137"/>
      <c r="UDW164" s="137"/>
      <c r="UDX164" s="137"/>
      <c r="UDY164" s="143"/>
      <c r="UDZ164" s="125"/>
      <c r="UEA164" s="126"/>
      <c r="UEE164" s="137"/>
      <c r="UEF164" s="137"/>
      <c r="UEG164" s="137"/>
      <c r="UEH164" s="137"/>
      <c r="UEI164" s="137"/>
      <c r="UEJ164" s="137"/>
      <c r="UEK164" s="143"/>
      <c r="UEL164" s="125"/>
      <c r="UEM164" s="126"/>
      <c r="UEQ164" s="137"/>
      <c r="UER164" s="137"/>
      <c r="UES164" s="137"/>
      <c r="UET164" s="137"/>
      <c r="UEU164" s="137"/>
      <c r="UEV164" s="137"/>
      <c r="UEW164" s="143"/>
      <c r="UEX164" s="125"/>
      <c r="UEY164" s="126"/>
      <c r="UFC164" s="137"/>
      <c r="UFD164" s="137"/>
      <c r="UFE164" s="137"/>
      <c r="UFF164" s="137"/>
      <c r="UFG164" s="137"/>
      <c r="UFH164" s="137"/>
      <c r="UFI164" s="143"/>
      <c r="UFJ164" s="125"/>
      <c r="UFK164" s="126"/>
      <c r="UFO164" s="137"/>
      <c r="UFP164" s="137"/>
      <c r="UFQ164" s="137"/>
      <c r="UFR164" s="137"/>
      <c r="UFS164" s="137"/>
      <c r="UFT164" s="137"/>
      <c r="UFU164" s="143"/>
      <c r="UFV164" s="125"/>
      <c r="UFW164" s="126"/>
      <c r="UGA164" s="137"/>
      <c r="UGB164" s="137"/>
      <c r="UGC164" s="137"/>
      <c r="UGD164" s="137"/>
      <c r="UGE164" s="137"/>
      <c r="UGF164" s="137"/>
      <c r="UGG164" s="143"/>
      <c r="UGH164" s="125"/>
      <c r="UGI164" s="126"/>
      <c r="UGM164" s="137"/>
      <c r="UGN164" s="137"/>
      <c r="UGO164" s="137"/>
      <c r="UGP164" s="137"/>
      <c r="UGQ164" s="137"/>
      <c r="UGR164" s="137"/>
      <c r="UGS164" s="143"/>
      <c r="UGT164" s="125"/>
      <c r="UGU164" s="126"/>
      <c r="UGY164" s="137"/>
      <c r="UGZ164" s="137"/>
      <c r="UHA164" s="137"/>
      <c r="UHB164" s="137"/>
      <c r="UHC164" s="137"/>
      <c r="UHD164" s="137"/>
      <c r="UHE164" s="143"/>
      <c r="UHF164" s="125"/>
      <c r="UHG164" s="126"/>
      <c r="UHK164" s="137"/>
      <c r="UHL164" s="137"/>
      <c r="UHM164" s="137"/>
      <c r="UHN164" s="137"/>
      <c r="UHO164" s="137"/>
      <c r="UHP164" s="137"/>
      <c r="UHQ164" s="143"/>
      <c r="UHR164" s="125"/>
      <c r="UHS164" s="126"/>
      <c r="UHW164" s="137"/>
      <c r="UHX164" s="137"/>
      <c r="UHY164" s="137"/>
      <c r="UHZ164" s="137"/>
      <c r="UIA164" s="137"/>
      <c r="UIB164" s="137"/>
      <c r="UIC164" s="143"/>
      <c r="UID164" s="125"/>
      <c r="UIE164" s="126"/>
      <c r="UII164" s="137"/>
      <c r="UIJ164" s="137"/>
      <c r="UIK164" s="137"/>
      <c r="UIL164" s="137"/>
      <c r="UIM164" s="137"/>
      <c r="UIN164" s="137"/>
      <c r="UIO164" s="143"/>
      <c r="UIP164" s="125"/>
      <c r="UIQ164" s="126"/>
      <c r="UIU164" s="137"/>
      <c r="UIV164" s="137"/>
      <c r="UIW164" s="137"/>
      <c r="UIX164" s="137"/>
      <c r="UIY164" s="137"/>
      <c r="UIZ164" s="137"/>
      <c r="UJA164" s="143"/>
      <c r="UJB164" s="125"/>
      <c r="UJC164" s="126"/>
      <c r="UJG164" s="137"/>
      <c r="UJH164" s="137"/>
      <c r="UJI164" s="137"/>
      <c r="UJJ164" s="137"/>
      <c r="UJK164" s="137"/>
      <c r="UJL164" s="137"/>
      <c r="UJM164" s="143"/>
      <c r="UJN164" s="125"/>
      <c r="UJO164" s="126"/>
      <c r="UJS164" s="137"/>
      <c r="UJT164" s="137"/>
      <c r="UJU164" s="137"/>
      <c r="UJV164" s="137"/>
      <c r="UJW164" s="137"/>
      <c r="UJX164" s="137"/>
      <c r="UJY164" s="143"/>
      <c r="UJZ164" s="125"/>
      <c r="UKA164" s="126"/>
      <c r="UKE164" s="137"/>
      <c r="UKF164" s="137"/>
      <c r="UKG164" s="137"/>
      <c r="UKH164" s="137"/>
      <c r="UKI164" s="137"/>
      <c r="UKJ164" s="137"/>
      <c r="UKK164" s="143"/>
      <c r="UKL164" s="125"/>
      <c r="UKM164" s="126"/>
      <c r="UKQ164" s="137"/>
      <c r="UKR164" s="137"/>
      <c r="UKS164" s="137"/>
      <c r="UKT164" s="137"/>
      <c r="UKU164" s="137"/>
      <c r="UKV164" s="137"/>
      <c r="UKW164" s="143"/>
      <c r="UKX164" s="125"/>
      <c r="UKY164" s="126"/>
      <c r="ULC164" s="137"/>
      <c r="ULD164" s="137"/>
      <c r="ULE164" s="137"/>
      <c r="ULF164" s="137"/>
      <c r="ULG164" s="137"/>
      <c r="ULH164" s="137"/>
      <c r="ULI164" s="143"/>
      <c r="ULJ164" s="125"/>
      <c r="ULK164" s="126"/>
      <c r="ULO164" s="137"/>
      <c r="ULP164" s="137"/>
      <c r="ULQ164" s="137"/>
      <c r="ULR164" s="137"/>
      <c r="ULS164" s="137"/>
      <c r="ULT164" s="137"/>
      <c r="ULU164" s="143"/>
      <c r="ULV164" s="125"/>
      <c r="ULW164" s="126"/>
      <c r="UMA164" s="137"/>
      <c r="UMB164" s="137"/>
      <c r="UMC164" s="137"/>
      <c r="UMD164" s="137"/>
      <c r="UME164" s="137"/>
      <c r="UMF164" s="137"/>
      <c r="UMG164" s="143"/>
      <c r="UMH164" s="125"/>
      <c r="UMI164" s="126"/>
      <c r="UMM164" s="137"/>
      <c r="UMN164" s="137"/>
      <c r="UMO164" s="137"/>
      <c r="UMP164" s="137"/>
      <c r="UMQ164" s="137"/>
      <c r="UMR164" s="137"/>
      <c r="UMS164" s="143"/>
      <c r="UMT164" s="125"/>
      <c r="UMU164" s="126"/>
      <c r="UMY164" s="137"/>
      <c r="UMZ164" s="137"/>
      <c r="UNA164" s="137"/>
      <c r="UNB164" s="137"/>
      <c r="UNC164" s="137"/>
      <c r="UND164" s="137"/>
      <c r="UNE164" s="143"/>
      <c r="UNF164" s="125"/>
      <c r="UNG164" s="126"/>
      <c r="UNK164" s="137"/>
      <c r="UNL164" s="137"/>
      <c r="UNM164" s="137"/>
      <c r="UNN164" s="137"/>
      <c r="UNO164" s="137"/>
      <c r="UNP164" s="137"/>
      <c r="UNQ164" s="143"/>
      <c r="UNR164" s="125"/>
      <c r="UNS164" s="126"/>
      <c r="UNW164" s="137"/>
      <c r="UNX164" s="137"/>
      <c r="UNY164" s="137"/>
      <c r="UNZ164" s="137"/>
      <c r="UOA164" s="137"/>
      <c r="UOB164" s="137"/>
      <c r="UOC164" s="143"/>
      <c r="UOD164" s="125"/>
      <c r="UOE164" s="126"/>
      <c r="UOI164" s="137"/>
      <c r="UOJ164" s="137"/>
      <c r="UOK164" s="137"/>
      <c r="UOL164" s="137"/>
      <c r="UOM164" s="137"/>
      <c r="UON164" s="137"/>
      <c r="UOO164" s="143"/>
      <c r="UOP164" s="125"/>
      <c r="UOQ164" s="126"/>
      <c r="UOU164" s="137"/>
      <c r="UOV164" s="137"/>
      <c r="UOW164" s="137"/>
      <c r="UOX164" s="137"/>
      <c r="UOY164" s="137"/>
      <c r="UOZ164" s="137"/>
      <c r="UPA164" s="143"/>
      <c r="UPB164" s="125"/>
      <c r="UPC164" s="126"/>
      <c r="UPG164" s="137"/>
      <c r="UPH164" s="137"/>
      <c r="UPI164" s="137"/>
      <c r="UPJ164" s="137"/>
      <c r="UPK164" s="137"/>
      <c r="UPL164" s="137"/>
      <c r="UPM164" s="143"/>
      <c r="UPN164" s="125"/>
      <c r="UPO164" s="126"/>
      <c r="UPS164" s="137"/>
      <c r="UPT164" s="137"/>
      <c r="UPU164" s="137"/>
      <c r="UPV164" s="137"/>
      <c r="UPW164" s="137"/>
      <c r="UPX164" s="137"/>
      <c r="UPY164" s="143"/>
      <c r="UPZ164" s="125"/>
      <c r="UQA164" s="126"/>
      <c r="UQE164" s="137"/>
      <c r="UQF164" s="137"/>
      <c r="UQG164" s="137"/>
      <c r="UQH164" s="137"/>
      <c r="UQI164" s="137"/>
      <c r="UQJ164" s="137"/>
      <c r="UQK164" s="143"/>
      <c r="UQL164" s="125"/>
      <c r="UQM164" s="126"/>
      <c r="UQQ164" s="137"/>
      <c r="UQR164" s="137"/>
      <c r="UQS164" s="137"/>
      <c r="UQT164" s="137"/>
      <c r="UQU164" s="137"/>
      <c r="UQV164" s="137"/>
      <c r="UQW164" s="143"/>
      <c r="UQX164" s="125"/>
      <c r="UQY164" s="126"/>
      <c r="URC164" s="137"/>
      <c r="URD164" s="137"/>
      <c r="URE164" s="137"/>
      <c r="URF164" s="137"/>
      <c r="URG164" s="137"/>
      <c r="URH164" s="137"/>
      <c r="URI164" s="143"/>
      <c r="URJ164" s="125"/>
      <c r="URK164" s="126"/>
      <c r="URO164" s="137"/>
      <c r="URP164" s="137"/>
      <c r="URQ164" s="137"/>
      <c r="URR164" s="137"/>
      <c r="URS164" s="137"/>
      <c r="URT164" s="137"/>
      <c r="URU164" s="143"/>
      <c r="URV164" s="125"/>
      <c r="URW164" s="126"/>
      <c r="USA164" s="137"/>
      <c r="USB164" s="137"/>
      <c r="USC164" s="137"/>
      <c r="USD164" s="137"/>
      <c r="USE164" s="137"/>
      <c r="USF164" s="137"/>
      <c r="USG164" s="143"/>
      <c r="USH164" s="125"/>
      <c r="USI164" s="126"/>
      <c r="USM164" s="137"/>
      <c r="USN164" s="137"/>
      <c r="USO164" s="137"/>
      <c r="USP164" s="137"/>
      <c r="USQ164" s="137"/>
      <c r="USR164" s="137"/>
      <c r="USS164" s="143"/>
      <c r="UST164" s="125"/>
      <c r="USU164" s="126"/>
      <c r="USY164" s="137"/>
      <c r="USZ164" s="137"/>
      <c r="UTA164" s="137"/>
      <c r="UTB164" s="137"/>
      <c r="UTC164" s="137"/>
      <c r="UTD164" s="137"/>
      <c r="UTE164" s="143"/>
      <c r="UTF164" s="125"/>
      <c r="UTG164" s="126"/>
      <c r="UTK164" s="137"/>
      <c r="UTL164" s="137"/>
      <c r="UTM164" s="137"/>
      <c r="UTN164" s="137"/>
      <c r="UTO164" s="137"/>
      <c r="UTP164" s="137"/>
      <c r="UTQ164" s="143"/>
      <c r="UTR164" s="125"/>
      <c r="UTS164" s="126"/>
      <c r="UTW164" s="137"/>
      <c r="UTX164" s="137"/>
      <c r="UTY164" s="137"/>
      <c r="UTZ164" s="137"/>
      <c r="UUA164" s="137"/>
      <c r="UUB164" s="137"/>
      <c r="UUC164" s="143"/>
      <c r="UUD164" s="125"/>
      <c r="UUE164" s="126"/>
      <c r="UUI164" s="137"/>
      <c r="UUJ164" s="137"/>
      <c r="UUK164" s="137"/>
      <c r="UUL164" s="137"/>
      <c r="UUM164" s="137"/>
      <c r="UUN164" s="137"/>
      <c r="UUO164" s="143"/>
      <c r="UUP164" s="125"/>
      <c r="UUQ164" s="126"/>
      <c r="UUU164" s="137"/>
      <c r="UUV164" s="137"/>
      <c r="UUW164" s="137"/>
      <c r="UUX164" s="137"/>
      <c r="UUY164" s="137"/>
      <c r="UUZ164" s="137"/>
      <c r="UVA164" s="143"/>
      <c r="UVB164" s="125"/>
      <c r="UVC164" s="126"/>
      <c r="UVG164" s="137"/>
      <c r="UVH164" s="137"/>
      <c r="UVI164" s="137"/>
      <c r="UVJ164" s="137"/>
      <c r="UVK164" s="137"/>
      <c r="UVL164" s="137"/>
      <c r="UVM164" s="143"/>
      <c r="UVN164" s="125"/>
      <c r="UVO164" s="126"/>
      <c r="UVS164" s="137"/>
      <c r="UVT164" s="137"/>
      <c r="UVU164" s="137"/>
      <c r="UVV164" s="137"/>
      <c r="UVW164" s="137"/>
      <c r="UVX164" s="137"/>
      <c r="UVY164" s="143"/>
      <c r="UVZ164" s="125"/>
      <c r="UWA164" s="126"/>
      <c r="UWE164" s="137"/>
      <c r="UWF164" s="137"/>
      <c r="UWG164" s="137"/>
      <c r="UWH164" s="137"/>
      <c r="UWI164" s="137"/>
      <c r="UWJ164" s="137"/>
      <c r="UWK164" s="143"/>
      <c r="UWL164" s="125"/>
      <c r="UWM164" s="126"/>
      <c r="UWQ164" s="137"/>
      <c r="UWR164" s="137"/>
      <c r="UWS164" s="137"/>
      <c r="UWT164" s="137"/>
      <c r="UWU164" s="137"/>
      <c r="UWV164" s="137"/>
      <c r="UWW164" s="143"/>
      <c r="UWX164" s="125"/>
      <c r="UWY164" s="126"/>
      <c r="UXC164" s="137"/>
      <c r="UXD164" s="137"/>
      <c r="UXE164" s="137"/>
      <c r="UXF164" s="137"/>
      <c r="UXG164" s="137"/>
      <c r="UXH164" s="137"/>
      <c r="UXI164" s="143"/>
      <c r="UXJ164" s="125"/>
      <c r="UXK164" s="126"/>
      <c r="UXO164" s="137"/>
      <c r="UXP164" s="137"/>
      <c r="UXQ164" s="137"/>
      <c r="UXR164" s="137"/>
      <c r="UXS164" s="137"/>
      <c r="UXT164" s="137"/>
      <c r="UXU164" s="143"/>
      <c r="UXV164" s="125"/>
      <c r="UXW164" s="126"/>
      <c r="UYA164" s="137"/>
      <c r="UYB164" s="137"/>
      <c r="UYC164" s="137"/>
      <c r="UYD164" s="137"/>
      <c r="UYE164" s="137"/>
      <c r="UYF164" s="137"/>
      <c r="UYG164" s="143"/>
      <c r="UYH164" s="125"/>
      <c r="UYI164" s="126"/>
      <c r="UYM164" s="137"/>
      <c r="UYN164" s="137"/>
      <c r="UYO164" s="137"/>
      <c r="UYP164" s="137"/>
      <c r="UYQ164" s="137"/>
      <c r="UYR164" s="137"/>
      <c r="UYS164" s="143"/>
      <c r="UYT164" s="125"/>
      <c r="UYU164" s="126"/>
      <c r="UYY164" s="137"/>
      <c r="UYZ164" s="137"/>
      <c r="UZA164" s="137"/>
      <c r="UZB164" s="137"/>
      <c r="UZC164" s="137"/>
      <c r="UZD164" s="137"/>
      <c r="UZE164" s="143"/>
      <c r="UZF164" s="125"/>
      <c r="UZG164" s="126"/>
      <c r="UZK164" s="137"/>
      <c r="UZL164" s="137"/>
      <c r="UZM164" s="137"/>
      <c r="UZN164" s="137"/>
      <c r="UZO164" s="137"/>
      <c r="UZP164" s="137"/>
      <c r="UZQ164" s="143"/>
      <c r="UZR164" s="125"/>
      <c r="UZS164" s="126"/>
      <c r="UZW164" s="137"/>
      <c r="UZX164" s="137"/>
      <c r="UZY164" s="137"/>
      <c r="UZZ164" s="137"/>
      <c r="VAA164" s="137"/>
      <c r="VAB164" s="137"/>
      <c r="VAC164" s="143"/>
      <c r="VAD164" s="125"/>
      <c r="VAE164" s="126"/>
      <c r="VAI164" s="137"/>
      <c r="VAJ164" s="137"/>
      <c r="VAK164" s="137"/>
      <c r="VAL164" s="137"/>
      <c r="VAM164" s="137"/>
      <c r="VAN164" s="137"/>
      <c r="VAO164" s="143"/>
      <c r="VAP164" s="125"/>
      <c r="VAQ164" s="126"/>
      <c r="VAU164" s="137"/>
      <c r="VAV164" s="137"/>
      <c r="VAW164" s="137"/>
      <c r="VAX164" s="137"/>
      <c r="VAY164" s="137"/>
      <c r="VAZ164" s="137"/>
      <c r="VBA164" s="143"/>
      <c r="VBB164" s="125"/>
      <c r="VBC164" s="126"/>
      <c r="VBG164" s="137"/>
      <c r="VBH164" s="137"/>
      <c r="VBI164" s="137"/>
      <c r="VBJ164" s="137"/>
      <c r="VBK164" s="137"/>
      <c r="VBL164" s="137"/>
      <c r="VBM164" s="143"/>
      <c r="VBN164" s="125"/>
      <c r="VBO164" s="126"/>
      <c r="VBS164" s="137"/>
      <c r="VBT164" s="137"/>
      <c r="VBU164" s="137"/>
      <c r="VBV164" s="137"/>
      <c r="VBW164" s="137"/>
      <c r="VBX164" s="137"/>
      <c r="VBY164" s="143"/>
      <c r="VBZ164" s="125"/>
      <c r="VCA164" s="126"/>
      <c r="VCE164" s="137"/>
      <c r="VCF164" s="137"/>
      <c r="VCG164" s="137"/>
      <c r="VCH164" s="137"/>
      <c r="VCI164" s="137"/>
      <c r="VCJ164" s="137"/>
      <c r="VCK164" s="143"/>
      <c r="VCL164" s="125"/>
      <c r="VCM164" s="126"/>
      <c r="VCQ164" s="137"/>
      <c r="VCR164" s="137"/>
      <c r="VCS164" s="137"/>
      <c r="VCT164" s="137"/>
      <c r="VCU164" s="137"/>
      <c r="VCV164" s="137"/>
      <c r="VCW164" s="143"/>
      <c r="VCX164" s="125"/>
      <c r="VCY164" s="126"/>
      <c r="VDC164" s="137"/>
      <c r="VDD164" s="137"/>
      <c r="VDE164" s="137"/>
      <c r="VDF164" s="137"/>
      <c r="VDG164" s="137"/>
      <c r="VDH164" s="137"/>
      <c r="VDI164" s="143"/>
      <c r="VDJ164" s="125"/>
      <c r="VDK164" s="126"/>
      <c r="VDO164" s="137"/>
      <c r="VDP164" s="137"/>
      <c r="VDQ164" s="137"/>
      <c r="VDR164" s="137"/>
      <c r="VDS164" s="137"/>
      <c r="VDT164" s="137"/>
      <c r="VDU164" s="143"/>
      <c r="VDV164" s="125"/>
      <c r="VDW164" s="126"/>
      <c r="VEA164" s="137"/>
      <c r="VEB164" s="137"/>
      <c r="VEC164" s="137"/>
      <c r="VED164" s="137"/>
      <c r="VEE164" s="137"/>
      <c r="VEF164" s="137"/>
      <c r="VEG164" s="143"/>
      <c r="VEH164" s="125"/>
      <c r="VEI164" s="126"/>
      <c r="VEM164" s="137"/>
      <c r="VEN164" s="137"/>
      <c r="VEO164" s="137"/>
      <c r="VEP164" s="137"/>
      <c r="VEQ164" s="137"/>
      <c r="VER164" s="137"/>
      <c r="VES164" s="143"/>
      <c r="VET164" s="125"/>
      <c r="VEU164" s="126"/>
      <c r="VEY164" s="137"/>
      <c r="VEZ164" s="137"/>
      <c r="VFA164" s="137"/>
      <c r="VFB164" s="137"/>
      <c r="VFC164" s="137"/>
      <c r="VFD164" s="137"/>
      <c r="VFE164" s="143"/>
      <c r="VFF164" s="125"/>
      <c r="VFG164" s="126"/>
      <c r="VFK164" s="137"/>
      <c r="VFL164" s="137"/>
      <c r="VFM164" s="137"/>
      <c r="VFN164" s="137"/>
      <c r="VFO164" s="137"/>
      <c r="VFP164" s="137"/>
      <c r="VFQ164" s="143"/>
      <c r="VFR164" s="125"/>
      <c r="VFS164" s="126"/>
      <c r="VFW164" s="137"/>
      <c r="VFX164" s="137"/>
      <c r="VFY164" s="137"/>
      <c r="VFZ164" s="137"/>
      <c r="VGA164" s="137"/>
      <c r="VGB164" s="137"/>
      <c r="VGC164" s="143"/>
      <c r="VGD164" s="125"/>
      <c r="VGE164" s="126"/>
      <c r="VGI164" s="137"/>
      <c r="VGJ164" s="137"/>
      <c r="VGK164" s="137"/>
      <c r="VGL164" s="137"/>
      <c r="VGM164" s="137"/>
      <c r="VGN164" s="137"/>
      <c r="VGO164" s="143"/>
      <c r="VGP164" s="125"/>
      <c r="VGQ164" s="126"/>
      <c r="VGU164" s="137"/>
      <c r="VGV164" s="137"/>
      <c r="VGW164" s="137"/>
      <c r="VGX164" s="137"/>
      <c r="VGY164" s="137"/>
      <c r="VGZ164" s="137"/>
      <c r="VHA164" s="143"/>
      <c r="VHB164" s="125"/>
      <c r="VHC164" s="126"/>
      <c r="VHG164" s="137"/>
      <c r="VHH164" s="137"/>
      <c r="VHI164" s="137"/>
      <c r="VHJ164" s="137"/>
      <c r="VHK164" s="137"/>
      <c r="VHL164" s="137"/>
      <c r="VHM164" s="143"/>
      <c r="VHN164" s="125"/>
      <c r="VHO164" s="126"/>
      <c r="VHS164" s="137"/>
      <c r="VHT164" s="137"/>
      <c r="VHU164" s="137"/>
      <c r="VHV164" s="137"/>
      <c r="VHW164" s="137"/>
      <c r="VHX164" s="137"/>
      <c r="VHY164" s="143"/>
      <c r="VHZ164" s="125"/>
      <c r="VIA164" s="126"/>
      <c r="VIE164" s="137"/>
      <c r="VIF164" s="137"/>
      <c r="VIG164" s="137"/>
      <c r="VIH164" s="137"/>
      <c r="VII164" s="137"/>
      <c r="VIJ164" s="137"/>
      <c r="VIK164" s="143"/>
      <c r="VIL164" s="125"/>
      <c r="VIM164" s="126"/>
      <c r="VIQ164" s="137"/>
      <c r="VIR164" s="137"/>
      <c r="VIS164" s="137"/>
      <c r="VIT164" s="137"/>
      <c r="VIU164" s="137"/>
      <c r="VIV164" s="137"/>
      <c r="VIW164" s="143"/>
      <c r="VIX164" s="125"/>
      <c r="VIY164" s="126"/>
      <c r="VJC164" s="137"/>
      <c r="VJD164" s="137"/>
      <c r="VJE164" s="137"/>
      <c r="VJF164" s="137"/>
      <c r="VJG164" s="137"/>
      <c r="VJH164" s="137"/>
      <c r="VJI164" s="143"/>
      <c r="VJJ164" s="125"/>
      <c r="VJK164" s="126"/>
      <c r="VJO164" s="137"/>
      <c r="VJP164" s="137"/>
      <c r="VJQ164" s="137"/>
      <c r="VJR164" s="137"/>
      <c r="VJS164" s="137"/>
      <c r="VJT164" s="137"/>
      <c r="VJU164" s="143"/>
      <c r="VJV164" s="125"/>
      <c r="VJW164" s="126"/>
      <c r="VKA164" s="137"/>
      <c r="VKB164" s="137"/>
      <c r="VKC164" s="137"/>
      <c r="VKD164" s="137"/>
      <c r="VKE164" s="137"/>
      <c r="VKF164" s="137"/>
      <c r="VKG164" s="143"/>
      <c r="VKH164" s="125"/>
      <c r="VKI164" s="126"/>
      <c r="VKM164" s="137"/>
      <c r="VKN164" s="137"/>
      <c r="VKO164" s="137"/>
      <c r="VKP164" s="137"/>
      <c r="VKQ164" s="137"/>
      <c r="VKR164" s="137"/>
      <c r="VKS164" s="143"/>
      <c r="VKT164" s="125"/>
      <c r="VKU164" s="126"/>
      <c r="VKY164" s="137"/>
      <c r="VKZ164" s="137"/>
      <c r="VLA164" s="137"/>
      <c r="VLB164" s="137"/>
      <c r="VLC164" s="137"/>
      <c r="VLD164" s="137"/>
      <c r="VLE164" s="143"/>
      <c r="VLF164" s="125"/>
      <c r="VLG164" s="126"/>
      <c r="VLK164" s="137"/>
      <c r="VLL164" s="137"/>
      <c r="VLM164" s="137"/>
      <c r="VLN164" s="137"/>
      <c r="VLO164" s="137"/>
      <c r="VLP164" s="137"/>
      <c r="VLQ164" s="143"/>
      <c r="VLR164" s="125"/>
      <c r="VLS164" s="126"/>
      <c r="VLW164" s="137"/>
      <c r="VLX164" s="137"/>
      <c r="VLY164" s="137"/>
      <c r="VLZ164" s="137"/>
      <c r="VMA164" s="137"/>
      <c r="VMB164" s="137"/>
      <c r="VMC164" s="143"/>
      <c r="VMD164" s="125"/>
      <c r="VME164" s="126"/>
      <c r="VMI164" s="137"/>
      <c r="VMJ164" s="137"/>
      <c r="VMK164" s="137"/>
      <c r="VML164" s="137"/>
      <c r="VMM164" s="137"/>
      <c r="VMN164" s="137"/>
      <c r="VMO164" s="143"/>
      <c r="VMP164" s="125"/>
      <c r="VMQ164" s="126"/>
      <c r="VMU164" s="137"/>
      <c r="VMV164" s="137"/>
      <c r="VMW164" s="137"/>
      <c r="VMX164" s="137"/>
      <c r="VMY164" s="137"/>
      <c r="VMZ164" s="137"/>
      <c r="VNA164" s="143"/>
      <c r="VNB164" s="125"/>
      <c r="VNC164" s="126"/>
      <c r="VNG164" s="137"/>
      <c r="VNH164" s="137"/>
      <c r="VNI164" s="137"/>
      <c r="VNJ164" s="137"/>
      <c r="VNK164" s="137"/>
      <c r="VNL164" s="137"/>
      <c r="VNM164" s="143"/>
      <c r="VNN164" s="125"/>
      <c r="VNO164" s="126"/>
      <c r="VNS164" s="137"/>
      <c r="VNT164" s="137"/>
      <c r="VNU164" s="137"/>
      <c r="VNV164" s="137"/>
      <c r="VNW164" s="137"/>
      <c r="VNX164" s="137"/>
      <c r="VNY164" s="143"/>
      <c r="VNZ164" s="125"/>
      <c r="VOA164" s="126"/>
      <c r="VOE164" s="137"/>
      <c r="VOF164" s="137"/>
      <c r="VOG164" s="137"/>
      <c r="VOH164" s="137"/>
      <c r="VOI164" s="137"/>
      <c r="VOJ164" s="137"/>
      <c r="VOK164" s="143"/>
      <c r="VOL164" s="125"/>
      <c r="VOM164" s="126"/>
      <c r="VOQ164" s="137"/>
      <c r="VOR164" s="137"/>
      <c r="VOS164" s="137"/>
      <c r="VOT164" s="137"/>
      <c r="VOU164" s="137"/>
      <c r="VOV164" s="137"/>
      <c r="VOW164" s="143"/>
      <c r="VOX164" s="125"/>
      <c r="VOY164" s="126"/>
      <c r="VPC164" s="137"/>
      <c r="VPD164" s="137"/>
      <c r="VPE164" s="137"/>
      <c r="VPF164" s="137"/>
      <c r="VPG164" s="137"/>
      <c r="VPH164" s="137"/>
      <c r="VPI164" s="143"/>
      <c r="VPJ164" s="125"/>
      <c r="VPK164" s="126"/>
      <c r="VPO164" s="137"/>
      <c r="VPP164" s="137"/>
      <c r="VPQ164" s="137"/>
      <c r="VPR164" s="137"/>
      <c r="VPS164" s="137"/>
      <c r="VPT164" s="137"/>
      <c r="VPU164" s="143"/>
      <c r="VPV164" s="125"/>
      <c r="VPW164" s="126"/>
      <c r="VQA164" s="137"/>
      <c r="VQB164" s="137"/>
      <c r="VQC164" s="137"/>
      <c r="VQD164" s="137"/>
      <c r="VQE164" s="137"/>
      <c r="VQF164" s="137"/>
      <c r="VQG164" s="143"/>
      <c r="VQH164" s="125"/>
      <c r="VQI164" s="126"/>
      <c r="VQM164" s="137"/>
      <c r="VQN164" s="137"/>
      <c r="VQO164" s="137"/>
      <c r="VQP164" s="137"/>
      <c r="VQQ164" s="137"/>
      <c r="VQR164" s="137"/>
      <c r="VQS164" s="143"/>
      <c r="VQT164" s="125"/>
      <c r="VQU164" s="126"/>
      <c r="VQY164" s="137"/>
      <c r="VQZ164" s="137"/>
      <c r="VRA164" s="137"/>
      <c r="VRB164" s="137"/>
      <c r="VRC164" s="137"/>
      <c r="VRD164" s="137"/>
      <c r="VRE164" s="143"/>
      <c r="VRF164" s="125"/>
      <c r="VRG164" s="126"/>
      <c r="VRK164" s="137"/>
      <c r="VRL164" s="137"/>
      <c r="VRM164" s="137"/>
      <c r="VRN164" s="137"/>
      <c r="VRO164" s="137"/>
      <c r="VRP164" s="137"/>
      <c r="VRQ164" s="143"/>
      <c r="VRR164" s="125"/>
      <c r="VRS164" s="126"/>
      <c r="VRW164" s="137"/>
      <c r="VRX164" s="137"/>
      <c r="VRY164" s="137"/>
      <c r="VRZ164" s="137"/>
      <c r="VSA164" s="137"/>
      <c r="VSB164" s="137"/>
      <c r="VSC164" s="143"/>
      <c r="VSD164" s="125"/>
      <c r="VSE164" s="126"/>
      <c r="VSI164" s="137"/>
      <c r="VSJ164" s="137"/>
      <c r="VSK164" s="137"/>
      <c r="VSL164" s="137"/>
      <c r="VSM164" s="137"/>
      <c r="VSN164" s="137"/>
      <c r="VSO164" s="143"/>
      <c r="VSP164" s="125"/>
      <c r="VSQ164" s="126"/>
      <c r="VSU164" s="137"/>
      <c r="VSV164" s="137"/>
      <c r="VSW164" s="137"/>
      <c r="VSX164" s="137"/>
      <c r="VSY164" s="137"/>
      <c r="VSZ164" s="137"/>
      <c r="VTA164" s="143"/>
      <c r="VTB164" s="125"/>
      <c r="VTC164" s="126"/>
      <c r="VTG164" s="137"/>
      <c r="VTH164" s="137"/>
      <c r="VTI164" s="137"/>
      <c r="VTJ164" s="137"/>
      <c r="VTK164" s="137"/>
      <c r="VTL164" s="137"/>
      <c r="VTM164" s="143"/>
      <c r="VTN164" s="125"/>
      <c r="VTO164" s="126"/>
      <c r="VTS164" s="137"/>
      <c r="VTT164" s="137"/>
      <c r="VTU164" s="137"/>
      <c r="VTV164" s="137"/>
      <c r="VTW164" s="137"/>
      <c r="VTX164" s="137"/>
      <c r="VTY164" s="143"/>
      <c r="VTZ164" s="125"/>
      <c r="VUA164" s="126"/>
      <c r="VUE164" s="137"/>
      <c r="VUF164" s="137"/>
      <c r="VUG164" s="137"/>
      <c r="VUH164" s="137"/>
      <c r="VUI164" s="137"/>
      <c r="VUJ164" s="137"/>
      <c r="VUK164" s="143"/>
      <c r="VUL164" s="125"/>
      <c r="VUM164" s="126"/>
      <c r="VUQ164" s="137"/>
      <c r="VUR164" s="137"/>
      <c r="VUS164" s="137"/>
      <c r="VUT164" s="137"/>
      <c r="VUU164" s="137"/>
      <c r="VUV164" s="137"/>
      <c r="VUW164" s="143"/>
      <c r="VUX164" s="125"/>
      <c r="VUY164" s="126"/>
      <c r="VVC164" s="137"/>
      <c r="VVD164" s="137"/>
      <c r="VVE164" s="137"/>
      <c r="VVF164" s="137"/>
      <c r="VVG164" s="137"/>
      <c r="VVH164" s="137"/>
      <c r="VVI164" s="143"/>
      <c r="VVJ164" s="125"/>
      <c r="VVK164" s="126"/>
      <c r="VVO164" s="137"/>
      <c r="VVP164" s="137"/>
      <c r="VVQ164" s="137"/>
      <c r="VVR164" s="137"/>
      <c r="VVS164" s="137"/>
      <c r="VVT164" s="137"/>
      <c r="VVU164" s="143"/>
      <c r="VVV164" s="125"/>
      <c r="VVW164" s="126"/>
      <c r="VWA164" s="137"/>
      <c r="VWB164" s="137"/>
      <c r="VWC164" s="137"/>
      <c r="VWD164" s="137"/>
      <c r="VWE164" s="137"/>
      <c r="VWF164" s="137"/>
      <c r="VWG164" s="143"/>
      <c r="VWH164" s="125"/>
      <c r="VWI164" s="126"/>
      <c r="VWM164" s="137"/>
      <c r="VWN164" s="137"/>
      <c r="VWO164" s="137"/>
      <c r="VWP164" s="137"/>
      <c r="VWQ164" s="137"/>
      <c r="VWR164" s="137"/>
      <c r="VWS164" s="143"/>
      <c r="VWT164" s="125"/>
      <c r="VWU164" s="126"/>
      <c r="VWY164" s="137"/>
      <c r="VWZ164" s="137"/>
      <c r="VXA164" s="137"/>
      <c r="VXB164" s="137"/>
      <c r="VXC164" s="137"/>
      <c r="VXD164" s="137"/>
      <c r="VXE164" s="143"/>
      <c r="VXF164" s="125"/>
      <c r="VXG164" s="126"/>
      <c r="VXK164" s="137"/>
      <c r="VXL164" s="137"/>
      <c r="VXM164" s="137"/>
      <c r="VXN164" s="137"/>
      <c r="VXO164" s="137"/>
      <c r="VXP164" s="137"/>
      <c r="VXQ164" s="143"/>
      <c r="VXR164" s="125"/>
      <c r="VXS164" s="126"/>
      <c r="VXW164" s="137"/>
      <c r="VXX164" s="137"/>
      <c r="VXY164" s="137"/>
      <c r="VXZ164" s="137"/>
      <c r="VYA164" s="137"/>
      <c r="VYB164" s="137"/>
      <c r="VYC164" s="143"/>
      <c r="VYD164" s="125"/>
      <c r="VYE164" s="126"/>
      <c r="VYI164" s="137"/>
      <c r="VYJ164" s="137"/>
      <c r="VYK164" s="137"/>
      <c r="VYL164" s="137"/>
      <c r="VYM164" s="137"/>
      <c r="VYN164" s="137"/>
      <c r="VYO164" s="143"/>
      <c r="VYP164" s="125"/>
      <c r="VYQ164" s="126"/>
      <c r="VYU164" s="137"/>
      <c r="VYV164" s="137"/>
      <c r="VYW164" s="137"/>
      <c r="VYX164" s="137"/>
      <c r="VYY164" s="137"/>
      <c r="VYZ164" s="137"/>
      <c r="VZA164" s="143"/>
      <c r="VZB164" s="125"/>
      <c r="VZC164" s="126"/>
      <c r="VZG164" s="137"/>
      <c r="VZH164" s="137"/>
      <c r="VZI164" s="137"/>
      <c r="VZJ164" s="137"/>
      <c r="VZK164" s="137"/>
      <c r="VZL164" s="137"/>
      <c r="VZM164" s="143"/>
      <c r="VZN164" s="125"/>
      <c r="VZO164" s="126"/>
      <c r="VZS164" s="137"/>
      <c r="VZT164" s="137"/>
      <c r="VZU164" s="137"/>
      <c r="VZV164" s="137"/>
      <c r="VZW164" s="137"/>
      <c r="VZX164" s="137"/>
      <c r="VZY164" s="143"/>
      <c r="VZZ164" s="125"/>
      <c r="WAA164" s="126"/>
      <c r="WAE164" s="137"/>
      <c r="WAF164" s="137"/>
      <c r="WAG164" s="137"/>
      <c r="WAH164" s="137"/>
      <c r="WAI164" s="137"/>
      <c r="WAJ164" s="137"/>
      <c r="WAK164" s="143"/>
      <c r="WAL164" s="125"/>
      <c r="WAM164" s="126"/>
      <c r="WAQ164" s="137"/>
      <c r="WAR164" s="137"/>
      <c r="WAS164" s="137"/>
      <c r="WAT164" s="137"/>
      <c r="WAU164" s="137"/>
      <c r="WAV164" s="137"/>
      <c r="WAW164" s="143"/>
      <c r="WAX164" s="125"/>
      <c r="WAY164" s="126"/>
      <c r="WBC164" s="137"/>
      <c r="WBD164" s="137"/>
      <c r="WBE164" s="137"/>
      <c r="WBF164" s="137"/>
      <c r="WBG164" s="137"/>
      <c r="WBH164" s="137"/>
      <c r="WBI164" s="143"/>
      <c r="WBJ164" s="125"/>
      <c r="WBK164" s="126"/>
      <c r="WBO164" s="137"/>
      <c r="WBP164" s="137"/>
      <c r="WBQ164" s="137"/>
      <c r="WBR164" s="137"/>
      <c r="WBS164" s="137"/>
      <c r="WBT164" s="137"/>
      <c r="WBU164" s="143"/>
      <c r="WBV164" s="125"/>
      <c r="WBW164" s="126"/>
      <c r="WCA164" s="137"/>
      <c r="WCB164" s="137"/>
      <c r="WCC164" s="137"/>
      <c r="WCD164" s="137"/>
      <c r="WCE164" s="137"/>
      <c r="WCF164" s="137"/>
      <c r="WCG164" s="143"/>
      <c r="WCH164" s="125"/>
      <c r="WCI164" s="126"/>
      <c r="WCM164" s="137"/>
      <c r="WCN164" s="137"/>
      <c r="WCO164" s="137"/>
      <c r="WCP164" s="137"/>
      <c r="WCQ164" s="137"/>
      <c r="WCR164" s="137"/>
      <c r="WCS164" s="143"/>
      <c r="WCT164" s="125"/>
      <c r="WCU164" s="126"/>
      <c r="WCY164" s="137"/>
      <c r="WCZ164" s="137"/>
      <c r="WDA164" s="137"/>
      <c r="WDB164" s="137"/>
      <c r="WDC164" s="137"/>
      <c r="WDD164" s="137"/>
      <c r="WDE164" s="143"/>
      <c r="WDF164" s="125"/>
      <c r="WDG164" s="126"/>
      <c r="WDK164" s="137"/>
      <c r="WDL164" s="137"/>
      <c r="WDM164" s="137"/>
      <c r="WDN164" s="137"/>
      <c r="WDO164" s="137"/>
      <c r="WDP164" s="137"/>
      <c r="WDQ164" s="143"/>
      <c r="WDR164" s="125"/>
      <c r="WDS164" s="126"/>
      <c r="WDW164" s="137"/>
      <c r="WDX164" s="137"/>
      <c r="WDY164" s="137"/>
      <c r="WDZ164" s="137"/>
      <c r="WEA164" s="137"/>
      <c r="WEB164" s="137"/>
      <c r="WEC164" s="143"/>
      <c r="WED164" s="125"/>
      <c r="WEE164" s="126"/>
      <c r="WEI164" s="137"/>
      <c r="WEJ164" s="137"/>
      <c r="WEK164" s="137"/>
      <c r="WEL164" s="137"/>
      <c r="WEM164" s="137"/>
      <c r="WEN164" s="137"/>
      <c r="WEO164" s="143"/>
      <c r="WEP164" s="125"/>
      <c r="WEQ164" s="126"/>
      <c r="WEU164" s="137"/>
      <c r="WEV164" s="137"/>
      <c r="WEW164" s="137"/>
      <c r="WEX164" s="137"/>
      <c r="WEY164" s="137"/>
      <c r="WEZ164" s="137"/>
      <c r="WFA164" s="143"/>
      <c r="WFB164" s="125"/>
      <c r="WFC164" s="126"/>
      <c r="WFG164" s="137"/>
      <c r="WFH164" s="137"/>
      <c r="WFI164" s="137"/>
      <c r="WFJ164" s="137"/>
      <c r="WFK164" s="137"/>
      <c r="WFL164" s="137"/>
      <c r="WFM164" s="143"/>
      <c r="WFN164" s="125"/>
      <c r="WFO164" s="126"/>
      <c r="WFS164" s="137"/>
      <c r="WFT164" s="137"/>
      <c r="WFU164" s="137"/>
      <c r="WFV164" s="137"/>
      <c r="WFW164" s="137"/>
      <c r="WFX164" s="137"/>
      <c r="WFY164" s="143"/>
      <c r="WFZ164" s="125"/>
      <c r="WGA164" s="126"/>
      <c r="WGE164" s="137"/>
      <c r="WGF164" s="137"/>
      <c r="WGG164" s="137"/>
      <c r="WGH164" s="137"/>
      <c r="WGI164" s="137"/>
      <c r="WGJ164" s="137"/>
      <c r="WGK164" s="143"/>
      <c r="WGL164" s="125"/>
      <c r="WGM164" s="126"/>
      <c r="WGQ164" s="137"/>
      <c r="WGR164" s="137"/>
      <c r="WGS164" s="137"/>
      <c r="WGT164" s="137"/>
      <c r="WGU164" s="137"/>
      <c r="WGV164" s="137"/>
      <c r="WGW164" s="143"/>
      <c r="WGX164" s="125"/>
      <c r="WGY164" s="126"/>
      <c r="WHC164" s="137"/>
      <c r="WHD164" s="137"/>
      <c r="WHE164" s="137"/>
      <c r="WHF164" s="137"/>
      <c r="WHG164" s="137"/>
      <c r="WHH164" s="137"/>
      <c r="WHI164" s="143"/>
      <c r="WHJ164" s="125"/>
      <c r="WHK164" s="126"/>
      <c r="WHO164" s="137"/>
      <c r="WHP164" s="137"/>
      <c r="WHQ164" s="137"/>
      <c r="WHR164" s="137"/>
      <c r="WHS164" s="137"/>
      <c r="WHT164" s="137"/>
      <c r="WHU164" s="143"/>
      <c r="WHV164" s="125"/>
      <c r="WHW164" s="126"/>
      <c r="WIA164" s="137"/>
      <c r="WIB164" s="137"/>
      <c r="WIC164" s="137"/>
      <c r="WID164" s="137"/>
      <c r="WIE164" s="137"/>
      <c r="WIF164" s="137"/>
      <c r="WIG164" s="143"/>
      <c r="WIH164" s="125"/>
      <c r="WII164" s="126"/>
      <c r="WIM164" s="137"/>
      <c r="WIN164" s="137"/>
      <c r="WIO164" s="137"/>
      <c r="WIP164" s="137"/>
      <c r="WIQ164" s="137"/>
      <c r="WIR164" s="137"/>
      <c r="WIS164" s="143"/>
      <c r="WIT164" s="125"/>
      <c r="WIU164" s="126"/>
      <c r="WIY164" s="137"/>
      <c r="WIZ164" s="137"/>
      <c r="WJA164" s="137"/>
      <c r="WJB164" s="137"/>
      <c r="WJC164" s="137"/>
      <c r="WJD164" s="137"/>
      <c r="WJE164" s="143"/>
      <c r="WJF164" s="125"/>
      <c r="WJG164" s="126"/>
      <c r="WJK164" s="137"/>
      <c r="WJL164" s="137"/>
      <c r="WJM164" s="137"/>
      <c r="WJN164" s="137"/>
      <c r="WJO164" s="137"/>
      <c r="WJP164" s="137"/>
      <c r="WJQ164" s="143"/>
      <c r="WJR164" s="125"/>
      <c r="WJS164" s="126"/>
      <c r="WJW164" s="137"/>
      <c r="WJX164" s="137"/>
      <c r="WJY164" s="137"/>
      <c r="WJZ164" s="137"/>
      <c r="WKA164" s="137"/>
      <c r="WKB164" s="137"/>
      <c r="WKC164" s="143"/>
      <c r="WKD164" s="125"/>
      <c r="WKE164" s="126"/>
      <c r="WKI164" s="137"/>
      <c r="WKJ164" s="137"/>
      <c r="WKK164" s="137"/>
      <c r="WKL164" s="137"/>
      <c r="WKM164" s="137"/>
      <c r="WKN164" s="137"/>
      <c r="WKO164" s="143"/>
      <c r="WKP164" s="125"/>
      <c r="WKQ164" s="126"/>
      <c r="WKU164" s="137"/>
      <c r="WKV164" s="137"/>
      <c r="WKW164" s="137"/>
      <c r="WKX164" s="137"/>
      <c r="WKY164" s="137"/>
      <c r="WKZ164" s="137"/>
      <c r="WLA164" s="143"/>
      <c r="WLB164" s="125"/>
      <c r="WLC164" s="126"/>
      <c r="WLG164" s="137"/>
      <c r="WLH164" s="137"/>
      <c r="WLI164" s="137"/>
      <c r="WLJ164" s="137"/>
      <c r="WLK164" s="137"/>
      <c r="WLL164" s="137"/>
      <c r="WLM164" s="143"/>
      <c r="WLN164" s="125"/>
      <c r="WLO164" s="126"/>
      <c r="WLS164" s="137"/>
      <c r="WLT164" s="137"/>
      <c r="WLU164" s="137"/>
      <c r="WLV164" s="137"/>
      <c r="WLW164" s="137"/>
      <c r="WLX164" s="137"/>
      <c r="WLY164" s="143"/>
      <c r="WLZ164" s="125"/>
      <c r="WMA164" s="126"/>
      <c r="WME164" s="137"/>
      <c r="WMF164" s="137"/>
      <c r="WMG164" s="137"/>
      <c r="WMH164" s="137"/>
      <c r="WMI164" s="137"/>
      <c r="WMJ164" s="137"/>
      <c r="WMK164" s="143"/>
      <c r="WML164" s="125"/>
      <c r="WMM164" s="126"/>
      <c r="WMQ164" s="137"/>
      <c r="WMR164" s="137"/>
      <c r="WMS164" s="137"/>
      <c r="WMT164" s="137"/>
      <c r="WMU164" s="137"/>
      <c r="WMV164" s="137"/>
      <c r="WMW164" s="143"/>
      <c r="WMX164" s="125"/>
      <c r="WMY164" s="126"/>
      <c r="WNC164" s="137"/>
      <c r="WND164" s="137"/>
      <c r="WNE164" s="137"/>
      <c r="WNF164" s="137"/>
      <c r="WNG164" s="137"/>
      <c r="WNH164" s="137"/>
      <c r="WNI164" s="143"/>
      <c r="WNJ164" s="125"/>
      <c r="WNK164" s="126"/>
      <c r="WNO164" s="137"/>
      <c r="WNP164" s="137"/>
      <c r="WNQ164" s="137"/>
      <c r="WNR164" s="137"/>
      <c r="WNS164" s="137"/>
      <c r="WNT164" s="137"/>
      <c r="WNU164" s="143"/>
      <c r="WNV164" s="125"/>
      <c r="WNW164" s="126"/>
      <c r="WOA164" s="137"/>
      <c r="WOB164" s="137"/>
      <c r="WOC164" s="137"/>
      <c r="WOD164" s="137"/>
      <c r="WOE164" s="137"/>
      <c r="WOF164" s="137"/>
      <c r="WOG164" s="143"/>
      <c r="WOH164" s="125"/>
      <c r="WOI164" s="126"/>
      <c r="WOM164" s="137"/>
      <c r="WON164" s="137"/>
      <c r="WOO164" s="137"/>
      <c r="WOP164" s="137"/>
      <c r="WOQ164" s="137"/>
      <c r="WOR164" s="137"/>
      <c r="WOS164" s="143"/>
      <c r="WOT164" s="125"/>
      <c r="WOU164" s="126"/>
      <c r="WOY164" s="137"/>
      <c r="WOZ164" s="137"/>
      <c r="WPA164" s="137"/>
      <c r="WPB164" s="137"/>
      <c r="WPC164" s="137"/>
      <c r="WPD164" s="137"/>
      <c r="WPE164" s="143"/>
      <c r="WPF164" s="125"/>
      <c r="WPG164" s="126"/>
      <c r="WPK164" s="137"/>
      <c r="WPL164" s="137"/>
      <c r="WPM164" s="137"/>
      <c r="WPN164" s="137"/>
      <c r="WPO164" s="137"/>
      <c r="WPP164" s="137"/>
      <c r="WPQ164" s="143"/>
      <c r="WPR164" s="125"/>
      <c r="WPS164" s="126"/>
      <c r="WPW164" s="137"/>
      <c r="WPX164" s="137"/>
      <c r="WPY164" s="137"/>
      <c r="WPZ164" s="137"/>
      <c r="WQA164" s="137"/>
      <c r="WQB164" s="137"/>
      <c r="WQC164" s="143"/>
      <c r="WQD164" s="125"/>
      <c r="WQE164" s="126"/>
      <c r="WQI164" s="137"/>
      <c r="WQJ164" s="137"/>
      <c r="WQK164" s="137"/>
      <c r="WQL164" s="137"/>
      <c r="WQM164" s="137"/>
      <c r="WQN164" s="137"/>
      <c r="WQO164" s="143"/>
      <c r="WQP164" s="125"/>
      <c r="WQQ164" s="126"/>
      <c r="WQU164" s="137"/>
      <c r="WQV164" s="137"/>
      <c r="WQW164" s="137"/>
      <c r="WQX164" s="137"/>
      <c r="WQY164" s="137"/>
      <c r="WQZ164" s="137"/>
      <c r="WRA164" s="143"/>
      <c r="WRB164" s="125"/>
      <c r="WRC164" s="126"/>
      <c r="WRG164" s="137"/>
      <c r="WRH164" s="137"/>
      <c r="WRI164" s="137"/>
      <c r="WRJ164" s="137"/>
      <c r="WRK164" s="137"/>
      <c r="WRL164" s="137"/>
      <c r="WRM164" s="143"/>
      <c r="WRN164" s="125"/>
      <c r="WRO164" s="126"/>
      <c r="WRS164" s="137"/>
      <c r="WRT164" s="137"/>
      <c r="WRU164" s="137"/>
      <c r="WRV164" s="137"/>
      <c r="WRW164" s="137"/>
      <c r="WRX164" s="137"/>
      <c r="WRY164" s="143"/>
      <c r="WRZ164" s="125"/>
      <c r="WSA164" s="126"/>
      <c r="WSE164" s="137"/>
      <c r="WSF164" s="137"/>
      <c r="WSG164" s="137"/>
      <c r="WSH164" s="137"/>
      <c r="WSI164" s="137"/>
      <c r="WSJ164" s="137"/>
      <c r="WSK164" s="143"/>
      <c r="WSL164" s="125"/>
      <c r="WSM164" s="126"/>
      <c r="WSQ164" s="137"/>
      <c r="WSR164" s="137"/>
      <c r="WSS164" s="137"/>
      <c r="WST164" s="137"/>
      <c r="WSU164" s="137"/>
      <c r="WSV164" s="137"/>
      <c r="WSW164" s="143"/>
      <c r="WSX164" s="125"/>
      <c r="WSY164" s="126"/>
      <c r="WTC164" s="137"/>
      <c r="WTD164" s="137"/>
      <c r="WTE164" s="137"/>
      <c r="WTF164" s="137"/>
      <c r="WTG164" s="137"/>
      <c r="WTH164" s="137"/>
      <c r="WTI164" s="143"/>
      <c r="WTJ164" s="125"/>
      <c r="WTK164" s="126"/>
      <c r="WTO164" s="137"/>
      <c r="WTP164" s="137"/>
      <c r="WTQ164" s="137"/>
      <c r="WTR164" s="137"/>
      <c r="WTS164" s="137"/>
      <c r="WTT164" s="137"/>
      <c r="WTU164" s="143"/>
      <c r="WTV164" s="125"/>
      <c r="WTW164" s="126"/>
      <c r="WUA164" s="137"/>
      <c r="WUB164" s="137"/>
      <c r="WUC164" s="137"/>
      <c r="WUD164" s="137"/>
      <c r="WUE164" s="137"/>
      <c r="WUF164" s="137"/>
      <c r="WUG164" s="143"/>
      <c r="WUH164" s="125"/>
      <c r="WUI164" s="126"/>
      <c r="WUM164" s="137"/>
      <c r="WUN164" s="137"/>
      <c r="WUO164" s="137"/>
      <c r="WUP164" s="137"/>
      <c r="WUQ164" s="137"/>
      <c r="WUR164" s="137"/>
      <c r="WUS164" s="143"/>
      <c r="WUT164" s="125"/>
      <c r="WUU164" s="126"/>
      <c r="WUY164" s="137"/>
      <c r="WUZ164" s="137"/>
      <c r="WVA164" s="137"/>
      <c r="WVB164" s="137"/>
      <c r="WVC164" s="137"/>
      <c r="WVD164" s="137"/>
      <c r="WVE164" s="143"/>
      <c r="WVF164" s="125"/>
      <c r="WVG164" s="126"/>
      <c r="WVK164" s="137"/>
      <c r="WVL164" s="137"/>
      <c r="WVM164" s="137"/>
      <c r="WVN164" s="137"/>
      <c r="WVO164" s="137"/>
      <c r="WVP164" s="137"/>
      <c r="WVQ164" s="143"/>
      <c r="WVR164" s="125"/>
      <c r="WVS164" s="126"/>
      <c r="WVW164" s="137"/>
      <c r="WVX164" s="137"/>
      <c r="WVY164" s="137"/>
      <c r="WVZ164" s="137"/>
      <c r="WWA164" s="137"/>
      <c r="WWB164" s="137"/>
      <c r="WWC164" s="143"/>
      <c r="WWD164" s="125"/>
      <c r="WWE164" s="126"/>
      <c r="WWI164" s="137"/>
      <c r="WWJ164" s="137"/>
      <c r="WWK164" s="137"/>
      <c r="WWL164" s="137"/>
      <c r="WWM164" s="137"/>
      <c r="WWN164" s="137"/>
      <c r="WWO164" s="143"/>
      <c r="WWP164" s="125"/>
      <c r="WWQ164" s="126"/>
      <c r="WWU164" s="137"/>
      <c r="WWV164" s="137"/>
      <c r="WWW164" s="137"/>
      <c r="WWX164" s="137"/>
      <c r="WWY164" s="137"/>
      <c r="WWZ164" s="137"/>
      <c r="WXA164" s="143"/>
      <c r="WXB164" s="125"/>
      <c r="WXC164" s="126"/>
      <c r="WXG164" s="137"/>
      <c r="WXH164" s="137"/>
      <c r="WXI164" s="137"/>
      <c r="WXJ164" s="137"/>
      <c r="WXK164" s="137"/>
      <c r="WXL164" s="137"/>
      <c r="WXM164" s="143"/>
      <c r="WXN164" s="125"/>
      <c r="WXO164" s="126"/>
      <c r="WXS164" s="137"/>
      <c r="WXT164" s="137"/>
      <c r="WXU164" s="137"/>
      <c r="WXV164" s="137"/>
      <c r="WXW164" s="137"/>
      <c r="WXX164" s="137"/>
      <c r="WXY164" s="143"/>
      <c r="WXZ164" s="125"/>
      <c r="WYA164" s="126"/>
      <c r="WYE164" s="137"/>
      <c r="WYF164" s="137"/>
      <c r="WYG164" s="137"/>
      <c r="WYH164" s="137"/>
      <c r="WYI164" s="137"/>
      <c r="WYJ164" s="137"/>
      <c r="WYK164" s="143"/>
      <c r="WYL164" s="125"/>
      <c r="WYM164" s="126"/>
      <c r="WYQ164" s="137"/>
      <c r="WYR164" s="137"/>
      <c r="WYS164" s="137"/>
      <c r="WYT164" s="137"/>
      <c r="WYU164" s="137"/>
      <c r="WYV164" s="137"/>
      <c r="WYW164" s="143"/>
      <c r="WYX164" s="125"/>
      <c r="WYY164" s="126"/>
      <c r="WZC164" s="137"/>
      <c r="WZD164" s="137"/>
      <c r="WZE164" s="137"/>
      <c r="WZF164" s="137"/>
      <c r="WZG164" s="137"/>
      <c r="WZH164" s="137"/>
      <c r="WZI164" s="143"/>
      <c r="WZJ164" s="125"/>
      <c r="WZK164" s="126"/>
      <c r="WZO164" s="137"/>
      <c r="WZP164" s="137"/>
      <c r="WZQ164" s="137"/>
      <c r="WZR164" s="137"/>
      <c r="WZS164" s="137"/>
      <c r="WZT164" s="137"/>
      <c r="WZU164" s="143"/>
      <c r="WZV164" s="125"/>
      <c r="WZW164" s="126"/>
      <c r="XAA164" s="137"/>
      <c r="XAB164" s="137"/>
      <c r="XAC164" s="137"/>
      <c r="XAD164" s="137"/>
      <c r="XAE164" s="137"/>
      <c r="XAF164" s="137"/>
      <c r="XAG164" s="143"/>
      <c r="XAH164" s="125"/>
      <c r="XAI164" s="126"/>
      <c r="XAM164" s="137"/>
      <c r="XAN164" s="137"/>
      <c r="XAO164" s="137"/>
      <c r="XAP164" s="137"/>
      <c r="XAQ164" s="137"/>
      <c r="XAR164" s="137"/>
      <c r="XAS164" s="143"/>
      <c r="XAT164" s="125"/>
      <c r="XAU164" s="126"/>
      <c r="XAY164" s="137"/>
      <c r="XAZ164" s="137"/>
      <c r="XBA164" s="137"/>
      <c r="XBB164" s="137"/>
      <c r="XBC164" s="137"/>
      <c r="XBD164" s="137"/>
      <c r="XBE164" s="143"/>
      <c r="XBF164" s="125"/>
      <c r="XBG164" s="126"/>
      <c r="XBK164" s="137"/>
      <c r="XBL164" s="137"/>
      <c r="XBM164" s="137"/>
      <c r="XBN164" s="137"/>
      <c r="XBO164" s="137"/>
      <c r="XBP164" s="137"/>
      <c r="XBQ164" s="143"/>
      <c r="XBR164" s="125"/>
      <c r="XBS164" s="126"/>
      <c r="XBW164" s="137"/>
      <c r="XBX164" s="137"/>
      <c r="XBY164" s="137"/>
      <c r="XBZ164" s="137"/>
      <c r="XCA164" s="137"/>
      <c r="XCB164" s="137"/>
      <c r="XCC164" s="143"/>
      <c r="XCD164" s="125"/>
      <c r="XCE164" s="126"/>
      <c r="XCI164" s="137"/>
      <c r="XCJ164" s="137"/>
      <c r="XCK164" s="137"/>
      <c r="XCL164" s="137"/>
      <c r="XCM164" s="137"/>
      <c r="XCN164" s="137"/>
      <c r="XCO164" s="143"/>
      <c r="XCP164" s="125"/>
      <c r="XCQ164" s="126"/>
      <c r="XCU164" s="137"/>
      <c r="XCV164" s="137"/>
      <c r="XCW164" s="137"/>
      <c r="XCX164" s="137"/>
      <c r="XCY164" s="137"/>
      <c r="XCZ164" s="137"/>
      <c r="XDA164" s="143"/>
      <c r="XDB164" s="125"/>
      <c r="XDC164" s="126"/>
      <c r="XDG164" s="137"/>
      <c r="XDH164" s="137"/>
      <c r="XDI164" s="137"/>
      <c r="XDJ164" s="137"/>
      <c r="XDK164" s="137"/>
      <c r="XDL164" s="137"/>
      <c r="XDM164" s="143"/>
      <c r="XDN164" s="125"/>
      <c r="XDO164" s="126"/>
      <c r="XDS164" s="137"/>
      <c r="XDT164" s="137"/>
      <c r="XDU164" s="137"/>
      <c r="XDV164" s="137"/>
      <c r="XDW164" s="137"/>
      <c r="XDX164" s="137"/>
      <c r="XDY164" s="143"/>
      <c r="XDZ164" s="125"/>
      <c r="XEA164" s="126"/>
      <c r="XEE164" s="137"/>
      <c r="XEF164" s="137"/>
      <c r="XEG164" s="137"/>
      <c r="XEH164" s="137"/>
      <c r="XEI164" s="137"/>
      <c r="XEJ164" s="137"/>
      <c r="XEK164" s="143"/>
      <c r="XEL164" s="125"/>
      <c r="XEM164" s="126"/>
      <c r="XEQ164" s="137"/>
      <c r="XER164" s="137"/>
      <c r="XES164" s="137"/>
      <c r="XET164" s="137"/>
      <c r="XEU164" s="137"/>
      <c r="XEV164" s="137"/>
      <c r="XEW164" s="143"/>
      <c r="XEX164" s="125"/>
      <c r="XEY164" s="126"/>
    </row>
    <row r="165" spans="1:3071 3075:6143 6147:9215 9219:12287 12291:15359 15363:16379" ht="15" hidden="1" customHeight="1" outlineLevel="2">
      <c r="A165" s="90"/>
      <c r="B165" s="45"/>
      <c r="C165" s="66" t="s">
        <v>119</v>
      </c>
      <c r="D165" s="209">
        <f t="shared" si="18"/>
        <v>100</v>
      </c>
      <c r="E165" s="145"/>
      <c r="F165" s="145">
        <f t="shared" si="19"/>
        <v>98.155754804961873</v>
      </c>
      <c r="G165" s="145">
        <f t="shared" si="19"/>
        <v>97.694903657740724</v>
      </c>
      <c r="H165" s="145">
        <f t="shared" si="19"/>
        <v>96.764712856907593</v>
      </c>
      <c r="I165" s="145">
        <f t="shared" si="19"/>
        <v>98.004665007923947</v>
      </c>
      <c r="J165" s="145">
        <f t="shared" si="19"/>
        <v>95.249527743391084</v>
      </c>
    </row>
    <row r="166" spans="1:3071 3075:6143 6147:9215 9219:12287 12291:15359 15363:16379" ht="7.5" hidden="1" customHeight="1" outlineLevel="2">
      <c r="A166" s="90"/>
      <c r="B166" s="45"/>
      <c r="C166" s="46"/>
      <c r="D166" s="47"/>
      <c r="E166" s="47"/>
      <c r="F166" s="47"/>
      <c r="G166" s="47"/>
      <c r="H166" s="47"/>
      <c r="I166" s="47"/>
      <c r="J166" s="47"/>
    </row>
    <row r="167" spans="1:3071 3075:6143 6147:9215 9219:12287 12291:15359 15363:16379" s="81" customFormat="1" ht="21" customHeight="1" collapsed="1">
      <c r="A167" s="93"/>
      <c r="B167" s="41"/>
      <c r="C167" s="40"/>
      <c r="D167" s="36" t="s">
        <v>195</v>
      </c>
      <c r="E167" s="49"/>
      <c r="F167" s="49"/>
      <c r="G167" s="49"/>
      <c r="H167" s="49"/>
      <c r="I167" s="49"/>
      <c r="J167" s="49"/>
    </row>
    <row r="168" spans="1:3071 3075:6143 6147:9215 9219:12287 12291:15359 15363:16379" ht="15" customHeight="1">
      <c r="A168" s="90">
        <v>109</v>
      </c>
      <c r="B168" s="43" t="s">
        <v>16</v>
      </c>
      <c r="C168" s="65" t="s">
        <v>149</v>
      </c>
      <c r="D168" s="54">
        <f t="shared" ref="D168:D199" si="20">D8/D$60*100</f>
        <v>1.1643481866558449</v>
      </c>
      <c r="E168" s="54"/>
      <c r="F168" s="54">
        <f t="shared" ref="F168:J177" si="21">F8/F$60*100</f>
        <v>1.1676562167147468</v>
      </c>
      <c r="G168" s="54">
        <f t="shared" si="21"/>
        <v>1.161718706630215</v>
      </c>
      <c r="H168" s="54">
        <f t="shared" si="21"/>
        <v>1.3782536947714352</v>
      </c>
      <c r="I168" s="54">
        <f t="shared" si="21"/>
        <v>1.3208945891212067</v>
      </c>
      <c r="J168" s="54">
        <f t="shared" si="21"/>
        <v>1.3781070419902099</v>
      </c>
    </row>
    <row r="169" spans="1:3071 3075:6143 6147:9215 9219:12287 12291:15359 15363:16379" ht="15" customHeight="1">
      <c r="A169" s="90">
        <v>110</v>
      </c>
      <c r="B169" s="43" t="s">
        <v>18</v>
      </c>
      <c r="C169" s="65" t="s">
        <v>150</v>
      </c>
      <c r="D169" s="54">
        <f t="shared" si="20"/>
        <v>4.5719965830387337E-2</v>
      </c>
      <c r="E169" s="54"/>
      <c r="F169" s="54">
        <f t="shared" si="21"/>
        <v>3.5104788707941689E-2</v>
      </c>
      <c r="G169" s="54">
        <f t="shared" si="21"/>
        <v>5.2040923404474464E-2</v>
      </c>
      <c r="H169" s="54">
        <f t="shared" si="21"/>
        <v>2.9383295978109437E-2</v>
      </c>
      <c r="I169" s="54">
        <f t="shared" si="21"/>
        <v>3.1109389797274654E-2</v>
      </c>
      <c r="J169" s="54">
        <f t="shared" si="21"/>
        <v>4.1521039140469507E-2</v>
      </c>
    </row>
    <row r="170" spans="1:3071 3075:6143 6147:9215 9219:12287 12291:15359 15363:16379" ht="15" customHeight="1">
      <c r="A170" s="90">
        <v>111</v>
      </c>
      <c r="B170" s="43" t="s">
        <v>20</v>
      </c>
      <c r="C170" s="65" t="s">
        <v>151</v>
      </c>
      <c r="D170" s="54">
        <f t="shared" si="20"/>
        <v>1.2691183870857804E-2</v>
      </c>
      <c r="E170" s="54"/>
      <c r="F170" s="54">
        <f t="shared" si="21"/>
        <v>1.0506077147478149E-2</v>
      </c>
      <c r="G170" s="54">
        <f t="shared" si="21"/>
        <v>9.7420125859588886E-3</v>
      </c>
      <c r="H170" s="54">
        <f t="shared" si="21"/>
        <v>9.8454466032031462E-3</v>
      </c>
      <c r="I170" s="54">
        <f t="shared" si="21"/>
        <v>1.0917057633080733E-2</v>
      </c>
      <c r="J170" s="54">
        <f t="shared" si="21"/>
        <v>9.6801517329296004E-3</v>
      </c>
    </row>
    <row r="171" spans="1:3071 3075:6143 6147:9215 9219:12287 12291:15359 15363:16379" ht="15" customHeight="1">
      <c r="A171" s="90">
        <v>112</v>
      </c>
      <c r="B171" s="43" t="s">
        <v>22</v>
      </c>
      <c r="C171" s="65" t="s">
        <v>152</v>
      </c>
      <c r="D171" s="54">
        <f t="shared" si="20"/>
        <v>2.3435561467152227E-2</v>
      </c>
      <c r="E171" s="54"/>
      <c r="F171" s="54">
        <f t="shared" si="21"/>
        <v>1.5404296984874473E-2</v>
      </c>
      <c r="G171" s="54">
        <f t="shared" si="21"/>
        <v>2.9356097541902663E-2</v>
      </c>
      <c r="H171" s="54">
        <f t="shared" si="21"/>
        <v>5.5562432415244825E-3</v>
      </c>
      <c r="I171" s="54">
        <f t="shared" si="21"/>
        <v>-3.5243938171576634E-3</v>
      </c>
      <c r="J171" s="54">
        <f t="shared" si="21"/>
        <v>-4.7701120883130083E-4</v>
      </c>
      <c r="K171" s="80"/>
    </row>
    <row r="172" spans="1:3071 3075:6143 6147:9215 9219:12287 12291:15359 15363:16379" ht="15" customHeight="1">
      <c r="A172" s="90">
        <v>113</v>
      </c>
      <c r="B172" s="43" t="s">
        <v>24</v>
      </c>
      <c r="C172" s="65" t="s">
        <v>153</v>
      </c>
      <c r="D172" s="54">
        <f t="shared" si="20"/>
        <v>7.1492625936371373E-2</v>
      </c>
      <c r="E172" s="54"/>
      <c r="F172" s="54">
        <f t="shared" si="21"/>
        <v>5.8732875356474257E-2</v>
      </c>
      <c r="G172" s="54">
        <f t="shared" si="21"/>
        <v>6.9904383107326939E-2</v>
      </c>
      <c r="H172" s="54">
        <f t="shared" si="21"/>
        <v>8.0993228743896722E-2</v>
      </c>
      <c r="I172" s="54">
        <f t="shared" si="21"/>
        <v>0.12854782568676656</v>
      </c>
      <c r="J172" s="54">
        <f t="shared" si="21"/>
        <v>0.10435820070132959</v>
      </c>
      <c r="K172" s="80"/>
    </row>
    <row r="173" spans="1:3071 3075:6143 6147:9215 9219:12287 12291:15359 15363:16379" ht="15" customHeight="1">
      <c r="A173" s="90">
        <v>114</v>
      </c>
      <c r="B173" s="43" t="s">
        <v>26</v>
      </c>
      <c r="C173" s="65" t="s">
        <v>154</v>
      </c>
      <c r="D173" s="54">
        <f t="shared" si="20"/>
        <v>9.3641193704045042E-2</v>
      </c>
      <c r="E173" s="54"/>
      <c r="F173" s="54">
        <f t="shared" si="21"/>
        <v>5.823414016491691E-2</v>
      </c>
      <c r="G173" s="54">
        <f t="shared" si="21"/>
        <v>4.4117388350459155E-2</v>
      </c>
      <c r="H173" s="54">
        <f t="shared" si="21"/>
        <v>4.4203225708160369E-2</v>
      </c>
      <c r="I173" s="54">
        <f t="shared" si="21"/>
        <v>2.8166163216197537E-2</v>
      </c>
      <c r="J173" s="54">
        <f t="shared" si="21"/>
        <v>3.3254745991264899E-2</v>
      </c>
      <c r="K173" s="80"/>
    </row>
    <row r="174" spans="1:3071 3075:6143 6147:9215 9219:12287 12291:15359 15363:16379" ht="15" customHeight="1">
      <c r="A174" s="90">
        <v>115</v>
      </c>
      <c r="B174" s="43" t="s">
        <v>28</v>
      </c>
      <c r="C174" s="65" t="s">
        <v>155</v>
      </c>
      <c r="D174" s="54">
        <f t="shared" si="20"/>
        <v>4.9691414686324107</v>
      </c>
      <c r="E174" s="54"/>
      <c r="F174" s="54">
        <f t="shared" si="21"/>
        <v>5.3681309878781027</v>
      </c>
      <c r="G174" s="54">
        <f t="shared" si="21"/>
        <v>5.6587786586641426</v>
      </c>
      <c r="H174" s="54">
        <f t="shared" si="21"/>
        <v>5.7923247981662991</v>
      </c>
      <c r="I174" s="54">
        <f t="shared" si="21"/>
        <v>5.5317722828822165</v>
      </c>
      <c r="J174" s="54">
        <f t="shared" si="21"/>
        <v>5.5295066718071535</v>
      </c>
      <c r="K174" s="80"/>
    </row>
    <row r="175" spans="1:3071 3075:6143 6147:9215 9219:12287 12291:15359 15363:16379" ht="15" customHeight="1">
      <c r="A175" s="90">
        <v>116</v>
      </c>
      <c r="B175" s="43" t="s">
        <v>30</v>
      </c>
      <c r="C175" s="65" t="s">
        <v>156</v>
      </c>
      <c r="D175" s="54">
        <f t="shared" si="20"/>
        <v>0.56226942066901231</v>
      </c>
      <c r="E175" s="54"/>
      <c r="F175" s="54">
        <f t="shared" si="21"/>
        <v>0.50714593526817953</v>
      </c>
      <c r="G175" s="54">
        <f t="shared" si="21"/>
        <v>0.52835565450416011</v>
      </c>
      <c r="H175" s="54">
        <f t="shared" si="21"/>
        <v>0.48608412863048822</v>
      </c>
      <c r="I175" s="54">
        <f t="shared" si="21"/>
        <v>0.47532196623817191</v>
      </c>
      <c r="J175" s="54">
        <f t="shared" si="21"/>
        <v>0.48462039411176988</v>
      </c>
      <c r="K175" s="80"/>
    </row>
    <row r="176" spans="1:3071 3075:6143 6147:9215 9219:12287 12291:15359 15363:16379" ht="15" customHeight="1">
      <c r="A176" s="90">
        <v>117</v>
      </c>
      <c r="B176" s="43" t="s">
        <v>32</v>
      </c>
      <c r="C176" s="65" t="s">
        <v>157</v>
      </c>
      <c r="D176" s="54">
        <f t="shared" si="20"/>
        <v>0.67177152839132492</v>
      </c>
      <c r="E176" s="54"/>
      <c r="F176" s="54">
        <f t="shared" si="21"/>
        <v>0.83527828206564125</v>
      </c>
      <c r="G176" s="54">
        <f t="shared" si="21"/>
        <v>0.94184980012923303</v>
      </c>
      <c r="H176" s="54">
        <f t="shared" si="21"/>
        <v>0.72428210314172869</v>
      </c>
      <c r="I176" s="54">
        <f t="shared" si="21"/>
        <v>0.74673766750574311</v>
      </c>
      <c r="J176" s="54">
        <f t="shared" si="21"/>
        <v>0.7407387417816661</v>
      </c>
      <c r="K176" s="80"/>
    </row>
    <row r="177" spans="1:11" ht="15" customHeight="1">
      <c r="A177" s="90">
        <v>118</v>
      </c>
      <c r="B177" s="43" t="s">
        <v>34</v>
      </c>
      <c r="C177" s="65" t="s">
        <v>158</v>
      </c>
      <c r="D177" s="54">
        <f t="shared" si="20"/>
        <v>2.084126199008248</v>
      </c>
      <c r="E177" s="54"/>
      <c r="F177" s="54">
        <f t="shared" si="21"/>
        <v>2.1367934625495</v>
      </c>
      <c r="G177" s="54">
        <f t="shared" si="21"/>
        <v>2.1755963649515051</v>
      </c>
      <c r="H177" s="54">
        <f t="shared" si="21"/>
        <v>2.1535938822073586</v>
      </c>
      <c r="I177" s="54">
        <f t="shared" si="21"/>
        <v>2.1812084110528573</v>
      </c>
      <c r="J177" s="54">
        <f t="shared" si="21"/>
        <v>2.202679601680082</v>
      </c>
      <c r="K177" s="80"/>
    </row>
    <row r="178" spans="1:11" ht="15" customHeight="1">
      <c r="A178" s="90">
        <v>119</v>
      </c>
      <c r="B178" s="43" t="s">
        <v>36</v>
      </c>
      <c r="C178" s="65" t="s">
        <v>159</v>
      </c>
      <c r="D178" s="54">
        <f t="shared" si="20"/>
        <v>0.1345209645303122</v>
      </c>
      <c r="E178" s="54"/>
      <c r="F178" s="54">
        <f t="shared" ref="F178:J187" si="22">F18/F$60*100</f>
        <v>0.17598279473843617</v>
      </c>
      <c r="G178" s="54">
        <f t="shared" si="22"/>
        <v>0.16618525310332435</v>
      </c>
      <c r="H178" s="54">
        <f t="shared" si="22"/>
        <v>0.18011057730385002</v>
      </c>
      <c r="I178" s="54">
        <f t="shared" si="22"/>
        <v>0.15213405846461694</v>
      </c>
      <c r="J178" s="54">
        <f t="shared" si="22"/>
        <v>0.12696269068140281</v>
      </c>
      <c r="K178" s="80"/>
    </row>
    <row r="179" spans="1:11" ht="15" customHeight="1">
      <c r="A179" s="90">
        <v>120</v>
      </c>
      <c r="B179" s="43" t="s">
        <v>38</v>
      </c>
      <c r="C179" s="65" t="s">
        <v>160</v>
      </c>
      <c r="D179" s="54">
        <f t="shared" si="20"/>
        <v>1.9450199059687552</v>
      </c>
      <c r="E179" s="54"/>
      <c r="F179" s="54">
        <f t="shared" si="22"/>
        <v>1.7604306922691479</v>
      </c>
      <c r="G179" s="54">
        <f t="shared" si="22"/>
        <v>1.8234340652853644</v>
      </c>
      <c r="H179" s="54">
        <f t="shared" si="22"/>
        <v>1.8961749000490506</v>
      </c>
      <c r="I179" s="54">
        <f t="shared" si="22"/>
        <v>1.9563629869789403</v>
      </c>
      <c r="J179" s="54">
        <f t="shared" si="22"/>
        <v>1.8520138063427578</v>
      </c>
      <c r="K179" s="80"/>
    </row>
    <row r="180" spans="1:11" ht="15" customHeight="1">
      <c r="A180" s="90">
        <v>121</v>
      </c>
      <c r="B180" s="43" t="s">
        <v>40</v>
      </c>
      <c r="C180" s="65" t="s">
        <v>161</v>
      </c>
      <c r="D180" s="54">
        <f t="shared" si="20"/>
        <v>8.4070924718541846</v>
      </c>
      <c r="E180" s="54"/>
      <c r="F180" s="54">
        <f t="shared" si="22"/>
        <v>8.3414210783643963</v>
      </c>
      <c r="G180" s="54">
        <f t="shared" si="22"/>
        <v>8.7269491724212855</v>
      </c>
      <c r="H180" s="54">
        <f t="shared" si="22"/>
        <v>7.9838444960576762</v>
      </c>
      <c r="I180" s="54">
        <f t="shared" si="22"/>
        <v>8.1074919286987992</v>
      </c>
      <c r="J180" s="54">
        <f t="shared" si="22"/>
        <v>8.0489100813569046</v>
      </c>
      <c r="K180" s="80"/>
    </row>
    <row r="181" spans="1:11" ht="15" customHeight="1">
      <c r="A181" s="90">
        <v>122</v>
      </c>
      <c r="B181" s="43" t="s">
        <v>42</v>
      </c>
      <c r="C181" s="65" t="s">
        <v>162</v>
      </c>
      <c r="D181" s="54">
        <f t="shared" si="20"/>
        <v>0.51312604950922591</v>
      </c>
      <c r="E181" s="54"/>
      <c r="F181" s="54">
        <f t="shared" si="22"/>
        <v>0.36400350488611577</v>
      </c>
      <c r="G181" s="54">
        <f t="shared" si="22"/>
        <v>0.39182463541636636</v>
      </c>
      <c r="H181" s="54">
        <f t="shared" si="22"/>
        <v>0.40897203347747241</v>
      </c>
      <c r="I181" s="54">
        <f t="shared" si="22"/>
        <v>0.45974918673819581</v>
      </c>
      <c r="J181" s="54">
        <f t="shared" si="22"/>
        <v>0.42504193924221151</v>
      </c>
      <c r="K181" s="80"/>
    </row>
    <row r="182" spans="1:11" ht="15" customHeight="1">
      <c r="A182" s="90">
        <v>123</v>
      </c>
      <c r="B182" s="43" t="s">
        <v>44</v>
      </c>
      <c r="C182" s="65" t="s">
        <v>163</v>
      </c>
      <c r="D182" s="54">
        <f t="shared" si="20"/>
        <v>1.3102462472234484</v>
      </c>
      <c r="E182" s="54"/>
      <c r="F182" s="54">
        <f t="shared" si="22"/>
        <v>1.1912575629147664</v>
      </c>
      <c r="G182" s="54">
        <f t="shared" si="22"/>
        <v>1.295670318389476</v>
      </c>
      <c r="H182" s="54">
        <f t="shared" si="22"/>
        <v>1.196010279447199</v>
      </c>
      <c r="I182" s="54">
        <f t="shared" si="22"/>
        <v>1.2387641168916674</v>
      </c>
      <c r="J182" s="54">
        <f t="shared" si="22"/>
        <v>1.2261392451457498</v>
      </c>
      <c r="K182" s="80"/>
    </row>
    <row r="183" spans="1:11" ht="15" customHeight="1">
      <c r="A183" s="90">
        <v>124</v>
      </c>
      <c r="B183" s="43" t="s">
        <v>46</v>
      </c>
      <c r="C183" s="65" t="s">
        <v>164</v>
      </c>
      <c r="D183" s="54">
        <f t="shared" si="20"/>
        <v>0.65282094899136489</v>
      </c>
      <c r="E183" s="54"/>
      <c r="F183" s="54">
        <f t="shared" si="22"/>
        <v>0.62136289644173448</v>
      </c>
      <c r="G183" s="54">
        <f t="shared" si="22"/>
        <v>0.68113217016979344</v>
      </c>
      <c r="H183" s="54">
        <f t="shared" si="22"/>
        <v>0.65169639648085753</v>
      </c>
      <c r="I183" s="54">
        <f t="shared" si="22"/>
        <v>0.68850876267696226</v>
      </c>
      <c r="J183" s="54">
        <f t="shared" si="22"/>
        <v>0.71865763489323176</v>
      </c>
      <c r="K183" s="80"/>
    </row>
    <row r="184" spans="1:11" ht="15" customHeight="1">
      <c r="A184" s="90">
        <v>125</v>
      </c>
      <c r="B184" s="43" t="s">
        <v>48</v>
      </c>
      <c r="C184" s="65" t="s">
        <v>165</v>
      </c>
      <c r="D184" s="54">
        <f t="shared" si="20"/>
        <v>2.4259499880047706</v>
      </c>
      <c r="E184" s="54"/>
      <c r="F184" s="54">
        <f t="shared" si="22"/>
        <v>2.118343693042251</v>
      </c>
      <c r="G184" s="54">
        <f t="shared" si="22"/>
        <v>2.2077137704862961</v>
      </c>
      <c r="H184" s="54">
        <f t="shared" si="22"/>
        <v>1.96861066976124</v>
      </c>
      <c r="I184" s="54">
        <f t="shared" si="22"/>
        <v>1.8628270177303723</v>
      </c>
      <c r="J184" s="54">
        <f t="shared" si="22"/>
        <v>2.010358718757133</v>
      </c>
      <c r="K184" s="80"/>
    </row>
    <row r="185" spans="1:11" ht="15" customHeight="1">
      <c r="A185" s="90">
        <v>126</v>
      </c>
      <c r="B185" s="43" t="s">
        <v>50</v>
      </c>
      <c r="C185" s="65" t="s">
        <v>166</v>
      </c>
      <c r="D185" s="54">
        <f t="shared" si="20"/>
        <v>5.3117512514420326</v>
      </c>
      <c r="E185" s="54"/>
      <c r="F185" s="54">
        <f t="shared" si="22"/>
        <v>5.0386608224051015</v>
      </c>
      <c r="G185" s="54">
        <f t="shared" si="22"/>
        <v>4.440791174943703</v>
      </c>
      <c r="H185" s="54">
        <f t="shared" si="22"/>
        <v>4.7949048318888119</v>
      </c>
      <c r="I185" s="54">
        <f t="shared" si="22"/>
        <v>4.4144851606841327</v>
      </c>
      <c r="J185" s="54">
        <f t="shared" si="22"/>
        <v>4.5273872607508014</v>
      </c>
      <c r="K185" s="80"/>
    </row>
    <row r="186" spans="1:11" ht="15" customHeight="1">
      <c r="A186" s="90">
        <v>127</v>
      </c>
      <c r="B186" s="43" t="s">
        <v>52</v>
      </c>
      <c r="C186" s="65" t="s">
        <v>167</v>
      </c>
      <c r="D186" s="54">
        <f t="shared" si="20"/>
        <v>1.1298780949279934</v>
      </c>
      <c r="E186" s="54"/>
      <c r="F186" s="54">
        <f t="shared" si="22"/>
        <v>0.90260329553018326</v>
      </c>
      <c r="G186" s="54">
        <f t="shared" si="22"/>
        <v>1.0858714925959283</v>
      </c>
      <c r="H186" s="54">
        <f t="shared" si="22"/>
        <v>0.96463659483020592</v>
      </c>
      <c r="I186" s="54">
        <f t="shared" si="22"/>
        <v>0.95232469600373804</v>
      </c>
      <c r="J186" s="54">
        <f t="shared" si="22"/>
        <v>1.0051716295034663</v>
      </c>
      <c r="K186" s="80"/>
    </row>
    <row r="187" spans="1:11" ht="15" customHeight="1">
      <c r="A187" s="90">
        <v>128</v>
      </c>
      <c r="B187" s="43" t="s">
        <v>54</v>
      </c>
      <c r="C187" s="65" t="s">
        <v>168</v>
      </c>
      <c r="D187" s="54">
        <f t="shared" si="20"/>
        <v>4.5834372628378563E-2</v>
      </c>
      <c r="E187" s="54"/>
      <c r="F187" s="54">
        <f t="shared" si="22"/>
        <v>5.2047025338418547E-2</v>
      </c>
      <c r="G187" s="54">
        <f t="shared" si="22"/>
        <v>5.4861425707037323E-2</v>
      </c>
      <c r="H187" s="54">
        <f t="shared" si="22"/>
        <v>5.0085956119675396E-2</v>
      </c>
      <c r="I187" s="54">
        <f t="shared" si="22"/>
        <v>7.2124966788099848E-2</v>
      </c>
      <c r="J187" s="54">
        <f t="shared" si="22"/>
        <v>8.4487598937699138E-2</v>
      </c>
      <c r="K187" s="80"/>
    </row>
    <row r="188" spans="1:11" ht="15" customHeight="1">
      <c r="A188" s="90">
        <v>129</v>
      </c>
      <c r="B188" s="43" t="s">
        <v>56</v>
      </c>
      <c r="C188" s="65" t="s">
        <v>169</v>
      </c>
      <c r="D188" s="54">
        <f t="shared" si="20"/>
        <v>1.5867765658755046</v>
      </c>
      <c r="E188" s="54"/>
      <c r="F188" s="54">
        <f t="shared" ref="F188:J197" si="23">F28/F$60*100</f>
        <v>1.5864889484519089</v>
      </c>
      <c r="G188" s="54">
        <f t="shared" si="23"/>
        <v>1.6656280514773434</v>
      </c>
      <c r="H188" s="54">
        <f t="shared" si="23"/>
        <v>1.6486458445902907</v>
      </c>
      <c r="I188" s="54">
        <f t="shared" si="23"/>
        <v>1.7331722573468828</v>
      </c>
      <c r="J188" s="54">
        <f t="shared" si="23"/>
        <v>1.758406308077443</v>
      </c>
      <c r="K188" s="80"/>
    </row>
    <row r="189" spans="1:11" ht="15" customHeight="1">
      <c r="A189" s="90">
        <v>130</v>
      </c>
      <c r="B189" s="43" t="s">
        <v>58</v>
      </c>
      <c r="C189" s="65" t="s">
        <v>170</v>
      </c>
      <c r="D189" s="54">
        <f t="shared" si="20"/>
        <v>1.0446685430130089</v>
      </c>
      <c r="E189" s="54"/>
      <c r="F189" s="54">
        <f t="shared" si="23"/>
        <v>0.80088763846874966</v>
      </c>
      <c r="G189" s="54">
        <f t="shared" si="23"/>
        <v>0.88351339199225776</v>
      </c>
      <c r="H189" s="54">
        <f t="shared" si="23"/>
        <v>0.88676566136387613</v>
      </c>
      <c r="I189" s="54">
        <f t="shared" si="23"/>
        <v>0.87043271446421366</v>
      </c>
      <c r="J189" s="54">
        <f t="shared" si="23"/>
        <v>0.84866854956642479</v>
      </c>
      <c r="K189" s="80"/>
    </row>
    <row r="190" spans="1:11" ht="15" customHeight="1">
      <c r="A190" s="90">
        <v>131</v>
      </c>
      <c r="B190" s="43" t="s">
        <v>60</v>
      </c>
      <c r="C190" s="65" t="s">
        <v>171</v>
      </c>
      <c r="D190" s="54">
        <f t="shared" si="20"/>
        <v>1.0601965129689106</v>
      </c>
      <c r="E190" s="54"/>
      <c r="F190" s="54">
        <f t="shared" si="23"/>
        <v>0.96750982849459455</v>
      </c>
      <c r="G190" s="54">
        <f t="shared" si="23"/>
        <v>1.0838745316601566</v>
      </c>
      <c r="H190" s="54">
        <f t="shared" si="23"/>
        <v>1.0220607698360422</v>
      </c>
      <c r="I190" s="54">
        <f t="shared" si="23"/>
        <v>0.98249952362946003</v>
      </c>
      <c r="J190" s="54">
        <f t="shared" si="23"/>
        <v>1.0918544033926305</v>
      </c>
      <c r="K190" s="80"/>
    </row>
    <row r="191" spans="1:11" ht="15" customHeight="1">
      <c r="A191" s="90">
        <v>132</v>
      </c>
      <c r="B191" s="43" t="s">
        <v>62</v>
      </c>
      <c r="C191" s="65" t="s">
        <v>172</v>
      </c>
      <c r="D191" s="54">
        <f t="shared" si="20"/>
        <v>3.6621349320538785</v>
      </c>
      <c r="E191" s="54"/>
      <c r="F191" s="54">
        <f t="shared" si="23"/>
        <v>3.2830485587577569</v>
      </c>
      <c r="G191" s="54">
        <f t="shared" si="23"/>
        <v>3.4927828401353187</v>
      </c>
      <c r="H191" s="54">
        <f t="shared" si="23"/>
        <v>3.4626811550109595</v>
      </c>
      <c r="I191" s="54">
        <f t="shared" si="23"/>
        <v>3.3299018184844278</v>
      </c>
      <c r="J191" s="54">
        <f t="shared" si="23"/>
        <v>3.3416198384115163</v>
      </c>
      <c r="K191" s="80"/>
    </row>
    <row r="192" spans="1:11" ht="15" customHeight="1">
      <c r="A192" s="90">
        <v>133</v>
      </c>
      <c r="B192" s="43" t="s">
        <v>64</v>
      </c>
      <c r="C192" s="65" t="s">
        <v>173</v>
      </c>
      <c r="D192" s="54">
        <f t="shared" si="20"/>
        <v>4.797050902988361</v>
      </c>
      <c r="E192" s="54"/>
      <c r="F192" s="54">
        <f t="shared" si="23"/>
        <v>4.8667467125936508</v>
      </c>
      <c r="G192" s="54">
        <f t="shared" si="23"/>
        <v>5.0539637661319521</v>
      </c>
      <c r="H192" s="54">
        <f t="shared" si="23"/>
        <v>4.9547408777986846</v>
      </c>
      <c r="I192" s="54">
        <f t="shared" si="23"/>
        <v>4.8195406678430714</v>
      </c>
      <c r="J192" s="54">
        <f t="shared" si="23"/>
        <v>4.8213726642032588</v>
      </c>
      <c r="K192" s="80"/>
    </row>
    <row r="193" spans="1:11" ht="15" customHeight="1">
      <c r="A193" s="90">
        <v>134</v>
      </c>
      <c r="B193" s="43" t="s">
        <v>66</v>
      </c>
      <c r="C193" s="65" t="s">
        <v>174</v>
      </c>
      <c r="D193" s="54">
        <f t="shared" si="20"/>
        <v>0.4236441675176692</v>
      </c>
      <c r="E193" s="54"/>
      <c r="F193" s="54">
        <f t="shared" si="23"/>
        <v>0.45531771639925273</v>
      </c>
      <c r="G193" s="54">
        <f t="shared" si="23"/>
        <v>0.432148970542374</v>
      </c>
      <c r="H193" s="54">
        <f t="shared" si="23"/>
        <v>0.45426268151389571</v>
      </c>
      <c r="I193" s="54">
        <f t="shared" si="23"/>
        <v>0.49251507983863108</v>
      </c>
      <c r="J193" s="54">
        <f t="shared" si="23"/>
        <v>0.47775952276811889</v>
      </c>
      <c r="K193" s="80"/>
    </row>
    <row r="194" spans="1:11" ht="15" customHeight="1">
      <c r="A194" s="90">
        <v>135</v>
      </c>
      <c r="B194" s="43" t="s">
        <v>68</v>
      </c>
      <c r="C194" s="65" t="s">
        <v>175</v>
      </c>
      <c r="D194" s="54">
        <f t="shared" si="20"/>
        <v>0.94490125477512976</v>
      </c>
      <c r="E194" s="54"/>
      <c r="F194" s="54">
        <f t="shared" si="23"/>
        <v>0.92402812984283111</v>
      </c>
      <c r="G194" s="54">
        <f t="shared" si="23"/>
        <v>0.96466769456638246</v>
      </c>
      <c r="H194" s="54">
        <f t="shared" si="23"/>
        <v>0.93999417925668372</v>
      </c>
      <c r="I194" s="54">
        <f t="shared" si="23"/>
        <v>0.90352858833240157</v>
      </c>
      <c r="J194" s="54">
        <f t="shared" si="23"/>
        <v>0.88407918269604435</v>
      </c>
      <c r="K194" s="80"/>
    </row>
    <row r="195" spans="1:11" ht="15" customHeight="1">
      <c r="A195" s="90">
        <v>136</v>
      </c>
      <c r="B195" s="43" t="s">
        <v>70</v>
      </c>
      <c r="C195" s="65" t="s">
        <v>71</v>
      </c>
      <c r="D195" s="54">
        <f t="shared" si="20"/>
        <v>0.38662535370282297</v>
      </c>
      <c r="E195" s="54"/>
      <c r="F195" s="54">
        <f t="shared" si="23"/>
        <v>0.30070194076432233</v>
      </c>
      <c r="G195" s="54">
        <f t="shared" si="23"/>
        <v>0.28824751191066778</v>
      </c>
      <c r="H195" s="54">
        <f t="shared" si="23"/>
        <v>0.29640272251771838</v>
      </c>
      <c r="I195" s="54">
        <f t="shared" si="23"/>
        <v>0.33580927855086867</v>
      </c>
      <c r="J195" s="54">
        <f t="shared" si="23"/>
        <v>0.36342230794618385</v>
      </c>
      <c r="K195" s="80"/>
    </row>
    <row r="196" spans="1:11" ht="15" customHeight="1">
      <c r="A196" s="90">
        <v>137</v>
      </c>
      <c r="B196" s="43" t="s">
        <v>72</v>
      </c>
      <c r="C196" s="65" t="s">
        <v>176</v>
      </c>
      <c r="D196" s="54">
        <f t="shared" si="20"/>
        <v>20.493722169776436</v>
      </c>
      <c r="E196" s="54"/>
      <c r="F196" s="54">
        <f t="shared" si="23"/>
        <v>20.443791757660971</v>
      </c>
      <c r="G196" s="54">
        <f t="shared" si="23"/>
        <v>20.371262749873935</v>
      </c>
      <c r="H196" s="54">
        <f t="shared" si="23"/>
        <v>20.925069795137762</v>
      </c>
      <c r="I196" s="54">
        <f t="shared" si="23"/>
        <v>21.282227766732468</v>
      </c>
      <c r="J196" s="54">
        <f t="shared" si="23"/>
        <v>20.939128243109444</v>
      </c>
      <c r="K196" s="80"/>
    </row>
    <row r="197" spans="1:11" ht="15" customHeight="1">
      <c r="A197" s="90">
        <v>138</v>
      </c>
      <c r="B197" s="43" t="s">
        <v>74</v>
      </c>
      <c r="C197" s="65" t="s">
        <v>177</v>
      </c>
      <c r="D197" s="54">
        <f t="shared" si="20"/>
        <v>9.1490354272208113E-2</v>
      </c>
      <c r="E197" s="54"/>
      <c r="F197" s="54">
        <f t="shared" si="23"/>
        <v>0.10290669094946676</v>
      </c>
      <c r="G197" s="54">
        <f t="shared" si="23"/>
        <v>3.4823660384159225E-2</v>
      </c>
      <c r="H197" s="54">
        <f t="shared" si="23"/>
        <v>5.5825896801288542E-2</v>
      </c>
      <c r="I197" s="54">
        <f t="shared" si="23"/>
        <v>4.0577684919494345E-2</v>
      </c>
      <c r="J197" s="54">
        <f t="shared" si="23"/>
        <v>4.0269473630832706E-2</v>
      </c>
      <c r="K197" s="80"/>
    </row>
    <row r="198" spans="1:11" ht="15" customHeight="1">
      <c r="A198" s="90">
        <v>139</v>
      </c>
      <c r="B198" s="43" t="s">
        <v>76</v>
      </c>
      <c r="C198" s="65" t="s">
        <v>178</v>
      </c>
      <c r="D198" s="54">
        <f t="shared" si="20"/>
        <v>0.24476221249285332</v>
      </c>
      <c r="E198" s="54"/>
      <c r="F198" s="54">
        <f t="shared" ref="F198:J207" si="24">F38/F$60*100</f>
        <v>0.53338719177652205</v>
      </c>
      <c r="G198" s="54">
        <f t="shared" si="24"/>
        <v>0.53056104200552867</v>
      </c>
      <c r="H198" s="54">
        <f t="shared" si="24"/>
        <v>0.50588418570555405</v>
      </c>
      <c r="I198" s="54">
        <f t="shared" si="24"/>
        <v>0.53281270205155384</v>
      </c>
      <c r="J198" s="54">
        <f t="shared" si="24"/>
        <v>0.50628187378667344</v>
      </c>
      <c r="K198" s="80"/>
    </row>
    <row r="199" spans="1:11" ht="15" customHeight="1">
      <c r="A199" s="90">
        <v>140</v>
      </c>
      <c r="B199" s="43" t="s">
        <v>78</v>
      </c>
      <c r="C199" s="65" t="s">
        <v>179</v>
      </c>
      <c r="D199" s="54">
        <f t="shared" si="20"/>
        <v>0.8354992938292829</v>
      </c>
      <c r="E199" s="54"/>
      <c r="F199" s="54">
        <f t="shared" si="24"/>
        <v>0.60405939561275479</v>
      </c>
      <c r="G199" s="54">
        <f t="shared" si="24"/>
        <v>0.58246186363653474</v>
      </c>
      <c r="H199" s="54">
        <f t="shared" si="24"/>
        <v>0.5748604028429114</v>
      </c>
      <c r="I199" s="54">
        <f t="shared" si="24"/>
        <v>0.59711047351820101</v>
      </c>
      <c r="J199" s="54">
        <f t="shared" si="24"/>
        <v>0.63751895232288136</v>
      </c>
      <c r="K199" s="80"/>
    </row>
    <row r="200" spans="1:11" ht="15" customHeight="1">
      <c r="A200" s="90">
        <v>141</v>
      </c>
      <c r="B200" s="43" t="s">
        <v>80</v>
      </c>
      <c r="C200" s="65" t="s">
        <v>180</v>
      </c>
      <c r="D200" s="54">
        <f t="shared" ref="D200:D220" si="25">D40/D$60*100</f>
        <v>2.682829449744752</v>
      </c>
      <c r="E200" s="54"/>
      <c r="F200" s="54">
        <f t="shared" si="24"/>
        <v>2.5415751095288739</v>
      </c>
      <c r="G200" s="54">
        <f t="shared" si="24"/>
        <v>2.7497472922212896</v>
      </c>
      <c r="H200" s="54">
        <f t="shared" si="24"/>
        <v>2.8516507760835643</v>
      </c>
      <c r="I200" s="54">
        <f t="shared" si="24"/>
        <v>2.8816454866209416</v>
      </c>
      <c r="J200" s="54">
        <f t="shared" si="24"/>
        <v>2.9960734557488591</v>
      </c>
      <c r="K200" s="80"/>
    </row>
    <row r="201" spans="1:11" ht="15" customHeight="1">
      <c r="A201" s="90">
        <v>142</v>
      </c>
      <c r="B201" s="43" t="s">
        <v>82</v>
      </c>
      <c r="C201" s="65" t="s">
        <v>181</v>
      </c>
      <c r="D201" s="54">
        <f t="shared" si="25"/>
        <v>2.1443761292077186</v>
      </c>
      <c r="E201" s="54"/>
      <c r="F201" s="54">
        <f t="shared" si="24"/>
        <v>2.079691735573959</v>
      </c>
      <c r="G201" s="54">
        <f t="shared" si="24"/>
        <v>2.2451957296374796</v>
      </c>
      <c r="H201" s="54">
        <f t="shared" si="24"/>
        <v>2.1847959202613234</v>
      </c>
      <c r="I201" s="54">
        <f t="shared" si="24"/>
        <v>2.0700981674535472</v>
      </c>
      <c r="J201" s="54">
        <f t="shared" si="24"/>
        <v>2.1275515983541267</v>
      </c>
      <c r="K201" s="80"/>
    </row>
    <row r="202" spans="1:11" ht="15" customHeight="1">
      <c r="A202" s="90">
        <v>143</v>
      </c>
      <c r="B202" s="43" t="s">
        <v>84</v>
      </c>
      <c r="C202" s="65" t="s">
        <v>182</v>
      </c>
      <c r="D202" s="54">
        <f t="shared" si="25"/>
        <v>0.54031477528359784</v>
      </c>
      <c r="E202" s="54"/>
      <c r="F202" s="54">
        <f t="shared" si="24"/>
        <v>0.57735645294768456</v>
      </c>
      <c r="G202" s="54">
        <f t="shared" si="24"/>
        <v>0.47168778088765206</v>
      </c>
      <c r="H202" s="54">
        <f t="shared" si="24"/>
        <v>0.47700668211523517</v>
      </c>
      <c r="I202" s="54">
        <f t="shared" si="24"/>
        <v>0.51013970202578551</v>
      </c>
      <c r="J202" s="54">
        <f t="shared" si="24"/>
        <v>0.5270375316176612</v>
      </c>
      <c r="K202" s="80"/>
    </row>
    <row r="203" spans="1:11" ht="15" customHeight="1">
      <c r="A203" s="90">
        <v>144</v>
      </c>
      <c r="B203" s="43" t="s">
        <v>86</v>
      </c>
      <c r="C203" s="65" t="s">
        <v>183</v>
      </c>
      <c r="D203" s="54">
        <f t="shared" si="25"/>
        <v>1.7176370180883325</v>
      </c>
      <c r="E203" s="54"/>
      <c r="F203" s="54">
        <f t="shared" si="24"/>
        <v>2.0108582857391366</v>
      </c>
      <c r="G203" s="54">
        <f t="shared" si="24"/>
        <v>1.9705004889997595</v>
      </c>
      <c r="H203" s="54">
        <f t="shared" si="24"/>
        <v>1.8987894092541813</v>
      </c>
      <c r="I203" s="54">
        <f t="shared" si="24"/>
        <v>1.8776528054917487</v>
      </c>
      <c r="J203" s="54">
        <f t="shared" si="24"/>
        <v>1.9780106386018947</v>
      </c>
      <c r="K203" s="80"/>
    </row>
    <row r="204" spans="1:11" ht="15" customHeight="1">
      <c r="A204" s="90">
        <v>145</v>
      </c>
      <c r="B204" s="43" t="s">
        <v>88</v>
      </c>
      <c r="C204" s="65" t="s">
        <v>184</v>
      </c>
      <c r="D204" s="54">
        <f t="shared" si="25"/>
        <v>3.2485020970324547</v>
      </c>
      <c r="E204" s="54"/>
      <c r="F204" s="54">
        <f t="shared" si="24"/>
        <v>3.1679900241763925</v>
      </c>
      <c r="G204" s="54">
        <f t="shared" si="24"/>
        <v>2.8092519110004757</v>
      </c>
      <c r="H204" s="54">
        <f t="shared" si="24"/>
        <v>2.8019051861620876</v>
      </c>
      <c r="I204" s="54">
        <f t="shared" si="24"/>
        <v>2.8486952337632045</v>
      </c>
      <c r="J204" s="54">
        <f t="shared" si="24"/>
        <v>2.9351971267000692</v>
      </c>
      <c r="K204" s="80"/>
    </row>
    <row r="205" spans="1:11" ht="15" customHeight="1">
      <c r="A205" s="90">
        <v>146</v>
      </c>
      <c r="B205" s="43" t="s">
        <v>90</v>
      </c>
      <c r="C205" s="65" t="s">
        <v>185</v>
      </c>
      <c r="D205" s="54">
        <f t="shared" si="25"/>
        <v>1.2698585397675963</v>
      </c>
      <c r="E205" s="54"/>
      <c r="F205" s="54">
        <f t="shared" si="24"/>
        <v>1.3006432072261818</v>
      </c>
      <c r="G205" s="54">
        <f t="shared" si="24"/>
        <v>1.3014019885861841</v>
      </c>
      <c r="H205" s="54">
        <f t="shared" si="24"/>
        <v>1.4190966036623061</v>
      </c>
      <c r="I205" s="54">
        <f t="shared" si="24"/>
        <v>1.4472340732214006</v>
      </c>
      <c r="J205" s="54">
        <f t="shared" si="24"/>
        <v>1.437042125379842</v>
      </c>
      <c r="K205" s="80"/>
    </row>
    <row r="206" spans="1:11" ht="15" customHeight="1">
      <c r="A206" s="90">
        <v>147</v>
      </c>
      <c r="B206" s="43" t="s">
        <v>92</v>
      </c>
      <c r="C206" s="65" t="s">
        <v>186</v>
      </c>
      <c r="D206" s="54">
        <f t="shared" si="25"/>
        <v>2.5549216228949199</v>
      </c>
      <c r="E206" s="54"/>
      <c r="F206" s="54">
        <f t="shared" si="24"/>
        <v>2.3083764883910276</v>
      </c>
      <c r="G206" s="54">
        <f t="shared" si="24"/>
        <v>2.0569387006647037</v>
      </c>
      <c r="H206" s="54">
        <f t="shared" si="24"/>
        <v>2.4556838257466613</v>
      </c>
      <c r="I206" s="54">
        <f t="shared" si="24"/>
        <v>2.3461837120652174</v>
      </c>
      <c r="J206" s="54">
        <f t="shared" si="24"/>
        <v>2.2788959248803229</v>
      </c>
      <c r="K206" s="80"/>
    </row>
    <row r="207" spans="1:11" ht="15" customHeight="1">
      <c r="A207" s="90">
        <v>148</v>
      </c>
      <c r="B207" s="43" t="s">
        <v>94</v>
      </c>
      <c r="C207" s="65" t="s">
        <v>187</v>
      </c>
      <c r="D207" s="54">
        <f t="shared" si="25"/>
        <v>2.9479074095381352</v>
      </c>
      <c r="E207" s="54"/>
      <c r="F207" s="54">
        <f t="shared" si="24"/>
        <v>2.8452148668694202</v>
      </c>
      <c r="G207" s="54">
        <f t="shared" si="24"/>
        <v>2.7889014148415581</v>
      </c>
      <c r="H207" s="54">
        <f t="shared" si="24"/>
        <v>2.9702855518149356</v>
      </c>
      <c r="I207" s="54">
        <f t="shared" si="24"/>
        <v>3.0458576215297395</v>
      </c>
      <c r="J207" s="54">
        <f t="shared" si="24"/>
        <v>3.0138943843211528</v>
      </c>
      <c r="K207" s="80"/>
    </row>
    <row r="208" spans="1:11" ht="15" customHeight="1">
      <c r="A208" s="90">
        <v>149</v>
      </c>
      <c r="B208" s="43" t="s">
        <v>96</v>
      </c>
      <c r="C208" s="65" t="s">
        <v>188</v>
      </c>
      <c r="D208" s="54">
        <f t="shared" si="25"/>
        <v>0.32543541674072562</v>
      </c>
      <c r="E208" s="54"/>
      <c r="F208" s="54">
        <f t="shared" ref="F208:J217" si="26">F48/F$60*100</f>
        <v>0.36157175894465232</v>
      </c>
      <c r="G208" s="54">
        <f t="shared" si="26"/>
        <v>0.35860289004572249</v>
      </c>
      <c r="H208" s="54">
        <f t="shared" si="26"/>
        <v>0.3606526007392698</v>
      </c>
      <c r="I208" s="54">
        <f t="shared" si="26"/>
        <v>0.33518739007555376</v>
      </c>
      <c r="J208" s="54">
        <f t="shared" si="26"/>
        <v>0.34221701887711914</v>
      </c>
      <c r="K208" s="80"/>
    </row>
    <row r="209" spans="1:11" ht="15" customHeight="1">
      <c r="A209" s="90">
        <v>150</v>
      </c>
      <c r="B209" s="43" t="s">
        <v>98</v>
      </c>
      <c r="C209" s="65" t="s">
        <v>189</v>
      </c>
      <c r="D209" s="54">
        <f t="shared" si="25"/>
        <v>0.10772683447796833</v>
      </c>
      <c r="E209" s="54"/>
      <c r="F209" s="54">
        <f t="shared" si="26"/>
        <v>9.3964189770658235E-2</v>
      </c>
      <c r="G209" s="54">
        <f t="shared" si="26"/>
        <v>8.7388650621858646E-2</v>
      </c>
      <c r="H209" s="54">
        <f t="shared" si="26"/>
        <v>0.10052164014583666</v>
      </c>
      <c r="I209" s="54">
        <f t="shared" si="26"/>
        <v>9.4134971902497908E-2</v>
      </c>
      <c r="J209" s="54">
        <f t="shared" si="26"/>
        <v>0.11621162028930396</v>
      </c>
      <c r="K209" s="80"/>
    </row>
    <row r="210" spans="1:11" ht="15" customHeight="1">
      <c r="A210" s="90">
        <v>151</v>
      </c>
      <c r="B210" s="43" t="s">
        <v>100</v>
      </c>
      <c r="C210" s="65" t="s">
        <v>190</v>
      </c>
      <c r="D210" s="54">
        <f t="shared" si="25"/>
        <v>2.0499216137755321</v>
      </c>
      <c r="E210" s="54"/>
      <c r="F210" s="54">
        <f t="shared" si="26"/>
        <v>2.2588674497045309</v>
      </c>
      <c r="G210" s="54">
        <f t="shared" si="26"/>
        <v>2.1721614356738135</v>
      </c>
      <c r="H210" s="54">
        <f t="shared" si="26"/>
        <v>2.1174386263343696</v>
      </c>
      <c r="I210" s="54">
        <f t="shared" si="26"/>
        <v>2.18360893062599</v>
      </c>
      <c r="J210" s="54">
        <f t="shared" si="26"/>
        <v>2.1209403507282141</v>
      </c>
      <c r="K210" s="80"/>
    </row>
    <row r="211" spans="1:11" ht="15" customHeight="1">
      <c r="A211" s="90">
        <v>152</v>
      </c>
      <c r="B211" s="43" t="s">
        <v>9</v>
      </c>
      <c r="C211" s="65" t="s">
        <v>139</v>
      </c>
      <c r="D211" s="54">
        <f t="shared" si="25"/>
        <v>1.4865054424383179</v>
      </c>
      <c r="E211" s="54"/>
      <c r="F211" s="54">
        <f t="shared" si="26"/>
        <v>1.2378556799414981</v>
      </c>
      <c r="G211" s="54">
        <f t="shared" si="26"/>
        <v>1.2193013386206324</v>
      </c>
      <c r="H211" s="54">
        <f t="shared" si="26"/>
        <v>1.2134876886229036</v>
      </c>
      <c r="I211" s="54">
        <f t="shared" si="26"/>
        <v>1.2207744522218047</v>
      </c>
      <c r="J211" s="54">
        <f t="shared" si="26"/>
        <v>1.1442177432767167</v>
      </c>
      <c r="K211" s="80"/>
    </row>
    <row r="212" spans="1:11" ht="15" customHeight="1">
      <c r="A212" s="90">
        <v>153</v>
      </c>
      <c r="B212" s="43" t="s">
        <v>103</v>
      </c>
      <c r="C212" s="65" t="s">
        <v>140</v>
      </c>
      <c r="D212" s="54">
        <f t="shared" si="25"/>
        <v>0.73399528830219551</v>
      </c>
      <c r="E212" s="54"/>
      <c r="F212" s="54">
        <f t="shared" si="26"/>
        <v>0.73453139492807717</v>
      </c>
      <c r="G212" s="54">
        <f t="shared" si="26"/>
        <v>0.69893811547601081</v>
      </c>
      <c r="H212" s="54">
        <f t="shared" si="26"/>
        <v>0.68903342921543331</v>
      </c>
      <c r="I212" s="54">
        <f t="shared" si="26"/>
        <v>0.6765585505759919</v>
      </c>
      <c r="J212" s="54">
        <f t="shared" si="26"/>
        <v>0.66982108532193096</v>
      </c>
      <c r="K212" s="80"/>
    </row>
    <row r="213" spans="1:11" ht="15" customHeight="1">
      <c r="A213" s="90">
        <v>154</v>
      </c>
      <c r="B213" s="43" t="s">
        <v>105</v>
      </c>
      <c r="C213" s="65" t="s">
        <v>191</v>
      </c>
      <c r="D213" s="54">
        <f t="shared" si="25"/>
        <v>0.95734550122332096</v>
      </c>
      <c r="E213" s="54"/>
      <c r="F213" s="54">
        <f t="shared" si="26"/>
        <v>1.2283556975265624</v>
      </c>
      <c r="G213" s="54">
        <f t="shared" si="26"/>
        <v>1.1688596798041477</v>
      </c>
      <c r="H213" s="54">
        <f t="shared" si="26"/>
        <v>1.1677555338380854</v>
      </c>
      <c r="I213" s="54">
        <f t="shared" si="26"/>
        <v>1.1323068656554727</v>
      </c>
      <c r="J213" s="54">
        <f t="shared" si="26"/>
        <v>1.1868874236052891</v>
      </c>
      <c r="K213" s="80"/>
    </row>
    <row r="214" spans="1:11" ht="15" customHeight="1">
      <c r="A214" s="90">
        <v>155</v>
      </c>
      <c r="B214" s="43" t="s">
        <v>107</v>
      </c>
      <c r="C214" s="65" t="s">
        <v>192</v>
      </c>
      <c r="D214" s="54">
        <f t="shared" si="25"/>
        <v>0.99258554522934817</v>
      </c>
      <c r="E214" s="54"/>
      <c r="F214" s="54">
        <f t="shared" si="26"/>
        <v>1.8934739522205903</v>
      </c>
      <c r="G214" s="54">
        <f t="shared" si="26"/>
        <v>1.8748346025354627</v>
      </c>
      <c r="H214" s="54">
        <f t="shared" si="26"/>
        <v>1.8578104951623171</v>
      </c>
      <c r="I214" s="54">
        <f t="shared" si="26"/>
        <v>1.8295736194691321</v>
      </c>
      <c r="J214" s="54">
        <f t="shared" si="26"/>
        <v>1.8320200658533119</v>
      </c>
      <c r="K214" s="80"/>
    </row>
    <row r="215" spans="1:11" ht="15" customHeight="1">
      <c r="A215" s="90">
        <v>156</v>
      </c>
      <c r="B215" s="43" t="s">
        <v>109</v>
      </c>
      <c r="C215" s="65" t="s">
        <v>193</v>
      </c>
      <c r="D215" s="54">
        <f t="shared" si="25"/>
        <v>0.20910863079899375</v>
      </c>
      <c r="E215" s="54"/>
      <c r="F215" s="54">
        <f t="shared" si="26"/>
        <v>0.36048295883611781</v>
      </c>
      <c r="G215" s="54">
        <f t="shared" si="26"/>
        <v>0.36221146240386848</v>
      </c>
      <c r="H215" s="54">
        <f t="shared" si="26"/>
        <v>0.34839327402162518</v>
      </c>
      <c r="I215" s="54">
        <f t="shared" si="26"/>
        <v>0.39135638043088811</v>
      </c>
      <c r="J215" s="54">
        <f t="shared" si="26"/>
        <v>0.42740406060669905</v>
      </c>
      <c r="K215" s="80"/>
    </row>
    <row r="216" spans="1:11" ht="15" customHeight="1">
      <c r="A216" s="90">
        <v>157</v>
      </c>
      <c r="B216" s="43" t="s">
        <v>111</v>
      </c>
      <c r="C216" s="65" t="s">
        <v>194</v>
      </c>
      <c r="D216" s="54">
        <f t="shared" si="25"/>
        <v>2.7536207478683439</v>
      </c>
      <c r="E216" s="54"/>
      <c r="F216" s="54">
        <f t="shared" si="26"/>
        <v>2.6074019941976974</v>
      </c>
      <c r="G216" s="54">
        <f t="shared" si="26"/>
        <v>2.4539606814968904</v>
      </c>
      <c r="H216" s="54">
        <f t="shared" si="26"/>
        <v>2.3696712341050059</v>
      </c>
      <c r="I216" s="54">
        <f t="shared" si="26"/>
        <v>2.5064776639353274</v>
      </c>
      <c r="J216" s="54">
        <f t="shared" si="26"/>
        <v>2.484759118903185</v>
      </c>
      <c r="K216" s="80"/>
    </row>
    <row r="217" spans="1:11" ht="15" customHeight="1">
      <c r="A217" s="90">
        <v>158</v>
      </c>
      <c r="B217" s="43" t="s">
        <v>113</v>
      </c>
      <c r="C217" s="65" t="s">
        <v>146</v>
      </c>
      <c r="D217" s="54">
        <f t="shared" si="25"/>
        <v>1.504172307965034</v>
      </c>
      <c r="E217" s="54"/>
      <c r="F217" s="54">
        <f t="shared" si="26"/>
        <v>1.6568516998033718</v>
      </c>
      <c r="G217" s="54">
        <f t="shared" si="26"/>
        <v>1.4812955514390733</v>
      </c>
      <c r="H217" s="54">
        <f t="shared" si="26"/>
        <v>1.4358737770386532</v>
      </c>
      <c r="I217" s="54">
        <f t="shared" si="26"/>
        <v>1.4569730107316203</v>
      </c>
      <c r="J217" s="54">
        <f t="shared" si="26"/>
        <v>1.3699827680671177</v>
      </c>
      <c r="K217" s="80"/>
    </row>
    <row r="218" spans="1:11" ht="15" customHeight="1">
      <c r="A218" s="90">
        <v>159</v>
      </c>
      <c r="B218" s="43" t="s">
        <v>115</v>
      </c>
      <c r="C218" s="65" t="s">
        <v>147</v>
      </c>
      <c r="D218" s="54">
        <f t="shared" si="25"/>
        <v>2.904154585431038</v>
      </c>
      <c r="E218" s="54"/>
      <c r="F218" s="54">
        <f t="shared" ref="F218:J220" si="27">F58/F$60*100</f>
        <v>3.1943755122278246</v>
      </c>
      <c r="G218" s="54">
        <f t="shared" si="27"/>
        <v>3.0378226619619189</v>
      </c>
      <c r="H218" s="54">
        <f t="shared" si="27"/>
        <v>3.0189988101347378</v>
      </c>
      <c r="I218" s="54">
        <f t="shared" si="27"/>
        <v>3.1231368861906965</v>
      </c>
      <c r="J218" s="54">
        <f t="shared" si="27"/>
        <v>3.1300640036006104</v>
      </c>
      <c r="K218" s="80"/>
    </row>
    <row r="219" spans="1:11" ht="15" customHeight="1">
      <c r="A219" s="90">
        <v>160</v>
      </c>
      <c r="B219" s="43" t="s">
        <v>117</v>
      </c>
      <c r="C219" s="65" t="s">
        <v>118</v>
      </c>
      <c r="D219" s="54">
        <f t="shared" si="25"/>
        <v>1.7227311516795036</v>
      </c>
      <c r="E219" s="54"/>
      <c r="F219" s="54">
        <f t="shared" si="27"/>
        <v>1.9125866029045318</v>
      </c>
      <c r="G219" s="54">
        <f t="shared" si="27"/>
        <v>1.7611680803769465</v>
      </c>
      <c r="H219" s="54">
        <f t="shared" si="27"/>
        <v>1.7343879805575626</v>
      </c>
      <c r="I219" s="54">
        <f t="shared" si="27"/>
        <v>1.746352079329885</v>
      </c>
      <c r="J219" s="54">
        <f t="shared" si="27"/>
        <v>1.6222704520157207</v>
      </c>
      <c r="K219" s="80"/>
    </row>
    <row r="220" spans="1:11" ht="15" customHeight="1">
      <c r="A220" s="90">
        <v>161</v>
      </c>
      <c r="B220" s="43"/>
      <c r="C220" s="66" t="s">
        <v>119</v>
      </c>
      <c r="D220" s="73">
        <f t="shared" si="25"/>
        <v>100</v>
      </c>
      <c r="E220" s="73"/>
      <c r="F220" s="73">
        <f t="shared" si="27"/>
        <v>100</v>
      </c>
      <c r="G220" s="73">
        <f t="shared" si="27"/>
        <v>100</v>
      </c>
      <c r="H220" s="73">
        <f t="shared" si="27"/>
        <v>100</v>
      </c>
      <c r="I220" s="73">
        <f t="shared" si="27"/>
        <v>100</v>
      </c>
      <c r="J220" s="73">
        <f t="shared" si="27"/>
        <v>100</v>
      </c>
      <c r="K220" s="80"/>
    </row>
    <row r="221" spans="1:11" ht="7.5" hidden="1" customHeight="1" outlineLevel="1">
      <c r="A221" s="82"/>
      <c r="C221" s="124"/>
      <c r="D221" s="127"/>
      <c r="E221" s="127"/>
      <c r="F221" s="127"/>
      <c r="G221" s="127"/>
      <c r="H221" s="127"/>
      <c r="I221" s="127"/>
      <c r="J221" s="127"/>
      <c r="K221" s="80"/>
    </row>
    <row r="222" spans="1:11" ht="15" hidden="1" customHeight="1" outlineLevel="1">
      <c r="A222" s="82"/>
      <c r="B222" s="125"/>
      <c r="C222" s="66" t="s">
        <v>321</v>
      </c>
      <c r="D222" s="56">
        <f>D64/D$60*100</f>
        <v>22.625160617420921</v>
      </c>
      <c r="E222" s="56"/>
      <c r="F222" s="56">
        <f>F64/F$60*100</f>
        <v>22.381266313220937</v>
      </c>
      <c r="G222" s="56">
        <f>G64/G$60*100</f>
        <v>22.328780956192691</v>
      </c>
      <c r="H222" s="56">
        <f>H64/H$60*100</f>
        <v>22.963620063973522</v>
      </c>
      <c r="I222" s="56">
        <f>I64/I$60*100</f>
        <v>23.404191870500515</v>
      </c>
      <c r="J222" s="56">
        <f>J64/J$60*100</f>
        <v>22.935292712575535</v>
      </c>
      <c r="K222" s="80"/>
    </row>
    <row r="223" spans="1:11" ht="15" hidden="1" customHeight="1" outlineLevel="1">
      <c r="A223" s="82"/>
      <c r="B223" s="125">
        <v>5</v>
      </c>
      <c r="C223" s="65" t="s">
        <v>152</v>
      </c>
      <c r="D223" s="54">
        <f t="shared" ref="D223:D244" si="28">D65/D$60*100</f>
        <v>2.3435561467152227E-2</v>
      </c>
      <c r="E223" s="54"/>
      <c r="F223" s="54">
        <f t="shared" ref="F223:J238" si="29">F65/F$60*100</f>
        <v>1.5404296984874473E-2</v>
      </c>
      <c r="G223" s="54">
        <f t="shared" si="29"/>
        <v>2.9356097541902663E-2</v>
      </c>
      <c r="H223" s="54">
        <f t="shared" si="29"/>
        <v>5.5562432415244825E-3</v>
      </c>
      <c r="I223" s="54">
        <f t="shared" si="29"/>
        <v>-3.5243938171576634E-3</v>
      </c>
      <c r="J223" s="54">
        <f t="shared" si="29"/>
        <v>-4.7701120883130083E-4</v>
      </c>
      <c r="K223" s="80"/>
    </row>
    <row r="224" spans="1:11" ht="15" hidden="1" customHeight="1" outlineLevel="1">
      <c r="A224" s="82"/>
      <c r="B224" s="125">
        <v>6</v>
      </c>
      <c r="C224" s="65" t="s">
        <v>322</v>
      </c>
      <c r="D224" s="54">
        <f t="shared" si="28"/>
        <v>7.1492625936371373E-2</v>
      </c>
      <c r="E224" s="54"/>
      <c r="F224" s="54">
        <f t="shared" si="29"/>
        <v>5.8732875356474257E-2</v>
      </c>
      <c r="G224" s="54">
        <f t="shared" si="29"/>
        <v>6.9904383107326939E-2</v>
      </c>
      <c r="H224" s="54">
        <f t="shared" si="29"/>
        <v>8.0993228743896722E-2</v>
      </c>
      <c r="I224" s="54">
        <f t="shared" si="29"/>
        <v>0.12854782568676656</v>
      </c>
      <c r="J224" s="54">
        <f t="shared" si="29"/>
        <v>0.10435820070132959</v>
      </c>
      <c r="K224" s="80"/>
    </row>
    <row r="225" spans="1:11" ht="15" hidden="1" customHeight="1" outlineLevel="1">
      <c r="A225" s="82"/>
      <c r="B225" s="125">
        <v>19</v>
      </c>
      <c r="C225" s="65" t="s">
        <v>323</v>
      </c>
      <c r="D225" s="54">
        <f t="shared" si="28"/>
        <v>1.9450199059687552</v>
      </c>
      <c r="E225" s="54"/>
      <c r="F225" s="54">
        <f t="shared" si="29"/>
        <v>1.7604306922691479</v>
      </c>
      <c r="G225" s="54">
        <f t="shared" si="29"/>
        <v>1.8234340652853644</v>
      </c>
      <c r="H225" s="54">
        <f t="shared" si="29"/>
        <v>1.8961749000490506</v>
      </c>
      <c r="I225" s="54">
        <f t="shared" si="29"/>
        <v>1.9563629869789403</v>
      </c>
      <c r="J225" s="54">
        <f t="shared" si="29"/>
        <v>1.8520138063427578</v>
      </c>
      <c r="K225" s="80"/>
    </row>
    <row r="226" spans="1:11" ht="15" hidden="1" customHeight="1" outlineLevel="1">
      <c r="A226" s="82"/>
      <c r="B226" s="125">
        <v>35</v>
      </c>
      <c r="C226" s="65" t="s">
        <v>324</v>
      </c>
      <c r="D226" s="54">
        <f t="shared" si="28"/>
        <v>20.585212524048643</v>
      </c>
      <c r="E226" s="54"/>
      <c r="F226" s="54">
        <f t="shared" si="29"/>
        <v>20.546698448610439</v>
      </c>
      <c r="G226" s="54">
        <f t="shared" si="29"/>
        <v>20.406086410258094</v>
      </c>
      <c r="H226" s="54">
        <f t="shared" si="29"/>
        <v>20.98089569193905</v>
      </c>
      <c r="I226" s="54">
        <f t="shared" si="29"/>
        <v>21.322805451651963</v>
      </c>
      <c r="J226" s="54">
        <f t="shared" si="29"/>
        <v>20.97939771674028</v>
      </c>
      <c r="K226" s="80"/>
    </row>
    <row r="227" spans="1:11" ht="15" hidden="1" customHeight="1" outlineLevel="1">
      <c r="A227" s="82"/>
      <c r="B227" s="125"/>
      <c r="C227" s="66" t="s">
        <v>325</v>
      </c>
      <c r="D227" s="56">
        <f t="shared" si="28"/>
        <v>43.685689981261966</v>
      </c>
      <c r="E227" s="56"/>
      <c r="F227" s="56">
        <f t="shared" si="29"/>
        <v>42.642649229707523</v>
      </c>
      <c r="G227" s="56">
        <f t="shared" si="29"/>
        <v>44.018586722875334</v>
      </c>
      <c r="H227" s="56">
        <f t="shared" si="29"/>
        <v>42.98828048816749</v>
      </c>
      <c r="I227" s="56">
        <f t="shared" si="29"/>
        <v>42.274750052664849</v>
      </c>
      <c r="J227" s="56">
        <f t="shared" si="29"/>
        <v>42.686689838352429</v>
      </c>
      <c r="K227" s="80"/>
    </row>
    <row r="228" spans="1:11" ht="15" hidden="1" customHeight="1" outlineLevel="1">
      <c r="A228" s="82"/>
      <c r="B228" s="125" t="s">
        <v>16</v>
      </c>
      <c r="C228" s="65" t="s">
        <v>326</v>
      </c>
      <c r="D228" s="54">
        <f t="shared" si="28"/>
        <v>1.1643481866558449</v>
      </c>
      <c r="E228" s="54"/>
      <c r="F228" s="54">
        <f t="shared" si="29"/>
        <v>1.1676562167147468</v>
      </c>
      <c r="G228" s="54">
        <f t="shared" si="29"/>
        <v>1.161718706630215</v>
      </c>
      <c r="H228" s="54">
        <f t="shared" si="29"/>
        <v>1.3782536947714352</v>
      </c>
      <c r="I228" s="54">
        <f t="shared" si="29"/>
        <v>1.3208945891212067</v>
      </c>
      <c r="J228" s="54">
        <f t="shared" si="29"/>
        <v>1.3781070419902099</v>
      </c>
      <c r="K228" s="80"/>
    </row>
    <row r="229" spans="1:11" ht="15" hidden="1" customHeight="1" outlineLevel="1">
      <c r="A229" s="82"/>
      <c r="B229" s="125" t="s">
        <v>28</v>
      </c>
      <c r="C229" s="65" t="s">
        <v>327</v>
      </c>
      <c r="D229" s="54">
        <f t="shared" si="28"/>
        <v>4.9691414686324107</v>
      </c>
      <c r="E229" s="54"/>
      <c r="F229" s="54">
        <f t="shared" si="29"/>
        <v>5.3681309878781027</v>
      </c>
      <c r="G229" s="54">
        <f t="shared" si="29"/>
        <v>5.6587786586641426</v>
      </c>
      <c r="H229" s="54">
        <f t="shared" si="29"/>
        <v>5.7923247981662991</v>
      </c>
      <c r="I229" s="54">
        <f t="shared" si="29"/>
        <v>5.5317722828822165</v>
      </c>
      <c r="J229" s="54">
        <f t="shared" si="29"/>
        <v>5.5295066718071535</v>
      </c>
      <c r="K229" s="80"/>
    </row>
    <row r="230" spans="1:11" ht="15" hidden="1" customHeight="1" outlineLevel="1">
      <c r="A230" s="82"/>
      <c r="B230" s="125" t="s">
        <v>30</v>
      </c>
      <c r="C230" s="65" t="s">
        <v>328</v>
      </c>
      <c r="D230" s="54">
        <f t="shared" si="28"/>
        <v>0.56226942066901231</v>
      </c>
      <c r="E230" s="54"/>
      <c r="F230" s="54">
        <f t="shared" si="29"/>
        <v>0.50714593526817953</v>
      </c>
      <c r="G230" s="54">
        <f t="shared" si="29"/>
        <v>0.52835565450416011</v>
      </c>
      <c r="H230" s="54">
        <f t="shared" si="29"/>
        <v>0.48608412863048822</v>
      </c>
      <c r="I230" s="54">
        <f t="shared" si="29"/>
        <v>0.47532196623817191</v>
      </c>
      <c r="J230" s="54">
        <f t="shared" si="29"/>
        <v>0.48462039411176988</v>
      </c>
      <c r="K230" s="80"/>
    </row>
    <row r="231" spans="1:11" ht="15" hidden="1" customHeight="1" outlineLevel="1">
      <c r="A231" s="82"/>
      <c r="B231" s="125" t="s">
        <v>329</v>
      </c>
      <c r="C231" s="65" t="s">
        <v>330</v>
      </c>
      <c r="D231" s="54">
        <f t="shared" si="28"/>
        <v>8.9202185213634113</v>
      </c>
      <c r="E231" s="54"/>
      <c r="F231" s="54">
        <f t="shared" si="29"/>
        <v>8.7054245832505117</v>
      </c>
      <c r="G231" s="54">
        <f t="shared" si="29"/>
        <v>9.1187738078376501</v>
      </c>
      <c r="H231" s="54">
        <f t="shared" si="29"/>
        <v>8.3928165295351498</v>
      </c>
      <c r="I231" s="54">
        <f t="shared" si="29"/>
        <v>8.5672411154369943</v>
      </c>
      <c r="J231" s="54">
        <f t="shared" si="29"/>
        <v>8.4739520205991159</v>
      </c>
      <c r="K231" s="80"/>
    </row>
    <row r="232" spans="1:11" ht="15" hidden="1" customHeight="1" outlineLevel="1">
      <c r="A232" s="82"/>
      <c r="B232" s="125">
        <v>22.23</v>
      </c>
      <c r="C232" s="65" t="s">
        <v>331</v>
      </c>
      <c r="D232" s="54">
        <f t="shared" si="28"/>
        <v>4.3890171842195835</v>
      </c>
      <c r="E232" s="54"/>
      <c r="F232" s="54">
        <f t="shared" si="29"/>
        <v>3.9309641523987517</v>
      </c>
      <c r="G232" s="54">
        <f t="shared" si="29"/>
        <v>4.1845162590455658</v>
      </c>
      <c r="H232" s="54">
        <f t="shared" si="29"/>
        <v>3.8163173456892965</v>
      </c>
      <c r="I232" s="54">
        <f t="shared" si="29"/>
        <v>3.7900998972990019</v>
      </c>
      <c r="J232" s="54">
        <f t="shared" si="29"/>
        <v>3.9551555987961144</v>
      </c>
      <c r="K232" s="80"/>
    </row>
    <row r="233" spans="1:11" ht="15" hidden="1" customHeight="1" outlineLevel="1">
      <c r="A233" s="82"/>
      <c r="B233" s="125">
        <v>26.27</v>
      </c>
      <c r="C233" s="65" t="s">
        <v>332</v>
      </c>
      <c r="D233" s="54">
        <f t="shared" si="28"/>
        <v>2.1048650559819193</v>
      </c>
      <c r="E233" s="54"/>
      <c r="F233" s="54">
        <f t="shared" si="29"/>
        <v>1.768397466963344</v>
      </c>
      <c r="G233" s="54">
        <f t="shared" si="29"/>
        <v>1.9673879236524143</v>
      </c>
      <c r="H233" s="54">
        <f t="shared" si="29"/>
        <v>1.9088264311999183</v>
      </c>
      <c r="I233" s="54">
        <f t="shared" si="29"/>
        <v>1.8529322380936735</v>
      </c>
      <c r="J233" s="54">
        <f t="shared" si="29"/>
        <v>1.9405229529590551</v>
      </c>
    </row>
    <row r="234" spans="1:11" ht="15" hidden="1" customHeight="1" outlineLevel="1">
      <c r="A234" s="82"/>
      <c r="B234" s="125">
        <v>29</v>
      </c>
      <c r="C234" s="65" t="s">
        <v>333</v>
      </c>
      <c r="D234" s="54">
        <f t="shared" si="28"/>
        <v>4.797050902988361</v>
      </c>
      <c r="E234" s="54"/>
      <c r="F234" s="54">
        <f t="shared" si="29"/>
        <v>4.8667467125936508</v>
      </c>
      <c r="G234" s="54">
        <f t="shared" si="29"/>
        <v>5.0539637661319521</v>
      </c>
      <c r="H234" s="54">
        <f t="shared" si="29"/>
        <v>4.9547408777986846</v>
      </c>
      <c r="I234" s="54">
        <f t="shared" si="29"/>
        <v>4.8195406678430714</v>
      </c>
      <c r="J234" s="54">
        <f t="shared" si="29"/>
        <v>4.8213726642032588</v>
      </c>
    </row>
    <row r="235" spans="1:11" ht="15" hidden="1" customHeight="1" outlineLevel="1">
      <c r="A235" s="82"/>
      <c r="B235" s="125" t="s">
        <v>68</v>
      </c>
      <c r="C235" s="65" t="s">
        <v>334</v>
      </c>
      <c r="D235" s="54">
        <f t="shared" si="28"/>
        <v>0.94490125477512976</v>
      </c>
      <c r="E235" s="54"/>
      <c r="F235" s="54">
        <f t="shared" si="29"/>
        <v>0.92402812984283111</v>
      </c>
      <c r="G235" s="54">
        <f t="shared" si="29"/>
        <v>0.96466769456638246</v>
      </c>
      <c r="H235" s="54">
        <f t="shared" si="29"/>
        <v>0.93999417925668372</v>
      </c>
      <c r="I235" s="54">
        <f t="shared" si="29"/>
        <v>0.90352858833240157</v>
      </c>
      <c r="J235" s="54">
        <f t="shared" si="29"/>
        <v>0.88407918269604435</v>
      </c>
    </row>
    <row r="236" spans="1:11" ht="15" hidden="1" customHeight="1" outlineLevel="1">
      <c r="A236" s="82"/>
      <c r="B236" s="125"/>
      <c r="C236" s="65" t="s">
        <v>495</v>
      </c>
      <c r="D236" s="54">
        <f t="shared" si="28"/>
        <v>15.833877985976292</v>
      </c>
      <c r="E236" s="54"/>
      <c r="F236" s="54">
        <f t="shared" si="29"/>
        <v>15.404155044797408</v>
      </c>
      <c r="G236" s="54">
        <f t="shared" si="29"/>
        <v>15.380424251842847</v>
      </c>
      <c r="H236" s="54">
        <f t="shared" si="29"/>
        <v>15.31892250311954</v>
      </c>
      <c r="I236" s="54">
        <f t="shared" si="29"/>
        <v>15.013418707418108</v>
      </c>
      <c r="J236" s="54">
        <f t="shared" si="29"/>
        <v>15.219373311189708</v>
      </c>
    </row>
    <row r="237" spans="1:11" ht="15" hidden="1" customHeight="1" outlineLevel="1">
      <c r="A237" s="82"/>
      <c r="B237" s="125" t="s">
        <v>335</v>
      </c>
      <c r="C237" s="66" t="s">
        <v>336</v>
      </c>
      <c r="D237" s="56">
        <f t="shared" si="28"/>
        <v>33.689149401317117</v>
      </c>
      <c r="E237" s="56"/>
      <c r="F237" s="56">
        <f t="shared" si="29"/>
        <v>34.976084457071543</v>
      </c>
      <c r="G237" s="56">
        <f t="shared" si="29"/>
        <v>33.652632320931971</v>
      </c>
      <c r="H237" s="56">
        <f t="shared" si="29"/>
        <v>34.048099447858995</v>
      </c>
      <c r="I237" s="56">
        <f t="shared" si="29"/>
        <v>34.321058076834646</v>
      </c>
      <c r="J237" s="56">
        <f t="shared" si="29"/>
        <v>34.378017449072026</v>
      </c>
    </row>
    <row r="238" spans="1:11" ht="15" hidden="1" customHeight="1" outlineLevel="1">
      <c r="A238" s="82"/>
      <c r="B238" s="125" t="s">
        <v>337</v>
      </c>
      <c r="C238" s="65" t="s">
        <v>338</v>
      </c>
      <c r="D238" s="54">
        <f t="shared" si="28"/>
        <v>5.5064538904043854</v>
      </c>
      <c r="E238" s="54"/>
      <c r="F238" s="54">
        <f t="shared" si="29"/>
        <v>5.7562047628632138</v>
      </c>
      <c r="G238" s="54">
        <f t="shared" si="29"/>
        <v>5.2514401808878874</v>
      </c>
      <c r="H238" s="54">
        <f t="shared" si="29"/>
        <v>5.1777012775315043</v>
      </c>
      <c r="I238" s="54">
        <f t="shared" si="29"/>
        <v>5.2364877412807385</v>
      </c>
      <c r="J238" s="54">
        <f t="shared" si="29"/>
        <v>5.4402452969196258</v>
      </c>
    </row>
    <row r="239" spans="1:11" ht="15" hidden="1" customHeight="1" outlineLevel="1">
      <c r="A239" s="82"/>
      <c r="B239" s="125" t="s">
        <v>339</v>
      </c>
      <c r="C239" s="65" t="s">
        <v>340</v>
      </c>
      <c r="D239" s="54">
        <f t="shared" si="28"/>
        <v>2.0499216137755321</v>
      </c>
      <c r="E239" s="54"/>
      <c r="F239" s="54">
        <f t="shared" ref="F239:J244" si="30">F81/F$60*100</f>
        <v>2.2588674497045309</v>
      </c>
      <c r="G239" s="54">
        <f t="shared" si="30"/>
        <v>2.1721614356738135</v>
      </c>
      <c r="H239" s="54">
        <f t="shared" si="30"/>
        <v>2.1174386263343696</v>
      </c>
      <c r="I239" s="54">
        <f t="shared" si="30"/>
        <v>2.18360893062599</v>
      </c>
      <c r="J239" s="54">
        <f t="shared" si="30"/>
        <v>2.1209403507282141</v>
      </c>
    </row>
    <row r="240" spans="1:11" ht="15" hidden="1" customHeight="1" outlineLevel="1">
      <c r="A240" s="82"/>
      <c r="B240" s="125" t="s">
        <v>341</v>
      </c>
      <c r="C240" s="65" t="s">
        <v>342</v>
      </c>
      <c r="D240" s="54">
        <f t="shared" si="28"/>
        <v>7.0981229889413768</v>
      </c>
      <c r="E240" s="54"/>
      <c r="F240" s="54">
        <f t="shared" si="30"/>
        <v>6.815806321431281</v>
      </c>
      <c r="G240" s="54">
        <f t="shared" si="30"/>
        <v>6.5058449941381689</v>
      </c>
      <c r="H240" s="54">
        <f t="shared" si="30"/>
        <v>7.2057185819631737</v>
      </c>
      <c r="I240" s="54">
        <f t="shared" si="30"/>
        <v>7.1744627968919117</v>
      </c>
      <c r="J240" s="54">
        <f t="shared" si="30"/>
        <v>7.0720494534584368</v>
      </c>
    </row>
    <row r="241" spans="1:11" ht="15" hidden="1" customHeight="1" outlineLevel="1">
      <c r="A241" s="82"/>
      <c r="B241" s="125">
        <v>68</v>
      </c>
      <c r="C241" s="65" t="s">
        <v>141</v>
      </c>
      <c r="D241" s="54">
        <f t="shared" si="28"/>
        <v>0.95734550122332096</v>
      </c>
      <c r="E241" s="54"/>
      <c r="F241" s="54">
        <f t="shared" si="30"/>
        <v>1.2283556975265624</v>
      </c>
      <c r="G241" s="54">
        <f t="shared" si="30"/>
        <v>1.1688596798041477</v>
      </c>
      <c r="H241" s="54">
        <f t="shared" si="30"/>
        <v>1.1677555338380854</v>
      </c>
      <c r="I241" s="54">
        <f t="shared" si="30"/>
        <v>1.1323068656554727</v>
      </c>
      <c r="J241" s="54">
        <f t="shared" si="30"/>
        <v>1.1868874236052891</v>
      </c>
    </row>
    <row r="242" spans="1:11" ht="15" hidden="1" customHeight="1" outlineLevel="1">
      <c r="A242" s="82"/>
      <c r="B242" s="125" t="s">
        <v>343</v>
      </c>
      <c r="C242" s="65" t="s">
        <v>344</v>
      </c>
      <c r="D242" s="54">
        <f t="shared" si="28"/>
        <v>2.904154585431038</v>
      </c>
      <c r="E242" s="54"/>
      <c r="F242" s="54">
        <f t="shared" si="30"/>
        <v>3.1943755122278246</v>
      </c>
      <c r="G242" s="54">
        <f t="shared" si="30"/>
        <v>3.0378226619619189</v>
      </c>
      <c r="H242" s="54">
        <f t="shared" si="30"/>
        <v>3.0189988101347378</v>
      </c>
      <c r="I242" s="54">
        <f t="shared" si="30"/>
        <v>3.1231368861906965</v>
      </c>
      <c r="J242" s="54">
        <f t="shared" si="30"/>
        <v>3.1300640036006104</v>
      </c>
    </row>
    <row r="243" spans="1:11" ht="15" hidden="1" customHeight="1" outlineLevel="1">
      <c r="A243" s="82"/>
      <c r="B243" s="125"/>
      <c r="C243" s="65" t="s">
        <v>496</v>
      </c>
      <c r="D243" s="54">
        <f t="shared" si="28"/>
        <v>15.173150821541459</v>
      </c>
      <c r="E243" s="54"/>
      <c r="F243" s="54">
        <f t="shared" si="30"/>
        <v>15.72247471331813</v>
      </c>
      <c r="G243" s="54">
        <f t="shared" si="30"/>
        <v>15.516503368466037</v>
      </c>
      <c r="H243" s="54">
        <f t="shared" si="30"/>
        <v>15.360486618057129</v>
      </c>
      <c r="I243" s="54">
        <f t="shared" si="30"/>
        <v>15.471054856189836</v>
      </c>
      <c r="J243" s="54">
        <f t="shared" si="30"/>
        <v>15.427830920759849</v>
      </c>
    </row>
    <row r="244" spans="1:11" ht="15" hidden="1" customHeight="1" outlineLevel="1">
      <c r="A244" s="82"/>
      <c r="B244" s="125"/>
      <c r="C244" s="66" t="s">
        <v>119</v>
      </c>
      <c r="D244" s="73">
        <f t="shared" si="28"/>
        <v>100</v>
      </c>
      <c r="E244" s="73"/>
      <c r="F244" s="73">
        <f t="shared" si="30"/>
        <v>100</v>
      </c>
      <c r="G244" s="73">
        <f t="shared" si="30"/>
        <v>99.999999999999986</v>
      </c>
      <c r="H244" s="73">
        <f t="shared" si="30"/>
        <v>100.00000000000003</v>
      </c>
      <c r="I244" s="73">
        <f t="shared" si="30"/>
        <v>100.00000000000003</v>
      </c>
      <c r="J244" s="73">
        <f t="shared" si="30"/>
        <v>100</v>
      </c>
    </row>
    <row r="245" spans="1:11" hidden="1" outlineLevel="1">
      <c r="D245" s="127"/>
      <c r="E245" s="127"/>
      <c r="F245" s="127"/>
      <c r="G245" s="127"/>
      <c r="H245" s="127"/>
      <c r="I245" s="127"/>
      <c r="J245" s="127"/>
    </row>
    <row r="246" spans="1:11" collapsed="1">
      <c r="D246" s="127"/>
      <c r="E246" s="127"/>
      <c r="F246" s="127"/>
      <c r="G246" s="127"/>
      <c r="H246" s="127"/>
      <c r="I246" s="127"/>
      <c r="J246" s="127"/>
    </row>
    <row r="248" spans="1:11">
      <c r="A248" s="142"/>
      <c r="K248" s="80"/>
    </row>
    <row r="249" spans="1:11">
      <c r="A249" s="142"/>
      <c r="K249" s="80"/>
    </row>
    <row r="250" spans="1:11">
      <c r="A250" s="142"/>
      <c r="K250" s="80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6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318</v>
      </c>
      <c r="B3" s="60" t="s">
        <v>12</v>
      </c>
      <c r="C3" s="60"/>
      <c r="K3" s="31"/>
    </row>
    <row r="4" spans="1:11" s="34" customFormat="1" ht="18" customHeight="1">
      <c r="A4" s="74" t="s">
        <v>347</v>
      </c>
      <c r="B4" s="75" t="s">
        <v>352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f>'3.1.1'!D8-'3.1.2'!D8</f>
        <v>7358.7199845973355</v>
      </c>
      <c r="E8" s="67"/>
      <c r="F8" s="67">
        <f>'3.1.1'!F8-'3.1.2'!F8</f>
        <v>8582.3683061477968</v>
      </c>
      <c r="G8" s="67">
        <f>'3.1.1'!G8-'3.1.2'!G8</f>
        <v>8694.8770658398043</v>
      </c>
      <c r="H8" s="67">
        <f>'3.1.1'!H8-'3.1.2'!H8</f>
        <v>9800.0291053395686</v>
      </c>
      <c r="I8" s="67">
        <f>'3.1.1'!I8-'3.1.2'!I8</f>
        <v>9231.8593041680015</v>
      </c>
      <c r="J8" s="67">
        <f>'3.1.1'!J8-'3.1.2'!J8</f>
        <v>9686.9927966369905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f>'3.1.1'!D9-'3.1.2'!D9</f>
        <v>139.21025718418053</v>
      </c>
      <c r="E9" s="67"/>
      <c r="F9" s="67">
        <f>'3.1.1'!F9-'3.1.2'!F9</f>
        <v>232.37996395156767</v>
      </c>
      <c r="G9" s="67">
        <f>'3.1.1'!G9-'3.1.2'!G9</f>
        <v>270.5481731669401</v>
      </c>
      <c r="H9" s="67">
        <f>'3.1.1'!H9-'3.1.2'!H9</f>
        <v>174.18038812972588</v>
      </c>
      <c r="I9" s="67">
        <f>'3.1.1'!I9-'3.1.2'!I9</f>
        <v>190.19472238700646</v>
      </c>
      <c r="J9" s="67">
        <f>'3.1.1'!J9-'3.1.2'!J9</f>
        <v>201.54947080622179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f>'3.1.1'!D10-'3.1.2'!D10</f>
        <v>222.78233155978609</v>
      </c>
      <c r="E10" s="67"/>
      <c r="F10" s="67">
        <f>'3.1.1'!F10-'3.1.2'!F10</f>
        <v>183.02352583222921</v>
      </c>
      <c r="G10" s="67">
        <f>'3.1.1'!G10-'3.1.2'!G10</f>
        <v>165.15468882784941</v>
      </c>
      <c r="H10" s="67">
        <f>'3.1.1'!H10-'3.1.2'!H10</f>
        <v>162.41212267074877</v>
      </c>
      <c r="I10" s="67">
        <f>'3.1.1'!I10-'3.1.2'!I10</f>
        <v>184.83880804478991</v>
      </c>
      <c r="J10" s="67">
        <f>'3.1.1'!J10-'3.1.2'!J10</f>
        <v>185.2066045452292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f>'3.1.1'!D11-'3.1.2'!D11</f>
        <v>45.312728392738535</v>
      </c>
      <c r="E11" s="67"/>
      <c r="F11" s="67">
        <f>'3.1.1'!F11-'3.1.2'!F11</f>
        <v>-219.40214886415532</v>
      </c>
      <c r="G11" s="67">
        <f>'3.1.1'!G11-'3.1.2'!G11</f>
        <v>95.279431792228223</v>
      </c>
      <c r="H11" s="67">
        <f>'3.1.1'!H11-'3.1.2'!H11</f>
        <v>-53.338710282622827</v>
      </c>
      <c r="I11" s="67">
        <f>'3.1.1'!I11-'3.1.2'!I11</f>
        <v>-209.03110351065226</v>
      </c>
      <c r="J11" s="67">
        <f>'3.1.1'!J11-'3.1.2'!J11</f>
        <v>-127.21405214926583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f>'3.1.1'!D12-'3.1.2'!D12</f>
        <v>2047.7331839141978</v>
      </c>
      <c r="E12" s="67"/>
      <c r="F12" s="67">
        <f>'3.1.1'!F12-'3.1.2'!F12</f>
        <v>2639.8163047578551</v>
      </c>
      <c r="G12" s="67">
        <f>'3.1.1'!G12-'3.1.2'!G12</f>
        <v>2989.2080989938722</v>
      </c>
      <c r="H12" s="67">
        <f>'3.1.1'!H12-'3.1.2'!H12</f>
        <v>3819.6788080987312</v>
      </c>
      <c r="I12" s="67">
        <f>'3.1.1'!I12-'3.1.2'!I12</f>
        <v>3872.2185815249904</v>
      </c>
      <c r="J12" s="67">
        <f>'3.1.1'!J12-'3.1.2'!J12</f>
        <v>3410.5837306025519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f>'3.1.1'!D13-'3.1.2'!D13</f>
        <v>184.28735041843163</v>
      </c>
      <c r="E13" s="67"/>
      <c r="F13" s="67">
        <f>'3.1.1'!F13-'3.1.2'!F13</f>
        <v>197.61513801510853</v>
      </c>
      <c r="G13" s="67">
        <f>'3.1.1'!G13-'3.1.2'!G13</f>
        <v>164.07692708211243</v>
      </c>
      <c r="H13" s="67">
        <f>'3.1.1'!H13-'3.1.2'!H13</f>
        <v>-64.339529041404944</v>
      </c>
      <c r="I13" s="67">
        <f>'3.1.1'!I13-'3.1.2'!I13</f>
        <v>-176.20089691907631</v>
      </c>
      <c r="J13" s="67">
        <f>'3.1.1'!J13-'3.1.2'!J13</f>
        <v>-29.050676311004452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f>'3.1.1'!D14-'3.1.2'!D14</f>
        <v>30412.252541346403</v>
      </c>
      <c r="E14" s="67"/>
      <c r="F14" s="67">
        <f>'3.1.1'!F14-'3.1.2'!F14</f>
        <v>34112.676526203417</v>
      </c>
      <c r="G14" s="67">
        <f>'3.1.1'!G14-'3.1.2'!G14</f>
        <v>37691.474775001247</v>
      </c>
      <c r="H14" s="67">
        <f>'3.1.1'!H14-'3.1.2'!H14</f>
        <v>37657.020944879398</v>
      </c>
      <c r="I14" s="67">
        <f>'3.1.1'!I14-'3.1.2'!I14</f>
        <v>36675.428699064971</v>
      </c>
      <c r="J14" s="67">
        <f>'3.1.1'!J14-'3.1.2'!J14</f>
        <v>37312.087750127117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f>'3.1.1'!D15-'3.1.2'!D15</f>
        <v>13045.874929992213</v>
      </c>
      <c r="E15" s="67"/>
      <c r="F15" s="67">
        <f>'3.1.1'!F15-'3.1.2'!F15</f>
        <v>14351.759025419518</v>
      </c>
      <c r="G15" s="67">
        <f>'3.1.1'!G15-'3.1.2'!G15</f>
        <v>15530.820593108368</v>
      </c>
      <c r="H15" s="67">
        <f>'3.1.1'!H15-'3.1.2'!H15</f>
        <v>13485.491498981082</v>
      </c>
      <c r="I15" s="67">
        <f>'3.1.1'!I15-'3.1.2'!I15</f>
        <v>14533.753507383293</v>
      </c>
      <c r="J15" s="67">
        <f>'3.1.1'!J15-'3.1.2'!J15</f>
        <v>15001.872750060758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f>'3.1.1'!D16-'3.1.2'!D16</f>
        <v>2099.2100366579743</v>
      </c>
      <c r="E16" s="67"/>
      <c r="F16" s="67">
        <f>'3.1.1'!F16-'3.1.2'!F16</f>
        <v>2325.3217854874902</v>
      </c>
      <c r="G16" s="67">
        <f>'3.1.1'!G16-'3.1.2'!G16</f>
        <v>2752.9891262041656</v>
      </c>
      <c r="H16" s="67">
        <f>'3.1.1'!H16-'3.1.2'!H16</f>
        <v>2371.0104717494569</v>
      </c>
      <c r="I16" s="67">
        <f>'3.1.1'!I16-'3.1.2'!I16</f>
        <v>2599.4790989700241</v>
      </c>
      <c r="J16" s="67">
        <f>'3.1.1'!J16-'3.1.2'!J16</f>
        <v>2675.8243706854855</v>
      </c>
    </row>
    <row r="17" spans="1:10" ht="15" customHeight="1">
      <c r="A17" s="90">
        <v>10</v>
      </c>
      <c r="B17" s="43" t="s">
        <v>34</v>
      </c>
      <c r="C17" s="65" t="s">
        <v>158</v>
      </c>
      <c r="D17" s="67">
        <f>'3.1.1'!D17-'3.1.2'!D17</f>
        <v>9348.7736352877582</v>
      </c>
      <c r="E17" s="67"/>
      <c r="F17" s="67">
        <f>'3.1.1'!F17-'3.1.2'!F17</f>
        <v>10311.955747688766</v>
      </c>
      <c r="G17" s="67">
        <f>'3.1.1'!G17-'3.1.2'!G17</f>
        <v>10087.704414033033</v>
      </c>
      <c r="H17" s="67">
        <f>'3.1.1'!H17-'3.1.2'!H17</f>
        <v>9628.9291988171917</v>
      </c>
      <c r="I17" s="67">
        <f>'3.1.1'!I17-'3.1.2'!I17</f>
        <v>10004.848157729964</v>
      </c>
      <c r="J17" s="67">
        <f>'3.1.1'!J17-'3.1.2'!J17</f>
        <v>10153.771520619677</v>
      </c>
    </row>
    <row r="18" spans="1:10" ht="15" customHeight="1">
      <c r="A18" s="90">
        <v>11</v>
      </c>
      <c r="B18" s="43" t="s">
        <v>36</v>
      </c>
      <c r="C18" s="65" t="s">
        <v>159</v>
      </c>
      <c r="D18" s="67">
        <f>'3.1.1'!D18-'3.1.2'!D18</f>
        <v>973.32499443219581</v>
      </c>
      <c r="E18" s="67"/>
      <c r="F18" s="67">
        <f>'3.1.1'!F18-'3.1.2'!F18</f>
        <v>1208.5267124874781</v>
      </c>
      <c r="G18" s="67">
        <f>'3.1.1'!G18-'3.1.2'!G18</f>
        <v>1328.873727242224</v>
      </c>
      <c r="H18" s="67">
        <f>'3.1.1'!H18-'3.1.2'!H18</f>
        <v>1306.4207616424681</v>
      </c>
      <c r="I18" s="67">
        <f>'3.1.1'!I18-'3.1.2'!I18</f>
        <v>1191.3715794390075</v>
      </c>
      <c r="J18" s="67">
        <f>'3.1.1'!J18-'3.1.2'!J18</f>
        <v>913.80569883711223</v>
      </c>
    </row>
    <row r="19" spans="1:10" ht="15" customHeight="1">
      <c r="A19" s="90">
        <v>12</v>
      </c>
      <c r="B19" s="43" t="s">
        <v>38</v>
      </c>
      <c r="C19" s="65" t="s">
        <v>160</v>
      </c>
      <c r="D19" s="67">
        <f>'3.1.1'!D19-'3.1.2'!D19</f>
        <v>12171.943891239924</v>
      </c>
      <c r="E19" s="67"/>
      <c r="F19" s="67">
        <f>'3.1.1'!F19-'3.1.2'!F19</f>
        <v>16043.857304474916</v>
      </c>
      <c r="G19" s="67">
        <f>'3.1.1'!G19-'3.1.2'!G19</f>
        <v>16264.930455347408</v>
      </c>
      <c r="H19" s="67">
        <f>'3.1.1'!H19-'3.1.2'!H19</f>
        <v>17574.640954490867</v>
      </c>
      <c r="I19" s="67">
        <f>'3.1.1'!I19-'3.1.2'!I19</f>
        <v>17826.770008023464</v>
      </c>
      <c r="J19" s="67">
        <f>'3.1.1'!J19-'3.1.2'!J19</f>
        <v>17662.787971511876</v>
      </c>
    </row>
    <row r="20" spans="1:10" ht="15" customHeight="1">
      <c r="A20" s="90">
        <v>13</v>
      </c>
      <c r="B20" s="43" t="s">
        <v>40</v>
      </c>
      <c r="C20" s="65" t="s">
        <v>161</v>
      </c>
      <c r="D20" s="67">
        <f>'3.1.1'!D20-'3.1.2'!D20</f>
        <v>40211.35472540019</v>
      </c>
      <c r="E20" s="67"/>
      <c r="F20" s="67">
        <f>'3.1.1'!F20-'3.1.2'!F20</f>
        <v>41525.764944196511</v>
      </c>
      <c r="G20" s="67">
        <f>'3.1.1'!G20-'3.1.2'!G20</f>
        <v>46423.454827308567</v>
      </c>
      <c r="H20" s="67">
        <f>'3.1.1'!H20-'3.1.2'!H20</f>
        <v>47179.21528928254</v>
      </c>
      <c r="I20" s="67">
        <f>'3.1.1'!I20-'3.1.2'!I20</f>
        <v>50179.65510032625</v>
      </c>
      <c r="J20" s="67">
        <f>'3.1.1'!J20-'3.1.2'!J20</f>
        <v>50274.090667421173</v>
      </c>
    </row>
    <row r="21" spans="1:10" ht="15" customHeight="1">
      <c r="A21" s="90">
        <v>14</v>
      </c>
      <c r="B21" s="43" t="s">
        <v>42</v>
      </c>
      <c r="C21" s="65" t="s">
        <v>162</v>
      </c>
      <c r="D21" s="67">
        <f>'3.1.1'!D21-'3.1.2'!D21</f>
        <v>8837.3585169989892</v>
      </c>
      <c r="E21" s="67"/>
      <c r="F21" s="67">
        <f>'3.1.1'!F21-'3.1.2'!F21</f>
        <v>8836.1857888663453</v>
      </c>
      <c r="G21" s="67">
        <f>'3.1.1'!G21-'3.1.2'!G21</f>
        <v>9785.2211866022408</v>
      </c>
      <c r="H21" s="67">
        <f>'3.1.1'!H21-'3.1.2'!H21</f>
        <v>10594.395692045713</v>
      </c>
      <c r="I21" s="67">
        <f>'3.1.1'!I21-'3.1.2'!I21</f>
        <v>9727.5902911827252</v>
      </c>
      <c r="J21" s="67">
        <f>'3.1.1'!J21-'3.1.2'!J21</f>
        <v>9634.934445252773</v>
      </c>
    </row>
    <row r="22" spans="1:10" ht="15" customHeight="1">
      <c r="A22" s="90">
        <v>15</v>
      </c>
      <c r="B22" s="43" t="s">
        <v>44</v>
      </c>
      <c r="C22" s="65" t="s">
        <v>163</v>
      </c>
      <c r="D22" s="67">
        <f>'3.1.1'!D22-'3.1.2'!D22</f>
        <v>13944.432400205185</v>
      </c>
      <c r="E22" s="67"/>
      <c r="F22" s="67">
        <f>'3.1.1'!F22-'3.1.2'!F22</f>
        <v>14851.798188557241</v>
      </c>
      <c r="G22" s="67">
        <f>'3.1.1'!G22-'3.1.2'!G22</f>
        <v>17256.21864401691</v>
      </c>
      <c r="H22" s="67">
        <f>'3.1.1'!H22-'3.1.2'!H22</f>
        <v>16467.626804706491</v>
      </c>
      <c r="I22" s="67">
        <f>'3.1.1'!I22-'3.1.2'!I22</f>
        <v>17963.938123826454</v>
      </c>
      <c r="J22" s="67">
        <f>'3.1.1'!J22-'3.1.2'!J22</f>
        <v>17348.990497279781</v>
      </c>
    </row>
    <row r="23" spans="1:10" ht="15" customHeight="1">
      <c r="A23" s="90">
        <v>16</v>
      </c>
      <c r="B23" s="43" t="s">
        <v>46</v>
      </c>
      <c r="C23" s="65" t="s">
        <v>164</v>
      </c>
      <c r="D23" s="67">
        <f>'3.1.1'!D23-'3.1.2'!D23</f>
        <v>1381.8156391103566</v>
      </c>
      <c r="E23" s="67"/>
      <c r="F23" s="67">
        <f>'3.1.1'!F23-'3.1.2'!F23</f>
        <v>1666.4153461025971</v>
      </c>
      <c r="G23" s="67">
        <f>'3.1.1'!G23-'3.1.2'!G23</f>
        <v>1818.8211328226325</v>
      </c>
      <c r="H23" s="67">
        <f>'3.1.1'!H23-'3.1.2'!H23</f>
        <v>1613.1726520357661</v>
      </c>
      <c r="I23" s="67">
        <f>'3.1.1'!I23-'3.1.2'!I23</f>
        <v>1587.0910122952973</v>
      </c>
      <c r="J23" s="67">
        <f>'3.1.1'!J23-'3.1.2'!J23</f>
        <v>1714.9924714426315</v>
      </c>
    </row>
    <row r="24" spans="1:10" ht="15" customHeight="1">
      <c r="A24" s="90">
        <v>17</v>
      </c>
      <c r="B24" s="43" t="s">
        <v>48</v>
      </c>
      <c r="C24" s="65" t="s">
        <v>165</v>
      </c>
      <c r="D24" s="67">
        <f>'3.1.1'!D24-'3.1.2'!D24</f>
        <v>3372.7469148011987</v>
      </c>
      <c r="E24" s="67"/>
      <c r="F24" s="67">
        <f>'3.1.1'!F24-'3.1.2'!F24</f>
        <v>2557.1170658155352</v>
      </c>
      <c r="G24" s="67">
        <f>'3.1.1'!G24-'3.1.2'!G24</f>
        <v>2900.2865492945275</v>
      </c>
      <c r="H24" s="67">
        <f>'3.1.1'!H24-'3.1.2'!H24</f>
        <v>1908.1888069282959</v>
      </c>
      <c r="I24" s="67">
        <f>'3.1.1'!I24-'3.1.2'!I24</f>
        <v>1737.9218594098293</v>
      </c>
      <c r="J24" s="67">
        <f>'3.1.1'!J24-'3.1.2'!J24</f>
        <v>2142.1576272551301</v>
      </c>
    </row>
    <row r="25" spans="1:10" ht="15" customHeight="1">
      <c r="A25" s="90">
        <v>18</v>
      </c>
      <c r="B25" s="43" t="s">
        <v>50</v>
      </c>
      <c r="C25" s="65" t="s">
        <v>166</v>
      </c>
      <c r="D25" s="67">
        <f>'3.1.1'!D25-'3.1.2'!D25</f>
        <v>18716.202229523886</v>
      </c>
      <c r="E25" s="67"/>
      <c r="F25" s="67">
        <f>'3.1.1'!F25-'3.1.2'!F25</f>
        <v>16222.643421859357</v>
      </c>
      <c r="G25" s="67">
        <f>'3.1.1'!G25-'3.1.2'!G25</f>
        <v>15463.39257584502</v>
      </c>
      <c r="H25" s="67">
        <f>'3.1.1'!H25-'3.1.2'!H25</f>
        <v>12278.583457890854</v>
      </c>
      <c r="I25" s="67">
        <f>'3.1.1'!I25-'3.1.2'!I25</f>
        <v>11989.099586293167</v>
      </c>
      <c r="J25" s="67">
        <f>'3.1.1'!J25-'3.1.2'!J25</f>
        <v>12191.238039368785</v>
      </c>
    </row>
    <row r="26" spans="1:10" ht="15" customHeight="1">
      <c r="A26" s="90">
        <v>19</v>
      </c>
      <c r="B26" s="43" t="s">
        <v>52</v>
      </c>
      <c r="C26" s="65" t="s">
        <v>167</v>
      </c>
      <c r="D26" s="67">
        <f>'3.1.1'!D26-'3.1.2'!D26</f>
        <v>9307.3017208619185</v>
      </c>
      <c r="E26" s="67"/>
      <c r="F26" s="67">
        <f>'3.1.1'!F26-'3.1.2'!F26</f>
        <v>11885.589724094871</v>
      </c>
      <c r="G26" s="67">
        <f>'3.1.1'!G26-'3.1.2'!G26</f>
        <v>16609.129123040701</v>
      </c>
      <c r="H26" s="67">
        <f>'3.1.1'!H26-'3.1.2'!H26</f>
        <v>13454.506320585755</v>
      </c>
      <c r="I26" s="67">
        <f>'3.1.1'!I26-'3.1.2'!I26</f>
        <v>11972.289976805248</v>
      </c>
      <c r="J26" s="67">
        <f>'3.1.1'!J26-'3.1.2'!J26</f>
        <v>11631.264266461778</v>
      </c>
    </row>
    <row r="27" spans="1:10" ht="15" customHeight="1">
      <c r="A27" s="90">
        <v>20</v>
      </c>
      <c r="B27" s="43" t="s">
        <v>54</v>
      </c>
      <c r="C27" s="65" t="s">
        <v>168</v>
      </c>
      <c r="D27" s="67">
        <f>'3.1.1'!D27-'3.1.2'!D27</f>
        <v>235.4715233979133</v>
      </c>
      <c r="E27" s="67"/>
      <c r="F27" s="67">
        <f>'3.1.1'!F27-'3.1.2'!F27</f>
        <v>410.89623206125418</v>
      </c>
      <c r="G27" s="67">
        <f>'3.1.1'!G27-'3.1.2'!G27</f>
        <v>454.50263572203698</v>
      </c>
      <c r="H27" s="67">
        <f>'3.1.1'!H27-'3.1.2'!H27</f>
        <v>350.28066741846095</v>
      </c>
      <c r="I27" s="67">
        <f>'3.1.1'!I27-'3.1.2'!I27</f>
        <v>480.44792860950713</v>
      </c>
      <c r="J27" s="67">
        <f>'3.1.1'!J27-'3.1.2'!J27</f>
        <v>544.21690337342761</v>
      </c>
    </row>
    <row r="28" spans="1:10" ht="15" customHeight="1">
      <c r="A28" s="90">
        <v>21</v>
      </c>
      <c r="B28" s="43" t="s">
        <v>56</v>
      </c>
      <c r="C28" s="65" t="s">
        <v>169</v>
      </c>
      <c r="D28" s="67">
        <f>'3.1.1'!D28-'3.1.2'!D28</f>
        <v>15028.969760642425</v>
      </c>
      <c r="E28" s="67"/>
      <c r="F28" s="67">
        <f>'3.1.1'!F28-'3.1.2'!F28</f>
        <v>14091.855035567631</v>
      </c>
      <c r="G28" s="67">
        <f>'3.1.1'!G28-'3.1.2'!G28</f>
        <v>15951.504974265761</v>
      </c>
      <c r="H28" s="67">
        <f>'3.1.1'!H28-'3.1.2'!H28</f>
        <v>15293.8619079952</v>
      </c>
      <c r="I28" s="67">
        <f>'3.1.1'!I28-'3.1.2'!I28</f>
        <v>15148.979810124445</v>
      </c>
      <c r="J28" s="67">
        <f>'3.1.1'!J28-'3.1.2'!J28</f>
        <v>14723.966470435204</v>
      </c>
    </row>
    <row r="29" spans="1:10" ht="15" customHeight="1">
      <c r="A29" s="90">
        <v>22</v>
      </c>
      <c r="B29" s="43" t="s">
        <v>58</v>
      </c>
      <c r="C29" s="65" t="s">
        <v>170</v>
      </c>
      <c r="D29" s="67">
        <f>'3.1.1'!D29-'3.1.2'!D29</f>
        <v>17732.000280844808</v>
      </c>
      <c r="E29" s="67"/>
      <c r="F29" s="67">
        <f>'3.1.1'!F29-'3.1.2'!F29</f>
        <v>16418.582891674618</v>
      </c>
      <c r="G29" s="67">
        <f>'3.1.1'!G29-'3.1.2'!G29</f>
        <v>16289.854080211839</v>
      </c>
      <c r="H29" s="67">
        <f>'3.1.1'!H29-'3.1.2'!H29</f>
        <v>16147.067689309002</v>
      </c>
      <c r="I29" s="67">
        <f>'3.1.1'!I29-'3.1.2'!I29</f>
        <v>14992.014463323703</v>
      </c>
      <c r="J29" s="67">
        <f>'3.1.1'!J29-'3.1.2'!J29</f>
        <v>14509.175443473421</v>
      </c>
    </row>
    <row r="30" spans="1:10" ht="15" customHeight="1">
      <c r="A30" s="90">
        <v>23</v>
      </c>
      <c r="B30" s="43" t="s">
        <v>60</v>
      </c>
      <c r="C30" s="65" t="s">
        <v>171</v>
      </c>
      <c r="D30" s="67">
        <f>'3.1.1'!D30-'3.1.2'!D30</f>
        <v>11799.069230009994</v>
      </c>
      <c r="E30" s="67"/>
      <c r="F30" s="67">
        <f>'3.1.1'!F30-'3.1.2'!F30</f>
        <v>11025.482302459097</v>
      </c>
      <c r="G30" s="67">
        <f>'3.1.1'!G30-'3.1.2'!G30</f>
        <v>13071.095041692484</v>
      </c>
      <c r="H30" s="67">
        <f>'3.1.1'!H30-'3.1.2'!H30</f>
        <v>12045.389835640406</v>
      </c>
      <c r="I30" s="67">
        <f>'3.1.1'!I30-'3.1.2'!I30</f>
        <v>11178.515861092761</v>
      </c>
      <c r="J30" s="67">
        <f>'3.1.1'!J30-'3.1.2'!J30</f>
        <v>11464.874565194028</v>
      </c>
    </row>
    <row r="31" spans="1:10" ht="15" customHeight="1">
      <c r="A31" s="90">
        <v>24</v>
      </c>
      <c r="B31" s="43" t="s">
        <v>62</v>
      </c>
      <c r="C31" s="65" t="s">
        <v>172</v>
      </c>
      <c r="D31" s="67">
        <f>'3.1.1'!D31-'3.1.2'!D31</f>
        <v>39346.239917212995</v>
      </c>
      <c r="E31" s="67"/>
      <c r="F31" s="67">
        <f>'3.1.1'!F31-'3.1.2'!F31</f>
        <v>33626.069769010566</v>
      </c>
      <c r="G31" s="67">
        <f>'3.1.1'!G31-'3.1.2'!G31</f>
        <v>39508.956075312002</v>
      </c>
      <c r="H31" s="67">
        <f>'3.1.1'!H31-'3.1.2'!H31</f>
        <v>36274.652392265307</v>
      </c>
      <c r="I31" s="67">
        <f>'3.1.1'!I31-'3.1.2'!I31</f>
        <v>34317.207035738684</v>
      </c>
      <c r="J31" s="67">
        <f>'3.1.1'!J31-'3.1.2'!J31</f>
        <v>33593.243662724111</v>
      </c>
    </row>
    <row r="32" spans="1:10" ht="15" customHeight="1">
      <c r="A32" s="90">
        <v>25</v>
      </c>
      <c r="B32" s="43" t="s">
        <v>64</v>
      </c>
      <c r="C32" s="65" t="s">
        <v>173</v>
      </c>
      <c r="D32" s="67">
        <f>'3.1.1'!D32-'3.1.2'!D32</f>
        <v>60261.458452043509</v>
      </c>
      <c r="E32" s="67"/>
      <c r="F32" s="67">
        <f>'3.1.1'!F32-'3.1.2'!F32</f>
        <v>56738.012375629274</v>
      </c>
      <c r="G32" s="67">
        <f>'3.1.1'!G32-'3.1.2'!G32</f>
        <v>63355.196193765296</v>
      </c>
      <c r="H32" s="67">
        <f>'3.1.1'!H32-'3.1.2'!H32</f>
        <v>61329.057537092631</v>
      </c>
      <c r="I32" s="67">
        <f>'3.1.1'!I32-'3.1.2'!I32</f>
        <v>58859.969826680172</v>
      </c>
      <c r="J32" s="67">
        <f>'3.1.1'!J32-'3.1.2'!J32</f>
        <v>58323.891172462456</v>
      </c>
    </row>
    <row r="33" spans="1:10" ht="15" customHeight="1">
      <c r="A33" s="90">
        <v>26</v>
      </c>
      <c r="B33" s="43" t="s">
        <v>66</v>
      </c>
      <c r="C33" s="65" t="s">
        <v>174</v>
      </c>
      <c r="D33" s="67">
        <f>'3.1.1'!D33-'3.1.2'!D33</f>
        <v>9095.0570209700563</v>
      </c>
      <c r="E33" s="67"/>
      <c r="F33" s="67">
        <f>'3.1.1'!F33-'3.1.2'!F33</f>
        <v>9284.9487822180981</v>
      </c>
      <c r="G33" s="67">
        <f>'3.1.1'!G33-'3.1.2'!G33</f>
        <v>7635.6058073755503</v>
      </c>
      <c r="H33" s="67">
        <f>'3.1.1'!H33-'3.1.2'!H33</f>
        <v>6403.3280192925504</v>
      </c>
      <c r="I33" s="67">
        <f>'3.1.1'!I33-'3.1.2'!I33</f>
        <v>5835.2193680918681</v>
      </c>
      <c r="J33" s="67">
        <f>'3.1.1'!J33-'3.1.2'!J33</f>
        <v>5584.5603271583859</v>
      </c>
    </row>
    <row r="34" spans="1:10" ht="15" customHeight="1">
      <c r="A34" s="90">
        <v>27</v>
      </c>
      <c r="B34" s="43" t="s">
        <v>68</v>
      </c>
      <c r="C34" s="65" t="s">
        <v>175</v>
      </c>
      <c r="D34" s="67">
        <f>'3.1.1'!D34-'3.1.2'!D34</f>
        <v>9845.7205807083083</v>
      </c>
      <c r="E34" s="67"/>
      <c r="F34" s="67">
        <f>'3.1.1'!F34-'3.1.2'!F34</f>
        <v>11413.333469506289</v>
      </c>
      <c r="G34" s="67">
        <f>'3.1.1'!G34-'3.1.2'!G34</f>
        <v>11905.193177372956</v>
      </c>
      <c r="H34" s="67">
        <f>'3.1.1'!H34-'3.1.2'!H34</f>
        <v>11947.954181421828</v>
      </c>
      <c r="I34" s="67">
        <f>'3.1.1'!I34-'3.1.2'!I34</f>
        <v>11657.777186021734</v>
      </c>
      <c r="J34" s="67">
        <f>'3.1.1'!J34-'3.1.2'!J34</f>
        <v>11414.643385141408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f>'3.1.1'!D35-'3.1.2'!D35</f>
        <v>3702.3603692366955</v>
      </c>
      <c r="E35" s="67"/>
      <c r="F35" s="67">
        <f>'3.1.1'!F35-'3.1.2'!F35</f>
        <v>2733.9135860479059</v>
      </c>
      <c r="G35" s="67">
        <f>'3.1.1'!G35-'3.1.2'!G35</f>
        <v>2772.3493595679956</v>
      </c>
      <c r="H35" s="67">
        <f>'3.1.1'!H35-'3.1.2'!H35</f>
        <v>2653.7415406876435</v>
      </c>
      <c r="I35" s="67">
        <f>'3.1.1'!I35-'3.1.2'!I35</f>
        <v>3066.3310453538065</v>
      </c>
      <c r="J35" s="67">
        <f>'3.1.1'!J35-'3.1.2'!J35</f>
        <v>3071.2643810954451</v>
      </c>
    </row>
    <row r="36" spans="1:10" ht="15" customHeight="1">
      <c r="A36" s="90">
        <v>29</v>
      </c>
      <c r="B36" s="43" t="s">
        <v>72</v>
      </c>
      <c r="C36" s="65" t="s">
        <v>176</v>
      </c>
      <c r="D36" s="67">
        <f>'3.1.1'!D36-'3.1.2'!D36</f>
        <v>9048.8989209753927</v>
      </c>
      <c r="E36" s="67"/>
      <c r="F36" s="67">
        <f>'3.1.1'!F36-'3.1.2'!F36</f>
        <v>10650.543613553542</v>
      </c>
      <c r="G36" s="67">
        <f>'3.1.1'!G36-'3.1.2'!G36</f>
        <v>11992.925090736127</v>
      </c>
      <c r="H36" s="67">
        <f>'3.1.1'!H36-'3.1.2'!H36</f>
        <v>10316.041257324425</v>
      </c>
      <c r="I36" s="67">
        <f>'3.1.1'!I36-'3.1.2'!I36</f>
        <v>10086.623167386715</v>
      </c>
      <c r="J36" s="67">
        <f>'3.1.1'!J36-'3.1.2'!J36</f>
        <v>9443.2655529778858</v>
      </c>
    </row>
    <row r="37" spans="1:10" ht="15" customHeight="1">
      <c r="A37" s="90">
        <v>30</v>
      </c>
      <c r="B37" s="43" t="s">
        <v>74</v>
      </c>
      <c r="C37" s="65" t="s">
        <v>177</v>
      </c>
      <c r="D37" s="67">
        <f>'3.1.1'!D37-'3.1.2'!D37</f>
        <v>112.13110157592564</v>
      </c>
      <c r="E37" s="67"/>
      <c r="F37" s="67">
        <f>'3.1.1'!F37-'3.1.2'!F37</f>
        <v>113.07063395457135</v>
      </c>
      <c r="G37" s="67">
        <f>'3.1.1'!G37-'3.1.2'!G37</f>
        <v>41.975638684846899</v>
      </c>
      <c r="H37" s="67">
        <f>'3.1.1'!H37-'3.1.2'!H37</f>
        <v>55.089849886786567</v>
      </c>
      <c r="I37" s="67">
        <f>'3.1.1'!I37-'3.1.2'!I37</f>
        <v>37.065174848710456</v>
      </c>
      <c r="J37" s="67">
        <f>'3.1.1'!J37-'3.1.2'!J37</f>
        <v>21.431445547482667</v>
      </c>
    </row>
    <row r="38" spans="1:10" ht="15" customHeight="1">
      <c r="A38" s="90">
        <v>31</v>
      </c>
      <c r="B38" s="43" t="s">
        <v>76</v>
      </c>
      <c r="C38" s="65" t="s">
        <v>178</v>
      </c>
      <c r="D38" s="67">
        <f>'3.1.1'!D38-'3.1.2'!D38</f>
        <v>197.37671433888113</v>
      </c>
      <c r="E38" s="67"/>
      <c r="F38" s="67">
        <f>'3.1.1'!F38-'3.1.2'!F38</f>
        <v>543.30179940148946</v>
      </c>
      <c r="G38" s="67">
        <f>'3.1.1'!G38-'3.1.2'!G38</f>
        <v>575.23548303213829</v>
      </c>
      <c r="H38" s="67">
        <f>'3.1.1'!H38-'3.1.2'!H38</f>
        <v>527.15483363004341</v>
      </c>
      <c r="I38" s="67">
        <f>'3.1.1'!I38-'3.1.2'!I38</f>
        <v>510.62027774905164</v>
      </c>
      <c r="J38" s="67">
        <f>'3.1.1'!J38-'3.1.2'!J38</f>
        <v>489.92469891093106</v>
      </c>
    </row>
    <row r="39" spans="1:10" ht="15" customHeight="1">
      <c r="A39" s="90">
        <v>32</v>
      </c>
      <c r="B39" s="43" t="s">
        <v>78</v>
      </c>
      <c r="C39" s="65" t="s">
        <v>179</v>
      </c>
      <c r="D39" s="67">
        <f>'3.1.1'!D39-'3.1.2'!D39</f>
        <v>1609.1857201663352</v>
      </c>
      <c r="E39" s="67"/>
      <c r="F39" s="67">
        <f>'3.1.1'!F39-'3.1.2'!F39</f>
        <v>2694.8042244958187</v>
      </c>
      <c r="G39" s="67">
        <f>'3.1.1'!G39-'3.1.2'!G39</f>
        <v>2967.0411688086033</v>
      </c>
      <c r="H39" s="67">
        <f>'3.1.1'!H39-'3.1.2'!H39</f>
        <v>2600.235471577218</v>
      </c>
      <c r="I39" s="67">
        <f>'3.1.1'!I39-'3.1.2'!I39</f>
        <v>2319.6551154815879</v>
      </c>
      <c r="J39" s="67">
        <f>'3.1.1'!J39-'3.1.2'!J39</f>
        <v>2470.2770629676661</v>
      </c>
    </row>
    <row r="40" spans="1:10" ht="15" customHeight="1">
      <c r="A40" s="90">
        <v>33</v>
      </c>
      <c r="B40" s="43" t="s">
        <v>80</v>
      </c>
      <c r="C40" s="65" t="s">
        <v>180</v>
      </c>
      <c r="D40" s="67">
        <f>'3.1.1'!D40-'3.1.2'!D40</f>
        <v>6414.9091583271511</v>
      </c>
      <c r="E40" s="67"/>
      <c r="F40" s="67">
        <f>'3.1.1'!F40-'3.1.2'!F40</f>
        <v>7117.3889539829215</v>
      </c>
      <c r="G40" s="67">
        <f>'3.1.1'!G40-'3.1.2'!G40</f>
        <v>8264.7872408077674</v>
      </c>
      <c r="H40" s="67">
        <f>'3.1.1'!H40-'3.1.2'!H40</f>
        <v>8183.7092491812182</v>
      </c>
      <c r="I40" s="67">
        <f>'3.1.1'!I40-'3.1.2'!I40</f>
        <v>8008.63860707602</v>
      </c>
      <c r="J40" s="67">
        <f>'3.1.1'!J40-'3.1.2'!J40</f>
        <v>8568.3160649429228</v>
      </c>
    </row>
    <row r="41" spans="1:10" ht="15" customHeight="1">
      <c r="A41" s="90">
        <v>34</v>
      </c>
      <c r="B41" s="43" t="s">
        <v>82</v>
      </c>
      <c r="C41" s="65" t="s">
        <v>181</v>
      </c>
      <c r="D41" s="67">
        <f>'3.1.1'!D41-'3.1.2'!D41</f>
        <v>10888.666938542072</v>
      </c>
      <c r="E41" s="67"/>
      <c r="F41" s="67">
        <f>'3.1.1'!F41-'3.1.2'!F41</f>
        <v>11920.520241571952</v>
      </c>
      <c r="G41" s="67">
        <f>'3.1.1'!G41-'3.1.2'!G41</f>
        <v>13500.365808733917</v>
      </c>
      <c r="H41" s="67">
        <f>'3.1.1'!H41-'3.1.2'!H41</f>
        <v>13445.419154929372</v>
      </c>
      <c r="I41" s="67">
        <f>'3.1.1'!I41-'3.1.2'!I41</f>
        <v>12577.819249730266</v>
      </c>
      <c r="J41" s="67">
        <f>'3.1.1'!J41-'3.1.2'!J41</f>
        <v>12764.436258105417</v>
      </c>
    </row>
    <row r="42" spans="1:10" ht="15" customHeight="1">
      <c r="A42" s="90">
        <v>35</v>
      </c>
      <c r="B42" s="43" t="s">
        <v>84</v>
      </c>
      <c r="C42" s="65" t="s">
        <v>182</v>
      </c>
      <c r="D42" s="67">
        <f>'3.1.1'!D42-'3.1.2'!D42</f>
        <v>2215.4388856318728</v>
      </c>
      <c r="E42" s="67"/>
      <c r="F42" s="67">
        <f>'3.1.1'!F42-'3.1.2'!F42</f>
        <v>2718.5243704183586</v>
      </c>
      <c r="G42" s="67">
        <f>'3.1.1'!G42-'3.1.2'!G42</f>
        <v>2545.301619801452</v>
      </c>
      <c r="H42" s="67">
        <f>'3.1.1'!H42-'3.1.2'!H42</f>
        <v>2215.3619521480073</v>
      </c>
      <c r="I42" s="67">
        <f>'3.1.1'!I42-'3.1.2'!I42</f>
        <v>2736.8176073946393</v>
      </c>
      <c r="J42" s="67">
        <f>'3.1.1'!J42-'3.1.2'!J42</f>
        <v>2578.99628912138</v>
      </c>
    </row>
    <row r="43" spans="1:10" ht="15" customHeight="1">
      <c r="A43" s="90">
        <v>36</v>
      </c>
      <c r="B43" s="43" t="s">
        <v>86</v>
      </c>
      <c r="C43" s="65" t="s">
        <v>183</v>
      </c>
      <c r="D43" s="67">
        <f>'3.1.1'!D43-'3.1.2'!D43</f>
        <v>4849.4808581468551</v>
      </c>
      <c r="E43" s="67"/>
      <c r="F43" s="67">
        <f>'3.1.1'!F43-'3.1.2'!F43</f>
        <v>5713.0852377810679</v>
      </c>
      <c r="G43" s="67">
        <f>'3.1.1'!G43-'3.1.2'!G43</f>
        <v>6961.1668857354707</v>
      </c>
      <c r="H43" s="67">
        <f>'3.1.1'!H43-'3.1.2'!H43</f>
        <v>6267.2360268207067</v>
      </c>
      <c r="I43" s="67">
        <f>'3.1.1'!I43-'3.1.2'!I43</f>
        <v>7902.2278304177362</v>
      </c>
      <c r="J43" s="67">
        <f>'3.1.1'!J43-'3.1.2'!J43</f>
        <v>8963.8079455234438</v>
      </c>
    </row>
    <row r="44" spans="1:10" ht="15" customHeight="1">
      <c r="A44" s="90">
        <v>37</v>
      </c>
      <c r="B44" s="43" t="s">
        <v>88</v>
      </c>
      <c r="C44" s="65" t="s">
        <v>184</v>
      </c>
      <c r="D44" s="67">
        <f>'3.1.1'!D44-'3.1.2'!D44</f>
        <v>5178.0411479807663</v>
      </c>
      <c r="E44" s="67"/>
      <c r="F44" s="67">
        <f>'3.1.1'!F44-'3.1.2'!F44</f>
        <v>5969.6285803828796</v>
      </c>
      <c r="G44" s="67">
        <f>'3.1.1'!G44-'3.1.2'!G44</f>
        <v>5838.1547713726577</v>
      </c>
      <c r="H44" s="67">
        <f>'3.1.1'!H44-'3.1.2'!H44</f>
        <v>5600.9929296181617</v>
      </c>
      <c r="I44" s="67">
        <f>'3.1.1'!I44-'3.1.2'!I44</f>
        <v>5535.4243118409286</v>
      </c>
      <c r="J44" s="67">
        <f>'3.1.1'!J44-'3.1.2'!J44</f>
        <v>5523.9675253336245</v>
      </c>
    </row>
    <row r="45" spans="1:10" ht="15" customHeight="1">
      <c r="A45" s="90">
        <v>38</v>
      </c>
      <c r="B45" s="43" t="s">
        <v>90</v>
      </c>
      <c r="C45" s="65" t="s">
        <v>185</v>
      </c>
      <c r="D45" s="67">
        <f>'3.1.1'!D45-'3.1.2'!D45</f>
        <v>1654.4366385315825</v>
      </c>
      <c r="E45" s="67"/>
      <c r="F45" s="67">
        <f>'3.1.1'!F45-'3.1.2'!F45</f>
        <v>3196.1393149427258</v>
      </c>
      <c r="G45" s="67">
        <f>'3.1.1'!G45-'3.1.2'!G45</f>
        <v>3040.6851903500028</v>
      </c>
      <c r="H45" s="67">
        <f>'3.1.1'!H45-'3.1.2'!H45</f>
        <v>2221.5861098355017</v>
      </c>
      <c r="I45" s="67">
        <f>'3.1.1'!I45-'3.1.2'!I45</f>
        <v>2183.710003250033</v>
      </c>
      <c r="J45" s="67">
        <f>'3.1.1'!J45-'3.1.2'!J45</f>
        <v>2081.6196691332643</v>
      </c>
    </row>
    <row r="46" spans="1:10" ht="15" customHeight="1">
      <c r="A46" s="90">
        <v>39</v>
      </c>
      <c r="B46" s="43" t="s">
        <v>92</v>
      </c>
      <c r="C46" s="65" t="s">
        <v>186</v>
      </c>
      <c r="D46" s="67">
        <f>'3.1.1'!D46-'3.1.2'!D46</f>
        <v>6498.5855709462412</v>
      </c>
      <c r="E46" s="67"/>
      <c r="F46" s="67">
        <f>'3.1.1'!F46-'3.1.2'!F46</f>
        <v>12862.462612519979</v>
      </c>
      <c r="G46" s="67">
        <f>'3.1.1'!G46-'3.1.2'!G46</f>
        <v>6193.5582261802792</v>
      </c>
      <c r="H46" s="67">
        <f>'3.1.1'!H46-'3.1.2'!H46</f>
        <v>8011.7928882312772</v>
      </c>
      <c r="I46" s="67">
        <f>'3.1.1'!I46-'3.1.2'!I46</f>
        <v>6843.4493628502642</v>
      </c>
      <c r="J46" s="67">
        <f>'3.1.1'!J46-'3.1.2'!J46</f>
        <v>7619.8932027498995</v>
      </c>
    </row>
    <row r="47" spans="1:10" ht="15" customHeight="1">
      <c r="A47" s="90">
        <v>40</v>
      </c>
      <c r="B47" s="43" t="s">
        <v>94</v>
      </c>
      <c r="C47" s="65" t="s">
        <v>187</v>
      </c>
      <c r="D47" s="67">
        <f>'3.1.1'!D47-'3.1.2'!D47</f>
        <v>7126.3696569272688</v>
      </c>
      <c r="E47" s="67"/>
      <c r="F47" s="67">
        <f>'3.1.1'!F47-'3.1.2'!F47</f>
        <v>7605.5383590210331</v>
      </c>
      <c r="G47" s="67">
        <f>'3.1.1'!G47-'3.1.2'!G47</f>
        <v>7466.8510811745327</v>
      </c>
      <c r="H47" s="67">
        <f>'3.1.1'!H47-'3.1.2'!H47</f>
        <v>7536.1631700130092</v>
      </c>
      <c r="I47" s="67">
        <f>'3.1.1'!I47-'3.1.2'!I47</f>
        <v>8296.3973137267494</v>
      </c>
      <c r="J47" s="67">
        <f>'3.1.1'!J47-'3.1.2'!J47</f>
        <v>7563.2520632089145</v>
      </c>
    </row>
    <row r="48" spans="1:10" ht="15" customHeight="1">
      <c r="A48" s="90">
        <v>41</v>
      </c>
      <c r="B48" s="43" t="s">
        <v>96</v>
      </c>
      <c r="C48" s="65" t="s">
        <v>188</v>
      </c>
      <c r="D48" s="67">
        <f>'3.1.1'!D48-'3.1.2'!D48</f>
        <v>1401.9097841218236</v>
      </c>
      <c r="E48" s="67"/>
      <c r="F48" s="67">
        <f>'3.1.1'!F48-'3.1.2'!F48</f>
        <v>983.74525465082024</v>
      </c>
      <c r="G48" s="67">
        <f>'3.1.1'!G48-'3.1.2'!G48</f>
        <v>994.44959349190958</v>
      </c>
      <c r="H48" s="67">
        <f>'3.1.1'!H48-'3.1.2'!H48</f>
        <v>985.7334436524643</v>
      </c>
      <c r="I48" s="67">
        <f>'3.1.1'!I48-'3.1.2'!I48</f>
        <v>931.91262091476028</v>
      </c>
      <c r="J48" s="67">
        <f>'3.1.1'!J48-'3.1.2'!J48</f>
        <v>908.37618767166487</v>
      </c>
    </row>
    <row r="49" spans="1:10" ht="15" customHeight="1">
      <c r="A49" s="90">
        <v>42</v>
      </c>
      <c r="B49" s="43" t="s">
        <v>98</v>
      </c>
      <c r="C49" s="65" t="s">
        <v>189</v>
      </c>
      <c r="D49" s="67">
        <f>'3.1.1'!D49-'3.1.2'!D49</f>
        <v>179.17914227815913</v>
      </c>
      <c r="E49" s="67"/>
      <c r="F49" s="67">
        <f>'3.1.1'!F49-'3.1.2'!F49</f>
        <v>290.36200905547878</v>
      </c>
      <c r="G49" s="67">
        <f>'3.1.1'!G49-'3.1.2'!G49</f>
        <v>302.42631448266559</v>
      </c>
      <c r="H49" s="67">
        <f>'3.1.1'!H49-'3.1.2'!H49</f>
        <v>323.47051398069539</v>
      </c>
      <c r="I49" s="67">
        <f>'3.1.1'!I49-'3.1.2'!I49</f>
        <v>284.27938065992134</v>
      </c>
      <c r="J49" s="67">
        <f>'3.1.1'!J49-'3.1.2'!J49</f>
        <v>273.75917104016025</v>
      </c>
    </row>
    <row r="50" spans="1:10" ht="15" customHeight="1">
      <c r="A50" s="90">
        <v>43</v>
      </c>
      <c r="B50" s="43" t="s">
        <v>100</v>
      </c>
      <c r="C50" s="65" t="s">
        <v>190</v>
      </c>
      <c r="D50" s="67">
        <f>'3.1.1'!D50-'3.1.2'!D50</f>
        <v>4159.1498494169919</v>
      </c>
      <c r="E50" s="67"/>
      <c r="F50" s="67">
        <f>'3.1.1'!F50-'3.1.2'!F50</f>
        <v>5591.4391585144513</v>
      </c>
      <c r="G50" s="67">
        <f>'3.1.1'!G50-'3.1.2'!G50</f>
        <v>5856.7055509003294</v>
      </c>
      <c r="H50" s="67">
        <f>'3.1.1'!H50-'3.1.2'!H50</f>
        <v>5857.7740169670451</v>
      </c>
      <c r="I50" s="67">
        <f>'3.1.1'!I50-'3.1.2'!I50</f>
        <v>5875.8082603176445</v>
      </c>
      <c r="J50" s="67">
        <f>'3.1.1'!J50-'3.1.2'!J50</f>
        <v>5850.0513881376664</v>
      </c>
    </row>
    <row r="51" spans="1:10" ht="15" customHeight="1">
      <c r="A51" s="90">
        <v>44</v>
      </c>
      <c r="B51" s="43" t="s">
        <v>9</v>
      </c>
      <c r="C51" s="65" t="s">
        <v>139</v>
      </c>
      <c r="D51" s="67">
        <f>'3.1.1'!D51-'3.1.2'!D51</f>
        <v>5668.7779651147739</v>
      </c>
      <c r="E51" s="67"/>
      <c r="F51" s="67">
        <f>'3.1.1'!F51-'3.1.2'!F51</f>
        <v>4577.6358617304668</v>
      </c>
      <c r="G51" s="67">
        <f>'3.1.1'!G51-'3.1.2'!G51</f>
        <v>4752.1868366263388</v>
      </c>
      <c r="H51" s="67">
        <f>'3.1.1'!H51-'3.1.2'!H51</f>
        <v>4498.7746529994383</v>
      </c>
      <c r="I51" s="67">
        <f>'3.1.1'!I51-'3.1.2'!I51</f>
        <v>4990.2543366128139</v>
      </c>
      <c r="J51" s="67">
        <f>'3.1.1'!J51-'3.1.2'!J51</f>
        <v>4543.1013234772981</v>
      </c>
    </row>
    <row r="52" spans="1:10" ht="15" customHeight="1">
      <c r="A52" s="90">
        <v>45</v>
      </c>
      <c r="B52" s="43" t="s">
        <v>103</v>
      </c>
      <c r="C52" s="65" t="s">
        <v>140</v>
      </c>
      <c r="D52" s="67">
        <f>'3.1.1'!D52-'3.1.2'!D52</f>
        <v>1926.1216632719452</v>
      </c>
      <c r="E52" s="67"/>
      <c r="F52" s="67">
        <f>'3.1.1'!F52-'3.1.2'!F52</f>
        <v>2305.1229913181523</v>
      </c>
      <c r="G52" s="67">
        <f>'3.1.1'!G52-'3.1.2'!G52</f>
        <v>2508.3351054694685</v>
      </c>
      <c r="H52" s="67">
        <f>'3.1.1'!H52-'3.1.2'!H52</f>
        <v>2378.6076861850415</v>
      </c>
      <c r="I52" s="67">
        <f>'3.1.1'!I52-'3.1.2'!I52</f>
        <v>2310.4702933801054</v>
      </c>
      <c r="J52" s="67">
        <f>'3.1.1'!J52-'3.1.2'!J52</f>
        <v>2269.8617209162603</v>
      </c>
    </row>
    <row r="53" spans="1:10" ht="15" customHeight="1">
      <c r="A53" s="90">
        <v>46</v>
      </c>
      <c r="B53" s="43" t="s">
        <v>105</v>
      </c>
      <c r="C53" s="65" t="s">
        <v>191</v>
      </c>
      <c r="D53" s="67">
        <f>'3.1.1'!D53-'3.1.2'!D53</f>
        <v>2556.8986042821271</v>
      </c>
      <c r="E53" s="67"/>
      <c r="F53" s="67">
        <f>'3.1.1'!F53-'3.1.2'!F53</f>
        <v>4198.6699883807287</v>
      </c>
      <c r="G53" s="67">
        <f>'3.1.1'!G53-'3.1.2'!G53</f>
        <v>4292.9119773601396</v>
      </c>
      <c r="H53" s="67">
        <f>'3.1.1'!H53-'3.1.2'!H53</f>
        <v>4160.9123798359014</v>
      </c>
      <c r="I53" s="67">
        <f>'3.1.1'!I53-'3.1.2'!I53</f>
        <v>3808.187768808124</v>
      </c>
      <c r="J53" s="67">
        <f>'3.1.1'!J53-'3.1.2'!J53</f>
        <v>3898.7040873600108</v>
      </c>
    </row>
    <row r="54" spans="1:10" ht="15" customHeight="1">
      <c r="A54" s="90">
        <v>47</v>
      </c>
      <c r="B54" s="43" t="s">
        <v>107</v>
      </c>
      <c r="C54" s="65" t="s">
        <v>192</v>
      </c>
      <c r="D54" s="67">
        <f>'3.1.1'!D54-'3.1.2'!D54</f>
        <v>1765.6909311343534</v>
      </c>
      <c r="E54" s="67"/>
      <c r="F54" s="67">
        <f>'3.1.1'!F54-'3.1.2'!F54</f>
        <v>6290.1202826569606</v>
      </c>
      <c r="G54" s="67">
        <f>'3.1.1'!G54-'3.1.2'!G54</f>
        <v>6490.351957026618</v>
      </c>
      <c r="H54" s="67">
        <f>'3.1.1'!H54-'3.1.2'!H54</f>
        <v>5966.2679399757799</v>
      </c>
      <c r="I54" s="67">
        <f>'3.1.1'!I54-'3.1.2'!I54</f>
        <v>6388.2641138086474</v>
      </c>
      <c r="J54" s="67">
        <f>'3.1.1'!J54-'3.1.2'!J54</f>
        <v>6667.992498717831</v>
      </c>
    </row>
    <row r="55" spans="1:10" ht="15" customHeight="1">
      <c r="A55" s="90">
        <v>48</v>
      </c>
      <c r="B55" s="43" t="s">
        <v>109</v>
      </c>
      <c r="C55" s="65" t="s">
        <v>193</v>
      </c>
      <c r="D55" s="67">
        <f>'3.1.1'!D55-'3.1.2'!D55</f>
        <v>569.3466421529813</v>
      </c>
      <c r="E55" s="67"/>
      <c r="F55" s="67">
        <f>'3.1.1'!F55-'3.1.2'!F55</f>
        <v>1255.8670663840749</v>
      </c>
      <c r="G55" s="67">
        <f>'3.1.1'!G55-'3.1.2'!G55</f>
        <v>1362.2626320005361</v>
      </c>
      <c r="H55" s="67">
        <f>'3.1.1'!H55-'3.1.2'!H55</f>
        <v>1402.3338979114333</v>
      </c>
      <c r="I55" s="67">
        <f>'3.1.1'!I55-'3.1.2'!I55</f>
        <v>1595.7856234190626</v>
      </c>
      <c r="J55" s="67">
        <f>'3.1.1'!J55-'3.1.2'!J55</f>
        <v>1662.6384542914811</v>
      </c>
    </row>
    <row r="56" spans="1:10" ht="15" customHeight="1">
      <c r="A56" s="90">
        <v>49</v>
      </c>
      <c r="B56" s="43" t="s">
        <v>111</v>
      </c>
      <c r="C56" s="65" t="s">
        <v>194</v>
      </c>
      <c r="D56" s="67">
        <f>'3.1.1'!D56-'3.1.2'!D56</f>
        <v>5913.9474866370583</v>
      </c>
      <c r="E56" s="67"/>
      <c r="F56" s="67">
        <f>'3.1.1'!F56-'3.1.2'!F56</f>
        <v>5830.7797628403641</v>
      </c>
      <c r="G56" s="67">
        <f>'3.1.1'!G56-'3.1.2'!G56</f>
        <v>5917.1432368191308</v>
      </c>
      <c r="H56" s="67">
        <f>'3.1.1'!H56-'3.1.2'!H56</f>
        <v>6005.4392746471422</v>
      </c>
      <c r="I56" s="67">
        <f>'3.1.1'!I56-'3.1.2'!I56</f>
        <v>6163.5622446450943</v>
      </c>
      <c r="J56" s="67">
        <f>'3.1.1'!J56-'3.1.2'!J56</f>
        <v>5980.3043510379102</v>
      </c>
    </row>
    <row r="57" spans="1:10" ht="15" customHeight="1">
      <c r="A57" s="90">
        <v>50</v>
      </c>
      <c r="B57" s="43" t="s">
        <v>113</v>
      </c>
      <c r="C57" s="65" t="s">
        <v>146</v>
      </c>
      <c r="D57" s="67">
        <f>'3.1.1'!D57-'3.1.2'!D57</f>
        <v>1534.0171703704764</v>
      </c>
      <c r="E57" s="67"/>
      <c r="F57" s="67">
        <f>'3.1.1'!F57-'3.1.2'!F57</f>
        <v>1825.7084909325386</v>
      </c>
      <c r="G57" s="67">
        <f>'3.1.1'!G57-'3.1.2'!G57</f>
        <v>1882.8569683848291</v>
      </c>
      <c r="H57" s="67">
        <f>'3.1.1'!H57-'3.1.2'!H57</f>
        <v>2163.7616756923835</v>
      </c>
      <c r="I57" s="67">
        <f>'3.1.1'!I57-'3.1.2'!I57</f>
        <v>2029.6554265534451</v>
      </c>
      <c r="J57" s="67">
        <f>'3.1.1'!J57-'3.1.2'!J57</f>
        <v>1885.0379579433757</v>
      </c>
    </row>
    <row r="58" spans="1:10" ht="15" customHeight="1">
      <c r="A58" s="90">
        <v>51</v>
      </c>
      <c r="B58" s="43" t="s">
        <v>115</v>
      </c>
      <c r="C58" s="65" t="s">
        <v>147</v>
      </c>
      <c r="D58" s="67">
        <f>'3.1.1'!D58-'3.1.2'!D58</f>
        <v>6476.8843784142045</v>
      </c>
      <c r="E58" s="67"/>
      <c r="F58" s="67">
        <f>'3.1.1'!F58-'3.1.2'!F58</f>
        <v>8700.2019095260803</v>
      </c>
      <c r="G58" s="67">
        <f>'3.1.1'!G58-'3.1.2'!G58</f>
        <v>9399.5399231530973</v>
      </c>
      <c r="H58" s="67">
        <f>'3.1.1'!H58-'3.1.2'!H58</f>
        <v>8742.4324169564206</v>
      </c>
      <c r="I58" s="67">
        <f>'3.1.1'!I58-'3.1.2'!I58</f>
        <v>8847.7808605876198</v>
      </c>
      <c r="J58" s="67">
        <f>'3.1.1'!J58-'3.1.2'!J58</f>
        <v>8714.4834688583978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f>'3.1.1'!D59-'3.1.2'!D59</f>
        <v>2221.3745552566434</v>
      </c>
      <c r="E59" s="67"/>
      <c r="F59" s="67">
        <f>'3.1.1'!F59-'3.1.2'!F59</f>
        <v>3101.5730499242964</v>
      </c>
      <c r="G59" s="67">
        <f>'3.1.1'!G59-'3.1.2'!G59</f>
        <v>3233.0839069424474</v>
      </c>
      <c r="H59" s="67">
        <f>'3.1.1'!H59-'3.1.2'!H59</f>
        <v>3305.7112035797836</v>
      </c>
      <c r="I59" s="67">
        <f>'3.1.1'!I59-'3.1.2'!I59</f>
        <v>3257.7135619734163</v>
      </c>
      <c r="J59" s="67">
        <f>'3.1.1'!J59-'3.1.2'!J59</f>
        <v>2997.4310966926441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431033.80463153339</v>
      </c>
      <c r="E60" s="68"/>
      <c r="F60" s="68">
        <f t="shared" ref="F60:J60" si="0">SUM(F8:F59)</f>
        <v>459314.7408832098</v>
      </c>
      <c r="G60" s="68">
        <f t="shared" si="0"/>
        <v>493617.02106893103</v>
      </c>
      <c r="H60" s="68">
        <f t="shared" si="0"/>
        <v>474575.16080565291</v>
      </c>
      <c r="I60" s="68">
        <f t="shared" si="0"/>
        <v>470141.70145491464</v>
      </c>
      <c r="J60" s="68">
        <f t="shared" si="0"/>
        <v>468956.65174618014</v>
      </c>
    </row>
    <row r="61" spans="1:10" ht="15" customHeight="1">
      <c r="A61" s="90">
        <v>54</v>
      </c>
      <c r="B61" s="45"/>
      <c r="C61" s="66" t="s">
        <v>348</v>
      </c>
      <c r="D61" s="68">
        <v>16066.752369539003</v>
      </c>
      <c r="E61" s="68">
        <v>0</v>
      </c>
      <c r="F61" s="68">
        <v>13851.936849660564</v>
      </c>
      <c r="G61" s="68">
        <v>12261.010190289253</v>
      </c>
      <c r="H61" s="68">
        <v>14498.997189042051</v>
      </c>
      <c r="I61" s="68">
        <v>14754.029906803036</v>
      </c>
      <c r="J61" s="68">
        <v>14185.834754385141</v>
      </c>
    </row>
    <row r="62" spans="1:10" ht="15" customHeight="1">
      <c r="A62" s="90">
        <v>55</v>
      </c>
      <c r="B62" s="45"/>
      <c r="C62" s="66" t="s">
        <v>349</v>
      </c>
      <c r="D62" s="68">
        <f>SUM(D60:D61)</f>
        <v>447100.55700107239</v>
      </c>
      <c r="E62" s="68">
        <f t="shared" ref="E62:J62" si="1">SUM(E60:E61)</f>
        <v>0</v>
      </c>
      <c r="F62" s="68">
        <f t="shared" si="1"/>
        <v>473166.67773287039</v>
      </c>
      <c r="G62" s="68">
        <f t="shared" si="1"/>
        <v>505878.03125922027</v>
      </c>
      <c r="H62" s="68">
        <f t="shared" si="1"/>
        <v>489074.15799469495</v>
      </c>
      <c r="I62" s="68">
        <f t="shared" si="1"/>
        <v>484895.73136171768</v>
      </c>
      <c r="J62" s="68">
        <f t="shared" si="1"/>
        <v>483142.48650056531</v>
      </c>
    </row>
    <row r="63" spans="1:10" ht="7.5" hidden="1" customHeight="1" outlineLevel="2">
      <c r="A63" s="90"/>
      <c r="C63" s="42"/>
      <c r="D63" s="50"/>
      <c r="E63" s="50"/>
      <c r="F63" s="50"/>
      <c r="G63" s="50"/>
      <c r="H63" s="50"/>
      <c r="I63" s="50"/>
      <c r="J63" s="50"/>
    </row>
    <row r="64" spans="1:10" ht="15" hidden="1" customHeight="1" outlineLevel="2">
      <c r="A64" s="90"/>
      <c r="B64" s="43"/>
      <c r="C64" s="66" t="s">
        <v>321</v>
      </c>
      <c r="D64" s="196">
        <f>SUM(D65:D68)</f>
        <v>23426.019826098178</v>
      </c>
      <c r="E64" s="196"/>
      <c r="F64" s="196">
        <f t="shared" ref="F64:J64" si="2">SUM(F65:F68)</f>
        <v>29227.885707876729</v>
      </c>
      <c r="G64" s="196">
        <f t="shared" si="2"/>
        <v>31384.31871555448</v>
      </c>
      <c r="H64" s="196">
        <f t="shared" si="2"/>
        <v>31712.112159518187</v>
      </c>
      <c r="I64" s="196">
        <f t="shared" si="2"/>
        <v>31613.645828273227</v>
      </c>
      <c r="J64" s="196">
        <f t="shared" si="2"/>
        <v>30410.854648490531</v>
      </c>
    </row>
    <row r="65" spans="1:10" ht="15" hidden="1" customHeight="1" outlineLevel="2">
      <c r="A65" s="90"/>
      <c r="B65" s="43">
        <v>5</v>
      </c>
      <c r="C65" s="65" t="s">
        <v>152</v>
      </c>
      <c r="D65" s="195">
        <f>D11</f>
        <v>45.312728392738535</v>
      </c>
      <c r="E65" s="195"/>
      <c r="F65" s="195">
        <f t="shared" ref="F65:J66" si="3">F11</f>
        <v>-219.40214886415532</v>
      </c>
      <c r="G65" s="195">
        <f t="shared" si="3"/>
        <v>95.279431792228223</v>
      </c>
      <c r="H65" s="195">
        <f t="shared" si="3"/>
        <v>-53.338710282622827</v>
      </c>
      <c r="I65" s="195">
        <f t="shared" si="3"/>
        <v>-209.03110351065226</v>
      </c>
      <c r="J65" s="195">
        <f t="shared" si="3"/>
        <v>-127.21405214926583</v>
      </c>
    </row>
    <row r="66" spans="1:10" ht="15" hidden="1" customHeight="1" outlineLevel="2">
      <c r="A66" s="90"/>
      <c r="B66" s="43">
        <v>6</v>
      </c>
      <c r="C66" s="65" t="s">
        <v>322</v>
      </c>
      <c r="D66" s="195">
        <f>D12</f>
        <v>2047.7331839141978</v>
      </c>
      <c r="E66" s="195"/>
      <c r="F66" s="195">
        <f t="shared" si="3"/>
        <v>2639.8163047578551</v>
      </c>
      <c r="G66" s="195">
        <f t="shared" si="3"/>
        <v>2989.2080989938722</v>
      </c>
      <c r="H66" s="195">
        <f t="shared" si="3"/>
        <v>3819.6788080987312</v>
      </c>
      <c r="I66" s="195">
        <f t="shared" si="3"/>
        <v>3872.2185815249904</v>
      </c>
      <c r="J66" s="195">
        <f t="shared" si="3"/>
        <v>3410.5837306025519</v>
      </c>
    </row>
    <row r="67" spans="1:10" ht="15" hidden="1" customHeight="1" outlineLevel="2">
      <c r="A67" s="90"/>
      <c r="B67" s="43">
        <v>19</v>
      </c>
      <c r="C67" s="65" t="s">
        <v>323</v>
      </c>
      <c r="D67" s="195">
        <f>D19</f>
        <v>12171.943891239924</v>
      </c>
      <c r="E67" s="195"/>
      <c r="F67" s="195">
        <f>F19</f>
        <v>16043.857304474916</v>
      </c>
      <c r="G67" s="195">
        <f>G19</f>
        <v>16264.930455347408</v>
      </c>
      <c r="H67" s="195">
        <f>H19</f>
        <v>17574.640954490867</v>
      </c>
      <c r="I67" s="195">
        <f>I19</f>
        <v>17826.770008023464</v>
      </c>
      <c r="J67" s="195">
        <f>J19</f>
        <v>17662.787971511876</v>
      </c>
    </row>
    <row r="68" spans="1:10" ht="15" hidden="1" customHeight="1" outlineLevel="2">
      <c r="A68" s="90"/>
      <c r="B68" s="43">
        <v>35</v>
      </c>
      <c r="C68" s="65" t="s">
        <v>324</v>
      </c>
      <c r="D68" s="195">
        <f>D36+D37</f>
        <v>9161.0300225513183</v>
      </c>
      <c r="E68" s="195"/>
      <c r="F68" s="195">
        <f>F36+F37</f>
        <v>10763.614247508114</v>
      </c>
      <c r="G68" s="195">
        <f>G36+G37</f>
        <v>12034.900729420975</v>
      </c>
      <c r="H68" s="195">
        <f>H36+H37</f>
        <v>10371.131107211211</v>
      </c>
      <c r="I68" s="195">
        <f>I36+I37</f>
        <v>10123.688342235426</v>
      </c>
      <c r="J68" s="195">
        <f>J36+J37</f>
        <v>9464.6969985253691</v>
      </c>
    </row>
    <row r="69" spans="1:10" ht="15" hidden="1" customHeight="1" outlineLevel="2">
      <c r="A69" s="90"/>
      <c r="B69" s="43"/>
      <c r="C69" s="66" t="s">
        <v>325</v>
      </c>
      <c r="D69" s="196">
        <f>D60-D64-D79</f>
        <v>326799.37205778353</v>
      </c>
      <c r="E69" s="196"/>
      <c r="F69" s="196">
        <f>F60-F64-F79</f>
        <v>325337.53745430196</v>
      </c>
      <c r="G69" s="196">
        <f>G60-G64-G79</f>
        <v>358462.53635775438</v>
      </c>
      <c r="H69" s="196">
        <f>H60-H64-H79</f>
        <v>340989.33259139676</v>
      </c>
      <c r="I69" s="196">
        <f>I60-I64-I79</f>
        <v>335640.24173319252</v>
      </c>
      <c r="J69" s="196">
        <f>J60-J64-J79</f>
        <v>334759.48931045836</v>
      </c>
    </row>
    <row r="70" spans="1:10" ht="15" hidden="1" customHeight="1" outlineLevel="2">
      <c r="A70" s="90"/>
      <c r="B70" s="43" t="s">
        <v>16</v>
      </c>
      <c r="C70" s="65" t="s">
        <v>326</v>
      </c>
      <c r="D70" s="195">
        <f>D8</f>
        <v>7358.7199845973355</v>
      </c>
      <c r="E70" s="195"/>
      <c r="F70" s="195">
        <f>F8</f>
        <v>8582.3683061477968</v>
      </c>
      <c r="G70" s="195">
        <f>G8</f>
        <v>8694.8770658398043</v>
      </c>
      <c r="H70" s="195">
        <f>H8</f>
        <v>9800.0291053395686</v>
      </c>
      <c r="I70" s="195">
        <f>I8</f>
        <v>9231.8593041680015</v>
      </c>
      <c r="J70" s="195">
        <f>J8</f>
        <v>9686.9927966369905</v>
      </c>
    </row>
    <row r="71" spans="1:10" ht="15" hidden="1" customHeight="1" outlineLevel="2">
      <c r="A71" s="90"/>
      <c r="B71" s="43" t="s">
        <v>28</v>
      </c>
      <c r="C71" s="65" t="s">
        <v>327</v>
      </c>
      <c r="D71" s="195">
        <f>D14</f>
        <v>30412.252541346403</v>
      </c>
      <c r="E71" s="195"/>
      <c r="F71" s="195">
        <f t="shared" ref="F71:J72" si="4">F14</f>
        <v>34112.676526203417</v>
      </c>
      <c r="G71" s="195">
        <f t="shared" si="4"/>
        <v>37691.474775001247</v>
      </c>
      <c r="H71" s="195">
        <f t="shared" si="4"/>
        <v>37657.020944879398</v>
      </c>
      <c r="I71" s="195">
        <f t="shared" si="4"/>
        <v>36675.428699064971</v>
      </c>
      <c r="J71" s="195">
        <f t="shared" si="4"/>
        <v>37312.087750127117</v>
      </c>
    </row>
    <row r="72" spans="1:10" ht="15" hidden="1" customHeight="1" outlineLevel="2">
      <c r="A72" s="90"/>
      <c r="B72" s="43" t="s">
        <v>30</v>
      </c>
      <c r="C72" s="65" t="s">
        <v>328</v>
      </c>
      <c r="D72" s="195">
        <f>D15</f>
        <v>13045.874929992213</v>
      </c>
      <c r="E72" s="195"/>
      <c r="F72" s="195">
        <f t="shared" si="4"/>
        <v>14351.759025419518</v>
      </c>
      <c r="G72" s="195">
        <f t="shared" si="4"/>
        <v>15530.820593108368</v>
      </c>
      <c r="H72" s="195">
        <f t="shared" si="4"/>
        <v>13485.491498981082</v>
      </c>
      <c r="I72" s="195">
        <f t="shared" si="4"/>
        <v>14533.753507383293</v>
      </c>
      <c r="J72" s="195">
        <f t="shared" si="4"/>
        <v>15001.872750060758</v>
      </c>
    </row>
    <row r="73" spans="1:10" ht="15" hidden="1" customHeight="1" outlineLevel="2">
      <c r="A73" s="90"/>
      <c r="B73" s="43" t="s">
        <v>329</v>
      </c>
      <c r="C73" s="65" t="s">
        <v>330</v>
      </c>
      <c r="D73" s="195">
        <f>SUM(D20:D21)</f>
        <v>49048.713242399179</v>
      </c>
      <c r="E73" s="195"/>
      <c r="F73" s="195">
        <f>SUM(F20:F21)</f>
        <v>50361.950733062855</v>
      </c>
      <c r="G73" s="195">
        <f>SUM(G20:G21)</f>
        <v>56208.676013910808</v>
      </c>
      <c r="H73" s="195">
        <f>SUM(H20:H21)</f>
        <v>57773.610981328253</v>
      </c>
      <c r="I73" s="195">
        <f>SUM(I20:I21)</f>
        <v>59907.245391508972</v>
      </c>
      <c r="J73" s="195">
        <f>SUM(J20:J21)</f>
        <v>59909.025112673946</v>
      </c>
    </row>
    <row r="74" spans="1:10" ht="15" hidden="1" customHeight="1" outlineLevel="2">
      <c r="A74" s="90"/>
      <c r="B74" s="43">
        <v>22.23</v>
      </c>
      <c r="C74" s="65" t="s">
        <v>331</v>
      </c>
      <c r="D74" s="195">
        <f>SUM(D22:D24)</f>
        <v>18698.994954116741</v>
      </c>
      <c r="E74" s="195"/>
      <c r="F74" s="195">
        <f>SUM(F22:F24)</f>
        <v>19075.330600475372</v>
      </c>
      <c r="G74" s="195">
        <f>SUM(G22:G24)</f>
        <v>21975.326326134069</v>
      </c>
      <c r="H74" s="195">
        <f>SUM(H22:H24)</f>
        <v>19988.988263670552</v>
      </c>
      <c r="I74" s="195">
        <f>SUM(I22:I24)</f>
        <v>21288.950995531581</v>
      </c>
      <c r="J74" s="195">
        <f>SUM(J22:J24)</f>
        <v>21206.140595977544</v>
      </c>
    </row>
    <row r="75" spans="1:10" ht="15" hidden="1" customHeight="1" outlineLevel="2">
      <c r="A75" s="90"/>
      <c r="B75" s="43">
        <v>26.27</v>
      </c>
      <c r="C75" s="65" t="s">
        <v>332</v>
      </c>
      <c r="D75" s="195">
        <f>SUM(D29:D30)</f>
        <v>29531.069510854803</v>
      </c>
      <c r="E75" s="195"/>
      <c r="F75" s="195">
        <f>SUM(F29:F30)</f>
        <v>27444.065194133713</v>
      </c>
      <c r="G75" s="195">
        <f>SUM(G29:G30)</f>
        <v>29360.949121904323</v>
      </c>
      <c r="H75" s="195">
        <f>SUM(H29:H30)</f>
        <v>28192.457524949408</v>
      </c>
      <c r="I75" s="195">
        <f>SUM(I29:I30)</f>
        <v>26170.530324416464</v>
      </c>
      <c r="J75" s="195">
        <f>SUM(J29:J30)</f>
        <v>25974.050008667451</v>
      </c>
    </row>
    <row r="76" spans="1:10" ht="15" hidden="1" customHeight="1" outlineLevel="2">
      <c r="A76" s="90"/>
      <c r="B76" s="43">
        <v>29</v>
      </c>
      <c r="C76" s="65" t="s">
        <v>333</v>
      </c>
      <c r="D76" s="195">
        <f>D32</f>
        <v>60261.458452043509</v>
      </c>
      <c r="E76" s="195"/>
      <c r="F76" s="195">
        <f>F32</f>
        <v>56738.012375629274</v>
      </c>
      <c r="G76" s="195">
        <f>G32</f>
        <v>63355.196193765296</v>
      </c>
      <c r="H76" s="195">
        <f>H32</f>
        <v>61329.057537092631</v>
      </c>
      <c r="I76" s="195">
        <f>I32</f>
        <v>58859.969826680172</v>
      </c>
      <c r="J76" s="195">
        <f>J32</f>
        <v>58323.891172462456</v>
      </c>
    </row>
    <row r="77" spans="1:10" ht="15" hidden="1" customHeight="1" outlineLevel="2">
      <c r="A77" s="90"/>
      <c r="B77" s="43" t="s">
        <v>68</v>
      </c>
      <c r="C77" s="65" t="s">
        <v>334</v>
      </c>
      <c r="D77" s="195">
        <f>D34</f>
        <v>9845.7205807083083</v>
      </c>
      <c r="E77" s="195"/>
      <c r="F77" s="195">
        <f>F34</f>
        <v>11413.333469506289</v>
      </c>
      <c r="G77" s="195">
        <f>G34</f>
        <v>11905.193177372956</v>
      </c>
      <c r="H77" s="195">
        <f>H34</f>
        <v>11947.954181421828</v>
      </c>
      <c r="I77" s="195">
        <f>I34</f>
        <v>11657.777186021734</v>
      </c>
      <c r="J77" s="195">
        <f>J34</f>
        <v>11414.643385141408</v>
      </c>
    </row>
    <row r="78" spans="1:10" ht="15" hidden="1" customHeight="1" outlineLevel="2">
      <c r="A78" s="90"/>
      <c r="B78" s="43"/>
      <c r="C78" s="65" t="s">
        <v>495</v>
      </c>
      <c r="D78" s="195">
        <f>D69-SUM(D70:D77)</f>
        <v>108596.56786172505</v>
      </c>
      <c r="E78" s="195"/>
      <c r="F78" s="195">
        <f t="shared" ref="F78:I78" si="5">F69-SUM(F70:F77)</f>
        <v>103258.04122372373</v>
      </c>
      <c r="G78" s="195">
        <f t="shared" si="5"/>
        <v>113740.0230907175</v>
      </c>
      <c r="H78" s="195">
        <f t="shared" si="5"/>
        <v>100814.72255373406</v>
      </c>
      <c r="I78" s="195">
        <f t="shared" si="5"/>
        <v>97314.726498417353</v>
      </c>
      <c r="J78" s="195">
        <f t="shared" ref="J78" si="6">J69-SUM(J70:J77)</f>
        <v>95930.785738710663</v>
      </c>
    </row>
    <row r="79" spans="1:10" ht="15" hidden="1" customHeight="1" outlineLevel="2">
      <c r="A79" s="90"/>
      <c r="B79" s="43" t="s">
        <v>335</v>
      </c>
      <c r="C79" s="66" t="s">
        <v>336</v>
      </c>
      <c r="D79" s="196">
        <f>SUM(D39:D59)</f>
        <v>80808.412747651688</v>
      </c>
      <c r="E79" s="196"/>
      <c r="F79" s="196">
        <f>SUM(F39:F59)</f>
        <v>104749.31772103114</v>
      </c>
      <c r="G79" s="196">
        <f>SUM(G39:G59)</f>
        <v>103770.1659956222</v>
      </c>
      <c r="H79" s="196">
        <f>SUM(H39:H59)</f>
        <v>101873.716054738</v>
      </c>
      <c r="I79" s="196">
        <f>SUM(I39:I59)</f>
        <v>102887.8138934489</v>
      </c>
      <c r="J79" s="196">
        <f>SUM(J39:J59)</f>
        <v>103786.30778723123</v>
      </c>
    </row>
    <row r="80" spans="1:10" ht="15" hidden="1" customHeight="1" outlineLevel="2">
      <c r="A80" s="90"/>
      <c r="B80" s="43" t="s">
        <v>337</v>
      </c>
      <c r="C80" s="65" t="s">
        <v>338</v>
      </c>
      <c r="D80" s="195">
        <f>SUM(D42:D44)</f>
        <v>12242.960891759494</v>
      </c>
      <c r="E80" s="195"/>
      <c r="F80" s="195">
        <f>SUM(F42:F44)</f>
        <v>14401.238188582305</v>
      </c>
      <c r="G80" s="195">
        <f>SUM(G42:G44)</f>
        <v>15344.62327690958</v>
      </c>
      <c r="H80" s="195">
        <f>SUM(H42:H44)</f>
        <v>14083.590908586875</v>
      </c>
      <c r="I80" s="195">
        <f>SUM(I42:I44)</f>
        <v>16174.469749653304</v>
      </c>
      <c r="J80" s="195">
        <f>SUM(J42:J44)</f>
        <v>17066.771759978448</v>
      </c>
    </row>
    <row r="81" spans="1:10" ht="15" hidden="1" customHeight="1" outlineLevel="2">
      <c r="A81" s="90"/>
      <c r="B81" s="43" t="s">
        <v>339</v>
      </c>
      <c r="C81" s="65" t="s">
        <v>340</v>
      </c>
      <c r="D81" s="195">
        <f>D50</f>
        <v>4159.1498494169919</v>
      </c>
      <c r="E81" s="195"/>
      <c r="F81" s="195">
        <f>F50</f>
        <v>5591.4391585144513</v>
      </c>
      <c r="G81" s="195">
        <f>G50</f>
        <v>5856.7055509003294</v>
      </c>
      <c r="H81" s="195">
        <f>H50</f>
        <v>5857.7740169670451</v>
      </c>
      <c r="I81" s="195">
        <f>I50</f>
        <v>5875.8082603176445</v>
      </c>
      <c r="J81" s="195">
        <f>J50</f>
        <v>5850.0513881376664</v>
      </c>
    </row>
    <row r="82" spans="1:10" ht="15" hidden="1" customHeight="1" outlineLevel="2">
      <c r="A82" s="90"/>
      <c r="B82" s="43" t="s">
        <v>341</v>
      </c>
      <c r="C82" s="65" t="s">
        <v>342</v>
      </c>
      <c r="D82" s="195">
        <f>SUM(D45:D48)</f>
        <v>16681.301650526915</v>
      </c>
      <c r="E82" s="195"/>
      <c r="F82" s="195">
        <f>SUM(F45:F48)</f>
        <v>24647.885541134558</v>
      </c>
      <c r="G82" s="195">
        <f>SUM(G45:G48)</f>
        <v>17695.544091196723</v>
      </c>
      <c r="H82" s="195">
        <f>SUM(H45:H48)</f>
        <v>18755.275611732253</v>
      </c>
      <c r="I82" s="195">
        <f>SUM(I45:I48)</f>
        <v>18255.469300741806</v>
      </c>
      <c r="J82" s="195">
        <f>SUM(J45:J48)</f>
        <v>18173.14112276374</v>
      </c>
    </row>
    <row r="83" spans="1:10" ht="15" hidden="1" customHeight="1" outlineLevel="2">
      <c r="A83" s="90"/>
      <c r="B83" s="43">
        <v>68</v>
      </c>
      <c r="C83" s="65" t="s">
        <v>141</v>
      </c>
      <c r="D83" s="195">
        <f>D53</f>
        <v>2556.8986042821271</v>
      </c>
      <c r="E83" s="195"/>
      <c r="F83" s="195">
        <f>F53</f>
        <v>4198.6699883807287</v>
      </c>
      <c r="G83" s="195">
        <f>G53</f>
        <v>4292.9119773601396</v>
      </c>
      <c r="H83" s="195">
        <f>H53</f>
        <v>4160.9123798359014</v>
      </c>
      <c r="I83" s="195">
        <f>I53</f>
        <v>3808.187768808124</v>
      </c>
      <c r="J83" s="195">
        <f>J53</f>
        <v>3898.7040873600108</v>
      </c>
    </row>
    <row r="84" spans="1:10" ht="15" hidden="1" customHeight="1" outlineLevel="2">
      <c r="A84" s="90"/>
      <c r="B84" s="43" t="s">
        <v>343</v>
      </c>
      <c r="C84" s="65" t="s">
        <v>344</v>
      </c>
      <c r="D84" s="195">
        <f>SUM(D58)</f>
        <v>6476.8843784142045</v>
      </c>
      <c r="E84" s="195"/>
      <c r="F84" s="195">
        <f>SUM(F58)</f>
        <v>8700.2019095260803</v>
      </c>
      <c r="G84" s="195">
        <f>SUM(G58)</f>
        <v>9399.5399231530973</v>
      </c>
      <c r="H84" s="195">
        <f>SUM(H58)</f>
        <v>8742.4324169564206</v>
      </c>
      <c r="I84" s="195">
        <f>SUM(I58)</f>
        <v>8847.7808605876198</v>
      </c>
      <c r="J84" s="195">
        <f>SUM(J58)</f>
        <v>8714.4834688583978</v>
      </c>
    </row>
    <row r="85" spans="1:10" ht="15" hidden="1" customHeight="1" outlineLevel="2">
      <c r="A85" s="90"/>
      <c r="B85" s="43"/>
      <c r="C85" s="65" t="s">
        <v>496</v>
      </c>
      <c r="D85" s="195">
        <f>D79-SUM(D80:D84)</f>
        <v>38691.217373251959</v>
      </c>
      <c r="E85" s="195"/>
      <c r="F85" s="195">
        <f t="shared" ref="F85:J85" si="7">F79-SUM(F80:F84)</f>
        <v>47209.882934893016</v>
      </c>
      <c r="G85" s="195">
        <f t="shared" si="7"/>
        <v>51180.841176102324</v>
      </c>
      <c r="H85" s="195">
        <f t="shared" si="7"/>
        <v>50273.730720659507</v>
      </c>
      <c r="I85" s="195">
        <f t="shared" si="7"/>
        <v>49926.097953340395</v>
      </c>
      <c r="J85" s="195">
        <f t="shared" si="7"/>
        <v>50083.155960132965</v>
      </c>
    </row>
    <row r="86" spans="1:10" ht="15" hidden="1" customHeight="1" outlineLevel="2">
      <c r="A86" s="90"/>
      <c r="B86" s="45"/>
      <c r="C86" s="66" t="s">
        <v>119</v>
      </c>
      <c r="D86" s="68">
        <f>D64+D69+D79</f>
        <v>431033.80463153339</v>
      </c>
      <c r="E86" s="68"/>
      <c r="F86" s="68">
        <f t="shared" ref="F86:J86" si="8">F64+F69+F79</f>
        <v>459314.7408832098</v>
      </c>
      <c r="G86" s="68">
        <f t="shared" si="8"/>
        <v>493617.02106893109</v>
      </c>
      <c r="H86" s="68">
        <f t="shared" si="8"/>
        <v>474575.16080565297</v>
      </c>
      <c r="I86" s="68">
        <f t="shared" si="8"/>
        <v>470141.70145491464</v>
      </c>
      <c r="J86" s="68">
        <f t="shared" si="8"/>
        <v>468956.65174618014</v>
      </c>
    </row>
    <row r="87" spans="1:10" ht="7.5" hidden="1" customHeight="1" outlineLevel="2">
      <c r="A87" s="90"/>
      <c r="B87" s="45"/>
      <c r="C87" s="46"/>
      <c r="D87" s="47"/>
      <c r="E87" s="47"/>
      <c r="F87" s="47"/>
      <c r="G87" s="47"/>
      <c r="H87" s="47"/>
      <c r="I87" s="47"/>
      <c r="J87" s="47"/>
    </row>
    <row r="88" spans="1:10" s="41" customFormat="1" ht="21" customHeight="1" collapsed="1">
      <c r="A88" s="93"/>
      <c r="C88" s="40"/>
      <c r="D88" s="36" t="s">
        <v>148</v>
      </c>
      <c r="E88" s="49"/>
      <c r="F88" s="49"/>
      <c r="G88" s="49"/>
      <c r="H88" s="49"/>
      <c r="I88" s="49"/>
      <c r="J88" s="49"/>
    </row>
    <row r="89" spans="1:10" ht="15" customHeight="1">
      <c r="A89" s="90">
        <v>56</v>
      </c>
      <c r="B89" s="43" t="s">
        <v>16</v>
      </c>
      <c r="C89" s="65" t="s">
        <v>149</v>
      </c>
      <c r="D89" s="193">
        <f t="shared" ref="D89:D120" si="9">IF($D8&gt;0,D8/$D8*100,"")</f>
        <v>100</v>
      </c>
      <c r="E89" s="144"/>
      <c r="F89" s="144">
        <f t="shared" ref="F89:J98" si="10">IF($D8&gt;0,F8/$D8*100,"")</f>
        <v>116.62854849908273</v>
      </c>
      <c r="G89" s="144">
        <f t="shared" si="10"/>
        <v>118.15746602723303</v>
      </c>
      <c r="H89" s="144">
        <f t="shared" si="10"/>
        <v>133.175730641364</v>
      </c>
      <c r="I89" s="144">
        <f t="shared" si="10"/>
        <v>125.45468944995008</v>
      </c>
      <c r="J89" s="144">
        <f t="shared" si="10"/>
        <v>131.63964408094074</v>
      </c>
    </row>
    <row r="90" spans="1:10" ht="15" customHeight="1">
      <c r="A90" s="90">
        <v>57</v>
      </c>
      <c r="B90" s="43" t="s">
        <v>18</v>
      </c>
      <c r="C90" s="65" t="s">
        <v>150</v>
      </c>
      <c r="D90" s="193">
        <f t="shared" si="9"/>
        <v>100</v>
      </c>
      <c r="E90" s="144"/>
      <c r="F90" s="144">
        <f t="shared" si="10"/>
        <v>166.9273289568886</v>
      </c>
      <c r="G90" s="144">
        <f t="shared" si="10"/>
        <v>194.34499916841216</v>
      </c>
      <c r="H90" s="144">
        <f t="shared" si="10"/>
        <v>125.12036947053301</v>
      </c>
      <c r="I90" s="144">
        <f t="shared" si="10"/>
        <v>136.62407227318855</v>
      </c>
      <c r="J90" s="144">
        <f t="shared" si="10"/>
        <v>144.78061809738924</v>
      </c>
    </row>
    <row r="91" spans="1:10" ht="15" customHeight="1">
      <c r="A91" s="90">
        <v>58</v>
      </c>
      <c r="B91" s="43" t="s">
        <v>20</v>
      </c>
      <c r="C91" s="65" t="s">
        <v>151</v>
      </c>
      <c r="D91" s="193">
        <f t="shared" si="9"/>
        <v>100</v>
      </c>
      <c r="E91" s="144"/>
      <c r="F91" s="144">
        <f t="shared" si="10"/>
        <v>82.153519334684248</v>
      </c>
      <c r="G91" s="144">
        <f t="shared" si="10"/>
        <v>74.132758945261486</v>
      </c>
      <c r="H91" s="144">
        <f t="shared" si="10"/>
        <v>72.901707031090879</v>
      </c>
      <c r="I91" s="144">
        <f t="shared" si="10"/>
        <v>82.96834257486276</v>
      </c>
      <c r="J91" s="144">
        <f t="shared" si="10"/>
        <v>83.133434886207297</v>
      </c>
    </row>
    <row r="92" spans="1:10" ht="15" customHeight="1">
      <c r="A92" s="90">
        <v>59</v>
      </c>
      <c r="B92" s="43" t="s">
        <v>22</v>
      </c>
      <c r="C92" s="65" t="s">
        <v>152</v>
      </c>
      <c r="D92" s="193">
        <f t="shared" si="9"/>
        <v>100</v>
      </c>
      <c r="E92" s="144"/>
      <c r="F92" s="144">
        <f t="shared" si="10"/>
        <v>-484.19540523477951</v>
      </c>
      <c r="G92" s="144">
        <f t="shared" si="10"/>
        <v>210.27078962540901</v>
      </c>
      <c r="H92" s="144">
        <f t="shared" si="10"/>
        <v>-117.71242247944282</v>
      </c>
      <c r="I92" s="144">
        <f t="shared" si="10"/>
        <v>-461.30769636937146</v>
      </c>
      <c r="J92" s="144">
        <f t="shared" si="10"/>
        <v>-280.74683794510184</v>
      </c>
    </row>
    <row r="93" spans="1:10" ht="15" customHeight="1">
      <c r="A93" s="90">
        <v>60</v>
      </c>
      <c r="B93" s="43" t="s">
        <v>24</v>
      </c>
      <c r="C93" s="65" t="s">
        <v>153</v>
      </c>
      <c r="D93" s="193">
        <f t="shared" si="9"/>
        <v>100</v>
      </c>
      <c r="E93" s="144"/>
      <c r="F93" s="144">
        <f t="shared" si="10"/>
        <v>128.91407559806709</v>
      </c>
      <c r="G93" s="144">
        <f t="shared" si="10"/>
        <v>145.97644470848812</v>
      </c>
      <c r="H93" s="144">
        <f t="shared" si="10"/>
        <v>186.53205593892352</v>
      </c>
      <c r="I93" s="144">
        <f t="shared" si="10"/>
        <v>189.0978088328543</v>
      </c>
      <c r="J93" s="144">
        <f t="shared" si="10"/>
        <v>166.55410760513703</v>
      </c>
    </row>
    <row r="94" spans="1:10" ht="15" customHeight="1">
      <c r="A94" s="90">
        <v>61</v>
      </c>
      <c r="B94" s="43" t="s">
        <v>26</v>
      </c>
      <c r="C94" s="65" t="s">
        <v>154</v>
      </c>
      <c r="D94" s="193">
        <f t="shared" si="9"/>
        <v>100</v>
      </c>
      <c r="E94" s="144"/>
      <c r="F94" s="144">
        <f t="shared" si="10"/>
        <v>107.23206859636088</v>
      </c>
      <c r="G94" s="144">
        <f t="shared" si="10"/>
        <v>89.033200981819618</v>
      </c>
      <c r="H94" s="144">
        <f t="shared" si="10"/>
        <v>-34.912612773106524</v>
      </c>
      <c r="I94" s="144">
        <f t="shared" si="10"/>
        <v>-95.612040934445744</v>
      </c>
      <c r="J94" s="144">
        <f t="shared" si="10"/>
        <v>-15.763792927210552</v>
      </c>
    </row>
    <row r="95" spans="1:10" ht="15" customHeight="1">
      <c r="A95" s="90">
        <v>62</v>
      </c>
      <c r="B95" s="43" t="s">
        <v>28</v>
      </c>
      <c r="C95" s="65" t="s">
        <v>155</v>
      </c>
      <c r="D95" s="193">
        <f t="shared" si="9"/>
        <v>100</v>
      </c>
      <c r="E95" s="144"/>
      <c r="F95" s="144">
        <f t="shared" si="10"/>
        <v>112.16754326180269</v>
      </c>
      <c r="G95" s="144">
        <f t="shared" si="10"/>
        <v>123.93516305232082</v>
      </c>
      <c r="H95" s="144">
        <f t="shared" si="10"/>
        <v>123.82187374540412</v>
      </c>
      <c r="I95" s="144">
        <f t="shared" si="10"/>
        <v>120.59425275784352</v>
      </c>
      <c r="J95" s="144">
        <f t="shared" si="10"/>
        <v>122.68768220768973</v>
      </c>
    </row>
    <row r="96" spans="1:10" ht="15" customHeight="1">
      <c r="A96" s="90">
        <v>63</v>
      </c>
      <c r="B96" s="43" t="s">
        <v>30</v>
      </c>
      <c r="C96" s="65" t="s">
        <v>156</v>
      </c>
      <c r="D96" s="193">
        <f t="shared" si="9"/>
        <v>100</v>
      </c>
      <c r="E96" s="144"/>
      <c r="F96" s="144">
        <f t="shared" si="10"/>
        <v>110.00993879241554</v>
      </c>
      <c r="G96" s="144">
        <f t="shared" si="10"/>
        <v>119.04775016203256</v>
      </c>
      <c r="H96" s="144">
        <f t="shared" si="10"/>
        <v>103.36977451760019</v>
      </c>
      <c r="I96" s="144">
        <f t="shared" si="10"/>
        <v>111.40497349066621</v>
      </c>
      <c r="J96" s="144">
        <f t="shared" si="10"/>
        <v>114.9932283619533</v>
      </c>
    </row>
    <row r="97" spans="1:10" ht="15" customHeight="1">
      <c r="A97" s="90">
        <v>64</v>
      </c>
      <c r="B97" s="43" t="s">
        <v>32</v>
      </c>
      <c r="C97" s="65" t="s">
        <v>157</v>
      </c>
      <c r="D97" s="193">
        <f t="shared" si="9"/>
        <v>100</v>
      </c>
      <c r="E97" s="144"/>
      <c r="F97" s="144">
        <f t="shared" si="10"/>
        <v>110.77127799891309</v>
      </c>
      <c r="G97" s="144">
        <f t="shared" si="10"/>
        <v>131.14405314996654</v>
      </c>
      <c r="H97" s="144">
        <f t="shared" si="10"/>
        <v>112.94774845513788</v>
      </c>
      <c r="I97" s="144">
        <f t="shared" si="10"/>
        <v>123.83130099303916</v>
      </c>
      <c r="J97" s="144">
        <f t="shared" si="10"/>
        <v>127.46815820990949</v>
      </c>
    </row>
    <row r="98" spans="1:10" ht="15" customHeight="1">
      <c r="A98" s="90">
        <v>65</v>
      </c>
      <c r="B98" s="43" t="s">
        <v>34</v>
      </c>
      <c r="C98" s="65" t="s">
        <v>158</v>
      </c>
      <c r="D98" s="193">
        <f t="shared" si="9"/>
        <v>100</v>
      </c>
      <c r="E98" s="144"/>
      <c r="F98" s="144">
        <f t="shared" si="10"/>
        <v>110.30276429804005</v>
      </c>
      <c r="G98" s="144">
        <f t="shared" si="10"/>
        <v>107.90403969089716</v>
      </c>
      <c r="H98" s="144">
        <f t="shared" si="10"/>
        <v>102.99670924186208</v>
      </c>
      <c r="I98" s="144">
        <f t="shared" si="10"/>
        <v>107.01776027569858</v>
      </c>
      <c r="J98" s="144">
        <f t="shared" si="10"/>
        <v>108.61073245257951</v>
      </c>
    </row>
    <row r="99" spans="1:10" ht="15" customHeight="1">
      <c r="A99" s="90">
        <v>66</v>
      </c>
      <c r="B99" s="43" t="s">
        <v>36</v>
      </c>
      <c r="C99" s="65" t="s">
        <v>159</v>
      </c>
      <c r="D99" s="193">
        <f t="shared" si="9"/>
        <v>100</v>
      </c>
      <c r="E99" s="144"/>
      <c r="F99" s="144">
        <f t="shared" ref="F99:J108" si="11">IF($D18&gt;0,F18/$D18*100,"")</f>
        <v>124.16476710253299</v>
      </c>
      <c r="G99" s="144">
        <f t="shared" si="11"/>
        <v>136.52929235804152</v>
      </c>
      <c r="H99" s="144">
        <f t="shared" si="11"/>
        <v>134.22246106035618</v>
      </c>
      <c r="I99" s="144">
        <f t="shared" si="11"/>
        <v>122.40223833294372</v>
      </c>
      <c r="J99" s="144">
        <f t="shared" si="11"/>
        <v>93.884951487369833</v>
      </c>
    </row>
    <row r="100" spans="1:10" ht="15" customHeight="1">
      <c r="A100" s="90">
        <v>67</v>
      </c>
      <c r="B100" s="43" t="s">
        <v>38</v>
      </c>
      <c r="C100" s="65" t="s">
        <v>160</v>
      </c>
      <c r="D100" s="193">
        <f t="shared" si="9"/>
        <v>100</v>
      </c>
      <c r="E100" s="144"/>
      <c r="F100" s="144">
        <f t="shared" si="11"/>
        <v>131.81014838576098</v>
      </c>
      <c r="G100" s="144">
        <f t="shared" si="11"/>
        <v>133.62640019276773</v>
      </c>
      <c r="H100" s="144">
        <f t="shared" si="11"/>
        <v>144.38647689741023</v>
      </c>
      <c r="I100" s="144">
        <f t="shared" si="11"/>
        <v>146.45787203187231</v>
      </c>
      <c r="J100" s="144">
        <f t="shared" si="11"/>
        <v>145.11065881780542</v>
      </c>
    </row>
    <row r="101" spans="1:10" ht="15" customHeight="1">
      <c r="A101" s="90">
        <v>68</v>
      </c>
      <c r="B101" s="43" t="s">
        <v>40</v>
      </c>
      <c r="C101" s="65" t="s">
        <v>161</v>
      </c>
      <c r="D101" s="193">
        <f t="shared" si="9"/>
        <v>100</v>
      </c>
      <c r="E101" s="144"/>
      <c r="F101" s="144">
        <f t="shared" si="11"/>
        <v>103.26875388250984</v>
      </c>
      <c r="G101" s="144">
        <f t="shared" si="11"/>
        <v>115.44862177444722</v>
      </c>
      <c r="H101" s="144">
        <f t="shared" si="11"/>
        <v>117.32809205624943</v>
      </c>
      <c r="I101" s="144">
        <f t="shared" si="11"/>
        <v>124.78976508749508</v>
      </c>
      <c r="J101" s="144">
        <f t="shared" si="11"/>
        <v>125.02461309930621</v>
      </c>
    </row>
    <row r="102" spans="1:10" ht="15" customHeight="1">
      <c r="A102" s="90">
        <v>69</v>
      </c>
      <c r="B102" s="43" t="s">
        <v>42</v>
      </c>
      <c r="C102" s="65" t="s">
        <v>162</v>
      </c>
      <c r="D102" s="193">
        <f t="shared" si="9"/>
        <v>100</v>
      </c>
      <c r="E102" s="144"/>
      <c r="F102" s="144">
        <f t="shared" si="11"/>
        <v>99.986729879404706</v>
      </c>
      <c r="G102" s="144">
        <f t="shared" si="11"/>
        <v>110.72563331882488</v>
      </c>
      <c r="H102" s="144">
        <f t="shared" si="11"/>
        <v>119.88192706753944</v>
      </c>
      <c r="I102" s="144">
        <f t="shared" si="11"/>
        <v>110.07350525014168</v>
      </c>
      <c r="J102" s="144">
        <f t="shared" si="11"/>
        <v>109.02504890708708</v>
      </c>
    </row>
    <row r="103" spans="1:10" ht="15" customHeight="1">
      <c r="A103" s="90">
        <v>70</v>
      </c>
      <c r="B103" s="43" t="s">
        <v>44</v>
      </c>
      <c r="C103" s="65" t="s">
        <v>163</v>
      </c>
      <c r="D103" s="193">
        <f t="shared" si="9"/>
        <v>100</v>
      </c>
      <c r="E103" s="144"/>
      <c r="F103" s="144">
        <f t="shared" si="11"/>
        <v>106.50701127382357</v>
      </c>
      <c r="G103" s="144">
        <f t="shared" si="11"/>
        <v>123.74988202289965</v>
      </c>
      <c r="H103" s="144">
        <f t="shared" si="11"/>
        <v>118.09463685638562</v>
      </c>
      <c r="I103" s="144">
        <f t="shared" si="11"/>
        <v>128.82516554465224</v>
      </c>
      <c r="J103" s="144">
        <f t="shared" si="11"/>
        <v>124.41517875639383</v>
      </c>
    </row>
    <row r="104" spans="1:10" ht="15" customHeight="1">
      <c r="A104" s="90">
        <v>71</v>
      </c>
      <c r="B104" s="43" t="s">
        <v>46</v>
      </c>
      <c r="C104" s="65" t="s">
        <v>164</v>
      </c>
      <c r="D104" s="193">
        <f t="shared" si="9"/>
        <v>100</v>
      </c>
      <c r="E104" s="144"/>
      <c r="F104" s="144">
        <f t="shared" si="11"/>
        <v>120.59606932625775</v>
      </c>
      <c r="G104" s="144">
        <f t="shared" si="11"/>
        <v>131.6254557658379</v>
      </c>
      <c r="H104" s="144">
        <f t="shared" si="11"/>
        <v>116.74297253390201</v>
      </c>
      <c r="I104" s="144">
        <f t="shared" si="11"/>
        <v>114.85548197421629</v>
      </c>
      <c r="J104" s="144">
        <f t="shared" si="11"/>
        <v>124.11152565524452</v>
      </c>
    </row>
    <row r="105" spans="1:10" ht="15" customHeight="1">
      <c r="A105" s="90">
        <v>72</v>
      </c>
      <c r="B105" s="43" t="s">
        <v>48</v>
      </c>
      <c r="C105" s="65" t="s">
        <v>165</v>
      </c>
      <c r="D105" s="193">
        <f t="shared" si="9"/>
        <v>100</v>
      </c>
      <c r="E105" s="144"/>
      <c r="F105" s="144">
        <f t="shared" si="11"/>
        <v>75.817045583636983</v>
      </c>
      <c r="G105" s="144">
        <f t="shared" si="11"/>
        <v>85.991822765197909</v>
      </c>
      <c r="H105" s="144">
        <f t="shared" si="11"/>
        <v>56.576697129401154</v>
      </c>
      <c r="I105" s="144">
        <f t="shared" si="11"/>
        <v>51.528380376926933</v>
      </c>
      <c r="J105" s="144">
        <f t="shared" si="11"/>
        <v>63.51373765562829</v>
      </c>
    </row>
    <row r="106" spans="1:10" ht="15" customHeight="1">
      <c r="A106" s="90">
        <v>73</v>
      </c>
      <c r="B106" s="43" t="s">
        <v>50</v>
      </c>
      <c r="C106" s="65" t="s">
        <v>166</v>
      </c>
      <c r="D106" s="193">
        <f t="shared" si="9"/>
        <v>100</v>
      </c>
      <c r="E106" s="144"/>
      <c r="F106" s="144">
        <f t="shared" si="11"/>
        <v>86.677004356519177</v>
      </c>
      <c r="G106" s="144">
        <f t="shared" si="11"/>
        <v>82.620354205471671</v>
      </c>
      <c r="H106" s="144">
        <f t="shared" si="11"/>
        <v>65.604032844451723</v>
      </c>
      <c r="I106" s="144">
        <f t="shared" si="11"/>
        <v>64.057330858399013</v>
      </c>
      <c r="J106" s="144">
        <f t="shared" si="11"/>
        <v>65.137349393124794</v>
      </c>
    </row>
    <row r="107" spans="1:10" ht="15" customHeight="1">
      <c r="A107" s="90">
        <v>74</v>
      </c>
      <c r="B107" s="43" t="s">
        <v>52</v>
      </c>
      <c r="C107" s="65" t="s">
        <v>167</v>
      </c>
      <c r="D107" s="193">
        <f t="shared" si="9"/>
        <v>100</v>
      </c>
      <c r="E107" s="144"/>
      <c r="F107" s="144">
        <f t="shared" si="11"/>
        <v>127.70177738467241</v>
      </c>
      <c r="G107" s="144">
        <f t="shared" si="11"/>
        <v>178.45267749096442</v>
      </c>
      <c r="H107" s="144">
        <f t="shared" si="11"/>
        <v>144.55861348545363</v>
      </c>
      <c r="I107" s="144">
        <f t="shared" si="11"/>
        <v>128.63330679363142</v>
      </c>
      <c r="J107" s="144">
        <f t="shared" si="11"/>
        <v>124.96924044474456</v>
      </c>
    </row>
    <row r="108" spans="1:10" ht="15" customHeight="1">
      <c r="A108" s="90">
        <v>75</v>
      </c>
      <c r="B108" s="43" t="s">
        <v>54</v>
      </c>
      <c r="C108" s="65" t="s">
        <v>168</v>
      </c>
      <c r="D108" s="193">
        <f t="shared" si="9"/>
        <v>100</v>
      </c>
      <c r="E108" s="144"/>
      <c r="F108" s="144">
        <f t="shared" si="11"/>
        <v>174.49933059077301</v>
      </c>
      <c r="G108" s="144">
        <f t="shared" si="11"/>
        <v>193.01808947572499</v>
      </c>
      <c r="H108" s="144">
        <f t="shared" si="11"/>
        <v>148.75712458297411</v>
      </c>
      <c r="I108" s="144">
        <f t="shared" si="11"/>
        <v>204.03653132936105</v>
      </c>
      <c r="J108" s="144">
        <f t="shared" si="11"/>
        <v>231.11792692391879</v>
      </c>
    </row>
    <row r="109" spans="1:10" ht="15" customHeight="1">
      <c r="A109" s="90">
        <v>76</v>
      </c>
      <c r="B109" s="43" t="s">
        <v>56</v>
      </c>
      <c r="C109" s="65" t="s">
        <v>169</v>
      </c>
      <c r="D109" s="193">
        <f t="shared" si="9"/>
        <v>100</v>
      </c>
      <c r="E109" s="144"/>
      <c r="F109" s="144">
        <f t="shared" ref="F109:J118" si="12">IF($D28&gt;0,F28/$D28*100,"")</f>
        <v>93.764611014596014</v>
      </c>
      <c r="G109" s="144">
        <f t="shared" si="12"/>
        <v>106.1383795983092</v>
      </c>
      <c r="H109" s="144">
        <f t="shared" si="12"/>
        <v>101.76254361790301</v>
      </c>
      <c r="I109" s="144">
        <f t="shared" si="12"/>
        <v>100.7985247917412</v>
      </c>
      <c r="J109" s="144">
        <f t="shared" si="12"/>
        <v>97.970564216544247</v>
      </c>
    </row>
    <row r="110" spans="1:10" ht="15" customHeight="1">
      <c r="A110" s="90">
        <v>77</v>
      </c>
      <c r="B110" s="43" t="s">
        <v>58</v>
      </c>
      <c r="C110" s="65" t="s">
        <v>170</v>
      </c>
      <c r="D110" s="193">
        <f t="shared" si="9"/>
        <v>100</v>
      </c>
      <c r="E110" s="144"/>
      <c r="F110" s="144">
        <f t="shared" si="12"/>
        <v>92.592954159892358</v>
      </c>
      <c r="G110" s="144">
        <f t="shared" si="12"/>
        <v>91.866985236906046</v>
      </c>
      <c r="H110" s="144">
        <f t="shared" si="12"/>
        <v>91.061738289909982</v>
      </c>
      <c r="I110" s="144">
        <f t="shared" si="12"/>
        <v>84.547790581297221</v>
      </c>
      <c r="J110" s="144">
        <f t="shared" si="12"/>
        <v>81.82480946127167</v>
      </c>
    </row>
    <row r="111" spans="1:10" ht="15" customHeight="1">
      <c r="A111" s="90">
        <v>78</v>
      </c>
      <c r="B111" s="43" t="s">
        <v>60</v>
      </c>
      <c r="C111" s="65" t="s">
        <v>171</v>
      </c>
      <c r="D111" s="193">
        <f t="shared" si="9"/>
        <v>100</v>
      </c>
      <c r="E111" s="144"/>
      <c r="F111" s="144">
        <f t="shared" si="12"/>
        <v>93.443661423874516</v>
      </c>
      <c r="G111" s="144">
        <f t="shared" si="12"/>
        <v>110.78073013121401</v>
      </c>
      <c r="H111" s="144">
        <f t="shared" si="12"/>
        <v>102.08762742915276</v>
      </c>
      <c r="I111" s="144">
        <f t="shared" si="12"/>
        <v>94.740658294139806</v>
      </c>
      <c r="J111" s="144">
        <f t="shared" si="12"/>
        <v>97.167618408696427</v>
      </c>
    </row>
    <row r="112" spans="1:10" ht="15" customHeight="1">
      <c r="A112" s="90">
        <v>79</v>
      </c>
      <c r="B112" s="43" t="s">
        <v>62</v>
      </c>
      <c r="C112" s="65" t="s">
        <v>172</v>
      </c>
      <c r="D112" s="193">
        <f t="shared" si="9"/>
        <v>100</v>
      </c>
      <c r="E112" s="144"/>
      <c r="F112" s="144">
        <f t="shared" si="12"/>
        <v>85.461964954623284</v>
      </c>
      <c r="G112" s="144">
        <f t="shared" si="12"/>
        <v>100.41354944828622</v>
      </c>
      <c r="H112" s="144">
        <f t="shared" si="12"/>
        <v>92.193440767375719</v>
      </c>
      <c r="I112" s="144">
        <f t="shared" si="12"/>
        <v>87.21851721522637</v>
      </c>
      <c r="J112" s="144">
        <f t="shared" si="12"/>
        <v>85.378536127992007</v>
      </c>
    </row>
    <row r="113" spans="1:10" ht="15" customHeight="1">
      <c r="A113" s="90">
        <v>80</v>
      </c>
      <c r="B113" s="43" t="s">
        <v>64</v>
      </c>
      <c r="C113" s="65" t="s">
        <v>173</v>
      </c>
      <c r="D113" s="193">
        <f t="shared" si="9"/>
        <v>100</v>
      </c>
      <c r="E113" s="144"/>
      <c r="F113" s="144">
        <f t="shared" si="12"/>
        <v>94.153068699427138</v>
      </c>
      <c r="G113" s="144">
        <f t="shared" si="12"/>
        <v>105.13385805984734</v>
      </c>
      <c r="H113" s="144">
        <f t="shared" si="12"/>
        <v>101.77161176060604</v>
      </c>
      <c r="I113" s="144">
        <f t="shared" si="12"/>
        <v>97.67432010216173</v>
      </c>
      <c r="J113" s="144">
        <f t="shared" si="12"/>
        <v>96.784732183136612</v>
      </c>
    </row>
    <row r="114" spans="1:10" ht="15" customHeight="1">
      <c r="A114" s="90">
        <v>81</v>
      </c>
      <c r="B114" s="43" t="s">
        <v>66</v>
      </c>
      <c r="C114" s="65" t="s">
        <v>174</v>
      </c>
      <c r="D114" s="193">
        <f t="shared" si="9"/>
        <v>100</v>
      </c>
      <c r="E114" s="144"/>
      <c r="F114" s="144">
        <f t="shared" si="12"/>
        <v>102.08785674251648</v>
      </c>
      <c r="G114" s="144">
        <f t="shared" si="12"/>
        <v>83.953358288688946</v>
      </c>
      <c r="H114" s="144">
        <f t="shared" si="12"/>
        <v>70.404484595629143</v>
      </c>
      <c r="I114" s="144">
        <f t="shared" si="12"/>
        <v>64.158139466722091</v>
      </c>
      <c r="J114" s="144">
        <f t="shared" si="12"/>
        <v>61.402147499266036</v>
      </c>
    </row>
    <row r="115" spans="1:10" ht="15" customHeight="1">
      <c r="A115" s="90">
        <v>82</v>
      </c>
      <c r="B115" s="43" t="s">
        <v>68</v>
      </c>
      <c r="C115" s="65" t="s">
        <v>175</v>
      </c>
      <c r="D115" s="193">
        <f t="shared" si="9"/>
        <v>100</v>
      </c>
      <c r="E115" s="144"/>
      <c r="F115" s="144">
        <f t="shared" si="12"/>
        <v>115.92176901576468</v>
      </c>
      <c r="G115" s="144">
        <f t="shared" si="12"/>
        <v>120.91743900085865</v>
      </c>
      <c r="H115" s="144">
        <f t="shared" si="12"/>
        <v>121.35174955942416</v>
      </c>
      <c r="I115" s="144">
        <f t="shared" si="12"/>
        <v>118.40450976096119</v>
      </c>
      <c r="J115" s="144">
        <f t="shared" si="12"/>
        <v>115.93507343187501</v>
      </c>
    </row>
    <row r="116" spans="1:10" ht="15" customHeight="1">
      <c r="A116" s="90">
        <v>83</v>
      </c>
      <c r="B116" s="43" t="s">
        <v>70</v>
      </c>
      <c r="C116" s="65" t="s">
        <v>71</v>
      </c>
      <c r="D116" s="193">
        <f t="shared" si="9"/>
        <v>100</v>
      </c>
      <c r="E116" s="144"/>
      <c r="F116" s="144">
        <f t="shared" si="12"/>
        <v>73.842449502330552</v>
      </c>
      <c r="G116" s="144">
        <f t="shared" si="12"/>
        <v>74.880591921946333</v>
      </c>
      <c r="H116" s="144">
        <f t="shared" si="12"/>
        <v>71.677018875252202</v>
      </c>
      <c r="I116" s="144">
        <f t="shared" si="12"/>
        <v>82.820977418413293</v>
      </c>
      <c r="J116" s="144">
        <f t="shared" si="12"/>
        <v>82.954225812670913</v>
      </c>
    </row>
    <row r="117" spans="1:10" ht="15" customHeight="1">
      <c r="A117" s="90">
        <v>84</v>
      </c>
      <c r="B117" s="43" t="s">
        <v>72</v>
      </c>
      <c r="C117" s="65" t="s">
        <v>176</v>
      </c>
      <c r="D117" s="193">
        <f t="shared" si="9"/>
        <v>100</v>
      </c>
      <c r="E117" s="144"/>
      <c r="F117" s="144">
        <f t="shared" si="12"/>
        <v>117.69988488727097</v>
      </c>
      <c r="G117" s="144">
        <f t="shared" si="12"/>
        <v>132.53463427397193</v>
      </c>
      <c r="H117" s="144">
        <f t="shared" si="12"/>
        <v>114.00327650264485</v>
      </c>
      <c r="I117" s="144">
        <f t="shared" si="12"/>
        <v>111.46796152188054</v>
      </c>
      <c r="J117" s="144">
        <f t="shared" si="12"/>
        <v>104.3581725848252</v>
      </c>
    </row>
    <row r="118" spans="1:10" ht="15" customHeight="1">
      <c r="A118" s="90">
        <v>85</v>
      </c>
      <c r="B118" s="43" t="s">
        <v>74</v>
      </c>
      <c r="C118" s="65" t="s">
        <v>177</v>
      </c>
      <c r="D118" s="193">
        <f t="shared" si="9"/>
        <v>100</v>
      </c>
      <c r="E118" s="144"/>
      <c r="F118" s="144">
        <f t="shared" si="12"/>
        <v>100.83788740629605</v>
      </c>
      <c r="G118" s="144">
        <f t="shared" si="12"/>
        <v>37.434429961810878</v>
      </c>
      <c r="H118" s="144">
        <f t="shared" si="12"/>
        <v>49.12985702676292</v>
      </c>
      <c r="I118" s="144">
        <f t="shared" si="12"/>
        <v>33.055213342047722</v>
      </c>
      <c r="J118" s="144">
        <f t="shared" si="12"/>
        <v>19.112846700227159</v>
      </c>
    </row>
    <row r="119" spans="1:10" ht="15" customHeight="1">
      <c r="A119" s="90">
        <v>86</v>
      </c>
      <c r="B119" s="43" t="s">
        <v>76</v>
      </c>
      <c r="C119" s="65" t="s">
        <v>178</v>
      </c>
      <c r="D119" s="193">
        <f t="shared" si="9"/>
        <v>100</v>
      </c>
      <c r="E119" s="144"/>
      <c r="F119" s="144">
        <f t="shared" ref="F119:J128" si="13">IF($D38&gt;0,F38/$D38*100,"")</f>
        <v>275.26134540302496</v>
      </c>
      <c r="G119" s="144">
        <f t="shared" si="13"/>
        <v>291.44039860978825</v>
      </c>
      <c r="H119" s="144">
        <f t="shared" si="13"/>
        <v>267.08055982984791</v>
      </c>
      <c r="I119" s="144">
        <f t="shared" si="13"/>
        <v>258.70340351919862</v>
      </c>
      <c r="J119" s="144">
        <f t="shared" si="13"/>
        <v>248.21808416050882</v>
      </c>
    </row>
    <row r="120" spans="1:10" ht="15" customHeight="1">
      <c r="A120" s="90">
        <v>87</v>
      </c>
      <c r="B120" s="43" t="s">
        <v>78</v>
      </c>
      <c r="C120" s="65" t="s">
        <v>179</v>
      </c>
      <c r="D120" s="193">
        <f t="shared" si="9"/>
        <v>100</v>
      </c>
      <c r="E120" s="144"/>
      <c r="F120" s="144">
        <f t="shared" si="13"/>
        <v>167.46384153951277</v>
      </c>
      <c r="G120" s="144">
        <f t="shared" si="13"/>
        <v>184.38152486848514</v>
      </c>
      <c r="H120" s="144">
        <f t="shared" si="13"/>
        <v>161.5870336774081</v>
      </c>
      <c r="I120" s="144">
        <f t="shared" si="13"/>
        <v>144.15086378232428</v>
      </c>
      <c r="J120" s="144">
        <f t="shared" si="13"/>
        <v>153.51099826515508</v>
      </c>
    </row>
    <row r="121" spans="1:10" ht="15" customHeight="1">
      <c r="A121" s="90">
        <v>88</v>
      </c>
      <c r="B121" s="43" t="s">
        <v>80</v>
      </c>
      <c r="C121" s="65" t="s">
        <v>180</v>
      </c>
      <c r="D121" s="193">
        <f t="shared" ref="D121:D141" si="14">IF($D40&gt;0,D40/$D40*100,"")</f>
        <v>100</v>
      </c>
      <c r="E121" s="144"/>
      <c r="F121" s="144">
        <f t="shared" si="13"/>
        <v>110.95073645343653</v>
      </c>
      <c r="G121" s="144">
        <f t="shared" si="13"/>
        <v>128.83716724311367</v>
      </c>
      <c r="H121" s="144">
        <f t="shared" si="13"/>
        <v>127.57326794812049</v>
      </c>
      <c r="I121" s="144">
        <f t="shared" si="13"/>
        <v>124.8441468057277</v>
      </c>
      <c r="J121" s="144">
        <f t="shared" si="13"/>
        <v>133.56878255743416</v>
      </c>
    </row>
    <row r="122" spans="1:10" ht="15" customHeight="1">
      <c r="A122" s="90">
        <v>89</v>
      </c>
      <c r="B122" s="43" t="s">
        <v>82</v>
      </c>
      <c r="C122" s="65" t="s">
        <v>181</v>
      </c>
      <c r="D122" s="193">
        <f t="shared" si="14"/>
        <v>100</v>
      </c>
      <c r="E122" s="144"/>
      <c r="F122" s="144">
        <f t="shared" si="13"/>
        <v>109.47639696258391</v>
      </c>
      <c r="G122" s="144">
        <f t="shared" si="13"/>
        <v>123.98547852489953</v>
      </c>
      <c r="H122" s="144">
        <f t="shared" si="13"/>
        <v>123.48085611230601</v>
      </c>
      <c r="I122" s="144">
        <f t="shared" si="13"/>
        <v>115.51293946928605</v>
      </c>
      <c r="J122" s="144">
        <f t="shared" si="13"/>
        <v>117.22680407207405</v>
      </c>
    </row>
    <row r="123" spans="1:10" ht="15" customHeight="1">
      <c r="A123" s="90">
        <v>90</v>
      </c>
      <c r="B123" s="43" t="s">
        <v>84</v>
      </c>
      <c r="C123" s="65" t="s">
        <v>182</v>
      </c>
      <c r="D123" s="193">
        <f t="shared" si="14"/>
        <v>100</v>
      </c>
      <c r="E123" s="144"/>
      <c r="F123" s="144">
        <f t="shared" si="13"/>
        <v>122.70816351781238</v>
      </c>
      <c r="G123" s="144">
        <f t="shared" si="13"/>
        <v>114.88927256395512</v>
      </c>
      <c r="H123" s="144">
        <f t="shared" si="13"/>
        <v>99.996527393088357</v>
      </c>
      <c r="I123" s="144">
        <f t="shared" si="13"/>
        <v>123.53387968154502</v>
      </c>
      <c r="J123" s="144">
        <f t="shared" si="13"/>
        <v>116.41017524100268</v>
      </c>
    </row>
    <row r="124" spans="1:10" ht="15" customHeight="1">
      <c r="A124" s="90">
        <v>91</v>
      </c>
      <c r="B124" s="43" t="s">
        <v>86</v>
      </c>
      <c r="C124" s="65" t="s">
        <v>183</v>
      </c>
      <c r="D124" s="193">
        <f t="shared" si="14"/>
        <v>100</v>
      </c>
      <c r="E124" s="144"/>
      <c r="F124" s="144">
        <f t="shared" si="13"/>
        <v>117.80818204867035</v>
      </c>
      <c r="G124" s="144">
        <f t="shared" si="13"/>
        <v>143.54457908708108</v>
      </c>
      <c r="H124" s="144">
        <f t="shared" si="13"/>
        <v>129.23519465577647</v>
      </c>
      <c r="I124" s="144">
        <f t="shared" si="13"/>
        <v>162.94997467909246</v>
      </c>
      <c r="J124" s="144">
        <f t="shared" si="13"/>
        <v>184.84056763446651</v>
      </c>
    </row>
    <row r="125" spans="1:10" ht="15" customHeight="1">
      <c r="A125" s="90">
        <v>92</v>
      </c>
      <c r="B125" s="43" t="s">
        <v>88</v>
      </c>
      <c r="C125" s="65" t="s">
        <v>184</v>
      </c>
      <c r="D125" s="193">
        <f t="shared" si="14"/>
        <v>100</v>
      </c>
      <c r="E125" s="144"/>
      <c r="F125" s="144">
        <f t="shared" si="13"/>
        <v>115.28739169465274</v>
      </c>
      <c r="G125" s="144">
        <f t="shared" si="13"/>
        <v>112.74832710916772</v>
      </c>
      <c r="H125" s="144">
        <f t="shared" si="13"/>
        <v>108.16818116252958</v>
      </c>
      <c r="I125" s="144">
        <f t="shared" si="13"/>
        <v>106.90189887732986</v>
      </c>
      <c r="J125" s="144">
        <f t="shared" si="13"/>
        <v>106.68064172274406</v>
      </c>
    </row>
    <row r="126" spans="1:10" ht="15" customHeight="1">
      <c r="A126" s="90">
        <v>93</v>
      </c>
      <c r="B126" s="43" t="s">
        <v>90</v>
      </c>
      <c r="C126" s="65" t="s">
        <v>185</v>
      </c>
      <c r="D126" s="193">
        <f t="shared" si="14"/>
        <v>100</v>
      </c>
      <c r="E126" s="144"/>
      <c r="F126" s="144">
        <f t="shared" si="13"/>
        <v>193.18596073763828</v>
      </c>
      <c r="G126" s="144">
        <f t="shared" si="13"/>
        <v>183.78976381040522</v>
      </c>
      <c r="H126" s="144">
        <f t="shared" si="13"/>
        <v>134.28051930760554</v>
      </c>
      <c r="I126" s="144">
        <f t="shared" si="13"/>
        <v>131.99115350759001</v>
      </c>
      <c r="J126" s="144">
        <f t="shared" si="13"/>
        <v>125.82045275428824</v>
      </c>
    </row>
    <row r="127" spans="1:10" ht="15" customHeight="1">
      <c r="A127" s="90">
        <v>94</v>
      </c>
      <c r="B127" s="43" t="s">
        <v>92</v>
      </c>
      <c r="C127" s="65" t="s">
        <v>186</v>
      </c>
      <c r="D127" s="193">
        <f t="shared" si="14"/>
        <v>100</v>
      </c>
      <c r="E127" s="144"/>
      <c r="F127" s="144">
        <f t="shared" si="13"/>
        <v>197.92711001645102</v>
      </c>
      <c r="G127" s="144">
        <f t="shared" si="13"/>
        <v>95.306250238056833</v>
      </c>
      <c r="H127" s="144">
        <f t="shared" si="13"/>
        <v>123.28517953276257</v>
      </c>
      <c r="I127" s="144">
        <f t="shared" si="13"/>
        <v>105.30675157138553</v>
      </c>
      <c r="J127" s="144">
        <f t="shared" si="13"/>
        <v>117.25464133021161</v>
      </c>
    </row>
    <row r="128" spans="1:10" ht="15" customHeight="1">
      <c r="A128" s="90">
        <v>95</v>
      </c>
      <c r="B128" s="43" t="s">
        <v>94</v>
      </c>
      <c r="C128" s="65" t="s">
        <v>187</v>
      </c>
      <c r="D128" s="193">
        <f t="shared" si="14"/>
        <v>100</v>
      </c>
      <c r="E128" s="144"/>
      <c r="F128" s="144">
        <f t="shared" si="13"/>
        <v>106.72388221719574</v>
      </c>
      <c r="G128" s="144">
        <f t="shared" si="13"/>
        <v>104.77776821352924</v>
      </c>
      <c r="H128" s="144">
        <f t="shared" si="13"/>
        <v>105.75038249226093</v>
      </c>
      <c r="I128" s="144">
        <f t="shared" si="13"/>
        <v>116.41828466843762</v>
      </c>
      <c r="J128" s="144">
        <f t="shared" si="13"/>
        <v>106.13050441267762</v>
      </c>
    </row>
    <row r="129" spans="1:10" ht="15" customHeight="1">
      <c r="A129" s="90">
        <v>96</v>
      </c>
      <c r="B129" s="43" t="s">
        <v>96</v>
      </c>
      <c r="C129" s="65" t="s">
        <v>188</v>
      </c>
      <c r="D129" s="193">
        <f t="shared" si="14"/>
        <v>100</v>
      </c>
      <c r="E129" s="144"/>
      <c r="F129" s="144">
        <f t="shared" ref="F129:J138" si="15">IF($D48&gt;0,F48/$D48*100,"")</f>
        <v>70.171794632780333</v>
      </c>
      <c r="G129" s="144">
        <f t="shared" si="15"/>
        <v>70.935348676152302</v>
      </c>
      <c r="H129" s="144">
        <f t="shared" si="15"/>
        <v>70.313614671713125</v>
      </c>
      <c r="I129" s="144">
        <f t="shared" si="15"/>
        <v>66.474507237890762</v>
      </c>
      <c r="J129" s="144">
        <f t="shared" si="15"/>
        <v>64.795623652821916</v>
      </c>
    </row>
    <row r="130" spans="1:10" ht="15" customHeight="1">
      <c r="A130" s="90">
        <v>97</v>
      </c>
      <c r="B130" s="43" t="s">
        <v>98</v>
      </c>
      <c r="C130" s="65" t="s">
        <v>189</v>
      </c>
      <c r="D130" s="193">
        <f t="shared" si="14"/>
        <v>100</v>
      </c>
      <c r="E130" s="144"/>
      <c r="F130" s="144">
        <f t="shared" si="15"/>
        <v>162.05123284088415</v>
      </c>
      <c r="G130" s="144">
        <f t="shared" si="15"/>
        <v>168.78432982627888</v>
      </c>
      <c r="H130" s="144">
        <f t="shared" si="15"/>
        <v>180.52911174144208</v>
      </c>
      <c r="I130" s="144">
        <f t="shared" si="15"/>
        <v>158.65651383608241</v>
      </c>
      <c r="J130" s="144">
        <f t="shared" si="15"/>
        <v>152.78517776091053</v>
      </c>
    </row>
    <row r="131" spans="1:10" ht="15" customHeight="1">
      <c r="A131" s="90">
        <v>98</v>
      </c>
      <c r="B131" s="43" t="s">
        <v>100</v>
      </c>
      <c r="C131" s="65" t="s">
        <v>190</v>
      </c>
      <c r="D131" s="193">
        <f t="shared" si="14"/>
        <v>100</v>
      </c>
      <c r="E131" s="144"/>
      <c r="F131" s="144">
        <f t="shared" si="15"/>
        <v>134.43706913561266</v>
      </c>
      <c r="G131" s="144">
        <f t="shared" si="15"/>
        <v>140.81496851384887</v>
      </c>
      <c r="H131" s="144">
        <f t="shared" si="15"/>
        <v>140.84065804429139</v>
      </c>
      <c r="I131" s="144">
        <f t="shared" si="15"/>
        <v>141.2742621221326</v>
      </c>
      <c r="J131" s="144">
        <f t="shared" si="15"/>
        <v>140.65497998245235</v>
      </c>
    </row>
    <row r="132" spans="1:10" ht="15" customHeight="1">
      <c r="A132" s="90">
        <v>99</v>
      </c>
      <c r="B132" s="43" t="s">
        <v>9</v>
      </c>
      <c r="C132" s="65" t="s">
        <v>139</v>
      </c>
      <c r="D132" s="193">
        <f t="shared" si="14"/>
        <v>100</v>
      </c>
      <c r="E132" s="144"/>
      <c r="F132" s="144">
        <f t="shared" si="15"/>
        <v>80.751722679930097</v>
      </c>
      <c r="G132" s="144">
        <f t="shared" si="15"/>
        <v>83.830886760267092</v>
      </c>
      <c r="H132" s="144">
        <f t="shared" si="15"/>
        <v>79.360572608145063</v>
      </c>
      <c r="I132" s="144">
        <f t="shared" si="15"/>
        <v>88.030513230937203</v>
      </c>
      <c r="J132" s="144">
        <f t="shared" si="15"/>
        <v>80.142516631189238</v>
      </c>
    </row>
    <row r="133" spans="1:10" ht="15" customHeight="1">
      <c r="A133" s="90">
        <v>100</v>
      </c>
      <c r="B133" s="43" t="s">
        <v>103</v>
      </c>
      <c r="C133" s="65" t="s">
        <v>140</v>
      </c>
      <c r="D133" s="193">
        <f t="shared" si="14"/>
        <v>100</v>
      </c>
      <c r="E133" s="144"/>
      <c r="F133" s="144">
        <f t="shared" si="15"/>
        <v>119.67691528905755</v>
      </c>
      <c r="G133" s="144">
        <f t="shared" si="15"/>
        <v>130.22724126411126</v>
      </c>
      <c r="H133" s="144">
        <f t="shared" si="15"/>
        <v>123.49207900732753</v>
      </c>
      <c r="I133" s="144">
        <f t="shared" si="15"/>
        <v>119.95453545002235</v>
      </c>
      <c r="J133" s="144">
        <f t="shared" si="15"/>
        <v>117.84622769157771</v>
      </c>
    </row>
    <row r="134" spans="1:10" ht="15" customHeight="1">
      <c r="A134" s="90">
        <v>101</v>
      </c>
      <c r="B134" s="43" t="s">
        <v>105</v>
      </c>
      <c r="C134" s="65" t="s">
        <v>191</v>
      </c>
      <c r="D134" s="193">
        <f t="shared" si="14"/>
        <v>100</v>
      </c>
      <c r="E134" s="144"/>
      <c r="F134" s="144">
        <f t="shared" si="15"/>
        <v>164.20948336977733</v>
      </c>
      <c r="G134" s="144">
        <f t="shared" si="15"/>
        <v>167.89527633871168</v>
      </c>
      <c r="H134" s="144">
        <f t="shared" si="15"/>
        <v>162.73278779484946</v>
      </c>
      <c r="I134" s="144">
        <f t="shared" si="15"/>
        <v>148.93777025144524</v>
      </c>
      <c r="J134" s="144">
        <f t="shared" si="15"/>
        <v>152.47785269352156</v>
      </c>
    </row>
    <row r="135" spans="1:10" ht="15" customHeight="1">
      <c r="A135" s="90">
        <v>102</v>
      </c>
      <c r="B135" s="43" t="s">
        <v>107</v>
      </c>
      <c r="C135" s="65" t="s">
        <v>192</v>
      </c>
      <c r="D135" s="193">
        <f t="shared" si="14"/>
        <v>100</v>
      </c>
      <c r="E135" s="144"/>
      <c r="F135" s="144">
        <f t="shared" si="15"/>
        <v>356.24129748550757</v>
      </c>
      <c r="G135" s="144">
        <f t="shared" si="15"/>
        <v>367.58142903622127</v>
      </c>
      <c r="H135" s="144">
        <f t="shared" si="15"/>
        <v>337.89990279571754</v>
      </c>
      <c r="I135" s="144">
        <f t="shared" si="15"/>
        <v>361.7996785940652</v>
      </c>
      <c r="J135" s="144">
        <f t="shared" si="15"/>
        <v>377.64211058353425</v>
      </c>
    </row>
    <row r="136" spans="1:10" ht="15" customHeight="1">
      <c r="A136" s="90">
        <v>103</v>
      </c>
      <c r="B136" s="43" t="s">
        <v>109</v>
      </c>
      <c r="C136" s="65" t="s">
        <v>193</v>
      </c>
      <c r="D136" s="193">
        <f t="shared" si="14"/>
        <v>100</v>
      </c>
      <c r="E136" s="144"/>
      <c r="F136" s="144">
        <f t="shared" si="15"/>
        <v>220.58039398195453</v>
      </c>
      <c r="G136" s="144">
        <f t="shared" si="15"/>
        <v>239.26770286185359</v>
      </c>
      <c r="H136" s="144">
        <f t="shared" si="15"/>
        <v>246.30581689364411</v>
      </c>
      <c r="I136" s="144">
        <f t="shared" si="15"/>
        <v>280.28366293416747</v>
      </c>
      <c r="J136" s="144">
        <f t="shared" si="15"/>
        <v>292.02568895536518</v>
      </c>
    </row>
    <row r="137" spans="1:10" ht="15" customHeight="1">
      <c r="A137" s="90">
        <v>104</v>
      </c>
      <c r="B137" s="43" t="s">
        <v>111</v>
      </c>
      <c r="C137" s="65" t="s">
        <v>194</v>
      </c>
      <c r="D137" s="193">
        <f t="shared" si="14"/>
        <v>100</v>
      </c>
      <c r="E137" s="144"/>
      <c r="F137" s="144">
        <f t="shared" si="15"/>
        <v>98.593702024162084</v>
      </c>
      <c r="G137" s="144">
        <f t="shared" si="15"/>
        <v>100.05403751367921</v>
      </c>
      <c r="H137" s="144">
        <f t="shared" si="15"/>
        <v>101.54705107234744</v>
      </c>
      <c r="I137" s="144">
        <f t="shared" si="15"/>
        <v>104.22078076567396</v>
      </c>
      <c r="J137" s="144">
        <f t="shared" si="15"/>
        <v>101.12204013564188</v>
      </c>
    </row>
    <row r="138" spans="1:10" ht="15" customHeight="1">
      <c r="A138" s="90">
        <v>105</v>
      </c>
      <c r="B138" s="43" t="s">
        <v>113</v>
      </c>
      <c r="C138" s="65" t="s">
        <v>146</v>
      </c>
      <c r="D138" s="193">
        <f t="shared" si="14"/>
        <v>100</v>
      </c>
      <c r="E138" s="144"/>
      <c r="F138" s="144">
        <f t="shared" si="15"/>
        <v>119.01486673005208</v>
      </c>
      <c r="G138" s="144">
        <f t="shared" si="15"/>
        <v>122.74027988422746</v>
      </c>
      <c r="H138" s="144">
        <f t="shared" si="15"/>
        <v>141.05198543311084</v>
      </c>
      <c r="I138" s="144">
        <f t="shared" si="15"/>
        <v>132.30982454148597</v>
      </c>
      <c r="J138" s="144">
        <f t="shared" si="15"/>
        <v>122.88245492637641</v>
      </c>
    </row>
    <row r="139" spans="1:10" ht="15" customHeight="1">
      <c r="A139" s="90">
        <v>106</v>
      </c>
      <c r="B139" s="43" t="s">
        <v>115</v>
      </c>
      <c r="C139" s="65" t="s">
        <v>147</v>
      </c>
      <c r="D139" s="193">
        <f t="shared" si="14"/>
        <v>100</v>
      </c>
      <c r="E139" s="144"/>
      <c r="F139" s="144">
        <f t="shared" ref="F139:J141" si="16">IF($D58&gt;0,F58/$D58*100,"")</f>
        <v>134.32696032866701</v>
      </c>
      <c r="G139" s="144">
        <f t="shared" si="16"/>
        <v>145.12440509945421</v>
      </c>
      <c r="H139" s="144">
        <f t="shared" si="16"/>
        <v>134.97897918469423</v>
      </c>
      <c r="I139" s="144">
        <f t="shared" si="16"/>
        <v>136.60550881647674</v>
      </c>
      <c r="J139" s="144">
        <f t="shared" si="16"/>
        <v>134.54746078070403</v>
      </c>
    </row>
    <row r="140" spans="1:10" ht="15" customHeight="1">
      <c r="A140" s="90">
        <v>107</v>
      </c>
      <c r="B140" s="43" t="s">
        <v>117</v>
      </c>
      <c r="C140" s="65" t="s">
        <v>118</v>
      </c>
      <c r="D140" s="193">
        <f t="shared" si="14"/>
        <v>100</v>
      </c>
      <c r="E140" s="144"/>
      <c r="F140" s="144">
        <f t="shared" si="16"/>
        <v>139.62404685804825</v>
      </c>
      <c r="G140" s="144">
        <f t="shared" si="16"/>
        <v>145.54429370282031</v>
      </c>
      <c r="H140" s="144">
        <f t="shared" si="16"/>
        <v>148.81376919336608</v>
      </c>
      <c r="I140" s="144">
        <f t="shared" si="16"/>
        <v>146.65305111487788</v>
      </c>
      <c r="J140" s="144">
        <f t="shared" si="16"/>
        <v>134.93587065718145</v>
      </c>
    </row>
    <row r="141" spans="1:10" ht="15" customHeight="1">
      <c r="A141" s="90">
        <v>108</v>
      </c>
      <c r="B141" s="43"/>
      <c r="C141" s="66" t="s">
        <v>119</v>
      </c>
      <c r="D141" s="194">
        <f t="shared" si="14"/>
        <v>100</v>
      </c>
      <c r="E141" s="147"/>
      <c r="F141" s="147">
        <f t="shared" si="16"/>
        <v>106.56118753280899</v>
      </c>
      <c r="G141" s="147">
        <f t="shared" si="16"/>
        <v>114.51932905608101</v>
      </c>
      <c r="H141" s="147">
        <f t="shared" si="16"/>
        <v>110.10161052480341</v>
      </c>
      <c r="I141" s="147">
        <f t="shared" si="16"/>
        <v>109.07304633723854</v>
      </c>
      <c r="J141" s="147">
        <f t="shared" si="16"/>
        <v>108.79811437227409</v>
      </c>
    </row>
    <row r="142" spans="1:10" ht="7.5" hidden="1" customHeight="1" outlineLevel="1">
      <c r="A142" s="90"/>
      <c r="C142" s="42"/>
      <c r="D142" s="50"/>
      <c r="E142" s="50"/>
      <c r="F142" s="50"/>
      <c r="G142" s="50"/>
      <c r="H142" s="50"/>
      <c r="I142" s="50"/>
      <c r="J142" s="50"/>
    </row>
    <row r="143" spans="1:10" ht="15" hidden="1" customHeight="1" outlineLevel="1">
      <c r="A143" s="90"/>
      <c r="B143" s="43"/>
      <c r="C143" s="66" t="s">
        <v>321</v>
      </c>
      <c r="D143" s="200">
        <f>IF($D64&gt;0,D64/$D64*100,"")</f>
        <v>100</v>
      </c>
      <c r="E143" s="147"/>
      <c r="F143" s="147">
        <f t="shared" ref="F143:J158" si="17">IF($D64&gt;0,F64/$D64*100,"")</f>
        <v>124.76675903481853</v>
      </c>
      <c r="G143" s="147">
        <f t="shared" si="17"/>
        <v>133.97204880954732</v>
      </c>
      <c r="H143" s="147">
        <f t="shared" si="17"/>
        <v>135.37131956231309</v>
      </c>
      <c r="I143" s="147">
        <f t="shared" si="17"/>
        <v>134.95099066318332</v>
      </c>
      <c r="J143" s="147">
        <f t="shared" si="17"/>
        <v>129.81656668202243</v>
      </c>
    </row>
    <row r="144" spans="1:10" ht="15" hidden="1" customHeight="1" outlineLevel="1">
      <c r="A144" s="90"/>
      <c r="B144" s="43">
        <v>5</v>
      </c>
      <c r="C144" s="65" t="s">
        <v>152</v>
      </c>
      <c r="D144" s="199">
        <f t="shared" ref="D144:D165" si="18">IF($D65&gt;0,D65/$D65*100,"")</f>
        <v>100</v>
      </c>
      <c r="E144" s="144"/>
      <c r="F144" s="144">
        <f t="shared" si="17"/>
        <v>-484.19540523477951</v>
      </c>
      <c r="G144" s="144">
        <f t="shared" si="17"/>
        <v>210.27078962540901</v>
      </c>
      <c r="H144" s="144">
        <f t="shared" si="17"/>
        <v>-117.71242247944282</v>
      </c>
      <c r="I144" s="144">
        <f t="shared" si="17"/>
        <v>-461.30769636937146</v>
      </c>
      <c r="J144" s="144">
        <f t="shared" si="17"/>
        <v>-280.74683794510184</v>
      </c>
    </row>
    <row r="145" spans="1:10" ht="15" hidden="1" customHeight="1" outlineLevel="1">
      <c r="A145" s="90"/>
      <c r="B145" s="43">
        <v>6</v>
      </c>
      <c r="C145" s="65" t="s">
        <v>322</v>
      </c>
      <c r="D145" s="199">
        <f t="shared" si="18"/>
        <v>100</v>
      </c>
      <c r="E145" s="144"/>
      <c r="F145" s="144">
        <f t="shared" si="17"/>
        <v>128.91407559806709</v>
      </c>
      <c r="G145" s="144">
        <f t="shared" si="17"/>
        <v>145.97644470848812</v>
      </c>
      <c r="H145" s="144">
        <f t="shared" si="17"/>
        <v>186.53205593892352</v>
      </c>
      <c r="I145" s="144">
        <f t="shared" si="17"/>
        <v>189.0978088328543</v>
      </c>
      <c r="J145" s="144">
        <f t="shared" si="17"/>
        <v>166.55410760513703</v>
      </c>
    </row>
    <row r="146" spans="1:10" ht="15" hidden="1" customHeight="1" outlineLevel="1">
      <c r="A146" s="90"/>
      <c r="B146" s="43">
        <v>19</v>
      </c>
      <c r="C146" s="65" t="s">
        <v>323</v>
      </c>
      <c r="D146" s="199">
        <f t="shared" si="18"/>
        <v>100</v>
      </c>
      <c r="E146" s="144"/>
      <c r="F146" s="144">
        <f t="shared" si="17"/>
        <v>131.81014838576098</v>
      </c>
      <c r="G146" s="144">
        <f t="shared" si="17"/>
        <v>133.62640019276773</v>
      </c>
      <c r="H146" s="144">
        <f t="shared" si="17"/>
        <v>144.38647689741023</v>
      </c>
      <c r="I146" s="144">
        <f t="shared" si="17"/>
        <v>146.45787203187231</v>
      </c>
      <c r="J146" s="144">
        <f t="shared" si="17"/>
        <v>145.11065881780542</v>
      </c>
    </row>
    <row r="147" spans="1:10" ht="15" hidden="1" customHeight="1" outlineLevel="1">
      <c r="A147" s="90"/>
      <c r="B147" s="43">
        <v>35</v>
      </c>
      <c r="C147" s="65" t="s">
        <v>324</v>
      </c>
      <c r="D147" s="199">
        <f t="shared" si="18"/>
        <v>100</v>
      </c>
      <c r="E147" s="144"/>
      <c r="F147" s="144">
        <f t="shared" si="17"/>
        <v>117.49349386490147</v>
      </c>
      <c r="G147" s="144">
        <f t="shared" si="17"/>
        <v>131.37060679634465</v>
      </c>
      <c r="H147" s="144">
        <f t="shared" si="17"/>
        <v>113.20922518189592</v>
      </c>
      <c r="I147" s="144">
        <f t="shared" si="17"/>
        <v>110.50818867872249</v>
      </c>
      <c r="J147" s="144">
        <f t="shared" si="17"/>
        <v>103.31476892037823</v>
      </c>
    </row>
    <row r="148" spans="1:10" ht="15" hidden="1" customHeight="1" outlineLevel="1">
      <c r="A148" s="90"/>
      <c r="B148" s="43"/>
      <c r="C148" s="66" t="s">
        <v>325</v>
      </c>
      <c r="D148" s="200">
        <f t="shared" si="18"/>
        <v>100</v>
      </c>
      <c r="E148" s="147"/>
      <c r="F148" s="147">
        <f t="shared" si="17"/>
        <v>99.552681330359746</v>
      </c>
      <c r="G148" s="147">
        <f t="shared" si="17"/>
        <v>109.68886938202938</v>
      </c>
      <c r="H148" s="147">
        <f t="shared" si="17"/>
        <v>104.34210152983532</v>
      </c>
      <c r="I148" s="147">
        <f t="shared" si="17"/>
        <v>102.70528967658046</v>
      </c>
      <c r="J148" s="147">
        <f t="shared" si="17"/>
        <v>102.43578107343099</v>
      </c>
    </row>
    <row r="149" spans="1:10" ht="15" hidden="1" customHeight="1" outlineLevel="1">
      <c r="A149" s="90"/>
      <c r="B149" s="43" t="s">
        <v>16</v>
      </c>
      <c r="C149" s="65" t="s">
        <v>326</v>
      </c>
      <c r="D149" s="199">
        <f t="shared" si="18"/>
        <v>100</v>
      </c>
      <c r="E149" s="144"/>
      <c r="F149" s="144">
        <f t="shared" si="17"/>
        <v>116.62854849908273</v>
      </c>
      <c r="G149" s="144">
        <f t="shared" si="17"/>
        <v>118.15746602723303</v>
      </c>
      <c r="H149" s="144">
        <f t="shared" si="17"/>
        <v>133.175730641364</v>
      </c>
      <c r="I149" s="144">
        <f t="shared" si="17"/>
        <v>125.45468944995008</v>
      </c>
      <c r="J149" s="144">
        <f t="shared" si="17"/>
        <v>131.63964408094074</v>
      </c>
    </row>
    <row r="150" spans="1:10" ht="15" hidden="1" customHeight="1" outlineLevel="1">
      <c r="A150" s="90"/>
      <c r="B150" s="43" t="s">
        <v>28</v>
      </c>
      <c r="C150" s="65" t="s">
        <v>327</v>
      </c>
      <c r="D150" s="199">
        <f t="shared" si="18"/>
        <v>100</v>
      </c>
      <c r="E150" s="144"/>
      <c r="F150" s="144">
        <f t="shared" si="17"/>
        <v>112.16754326180269</v>
      </c>
      <c r="G150" s="144">
        <f t="shared" si="17"/>
        <v>123.93516305232082</v>
      </c>
      <c r="H150" s="144">
        <f t="shared" si="17"/>
        <v>123.82187374540412</v>
      </c>
      <c r="I150" s="144">
        <f t="shared" si="17"/>
        <v>120.59425275784352</v>
      </c>
      <c r="J150" s="144">
        <f t="shared" si="17"/>
        <v>122.68768220768973</v>
      </c>
    </row>
    <row r="151" spans="1:10" ht="15" hidden="1" customHeight="1" outlineLevel="1">
      <c r="A151" s="90"/>
      <c r="B151" s="43" t="s">
        <v>30</v>
      </c>
      <c r="C151" s="65" t="s">
        <v>328</v>
      </c>
      <c r="D151" s="199">
        <f t="shared" si="18"/>
        <v>100</v>
      </c>
      <c r="E151" s="144"/>
      <c r="F151" s="144">
        <f t="shared" si="17"/>
        <v>110.00993879241554</v>
      </c>
      <c r="G151" s="144">
        <f t="shared" si="17"/>
        <v>119.04775016203256</v>
      </c>
      <c r="H151" s="144">
        <f t="shared" si="17"/>
        <v>103.36977451760019</v>
      </c>
      <c r="I151" s="144">
        <f t="shared" si="17"/>
        <v>111.40497349066621</v>
      </c>
      <c r="J151" s="144">
        <f t="shared" si="17"/>
        <v>114.9932283619533</v>
      </c>
    </row>
    <row r="152" spans="1:10" ht="15" hidden="1" customHeight="1" outlineLevel="1">
      <c r="A152" s="90"/>
      <c r="B152" s="43" t="s">
        <v>329</v>
      </c>
      <c r="C152" s="65" t="s">
        <v>330</v>
      </c>
      <c r="D152" s="199">
        <f t="shared" si="18"/>
        <v>100</v>
      </c>
      <c r="E152" s="144"/>
      <c r="F152" s="144">
        <f t="shared" si="17"/>
        <v>102.67741476554879</v>
      </c>
      <c r="G152" s="144">
        <f t="shared" si="17"/>
        <v>114.59765669310636</v>
      </c>
      <c r="H152" s="144">
        <f t="shared" si="17"/>
        <v>117.78822962349807</v>
      </c>
      <c r="I152" s="144">
        <f t="shared" si="17"/>
        <v>122.13826098851325</v>
      </c>
      <c r="J152" s="144">
        <f t="shared" si="17"/>
        <v>122.1418894652812</v>
      </c>
    </row>
    <row r="153" spans="1:10" ht="15" hidden="1" customHeight="1" outlineLevel="1">
      <c r="A153" s="90"/>
      <c r="B153" s="43">
        <v>22.23</v>
      </c>
      <c r="C153" s="65" t="s">
        <v>331</v>
      </c>
      <c r="D153" s="199">
        <f t="shared" si="18"/>
        <v>100</v>
      </c>
      <c r="E153" s="144"/>
      <c r="F153" s="144">
        <f t="shared" si="17"/>
        <v>102.01259825612058</v>
      </c>
      <c r="G153" s="144">
        <f t="shared" si="17"/>
        <v>117.521430323163</v>
      </c>
      <c r="H153" s="144">
        <f t="shared" si="17"/>
        <v>106.89873072172689</v>
      </c>
      <c r="I153" s="144">
        <f t="shared" si="17"/>
        <v>113.85077672767989</v>
      </c>
      <c r="J153" s="144">
        <f t="shared" si="17"/>
        <v>113.40791656456828</v>
      </c>
    </row>
    <row r="154" spans="1:10" ht="15" hidden="1" customHeight="1" outlineLevel="1">
      <c r="A154" s="90"/>
      <c r="B154" s="43">
        <v>26.27</v>
      </c>
      <c r="C154" s="65" t="s">
        <v>332</v>
      </c>
      <c r="D154" s="199">
        <f t="shared" si="18"/>
        <v>100</v>
      </c>
      <c r="E154" s="144"/>
      <c r="F154" s="144">
        <f t="shared" si="17"/>
        <v>92.932852242435843</v>
      </c>
      <c r="G154" s="144">
        <f t="shared" si="17"/>
        <v>99.423927437209997</v>
      </c>
      <c r="H154" s="144">
        <f t="shared" si="17"/>
        <v>95.467106311834186</v>
      </c>
      <c r="I154" s="144">
        <f t="shared" si="17"/>
        <v>88.620326855405295</v>
      </c>
      <c r="J154" s="144">
        <f t="shared" si="17"/>
        <v>87.954992619282251</v>
      </c>
    </row>
    <row r="155" spans="1:10" ht="15" hidden="1" customHeight="1" outlineLevel="1">
      <c r="A155" s="90"/>
      <c r="B155" s="43">
        <v>29</v>
      </c>
      <c r="C155" s="65" t="s">
        <v>333</v>
      </c>
      <c r="D155" s="199">
        <f t="shared" si="18"/>
        <v>100</v>
      </c>
      <c r="E155" s="144"/>
      <c r="F155" s="144">
        <f t="shared" si="17"/>
        <v>94.153068699427138</v>
      </c>
      <c r="G155" s="144">
        <f t="shared" si="17"/>
        <v>105.13385805984734</v>
      </c>
      <c r="H155" s="144">
        <f t="shared" si="17"/>
        <v>101.77161176060604</v>
      </c>
      <c r="I155" s="144">
        <f t="shared" si="17"/>
        <v>97.67432010216173</v>
      </c>
      <c r="J155" s="144">
        <f t="shared" si="17"/>
        <v>96.784732183136612</v>
      </c>
    </row>
    <row r="156" spans="1:10" ht="15" hidden="1" customHeight="1" outlineLevel="1">
      <c r="A156" s="90"/>
      <c r="B156" s="43" t="s">
        <v>68</v>
      </c>
      <c r="C156" s="65" t="s">
        <v>334</v>
      </c>
      <c r="D156" s="199">
        <f t="shared" si="18"/>
        <v>100</v>
      </c>
      <c r="E156" s="144"/>
      <c r="F156" s="144">
        <f t="shared" si="17"/>
        <v>115.92176901576468</v>
      </c>
      <c r="G156" s="144">
        <f t="shared" si="17"/>
        <v>120.91743900085865</v>
      </c>
      <c r="H156" s="144">
        <f t="shared" si="17"/>
        <v>121.35174955942416</v>
      </c>
      <c r="I156" s="144">
        <f t="shared" si="17"/>
        <v>118.40450976096119</v>
      </c>
      <c r="J156" s="144">
        <f t="shared" si="17"/>
        <v>115.93507343187501</v>
      </c>
    </row>
    <row r="157" spans="1:10" ht="15" hidden="1" customHeight="1" outlineLevel="1">
      <c r="A157" s="90"/>
      <c r="B157" s="43"/>
      <c r="C157" s="65" t="s">
        <v>495</v>
      </c>
      <c r="D157" s="199">
        <f t="shared" si="18"/>
        <v>100</v>
      </c>
      <c r="E157" s="144"/>
      <c r="F157" s="144">
        <f t="shared" si="17"/>
        <v>95.08407425472339</v>
      </c>
      <c r="G157" s="144">
        <f t="shared" si="17"/>
        <v>104.73629630315901</v>
      </c>
      <c r="H157" s="144">
        <f t="shared" si="17"/>
        <v>92.834170120459476</v>
      </c>
      <c r="I157" s="144">
        <f t="shared" si="17"/>
        <v>89.611235801049659</v>
      </c>
      <c r="J157" s="144">
        <f t="shared" si="17"/>
        <v>88.336848601751754</v>
      </c>
    </row>
    <row r="158" spans="1:10" ht="15" hidden="1" customHeight="1" outlineLevel="1">
      <c r="A158" s="90"/>
      <c r="B158" s="43" t="s">
        <v>335</v>
      </c>
      <c r="C158" s="66" t="s">
        <v>336</v>
      </c>
      <c r="D158" s="200">
        <f t="shared" si="18"/>
        <v>100</v>
      </c>
      <c r="E158" s="147"/>
      <c r="F158" s="147">
        <f t="shared" si="17"/>
        <v>129.62674820521727</v>
      </c>
      <c r="G158" s="147">
        <f t="shared" si="17"/>
        <v>128.41505292236766</v>
      </c>
      <c r="H158" s="147">
        <f t="shared" si="17"/>
        <v>126.06820576079004</v>
      </c>
      <c r="I158" s="147">
        <f t="shared" si="17"/>
        <v>127.32314668120843</v>
      </c>
      <c r="J158" s="147">
        <f t="shared" si="17"/>
        <v>128.43502830742989</v>
      </c>
    </row>
    <row r="159" spans="1:10" ht="15" hidden="1" customHeight="1" outlineLevel="1">
      <c r="A159" s="90"/>
      <c r="B159" s="43" t="s">
        <v>337</v>
      </c>
      <c r="C159" s="65" t="s">
        <v>338</v>
      </c>
      <c r="D159" s="199">
        <f t="shared" si="18"/>
        <v>100</v>
      </c>
      <c r="E159" s="144"/>
      <c r="F159" s="144">
        <f t="shared" ref="F159:J165" si="19">IF($D80&gt;0,F80/$D80*100,"")</f>
        <v>117.62872001229299</v>
      </c>
      <c r="G159" s="144">
        <f t="shared" si="19"/>
        <v>125.33425053442551</v>
      </c>
      <c r="H159" s="144">
        <f t="shared" si="19"/>
        <v>115.03419012035133</v>
      </c>
      <c r="I159" s="144">
        <f t="shared" si="19"/>
        <v>132.11240232368982</v>
      </c>
      <c r="J159" s="144">
        <f t="shared" si="19"/>
        <v>139.40068836996588</v>
      </c>
    </row>
    <row r="160" spans="1:10" ht="15" hidden="1" customHeight="1" outlineLevel="1">
      <c r="A160" s="90"/>
      <c r="B160" s="43" t="s">
        <v>339</v>
      </c>
      <c r="C160" s="65" t="s">
        <v>340</v>
      </c>
      <c r="D160" s="199">
        <f t="shared" si="18"/>
        <v>100</v>
      </c>
      <c r="E160" s="144"/>
      <c r="F160" s="144">
        <f t="shared" si="19"/>
        <v>134.43706913561266</v>
      </c>
      <c r="G160" s="144">
        <f t="shared" si="19"/>
        <v>140.81496851384887</v>
      </c>
      <c r="H160" s="144">
        <f t="shared" si="19"/>
        <v>140.84065804429139</v>
      </c>
      <c r="I160" s="144">
        <f t="shared" si="19"/>
        <v>141.2742621221326</v>
      </c>
      <c r="J160" s="144">
        <f t="shared" si="19"/>
        <v>140.65497998245235</v>
      </c>
    </row>
    <row r="161" spans="1:10" ht="15" hidden="1" customHeight="1" outlineLevel="1">
      <c r="A161" s="90"/>
      <c r="B161" s="43" t="s">
        <v>341</v>
      </c>
      <c r="C161" s="65" t="s">
        <v>342</v>
      </c>
      <c r="D161" s="199">
        <f t="shared" si="18"/>
        <v>100</v>
      </c>
      <c r="E161" s="144"/>
      <c r="F161" s="144">
        <f t="shared" si="19"/>
        <v>147.75756746989825</v>
      </c>
      <c r="G161" s="144">
        <f t="shared" si="19"/>
        <v>106.0801157003103</v>
      </c>
      <c r="H161" s="144">
        <f t="shared" si="19"/>
        <v>112.43292642657671</v>
      </c>
      <c r="I161" s="144">
        <f t="shared" si="19"/>
        <v>109.43671952701106</v>
      </c>
      <c r="J161" s="144">
        <f t="shared" si="19"/>
        <v>108.94318383235819</v>
      </c>
    </row>
    <row r="162" spans="1:10" ht="15" hidden="1" customHeight="1" outlineLevel="1">
      <c r="A162" s="90"/>
      <c r="B162" s="43">
        <v>68</v>
      </c>
      <c r="C162" s="65" t="s">
        <v>141</v>
      </c>
      <c r="D162" s="199">
        <f t="shared" si="18"/>
        <v>100</v>
      </c>
      <c r="E162" s="144"/>
      <c r="F162" s="144">
        <f t="shared" si="19"/>
        <v>164.20948336977733</v>
      </c>
      <c r="G162" s="144">
        <f t="shared" si="19"/>
        <v>167.89527633871168</v>
      </c>
      <c r="H162" s="144">
        <f t="shared" si="19"/>
        <v>162.73278779484946</v>
      </c>
      <c r="I162" s="144">
        <f t="shared" si="19"/>
        <v>148.93777025144524</v>
      </c>
      <c r="J162" s="144">
        <f t="shared" si="19"/>
        <v>152.47785269352156</v>
      </c>
    </row>
    <row r="163" spans="1:10" ht="15" hidden="1" customHeight="1" outlineLevel="1">
      <c r="A163" s="90"/>
      <c r="B163" s="43" t="s">
        <v>343</v>
      </c>
      <c r="C163" s="65" t="s">
        <v>344</v>
      </c>
      <c r="D163" s="199">
        <f t="shared" si="18"/>
        <v>100</v>
      </c>
      <c r="E163" s="144"/>
      <c r="F163" s="144">
        <f t="shared" si="19"/>
        <v>134.32696032866701</v>
      </c>
      <c r="G163" s="144">
        <f t="shared" si="19"/>
        <v>145.12440509945421</v>
      </c>
      <c r="H163" s="144">
        <f t="shared" si="19"/>
        <v>134.97897918469423</v>
      </c>
      <c r="I163" s="144">
        <f t="shared" si="19"/>
        <v>136.60550881647674</v>
      </c>
      <c r="J163" s="144">
        <f t="shared" si="19"/>
        <v>134.54746078070403</v>
      </c>
    </row>
    <row r="164" spans="1:10" ht="15" hidden="1" customHeight="1" outlineLevel="1">
      <c r="A164" s="90"/>
      <c r="B164" s="43"/>
      <c r="C164" s="65" t="s">
        <v>496</v>
      </c>
      <c r="D164" s="199">
        <f t="shared" si="18"/>
        <v>100</v>
      </c>
      <c r="E164" s="144"/>
      <c r="F164" s="144">
        <f t="shared" si="19"/>
        <v>122.01705229241556</v>
      </c>
      <c r="G164" s="144">
        <f t="shared" si="19"/>
        <v>132.28025544495972</v>
      </c>
      <c r="H164" s="144">
        <f t="shared" si="19"/>
        <v>129.93576871896201</v>
      </c>
      <c r="I164" s="144">
        <f t="shared" si="19"/>
        <v>129.03728893228194</v>
      </c>
      <c r="J164" s="144">
        <f t="shared" si="19"/>
        <v>129.44321569668801</v>
      </c>
    </row>
    <row r="165" spans="1:10" ht="15" hidden="1" customHeight="1" outlineLevel="1">
      <c r="A165" s="90"/>
      <c r="B165" s="45"/>
      <c r="C165" s="66" t="s">
        <v>119</v>
      </c>
      <c r="D165" s="209">
        <f t="shared" si="18"/>
        <v>100</v>
      </c>
      <c r="E165" s="145"/>
      <c r="F165" s="145">
        <f t="shared" si="19"/>
        <v>106.56118753280899</v>
      </c>
      <c r="G165" s="145">
        <f t="shared" si="19"/>
        <v>114.51932905608102</v>
      </c>
      <c r="H165" s="145">
        <f t="shared" si="19"/>
        <v>110.10161052480341</v>
      </c>
      <c r="I165" s="145">
        <f t="shared" si="19"/>
        <v>109.07304633723854</v>
      </c>
      <c r="J165" s="145">
        <f t="shared" si="19"/>
        <v>108.79811437227409</v>
      </c>
    </row>
    <row r="166" spans="1:10" ht="7.5" hidden="1" customHeight="1" outlineLevel="1">
      <c r="A166" s="90"/>
      <c r="B166" s="45"/>
      <c r="C166" s="46"/>
      <c r="D166" s="47"/>
      <c r="E166" s="47"/>
      <c r="F166" s="47"/>
      <c r="G166" s="47"/>
      <c r="H166" s="47"/>
      <c r="I166" s="47"/>
      <c r="J166" s="47"/>
    </row>
    <row r="167" spans="1:10" ht="21" customHeight="1" collapsed="1">
      <c r="A167" s="90"/>
      <c r="C167" s="38"/>
      <c r="D167" s="37" t="s">
        <v>195</v>
      </c>
      <c r="E167" s="49"/>
      <c r="F167" s="49"/>
      <c r="G167" s="49"/>
      <c r="H167" s="49"/>
      <c r="I167" s="49"/>
      <c r="J167" s="49"/>
    </row>
    <row r="168" spans="1:10" ht="15" customHeight="1">
      <c r="A168" s="90">
        <v>109</v>
      </c>
      <c r="B168" s="43" t="s">
        <v>16</v>
      </c>
      <c r="C168" s="65" t="s">
        <v>149</v>
      </c>
      <c r="D168" s="54">
        <f t="shared" ref="D168:D199" si="20">D8/D$60*100</f>
        <v>1.7072257223277167</v>
      </c>
      <c r="E168" s="54"/>
      <c r="F168" s="54">
        <f t="shared" ref="F168:J177" si="21">F8/F$60*100</f>
        <v>1.8685157566780641</v>
      </c>
      <c r="G168" s="54">
        <f t="shared" si="21"/>
        <v>1.7614621649413524</v>
      </c>
      <c r="H168" s="54">
        <f t="shared" si="21"/>
        <v>2.0650109644808943</v>
      </c>
      <c r="I168" s="54">
        <f t="shared" si="21"/>
        <v>1.9636333632176879</v>
      </c>
      <c r="J168" s="54">
        <f t="shared" si="21"/>
        <v>2.0656478078660485</v>
      </c>
    </row>
    <row r="169" spans="1:10" ht="15" customHeight="1">
      <c r="A169" s="90">
        <v>110</v>
      </c>
      <c r="B169" s="43" t="s">
        <v>18</v>
      </c>
      <c r="C169" s="65" t="s">
        <v>150</v>
      </c>
      <c r="D169" s="54">
        <f t="shared" si="20"/>
        <v>3.2296830477874836E-2</v>
      </c>
      <c r="E169" s="54"/>
      <c r="F169" s="54">
        <f t="shared" si="21"/>
        <v>5.0592751172045453E-2</v>
      </c>
      <c r="G169" s="54">
        <f t="shared" si="21"/>
        <v>5.4809328207740121E-2</v>
      </c>
      <c r="H169" s="54">
        <f t="shared" si="21"/>
        <v>3.6702381943891048E-2</v>
      </c>
      <c r="I169" s="54">
        <f t="shared" si="21"/>
        <v>4.0454765403371826E-2</v>
      </c>
      <c r="J169" s="54">
        <f t="shared" si="21"/>
        <v>4.297827316357359E-2</v>
      </c>
    </row>
    <row r="170" spans="1:10" ht="15" customHeight="1">
      <c r="A170" s="90">
        <v>111</v>
      </c>
      <c r="B170" s="43" t="s">
        <v>20</v>
      </c>
      <c r="C170" s="65" t="s">
        <v>151</v>
      </c>
      <c r="D170" s="54">
        <f t="shared" si="20"/>
        <v>5.1685582236462919E-2</v>
      </c>
      <c r="E170" s="54"/>
      <c r="F170" s="54">
        <f t="shared" si="21"/>
        <v>3.9847082956731554E-2</v>
      </c>
      <c r="G170" s="54">
        <f t="shared" si="21"/>
        <v>3.3458061974890131E-2</v>
      </c>
      <c r="H170" s="54">
        <f t="shared" si="21"/>
        <v>3.4222634491664738E-2</v>
      </c>
      <c r="I170" s="54">
        <f t="shared" si="21"/>
        <v>3.9315552624407106E-2</v>
      </c>
      <c r="J170" s="54">
        <f t="shared" si="21"/>
        <v>3.949333138907498E-2</v>
      </c>
    </row>
    <row r="171" spans="1:10" ht="15" customHeight="1">
      <c r="A171" s="90">
        <v>112</v>
      </c>
      <c r="B171" s="43" t="s">
        <v>22</v>
      </c>
      <c r="C171" s="65" t="s">
        <v>152</v>
      </c>
      <c r="D171" s="54">
        <f t="shared" si="20"/>
        <v>1.0512569526066254E-2</v>
      </c>
      <c r="E171" s="54"/>
      <c r="F171" s="54">
        <f t="shared" si="21"/>
        <v>-4.7767277932833169E-2</v>
      </c>
      <c r="G171" s="54">
        <f t="shared" si="21"/>
        <v>1.9302298690166714E-2</v>
      </c>
      <c r="H171" s="54">
        <f t="shared" si="21"/>
        <v>-1.1239254534955737E-2</v>
      </c>
      <c r="I171" s="54">
        <f t="shared" si="21"/>
        <v>-4.4461298128580878E-2</v>
      </c>
      <c r="J171" s="54">
        <f t="shared" si="21"/>
        <v>-2.7127038645379881E-2</v>
      </c>
    </row>
    <row r="172" spans="1:10" ht="15" customHeight="1">
      <c r="A172" s="90">
        <v>113</v>
      </c>
      <c r="B172" s="43" t="s">
        <v>24</v>
      </c>
      <c r="C172" s="65" t="s">
        <v>153</v>
      </c>
      <c r="D172" s="54">
        <f t="shared" si="20"/>
        <v>0.47507484608189604</v>
      </c>
      <c r="E172" s="54"/>
      <c r="F172" s="54">
        <f t="shared" si="21"/>
        <v>0.57472928033657045</v>
      </c>
      <c r="G172" s="54">
        <f t="shared" si="21"/>
        <v>0.60557233065438498</v>
      </c>
      <c r="H172" s="54">
        <f t="shared" si="21"/>
        <v>0.80486277486885982</v>
      </c>
      <c r="I172" s="54">
        <f t="shared" si="21"/>
        <v>0.8236279763190345</v>
      </c>
      <c r="J172" s="54">
        <f t="shared" si="21"/>
        <v>0.7272705734960998</v>
      </c>
    </row>
    <row r="173" spans="1:10" ht="15" customHeight="1">
      <c r="A173" s="90">
        <v>114</v>
      </c>
      <c r="B173" s="43" t="s">
        <v>26</v>
      </c>
      <c r="C173" s="65" t="s">
        <v>154</v>
      </c>
      <c r="D173" s="54">
        <f t="shared" si="20"/>
        <v>4.275473256116618E-2</v>
      </c>
      <c r="E173" s="54"/>
      <c r="F173" s="54">
        <f t="shared" si="21"/>
        <v>4.3023905053671298E-2</v>
      </c>
      <c r="G173" s="54">
        <f t="shared" si="21"/>
        <v>3.3239722310791212E-2</v>
      </c>
      <c r="H173" s="54">
        <f t="shared" si="21"/>
        <v>-1.3557289625563259E-2</v>
      </c>
      <c r="I173" s="54">
        <f t="shared" si="21"/>
        <v>-3.7478253125344918E-2</v>
      </c>
      <c r="J173" s="54">
        <f t="shared" si="21"/>
        <v>-6.1947466152432245E-3</v>
      </c>
    </row>
    <row r="174" spans="1:10" ht="15" customHeight="1">
      <c r="A174" s="90">
        <v>115</v>
      </c>
      <c r="B174" s="43" t="s">
        <v>28</v>
      </c>
      <c r="C174" s="65" t="s">
        <v>155</v>
      </c>
      <c r="D174" s="54">
        <f t="shared" si="20"/>
        <v>7.0556536899336999</v>
      </c>
      <c r="E174" s="54"/>
      <c r="F174" s="54">
        <f t="shared" si="21"/>
        <v>7.4268629960816481</v>
      </c>
      <c r="G174" s="54">
        <f t="shared" si="21"/>
        <v>7.6357729102169332</v>
      </c>
      <c r="H174" s="54">
        <f t="shared" si="21"/>
        <v>7.9348908360377983</v>
      </c>
      <c r="I174" s="54">
        <f t="shared" si="21"/>
        <v>7.8009307801388577</v>
      </c>
      <c r="J174" s="54">
        <f t="shared" si="21"/>
        <v>7.9564044163130996</v>
      </c>
    </row>
    <row r="175" spans="1:10" ht="15" customHeight="1">
      <c r="A175" s="90">
        <v>116</v>
      </c>
      <c r="B175" s="43" t="s">
        <v>30</v>
      </c>
      <c r="C175" s="65" t="s">
        <v>156</v>
      </c>
      <c r="D175" s="54">
        <f t="shared" si="20"/>
        <v>3.0266477454464153</v>
      </c>
      <c r="E175" s="54"/>
      <c r="F175" s="54">
        <f t="shared" si="21"/>
        <v>3.1246023147053203</v>
      </c>
      <c r="G175" s="54">
        <f t="shared" si="21"/>
        <v>3.1463300352723391</v>
      </c>
      <c r="H175" s="54">
        <f t="shared" si="21"/>
        <v>2.8415923572754442</v>
      </c>
      <c r="I175" s="54">
        <f t="shared" si="21"/>
        <v>3.0913559597897193</v>
      </c>
      <c r="J175" s="54">
        <f t="shared" si="21"/>
        <v>3.1989892230338657</v>
      </c>
    </row>
    <row r="176" spans="1:10" ht="15" customHeight="1">
      <c r="A176" s="90">
        <v>117</v>
      </c>
      <c r="B176" s="43" t="s">
        <v>32</v>
      </c>
      <c r="C176" s="65" t="s">
        <v>157</v>
      </c>
      <c r="D176" s="54">
        <f t="shared" si="20"/>
        <v>0.48701749470728201</v>
      </c>
      <c r="E176" s="54"/>
      <c r="F176" s="54">
        <f t="shared" si="21"/>
        <v>0.5062589066956924</v>
      </c>
      <c r="G176" s="54">
        <f t="shared" si="21"/>
        <v>0.55771762493978605</v>
      </c>
      <c r="H176" s="54">
        <f t="shared" si="21"/>
        <v>0.49960694692161284</v>
      </c>
      <c r="I176" s="54">
        <f t="shared" si="21"/>
        <v>0.55291395996687764</v>
      </c>
      <c r="J176" s="54">
        <f t="shared" si="21"/>
        <v>0.57059098335036706</v>
      </c>
    </row>
    <row r="177" spans="1:10" ht="15" customHeight="1">
      <c r="A177" s="90">
        <v>118</v>
      </c>
      <c r="B177" s="43" t="s">
        <v>34</v>
      </c>
      <c r="C177" s="65" t="s">
        <v>158</v>
      </c>
      <c r="D177" s="54">
        <f t="shared" si="20"/>
        <v>2.1689188956489156</v>
      </c>
      <c r="E177" s="54"/>
      <c r="F177" s="54">
        <f t="shared" si="21"/>
        <v>2.245073983007829</v>
      </c>
      <c r="G177" s="54">
        <f t="shared" si="21"/>
        <v>2.0436297743923091</v>
      </c>
      <c r="H177" s="54">
        <f t="shared" si="21"/>
        <v>2.0289576855372782</v>
      </c>
      <c r="I177" s="54">
        <f t="shared" si="21"/>
        <v>2.1280495065144533</v>
      </c>
      <c r="J177" s="54">
        <f t="shared" si="21"/>
        <v>2.1651833880192708</v>
      </c>
    </row>
    <row r="178" spans="1:10" ht="15" customHeight="1">
      <c r="A178" s="90">
        <v>119</v>
      </c>
      <c r="B178" s="43" t="s">
        <v>36</v>
      </c>
      <c r="C178" s="65" t="s">
        <v>159</v>
      </c>
      <c r="D178" s="54">
        <f t="shared" si="20"/>
        <v>0.22581175396770486</v>
      </c>
      <c r="E178" s="54"/>
      <c r="F178" s="54">
        <f t="shared" ref="F178:J187" si="22">F18/F$60*100</f>
        <v>0.26311515937059177</v>
      </c>
      <c r="G178" s="54">
        <f t="shared" si="22"/>
        <v>0.26921148795974231</v>
      </c>
      <c r="H178" s="54">
        <f t="shared" si="22"/>
        <v>0.27528216171799835</v>
      </c>
      <c r="I178" s="54">
        <f t="shared" si="22"/>
        <v>0.25340691450091601</v>
      </c>
      <c r="J178" s="54">
        <f t="shared" si="22"/>
        <v>0.1948593106493996</v>
      </c>
    </row>
    <row r="179" spans="1:10" ht="15" customHeight="1">
      <c r="A179" s="90">
        <v>120</v>
      </c>
      <c r="B179" s="43" t="s">
        <v>38</v>
      </c>
      <c r="C179" s="65" t="s">
        <v>160</v>
      </c>
      <c r="D179" s="54">
        <f t="shared" si="20"/>
        <v>2.8238954254748152</v>
      </c>
      <c r="E179" s="54"/>
      <c r="F179" s="54">
        <f t="shared" si="22"/>
        <v>3.4929985642577916</v>
      </c>
      <c r="G179" s="54">
        <f t="shared" si="22"/>
        <v>3.2950505677712636</v>
      </c>
      <c r="H179" s="54">
        <f t="shared" si="22"/>
        <v>3.7032365799878009</v>
      </c>
      <c r="I179" s="54">
        <f t="shared" si="22"/>
        <v>3.7917865938835478</v>
      </c>
      <c r="J179" s="54">
        <f t="shared" si="22"/>
        <v>3.7664009894611219</v>
      </c>
    </row>
    <row r="180" spans="1:10" ht="15" customHeight="1">
      <c r="A180" s="90">
        <v>121</v>
      </c>
      <c r="B180" s="43" t="s">
        <v>40</v>
      </c>
      <c r="C180" s="65" t="s">
        <v>161</v>
      </c>
      <c r="D180" s="54">
        <f t="shared" si="20"/>
        <v>9.3290489732643174</v>
      </c>
      <c r="E180" s="54"/>
      <c r="F180" s="54">
        <f t="shared" si="22"/>
        <v>9.0408082406297705</v>
      </c>
      <c r="G180" s="54">
        <f t="shared" si="22"/>
        <v>9.4047516284544361</v>
      </c>
      <c r="H180" s="54">
        <f t="shared" si="22"/>
        <v>9.9413579103444221</v>
      </c>
      <c r="I180" s="54">
        <f t="shared" si="22"/>
        <v>10.673304440988488</v>
      </c>
      <c r="J180" s="54">
        <f t="shared" si="22"/>
        <v>10.720413172565832</v>
      </c>
    </row>
    <row r="181" spans="1:10" ht="15" customHeight="1">
      <c r="A181" s="90">
        <v>122</v>
      </c>
      <c r="B181" s="43" t="s">
        <v>42</v>
      </c>
      <c r="C181" s="65" t="s">
        <v>162</v>
      </c>
      <c r="D181" s="54">
        <f t="shared" si="20"/>
        <v>2.0502704015416033</v>
      </c>
      <c r="E181" s="54"/>
      <c r="F181" s="54">
        <f t="shared" si="22"/>
        <v>1.9237757908390594</v>
      </c>
      <c r="G181" s="54">
        <f t="shared" si="22"/>
        <v>1.9823508446714981</v>
      </c>
      <c r="H181" s="54">
        <f t="shared" si="22"/>
        <v>2.2323957440293234</v>
      </c>
      <c r="I181" s="54">
        <f t="shared" si="22"/>
        <v>2.0690762510705669</v>
      </c>
      <c r="J181" s="54">
        <f t="shared" si="22"/>
        <v>2.0545469201421245</v>
      </c>
    </row>
    <row r="182" spans="1:10" ht="15" customHeight="1">
      <c r="A182" s="90">
        <v>123</v>
      </c>
      <c r="B182" s="43" t="s">
        <v>44</v>
      </c>
      <c r="C182" s="65" t="s">
        <v>163</v>
      </c>
      <c r="D182" s="54">
        <f t="shared" si="20"/>
        <v>3.2351134065054361</v>
      </c>
      <c r="E182" s="54"/>
      <c r="F182" s="54">
        <f t="shared" si="22"/>
        <v>3.2334686581142442</v>
      </c>
      <c r="G182" s="54">
        <f t="shared" si="22"/>
        <v>3.4958718819396566</v>
      </c>
      <c r="H182" s="54">
        <f t="shared" si="22"/>
        <v>3.4699723383648142</v>
      </c>
      <c r="I182" s="54">
        <f t="shared" si="22"/>
        <v>3.8209625030569954</v>
      </c>
      <c r="J182" s="54">
        <f t="shared" si="22"/>
        <v>3.6994870277839271</v>
      </c>
    </row>
    <row r="183" spans="1:10" ht="15" customHeight="1">
      <c r="A183" s="90">
        <v>124</v>
      </c>
      <c r="B183" s="43" t="s">
        <v>46</v>
      </c>
      <c r="C183" s="65" t="s">
        <v>164</v>
      </c>
      <c r="D183" s="54">
        <f t="shared" si="20"/>
        <v>0.32058173263036605</v>
      </c>
      <c r="E183" s="54"/>
      <c r="F183" s="54">
        <f t="shared" si="22"/>
        <v>0.36280467352261997</v>
      </c>
      <c r="G183" s="54">
        <f t="shared" si="22"/>
        <v>0.36846807447684099</v>
      </c>
      <c r="H183" s="54">
        <f t="shared" si="22"/>
        <v>0.33991931842728479</v>
      </c>
      <c r="I183" s="54">
        <f t="shared" si="22"/>
        <v>0.3375771618182003</v>
      </c>
      <c r="J183" s="54">
        <f t="shared" si="22"/>
        <v>0.36570383745635848</v>
      </c>
    </row>
    <row r="184" spans="1:10" ht="15" customHeight="1">
      <c r="A184" s="90">
        <v>125</v>
      </c>
      <c r="B184" s="43" t="s">
        <v>48</v>
      </c>
      <c r="C184" s="65" t="s">
        <v>165</v>
      </c>
      <c r="D184" s="54">
        <f t="shared" si="20"/>
        <v>0.78247851527199141</v>
      </c>
      <c r="E184" s="54"/>
      <c r="F184" s="54">
        <f t="shared" si="22"/>
        <v>0.55672436310197471</v>
      </c>
      <c r="G184" s="54">
        <f t="shared" si="22"/>
        <v>0.58755805118185289</v>
      </c>
      <c r="H184" s="54">
        <f t="shared" si="22"/>
        <v>0.40208358222729101</v>
      </c>
      <c r="I184" s="54">
        <f t="shared" si="22"/>
        <v>0.36965915893689161</v>
      </c>
      <c r="J184" s="54">
        <f t="shared" si="22"/>
        <v>0.45679224706136795</v>
      </c>
    </row>
    <row r="185" spans="1:10" ht="15" customHeight="1">
      <c r="A185" s="90">
        <v>126</v>
      </c>
      <c r="B185" s="43" t="s">
        <v>50</v>
      </c>
      <c r="C185" s="65" t="s">
        <v>166</v>
      </c>
      <c r="D185" s="54">
        <f t="shared" si="20"/>
        <v>4.3421657485828327</v>
      </c>
      <c r="E185" s="54"/>
      <c r="F185" s="54">
        <f t="shared" si="22"/>
        <v>3.5319230971479527</v>
      </c>
      <c r="G185" s="54">
        <f t="shared" si="22"/>
        <v>3.132670049010656</v>
      </c>
      <c r="H185" s="54">
        <f t="shared" si="22"/>
        <v>2.5872789964494487</v>
      </c>
      <c r="I185" s="54">
        <f t="shared" si="22"/>
        <v>2.5501034154577948</v>
      </c>
      <c r="J185" s="54">
        <f t="shared" si="22"/>
        <v>2.5996513737408753</v>
      </c>
    </row>
    <row r="186" spans="1:10" ht="15" customHeight="1">
      <c r="A186" s="90">
        <v>127</v>
      </c>
      <c r="B186" s="43" t="s">
        <v>52</v>
      </c>
      <c r="C186" s="65" t="s">
        <v>167</v>
      </c>
      <c r="D186" s="54">
        <f t="shared" si="20"/>
        <v>2.1592973963650506</v>
      </c>
      <c r="E186" s="54"/>
      <c r="F186" s="54">
        <f t="shared" si="22"/>
        <v>2.5876787018070089</v>
      </c>
      <c r="G186" s="54">
        <f t="shared" si="22"/>
        <v>3.3647804703074295</v>
      </c>
      <c r="H186" s="54">
        <f t="shared" si="22"/>
        <v>2.8350633222659578</v>
      </c>
      <c r="I186" s="54">
        <f t="shared" si="22"/>
        <v>2.5465279807673813</v>
      </c>
      <c r="J186" s="54">
        <f t="shared" si="22"/>
        <v>2.480242944236374</v>
      </c>
    </row>
    <row r="187" spans="1:10" ht="15" customHeight="1">
      <c r="A187" s="90">
        <v>128</v>
      </c>
      <c r="B187" s="43" t="s">
        <v>54</v>
      </c>
      <c r="C187" s="65" t="s">
        <v>168</v>
      </c>
      <c r="D187" s="54">
        <f t="shared" si="20"/>
        <v>5.462947937440886E-2</v>
      </c>
      <c r="E187" s="54"/>
      <c r="F187" s="54">
        <f t="shared" si="22"/>
        <v>8.9458533656278413E-2</v>
      </c>
      <c r="G187" s="54">
        <f t="shared" si="22"/>
        <v>9.2075965034149027E-2</v>
      </c>
      <c r="H187" s="54">
        <f t="shared" si="22"/>
        <v>7.3809313328538753E-2</v>
      </c>
      <c r="I187" s="54">
        <f t="shared" si="22"/>
        <v>0.10219215337050479</v>
      </c>
      <c r="J187" s="54">
        <f t="shared" si="22"/>
        <v>0.11604844527676762</v>
      </c>
    </row>
    <row r="188" spans="1:10" ht="15" customHeight="1">
      <c r="A188" s="90">
        <v>129</v>
      </c>
      <c r="B188" s="43" t="s">
        <v>56</v>
      </c>
      <c r="C188" s="65" t="s">
        <v>169</v>
      </c>
      <c r="D188" s="54">
        <f t="shared" si="20"/>
        <v>3.486726469978346</v>
      </c>
      <c r="E188" s="54"/>
      <c r="F188" s="54">
        <f t="shared" ref="F188:J197" si="23">F28/F$60*100</f>
        <v>3.0680171527851692</v>
      </c>
      <c r="G188" s="54">
        <f t="shared" si="23"/>
        <v>3.2315548883874929</v>
      </c>
      <c r="H188" s="54">
        <f t="shared" si="23"/>
        <v>3.2226427278730485</v>
      </c>
      <c r="I188" s="54">
        <f t="shared" si="23"/>
        <v>3.2222157199082653</v>
      </c>
      <c r="J188" s="54">
        <f t="shared" si="23"/>
        <v>3.139728675477762</v>
      </c>
    </row>
    <row r="189" spans="1:10" ht="15" customHeight="1">
      <c r="A189" s="90">
        <v>130</v>
      </c>
      <c r="B189" s="43" t="s">
        <v>58</v>
      </c>
      <c r="C189" s="65" t="s">
        <v>170</v>
      </c>
      <c r="D189" s="54">
        <f t="shared" si="20"/>
        <v>4.1138305372598101</v>
      </c>
      <c r="E189" s="54"/>
      <c r="F189" s="54">
        <f t="shared" si="23"/>
        <v>3.5745821830371822</v>
      </c>
      <c r="G189" s="54">
        <f t="shared" si="23"/>
        <v>3.300099750396785</v>
      </c>
      <c r="H189" s="54">
        <f t="shared" si="23"/>
        <v>3.4024257952938917</v>
      </c>
      <c r="I189" s="54">
        <f t="shared" si="23"/>
        <v>3.1888289034835591</v>
      </c>
      <c r="J189" s="54">
        <f t="shared" si="23"/>
        <v>3.0939267818140306</v>
      </c>
    </row>
    <row r="190" spans="1:10" ht="15" customHeight="1">
      <c r="A190" s="90">
        <v>131</v>
      </c>
      <c r="B190" s="43" t="s">
        <v>60</v>
      </c>
      <c r="C190" s="65" t="s">
        <v>171</v>
      </c>
      <c r="D190" s="54">
        <f t="shared" si="20"/>
        <v>2.7373883679718247</v>
      </c>
      <c r="E190" s="54"/>
      <c r="F190" s="54">
        <f t="shared" si="23"/>
        <v>2.4004198692291814</v>
      </c>
      <c r="G190" s="54">
        <f t="shared" si="23"/>
        <v>2.6480235655948285</v>
      </c>
      <c r="H190" s="54">
        <f t="shared" si="23"/>
        <v>2.5381416539356576</v>
      </c>
      <c r="I190" s="54">
        <f t="shared" si="23"/>
        <v>2.3776907741856106</v>
      </c>
      <c r="J190" s="54">
        <f t="shared" si="23"/>
        <v>2.4447621166058906</v>
      </c>
    </row>
    <row r="191" spans="1:10" ht="15" customHeight="1">
      <c r="A191" s="90">
        <v>132</v>
      </c>
      <c r="B191" s="43" t="s">
        <v>62</v>
      </c>
      <c r="C191" s="65" t="s">
        <v>172</v>
      </c>
      <c r="D191" s="54">
        <f t="shared" si="20"/>
        <v>9.1283420220017053</v>
      </c>
      <c r="E191" s="54"/>
      <c r="F191" s="54">
        <f t="shared" si="23"/>
        <v>7.3209210974486627</v>
      </c>
      <c r="G191" s="54">
        <f t="shared" si="23"/>
        <v>8.0039695531072006</v>
      </c>
      <c r="H191" s="54">
        <f t="shared" si="23"/>
        <v>7.6436053523501695</v>
      </c>
      <c r="I191" s="54">
        <f t="shared" si="23"/>
        <v>7.2993327181017174</v>
      </c>
      <c r="J191" s="54">
        <f t="shared" si="23"/>
        <v>7.1634006123248772</v>
      </c>
    </row>
    <row r="192" spans="1:10" ht="15" customHeight="1">
      <c r="A192" s="90">
        <v>133</v>
      </c>
      <c r="B192" s="43" t="s">
        <v>64</v>
      </c>
      <c r="C192" s="65" t="s">
        <v>173</v>
      </c>
      <c r="D192" s="54">
        <f t="shared" si="20"/>
        <v>13.980680356047165</v>
      </c>
      <c r="E192" s="54"/>
      <c r="F192" s="54">
        <f t="shared" si="23"/>
        <v>12.352752334168191</v>
      </c>
      <c r="G192" s="54">
        <f t="shared" si="23"/>
        <v>12.834888889481402</v>
      </c>
      <c r="H192" s="54">
        <f t="shared" si="23"/>
        <v>12.922938788658596</v>
      </c>
      <c r="I192" s="54">
        <f t="shared" si="23"/>
        <v>12.519623263482124</v>
      </c>
      <c r="J192" s="54">
        <f t="shared" si="23"/>
        <v>12.436947200832092</v>
      </c>
    </row>
    <row r="193" spans="1:10" ht="15" customHeight="1">
      <c r="A193" s="90">
        <v>134</v>
      </c>
      <c r="B193" s="43" t="s">
        <v>66</v>
      </c>
      <c r="C193" s="65" t="s">
        <v>174</v>
      </c>
      <c r="D193" s="54">
        <f t="shared" si="20"/>
        <v>2.1100565485217362</v>
      </c>
      <c r="E193" s="54"/>
      <c r="F193" s="54">
        <f t="shared" si="23"/>
        <v>2.0214785104358293</v>
      </c>
      <c r="G193" s="54">
        <f t="shared" si="23"/>
        <v>1.5468684185242627</v>
      </c>
      <c r="H193" s="54">
        <f t="shared" si="23"/>
        <v>1.3492758467219546</v>
      </c>
      <c r="I193" s="54">
        <f t="shared" si="23"/>
        <v>1.2411618348327798</v>
      </c>
      <c r="J193" s="54">
        <f t="shared" si="23"/>
        <v>1.1908478761019887</v>
      </c>
    </row>
    <row r="194" spans="1:10" ht="15" customHeight="1">
      <c r="A194" s="90">
        <v>135</v>
      </c>
      <c r="B194" s="43" t="s">
        <v>68</v>
      </c>
      <c r="C194" s="65" t="s">
        <v>175</v>
      </c>
      <c r="D194" s="54">
        <f t="shared" si="20"/>
        <v>2.2842107683699804</v>
      </c>
      <c r="E194" s="54"/>
      <c r="F194" s="54">
        <f t="shared" si="23"/>
        <v>2.4848611319462015</v>
      </c>
      <c r="G194" s="54">
        <f t="shared" si="23"/>
        <v>2.4118279291893496</v>
      </c>
      <c r="H194" s="54">
        <f t="shared" si="23"/>
        <v>2.5176105216165605</v>
      </c>
      <c r="I194" s="54">
        <f t="shared" si="23"/>
        <v>2.4796305347824341</v>
      </c>
      <c r="J194" s="54">
        <f t="shared" si="23"/>
        <v>2.4340508536638716</v>
      </c>
    </row>
    <row r="195" spans="1:10" ht="15" customHeight="1">
      <c r="A195" s="90">
        <v>136</v>
      </c>
      <c r="B195" s="43" t="s">
        <v>70</v>
      </c>
      <c r="C195" s="65" t="s">
        <v>71</v>
      </c>
      <c r="D195" s="54">
        <f t="shared" si="20"/>
        <v>0.85894895700851948</v>
      </c>
      <c r="E195" s="54"/>
      <c r="F195" s="54">
        <f t="shared" si="23"/>
        <v>0.5952157295868411</v>
      </c>
      <c r="G195" s="54">
        <f t="shared" si="23"/>
        <v>0.56163974118324655</v>
      </c>
      <c r="H195" s="54">
        <f t="shared" si="23"/>
        <v>0.55918256155306845</v>
      </c>
      <c r="I195" s="54">
        <f t="shared" si="23"/>
        <v>0.65221422304480681</v>
      </c>
      <c r="J195" s="54">
        <f t="shared" si="23"/>
        <v>0.6549143443555947</v>
      </c>
    </row>
    <row r="196" spans="1:10" ht="15" customHeight="1">
      <c r="A196" s="90">
        <v>137</v>
      </c>
      <c r="B196" s="43" t="s">
        <v>72</v>
      </c>
      <c r="C196" s="65" t="s">
        <v>176</v>
      </c>
      <c r="D196" s="54">
        <f t="shared" si="20"/>
        <v>2.0993478524754661</v>
      </c>
      <c r="E196" s="54"/>
      <c r="F196" s="54">
        <f t="shared" si="23"/>
        <v>2.3187898548768024</v>
      </c>
      <c r="G196" s="54">
        <f t="shared" si="23"/>
        <v>2.4296012047488489</v>
      </c>
      <c r="H196" s="54">
        <f t="shared" si="23"/>
        <v>2.1737423509084643</v>
      </c>
      <c r="I196" s="54">
        <f t="shared" si="23"/>
        <v>2.1454432006717012</v>
      </c>
      <c r="J196" s="54">
        <f t="shared" si="23"/>
        <v>2.0136755748778663</v>
      </c>
    </row>
    <row r="197" spans="1:10" ht="15" customHeight="1">
      <c r="A197" s="90">
        <v>138</v>
      </c>
      <c r="B197" s="43" t="s">
        <v>74</v>
      </c>
      <c r="C197" s="65" t="s">
        <v>177</v>
      </c>
      <c r="D197" s="54">
        <f t="shared" si="20"/>
        <v>2.6014456492984402E-2</v>
      </c>
      <c r="E197" s="54"/>
      <c r="F197" s="54">
        <f t="shared" si="23"/>
        <v>2.4617244754032805E-2</v>
      </c>
      <c r="G197" s="54">
        <f t="shared" si="23"/>
        <v>8.5036854268007948E-3</v>
      </c>
      <c r="H197" s="54">
        <f t="shared" si="23"/>
        <v>1.1608245529172745E-2</v>
      </c>
      <c r="I197" s="54">
        <f t="shared" si="23"/>
        <v>7.8838304991893839E-3</v>
      </c>
      <c r="J197" s="54">
        <f t="shared" si="23"/>
        <v>4.5700269881409645E-3</v>
      </c>
    </row>
    <row r="198" spans="1:10" ht="15" customHeight="1">
      <c r="A198" s="90">
        <v>139</v>
      </c>
      <c r="B198" s="43" t="s">
        <v>76</v>
      </c>
      <c r="C198" s="65" t="s">
        <v>178</v>
      </c>
      <c r="D198" s="54">
        <f t="shared" si="20"/>
        <v>4.5791469768271982E-2</v>
      </c>
      <c r="E198" s="54"/>
      <c r="F198" s="54">
        <f t="shared" ref="F198:J207" si="24">F38/F$60*100</f>
        <v>0.11828529569000597</v>
      </c>
      <c r="G198" s="54">
        <f t="shared" si="24"/>
        <v>0.11653477462881283</v>
      </c>
      <c r="H198" s="54">
        <f t="shared" si="24"/>
        <v>0.1110793141248964</v>
      </c>
      <c r="I198" s="54">
        <f t="shared" si="24"/>
        <v>0.10860986723127747</v>
      </c>
      <c r="J198" s="54">
        <f t="shared" si="24"/>
        <v>0.10447121222967527</v>
      </c>
    </row>
    <row r="199" spans="1:10" ht="15" customHeight="1">
      <c r="A199" s="90">
        <v>140</v>
      </c>
      <c r="B199" s="43" t="s">
        <v>78</v>
      </c>
      <c r="C199" s="65" t="s">
        <v>179</v>
      </c>
      <c r="D199" s="54">
        <f t="shared" si="20"/>
        <v>0.37333167442445442</v>
      </c>
      <c r="E199" s="54"/>
      <c r="F199" s="54">
        <f t="shared" si="24"/>
        <v>0.58670101014263509</v>
      </c>
      <c r="G199" s="54">
        <f t="shared" si="24"/>
        <v>0.60108161634772139</v>
      </c>
      <c r="H199" s="54">
        <f t="shared" si="24"/>
        <v>0.54790804203974375</v>
      </c>
      <c r="I199" s="54">
        <f t="shared" si="24"/>
        <v>0.49339488675501736</v>
      </c>
      <c r="J199" s="54">
        <f t="shared" si="24"/>
        <v>0.52676021414121843</v>
      </c>
    </row>
    <row r="200" spans="1:10" ht="15" customHeight="1">
      <c r="A200" s="90">
        <v>141</v>
      </c>
      <c r="B200" s="43" t="s">
        <v>80</v>
      </c>
      <c r="C200" s="65" t="s">
        <v>180</v>
      </c>
      <c r="D200" s="54">
        <f t="shared" ref="D200:D220" si="25">D40/D$60*100</f>
        <v>1.488261266146143</v>
      </c>
      <c r="E200" s="54"/>
      <c r="F200" s="54">
        <f t="shared" si="24"/>
        <v>1.5495668482785889</v>
      </c>
      <c r="G200" s="54">
        <f t="shared" si="24"/>
        <v>1.6743318986266549</v>
      </c>
      <c r="H200" s="54">
        <f t="shared" si="24"/>
        <v>1.7244284836333006</v>
      </c>
      <c r="I200" s="54">
        <f t="shared" si="24"/>
        <v>1.703452083125629</v>
      </c>
      <c r="J200" s="54">
        <f t="shared" si="24"/>
        <v>1.8271019364025292</v>
      </c>
    </row>
    <row r="201" spans="1:10" ht="15" customHeight="1">
      <c r="A201" s="90">
        <v>142</v>
      </c>
      <c r="B201" s="43" t="s">
        <v>82</v>
      </c>
      <c r="C201" s="65" t="s">
        <v>181</v>
      </c>
      <c r="D201" s="54">
        <f t="shared" si="25"/>
        <v>2.5261747040583469</v>
      </c>
      <c r="E201" s="54"/>
      <c r="F201" s="54">
        <f t="shared" si="24"/>
        <v>2.5952836215641919</v>
      </c>
      <c r="G201" s="54">
        <f t="shared" si="24"/>
        <v>2.7349879020579118</v>
      </c>
      <c r="H201" s="54">
        <f t="shared" si="24"/>
        <v>2.8331485221653887</v>
      </c>
      <c r="I201" s="54">
        <f t="shared" si="24"/>
        <v>2.6753251649038088</v>
      </c>
      <c r="J201" s="54">
        <f t="shared" si="24"/>
        <v>2.7218797751511774</v>
      </c>
    </row>
    <row r="202" spans="1:10" ht="15" customHeight="1">
      <c r="A202" s="90">
        <v>143</v>
      </c>
      <c r="B202" s="43" t="s">
        <v>84</v>
      </c>
      <c r="C202" s="65" t="s">
        <v>182</v>
      </c>
      <c r="D202" s="54">
        <f t="shared" si="25"/>
        <v>0.51398263009225631</v>
      </c>
      <c r="E202" s="54"/>
      <c r="F202" s="54">
        <f t="shared" si="24"/>
        <v>0.5918652567498589</v>
      </c>
      <c r="G202" s="54">
        <f t="shared" si="24"/>
        <v>0.51564300078015624</v>
      </c>
      <c r="H202" s="54">
        <f t="shared" si="24"/>
        <v>0.46680950355411416</v>
      </c>
      <c r="I202" s="54">
        <f t="shared" si="24"/>
        <v>0.58212611196267017</v>
      </c>
      <c r="J202" s="54">
        <f t="shared" si="24"/>
        <v>0.54994342857029044</v>
      </c>
    </row>
    <row r="203" spans="1:10" ht="15" customHeight="1">
      <c r="A203" s="90">
        <v>144</v>
      </c>
      <c r="B203" s="43" t="s">
        <v>86</v>
      </c>
      <c r="C203" s="65" t="s">
        <v>183</v>
      </c>
      <c r="D203" s="54">
        <f t="shared" si="25"/>
        <v>1.1250813291297197</v>
      </c>
      <c r="E203" s="54"/>
      <c r="F203" s="54">
        <f t="shared" si="24"/>
        <v>1.2438279744289193</v>
      </c>
      <c r="G203" s="54">
        <f t="shared" si="24"/>
        <v>1.4102363955483173</v>
      </c>
      <c r="H203" s="54">
        <f t="shared" si="24"/>
        <v>1.3205992526413013</v>
      </c>
      <c r="I203" s="54">
        <f t="shared" si="24"/>
        <v>1.6808183162572612</v>
      </c>
      <c r="J203" s="54">
        <f t="shared" si="24"/>
        <v>1.911436358167929</v>
      </c>
    </row>
    <row r="204" spans="1:10" ht="15" customHeight="1">
      <c r="A204" s="90">
        <v>145</v>
      </c>
      <c r="B204" s="43" t="s">
        <v>88</v>
      </c>
      <c r="C204" s="65" t="s">
        <v>184</v>
      </c>
      <c r="D204" s="54">
        <f t="shared" si="25"/>
        <v>1.2013074362942793</v>
      </c>
      <c r="E204" s="54"/>
      <c r="F204" s="54">
        <f t="shared" si="24"/>
        <v>1.2996814709024938</v>
      </c>
      <c r="G204" s="54">
        <f t="shared" si="24"/>
        <v>1.1827296309049664</v>
      </c>
      <c r="H204" s="54">
        <f t="shared" si="24"/>
        <v>1.1802119858337612</v>
      </c>
      <c r="I204" s="54">
        <f t="shared" si="24"/>
        <v>1.1773948779082644</v>
      </c>
      <c r="J204" s="54">
        <f t="shared" si="24"/>
        <v>1.1779271079245588</v>
      </c>
    </row>
    <row r="205" spans="1:10" ht="15" customHeight="1">
      <c r="A205" s="90">
        <v>146</v>
      </c>
      <c r="B205" s="43" t="s">
        <v>90</v>
      </c>
      <c r="C205" s="65" t="s">
        <v>185</v>
      </c>
      <c r="D205" s="54">
        <f t="shared" si="25"/>
        <v>0.38382990400158229</v>
      </c>
      <c r="E205" s="54"/>
      <c r="F205" s="54">
        <f t="shared" si="24"/>
        <v>0.69584949718724787</v>
      </c>
      <c r="G205" s="54">
        <f t="shared" si="24"/>
        <v>0.61600087933867809</v>
      </c>
      <c r="H205" s="54">
        <f t="shared" si="24"/>
        <v>0.46812102556401625</v>
      </c>
      <c r="I205" s="54">
        <f t="shared" si="24"/>
        <v>0.46447911267863673</v>
      </c>
      <c r="J205" s="54">
        <f t="shared" si="24"/>
        <v>0.44388317371813885</v>
      </c>
    </row>
    <row r="206" spans="1:10" ht="15" customHeight="1">
      <c r="A206" s="90">
        <v>147</v>
      </c>
      <c r="B206" s="43" t="s">
        <v>92</v>
      </c>
      <c r="C206" s="65" t="s">
        <v>186</v>
      </c>
      <c r="D206" s="54">
        <f t="shared" si="25"/>
        <v>1.5076742244153025</v>
      </c>
      <c r="E206" s="54"/>
      <c r="F206" s="54">
        <f t="shared" si="24"/>
        <v>2.8003592020118777</v>
      </c>
      <c r="G206" s="54">
        <f t="shared" si="24"/>
        <v>1.2547294687626627</v>
      </c>
      <c r="H206" s="54">
        <f t="shared" si="24"/>
        <v>1.6882031656756371</v>
      </c>
      <c r="I206" s="54">
        <f t="shared" si="24"/>
        <v>1.4556141992238341</v>
      </c>
      <c r="J206" s="54">
        <f t="shared" si="24"/>
        <v>1.6248608851962973</v>
      </c>
    </row>
    <row r="207" spans="1:10" ht="15" customHeight="1">
      <c r="A207" s="90">
        <v>148</v>
      </c>
      <c r="B207" s="43" t="s">
        <v>94</v>
      </c>
      <c r="C207" s="65" t="s">
        <v>187</v>
      </c>
      <c r="D207" s="54">
        <f t="shared" si="25"/>
        <v>1.6533203615013914</v>
      </c>
      <c r="E207" s="54"/>
      <c r="F207" s="54">
        <f t="shared" si="24"/>
        <v>1.6558446054651874</v>
      </c>
      <c r="G207" s="54">
        <f t="shared" si="24"/>
        <v>1.5126810386329499</v>
      </c>
      <c r="H207" s="54">
        <f t="shared" si="24"/>
        <v>1.5879809548437798</v>
      </c>
      <c r="I207" s="54">
        <f t="shared" si="24"/>
        <v>1.7646588864702852</v>
      </c>
      <c r="J207" s="54">
        <f t="shared" si="24"/>
        <v>1.6127827668179611</v>
      </c>
    </row>
    <row r="208" spans="1:10" ht="15" customHeight="1">
      <c r="A208" s="90">
        <v>149</v>
      </c>
      <c r="B208" s="43" t="s">
        <v>96</v>
      </c>
      <c r="C208" s="65" t="s">
        <v>188</v>
      </c>
      <c r="D208" s="54">
        <f t="shared" si="25"/>
        <v>0.32524358160730282</v>
      </c>
      <c r="E208" s="54"/>
      <c r="F208" s="54">
        <f t="shared" ref="F208:J217" si="26">F48/F$60*100</f>
        <v>0.21417672177452665</v>
      </c>
      <c r="G208" s="54">
        <f t="shared" si="26"/>
        <v>0.20146177118009873</v>
      </c>
      <c r="H208" s="54">
        <f t="shared" si="26"/>
        <v>0.20770860446616166</v>
      </c>
      <c r="I208" s="54">
        <f t="shared" si="26"/>
        <v>0.19821951935572518</v>
      </c>
      <c r="J208" s="54">
        <f t="shared" si="26"/>
        <v>0.19370152535192481</v>
      </c>
    </row>
    <row r="209" spans="1:10" ht="15" customHeight="1">
      <c r="A209" s="90">
        <v>150</v>
      </c>
      <c r="B209" s="43" t="s">
        <v>98</v>
      </c>
      <c r="C209" s="65" t="s">
        <v>189</v>
      </c>
      <c r="D209" s="54">
        <f t="shared" si="25"/>
        <v>4.1569626408148964E-2</v>
      </c>
      <c r="E209" s="54"/>
      <c r="F209" s="54">
        <f t="shared" si="26"/>
        <v>6.3216348880322404E-2</v>
      </c>
      <c r="G209" s="54">
        <f t="shared" si="26"/>
        <v>6.1267399942522109E-2</v>
      </c>
      <c r="H209" s="54">
        <f t="shared" si="26"/>
        <v>6.8160017779177948E-2</v>
      </c>
      <c r="I209" s="54">
        <f t="shared" si="26"/>
        <v>6.0466744341159666E-2</v>
      </c>
      <c r="J209" s="54">
        <f t="shared" si="26"/>
        <v>5.8376220919525566E-2</v>
      </c>
    </row>
    <row r="210" spans="1:10" ht="15" customHeight="1">
      <c r="A210" s="90">
        <v>151</v>
      </c>
      <c r="B210" s="43" t="s">
        <v>100</v>
      </c>
      <c r="C210" s="65" t="s">
        <v>190</v>
      </c>
      <c r="D210" s="54">
        <f t="shared" si="25"/>
        <v>0.96492428313654321</v>
      </c>
      <c r="E210" s="54"/>
      <c r="F210" s="54">
        <f t="shared" si="26"/>
        <v>1.2173437211622584</v>
      </c>
      <c r="G210" s="54">
        <f t="shared" si="26"/>
        <v>1.1864877629660324</v>
      </c>
      <c r="H210" s="54">
        <f t="shared" si="26"/>
        <v>1.2343195558365747</v>
      </c>
      <c r="I210" s="54">
        <f t="shared" si="26"/>
        <v>1.2497951664645344</v>
      </c>
      <c r="J210" s="54">
        <f t="shared" si="26"/>
        <v>1.2474610108108606</v>
      </c>
    </row>
    <row r="211" spans="1:10" ht="15" customHeight="1">
      <c r="A211" s="90">
        <v>152</v>
      </c>
      <c r="B211" s="43" t="s">
        <v>9</v>
      </c>
      <c r="C211" s="65" t="s">
        <v>139</v>
      </c>
      <c r="D211" s="54">
        <f t="shared" si="25"/>
        <v>1.3151585569861961</v>
      </c>
      <c r="E211" s="54"/>
      <c r="F211" s="54">
        <f t="shared" si="26"/>
        <v>0.99662289368901946</v>
      </c>
      <c r="G211" s="54">
        <f t="shared" si="26"/>
        <v>0.96272750610087265</v>
      </c>
      <c r="H211" s="54">
        <f t="shared" si="26"/>
        <v>0.94795830556369287</v>
      </c>
      <c r="I211" s="54">
        <f t="shared" si="26"/>
        <v>1.0614362268162605</v>
      </c>
      <c r="J211" s="54">
        <f t="shared" si="26"/>
        <v>0.9687678608589656</v>
      </c>
    </row>
    <row r="212" spans="1:10" ht="15" customHeight="1">
      <c r="A212" s="90">
        <v>153</v>
      </c>
      <c r="B212" s="43" t="s">
        <v>103</v>
      </c>
      <c r="C212" s="65" t="s">
        <v>140</v>
      </c>
      <c r="D212" s="54">
        <f t="shared" si="25"/>
        <v>0.44686092890521167</v>
      </c>
      <c r="E212" s="54"/>
      <c r="F212" s="54">
        <f t="shared" si="26"/>
        <v>0.50186131341782414</v>
      </c>
      <c r="G212" s="54">
        <f t="shared" si="26"/>
        <v>0.50815409485630214</v>
      </c>
      <c r="H212" s="54">
        <f t="shared" si="26"/>
        <v>0.50120779228037271</v>
      </c>
      <c r="I212" s="54">
        <f t="shared" si="26"/>
        <v>0.4914412582908631</v>
      </c>
      <c r="J212" s="54">
        <f t="shared" si="26"/>
        <v>0.48402378182809291</v>
      </c>
    </row>
    <row r="213" spans="1:10" ht="15" customHeight="1">
      <c r="A213" s="90">
        <v>154</v>
      </c>
      <c r="B213" s="43" t="s">
        <v>105</v>
      </c>
      <c r="C213" s="65" t="s">
        <v>191</v>
      </c>
      <c r="D213" s="54">
        <f t="shared" si="25"/>
        <v>0.59320140945044353</v>
      </c>
      <c r="E213" s="54"/>
      <c r="F213" s="54">
        <f t="shared" si="26"/>
        <v>0.91411609832228891</v>
      </c>
      <c r="G213" s="54">
        <f t="shared" si="26"/>
        <v>0.86968475440004267</v>
      </c>
      <c r="H213" s="54">
        <f t="shared" si="26"/>
        <v>0.87676573143276459</v>
      </c>
      <c r="I213" s="54">
        <f t="shared" si="26"/>
        <v>0.81000850531301338</v>
      </c>
      <c r="J213" s="54">
        <f t="shared" si="26"/>
        <v>0.8313570290224096</v>
      </c>
    </row>
    <row r="214" spans="1:10" ht="15" customHeight="1">
      <c r="A214" s="90">
        <v>155</v>
      </c>
      <c r="B214" s="43" t="s">
        <v>107</v>
      </c>
      <c r="C214" s="65" t="s">
        <v>192</v>
      </c>
      <c r="D214" s="54">
        <f t="shared" si="25"/>
        <v>0.40964094049276328</v>
      </c>
      <c r="E214" s="54"/>
      <c r="F214" s="54">
        <f t="shared" si="26"/>
        <v>1.369457525043019</v>
      </c>
      <c r="G214" s="54">
        <f t="shared" si="26"/>
        <v>1.3148557849507938</v>
      </c>
      <c r="H214" s="54">
        <f t="shared" si="26"/>
        <v>1.2571808288169288</v>
      </c>
      <c r="I214" s="54">
        <f t="shared" si="26"/>
        <v>1.3587954640142181</v>
      </c>
      <c r="J214" s="54">
        <f t="shared" si="26"/>
        <v>1.4218782213429058</v>
      </c>
    </row>
    <row r="215" spans="1:10" ht="15" customHeight="1">
      <c r="A215" s="90">
        <v>156</v>
      </c>
      <c r="B215" s="43" t="s">
        <v>109</v>
      </c>
      <c r="C215" s="65" t="s">
        <v>193</v>
      </c>
      <c r="D215" s="54">
        <f t="shared" si="25"/>
        <v>0.13208862878856656</v>
      </c>
      <c r="E215" s="54"/>
      <c r="F215" s="54">
        <f t="shared" si="26"/>
        <v>0.27342189453122839</v>
      </c>
      <c r="G215" s="54">
        <f t="shared" si="26"/>
        <v>0.27597561953000466</v>
      </c>
      <c r="H215" s="54">
        <f t="shared" si="26"/>
        <v>0.29549247700423037</v>
      </c>
      <c r="I215" s="54">
        <f t="shared" si="26"/>
        <v>0.33942652151057789</v>
      </c>
      <c r="J215" s="54">
        <f t="shared" si="26"/>
        <v>0.35453990216378756</v>
      </c>
    </row>
    <row r="216" spans="1:10" ht="15" customHeight="1">
      <c r="A216" s="90">
        <v>157</v>
      </c>
      <c r="B216" s="43" t="s">
        <v>111</v>
      </c>
      <c r="C216" s="65" t="s">
        <v>194</v>
      </c>
      <c r="D216" s="54">
        <f t="shared" si="25"/>
        <v>1.3720379754651866</v>
      </c>
      <c r="E216" s="54"/>
      <c r="F216" s="54">
        <f t="shared" si="26"/>
        <v>1.2694519125661938</v>
      </c>
      <c r="G216" s="54">
        <f t="shared" si="26"/>
        <v>1.1987316045150787</v>
      </c>
      <c r="H216" s="54">
        <f t="shared" si="26"/>
        <v>1.2654348079347706</v>
      </c>
      <c r="I216" s="54">
        <f t="shared" si="26"/>
        <v>1.3110009653623895</v>
      </c>
      <c r="J216" s="54">
        <f t="shared" si="26"/>
        <v>1.2752360647343399</v>
      </c>
    </row>
    <row r="217" spans="1:10" ht="15" customHeight="1">
      <c r="A217" s="90">
        <v>158</v>
      </c>
      <c r="B217" s="43" t="s">
        <v>113</v>
      </c>
      <c r="C217" s="65" t="s">
        <v>146</v>
      </c>
      <c r="D217" s="54">
        <f t="shared" si="25"/>
        <v>0.35589254343561794</v>
      </c>
      <c r="E217" s="54"/>
      <c r="F217" s="54">
        <f t="shared" si="26"/>
        <v>0.39748528153525176</v>
      </c>
      <c r="G217" s="54">
        <f t="shared" si="26"/>
        <v>0.3814408515142953</v>
      </c>
      <c r="H217" s="54">
        <f t="shared" si="26"/>
        <v>0.45593656271835153</v>
      </c>
      <c r="I217" s="54">
        <f t="shared" si="26"/>
        <v>0.43171142238019139</v>
      </c>
      <c r="J217" s="54">
        <f t="shared" si="26"/>
        <v>0.40196422226326384</v>
      </c>
    </row>
    <row r="218" spans="1:10" ht="15" customHeight="1">
      <c r="A218" s="90">
        <v>159</v>
      </c>
      <c r="B218" s="43" t="s">
        <v>115</v>
      </c>
      <c r="C218" s="65" t="s">
        <v>147</v>
      </c>
      <c r="D218" s="54">
        <f t="shared" si="25"/>
        <v>1.502639539827028</v>
      </c>
      <c r="E218" s="54"/>
      <c r="F218" s="54">
        <f t="shared" ref="F218:J220" si="27">F58/F$60*100</f>
        <v>1.8941699743397273</v>
      </c>
      <c r="G218" s="54">
        <f t="shared" si="27"/>
        <v>1.9042171404053958</v>
      </c>
      <c r="H218" s="54">
        <f t="shared" si="27"/>
        <v>1.8421597123024744</v>
      </c>
      <c r="I218" s="54">
        <f t="shared" si="27"/>
        <v>1.881939175615992</v>
      </c>
      <c r="J218" s="54">
        <f t="shared" si="27"/>
        <v>1.8582705749901716</v>
      </c>
    </row>
    <row r="219" spans="1:10" ht="15" customHeight="1">
      <c r="A219" s="90">
        <v>160</v>
      </c>
      <c r="B219" s="43" t="s">
        <v>117</v>
      </c>
      <c r="C219" s="65" t="s">
        <v>118</v>
      </c>
      <c r="D219" s="54">
        <f t="shared" si="25"/>
        <v>0.51535970761169692</v>
      </c>
      <c r="E219" s="54"/>
      <c r="F219" s="54">
        <f t="shared" si="27"/>
        <v>0.67526094284723492</v>
      </c>
      <c r="G219" s="54">
        <f t="shared" si="27"/>
        <v>0.65497820556130382</v>
      </c>
      <c r="H219" s="54">
        <f t="shared" si="27"/>
        <v>0.69656220480817199</v>
      </c>
      <c r="I219" s="54">
        <f t="shared" si="27"/>
        <v>0.69292163445446298</v>
      </c>
      <c r="J219" s="54">
        <f t="shared" si="27"/>
        <v>0.63917018460695274</v>
      </c>
    </row>
    <row r="220" spans="1:10" ht="15" customHeight="1">
      <c r="A220" s="90">
        <v>161</v>
      </c>
      <c r="B220" s="43"/>
      <c r="C220" s="66" t="s">
        <v>119</v>
      </c>
      <c r="D220" s="73">
        <f t="shared" si="25"/>
        <v>100</v>
      </c>
      <c r="E220" s="73"/>
      <c r="F220" s="73">
        <f t="shared" si="27"/>
        <v>100</v>
      </c>
      <c r="G220" s="73">
        <f t="shared" si="27"/>
        <v>100</v>
      </c>
      <c r="H220" s="73">
        <f t="shared" si="27"/>
        <v>100</v>
      </c>
      <c r="I220" s="73">
        <f t="shared" si="27"/>
        <v>100</v>
      </c>
      <c r="J220" s="73">
        <f t="shared" si="27"/>
        <v>100</v>
      </c>
    </row>
    <row r="221" spans="1:10" ht="7.5" customHeight="1" outlineLevel="2">
      <c r="A221" s="90"/>
      <c r="C221" s="42"/>
      <c r="D221" s="50"/>
      <c r="E221" s="50"/>
      <c r="F221" s="50"/>
      <c r="G221" s="50"/>
      <c r="H221" s="50"/>
      <c r="I221" s="50"/>
      <c r="J221" s="50"/>
    </row>
    <row r="222" spans="1:10" ht="15" customHeight="1" outlineLevel="2">
      <c r="A222" s="90"/>
      <c r="B222" s="43"/>
      <c r="C222" s="66" t="s">
        <v>321</v>
      </c>
      <c r="D222" s="56">
        <f>D64/D$60*100</f>
        <v>5.4348451500512276</v>
      </c>
      <c r="E222" s="56"/>
      <c r="F222" s="56">
        <f>F64/F$60*100</f>
        <v>6.3633676662923646</v>
      </c>
      <c r="G222" s="56">
        <f>G64/G$60*100</f>
        <v>6.3580300872914632</v>
      </c>
      <c r="H222" s="56">
        <f>H64/H$60*100</f>
        <v>6.6822106967593413</v>
      </c>
      <c r="I222" s="56">
        <f>I64/I$60*100</f>
        <v>6.7242803032448926</v>
      </c>
      <c r="J222" s="56">
        <f>J64/J$60*100</f>
        <v>6.4847901261778489</v>
      </c>
    </row>
    <row r="223" spans="1:10" ht="15" customHeight="1" outlineLevel="2">
      <c r="A223" s="90"/>
      <c r="B223" s="43">
        <v>5</v>
      </c>
      <c r="C223" s="65" t="s">
        <v>152</v>
      </c>
      <c r="D223" s="54">
        <f t="shared" ref="D223:D244" si="28">D65/D$60*100</f>
        <v>1.0512569526066254E-2</v>
      </c>
      <c r="E223" s="54"/>
      <c r="F223" s="54">
        <f t="shared" ref="F223:J238" si="29">F65/F$60*100</f>
        <v>-4.7767277932833169E-2</v>
      </c>
      <c r="G223" s="54">
        <f t="shared" si="29"/>
        <v>1.9302298690166714E-2</v>
      </c>
      <c r="H223" s="54">
        <f t="shared" si="29"/>
        <v>-1.1239254534955737E-2</v>
      </c>
      <c r="I223" s="54">
        <f t="shared" si="29"/>
        <v>-4.4461298128580878E-2</v>
      </c>
      <c r="J223" s="54">
        <f t="shared" si="29"/>
        <v>-2.7127038645379881E-2</v>
      </c>
    </row>
    <row r="224" spans="1:10" ht="15" customHeight="1" outlineLevel="2">
      <c r="A224" s="90"/>
      <c r="B224" s="43">
        <v>6</v>
      </c>
      <c r="C224" s="65" t="s">
        <v>322</v>
      </c>
      <c r="D224" s="54">
        <f t="shared" si="28"/>
        <v>0.47507484608189604</v>
      </c>
      <c r="E224" s="54"/>
      <c r="F224" s="54">
        <f t="shared" si="29"/>
        <v>0.57472928033657045</v>
      </c>
      <c r="G224" s="54">
        <f t="shared" si="29"/>
        <v>0.60557233065438498</v>
      </c>
      <c r="H224" s="54">
        <f t="shared" si="29"/>
        <v>0.80486277486885982</v>
      </c>
      <c r="I224" s="54">
        <f t="shared" si="29"/>
        <v>0.8236279763190345</v>
      </c>
      <c r="J224" s="54">
        <f t="shared" si="29"/>
        <v>0.7272705734960998</v>
      </c>
    </row>
    <row r="225" spans="1:10" ht="15" customHeight="1" outlineLevel="2">
      <c r="A225" s="90"/>
      <c r="B225" s="43">
        <v>19</v>
      </c>
      <c r="C225" s="65" t="s">
        <v>323</v>
      </c>
      <c r="D225" s="54">
        <f t="shared" si="28"/>
        <v>2.8238954254748152</v>
      </c>
      <c r="E225" s="54"/>
      <c r="F225" s="54">
        <f t="shared" si="29"/>
        <v>3.4929985642577916</v>
      </c>
      <c r="G225" s="54">
        <f t="shared" si="29"/>
        <v>3.2950505677712636</v>
      </c>
      <c r="H225" s="54">
        <f t="shared" si="29"/>
        <v>3.7032365799878009</v>
      </c>
      <c r="I225" s="54">
        <f t="shared" si="29"/>
        <v>3.7917865938835478</v>
      </c>
      <c r="J225" s="54">
        <f t="shared" si="29"/>
        <v>3.7664009894611219</v>
      </c>
    </row>
    <row r="226" spans="1:10" ht="15" customHeight="1" outlineLevel="2">
      <c r="A226" s="90"/>
      <c r="B226" s="43">
        <v>35</v>
      </c>
      <c r="C226" s="65" t="s">
        <v>324</v>
      </c>
      <c r="D226" s="54">
        <f t="shared" si="28"/>
        <v>2.1253623089684504</v>
      </c>
      <c r="E226" s="54"/>
      <c r="F226" s="54">
        <f t="shared" si="29"/>
        <v>2.3434070996308356</v>
      </c>
      <c r="G226" s="54">
        <f t="shared" si="29"/>
        <v>2.4381048901756497</v>
      </c>
      <c r="H226" s="54">
        <f t="shared" si="29"/>
        <v>2.1853505964376372</v>
      </c>
      <c r="I226" s="54">
        <f t="shared" si="29"/>
        <v>2.1533270311708907</v>
      </c>
      <c r="J226" s="54">
        <f t="shared" si="29"/>
        <v>2.0182456018660071</v>
      </c>
    </row>
    <row r="227" spans="1:10" ht="15" customHeight="1" outlineLevel="2">
      <c r="A227" s="90"/>
      <c r="B227" s="43"/>
      <c r="C227" s="66" t="s">
        <v>325</v>
      </c>
      <c r="D227" s="56">
        <f t="shared" si="28"/>
        <v>75.81757359777059</v>
      </c>
      <c r="E227" s="56"/>
      <c r="F227" s="56">
        <f t="shared" si="29"/>
        <v>70.831068218867742</v>
      </c>
      <c r="G227" s="56">
        <f t="shared" si="29"/>
        <v>72.619565585785779</v>
      </c>
      <c r="H227" s="56">
        <f t="shared" si="29"/>
        <v>71.851491766345958</v>
      </c>
      <c r="I227" s="56">
        <f t="shared" si="29"/>
        <v>71.391293453550304</v>
      </c>
      <c r="J227" s="56">
        <f t="shared" si="29"/>
        <v>71.383887628838849</v>
      </c>
    </row>
    <row r="228" spans="1:10" ht="15" customHeight="1" outlineLevel="2">
      <c r="A228" s="90"/>
      <c r="B228" s="43" t="s">
        <v>16</v>
      </c>
      <c r="C228" s="65" t="s">
        <v>326</v>
      </c>
      <c r="D228" s="54">
        <f t="shared" si="28"/>
        <v>1.7072257223277167</v>
      </c>
      <c r="E228" s="54"/>
      <c r="F228" s="54">
        <f t="shared" si="29"/>
        <v>1.8685157566780641</v>
      </c>
      <c r="G228" s="54">
        <f t="shared" si="29"/>
        <v>1.7614621649413524</v>
      </c>
      <c r="H228" s="54">
        <f t="shared" si="29"/>
        <v>2.0650109644808943</v>
      </c>
      <c r="I228" s="54">
        <f t="shared" si="29"/>
        <v>1.9636333632176879</v>
      </c>
      <c r="J228" s="54">
        <f t="shared" si="29"/>
        <v>2.0656478078660485</v>
      </c>
    </row>
    <row r="229" spans="1:10" ht="15" customHeight="1" outlineLevel="2">
      <c r="A229" s="90"/>
      <c r="B229" s="43" t="s">
        <v>28</v>
      </c>
      <c r="C229" s="65" t="s">
        <v>327</v>
      </c>
      <c r="D229" s="54">
        <f t="shared" si="28"/>
        <v>7.0556536899336999</v>
      </c>
      <c r="E229" s="54"/>
      <c r="F229" s="54">
        <f t="shared" si="29"/>
        <v>7.4268629960816481</v>
      </c>
      <c r="G229" s="54">
        <f t="shared" si="29"/>
        <v>7.6357729102169332</v>
      </c>
      <c r="H229" s="54">
        <f t="shared" si="29"/>
        <v>7.9348908360377983</v>
      </c>
      <c r="I229" s="54">
        <f t="shared" si="29"/>
        <v>7.8009307801388577</v>
      </c>
      <c r="J229" s="54">
        <f t="shared" si="29"/>
        <v>7.9564044163130996</v>
      </c>
    </row>
    <row r="230" spans="1:10" ht="15" customHeight="1" outlineLevel="2">
      <c r="A230" s="90"/>
      <c r="B230" s="43" t="s">
        <v>30</v>
      </c>
      <c r="C230" s="65" t="s">
        <v>328</v>
      </c>
      <c r="D230" s="54">
        <f t="shared" si="28"/>
        <v>3.0266477454464153</v>
      </c>
      <c r="E230" s="54"/>
      <c r="F230" s="54">
        <f t="shared" si="29"/>
        <v>3.1246023147053203</v>
      </c>
      <c r="G230" s="54">
        <f t="shared" si="29"/>
        <v>3.1463300352723391</v>
      </c>
      <c r="H230" s="54">
        <f t="shared" si="29"/>
        <v>2.8415923572754442</v>
      </c>
      <c r="I230" s="54">
        <f t="shared" si="29"/>
        <v>3.0913559597897193</v>
      </c>
      <c r="J230" s="54">
        <f t="shared" si="29"/>
        <v>3.1989892230338657</v>
      </c>
    </row>
    <row r="231" spans="1:10" ht="15" customHeight="1" outlineLevel="2">
      <c r="A231" s="90"/>
      <c r="B231" s="43" t="s">
        <v>329</v>
      </c>
      <c r="C231" s="65" t="s">
        <v>330</v>
      </c>
      <c r="D231" s="54">
        <f t="shared" si="28"/>
        <v>11.379319374805922</v>
      </c>
      <c r="E231" s="54"/>
      <c r="F231" s="54">
        <f t="shared" si="29"/>
        <v>10.96458403146883</v>
      </c>
      <c r="G231" s="54">
        <f t="shared" si="29"/>
        <v>11.387102473125935</v>
      </c>
      <c r="H231" s="54">
        <f t="shared" si="29"/>
        <v>12.173753654373746</v>
      </c>
      <c r="I231" s="54">
        <f t="shared" si="29"/>
        <v>12.742380692059054</v>
      </c>
      <c r="J231" s="54">
        <f t="shared" si="29"/>
        <v>12.774960092707957</v>
      </c>
    </row>
    <row r="232" spans="1:10" ht="15" customHeight="1" outlineLevel="2">
      <c r="A232" s="90"/>
      <c r="B232" s="43">
        <v>22.23</v>
      </c>
      <c r="C232" s="65" t="s">
        <v>331</v>
      </c>
      <c r="D232" s="54">
        <f t="shared" si="28"/>
        <v>4.3381736544077931</v>
      </c>
      <c r="E232" s="54"/>
      <c r="F232" s="54">
        <f t="shared" si="29"/>
        <v>4.152997694738839</v>
      </c>
      <c r="G232" s="54">
        <f t="shared" si="29"/>
        <v>4.4518980075983503</v>
      </c>
      <c r="H232" s="54">
        <f t="shared" si="29"/>
        <v>4.2119752390193899</v>
      </c>
      <c r="I232" s="54">
        <f t="shared" si="29"/>
        <v>4.5281988238120876</v>
      </c>
      <c r="J232" s="54">
        <f t="shared" si="29"/>
        <v>4.5219831123016538</v>
      </c>
    </row>
    <row r="233" spans="1:10" ht="15" customHeight="1" outlineLevel="2">
      <c r="A233" s="90"/>
      <c r="B233" s="43">
        <v>26.27</v>
      </c>
      <c r="C233" s="65" t="s">
        <v>332</v>
      </c>
      <c r="D233" s="54">
        <f t="shared" si="28"/>
        <v>6.8512189052316348</v>
      </c>
      <c r="E233" s="54"/>
      <c r="F233" s="54">
        <f t="shared" si="29"/>
        <v>5.9750020522663627</v>
      </c>
      <c r="G233" s="54">
        <f t="shared" si="29"/>
        <v>5.948123315991614</v>
      </c>
      <c r="H233" s="54">
        <f t="shared" si="29"/>
        <v>5.9405674492295493</v>
      </c>
      <c r="I233" s="54">
        <f t="shared" si="29"/>
        <v>5.5665196776691701</v>
      </c>
      <c r="J233" s="54">
        <f t="shared" si="29"/>
        <v>5.5386888984199212</v>
      </c>
    </row>
    <row r="234" spans="1:10" ht="15" customHeight="1" outlineLevel="2">
      <c r="A234" s="90"/>
      <c r="B234" s="43">
        <v>29</v>
      </c>
      <c r="C234" s="65" t="s">
        <v>333</v>
      </c>
      <c r="D234" s="54">
        <f t="shared" si="28"/>
        <v>13.980680356047165</v>
      </c>
      <c r="E234" s="54"/>
      <c r="F234" s="54">
        <f t="shared" si="29"/>
        <v>12.352752334168191</v>
      </c>
      <c r="G234" s="54">
        <f t="shared" si="29"/>
        <v>12.834888889481402</v>
      </c>
      <c r="H234" s="54">
        <f t="shared" si="29"/>
        <v>12.922938788658596</v>
      </c>
      <c r="I234" s="54">
        <f t="shared" si="29"/>
        <v>12.519623263482124</v>
      </c>
      <c r="J234" s="54">
        <f t="shared" si="29"/>
        <v>12.436947200832092</v>
      </c>
    </row>
    <row r="235" spans="1:10" ht="15" customHeight="1" outlineLevel="2">
      <c r="A235" s="90"/>
      <c r="B235" s="43" t="s">
        <v>68</v>
      </c>
      <c r="C235" s="65" t="s">
        <v>334</v>
      </c>
      <c r="D235" s="54">
        <f t="shared" si="28"/>
        <v>2.2842107683699804</v>
      </c>
      <c r="E235" s="54"/>
      <c r="F235" s="54">
        <f t="shared" si="29"/>
        <v>2.4848611319462015</v>
      </c>
      <c r="G235" s="54">
        <f t="shared" si="29"/>
        <v>2.4118279291893496</v>
      </c>
      <c r="H235" s="54">
        <f t="shared" si="29"/>
        <v>2.5176105216165605</v>
      </c>
      <c r="I235" s="54">
        <f t="shared" si="29"/>
        <v>2.4796305347824341</v>
      </c>
      <c r="J235" s="54">
        <f t="shared" si="29"/>
        <v>2.4340508536638716</v>
      </c>
    </row>
    <row r="236" spans="1:10" ht="15" customHeight="1" outlineLevel="2">
      <c r="A236" s="90"/>
      <c r="B236" s="43"/>
      <c r="C236" s="65" t="s">
        <v>495</v>
      </c>
      <c r="D236" s="54">
        <f t="shared" si="28"/>
        <v>25.194443381200266</v>
      </c>
      <c r="E236" s="54"/>
      <c r="F236" s="54">
        <f t="shared" si="29"/>
        <v>22.480889906814291</v>
      </c>
      <c r="G236" s="54">
        <f t="shared" si="29"/>
        <v>23.042159859968503</v>
      </c>
      <c r="H236" s="54">
        <f t="shared" si="29"/>
        <v>21.243151955653978</v>
      </c>
      <c r="I236" s="54">
        <f t="shared" si="29"/>
        <v>20.699020358599178</v>
      </c>
      <c r="J236" s="54">
        <f t="shared" si="29"/>
        <v>20.456216023700332</v>
      </c>
    </row>
    <row r="237" spans="1:10" ht="15" customHeight="1" outlineLevel="2">
      <c r="A237" s="90"/>
      <c r="B237" s="43" t="s">
        <v>335</v>
      </c>
      <c r="C237" s="66" t="s">
        <v>336</v>
      </c>
      <c r="D237" s="56">
        <f t="shared" si="28"/>
        <v>18.747581252178183</v>
      </c>
      <c r="E237" s="56"/>
      <c r="F237" s="56">
        <f t="shared" si="29"/>
        <v>22.805564114839893</v>
      </c>
      <c r="G237" s="56">
        <f t="shared" si="29"/>
        <v>21.022404326922761</v>
      </c>
      <c r="H237" s="56">
        <f t="shared" si="29"/>
        <v>21.466297536894714</v>
      </c>
      <c r="I237" s="56">
        <f t="shared" si="29"/>
        <v>21.8844262432048</v>
      </c>
      <c r="J237" s="56">
        <f t="shared" si="29"/>
        <v>22.131322244983298</v>
      </c>
    </row>
    <row r="238" spans="1:10" ht="15" customHeight="1" outlineLevel="2">
      <c r="A238" s="90"/>
      <c r="B238" s="43" t="s">
        <v>337</v>
      </c>
      <c r="C238" s="65" t="s">
        <v>338</v>
      </c>
      <c r="D238" s="54">
        <f t="shared" si="28"/>
        <v>2.8403713955162555</v>
      </c>
      <c r="E238" s="54"/>
      <c r="F238" s="54">
        <f t="shared" si="29"/>
        <v>3.1353747020812719</v>
      </c>
      <c r="G238" s="54">
        <f t="shared" si="29"/>
        <v>3.1086090272334399</v>
      </c>
      <c r="H238" s="54">
        <f t="shared" si="29"/>
        <v>2.9676207420291765</v>
      </c>
      <c r="I238" s="54">
        <f t="shared" si="29"/>
        <v>3.4403393061281955</v>
      </c>
      <c r="J238" s="54">
        <f t="shared" si="29"/>
        <v>3.6393068946627785</v>
      </c>
    </row>
    <row r="239" spans="1:10" ht="15" customHeight="1" outlineLevel="2">
      <c r="A239" s="90"/>
      <c r="B239" s="43" t="s">
        <v>339</v>
      </c>
      <c r="C239" s="65" t="s">
        <v>340</v>
      </c>
      <c r="D239" s="54">
        <f t="shared" si="28"/>
        <v>0.96492428313654321</v>
      </c>
      <c r="E239" s="54"/>
      <c r="F239" s="54">
        <f t="shared" ref="F239:J244" si="30">F81/F$60*100</f>
        <v>1.2173437211622584</v>
      </c>
      <c r="G239" s="54">
        <f t="shared" si="30"/>
        <v>1.1864877629660324</v>
      </c>
      <c r="H239" s="54">
        <f t="shared" si="30"/>
        <v>1.2343195558365747</v>
      </c>
      <c r="I239" s="54">
        <f t="shared" si="30"/>
        <v>1.2497951664645344</v>
      </c>
      <c r="J239" s="54">
        <f t="shared" si="30"/>
        <v>1.2474610108108606</v>
      </c>
    </row>
    <row r="240" spans="1:10" ht="15" customHeight="1" outlineLevel="2">
      <c r="A240" s="90"/>
      <c r="B240" s="43" t="s">
        <v>341</v>
      </c>
      <c r="C240" s="65" t="s">
        <v>342</v>
      </c>
      <c r="D240" s="54">
        <f t="shared" si="28"/>
        <v>3.8700680715255786</v>
      </c>
      <c r="E240" s="54"/>
      <c r="F240" s="54">
        <f t="shared" si="30"/>
        <v>5.3662300264388394</v>
      </c>
      <c r="G240" s="54">
        <f t="shared" si="30"/>
        <v>3.5848731579143895</v>
      </c>
      <c r="H240" s="54">
        <f t="shared" si="30"/>
        <v>3.9520137505495949</v>
      </c>
      <c r="I240" s="54">
        <f t="shared" si="30"/>
        <v>3.882971717728481</v>
      </c>
      <c r="J240" s="54">
        <f t="shared" si="30"/>
        <v>3.8752283510843215</v>
      </c>
    </row>
    <row r="241" spans="1:10" ht="15" customHeight="1" outlineLevel="2">
      <c r="A241" s="90"/>
      <c r="B241" s="43">
        <v>68</v>
      </c>
      <c r="C241" s="65" t="s">
        <v>141</v>
      </c>
      <c r="D241" s="54">
        <f t="shared" si="28"/>
        <v>0.59320140945044353</v>
      </c>
      <c r="E241" s="54"/>
      <c r="F241" s="54">
        <f t="shared" si="30"/>
        <v>0.91411609832228891</v>
      </c>
      <c r="G241" s="54">
        <f t="shared" si="30"/>
        <v>0.86968475440004267</v>
      </c>
      <c r="H241" s="54">
        <f t="shared" si="30"/>
        <v>0.87676573143276459</v>
      </c>
      <c r="I241" s="54">
        <f t="shared" si="30"/>
        <v>0.81000850531301338</v>
      </c>
      <c r="J241" s="54">
        <f t="shared" si="30"/>
        <v>0.8313570290224096</v>
      </c>
    </row>
    <row r="242" spans="1:10" ht="15" customHeight="1" outlineLevel="2">
      <c r="A242" s="90"/>
      <c r="B242" s="43" t="s">
        <v>343</v>
      </c>
      <c r="C242" s="65" t="s">
        <v>344</v>
      </c>
      <c r="D242" s="54">
        <f t="shared" si="28"/>
        <v>1.502639539827028</v>
      </c>
      <c r="E242" s="54"/>
      <c r="F242" s="54">
        <f t="shared" si="30"/>
        <v>1.8941699743397273</v>
      </c>
      <c r="G242" s="54">
        <f t="shared" si="30"/>
        <v>1.9042171404053958</v>
      </c>
      <c r="H242" s="54">
        <f t="shared" si="30"/>
        <v>1.8421597123024744</v>
      </c>
      <c r="I242" s="54">
        <f t="shared" si="30"/>
        <v>1.881939175615992</v>
      </c>
      <c r="J242" s="54">
        <f t="shared" si="30"/>
        <v>1.8582705749901716</v>
      </c>
    </row>
    <row r="243" spans="1:10" ht="15" customHeight="1" outlineLevel="2">
      <c r="A243" s="90"/>
      <c r="B243" s="43"/>
      <c r="C243" s="65" t="s">
        <v>496</v>
      </c>
      <c r="D243" s="54">
        <f t="shared" si="28"/>
        <v>8.9763765527223338</v>
      </c>
      <c r="E243" s="54"/>
      <c r="F243" s="54">
        <f t="shared" si="30"/>
        <v>10.278329592495508</v>
      </c>
      <c r="G243" s="54">
        <f t="shared" si="30"/>
        <v>10.368532484003461</v>
      </c>
      <c r="H243" s="54">
        <f t="shared" si="30"/>
        <v>10.59341804474413</v>
      </c>
      <c r="I243" s="54">
        <f t="shared" si="30"/>
        <v>10.619372371954581</v>
      </c>
      <c r="J243" s="54">
        <f t="shared" si="30"/>
        <v>10.679698384412758</v>
      </c>
    </row>
    <row r="244" spans="1:10" ht="15" customHeight="1" outlineLevel="2">
      <c r="A244" s="90"/>
      <c r="B244" s="43"/>
      <c r="C244" s="66" t="s">
        <v>119</v>
      </c>
      <c r="D244" s="73">
        <f t="shared" si="28"/>
        <v>100</v>
      </c>
      <c r="E244" s="73"/>
      <c r="F244" s="73">
        <f t="shared" si="30"/>
        <v>100</v>
      </c>
      <c r="G244" s="73">
        <f t="shared" si="30"/>
        <v>100.00000000000003</v>
      </c>
      <c r="H244" s="73">
        <f t="shared" si="30"/>
        <v>100.00000000000003</v>
      </c>
      <c r="I244" s="73">
        <f t="shared" si="30"/>
        <v>100</v>
      </c>
      <c r="J244" s="73">
        <f t="shared" si="30"/>
        <v>100</v>
      </c>
    </row>
    <row r="245" spans="1:10">
      <c r="D245" s="50"/>
      <c r="E245" s="50"/>
      <c r="F245" s="50"/>
      <c r="G245" s="50"/>
      <c r="H245" s="50"/>
      <c r="I245" s="50"/>
      <c r="J245" s="50"/>
    </row>
    <row r="248" spans="1:10">
      <c r="A248" s="101"/>
    </row>
    <row r="249" spans="1:10">
      <c r="A249" s="101"/>
    </row>
    <row r="250" spans="1:10">
      <c r="A250" s="101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6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6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318</v>
      </c>
      <c r="B3" s="60" t="s">
        <v>12</v>
      </c>
      <c r="C3" s="60"/>
      <c r="K3" s="31"/>
    </row>
    <row r="4" spans="1:11" s="34" customFormat="1" ht="18" customHeight="1">
      <c r="A4" s="74" t="s">
        <v>350</v>
      </c>
      <c r="B4" s="75" t="s">
        <v>292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309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120">
        <f>'3.1.3'!D8/'3.1.1'!D8*100</f>
        <v>44.910991750020678</v>
      </c>
      <c r="E8" s="120"/>
      <c r="F8" s="120">
        <f>'3.1.3'!F8/'3.1.1'!F8*100</f>
        <v>49.133432340939251</v>
      </c>
      <c r="G8" s="120">
        <f>'3.1.3'!G8/'3.1.1'!G8*100</f>
        <v>49.704054479990731</v>
      </c>
      <c r="H8" s="120">
        <f>'3.1.3'!H8/'3.1.1'!H8*100</f>
        <v>48.661911670015563</v>
      </c>
      <c r="I8" s="120">
        <f>'3.1.3'!I8/'3.1.1'!I8*100</f>
        <v>47.914064979427664</v>
      </c>
      <c r="J8" s="120">
        <f>'3.1.3'!J8/'3.1.1'!J8*100</f>
        <v>48.769026559782866</v>
      </c>
    </row>
    <row r="9" spans="1:11" ht="15" customHeight="1">
      <c r="A9" s="90">
        <v>2</v>
      </c>
      <c r="B9" s="43" t="s">
        <v>18</v>
      </c>
      <c r="C9" s="65" t="s">
        <v>150</v>
      </c>
      <c r="D9" s="120">
        <f>'3.1.3'!D9/'3.1.1'!D9*100</f>
        <v>28.200417727722161</v>
      </c>
      <c r="E9" s="120"/>
      <c r="F9" s="120">
        <f>'3.1.3'!F9/'3.1.1'!F9*100</f>
        <v>46.522092503532122</v>
      </c>
      <c r="G9" s="120">
        <f>'3.1.3'!G9/'3.1.1'!G9*100</f>
        <v>40.703127262763694</v>
      </c>
      <c r="H9" s="120">
        <f>'3.1.3'!H9/'3.1.1'!H9*100</f>
        <v>44.141057121330277</v>
      </c>
      <c r="I9" s="120">
        <f>'3.1.3'!I9/'3.1.1'!I9*100</f>
        <v>44.588815749463706</v>
      </c>
      <c r="J9" s="120">
        <f>'3.1.3'!J9/'3.1.1'!J9*100</f>
        <v>39.663939828520014</v>
      </c>
    </row>
    <row r="10" spans="1:11" ht="15" customHeight="1">
      <c r="A10" s="90">
        <v>3</v>
      </c>
      <c r="B10" s="43" t="s">
        <v>20</v>
      </c>
      <c r="C10" s="65" t="s">
        <v>151</v>
      </c>
      <c r="D10" s="120">
        <f>'3.1.3'!D10/'3.1.1'!D10*100</f>
        <v>69.366193283726901</v>
      </c>
      <c r="E10" s="120"/>
      <c r="F10" s="120">
        <f>'3.1.3'!F10/'3.1.1'!F10*100</f>
        <v>69.599181229930878</v>
      </c>
      <c r="G10" s="120">
        <f>'3.1.3'!G10/'3.1.1'!G10*100</f>
        <v>69.120597637351324</v>
      </c>
      <c r="H10" s="120">
        <f>'3.1.3'!H10/'3.1.1'!H10*100</f>
        <v>68.740679842170621</v>
      </c>
      <c r="I10" s="120">
        <f>'3.1.3'!I10/'3.1.1'!I10*100</f>
        <v>69.025688862869472</v>
      </c>
      <c r="J10" s="120">
        <f>'3.1.3'!J10/'3.1.1'!J10*100</f>
        <v>72.153174924581037</v>
      </c>
    </row>
    <row r="11" spans="1:11" ht="15" customHeight="1">
      <c r="A11" s="90">
        <v>4</v>
      </c>
      <c r="B11" s="43" t="s">
        <v>22</v>
      </c>
      <c r="C11" s="65" t="s">
        <v>152</v>
      </c>
      <c r="D11" s="120" t="s">
        <v>209</v>
      </c>
      <c r="E11" s="120"/>
      <c r="F11" s="120" t="s">
        <v>209</v>
      </c>
      <c r="G11" s="120" t="s">
        <v>209</v>
      </c>
      <c r="H11" s="120" t="s">
        <v>209</v>
      </c>
      <c r="I11" s="120" t="s">
        <v>209</v>
      </c>
      <c r="J11" s="120" t="s">
        <v>209</v>
      </c>
    </row>
    <row r="12" spans="1:11" ht="15" customHeight="1">
      <c r="A12" s="90">
        <v>5</v>
      </c>
      <c r="B12" s="43" t="s">
        <v>24</v>
      </c>
      <c r="C12" s="65" t="s">
        <v>153</v>
      </c>
      <c r="D12" s="120">
        <f>'3.1.3'!D12/'3.1.1'!D12*100</f>
        <v>78.699431650374493</v>
      </c>
      <c r="E12" s="120"/>
      <c r="F12" s="120">
        <f>'3.1.3'!F12/'3.1.1'!F12*100</f>
        <v>85.521306783706592</v>
      </c>
      <c r="G12" s="120">
        <f>'3.1.3'!G12/'3.1.1'!G12*100</f>
        <v>84.953568652098539</v>
      </c>
      <c r="H12" s="120">
        <f>'3.1.3'!H12/'3.1.1'!H12*100</f>
        <v>86.276548366313179</v>
      </c>
      <c r="I12" s="120">
        <f>'3.1.3'!I12/'3.1.1'!I12*100</f>
        <v>79.858030686237981</v>
      </c>
      <c r="J12" s="120">
        <f>'3.1.3'!J12/'3.1.1'!J12*100</f>
        <v>81.570085174081058</v>
      </c>
    </row>
    <row r="13" spans="1:11" ht="15" customHeight="1">
      <c r="A13" s="90">
        <v>6</v>
      </c>
      <c r="B13" s="43" t="s">
        <v>26</v>
      </c>
      <c r="C13" s="65" t="s">
        <v>154</v>
      </c>
      <c r="D13" s="120">
        <f>'3.1.3'!D13/'3.1.1'!D13*100</f>
        <v>20.246375946732726</v>
      </c>
      <c r="E13" s="120"/>
      <c r="F13" s="120">
        <f>'3.1.3'!F13/'3.1.1'!F13*100</f>
        <v>30.84175213778801</v>
      </c>
      <c r="G13" s="120">
        <f>'3.1.3'!G13/'3.1.1'!G13*100</f>
        <v>32.933594062034921</v>
      </c>
      <c r="H13" s="120">
        <f>'3.1.3'!H13/'3.1.1'!H13*100</f>
        <v>-24.074530633600691</v>
      </c>
      <c r="I13" s="120">
        <f>'3.1.3'!I13/'3.1.1'!I13*100</f>
        <v>-466.1973001119942</v>
      </c>
      <c r="J13" s="120">
        <f>'3.1.3'!J13/'3.1.1'!J13*100</f>
        <v>-13.418079329698882</v>
      </c>
    </row>
    <row r="14" spans="1:11" ht="15" customHeight="1">
      <c r="A14" s="90">
        <v>7</v>
      </c>
      <c r="B14" s="43" t="s">
        <v>28</v>
      </c>
      <c r="C14" s="65" t="s">
        <v>155</v>
      </c>
      <c r="D14" s="120">
        <f>'3.1.3'!D14/'3.1.1'!D14*100</f>
        <v>44.117525253900858</v>
      </c>
      <c r="E14" s="120"/>
      <c r="F14" s="120">
        <f>'3.1.3'!F14/'3.1.1'!F14*100</f>
        <v>45.507440894710136</v>
      </c>
      <c r="G14" s="120">
        <f>'3.1.3'!G14/'3.1.1'!G14*100</f>
        <v>46.79326846250391</v>
      </c>
      <c r="H14" s="120">
        <f>'3.1.3'!H14/'3.1.1'!H14*100</f>
        <v>46.428126622005003</v>
      </c>
      <c r="I14" s="120">
        <f>'3.1.3'!I14/'3.1.1'!I14*100</f>
        <v>46.599299937734855</v>
      </c>
      <c r="J14" s="120">
        <f>'3.1.3'!J14/'3.1.1'!J14*100</f>
        <v>47.748939324899943</v>
      </c>
    </row>
    <row r="15" spans="1:11" ht="15" customHeight="1">
      <c r="A15" s="90">
        <v>8</v>
      </c>
      <c r="B15" s="43" t="s">
        <v>30</v>
      </c>
      <c r="C15" s="65" t="s">
        <v>156</v>
      </c>
      <c r="D15" s="120">
        <f>'3.1.3'!D15/'3.1.1'!D15*100</f>
        <v>74.955754647197821</v>
      </c>
      <c r="E15" s="120"/>
      <c r="F15" s="120">
        <f>'3.1.3'!F15/'3.1.1'!F15*100</f>
        <v>78.809012981403498</v>
      </c>
      <c r="G15" s="120">
        <f>'3.1.3'!G15/'3.1.1'!G15*100</f>
        <v>79.513174320814301</v>
      </c>
      <c r="H15" s="120">
        <f>'3.1.3'!H15/'3.1.1'!H15*100</f>
        <v>78.715878285510428</v>
      </c>
      <c r="I15" s="120">
        <f>'3.1.3'!I15/'3.1.1'!I15*100</f>
        <v>80.097504167408331</v>
      </c>
      <c r="J15" s="120">
        <f>'3.1.3'!J15/'3.1.1'!J15*100</f>
        <v>80.740600925221656</v>
      </c>
    </row>
    <row r="16" spans="1:11" ht="15" customHeight="1">
      <c r="A16" s="90">
        <v>9</v>
      </c>
      <c r="B16" s="43" t="s">
        <v>32</v>
      </c>
      <c r="C16" s="65" t="s">
        <v>157</v>
      </c>
      <c r="D16" s="120">
        <f>'3.1.3'!D16/'3.1.1'!D16*100</f>
        <v>28.728760933348653</v>
      </c>
      <c r="E16" s="120"/>
      <c r="F16" s="120">
        <f>'3.1.3'!F16/'3.1.1'!F16*100</f>
        <v>26.785578222097232</v>
      </c>
      <c r="G16" s="120">
        <f>'3.1.3'!G16/'3.1.1'!G16*100</f>
        <v>27.846777959447351</v>
      </c>
      <c r="H16" s="120">
        <f>'3.1.3'!H16/'3.1.1'!H16*100</f>
        <v>30.381131849949298</v>
      </c>
      <c r="I16" s="120">
        <f>'3.1.3'!I16/'3.1.1'!I16*100</f>
        <v>31.421543456083622</v>
      </c>
      <c r="J16" s="120">
        <f>'3.1.3'!J16/'3.1.1'!J16*100</f>
        <v>32.850438981310361</v>
      </c>
    </row>
    <row r="17" spans="1:10" ht="15" customHeight="1">
      <c r="A17" s="90">
        <v>10</v>
      </c>
      <c r="B17" s="43" t="s">
        <v>34</v>
      </c>
      <c r="C17" s="65" t="s">
        <v>158</v>
      </c>
      <c r="D17" s="120">
        <f>'3.1.3'!D17/'3.1.1'!D17*100</f>
        <v>36.653825570247022</v>
      </c>
      <c r="E17" s="120"/>
      <c r="F17" s="120">
        <f>'3.1.3'!F17/'3.1.1'!F17*100</f>
        <v>38.808240530925353</v>
      </c>
      <c r="G17" s="120">
        <f>'3.1.3'!G17/'3.1.1'!G17*100</f>
        <v>37.973882246728294</v>
      </c>
      <c r="H17" s="120">
        <f>'3.1.3'!H17/'3.1.1'!H17*100</f>
        <v>37.344392708584252</v>
      </c>
      <c r="I17" s="120">
        <f>'3.1.3'!I17/'3.1.1'!I17*100</f>
        <v>37.64493821621096</v>
      </c>
      <c r="J17" s="120">
        <f>'3.1.3'!J17/'3.1.1'!J17*100</f>
        <v>38.434373936414318</v>
      </c>
    </row>
    <row r="18" spans="1:10" ht="15" customHeight="1">
      <c r="A18" s="90">
        <v>11</v>
      </c>
      <c r="B18" s="43" t="s">
        <v>36</v>
      </c>
      <c r="C18" s="65" t="s">
        <v>159</v>
      </c>
      <c r="D18" s="120">
        <f>'3.1.3'!D18/'3.1.1'!D18*100</f>
        <v>48.275828262928982</v>
      </c>
      <c r="E18" s="120"/>
      <c r="F18" s="120">
        <f>'3.1.3'!F18/'3.1.1'!F18*100</f>
        <v>47.437085589738949</v>
      </c>
      <c r="G18" s="120">
        <f>'3.1.3'!G18/'3.1.1'!G18*100</f>
        <v>51.357478223774066</v>
      </c>
      <c r="H18" s="120">
        <f>'3.1.3'!H18/'3.1.1'!H18*100</f>
        <v>49.159355232799939</v>
      </c>
      <c r="I18" s="120">
        <f>'3.1.3'!I18/'3.1.1'!I18*100</f>
        <v>50.756475103274965</v>
      </c>
      <c r="J18" s="120">
        <f>'3.1.3'!J18/'3.1.1'!J18*100</f>
        <v>49.360100412904366</v>
      </c>
    </row>
    <row r="19" spans="1:10" ht="15" customHeight="1">
      <c r="A19" s="90">
        <v>12</v>
      </c>
      <c r="B19" s="43" t="s">
        <v>38</v>
      </c>
      <c r="C19" s="65" t="s">
        <v>160</v>
      </c>
      <c r="D19" s="120">
        <f>'3.1.3'!D19/'3.1.1'!D19*100</f>
        <v>44.667091571941363</v>
      </c>
      <c r="E19" s="120"/>
      <c r="F19" s="120">
        <f>'3.1.3'!F19/'3.1.1'!F19*100</f>
        <v>54.497560267846993</v>
      </c>
      <c r="G19" s="120">
        <f>'3.1.3'!G19/'3.1.1'!G19*100</f>
        <v>54.081356308829676</v>
      </c>
      <c r="H19" s="120">
        <f>'3.1.3'!H19/'3.1.1'!H19*100</f>
        <v>55.268222475851083</v>
      </c>
      <c r="I19" s="120">
        <f>'3.1.3'!I19/'3.1.1'!I19*100</f>
        <v>54.531953517660369</v>
      </c>
      <c r="J19" s="120">
        <f>'3.1.3'!J19/'3.1.1'!J19*100</f>
        <v>56.361939529063974</v>
      </c>
    </row>
    <row r="20" spans="1:10" ht="15" customHeight="1">
      <c r="A20" s="90">
        <v>13</v>
      </c>
      <c r="B20" s="43" t="s">
        <v>40</v>
      </c>
      <c r="C20" s="65" t="s">
        <v>161</v>
      </c>
      <c r="D20" s="120">
        <f>'3.1.3'!D20/'3.1.1'!D20*100</f>
        <v>38.156320416277573</v>
      </c>
      <c r="E20" s="120"/>
      <c r="F20" s="120">
        <f>'3.1.3'!F20/'3.1.1'!F20*100</f>
        <v>39.548895247260027</v>
      </c>
      <c r="G20" s="120">
        <f>'3.1.3'!G20/'3.1.1'!G20*100</f>
        <v>41.258666573012391</v>
      </c>
      <c r="H20" s="120">
        <f>'3.1.3'!H20/'3.1.1'!H20*100</f>
        <v>44.063852716252242</v>
      </c>
      <c r="I20" s="120">
        <f>'3.1.3'!I20/'3.1.1'!I20*100</f>
        <v>44.892477312287156</v>
      </c>
      <c r="J20" s="120">
        <f>'3.1.3'!J20/'3.1.1'!J20*100</f>
        <v>45.825517266665244</v>
      </c>
    </row>
    <row r="21" spans="1:10" ht="15" customHeight="1">
      <c r="A21" s="90">
        <v>14</v>
      </c>
      <c r="B21" s="43" t="s">
        <v>42</v>
      </c>
      <c r="C21" s="65" t="s">
        <v>162</v>
      </c>
      <c r="D21" s="120">
        <f>'3.1.3'!D21/'3.1.1'!D21*100</f>
        <v>68.959564115754205</v>
      </c>
      <c r="E21" s="120"/>
      <c r="F21" s="120">
        <f>'3.1.3'!F21/'3.1.1'!F21*100</f>
        <v>76.134534693807026</v>
      </c>
      <c r="G21" s="120">
        <f>'3.1.3'!G21/'3.1.1'!G21*100</f>
        <v>76.730266008232974</v>
      </c>
      <c r="H21" s="120">
        <f>'3.1.3'!H21/'3.1.1'!H21*100</f>
        <v>77.544723778243281</v>
      </c>
      <c r="I21" s="120">
        <f>'3.1.3'!I21/'3.1.1'!I21*100</f>
        <v>73.579054057085031</v>
      </c>
      <c r="J21" s="120">
        <f>'3.1.3'!J21/'3.1.1'!J21*100</f>
        <v>75.429295132953897</v>
      </c>
    </row>
    <row r="22" spans="1:10" ht="15" customHeight="1">
      <c r="A22" s="90">
        <v>15</v>
      </c>
      <c r="B22" s="43" t="s">
        <v>44</v>
      </c>
      <c r="C22" s="65" t="s">
        <v>163</v>
      </c>
      <c r="D22" s="120">
        <f>'3.1.3'!D22/'3.1.1'!D22*100</f>
        <v>57.85619935991113</v>
      </c>
      <c r="E22" s="120"/>
      <c r="F22" s="120">
        <f>'3.1.3'!F22/'3.1.1'!F22*100</f>
        <v>62.098563669297832</v>
      </c>
      <c r="G22" s="120">
        <f>'3.1.3'!G22/'3.1.1'!G22*100</f>
        <v>63.748686897027881</v>
      </c>
      <c r="H22" s="120">
        <f>'3.1.3'!H22/'3.1.1'!H22*100</f>
        <v>64.732482761160952</v>
      </c>
      <c r="I22" s="120">
        <f>'3.1.3'!I22/'3.1.1'!I22*100</f>
        <v>65.620213854587377</v>
      </c>
      <c r="J22" s="120">
        <f>'3.1.3'!J22/'3.1.1'!J22*100</f>
        <v>65.708749022848806</v>
      </c>
    </row>
    <row r="23" spans="1:10" ht="15" customHeight="1">
      <c r="A23" s="90">
        <v>16</v>
      </c>
      <c r="B23" s="43" t="s">
        <v>46</v>
      </c>
      <c r="C23" s="65" t="s">
        <v>164</v>
      </c>
      <c r="D23" s="120">
        <f>'3.1.3'!D23/'3.1.1'!D23*100</f>
        <v>21.447796431931661</v>
      </c>
      <c r="E23" s="120"/>
      <c r="F23" s="120">
        <f>'3.1.3'!F23/'3.1.1'!F23*100</f>
        <v>26.059800029303908</v>
      </c>
      <c r="G23" s="120">
        <f>'3.1.3'!G23/'3.1.1'!G23*100</f>
        <v>26.067099950820172</v>
      </c>
      <c r="H23" s="120">
        <f>'3.1.3'!H23/'3.1.1'!H23*100</f>
        <v>24.81086445224328</v>
      </c>
      <c r="I23" s="120">
        <f>'3.1.3'!I23/'3.1.1'!I23*100</f>
        <v>23.277512650200091</v>
      </c>
      <c r="J23" s="120">
        <f>'3.1.3'!J23/'3.1.1'!J23*100</f>
        <v>24.424541461117975</v>
      </c>
    </row>
    <row r="24" spans="1:10" ht="15" customHeight="1">
      <c r="A24" s="90">
        <v>17</v>
      </c>
      <c r="B24" s="43" t="s">
        <v>48</v>
      </c>
      <c r="C24" s="65" t="s">
        <v>165</v>
      </c>
      <c r="D24" s="120">
        <f>'3.1.3'!D24/'3.1.1'!D24*100</f>
        <v>15.206603651736881</v>
      </c>
      <c r="E24" s="120"/>
      <c r="F24" s="120">
        <f>'3.1.3'!F24/'3.1.1'!F24*100</f>
        <v>13.691751496090337</v>
      </c>
      <c r="G24" s="120">
        <f>'3.1.3'!G24/'3.1.1'!G24*100</f>
        <v>14.781787035772211</v>
      </c>
      <c r="H24" s="120">
        <f>'3.1.3'!H24/'3.1.1'!H24*100</f>
        <v>11.442901540181706</v>
      </c>
      <c r="I24" s="120">
        <f>'3.1.3'!I24/'3.1.1'!I24*100</f>
        <v>10.936514691153045</v>
      </c>
      <c r="J24" s="120">
        <f>'3.1.3'!J24/'3.1.1'!J24*100</f>
        <v>12.610760580343708</v>
      </c>
    </row>
    <row r="25" spans="1:10" ht="15" customHeight="1">
      <c r="A25" s="90">
        <v>18</v>
      </c>
      <c r="B25" s="43" t="s">
        <v>50</v>
      </c>
      <c r="C25" s="65" t="s">
        <v>166</v>
      </c>
      <c r="D25" s="120">
        <f>'3.1.3'!D25/'3.1.1'!D25*100</f>
        <v>31.248563734750263</v>
      </c>
      <c r="E25" s="120"/>
      <c r="F25" s="120">
        <f>'3.1.3'!F25/'3.1.1'!F25*100</f>
        <v>29.731638452405988</v>
      </c>
      <c r="G25" s="120">
        <f>'3.1.3'!G25/'3.1.1'!G25*100</f>
        <v>31.496066371321131</v>
      </c>
      <c r="H25" s="120">
        <f>'3.1.3'!H25/'3.1.1'!H25*100</f>
        <v>25.449100447810402</v>
      </c>
      <c r="I25" s="120">
        <f>'3.1.3'!I25/'3.1.1'!I25*100</f>
        <v>26.333030734296621</v>
      </c>
      <c r="J25" s="120">
        <f>'3.1.3'!J25/'3.1.1'!J25*100</f>
        <v>26.722462994590035</v>
      </c>
    </row>
    <row r="26" spans="1:10" ht="15" customHeight="1">
      <c r="A26" s="90">
        <v>19</v>
      </c>
      <c r="B26" s="43" t="s">
        <v>52</v>
      </c>
      <c r="C26" s="65" t="s">
        <v>167</v>
      </c>
      <c r="D26" s="120">
        <f>'3.1.3'!D26/'3.1.1'!D26*100</f>
        <v>51.516966038680081</v>
      </c>
      <c r="E26" s="120"/>
      <c r="F26" s="120">
        <f>'3.1.3'!F26/'3.1.1'!F26*100</f>
        <v>63.376923977537999</v>
      </c>
      <c r="G26" s="120">
        <f>'3.1.3'!G26/'3.1.1'!G26*100</f>
        <v>66.883002507976443</v>
      </c>
      <c r="H26" s="120">
        <f>'3.1.3'!H26/'3.1.1'!H26*100</f>
        <v>65.026710740540111</v>
      </c>
      <c r="I26" s="120">
        <f>'3.1.3'!I26/'3.1.1'!I26*100</f>
        <v>62.330660147324387</v>
      </c>
      <c r="J26" s="120">
        <f>'3.1.3'!J26/'3.1.1'!J26*100</f>
        <v>61.045288324109571</v>
      </c>
    </row>
    <row r="27" spans="1:10" ht="15" customHeight="1">
      <c r="A27" s="90">
        <v>20</v>
      </c>
      <c r="B27" s="43" t="s">
        <v>54</v>
      </c>
      <c r="C27" s="65" t="s">
        <v>168</v>
      </c>
      <c r="D27" s="120">
        <f>'3.1.3'!D27/'3.1.1'!D27*100</f>
        <v>39.856771951447769</v>
      </c>
      <c r="E27" s="120"/>
      <c r="F27" s="120">
        <f>'3.1.3'!F27/'3.1.1'!F27*100</f>
        <v>50.920283288842697</v>
      </c>
      <c r="G27" s="120">
        <f>'3.1.3'!G27/'3.1.1'!G27*100</f>
        <v>52.241542085834361</v>
      </c>
      <c r="H27" s="120">
        <f>'3.1.3'!H27/'3.1.1'!H27*100</f>
        <v>48.24795950112933</v>
      </c>
      <c r="I27" s="120">
        <f>'3.1.3'!I27/'3.1.1'!I27*100</f>
        <v>46.716768368962533</v>
      </c>
      <c r="J27" s="120">
        <f>'3.1.3'!J27/'3.1.1'!J27*100</f>
        <v>46.590823961443348</v>
      </c>
    </row>
    <row r="28" spans="1:10" ht="15" customHeight="1">
      <c r="A28" s="90">
        <v>21</v>
      </c>
      <c r="B28" s="43" t="s">
        <v>56</v>
      </c>
      <c r="C28" s="65" t="s">
        <v>169</v>
      </c>
      <c r="D28" s="120">
        <f>'3.1.3'!D28/'3.1.1'!D28*100</f>
        <v>54.990399573908412</v>
      </c>
      <c r="E28" s="120"/>
      <c r="F28" s="120">
        <f>'3.1.3'!F28/'3.1.1'!F28*100</f>
        <v>53.85970674482374</v>
      </c>
      <c r="G28" s="120">
        <f>'3.1.3'!G28/'3.1.1'!G28*100</f>
        <v>55.84020830876959</v>
      </c>
      <c r="H28" s="120">
        <f>'3.1.3'!H28/'3.1.1'!H28*100</f>
        <v>55.289951347135656</v>
      </c>
      <c r="I28" s="120">
        <f>'3.1.3'!I28/'3.1.1'!I28*100</f>
        <v>53.497844203166892</v>
      </c>
      <c r="J28" s="120">
        <f>'3.1.3'!J28/'3.1.1'!J28*100</f>
        <v>53.139528405629868</v>
      </c>
    </row>
    <row r="29" spans="1:10" ht="15" customHeight="1">
      <c r="A29" s="90">
        <v>22</v>
      </c>
      <c r="B29" s="43" t="s">
        <v>58</v>
      </c>
      <c r="C29" s="65" t="s">
        <v>170</v>
      </c>
      <c r="D29" s="120">
        <f>'3.1.3'!D29/'3.1.1'!D29*100</f>
        <v>68.647249638417179</v>
      </c>
      <c r="E29" s="120"/>
      <c r="F29" s="120">
        <f>'3.1.3'!F29/'3.1.1'!F29*100</f>
        <v>72.929938170748613</v>
      </c>
      <c r="G29" s="120">
        <f>'3.1.3'!G29/'3.1.1'!G29*100</f>
        <v>70.883236190832321</v>
      </c>
      <c r="H29" s="120">
        <f>'3.1.3'!H29/'3.1.1'!H29*100</f>
        <v>70.823113613141615</v>
      </c>
      <c r="I29" s="120">
        <f>'3.1.3'!I29/'3.1.1'!I29*100</f>
        <v>69.390624356971983</v>
      </c>
      <c r="J29" s="120">
        <f>'3.1.3'!J29/'3.1.1'!J29*100</f>
        <v>69.836953306107489</v>
      </c>
    </row>
    <row r="30" spans="1:10" ht="15" customHeight="1">
      <c r="A30" s="90">
        <v>23</v>
      </c>
      <c r="B30" s="43" t="s">
        <v>60</v>
      </c>
      <c r="C30" s="65" t="s">
        <v>171</v>
      </c>
      <c r="D30" s="120">
        <f>'3.1.3'!D30/'3.1.1'!D30*100</f>
        <v>58.942144068384991</v>
      </c>
      <c r="E30" s="120"/>
      <c r="F30" s="120">
        <f>'3.1.3'!F30/'3.1.1'!F30*100</f>
        <v>59.96150217089464</v>
      </c>
      <c r="G30" s="120">
        <f>'3.1.3'!G30/'3.1.1'!G30*100</f>
        <v>61.424460236842613</v>
      </c>
      <c r="H30" s="120">
        <f>'3.1.3'!H30/'3.1.1'!H30*100</f>
        <v>61.105680864047983</v>
      </c>
      <c r="I30" s="120">
        <f>'3.1.3'!I30/'3.1.1'!I30*100</f>
        <v>59.960319535600746</v>
      </c>
      <c r="J30" s="120">
        <f>'3.1.3'!J30/'3.1.1'!J30*100</f>
        <v>58.712390898363651</v>
      </c>
    </row>
    <row r="31" spans="1:10" ht="15" customHeight="1">
      <c r="A31" s="90">
        <v>24</v>
      </c>
      <c r="B31" s="43" t="s">
        <v>62</v>
      </c>
      <c r="C31" s="65" t="s">
        <v>172</v>
      </c>
      <c r="D31" s="120">
        <f>'3.1.3'!D31/'3.1.1'!D31*100</f>
        <v>58.08739125160821</v>
      </c>
      <c r="E31" s="120"/>
      <c r="F31" s="120">
        <f>'3.1.3'!F31/'3.1.1'!F31*100</f>
        <v>57.374606663767814</v>
      </c>
      <c r="G31" s="120">
        <f>'3.1.3'!G31/'3.1.1'!G31*100</f>
        <v>59.896565143104397</v>
      </c>
      <c r="H31" s="120">
        <f>'3.1.3'!H31/'3.1.1'!H31*100</f>
        <v>58.272541677743561</v>
      </c>
      <c r="I31" s="120">
        <f>'3.1.3'!I31/'3.1.1'!I31*100</f>
        <v>57.563185492688177</v>
      </c>
      <c r="J31" s="120">
        <f>'3.1.3'!J31/'3.1.1'!J31*100</f>
        <v>57.653061369260719</v>
      </c>
    </row>
    <row r="32" spans="1:10" ht="15" customHeight="1">
      <c r="A32" s="90">
        <v>25</v>
      </c>
      <c r="B32" s="43" t="s">
        <v>64</v>
      </c>
      <c r="C32" s="65" t="s">
        <v>173</v>
      </c>
      <c r="D32" s="120">
        <f>'3.1.3'!D32/'3.1.1'!D32*100</f>
        <v>61.838504738610744</v>
      </c>
      <c r="E32" s="120"/>
      <c r="F32" s="120">
        <f>'3.1.3'!F32/'3.1.1'!F32*100</f>
        <v>60.507131847900595</v>
      </c>
      <c r="G32" s="120">
        <f>'3.1.3'!G32/'3.1.1'!G32*100</f>
        <v>62.337838196218357</v>
      </c>
      <c r="H32" s="120">
        <f>'3.1.3'!H32/'3.1.1'!H32*100</f>
        <v>62.264836562188506</v>
      </c>
      <c r="I32" s="120">
        <f>'3.1.3'!I32/'3.1.1'!I32*100</f>
        <v>61.648269352849219</v>
      </c>
      <c r="J32" s="120">
        <f>'3.1.3'!J32/'3.1.1'!J32*100</f>
        <v>62.096144263269295</v>
      </c>
    </row>
    <row r="33" spans="1:10" ht="15" customHeight="1">
      <c r="A33" s="90">
        <v>26</v>
      </c>
      <c r="B33" s="43" t="s">
        <v>66</v>
      </c>
      <c r="C33" s="65" t="s">
        <v>174</v>
      </c>
      <c r="D33" s="120">
        <f>'3.1.3'!D33/'3.1.1'!D33*100</f>
        <v>73.469986084608436</v>
      </c>
      <c r="E33" s="120"/>
      <c r="F33" s="120">
        <f>'3.1.3'!F33/'3.1.1'!F33*100</f>
        <v>72.825298066711383</v>
      </c>
      <c r="G33" s="120">
        <f>'3.1.3'!G33/'3.1.1'!G33*100</f>
        <v>69.996596128583349</v>
      </c>
      <c r="H33" s="120">
        <f>'3.1.3'!H33/'3.1.1'!H33*100</f>
        <v>65.266927347431988</v>
      </c>
      <c r="I33" s="120">
        <f>'3.1.3'!I33/'3.1.1'!I33*100</f>
        <v>60.928433685649765</v>
      </c>
      <c r="J33" s="120">
        <f>'3.1.3'!J33/'3.1.1'!J33*100</f>
        <v>61.285555166676261</v>
      </c>
    </row>
    <row r="34" spans="1:10" ht="15" customHeight="1">
      <c r="A34" s="90">
        <v>27</v>
      </c>
      <c r="B34" s="43" t="s">
        <v>68</v>
      </c>
      <c r="C34" s="65" t="s">
        <v>175</v>
      </c>
      <c r="D34" s="120">
        <f>'3.1.3'!D34/'3.1.1'!D34*100</f>
        <v>57.339579175156096</v>
      </c>
      <c r="E34" s="120"/>
      <c r="F34" s="120">
        <f>'3.1.3'!F34/'3.1.1'!F34*100</f>
        <v>61.879045093002183</v>
      </c>
      <c r="G34" s="120">
        <f>'3.1.3'!G34/'3.1.1'!G34*100</f>
        <v>61.969995527220178</v>
      </c>
      <c r="H34" s="120">
        <f>'3.1.3'!H34/'3.1.1'!H34*100</f>
        <v>62.8861853687931</v>
      </c>
      <c r="I34" s="120">
        <f>'3.1.3'!I34/'3.1.1'!I34*100</f>
        <v>62.938607047602126</v>
      </c>
      <c r="J34" s="120">
        <f>'3.1.3'!J34/'3.1.1'!J34*100</f>
        <v>63.617104402802269</v>
      </c>
    </row>
    <row r="35" spans="1:10" ht="15" customHeight="1">
      <c r="A35" s="90">
        <v>28</v>
      </c>
      <c r="B35" s="43" t="s">
        <v>70</v>
      </c>
      <c r="C35" s="65" t="s">
        <v>71</v>
      </c>
      <c r="D35" s="120">
        <f>'3.1.3'!D35/'3.1.1'!D35*100</f>
        <v>55.262376296488213</v>
      </c>
      <c r="E35" s="120"/>
      <c r="F35" s="120">
        <f>'3.1.3'!F35/'3.1.1'!F35*100</f>
        <v>54.438096448279353</v>
      </c>
      <c r="G35" s="120">
        <f>'3.1.3'!G35/'3.1.1'!G35*100</f>
        <v>55.945720382619726</v>
      </c>
      <c r="H35" s="120">
        <f>'3.1.3'!H35/'3.1.1'!H35*100</f>
        <v>54.411060871512284</v>
      </c>
      <c r="I35" s="120">
        <f>'3.1.3'!I35/'3.1.1'!I35*100</f>
        <v>54.583509565840835</v>
      </c>
      <c r="J35" s="120">
        <f>'3.1.3'!J35/'3.1.1'!J35*100</f>
        <v>53.368813126934747</v>
      </c>
    </row>
    <row r="36" spans="1:10" ht="15" customHeight="1">
      <c r="A36" s="90">
        <v>29</v>
      </c>
      <c r="B36" s="43" t="s">
        <v>72</v>
      </c>
      <c r="C36" s="65" t="s">
        <v>176</v>
      </c>
      <c r="D36" s="120">
        <f>'3.1.3'!D36/'3.1.1'!D36*100</f>
        <v>5.3887256128290257</v>
      </c>
      <c r="E36" s="120"/>
      <c r="F36" s="120">
        <f>'3.1.3'!F36/'3.1.1'!F36*100</f>
        <v>6.4077109697547918</v>
      </c>
      <c r="G36" s="120">
        <f>'3.1.3'!G36/'3.1.1'!G36*100</f>
        <v>7.2126108635732216</v>
      </c>
      <c r="H36" s="120">
        <f>'3.1.3'!H36/'3.1.1'!H36*100</f>
        <v>6.1667212802431957</v>
      </c>
      <c r="I36" s="120">
        <f>'3.1.3'!I36/'3.1.1'!I36*100</f>
        <v>5.8717840311112912</v>
      </c>
      <c r="J36" s="120">
        <f>'3.1.3'!J36/'3.1.1'!J36*100</f>
        <v>5.7560247990444795</v>
      </c>
    </row>
    <row r="37" spans="1:10" ht="15" customHeight="1">
      <c r="A37" s="90">
        <v>30</v>
      </c>
      <c r="B37" s="43" t="s">
        <v>74</v>
      </c>
      <c r="C37" s="65" t="s">
        <v>177</v>
      </c>
      <c r="D37" s="120">
        <f>'3.1.3'!D37/'3.1.1'!D37*100</f>
        <v>13.651323273023305</v>
      </c>
      <c r="E37" s="120"/>
      <c r="F37" s="120">
        <f>'3.1.3'!F37/'3.1.1'!F37*100</f>
        <v>12.617750935597922</v>
      </c>
      <c r="G37" s="120">
        <f>'3.1.3'!G37/'3.1.1'!G37*100</f>
        <v>13.730232683446189</v>
      </c>
      <c r="H37" s="120">
        <f>'3.1.3'!H37/'3.1.1'!H37*100</f>
        <v>11.62555873581201</v>
      </c>
      <c r="I37" s="120">
        <f>'3.1.3'!I37/'3.1.1'!I37*100</f>
        <v>10.732341154418727</v>
      </c>
      <c r="J37" s="120">
        <f>'3.1.3'!J37/'3.1.1'!J37*100</f>
        <v>6.7228906201104905</v>
      </c>
    </row>
    <row r="38" spans="1:10" ht="15" customHeight="1">
      <c r="A38" s="90">
        <v>31</v>
      </c>
      <c r="B38" s="43" t="s">
        <v>76</v>
      </c>
      <c r="C38" s="65" t="s">
        <v>178</v>
      </c>
      <c r="D38" s="120">
        <f>'3.1.3'!D38/'3.1.1'!D38*100</f>
        <v>9.4219893355565993</v>
      </c>
      <c r="E38" s="120"/>
      <c r="F38" s="120">
        <f>'3.1.3'!F38/'3.1.1'!F38*100</f>
        <v>11.805696486881393</v>
      </c>
      <c r="G38" s="120">
        <f>'3.1.3'!G38/'3.1.1'!G38*100</f>
        <v>12.522802906077393</v>
      </c>
      <c r="H38" s="120">
        <f>'3.1.3'!H38/'3.1.1'!H38*100</f>
        <v>12.196869156831541</v>
      </c>
      <c r="I38" s="120">
        <f>'3.1.3'!I38/'3.1.1'!I38*100</f>
        <v>11.20091531594618</v>
      </c>
      <c r="J38" s="120">
        <f>'3.1.3'!J38/'3.1.1'!J38*100</f>
        <v>11.586705853166292</v>
      </c>
    </row>
    <row r="39" spans="1:10" ht="15" customHeight="1">
      <c r="A39" s="90">
        <v>32</v>
      </c>
      <c r="B39" s="43" t="s">
        <v>78</v>
      </c>
      <c r="C39" s="65" t="s">
        <v>179</v>
      </c>
      <c r="D39" s="120">
        <f>'3.1.3'!D39/'3.1.1'!D39*100</f>
        <v>19.900286571603267</v>
      </c>
      <c r="E39" s="120"/>
      <c r="F39" s="120">
        <f>'3.1.3'!F39/'3.1.1'!F39*100</f>
        <v>36.959159634741901</v>
      </c>
      <c r="G39" s="120">
        <f>'3.1.3'!G39/'3.1.1'!G39*100</f>
        <v>40.212598164005421</v>
      </c>
      <c r="H39" s="120">
        <f>'3.1.3'!H39/'3.1.1'!H39*100</f>
        <v>37.616116860928003</v>
      </c>
      <c r="I39" s="120">
        <f>'3.1.3'!I39/'3.1.1'!I39*100</f>
        <v>33.832546521134844</v>
      </c>
      <c r="J39" s="120">
        <f>'3.1.3'!J39/'3.1.1'!J39*100</f>
        <v>34.415767574450179</v>
      </c>
    </row>
    <row r="40" spans="1:10" ht="15" customHeight="1">
      <c r="A40" s="90">
        <v>33</v>
      </c>
      <c r="B40" s="43" t="s">
        <v>80</v>
      </c>
      <c r="C40" s="65" t="s">
        <v>180</v>
      </c>
      <c r="D40" s="120">
        <f>'3.1.3'!D40/'3.1.1'!D40*100</f>
        <v>23.572904060418654</v>
      </c>
      <c r="E40" s="120"/>
      <c r="F40" s="120">
        <f>'3.1.3'!F40/'3.1.1'!F40*100</f>
        <v>26.90160134758473</v>
      </c>
      <c r="G40" s="120">
        <f>'3.1.3'!G40/'3.1.1'!G40*100</f>
        <v>28.410768047738966</v>
      </c>
      <c r="H40" s="120">
        <f>'3.1.3'!H40/'3.1.1'!H40*100</f>
        <v>27.670665046785931</v>
      </c>
      <c r="I40" s="120">
        <f>'3.1.3'!I40/'3.1.1'!I40*100</f>
        <v>26.782656435777945</v>
      </c>
      <c r="J40" s="120">
        <f>'3.1.3'!J40/'3.1.1'!J40*100</f>
        <v>27.917583005244957</v>
      </c>
    </row>
    <row r="41" spans="1:10" ht="15" customHeight="1">
      <c r="A41" s="90">
        <v>34</v>
      </c>
      <c r="B41" s="43" t="s">
        <v>82</v>
      </c>
      <c r="C41" s="65" t="s">
        <v>181</v>
      </c>
      <c r="D41" s="120">
        <f>'3.1.3'!D41/'3.1.1'!D41*100</f>
        <v>39.577079749568746</v>
      </c>
      <c r="E41" s="120"/>
      <c r="F41" s="120">
        <f>'3.1.3'!F41/'3.1.1'!F41*100</f>
        <v>42.963611470176531</v>
      </c>
      <c r="G41" s="120">
        <f>'3.1.3'!G41/'3.1.1'!G41*100</f>
        <v>44.256776852706416</v>
      </c>
      <c r="H41" s="120">
        <f>'3.1.3'!H41/'3.1.1'!H41*100</f>
        <v>45.066396374597744</v>
      </c>
      <c r="I41" s="120">
        <f>'3.1.3'!I41/'3.1.1'!I41*100</f>
        <v>44.435686734262809</v>
      </c>
      <c r="J41" s="120">
        <f>'3.1.3'!J41/'3.1.1'!J41*100</f>
        <v>44.827792469076527</v>
      </c>
    </row>
    <row r="42" spans="1:10" ht="15" customHeight="1">
      <c r="A42" s="90">
        <v>35</v>
      </c>
      <c r="B42" s="43" t="s">
        <v>84</v>
      </c>
      <c r="C42" s="65" t="s">
        <v>182</v>
      </c>
      <c r="D42" s="120">
        <f>'3.1.3'!D42/'3.1.1'!D42*100</f>
        <v>34.59389708680721</v>
      </c>
      <c r="E42" s="120"/>
      <c r="F42" s="120">
        <f>'3.1.3'!F42/'3.1.1'!F42*100</f>
        <v>38.225379771683627</v>
      </c>
      <c r="G42" s="120">
        <f>'3.1.3'!G42/'3.1.1'!G42*100</f>
        <v>41.605623232799935</v>
      </c>
      <c r="H42" s="120">
        <f>'3.1.3'!H42/'3.1.1'!H42*100</f>
        <v>38.237874113365969</v>
      </c>
      <c r="I42" s="120">
        <f>'3.1.3'!I42/'3.1.1'!I42*100</f>
        <v>41.38746200705701</v>
      </c>
      <c r="J42" s="120">
        <f>'3.1.3'!J42/'3.1.1'!J42*100</f>
        <v>39.856730023233077</v>
      </c>
    </row>
    <row r="43" spans="1:10" ht="15" customHeight="1">
      <c r="A43" s="90">
        <v>36</v>
      </c>
      <c r="B43" s="43" t="s">
        <v>86</v>
      </c>
      <c r="C43" s="65" t="s">
        <v>183</v>
      </c>
      <c r="D43" s="120">
        <f>'3.1.3'!D43/'3.1.1'!D43*100</f>
        <v>26.696613867677755</v>
      </c>
      <c r="E43" s="120"/>
      <c r="F43" s="120">
        <f>'3.1.3'!F43/'3.1.1'!F43*100</f>
        <v>27.186516599565554</v>
      </c>
      <c r="G43" s="120">
        <f>'3.1.3'!G43/'3.1.1'!G43*100</f>
        <v>31.80794707240403</v>
      </c>
      <c r="H43" s="120">
        <f>'3.1.3'!H43/'3.1.1'!H43*100</f>
        <v>30.555450343102812</v>
      </c>
      <c r="I43" s="120">
        <f>'3.1.3'!I43/'3.1.1'!I43*100</f>
        <v>35.647084750178166</v>
      </c>
      <c r="J43" s="120">
        <f>'3.1.3'!J43/'3.1.1'!J43*100</f>
        <v>38.03133194538924</v>
      </c>
    </row>
    <row r="44" spans="1:10" ht="15" customHeight="1">
      <c r="A44" s="90">
        <v>37</v>
      </c>
      <c r="B44" s="43" t="s">
        <v>88</v>
      </c>
      <c r="C44" s="65" t="s">
        <v>184</v>
      </c>
      <c r="D44" s="120">
        <f>'3.1.3'!D44/'3.1.1'!D44*100</f>
        <v>17.054645571899613</v>
      </c>
      <c r="E44" s="120"/>
      <c r="F44" s="120">
        <f>'3.1.3'!F44/'3.1.1'!F44*100</f>
        <v>19.848499508163549</v>
      </c>
      <c r="G44" s="120">
        <f>'3.1.3'!G44/'3.1.1'!G44*100</f>
        <v>21.531591813297872</v>
      </c>
      <c r="H44" s="120">
        <f>'3.1.3'!H44/'3.1.1'!H44*100</f>
        <v>21.040928292586134</v>
      </c>
      <c r="I44" s="120">
        <f>'3.1.3'!I44/'3.1.1'!I44*100</f>
        <v>20.366719105164822</v>
      </c>
      <c r="J44" s="120">
        <f>'3.1.3'!J44/'3.1.1'!J44*100</f>
        <v>20.31049196349252</v>
      </c>
    </row>
    <row r="45" spans="1:10" ht="15" customHeight="1">
      <c r="A45" s="90">
        <v>38</v>
      </c>
      <c r="B45" s="43" t="s">
        <v>90</v>
      </c>
      <c r="C45" s="65" t="s">
        <v>185</v>
      </c>
      <c r="D45" s="120">
        <f>'3.1.3'!D45/'3.1.1'!D45*100</f>
        <v>14.387923257803587</v>
      </c>
      <c r="E45" s="120"/>
      <c r="F45" s="120">
        <f>'3.1.3'!F45/'3.1.1'!F45*100</f>
        <v>24.410705631208092</v>
      </c>
      <c r="G45" s="120">
        <f>'3.1.3'!G45/'3.1.1'!G45*100</f>
        <v>23.576664265036801</v>
      </c>
      <c r="H45" s="120">
        <f>'3.1.3'!H45/'3.1.1'!H45*100</f>
        <v>17.265827291590668</v>
      </c>
      <c r="I45" s="120">
        <f>'3.1.3'!I45/'3.1.1'!I45*100</f>
        <v>16.569282416570889</v>
      </c>
      <c r="J45" s="120">
        <f>'3.1.3'!J45/'3.1.1'!J45*100</f>
        <v>16.399992652703155</v>
      </c>
    </row>
    <row r="46" spans="1:10" ht="15" customHeight="1">
      <c r="A46" s="90">
        <v>39</v>
      </c>
      <c r="B46" s="43" t="s">
        <v>92</v>
      </c>
      <c r="C46" s="65" t="s">
        <v>186</v>
      </c>
      <c r="D46" s="120">
        <f>'3.1.3'!D46/'3.1.1'!D46*100</f>
        <v>24.704607010244487</v>
      </c>
      <c r="E46" s="120"/>
      <c r="F46" s="120">
        <f>'3.1.3'!F46/'3.1.1'!F46*100</f>
        <v>42.272208856123193</v>
      </c>
      <c r="G46" s="120">
        <f>'3.1.3'!G46/'3.1.1'!G46*100</f>
        <v>28.447310556764904</v>
      </c>
      <c r="H46" s="120">
        <f>'3.1.3'!H46/'3.1.1'!H46*100</f>
        <v>30.309662715699147</v>
      </c>
      <c r="I46" s="120">
        <f>'3.1.3'!I46/'3.1.1'!I46*100</f>
        <v>27.741203737262882</v>
      </c>
      <c r="J46" s="120">
        <f>'3.1.3'!J46/'3.1.1'!J46*100</f>
        <v>31.168558228066505</v>
      </c>
    </row>
    <row r="47" spans="1:10" ht="15" customHeight="1">
      <c r="A47" s="90">
        <v>40</v>
      </c>
      <c r="B47" s="43" t="s">
        <v>94</v>
      </c>
      <c r="C47" s="65" t="s">
        <v>187</v>
      </c>
      <c r="D47" s="120">
        <f>'3.1.3'!D47/'3.1.1'!D47*100</f>
        <v>23.770814885474209</v>
      </c>
      <c r="E47" s="120"/>
      <c r="F47" s="120">
        <f>'3.1.3'!F47/'3.1.1'!F47*100</f>
        <v>25.996712136730064</v>
      </c>
      <c r="G47" s="120">
        <f>'3.1.3'!G47/'3.1.1'!G47*100</f>
        <v>26.117974647030774</v>
      </c>
      <c r="H47" s="120">
        <f>'3.1.3'!H47/'3.1.1'!H47*100</f>
        <v>25.274048611676982</v>
      </c>
      <c r="I47" s="120">
        <f>'3.1.3'!I47/'3.1.1'!I47*100</f>
        <v>26.389951158699137</v>
      </c>
      <c r="J47" s="120">
        <f>'3.1.3'!J47/'3.1.1'!J47*100</f>
        <v>25.364724069900589</v>
      </c>
    </row>
    <row r="48" spans="1:10" ht="15" customHeight="1">
      <c r="A48" s="90">
        <v>41</v>
      </c>
      <c r="B48" s="43" t="s">
        <v>96</v>
      </c>
      <c r="C48" s="65" t="s">
        <v>188</v>
      </c>
      <c r="D48" s="120">
        <f>'3.1.3'!D48/'3.1.1'!D48*100</f>
        <v>35.719363193110276</v>
      </c>
      <c r="E48" s="120"/>
      <c r="F48" s="120">
        <f>'3.1.3'!F48/'3.1.1'!F48*100</f>
        <v>26.338061630077338</v>
      </c>
      <c r="G48" s="120">
        <f>'3.1.3'!G48/'3.1.1'!G48*100</f>
        <v>26.801881541381299</v>
      </c>
      <c r="H48" s="120">
        <f>'3.1.3'!H48/'3.1.1'!H48*100</f>
        <v>26.705156077777755</v>
      </c>
      <c r="I48" s="120">
        <f>'3.1.3'!I48/'3.1.1'!I48*100</f>
        <v>26.790304904584243</v>
      </c>
      <c r="J48" s="120">
        <f>'3.1.3'!J48/'3.1.1'!J48*100</f>
        <v>26.442233025866269</v>
      </c>
    </row>
    <row r="49" spans="1:10" ht="15" customHeight="1">
      <c r="A49" s="90">
        <v>42</v>
      </c>
      <c r="B49" s="43" t="s">
        <v>98</v>
      </c>
      <c r="C49" s="65" t="s">
        <v>189</v>
      </c>
      <c r="D49" s="120">
        <f>'3.1.3'!D49/'3.1.1'!D49*100</f>
        <v>17.66509002963139</v>
      </c>
      <c r="E49" s="120"/>
      <c r="F49" s="120">
        <f>'3.1.3'!F49/'3.1.1'!F49*100</f>
        <v>28.881158555551558</v>
      </c>
      <c r="G49" s="120">
        <f>'3.1.3'!G49/'3.1.1'!G49*100</f>
        <v>31.363080044194479</v>
      </c>
      <c r="H49" s="120">
        <f>'3.1.3'!H49/'3.1.1'!H49*100</f>
        <v>30.019499628063361</v>
      </c>
      <c r="I49" s="120">
        <f>'3.1.3'!I49/'3.1.1'!I49*100</f>
        <v>28.442654300908409</v>
      </c>
      <c r="J49" s="120">
        <f>'3.1.3'!J49/'3.1.1'!J49*100</f>
        <v>24.186419566683519</v>
      </c>
    </row>
    <row r="50" spans="1:10" ht="15" customHeight="1">
      <c r="A50" s="90">
        <v>43</v>
      </c>
      <c r="B50" s="43" t="s">
        <v>100</v>
      </c>
      <c r="C50" s="65" t="s">
        <v>190</v>
      </c>
      <c r="D50" s="120">
        <f>'3.1.3'!D50/'3.1.1'!D50*100</f>
        <v>20.743062868960806</v>
      </c>
      <c r="E50" s="120"/>
      <c r="F50" s="120">
        <f>'3.1.3'!F50/'3.1.1'!F50*100</f>
        <v>24.545441870485867</v>
      </c>
      <c r="G50" s="120">
        <f>'3.1.3'!G50/'3.1.1'!G50*100</f>
        <v>26.254029230245653</v>
      </c>
      <c r="H50" s="120">
        <f>'3.1.3'!H50/'3.1.1'!H50*100</f>
        <v>26.942498658028573</v>
      </c>
      <c r="I50" s="120">
        <f>'3.1.3'!I50/'3.1.1'!I50*100</f>
        <v>26.154139947151428</v>
      </c>
      <c r="J50" s="120">
        <f>'3.1.3'!J50/'3.1.1'!J50*100</f>
        <v>27.195402271221681</v>
      </c>
    </row>
    <row r="51" spans="1:10" ht="15" customHeight="1">
      <c r="A51" s="90">
        <v>44</v>
      </c>
      <c r="B51" s="43" t="s">
        <v>9</v>
      </c>
      <c r="C51" s="65" t="s">
        <v>139</v>
      </c>
      <c r="D51" s="120">
        <f>'3.1.3'!D51/'3.1.1'!D51*100</f>
        <v>32.972111871540861</v>
      </c>
      <c r="E51" s="120"/>
      <c r="F51" s="120">
        <f>'3.1.3'!F51/'3.1.1'!F51*100</f>
        <v>32.704614409571604</v>
      </c>
      <c r="G51" s="120">
        <f>'3.1.3'!G51/'3.1.1'!G51*100</f>
        <v>33.976434751903973</v>
      </c>
      <c r="H51" s="120">
        <f>'3.1.3'!H51/'3.1.1'!H51*100</f>
        <v>33.074931960678931</v>
      </c>
      <c r="I51" s="120">
        <f>'3.1.3'!I51/'3.1.1'!I51*100</f>
        <v>34.98188248862391</v>
      </c>
      <c r="J51" s="120">
        <f>'3.1.3'!J51/'3.1.1'!J51*100</f>
        <v>34.968288832794059</v>
      </c>
    </row>
    <row r="52" spans="1:10" ht="15" customHeight="1">
      <c r="A52" s="90">
        <v>45</v>
      </c>
      <c r="B52" s="43" t="s">
        <v>103</v>
      </c>
      <c r="C52" s="65" t="s">
        <v>140</v>
      </c>
      <c r="D52" s="120">
        <f>'3.1.3'!D52/'3.1.1'!D52*100</f>
        <v>25.28950561190803</v>
      </c>
      <c r="E52" s="120"/>
      <c r="F52" s="120">
        <f>'3.1.3'!F52/'3.1.1'!F52*100</f>
        <v>29.199365172857856</v>
      </c>
      <c r="G52" s="120">
        <f>'3.1.3'!G52/'3.1.1'!G52*100</f>
        <v>32.150606897628329</v>
      </c>
      <c r="H52" s="120">
        <f>'3.1.3'!H52/'3.1.1'!H52*100</f>
        <v>31.515593727915924</v>
      </c>
      <c r="I52" s="120">
        <f>'3.1.3'!I52/'3.1.1'!I52*100</f>
        <v>31.010045186418932</v>
      </c>
      <c r="J52" s="120">
        <f>'3.1.3'!J52/'3.1.1'!J52*100</f>
        <v>31.456595226707009</v>
      </c>
    </row>
    <row r="53" spans="1:10" ht="15" customHeight="1">
      <c r="A53" s="90">
        <v>46</v>
      </c>
      <c r="B53" s="43" t="s">
        <v>105</v>
      </c>
      <c r="C53" s="65" t="s">
        <v>191</v>
      </c>
      <c r="D53" s="120">
        <f>'3.1.3'!D53/'3.1.1'!D53*100</f>
        <v>25.623955366827893</v>
      </c>
      <c r="E53" s="120"/>
      <c r="F53" s="120">
        <f>'3.1.3'!F53/'3.1.1'!F53*100</f>
        <v>30.996429882134326</v>
      </c>
      <c r="G53" s="120">
        <f>'3.1.3'!G53/'3.1.1'!G53*100</f>
        <v>32.657109153292744</v>
      </c>
      <c r="H53" s="120">
        <f>'3.1.3'!H53/'3.1.1'!H53*100</f>
        <v>32.203103280302514</v>
      </c>
      <c r="I53" s="120">
        <f>'3.1.3'!I53/'3.1.1'!I53*100</f>
        <v>30.683866249643899</v>
      </c>
      <c r="J53" s="120">
        <f>'3.1.3'!J53/'3.1.1'!J53*100</f>
        <v>30.788790984082297</v>
      </c>
    </row>
    <row r="54" spans="1:10" ht="15" customHeight="1">
      <c r="A54" s="90">
        <v>47</v>
      </c>
      <c r="B54" s="43" t="s">
        <v>107</v>
      </c>
      <c r="C54" s="65" t="s">
        <v>192</v>
      </c>
      <c r="D54" s="120">
        <f>'3.1.3'!D54/'3.1.1'!D54*100</f>
        <v>18.663759167562159</v>
      </c>
      <c r="E54" s="120"/>
      <c r="F54" s="120">
        <f>'3.1.3'!F54/'3.1.1'!F54*100</f>
        <v>30.389662301124936</v>
      </c>
      <c r="G54" s="120">
        <f>'3.1.3'!G54/'3.1.1'!G54*100</f>
        <v>31.370056730261986</v>
      </c>
      <c r="H54" s="120">
        <f>'3.1.3'!H54/'3.1.1'!H54*100</f>
        <v>29.977249388962456</v>
      </c>
      <c r="I54" s="120">
        <f>'3.1.3'!I54/'3.1.1'!I54*100</f>
        <v>31.48681177380606</v>
      </c>
      <c r="J54" s="120">
        <f>'3.1.3'!J54/'3.1.1'!J54*100</f>
        <v>33.016863298402718</v>
      </c>
    </row>
    <row r="55" spans="1:10" ht="15" customHeight="1">
      <c r="A55" s="90">
        <v>48</v>
      </c>
      <c r="B55" s="43" t="s">
        <v>109</v>
      </c>
      <c r="C55" s="65" t="s">
        <v>193</v>
      </c>
      <c r="D55" s="120">
        <f>'3.1.3'!D55/'3.1.1'!D55*100</f>
        <v>25.992534184233921</v>
      </c>
      <c r="E55" s="120"/>
      <c r="F55" s="120">
        <f>'3.1.3'!F55/'3.1.1'!F55*100</f>
        <v>31.405253648676378</v>
      </c>
      <c r="G55" s="120">
        <f>'3.1.3'!G55/'3.1.1'!G55*100</f>
        <v>33.181282395252083</v>
      </c>
      <c r="H55" s="120">
        <f>'3.1.3'!H55/'3.1.1'!H55*100</f>
        <v>34.920327178918257</v>
      </c>
      <c r="I55" s="120">
        <f>'3.1.3'!I55/'3.1.1'!I55*100</f>
        <v>34.925074741609976</v>
      </c>
      <c r="J55" s="120">
        <f>'3.1.3'!J55/'3.1.1'!J55*100</f>
        <v>34.504518452102189</v>
      </c>
    </row>
    <row r="56" spans="1:10" ht="15" customHeight="1">
      <c r="A56" s="90">
        <v>49</v>
      </c>
      <c r="B56" s="43" t="s">
        <v>111</v>
      </c>
      <c r="C56" s="65" t="s">
        <v>194</v>
      </c>
      <c r="D56" s="120">
        <f>'3.1.3'!D56/'3.1.1'!D56*100</f>
        <v>21.693883751696998</v>
      </c>
      <c r="E56" s="120"/>
      <c r="F56" s="120">
        <f>'3.1.3'!F56/'3.1.1'!F56*100</f>
        <v>22.713125773219289</v>
      </c>
      <c r="G56" s="120">
        <f>'3.1.3'!G56/'3.1.1'!G56*100</f>
        <v>24.149127292896143</v>
      </c>
      <c r="H56" s="120">
        <f>'3.1.3'!H56/'3.1.1'!H56*100</f>
        <v>25.252510797225103</v>
      </c>
      <c r="I56" s="120">
        <f>'3.1.3'!I56/'3.1.1'!I56*100</f>
        <v>24.451917849180756</v>
      </c>
      <c r="J56" s="120">
        <f>'3.1.3'!J56/'3.1.1'!J56*100</f>
        <v>24.582095824876969</v>
      </c>
    </row>
    <row r="57" spans="1:10" ht="15" customHeight="1">
      <c r="A57" s="90">
        <v>50</v>
      </c>
      <c r="B57" s="43" t="s">
        <v>113</v>
      </c>
      <c r="C57" s="65" t="s">
        <v>146</v>
      </c>
      <c r="D57" s="120">
        <f>'3.1.3'!D57/'3.1.1'!D57*100</f>
        <v>11.625884337761134</v>
      </c>
      <c r="E57" s="120"/>
      <c r="F57" s="120">
        <f>'3.1.3'!F57/'3.1.1'!F57*100</f>
        <v>12.649305414145157</v>
      </c>
      <c r="G57" s="120">
        <f>'3.1.3'!G57/'3.1.1'!G57*100</f>
        <v>14.371166344691988</v>
      </c>
      <c r="H57" s="120">
        <f>'3.1.3'!H57/'3.1.1'!H57*100</f>
        <v>16.727981043109697</v>
      </c>
      <c r="I57" s="120">
        <f>'3.1.3'!I57/'3.1.1'!I57*100</f>
        <v>15.494492568237023</v>
      </c>
      <c r="J57" s="120">
        <f>'3.1.3'!J57/'3.1.1'!J57*100</f>
        <v>15.707265730638786</v>
      </c>
    </row>
    <row r="58" spans="1:10" ht="15" customHeight="1">
      <c r="A58" s="90">
        <v>51</v>
      </c>
      <c r="B58" s="43" t="s">
        <v>115</v>
      </c>
      <c r="C58" s="65" t="s">
        <v>147</v>
      </c>
      <c r="D58" s="120">
        <f>'3.1.3'!D58/'3.1.1'!D58*100</f>
        <v>22.34115521437807</v>
      </c>
      <c r="E58" s="120"/>
      <c r="F58" s="120">
        <f>'3.1.3'!F58/'3.1.1'!F58*100</f>
        <v>26.35840238523074</v>
      </c>
      <c r="G58" s="120">
        <f>'3.1.3'!G58/'3.1.1'!G58*100</f>
        <v>29.00478422839889</v>
      </c>
      <c r="H58" s="120">
        <f>'3.1.3'!H58/'3.1.1'!H58*100</f>
        <v>27.851469059900158</v>
      </c>
      <c r="I58" s="120">
        <f>'3.1.3'!I58/'3.1.1'!I58*100</f>
        <v>27.16022987045335</v>
      </c>
      <c r="J58" s="120">
        <f>'3.1.3'!J58/'3.1.1'!J58*100</f>
        <v>27.380764002767773</v>
      </c>
    </row>
    <row r="59" spans="1:10" ht="15" customHeight="1">
      <c r="A59" s="90">
        <v>52</v>
      </c>
      <c r="B59" s="43" t="s">
        <v>117</v>
      </c>
      <c r="C59" s="65" t="s">
        <v>118</v>
      </c>
      <c r="D59" s="120">
        <f>'3.1.3'!D59/'3.1.1'!D59*100</f>
        <v>14.261028301284661</v>
      </c>
      <c r="E59" s="120"/>
      <c r="F59" s="120">
        <f>'3.1.3'!F59/'3.1.1'!F59*100</f>
        <v>17.567564431035862</v>
      </c>
      <c r="G59" s="120">
        <f>'3.1.3'!G59/'3.1.1'!G59*100</f>
        <v>19.509898918703783</v>
      </c>
      <c r="H59" s="120">
        <f>'3.1.3'!H59/'3.1.1'!H59*100</f>
        <v>20.2602498999684</v>
      </c>
      <c r="I59" s="120">
        <f>'3.1.3'!I59/'3.1.1'!I59*100</f>
        <v>19.712822721528273</v>
      </c>
      <c r="J59" s="120">
        <f>'3.1.3'!J59/'3.1.1'!J59*100</f>
        <v>20.014423462896996</v>
      </c>
    </row>
    <row r="60" spans="1:10" ht="15" customHeight="1">
      <c r="A60" s="90">
        <v>53</v>
      </c>
      <c r="B60" s="45"/>
      <c r="C60" s="66" t="s">
        <v>119</v>
      </c>
      <c r="D60" s="146">
        <f>'3.1.3'!D60/'3.1.1'!D60*100</f>
        <v>35.732902979235313</v>
      </c>
      <c r="E60" s="146"/>
      <c r="F60" s="146">
        <f>'3.1.3'!F60/'3.1.1'!F60*100</f>
        <v>37.641048167268679</v>
      </c>
      <c r="G60" s="146">
        <f>'3.1.3'!G60/'3.1.1'!G60*100</f>
        <v>39.458450958478899</v>
      </c>
      <c r="H60" s="146">
        <f>'3.1.3'!H60/'3.1.1'!H60*100</f>
        <v>38.749489721674145</v>
      </c>
      <c r="I60" s="146">
        <f>'3.1.3'!I60/'3.1.1'!I60*100</f>
        <v>38.22584665593709</v>
      </c>
      <c r="J60" s="146">
        <f>'3.1.3'!J60/'3.1.1'!J60*100</f>
        <v>38.841444556636233</v>
      </c>
    </row>
    <row r="61" spans="1:10">
      <c r="B61" s="41"/>
      <c r="C61" s="41"/>
    </row>
    <row r="62" spans="1:10">
      <c r="B62" s="41"/>
      <c r="C62" s="41"/>
    </row>
    <row r="63" spans="1:10">
      <c r="B63" s="41"/>
      <c r="C63" s="41"/>
    </row>
    <row r="64" spans="1:10">
      <c r="B64" s="41"/>
      <c r="C64" s="41"/>
    </row>
    <row r="65" spans="1:3">
      <c r="A65" s="39"/>
      <c r="B65" s="41"/>
      <c r="C65" s="41"/>
    </row>
    <row r="66" spans="1:3">
      <c r="A66" s="39"/>
      <c r="B66" s="41"/>
      <c r="C66" s="41"/>
    </row>
    <row r="67" spans="1:3">
      <c r="A67" s="39"/>
      <c r="B67" s="41"/>
      <c r="C67" s="41"/>
    </row>
    <row r="68" spans="1:3">
      <c r="A68" s="39"/>
      <c r="B68" s="41"/>
      <c r="C68" s="41"/>
    </row>
    <row r="69" spans="1:3">
      <c r="A69" s="39"/>
      <c r="B69" s="41"/>
      <c r="C69" s="41"/>
    </row>
    <row r="70" spans="1:3">
      <c r="A70" s="39"/>
      <c r="B70" s="41"/>
      <c r="C70" s="41"/>
    </row>
    <row r="71" spans="1:3">
      <c r="A71" s="39"/>
      <c r="B71" s="41"/>
      <c r="C71" s="41"/>
    </row>
    <row r="72" spans="1:3">
      <c r="A72" s="39"/>
      <c r="B72" s="41"/>
      <c r="C72" s="41"/>
    </row>
    <row r="73" spans="1:3">
      <c r="A73" s="39"/>
      <c r="B73" s="41"/>
      <c r="C73" s="41"/>
    </row>
    <row r="74" spans="1:3">
      <c r="A74" s="39"/>
      <c r="B74" s="41"/>
      <c r="C74" s="41"/>
    </row>
    <row r="75" spans="1:3">
      <c r="A75" s="39"/>
      <c r="B75" s="41"/>
      <c r="C75" s="41"/>
    </row>
    <row r="76" spans="1:3">
      <c r="A76" s="39"/>
      <c r="B76" s="41"/>
      <c r="C76" s="41"/>
    </row>
    <row r="77" spans="1:3">
      <c r="A77" s="39"/>
      <c r="B77" s="41"/>
      <c r="C77" s="41"/>
    </row>
    <row r="78" spans="1:3">
      <c r="A78" s="39"/>
      <c r="B78" s="41"/>
      <c r="C78" s="41"/>
    </row>
    <row r="79" spans="1:3">
      <c r="A79" s="39"/>
      <c r="B79" s="41"/>
      <c r="C79" s="41"/>
    </row>
    <row r="80" spans="1:3">
      <c r="A80" s="39"/>
      <c r="B80" s="41"/>
      <c r="C80" s="41"/>
    </row>
    <row r="81" spans="1:3">
      <c r="A81" s="39"/>
      <c r="B81" s="41"/>
      <c r="C81" s="41"/>
    </row>
    <row r="82" spans="1:3">
      <c r="A82" s="39"/>
      <c r="B82" s="41"/>
      <c r="C82" s="41"/>
    </row>
    <row r="83" spans="1:3">
      <c r="A83" s="39"/>
      <c r="B83" s="41"/>
      <c r="C83" s="41"/>
    </row>
    <row r="84" spans="1:3">
      <c r="A84" s="39"/>
      <c r="B84" s="41"/>
      <c r="C84" s="41"/>
    </row>
    <row r="85" spans="1:3">
      <c r="A85" s="39"/>
      <c r="B85" s="41"/>
      <c r="C85" s="41"/>
    </row>
    <row r="86" spans="1:3">
      <c r="A86" s="39"/>
      <c r="B86" s="41"/>
      <c r="C86" s="41"/>
    </row>
    <row r="87" spans="1:3">
      <c r="A87" s="39"/>
      <c r="B87" s="41"/>
      <c r="C87" s="41"/>
    </row>
    <row r="88" spans="1:3">
      <c r="A88" s="39"/>
      <c r="B88" s="41"/>
      <c r="C88" s="41"/>
    </row>
    <row r="89" spans="1:3">
      <c r="A89" s="39"/>
      <c r="B89" s="41"/>
      <c r="C89" s="41"/>
    </row>
    <row r="90" spans="1:3">
      <c r="A90" s="39"/>
      <c r="B90" s="41"/>
      <c r="C90" s="41"/>
    </row>
    <row r="91" spans="1:3">
      <c r="A91" s="39"/>
      <c r="B91" s="41"/>
      <c r="C91" s="41"/>
    </row>
    <row r="92" spans="1:3">
      <c r="A92" s="39"/>
      <c r="B92" s="41"/>
      <c r="C92" s="41"/>
    </row>
    <row r="93" spans="1:3">
      <c r="A93" s="39"/>
      <c r="B93" s="41"/>
      <c r="C93" s="41"/>
    </row>
    <row r="94" spans="1:3">
      <c r="A94" s="39"/>
      <c r="B94" s="41"/>
      <c r="C94" s="41"/>
    </row>
    <row r="95" spans="1:3">
      <c r="A95" s="39"/>
      <c r="B95" s="41"/>
      <c r="C95" s="41"/>
    </row>
    <row r="96" spans="1:3">
      <c r="A96" s="39"/>
      <c r="B96" s="41"/>
      <c r="C96" s="41"/>
    </row>
    <row r="97" spans="1:3">
      <c r="A97" s="39"/>
      <c r="B97" s="41"/>
      <c r="C97" s="41"/>
    </row>
    <row r="98" spans="1:3">
      <c r="A98" s="39"/>
      <c r="B98" s="41"/>
      <c r="C98" s="41"/>
    </row>
    <row r="99" spans="1:3">
      <c r="A99" s="39"/>
      <c r="B99" s="41"/>
      <c r="C99" s="41"/>
    </row>
    <row r="100" spans="1:3">
      <c r="A100" s="39"/>
      <c r="B100" s="41"/>
      <c r="C100" s="41"/>
    </row>
    <row r="101" spans="1:3">
      <c r="A101" s="39"/>
      <c r="B101" s="41"/>
      <c r="C101" s="41"/>
    </row>
    <row r="102" spans="1:3">
      <c r="A102" s="39"/>
      <c r="B102" s="41"/>
      <c r="C102" s="41"/>
    </row>
    <row r="103" spans="1:3">
      <c r="A103" s="39"/>
      <c r="B103" s="41"/>
      <c r="C103" s="41"/>
    </row>
    <row r="104" spans="1:3">
      <c r="A104" s="39"/>
      <c r="B104" s="41"/>
      <c r="C104" s="41"/>
    </row>
    <row r="105" spans="1:3">
      <c r="A105" s="39"/>
      <c r="B105" s="41"/>
      <c r="C105" s="41"/>
    </row>
    <row r="106" spans="1:3">
      <c r="A106" s="39"/>
      <c r="B106" s="41"/>
      <c r="C106" s="41"/>
    </row>
    <row r="107" spans="1:3">
      <c r="A107" s="39"/>
      <c r="B107" s="41"/>
      <c r="C107" s="41"/>
    </row>
    <row r="108" spans="1:3">
      <c r="A108" s="39"/>
      <c r="B108" s="41"/>
      <c r="C108" s="41"/>
    </row>
    <row r="109" spans="1:3">
      <c r="A109" s="39"/>
      <c r="B109" s="41"/>
      <c r="C109" s="41"/>
    </row>
    <row r="110" spans="1:3">
      <c r="A110" s="39"/>
      <c r="B110" s="41"/>
      <c r="C110" s="41"/>
    </row>
    <row r="111" spans="1:3">
      <c r="A111" s="39"/>
      <c r="B111" s="41"/>
      <c r="C111" s="41"/>
    </row>
    <row r="112" spans="1:3">
      <c r="A112" s="39"/>
      <c r="B112" s="41"/>
      <c r="C112" s="41"/>
    </row>
    <row r="113" spans="1:3">
      <c r="A113" s="39"/>
      <c r="B113" s="41"/>
      <c r="C113" s="41"/>
    </row>
    <row r="114" spans="1:3">
      <c r="A114" s="39"/>
      <c r="B114" s="41"/>
      <c r="C114" s="41"/>
    </row>
    <row r="115" spans="1:3">
      <c r="A115" s="39"/>
      <c r="B115" s="41"/>
      <c r="C115" s="41"/>
    </row>
    <row r="116" spans="1:3">
      <c r="A116" s="39"/>
      <c r="B116" s="41"/>
      <c r="C116" s="41"/>
    </row>
    <row r="117" spans="1:3">
      <c r="A117" s="39"/>
      <c r="B117" s="41"/>
      <c r="C117" s="41"/>
    </row>
    <row r="118" spans="1:3">
      <c r="A118" s="39"/>
      <c r="B118" s="41"/>
      <c r="C118" s="41"/>
    </row>
    <row r="119" spans="1:3">
      <c r="A119" s="39"/>
      <c r="B119" s="41"/>
      <c r="C119" s="41"/>
    </row>
    <row r="120" spans="1:3">
      <c r="A120" s="39"/>
      <c r="B120" s="41"/>
      <c r="C120" s="41"/>
    </row>
    <row r="121" spans="1:3">
      <c r="A121" s="39"/>
      <c r="B121" s="41"/>
      <c r="C121" s="41"/>
    </row>
    <row r="122" spans="1:3">
      <c r="A122" s="39"/>
      <c r="B122" s="41"/>
      <c r="C122" s="41"/>
    </row>
    <row r="123" spans="1:3">
      <c r="A123" s="39"/>
      <c r="B123" s="41"/>
      <c r="C123" s="41"/>
    </row>
    <row r="124" spans="1:3">
      <c r="A124" s="39"/>
      <c r="B124" s="41"/>
      <c r="C124" s="41"/>
    </row>
    <row r="125" spans="1:3">
      <c r="A125" s="39"/>
      <c r="B125" s="41"/>
      <c r="C125" s="41"/>
    </row>
    <row r="126" spans="1:3">
      <c r="A126" s="39"/>
      <c r="B126" s="41"/>
      <c r="C126" s="41"/>
    </row>
    <row r="127" spans="1:3">
      <c r="A127" s="39"/>
      <c r="B127" s="41"/>
      <c r="C127" s="41"/>
    </row>
    <row r="128" spans="1:3">
      <c r="A128" s="39"/>
      <c r="B128" s="41"/>
      <c r="C128" s="41"/>
    </row>
    <row r="129" spans="1:3">
      <c r="A129" s="39"/>
      <c r="B129" s="41"/>
      <c r="C129" s="41"/>
    </row>
    <row r="130" spans="1:3">
      <c r="A130" s="39"/>
      <c r="B130" s="41"/>
      <c r="C130" s="41"/>
    </row>
    <row r="131" spans="1:3">
      <c r="A131" s="39"/>
      <c r="B131" s="41"/>
      <c r="C131" s="41"/>
    </row>
    <row r="132" spans="1:3">
      <c r="A132" s="39"/>
      <c r="B132" s="41"/>
      <c r="C132" s="41"/>
    </row>
    <row r="133" spans="1:3">
      <c r="A133" s="39"/>
      <c r="B133" s="41"/>
      <c r="C133" s="41"/>
    </row>
    <row r="134" spans="1:3">
      <c r="A134" s="39"/>
      <c r="B134" s="41"/>
      <c r="C134" s="41"/>
    </row>
    <row r="135" spans="1:3">
      <c r="A135" s="39"/>
      <c r="B135" s="41"/>
      <c r="C135" s="41"/>
    </row>
    <row r="136" spans="1:3">
      <c r="A136" s="39"/>
      <c r="B136" s="41"/>
      <c r="C136" s="41"/>
    </row>
    <row r="137" spans="1:3">
      <c r="A137" s="39"/>
      <c r="B137" s="41"/>
      <c r="C137" s="41"/>
    </row>
    <row r="138" spans="1:3">
      <c r="A138" s="39"/>
      <c r="B138" s="41"/>
      <c r="C138" s="41"/>
    </row>
    <row r="139" spans="1:3">
      <c r="A139" s="39"/>
      <c r="B139" s="41"/>
      <c r="C139" s="41"/>
    </row>
    <row r="140" spans="1:3">
      <c r="A140" s="39"/>
      <c r="B140" s="41"/>
      <c r="C140" s="41"/>
    </row>
    <row r="141" spans="1:3">
      <c r="A141" s="39"/>
      <c r="B141" s="41"/>
      <c r="C141" s="41"/>
    </row>
    <row r="142" spans="1:3">
      <c r="A142" s="39"/>
      <c r="B142" s="41"/>
      <c r="C142" s="41"/>
    </row>
    <row r="143" spans="1:3">
      <c r="A143" s="39"/>
      <c r="B143" s="41"/>
      <c r="C143" s="41"/>
    </row>
    <row r="144" spans="1:3">
      <c r="A144" s="39"/>
      <c r="B144" s="41"/>
      <c r="C144" s="41"/>
    </row>
    <row r="145" spans="1:3">
      <c r="A145" s="39"/>
      <c r="B145" s="41"/>
      <c r="C145" s="41"/>
    </row>
    <row r="146" spans="1:3">
      <c r="A146" s="39"/>
      <c r="B146" s="41"/>
      <c r="C146" s="41"/>
    </row>
    <row r="147" spans="1:3">
      <c r="A147" s="39"/>
      <c r="B147" s="41"/>
      <c r="C147" s="41"/>
    </row>
    <row r="148" spans="1:3">
      <c r="A148" s="39"/>
      <c r="B148" s="41"/>
      <c r="C148" s="41"/>
    </row>
    <row r="149" spans="1:3">
      <c r="A149" s="39"/>
      <c r="B149" s="41"/>
      <c r="C149" s="41"/>
    </row>
    <row r="150" spans="1:3">
      <c r="A150" s="39"/>
      <c r="B150" s="41"/>
      <c r="C150" s="41"/>
    </row>
    <row r="151" spans="1:3">
      <c r="A151" s="39"/>
      <c r="B151" s="41"/>
      <c r="C151" s="41"/>
    </row>
    <row r="152" spans="1:3">
      <c r="A152" s="39"/>
      <c r="B152" s="41"/>
      <c r="C152" s="41"/>
    </row>
    <row r="153" spans="1:3">
      <c r="A153" s="39"/>
      <c r="B153" s="41"/>
      <c r="C153" s="41"/>
    </row>
    <row r="154" spans="1:3">
      <c r="A154" s="39"/>
      <c r="B154" s="41"/>
      <c r="C154" s="41"/>
    </row>
    <row r="155" spans="1:3">
      <c r="A155" s="39"/>
      <c r="B155" s="41"/>
      <c r="C155" s="41"/>
    </row>
    <row r="156" spans="1:3">
      <c r="A156" s="39"/>
      <c r="B156" s="41"/>
      <c r="C156" s="41"/>
    </row>
    <row r="157" spans="1:3">
      <c r="A157" s="39"/>
      <c r="B157" s="41"/>
      <c r="C157" s="41"/>
    </row>
    <row r="158" spans="1:3">
      <c r="A158" s="39"/>
      <c r="B158" s="41"/>
      <c r="C158" s="41"/>
    </row>
    <row r="159" spans="1:3">
      <c r="A159" s="39"/>
      <c r="B159" s="41"/>
      <c r="C159" s="41"/>
    </row>
    <row r="160" spans="1:3">
      <c r="A160" s="39"/>
      <c r="B160" s="41"/>
      <c r="C160" s="41"/>
    </row>
    <row r="161" spans="1:3">
      <c r="A161" s="39"/>
      <c r="B161" s="41"/>
      <c r="C161" s="41"/>
    </row>
    <row r="162" spans="1:3">
      <c r="A162" s="39"/>
      <c r="B162" s="41"/>
      <c r="C162" s="41"/>
    </row>
    <row r="163" spans="1:3">
      <c r="A163" s="39"/>
      <c r="B163" s="41"/>
      <c r="C163" s="41"/>
    </row>
    <row r="164" spans="1:3">
      <c r="A164" s="39"/>
      <c r="B164" s="41"/>
      <c r="C164" s="41"/>
    </row>
    <row r="165" spans="1:3">
      <c r="A165" s="39"/>
      <c r="B165" s="41"/>
      <c r="C165" s="41"/>
    </row>
    <row r="166" spans="1:3">
      <c r="A166" s="39"/>
      <c r="B166" s="41"/>
      <c r="C166" s="41"/>
    </row>
    <row r="167" spans="1:3">
      <c r="A167" s="39"/>
      <c r="B167" s="41"/>
      <c r="C167" s="41"/>
    </row>
    <row r="168" spans="1:3">
      <c r="A168" s="39"/>
      <c r="B168" s="41"/>
      <c r="C168" s="41"/>
    </row>
    <row r="169" spans="1:3">
      <c r="A169" s="39"/>
      <c r="B169" s="41"/>
      <c r="C169" s="41"/>
    </row>
    <row r="170" spans="1:3">
      <c r="A170" s="39"/>
      <c r="B170" s="41"/>
      <c r="C170" s="41"/>
    </row>
    <row r="171" spans="1:3">
      <c r="A171" s="39"/>
      <c r="B171" s="41"/>
      <c r="C171" s="41"/>
    </row>
    <row r="172" spans="1:3">
      <c r="A172" s="39"/>
      <c r="B172" s="41"/>
      <c r="C172" s="41"/>
    </row>
    <row r="173" spans="1:3">
      <c r="A173" s="39"/>
      <c r="B173" s="41"/>
      <c r="C173" s="41"/>
    </row>
    <row r="174" spans="1:3">
      <c r="A174" s="39"/>
      <c r="B174" s="41"/>
      <c r="C174" s="41"/>
    </row>
    <row r="175" spans="1:3">
      <c r="A175" s="39"/>
      <c r="B175" s="41"/>
      <c r="C175" s="41"/>
    </row>
    <row r="176" spans="1:3">
      <c r="A176" s="39"/>
      <c r="B176" s="41"/>
      <c r="C176" s="41"/>
    </row>
    <row r="177" spans="1:3">
      <c r="A177" s="39"/>
      <c r="B177" s="41"/>
      <c r="C177" s="41"/>
    </row>
    <row r="178" spans="1:3">
      <c r="A178" s="39"/>
      <c r="B178" s="41"/>
      <c r="C178" s="41"/>
    </row>
    <row r="179" spans="1:3">
      <c r="A179" s="39"/>
      <c r="B179" s="41"/>
      <c r="C179" s="41"/>
    </row>
    <row r="180" spans="1:3">
      <c r="A180" s="39"/>
      <c r="B180" s="41"/>
      <c r="C180" s="41"/>
    </row>
    <row r="181" spans="1:3">
      <c r="A181" s="39"/>
      <c r="B181" s="41"/>
      <c r="C181" s="41"/>
    </row>
    <row r="182" spans="1:3">
      <c r="A182" s="39"/>
      <c r="B182" s="41"/>
      <c r="C182" s="41"/>
    </row>
    <row r="183" spans="1:3">
      <c r="A183" s="39"/>
      <c r="B183" s="41"/>
      <c r="C183" s="41"/>
    </row>
    <row r="184" spans="1:3">
      <c r="A184" s="39"/>
      <c r="B184" s="41"/>
      <c r="C184" s="41"/>
    </row>
    <row r="185" spans="1:3">
      <c r="A185" s="39"/>
      <c r="B185" s="41"/>
      <c r="C185" s="41"/>
    </row>
    <row r="186" spans="1:3">
      <c r="A186" s="39"/>
      <c r="B186" s="41"/>
      <c r="C186" s="41"/>
    </row>
    <row r="187" spans="1:3">
      <c r="A187" s="39"/>
      <c r="B187" s="41"/>
      <c r="C187" s="41"/>
    </row>
    <row r="188" spans="1:3">
      <c r="A188" s="39"/>
      <c r="B188" s="41"/>
      <c r="C188" s="41"/>
    </row>
    <row r="189" spans="1:3">
      <c r="A189" s="39"/>
      <c r="B189" s="41"/>
      <c r="C189" s="41"/>
    </row>
    <row r="190" spans="1:3">
      <c r="A190" s="39"/>
      <c r="B190" s="41"/>
      <c r="C190" s="41"/>
    </row>
    <row r="191" spans="1:3">
      <c r="A191" s="39"/>
      <c r="B191" s="41"/>
      <c r="C191" s="41"/>
    </row>
    <row r="192" spans="1:3">
      <c r="A192" s="39"/>
      <c r="B192" s="41"/>
      <c r="C192" s="41"/>
    </row>
    <row r="193" spans="1:3">
      <c r="A193" s="39"/>
      <c r="B193" s="41"/>
      <c r="C193" s="41"/>
    </row>
    <row r="194" spans="1:3">
      <c r="A194" s="39"/>
      <c r="B194" s="41"/>
      <c r="C194" s="41"/>
    </row>
    <row r="195" spans="1:3">
      <c r="A195" s="39"/>
      <c r="B195" s="41"/>
      <c r="C195" s="41"/>
    </row>
    <row r="196" spans="1:3">
      <c r="A196" s="39"/>
      <c r="B196" s="41"/>
      <c r="C196" s="41"/>
    </row>
    <row r="197" spans="1:3">
      <c r="A197" s="39"/>
      <c r="B197" s="41"/>
      <c r="C197" s="41"/>
    </row>
    <row r="198" spans="1:3">
      <c r="A198" s="39"/>
      <c r="B198" s="41"/>
      <c r="C198" s="41"/>
    </row>
    <row r="199" spans="1:3">
      <c r="A199" s="39"/>
      <c r="B199" s="41"/>
      <c r="C199" s="41"/>
    </row>
    <row r="200" spans="1:3">
      <c r="A200" s="39"/>
      <c r="B200" s="41"/>
      <c r="C200" s="41"/>
    </row>
    <row r="201" spans="1:3">
      <c r="A201" s="39"/>
      <c r="B201" s="41"/>
      <c r="C201" s="41"/>
    </row>
    <row r="202" spans="1:3">
      <c r="A202" s="39"/>
      <c r="B202" s="41"/>
      <c r="C202" s="41"/>
    </row>
    <row r="203" spans="1:3">
      <c r="A203" s="39"/>
      <c r="B203" s="41"/>
      <c r="C203" s="41"/>
    </row>
    <row r="204" spans="1:3">
      <c r="A204" s="39"/>
      <c r="B204" s="41"/>
      <c r="C204" s="41"/>
    </row>
    <row r="205" spans="1:3">
      <c r="A205" s="39"/>
      <c r="B205" s="41"/>
      <c r="C205" s="41"/>
    </row>
    <row r="206" spans="1:3">
      <c r="A206" s="39"/>
      <c r="B206" s="41"/>
      <c r="C206" s="41"/>
    </row>
    <row r="207" spans="1:3">
      <c r="A207" s="39"/>
      <c r="B207" s="41"/>
      <c r="C207" s="41"/>
    </row>
    <row r="208" spans="1:3">
      <c r="A208" s="39"/>
      <c r="B208" s="41"/>
      <c r="C208" s="41"/>
    </row>
    <row r="209" spans="1:3">
      <c r="B209" s="41"/>
      <c r="C209" s="41"/>
    </row>
    <row r="210" spans="1:3">
      <c r="B210" s="41"/>
      <c r="C210" s="41"/>
    </row>
    <row r="211" spans="1:3">
      <c r="B211" s="41"/>
      <c r="C211" s="41"/>
    </row>
    <row r="212" spans="1:3">
      <c r="B212" s="41"/>
      <c r="C212" s="41"/>
    </row>
    <row r="213" spans="1:3">
      <c r="B213" s="41"/>
      <c r="C213" s="41"/>
    </row>
    <row r="214" spans="1:3">
      <c r="B214" s="41"/>
      <c r="C214" s="41"/>
    </row>
    <row r="215" spans="1:3">
      <c r="B215" s="41"/>
      <c r="C215" s="41"/>
    </row>
    <row r="216" spans="1:3">
      <c r="B216" s="41"/>
      <c r="C216" s="41"/>
    </row>
    <row r="217" spans="1:3">
      <c r="B217" s="41"/>
      <c r="C217" s="41"/>
    </row>
    <row r="218" spans="1:3">
      <c r="B218" s="41"/>
      <c r="C218" s="41"/>
    </row>
    <row r="219" spans="1:3">
      <c r="B219" s="41"/>
      <c r="C219" s="41"/>
    </row>
    <row r="220" spans="1:3">
      <c r="B220" s="41"/>
      <c r="C220" s="41"/>
    </row>
    <row r="221" spans="1:3">
      <c r="B221" s="41"/>
      <c r="C221" s="41"/>
    </row>
    <row r="224" spans="1:3">
      <c r="A224" s="101"/>
    </row>
    <row r="225" spans="1:1">
      <c r="A225" s="101"/>
    </row>
    <row r="226" spans="1:1">
      <c r="A226" s="101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376</v>
      </c>
      <c r="C2" s="60"/>
      <c r="K2" s="30"/>
    </row>
    <row r="3" spans="1:11" s="28" customFormat="1" ht="18" customHeight="1">
      <c r="A3" s="59" t="s">
        <v>353</v>
      </c>
      <c r="B3" s="60" t="s">
        <v>354</v>
      </c>
      <c r="C3" s="60"/>
      <c r="K3" s="31"/>
    </row>
    <row r="4" spans="1:11" s="34" customFormat="1" ht="18" customHeight="1">
      <c r="A4" s="74" t="s">
        <v>355</v>
      </c>
      <c r="B4" s="75" t="s">
        <v>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v>3150.7182226741702</v>
      </c>
      <c r="E8" s="67"/>
      <c r="F8" s="67">
        <v>3736.1326645363838</v>
      </c>
      <c r="G8" s="67">
        <v>3979.9069655235908</v>
      </c>
      <c r="H8" s="67">
        <v>4743.0744037583727</v>
      </c>
      <c r="I8" s="67">
        <v>4608.7985060942347</v>
      </c>
      <c r="J8" s="67">
        <v>4583.2142928153053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v>126.44677755334712</v>
      </c>
      <c r="E9" s="67"/>
      <c r="F9" s="67">
        <v>125.08710974993177</v>
      </c>
      <c r="G9" s="67">
        <v>101.73814141805531</v>
      </c>
      <c r="H9" s="67">
        <v>86.866340500321868</v>
      </c>
      <c r="I9" s="67">
        <v>81.992579258693908</v>
      </c>
      <c r="J9" s="67">
        <v>68.975966106424394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v>46.071413290484486</v>
      </c>
      <c r="E10" s="67"/>
      <c r="F10" s="67">
        <v>39.660065468416533</v>
      </c>
      <c r="G10" s="67">
        <v>45.341405849791876</v>
      </c>
      <c r="H10" s="67">
        <v>51.560799995991779</v>
      </c>
      <c r="I10" s="67">
        <v>57.405443437176359</v>
      </c>
      <c r="J10" s="67">
        <v>42.49956626763128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v>173.27221278860247</v>
      </c>
      <c r="E11" s="67"/>
      <c r="F11" s="67">
        <v>208.15716844450947</v>
      </c>
      <c r="G11" s="67">
        <v>185.47488288540092</v>
      </c>
      <c r="H11" s="67">
        <v>63.01969602936321</v>
      </c>
      <c r="I11" s="67">
        <v>11.810762140575754</v>
      </c>
      <c r="J11" s="67">
        <v>38.983372461992836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v>0.679234916739197</v>
      </c>
      <c r="E12" s="67"/>
      <c r="F12" s="67">
        <v>3.8365246301700315</v>
      </c>
      <c r="G12" s="67">
        <v>2.3930738214651974</v>
      </c>
      <c r="H12" s="67">
        <v>1.4642714560856627</v>
      </c>
      <c r="I12" s="67">
        <v>0.24709865535917019</v>
      </c>
      <c r="J12" s="67">
        <v>428.64879907033804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v>689.04647532451816</v>
      </c>
      <c r="E13" s="67"/>
      <c r="F13" s="67">
        <v>452.09964244409741</v>
      </c>
      <c r="G13" s="67">
        <v>445.97876021874521</v>
      </c>
      <c r="H13" s="67">
        <v>414.07877416893308</v>
      </c>
      <c r="I13" s="67">
        <v>434.46879480546863</v>
      </c>
      <c r="J13" s="67">
        <v>429.35627140416125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v>17355.550099773754</v>
      </c>
      <c r="E14" s="67"/>
      <c r="F14" s="67">
        <v>20390.513448051381</v>
      </c>
      <c r="G14" s="67">
        <v>22721.301901351781</v>
      </c>
      <c r="H14" s="67">
        <v>24351.407311597697</v>
      </c>
      <c r="I14" s="67">
        <v>23386.168031286696</v>
      </c>
      <c r="J14" s="67">
        <v>23370.482813074796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v>5287.734965775242</v>
      </c>
      <c r="E15" s="67"/>
      <c r="F15" s="67">
        <v>4576.6372433841898</v>
      </c>
      <c r="G15" s="67">
        <v>4867.5998904905628</v>
      </c>
      <c r="H15" s="67">
        <v>4432.1928382570204</v>
      </c>
      <c r="I15" s="67">
        <v>4563.780633624433</v>
      </c>
      <c r="J15" s="67">
        <v>4588.3569306404088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v>4353.670113226698</v>
      </c>
      <c r="E16" s="67"/>
      <c r="F16" s="67">
        <v>4780.2803106909314</v>
      </c>
      <c r="G16" s="67">
        <v>4843.4158736929785</v>
      </c>
      <c r="H16" s="67">
        <v>4026.511142604485</v>
      </c>
      <c r="I16" s="67">
        <v>3948.567862467909</v>
      </c>
      <c r="J16" s="67">
        <v>3834.0786387316184</v>
      </c>
    </row>
    <row r="17" spans="1:10" ht="15" customHeight="1">
      <c r="A17" s="90">
        <v>10</v>
      </c>
      <c r="B17" s="43" t="s">
        <v>34</v>
      </c>
      <c r="C17" s="65" t="s">
        <v>158</v>
      </c>
      <c r="D17" s="67">
        <v>19641.995983418255</v>
      </c>
      <c r="E17" s="67"/>
      <c r="F17" s="67">
        <v>21685.161794302552</v>
      </c>
      <c r="G17" s="67">
        <v>22195.488404296226</v>
      </c>
      <c r="H17" s="67">
        <v>20935.388845147456</v>
      </c>
      <c r="I17" s="67">
        <v>20942.44096959637</v>
      </c>
      <c r="J17" s="67">
        <v>20499.761910729256</v>
      </c>
    </row>
    <row r="18" spans="1:10" ht="15" customHeight="1">
      <c r="A18" s="90">
        <v>11</v>
      </c>
      <c r="B18" s="43" t="s">
        <v>36</v>
      </c>
      <c r="C18" s="65" t="s">
        <v>159</v>
      </c>
      <c r="D18" s="67">
        <v>1020.8253242372376</v>
      </c>
      <c r="E18" s="67"/>
      <c r="F18" s="67">
        <v>1061.8871441795623</v>
      </c>
      <c r="G18" s="67">
        <v>1144.8601394095965</v>
      </c>
      <c r="H18" s="67">
        <v>1145.3449273944957</v>
      </c>
      <c r="I18" s="67">
        <v>1098.1818038461329</v>
      </c>
      <c r="J18" s="67">
        <v>1038.2237920409905</v>
      </c>
    </row>
    <row r="19" spans="1:10" ht="15" customHeight="1">
      <c r="A19" s="90">
        <v>12</v>
      </c>
      <c r="B19" s="43" t="s">
        <v>38</v>
      </c>
      <c r="C19" s="65" t="s">
        <v>160</v>
      </c>
      <c r="D19" s="67">
        <v>9039.7942431608899</v>
      </c>
      <c r="E19" s="67"/>
      <c r="F19" s="67">
        <v>7816.3006573723978</v>
      </c>
      <c r="G19" s="67">
        <v>8260.193317595058</v>
      </c>
      <c r="H19" s="67">
        <v>9340.4494614317518</v>
      </c>
      <c r="I19" s="67">
        <v>9361.1500211930306</v>
      </c>
      <c r="J19" s="67">
        <v>9453.3317590215884</v>
      </c>
    </row>
    <row r="20" spans="1:10" ht="15" customHeight="1">
      <c r="A20" s="90">
        <v>13</v>
      </c>
      <c r="B20" s="43" t="s">
        <v>40</v>
      </c>
      <c r="C20" s="65" t="s">
        <v>161</v>
      </c>
      <c r="D20" s="67">
        <v>91295.550969531614</v>
      </c>
      <c r="E20" s="67"/>
      <c r="F20" s="67">
        <v>95347.177074001287</v>
      </c>
      <c r="G20" s="67">
        <v>102253.08706300121</v>
      </c>
      <c r="H20" s="67">
        <v>103234.07636688452</v>
      </c>
      <c r="I20" s="67">
        <v>102714.12774126627</v>
      </c>
      <c r="J20" s="67">
        <v>102248.3342840687</v>
      </c>
    </row>
    <row r="21" spans="1:10" ht="15" customHeight="1">
      <c r="A21" s="90">
        <v>14</v>
      </c>
      <c r="B21" s="43" t="s">
        <v>42</v>
      </c>
      <c r="C21" s="65" t="s">
        <v>162</v>
      </c>
      <c r="D21" s="67">
        <v>6023.3921525678161</v>
      </c>
      <c r="E21" s="67"/>
      <c r="F21" s="67">
        <v>6745.073420308041</v>
      </c>
      <c r="G21" s="67">
        <v>8079.738467844385</v>
      </c>
      <c r="H21" s="67">
        <v>10025.405407687002</v>
      </c>
      <c r="I21" s="67">
        <v>10130.691959745654</v>
      </c>
      <c r="J21" s="67">
        <v>10079.290764500764</v>
      </c>
    </row>
    <row r="22" spans="1:10" ht="15" customHeight="1">
      <c r="A22" s="90">
        <v>15</v>
      </c>
      <c r="B22" s="43" t="s">
        <v>44</v>
      </c>
      <c r="C22" s="65" t="s">
        <v>163</v>
      </c>
      <c r="D22" s="67">
        <v>19216.960122781507</v>
      </c>
      <c r="E22" s="67"/>
      <c r="F22" s="67">
        <v>20235.458472862661</v>
      </c>
      <c r="G22" s="67">
        <v>21403.386441694904</v>
      </c>
      <c r="H22" s="67">
        <v>20985.04933282431</v>
      </c>
      <c r="I22" s="67">
        <v>21851.264047010412</v>
      </c>
      <c r="J22" s="67">
        <v>21624.724613635339</v>
      </c>
    </row>
    <row r="23" spans="1:10" ht="15" customHeight="1">
      <c r="A23" s="90">
        <v>16</v>
      </c>
      <c r="B23" s="43" t="s">
        <v>46</v>
      </c>
      <c r="C23" s="65" t="s">
        <v>164</v>
      </c>
      <c r="D23" s="67">
        <v>4873.3998664812989</v>
      </c>
      <c r="E23" s="67"/>
      <c r="F23" s="67">
        <v>5102.4639733208951</v>
      </c>
      <c r="G23" s="67">
        <v>5315.6081769457987</v>
      </c>
      <c r="H23" s="67">
        <v>4884.5504825083481</v>
      </c>
      <c r="I23" s="67">
        <v>5119.2131559850231</v>
      </c>
      <c r="J23" s="67">
        <v>5297.0720075440377</v>
      </c>
    </row>
    <row r="24" spans="1:10" ht="15" customHeight="1">
      <c r="A24" s="90">
        <v>17</v>
      </c>
      <c r="B24" s="43" t="s">
        <v>48</v>
      </c>
      <c r="C24" s="65" t="s">
        <v>165</v>
      </c>
      <c r="D24" s="67">
        <v>11311.582343436694</v>
      </c>
      <c r="E24" s="67"/>
      <c r="F24" s="67">
        <v>10173.133592821703</v>
      </c>
      <c r="G24" s="67">
        <v>10471.482595978787</v>
      </c>
      <c r="H24" s="67">
        <v>10423.672445649505</v>
      </c>
      <c r="I24" s="67">
        <v>10061.553202004012</v>
      </c>
      <c r="J24" s="67">
        <v>10159.436928995989</v>
      </c>
    </row>
    <row r="25" spans="1:10" ht="15" customHeight="1">
      <c r="A25" s="90">
        <v>18</v>
      </c>
      <c r="B25" s="43" t="s">
        <v>50</v>
      </c>
      <c r="C25" s="65" t="s">
        <v>166</v>
      </c>
      <c r="D25" s="67">
        <v>54939.485044220921</v>
      </c>
      <c r="E25" s="67"/>
      <c r="F25" s="67">
        <v>48699.80887100604</v>
      </c>
      <c r="G25" s="67">
        <v>46928.799155219342</v>
      </c>
      <c r="H25" s="67">
        <v>48154.53281209703</v>
      </c>
      <c r="I25" s="67">
        <v>44283.957393841993</v>
      </c>
      <c r="J25" s="67">
        <v>42895.193285149231</v>
      </c>
    </row>
    <row r="26" spans="1:10" ht="15" customHeight="1">
      <c r="A26" s="90">
        <v>19</v>
      </c>
      <c r="B26" s="43" t="s">
        <v>52</v>
      </c>
      <c r="C26" s="65" t="s">
        <v>167</v>
      </c>
      <c r="D26" s="67">
        <v>20021.467894462108</v>
      </c>
      <c r="E26" s="67"/>
      <c r="F26" s="67">
        <v>18082.212534577418</v>
      </c>
      <c r="G26" s="67">
        <v>23300.242756728887</v>
      </c>
      <c r="H26" s="67">
        <v>20934.026324263403</v>
      </c>
      <c r="I26" s="67">
        <v>18965.051508528271</v>
      </c>
      <c r="J26" s="67">
        <v>18953.526934179579</v>
      </c>
    </row>
    <row r="27" spans="1:10" ht="15" customHeight="1">
      <c r="A27" s="90">
        <v>20</v>
      </c>
      <c r="B27" s="43" t="s">
        <v>54</v>
      </c>
      <c r="C27" s="65" t="s">
        <v>168</v>
      </c>
      <c r="D27" s="67">
        <v>217.0928208458904</v>
      </c>
      <c r="E27" s="67"/>
      <c r="F27" s="67">
        <v>213.6103562469834</v>
      </c>
      <c r="G27" s="67">
        <v>192.68490777164922</v>
      </c>
      <c r="H27" s="67">
        <v>244.62581746449843</v>
      </c>
      <c r="I27" s="67">
        <v>212.90713241418615</v>
      </c>
      <c r="J27" s="67">
        <v>192.02224140666289</v>
      </c>
    </row>
    <row r="28" spans="1:10" ht="15" customHeight="1">
      <c r="A28" s="90">
        <v>21</v>
      </c>
      <c r="B28" s="43" t="s">
        <v>56</v>
      </c>
      <c r="C28" s="65" t="s">
        <v>169</v>
      </c>
      <c r="D28" s="67">
        <v>16811.796654375328</v>
      </c>
      <c r="E28" s="67"/>
      <c r="F28" s="67">
        <v>14839.973227934603</v>
      </c>
      <c r="G28" s="67">
        <v>15672.150137891649</v>
      </c>
      <c r="H28" s="67">
        <v>15456.008615465093</v>
      </c>
      <c r="I28" s="67">
        <v>15208.442540438236</v>
      </c>
      <c r="J28" s="67">
        <v>15067.516654878229</v>
      </c>
    </row>
    <row r="29" spans="1:10" ht="15" customHeight="1">
      <c r="A29" s="90">
        <v>22</v>
      </c>
      <c r="B29" s="43" t="s">
        <v>58</v>
      </c>
      <c r="C29" s="65" t="s">
        <v>170</v>
      </c>
      <c r="D29" s="67">
        <v>14064.179125223525</v>
      </c>
      <c r="E29" s="67"/>
      <c r="F29" s="67">
        <v>12283.320683468821</v>
      </c>
      <c r="G29" s="67">
        <v>13286.907167368892</v>
      </c>
      <c r="H29" s="67">
        <v>13385.529826645026</v>
      </c>
      <c r="I29" s="67">
        <v>12899.468849686318</v>
      </c>
      <c r="J29" s="67">
        <v>12054.837743146243</v>
      </c>
    </row>
    <row r="30" spans="1:10" ht="15" customHeight="1">
      <c r="A30" s="90">
        <v>23</v>
      </c>
      <c r="B30" s="43" t="s">
        <v>60</v>
      </c>
      <c r="C30" s="65" t="s">
        <v>171</v>
      </c>
      <c r="D30" s="67">
        <v>13368.375763273685</v>
      </c>
      <c r="E30" s="67"/>
      <c r="F30" s="67">
        <v>12395.294424849595</v>
      </c>
      <c r="G30" s="67">
        <v>14043.636136403098</v>
      </c>
      <c r="H30" s="67">
        <v>13477.672225616072</v>
      </c>
      <c r="I30" s="67">
        <v>13105.626140380788</v>
      </c>
      <c r="J30" s="67">
        <v>12847.545526113643</v>
      </c>
    </row>
    <row r="31" spans="1:10" ht="15" customHeight="1">
      <c r="A31" s="90">
        <v>24</v>
      </c>
      <c r="B31" s="43" t="s">
        <v>62</v>
      </c>
      <c r="C31" s="65" t="s">
        <v>172</v>
      </c>
      <c r="D31" s="67">
        <v>45098.758839788134</v>
      </c>
      <c r="E31" s="67"/>
      <c r="F31" s="67">
        <v>40209.316371654597</v>
      </c>
      <c r="G31" s="67">
        <v>44907.48011681818</v>
      </c>
      <c r="H31" s="67">
        <v>44754.562810054187</v>
      </c>
      <c r="I31" s="67">
        <v>42110.767366413362</v>
      </c>
      <c r="J31" s="67">
        <v>40352.04334608317</v>
      </c>
    </row>
    <row r="32" spans="1:10" ht="15" customHeight="1">
      <c r="A32" s="90">
        <v>25</v>
      </c>
      <c r="B32" s="43" t="s">
        <v>64</v>
      </c>
      <c r="C32" s="65" t="s">
        <v>173</v>
      </c>
      <c r="D32" s="67">
        <v>64748.011922325059</v>
      </c>
      <c r="E32" s="67"/>
      <c r="F32" s="67">
        <v>61387.187526127462</v>
      </c>
      <c r="G32" s="67">
        <v>67690.786536528263</v>
      </c>
      <c r="H32" s="67">
        <v>67741.15589880936</v>
      </c>
      <c r="I32" s="67">
        <v>65453.098549013856</v>
      </c>
      <c r="J32" s="67">
        <v>64779.976110645999</v>
      </c>
    </row>
    <row r="33" spans="1:10" ht="15" customHeight="1">
      <c r="A33" s="90">
        <v>26</v>
      </c>
      <c r="B33" s="43" t="s">
        <v>66</v>
      </c>
      <c r="C33" s="65" t="s">
        <v>174</v>
      </c>
      <c r="D33" s="67">
        <v>8703.549218650076</v>
      </c>
      <c r="E33" s="67"/>
      <c r="F33" s="67">
        <v>7756.4833870120301</v>
      </c>
      <c r="G33" s="67">
        <v>7497.4906754452704</v>
      </c>
      <c r="H33" s="67">
        <v>7336.7161411856096</v>
      </c>
      <c r="I33" s="67">
        <v>7589.2515654668332</v>
      </c>
      <c r="J33" s="67">
        <v>7679.0080601277195</v>
      </c>
    </row>
    <row r="34" spans="1:10" ht="15" customHeight="1">
      <c r="A34" s="90">
        <v>27</v>
      </c>
      <c r="B34" s="43" t="s">
        <v>68</v>
      </c>
      <c r="C34" s="65" t="s">
        <v>175</v>
      </c>
      <c r="D34" s="67">
        <v>6189.4514026141851</v>
      </c>
      <c r="E34" s="67"/>
      <c r="F34" s="67">
        <v>5728.4131274277788</v>
      </c>
      <c r="G34" s="67">
        <v>6055.535189188121</v>
      </c>
      <c r="H34" s="67">
        <v>6154.3597501047516</v>
      </c>
      <c r="I34" s="67">
        <v>6104.3060382242011</v>
      </c>
      <c r="J34" s="67">
        <v>5905.2148835209946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770.8277092471709</v>
      </c>
      <c r="E35" s="67"/>
      <c r="F35" s="67">
        <v>755.27296784570706</v>
      </c>
      <c r="G35" s="67">
        <v>660.36905689172227</v>
      </c>
      <c r="H35" s="67">
        <v>856.488778146404</v>
      </c>
      <c r="I35" s="67">
        <v>853.9888586151859</v>
      </c>
      <c r="J35" s="67">
        <v>1495.5151109475187</v>
      </c>
    </row>
    <row r="36" spans="1:10" ht="15" customHeight="1">
      <c r="A36" s="90">
        <v>29</v>
      </c>
      <c r="B36" s="43" t="s">
        <v>72</v>
      </c>
      <c r="C36" s="65" t="s">
        <v>176</v>
      </c>
      <c r="D36" s="67">
        <v>38938.1696316257</v>
      </c>
      <c r="E36" s="67"/>
      <c r="F36" s="67">
        <v>37173.994035844837</v>
      </c>
      <c r="G36" s="67">
        <v>36108.673562926269</v>
      </c>
      <c r="H36" s="67">
        <v>41544.40547176054</v>
      </c>
      <c r="I36" s="67">
        <v>44625.784061536666</v>
      </c>
      <c r="J36" s="67">
        <v>45549.36564845861</v>
      </c>
    </row>
    <row r="37" spans="1:10" ht="15" customHeight="1">
      <c r="A37" s="90">
        <v>30</v>
      </c>
      <c r="B37" s="43" t="s">
        <v>74</v>
      </c>
      <c r="C37" s="65" t="s">
        <v>177</v>
      </c>
      <c r="D37" s="67">
        <v>0</v>
      </c>
      <c r="E37" s="67"/>
      <c r="F37" s="67">
        <v>0</v>
      </c>
      <c r="G37" s="67">
        <v>0</v>
      </c>
      <c r="H37" s="67">
        <v>0</v>
      </c>
      <c r="I37" s="67">
        <v>0</v>
      </c>
      <c r="J37" s="67">
        <v>0</v>
      </c>
    </row>
    <row r="38" spans="1:10" ht="15" customHeight="1">
      <c r="A38" s="90">
        <v>31</v>
      </c>
      <c r="B38" s="43" t="s">
        <v>76</v>
      </c>
      <c r="C38" s="65" t="s">
        <v>178</v>
      </c>
      <c r="D38" s="67">
        <v>0</v>
      </c>
      <c r="E38" s="67"/>
      <c r="F38" s="67">
        <v>0</v>
      </c>
      <c r="G38" s="67">
        <v>0</v>
      </c>
      <c r="H38" s="67">
        <v>0</v>
      </c>
      <c r="I38" s="67">
        <v>0</v>
      </c>
      <c r="J38" s="67">
        <v>0</v>
      </c>
    </row>
    <row r="39" spans="1:10" ht="15" customHeight="1">
      <c r="A39" s="90">
        <v>32</v>
      </c>
      <c r="B39" s="43" t="s">
        <v>78</v>
      </c>
      <c r="C39" s="65" t="s">
        <v>179</v>
      </c>
      <c r="D39" s="67">
        <v>2010.8967663352219</v>
      </c>
      <c r="E39" s="67"/>
      <c r="F39" s="67">
        <v>3454.9523138317522</v>
      </c>
      <c r="G39" s="67">
        <v>3665.043157741864</v>
      </c>
      <c r="H39" s="67">
        <v>3404.9212025660136</v>
      </c>
      <c r="I39" s="67">
        <v>2938.7990641091624</v>
      </c>
      <c r="J39" s="67">
        <v>2745.9478936258838</v>
      </c>
    </row>
    <row r="40" spans="1:10" ht="15" customHeight="1">
      <c r="A40" s="90">
        <v>33</v>
      </c>
      <c r="B40" s="43" t="s">
        <v>80</v>
      </c>
      <c r="C40" s="65" t="s">
        <v>180</v>
      </c>
      <c r="D40" s="67">
        <v>0</v>
      </c>
      <c r="E40" s="67"/>
      <c r="F40" s="67">
        <v>0</v>
      </c>
      <c r="G40" s="67">
        <v>0</v>
      </c>
      <c r="H40" s="67">
        <v>0</v>
      </c>
      <c r="I40" s="67">
        <v>0</v>
      </c>
      <c r="J40" s="67">
        <v>246.74718453801034</v>
      </c>
    </row>
    <row r="41" spans="1:10" ht="15" customHeight="1">
      <c r="A41" s="90">
        <v>34</v>
      </c>
      <c r="B41" s="43" t="s">
        <v>82</v>
      </c>
      <c r="C41" s="65" t="s">
        <v>181</v>
      </c>
      <c r="D41" s="67">
        <v>271.81177887515292</v>
      </c>
      <c r="E41" s="67"/>
      <c r="F41" s="67">
        <v>223.80111031147038</v>
      </c>
      <c r="G41" s="67">
        <v>174.07554888818035</v>
      </c>
      <c r="H41" s="67">
        <v>128.4568489522083</v>
      </c>
      <c r="I41" s="67">
        <v>11.096093600533813</v>
      </c>
      <c r="J41" s="67">
        <v>376.11960626705445</v>
      </c>
    </row>
    <row r="42" spans="1:10" ht="15" customHeight="1">
      <c r="A42" s="90">
        <v>35</v>
      </c>
      <c r="B42" s="43" t="s">
        <v>84</v>
      </c>
      <c r="C42" s="65" t="s">
        <v>182</v>
      </c>
      <c r="D42" s="67">
        <v>84.912703237160386</v>
      </c>
      <c r="E42" s="67"/>
      <c r="F42" s="67">
        <v>573.97096382553059</v>
      </c>
      <c r="G42" s="67">
        <v>766.11287351114754</v>
      </c>
      <c r="H42" s="67">
        <v>1003.0470076901813</v>
      </c>
      <c r="I42" s="67">
        <v>1820.3557728430749</v>
      </c>
      <c r="J42" s="67">
        <v>1433.376776628678</v>
      </c>
    </row>
    <row r="43" spans="1:10" ht="15" customHeight="1">
      <c r="A43" s="90">
        <v>36</v>
      </c>
      <c r="B43" s="43" t="s">
        <v>86</v>
      </c>
      <c r="C43" s="65" t="s">
        <v>183</v>
      </c>
      <c r="D43" s="67">
        <v>12677.87459757575</v>
      </c>
      <c r="E43" s="67"/>
      <c r="F43" s="67">
        <v>10590.597647013119</v>
      </c>
      <c r="G43" s="67">
        <v>10849.664712195776</v>
      </c>
      <c r="H43" s="67">
        <v>10562.293025238067</v>
      </c>
      <c r="I43" s="67">
        <v>11516.970846543094</v>
      </c>
      <c r="J43" s="67">
        <v>12327.297853899347</v>
      </c>
    </row>
    <row r="44" spans="1:10" ht="15" customHeight="1">
      <c r="A44" s="90">
        <v>37</v>
      </c>
      <c r="B44" s="43" t="s">
        <v>88</v>
      </c>
      <c r="C44" s="65" t="s">
        <v>184</v>
      </c>
      <c r="D44" s="67">
        <v>21.13660127085052</v>
      </c>
      <c r="E44" s="67"/>
      <c r="F44" s="67">
        <v>0</v>
      </c>
      <c r="G44" s="67">
        <v>0</v>
      </c>
      <c r="H44" s="67">
        <v>0</v>
      </c>
      <c r="I44" s="67">
        <v>0</v>
      </c>
      <c r="J44" s="67">
        <v>0</v>
      </c>
    </row>
    <row r="45" spans="1:10" ht="15" customHeight="1">
      <c r="A45" s="90">
        <v>38</v>
      </c>
      <c r="B45" s="43" t="s">
        <v>90</v>
      </c>
      <c r="C45" s="65" t="s">
        <v>185</v>
      </c>
      <c r="D45" s="67">
        <v>1575.9982708644363</v>
      </c>
      <c r="E45" s="67"/>
      <c r="F45" s="67">
        <v>1509.8028093039909</v>
      </c>
      <c r="G45" s="67">
        <v>1597.8116292942466</v>
      </c>
      <c r="H45" s="67">
        <v>1316.1892504123002</v>
      </c>
      <c r="I45" s="67">
        <v>1912.1279278802458</v>
      </c>
      <c r="J45" s="67">
        <v>1786.138091743122</v>
      </c>
    </row>
    <row r="46" spans="1:10" ht="15" customHeight="1">
      <c r="A46" s="90">
        <v>39</v>
      </c>
      <c r="B46" s="43" t="s">
        <v>92</v>
      </c>
      <c r="C46" s="65" t="s">
        <v>186</v>
      </c>
      <c r="D46" s="67">
        <v>24786.325233680975</v>
      </c>
      <c r="E46" s="67"/>
      <c r="F46" s="67">
        <v>29537.784103619368</v>
      </c>
      <c r="G46" s="67">
        <v>22328.764989962816</v>
      </c>
      <c r="H46" s="67">
        <v>25820.507785574406</v>
      </c>
      <c r="I46" s="67">
        <v>24029.271564392478</v>
      </c>
      <c r="J46" s="67">
        <v>23826.391750972885</v>
      </c>
    </row>
    <row r="47" spans="1:10" ht="15" customHeight="1">
      <c r="A47" s="90">
        <v>40</v>
      </c>
      <c r="B47" s="43" t="s">
        <v>94</v>
      </c>
      <c r="C47" s="65" t="s">
        <v>187</v>
      </c>
      <c r="D47" s="67">
        <v>9090.6828729500739</v>
      </c>
      <c r="E47" s="67"/>
      <c r="F47" s="67">
        <v>6680.546052778358</v>
      </c>
      <c r="G47" s="67">
        <v>6366.4060505480456</v>
      </c>
      <c r="H47" s="67">
        <v>5901.0872802352587</v>
      </c>
      <c r="I47" s="67">
        <v>6229.2562969290148</v>
      </c>
      <c r="J47" s="67">
        <v>6335.7943987534236</v>
      </c>
    </row>
    <row r="48" spans="1:10" ht="15" customHeight="1">
      <c r="A48" s="90">
        <v>41</v>
      </c>
      <c r="B48" s="43" t="s">
        <v>96</v>
      </c>
      <c r="C48" s="65" t="s">
        <v>188</v>
      </c>
      <c r="D48" s="67">
        <v>2241.4046364982864</v>
      </c>
      <c r="E48" s="67"/>
      <c r="F48" s="67">
        <v>2251.649798258974</v>
      </c>
      <c r="G48" s="67">
        <v>2234.4779673063113</v>
      </c>
      <c r="H48" s="67">
        <v>2201.5950113607441</v>
      </c>
      <c r="I48" s="67">
        <v>1907.8026566840829</v>
      </c>
      <c r="J48" s="67">
        <v>1949.9893276247219</v>
      </c>
    </row>
    <row r="49" spans="1:10" ht="15" customHeight="1">
      <c r="A49" s="90">
        <v>42</v>
      </c>
      <c r="B49" s="43" t="s">
        <v>98</v>
      </c>
      <c r="C49" s="65" t="s">
        <v>189</v>
      </c>
      <c r="D49" s="67">
        <v>307.32170857843153</v>
      </c>
      <c r="E49" s="67"/>
      <c r="F49" s="67">
        <v>302.81819592804783</v>
      </c>
      <c r="G49" s="67">
        <v>335.25301857124373</v>
      </c>
      <c r="H49" s="67">
        <v>464.4735953645615</v>
      </c>
      <c r="I49" s="67">
        <v>357.28292910599453</v>
      </c>
      <c r="J49" s="67">
        <v>359.0994313607905</v>
      </c>
    </row>
    <row r="50" spans="1:10" ht="15" customHeight="1">
      <c r="A50" s="90">
        <v>43</v>
      </c>
      <c r="B50" s="43" t="s">
        <v>100</v>
      </c>
      <c r="C50" s="65" t="s">
        <v>190</v>
      </c>
      <c r="D50" s="67">
        <v>1832.301360101209</v>
      </c>
      <c r="E50" s="67"/>
      <c r="F50" s="67">
        <v>2031.6567102800009</v>
      </c>
      <c r="G50" s="67">
        <v>2024.5246442256312</v>
      </c>
      <c r="H50" s="67">
        <v>2053.7070622588053</v>
      </c>
      <c r="I50" s="67">
        <v>2160.2646538928152</v>
      </c>
      <c r="J50" s="67">
        <v>2075.6667342376531</v>
      </c>
    </row>
    <row r="51" spans="1:10" ht="15" customHeight="1">
      <c r="A51" s="90">
        <v>44</v>
      </c>
      <c r="B51" s="43" t="s">
        <v>9</v>
      </c>
      <c r="C51" s="65" t="s">
        <v>139</v>
      </c>
      <c r="D51" s="67">
        <v>3932.5241987897907</v>
      </c>
      <c r="E51" s="67"/>
      <c r="F51" s="67">
        <v>3038.0056736270135</v>
      </c>
      <c r="G51" s="67">
        <v>2794.7863593182856</v>
      </c>
      <c r="H51" s="67">
        <v>2941.598902051127</v>
      </c>
      <c r="I51" s="67">
        <v>3560.6280905487165</v>
      </c>
      <c r="J51" s="67">
        <v>3444.4072586361285</v>
      </c>
    </row>
    <row r="52" spans="1:10" ht="15" customHeight="1">
      <c r="A52" s="90">
        <v>45</v>
      </c>
      <c r="B52" s="43" t="s">
        <v>103</v>
      </c>
      <c r="C52" s="65" t="s">
        <v>140</v>
      </c>
      <c r="D52" s="67">
        <v>1693.8319966315851</v>
      </c>
      <c r="E52" s="67"/>
      <c r="F52" s="67">
        <v>1793.5557196917641</v>
      </c>
      <c r="G52" s="67">
        <v>1787.3162411803514</v>
      </c>
      <c r="H52" s="67">
        <v>1982.9307891447008</v>
      </c>
      <c r="I52" s="67">
        <v>1841.7437066919392</v>
      </c>
      <c r="J52" s="67">
        <v>1820.448524598781</v>
      </c>
    </row>
    <row r="53" spans="1:10" ht="15" customHeight="1">
      <c r="A53" s="90">
        <v>46</v>
      </c>
      <c r="B53" s="43" t="s">
        <v>105</v>
      </c>
      <c r="C53" s="65" t="s">
        <v>191</v>
      </c>
      <c r="D53" s="67">
        <v>129.68634498626142</v>
      </c>
      <c r="E53" s="67"/>
      <c r="F53" s="67">
        <v>102.50869015235713</v>
      </c>
      <c r="G53" s="67">
        <v>92.724410863796905</v>
      </c>
      <c r="H53" s="67">
        <v>97.707297242711078</v>
      </c>
      <c r="I53" s="67">
        <v>38.988137313796813</v>
      </c>
      <c r="J53" s="67">
        <v>43.804419795814148</v>
      </c>
    </row>
    <row r="54" spans="1:10" ht="15" customHeight="1">
      <c r="A54" s="90">
        <v>47</v>
      </c>
      <c r="B54" s="43" t="s">
        <v>107</v>
      </c>
      <c r="C54" s="65" t="s">
        <v>192</v>
      </c>
      <c r="D54" s="67">
        <v>6073.7359512533649</v>
      </c>
      <c r="E54" s="67"/>
      <c r="F54" s="67">
        <v>4926.6455235534622</v>
      </c>
      <c r="G54" s="67">
        <v>5200.935127512802</v>
      </c>
      <c r="H54" s="67">
        <v>5221.1516387252159</v>
      </c>
      <c r="I54" s="67">
        <v>5218.3477805709936</v>
      </c>
      <c r="J54" s="67">
        <v>5481.0559849085239</v>
      </c>
    </row>
    <row r="55" spans="1:10" ht="15" customHeight="1">
      <c r="A55" s="90">
        <v>48</v>
      </c>
      <c r="B55" s="43" t="s">
        <v>109</v>
      </c>
      <c r="C55" s="65" t="s">
        <v>193</v>
      </c>
      <c r="D55" s="67">
        <v>595.51969049950537</v>
      </c>
      <c r="E55" s="67"/>
      <c r="F55" s="67">
        <v>1304.9589474806487</v>
      </c>
      <c r="G55" s="67">
        <v>1332.1854446029834</v>
      </c>
      <c r="H55" s="67">
        <v>1419.1272822220033</v>
      </c>
      <c r="I55" s="67">
        <v>2014.7159701740168</v>
      </c>
      <c r="J55" s="67">
        <v>2219.4723932743154</v>
      </c>
    </row>
    <row r="56" spans="1:10" ht="15" customHeight="1">
      <c r="A56" s="90">
        <v>49</v>
      </c>
      <c r="B56" s="43" t="s">
        <v>111</v>
      </c>
      <c r="C56" s="65" t="s">
        <v>194</v>
      </c>
      <c r="D56" s="67">
        <v>181.28751508119663</v>
      </c>
      <c r="E56" s="67"/>
      <c r="F56" s="67">
        <v>160.23587215285264</v>
      </c>
      <c r="G56" s="67">
        <v>168.64821523444692</v>
      </c>
      <c r="H56" s="67">
        <v>155.28882973389346</v>
      </c>
      <c r="I56" s="67">
        <v>516.27123248338808</v>
      </c>
      <c r="J56" s="67">
        <v>511.50779516970601</v>
      </c>
    </row>
    <row r="57" spans="1:10" ht="15" customHeight="1">
      <c r="A57" s="90">
        <v>50</v>
      </c>
      <c r="B57" s="43" t="s">
        <v>113</v>
      </c>
      <c r="C57" s="65" t="s">
        <v>146</v>
      </c>
      <c r="D57" s="67">
        <v>0</v>
      </c>
      <c r="E57" s="67"/>
      <c r="F57" s="67">
        <v>0</v>
      </c>
      <c r="G57" s="67">
        <v>0</v>
      </c>
      <c r="H57" s="67">
        <v>0</v>
      </c>
      <c r="I57" s="67">
        <v>5.1642220782594341</v>
      </c>
      <c r="J57" s="67">
        <v>12.163852699292491</v>
      </c>
    </row>
    <row r="58" spans="1:10" ht="15" customHeight="1">
      <c r="A58" s="90">
        <v>51</v>
      </c>
      <c r="B58" s="43" t="s">
        <v>115</v>
      </c>
      <c r="C58" s="65" t="s">
        <v>147</v>
      </c>
      <c r="D58" s="67">
        <v>0</v>
      </c>
      <c r="E58" s="67"/>
      <c r="F58" s="67">
        <v>0</v>
      </c>
      <c r="G58" s="67">
        <v>0</v>
      </c>
      <c r="H58" s="67">
        <v>0</v>
      </c>
      <c r="I58" s="67">
        <v>4.5198630601615548</v>
      </c>
      <c r="J58" s="67">
        <v>5.2878507289664176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186.45173932941464</v>
      </c>
      <c r="E59" s="67"/>
      <c r="F59" s="67">
        <v>150.53474187823576</v>
      </c>
      <c r="G59" s="67">
        <v>141.80466494205274</v>
      </c>
      <c r="H59" s="67">
        <v>149.52490458131481</v>
      </c>
      <c r="I59" s="67">
        <v>93.00062243444907</v>
      </c>
      <c r="J59" s="67">
        <v>103.08546094221053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545171.56051412935</v>
      </c>
      <c r="E60" s="68"/>
      <c r="F60" s="68">
        <f t="shared" ref="F60:J60" si="0">SUM(F8:F59)</f>
        <v>530637.97269425204</v>
      </c>
      <c r="G60" s="68">
        <f t="shared" si="0"/>
        <v>554522.28595709987</v>
      </c>
      <c r="H60" s="68">
        <f t="shared" si="0"/>
        <v>564007.80503286119</v>
      </c>
      <c r="I60" s="68">
        <f t="shared" si="0"/>
        <v>555961.12004831352</v>
      </c>
      <c r="J60" s="68">
        <f t="shared" si="0"/>
        <v>552660.34084617218</v>
      </c>
    </row>
    <row r="61" spans="1:10" ht="15" customHeight="1">
      <c r="A61" s="90">
        <v>54</v>
      </c>
      <c r="B61" s="45"/>
      <c r="C61" s="66" t="s">
        <v>356</v>
      </c>
      <c r="D61" s="68">
        <v>13424.832251985626</v>
      </c>
      <c r="E61" s="68"/>
      <c r="F61" s="68">
        <v>12565.133035421548</v>
      </c>
      <c r="G61" s="68">
        <v>14190.243056848143</v>
      </c>
      <c r="H61" s="68">
        <v>13261.353529160779</v>
      </c>
      <c r="I61" s="68">
        <v>13595.094555242211</v>
      </c>
      <c r="J61" s="68">
        <v>13969.13877951253</v>
      </c>
    </row>
    <row r="62" spans="1:10" ht="15" customHeight="1">
      <c r="A62" s="90">
        <v>55</v>
      </c>
      <c r="B62" s="45"/>
      <c r="C62" s="66" t="s">
        <v>357</v>
      </c>
      <c r="D62" s="68">
        <f>SUM(D60:D61)</f>
        <v>558596.39276611502</v>
      </c>
      <c r="E62" s="68">
        <f t="shared" ref="E62:J62" si="1">SUM(E60:E61)</f>
        <v>0</v>
      </c>
      <c r="F62" s="68">
        <f t="shared" si="1"/>
        <v>543203.10572967364</v>
      </c>
      <c r="G62" s="68">
        <f t="shared" si="1"/>
        <v>568712.52901394805</v>
      </c>
      <c r="H62" s="68">
        <f t="shared" si="1"/>
        <v>577269.15856202191</v>
      </c>
      <c r="I62" s="68">
        <f t="shared" si="1"/>
        <v>569556.21460355574</v>
      </c>
      <c r="J62" s="68">
        <f t="shared" si="1"/>
        <v>566629.47962568467</v>
      </c>
    </row>
    <row r="63" spans="1:10" ht="7.5" hidden="1" customHeight="1" outlineLevel="2">
      <c r="A63" s="90"/>
      <c r="C63" s="42"/>
      <c r="D63" s="50"/>
      <c r="E63" s="50"/>
      <c r="F63" s="50"/>
      <c r="G63" s="50"/>
      <c r="H63" s="50"/>
      <c r="I63" s="50"/>
      <c r="J63" s="50"/>
    </row>
    <row r="64" spans="1:10" ht="15" hidden="1" customHeight="1" outlineLevel="2">
      <c r="A64" s="90"/>
      <c r="B64" s="43"/>
      <c r="C64" s="66" t="s">
        <v>321</v>
      </c>
      <c r="D64" s="196">
        <f>SUM(D65:D68)</f>
        <v>48151.915322491928</v>
      </c>
      <c r="E64" s="196"/>
      <c r="F64" s="196">
        <f t="shared" ref="F64:J64" si="2">SUM(F65:F68)</f>
        <v>45202.288386291912</v>
      </c>
      <c r="G64" s="196">
        <f t="shared" si="2"/>
        <v>44556.734837228192</v>
      </c>
      <c r="H64" s="196">
        <f t="shared" si="2"/>
        <v>50949.338900677743</v>
      </c>
      <c r="I64" s="196">
        <f t="shared" si="2"/>
        <v>53998.991943525631</v>
      </c>
      <c r="J64" s="196">
        <f t="shared" si="2"/>
        <v>55470.329579012527</v>
      </c>
    </row>
    <row r="65" spans="1:10" ht="15" hidden="1" customHeight="1" outlineLevel="2">
      <c r="A65" s="90"/>
      <c r="B65" s="43">
        <v>5</v>
      </c>
      <c r="C65" s="65" t="s">
        <v>152</v>
      </c>
      <c r="D65" s="195">
        <f>D11</f>
        <v>173.27221278860247</v>
      </c>
      <c r="E65" s="195"/>
      <c r="F65" s="195">
        <f t="shared" ref="F65:J66" si="3">F11</f>
        <v>208.15716844450947</v>
      </c>
      <c r="G65" s="195">
        <f t="shared" si="3"/>
        <v>185.47488288540092</v>
      </c>
      <c r="H65" s="195">
        <f t="shared" si="3"/>
        <v>63.01969602936321</v>
      </c>
      <c r="I65" s="195">
        <f t="shared" si="3"/>
        <v>11.810762140575754</v>
      </c>
      <c r="J65" s="195">
        <f t="shared" si="3"/>
        <v>38.983372461992836</v>
      </c>
    </row>
    <row r="66" spans="1:10" ht="15" hidden="1" customHeight="1" outlineLevel="2">
      <c r="A66" s="90"/>
      <c r="B66" s="43">
        <v>6</v>
      </c>
      <c r="C66" s="65" t="s">
        <v>322</v>
      </c>
      <c r="D66" s="195">
        <f>D12</f>
        <v>0.679234916739197</v>
      </c>
      <c r="E66" s="195"/>
      <c r="F66" s="195">
        <f t="shared" si="3"/>
        <v>3.8365246301700315</v>
      </c>
      <c r="G66" s="195">
        <f t="shared" si="3"/>
        <v>2.3930738214651974</v>
      </c>
      <c r="H66" s="195">
        <f t="shared" si="3"/>
        <v>1.4642714560856627</v>
      </c>
      <c r="I66" s="195">
        <f t="shared" si="3"/>
        <v>0.24709865535917019</v>
      </c>
      <c r="J66" s="195">
        <f t="shared" si="3"/>
        <v>428.64879907033804</v>
      </c>
    </row>
    <row r="67" spans="1:10" ht="15" hidden="1" customHeight="1" outlineLevel="2">
      <c r="A67" s="90"/>
      <c r="B67" s="43">
        <v>19</v>
      </c>
      <c r="C67" s="65" t="s">
        <v>323</v>
      </c>
      <c r="D67" s="195">
        <f>D19</f>
        <v>9039.7942431608899</v>
      </c>
      <c r="E67" s="195"/>
      <c r="F67" s="195">
        <f>F19</f>
        <v>7816.3006573723978</v>
      </c>
      <c r="G67" s="195">
        <f>G19</f>
        <v>8260.193317595058</v>
      </c>
      <c r="H67" s="195">
        <f>H19</f>
        <v>9340.4494614317518</v>
      </c>
      <c r="I67" s="195">
        <f>I19</f>
        <v>9361.1500211930306</v>
      </c>
      <c r="J67" s="195">
        <f>J19</f>
        <v>9453.3317590215884</v>
      </c>
    </row>
    <row r="68" spans="1:10" ht="15" hidden="1" customHeight="1" outlineLevel="2">
      <c r="A68" s="90"/>
      <c r="B68" s="43">
        <v>35</v>
      </c>
      <c r="C68" s="65" t="s">
        <v>324</v>
      </c>
      <c r="D68" s="195">
        <f>D36+D37</f>
        <v>38938.1696316257</v>
      </c>
      <c r="E68" s="195"/>
      <c r="F68" s="195">
        <f>F36+F37</f>
        <v>37173.994035844837</v>
      </c>
      <c r="G68" s="195">
        <f>G36+G37</f>
        <v>36108.673562926269</v>
      </c>
      <c r="H68" s="195">
        <f>H36+H37</f>
        <v>41544.40547176054</v>
      </c>
      <c r="I68" s="195">
        <f>I36+I37</f>
        <v>44625.784061536666</v>
      </c>
      <c r="J68" s="195">
        <f>J36+J37</f>
        <v>45549.36564845861</v>
      </c>
    </row>
    <row r="69" spans="1:10" ht="15" hidden="1" customHeight="1" outlineLevel="2">
      <c r="A69" s="90"/>
      <c r="B69" s="43"/>
      <c r="C69" s="66" t="s">
        <v>325</v>
      </c>
      <c r="D69" s="196">
        <f>D60-D64-D79</f>
        <v>429325.9412250988</v>
      </c>
      <c r="E69" s="196"/>
      <c r="F69" s="196">
        <f>F60-F64-F79</f>
        <v>416801.65943427314</v>
      </c>
      <c r="G69" s="196">
        <f>G60-G64-G79</f>
        <v>448105.01606397168</v>
      </c>
      <c r="H69" s="196">
        <f>H60-H64-H79</f>
        <v>448234.85841882991</v>
      </c>
      <c r="I69" s="196">
        <f>I60-I64-I79</f>
        <v>435785.52067345171</v>
      </c>
      <c r="J69" s="196">
        <f>J60-J64-J79</f>
        <v>430086.20867675438</v>
      </c>
    </row>
    <row r="70" spans="1:10" ht="15" hidden="1" customHeight="1" outlineLevel="2">
      <c r="A70" s="90"/>
      <c r="B70" s="43" t="s">
        <v>16</v>
      </c>
      <c r="C70" s="65" t="s">
        <v>326</v>
      </c>
      <c r="D70" s="195">
        <f>D8</f>
        <v>3150.7182226741702</v>
      </c>
      <c r="E70" s="195"/>
      <c r="F70" s="195">
        <f>F8</f>
        <v>3736.1326645363838</v>
      </c>
      <c r="G70" s="195">
        <f>G8</f>
        <v>3979.9069655235908</v>
      </c>
      <c r="H70" s="195">
        <f>H8</f>
        <v>4743.0744037583727</v>
      </c>
      <c r="I70" s="195">
        <f>I8</f>
        <v>4608.7985060942347</v>
      </c>
      <c r="J70" s="195">
        <f>J8</f>
        <v>4583.2142928153053</v>
      </c>
    </row>
    <row r="71" spans="1:10" ht="15" hidden="1" customHeight="1" outlineLevel="2">
      <c r="A71" s="90"/>
      <c r="B71" s="43" t="s">
        <v>28</v>
      </c>
      <c r="C71" s="65" t="s">
        <v>327</v>
      </c>
      <c r="D71" s="195">
        <f>D14</f>
        <v>17355.550099773754</v>
      </c>
      <c r="E71" s="195"/>
      <c r="F71" s="195">
        <f t="shared" ref="F71:J72" si="4">F14</f>
        <v>20390.513448051381</v>
      </c>
      <c r="G71" s="195">
        <f t="shared" si="4"/>
        <v>22721.301901351781</v>
      </c>
      <c r="H71" s="195">
        <f t="shared" si="4"/>
        <v>24351.407311597697</v>
      </c>
      <c r="I71" s="195">
        <f t="shared" si="4"/>
        <v>23386.168031286696</v>
      </c>
      <c r="J71" s="195">
        <f t="shared" si="4"/>
        <v>23370.482813074796</v>
      </c>
    </row>
    <row r="72" spans="1:10" ht="15" hidden="1" customHeight="1" outlineLevel="2">
      <c r="A72" s="90"/>
      <c r="B72" s="43" t="s">
        <v>30</v>
      </c>
      <c r="C72" s="65" t="s">
        <v>328</v>
      </c>
      <c r="D72" s="195">
        <f>D15</f>
        <v>5287.734965775242</v>
      </c>
      <c r="E72" s="195"/>
      <c r="F72" s="195">
        <f t="shared" si="4"/>
        <v>4576.6372433841898</v>
      </c>
      <c r="G72" s="195">
        <f t="shared" si="4"/>
        <v>4867.5998904905628</v>
      </c>
      <c r="H72" s="195">
        <f t="shared" si="4"/>
        <v>4432.1928382570204</v>
      </c>
      <c r="I72" s="195">
        <f t="shared" si="4"/>
        <v>4563.780633624433</v>
      </c>
      <c r="J72" s="195">
        <f t="shared" si="4"/>
        <v>4588.3569306404088</v>
      </c>
    </row>
    <row r="73" spans="1:10" ht="15" hidden="1" customHeight="1" outlineLevel="2">
      <c r="A73" s="90"/>
      <c r="B73" s="43" t="s">
        <v>329</v>
      </c>
      <c r="C73" s="65" t="s">
        <v>330</v>
      </c>
      <c r="D73" s="195">
        <f>SUM(D20:D21)</f>
        <v>97318.94312209943</v>
      </c>
      <c r="E73" s="195"/>
      <c r="F73" s="195">
        <f>SUM(F20:F21)</f>
        <v>102092.25049430932</v>
      </c>
      <c r="G73" s="195">
        <f>SUM(G20:G21)</f>
        <v>110332.82553084558</v>
      </c>
      <c r="H73" s="195">
        <f>SUM(H20:H21)</f>
        <v>113259.48177457153</v>
      </c>
      <c r="I73" s="195">
        <f>SUM(I20:I21)</f>
        <v>112844.81970101193</v>
      </c>
      <c r="J73" s="195">
        <f>SUM(J20:J21)</f>
        <v>112327.62504856946</v>
      </c>
    </row>
    <row r="74" spans="1:10" ht="15" hidden="1" customHeight="1" outlineLevel="2">
      <c r="A74" s="90"/>
      <c r="B74" s="43">
        <v>22.23</v>
      </c>
      <c r="C74" s="65" t="s">
        <v>331</v>
      </c>
      <c r="D74" s="195">
        <f>SUM(D22:D24)</f>
        <v>35401.942332699502</v>
      </c>
      <c r="E74" s="195"/>
      <c r="F74" s="195">
        <f>SUM(F22:F24)</f>
        <v>35511.056039005256</v>
      </c>
      <c r="G74" s="195">
        <f>SUM(G22:G24)</f>
        <v>37190.477214619488</v>
      </c>
      <c r="H74" s="195">
        <f>SUM(H22:H24)</f>
        <v>36293.272260982165</v>
      </c>
      <c r="I74" s="195">
        <f>SUM(I22:I24)</f>
        <v>37032.030404999445</v>
      </c>
      <c r="J74" s="195">
        <f>SUM(J22:J24)</f>
        <v>37081.233550175362</v>
      </c>
    </row>
    <row r="75" spans="1:10" ht="15" hidden="1" customHeight="1" outlineLevel="2">
      <c r="A75" s="90"/>
      <c r="B75" s="43">
        <v>26.27</v>
      </c>
      <c r="C75" s="212" t="s">
        <v>332</v>
      </c>
      <c r="D75" s="195">
        <f>SUM(D29:D30)</f>
        <v>27432.554888497209</v>
      </c>
      <c r="E75" s="195"/>
      <c r="F75" s="195">
        <f>SUM(F29:F30)</f>
        <v>24678.615108318416</v>
      </c>
      <c r="G75" s="195">
        <f>SUM(G29:G30)</f>
        <v>27330.543303771992</v>
      </c>
      <c r="H75" s="195">
        <f>SUM(H29:H30)</f>
        <v>26863.202052261098</v>
      </c>
      <c r="I75" s="195">
        <f>SUM(I29:I30)</f>
        <v>26005.094990067104</v>
      </c>
      <c r="J75" s="195">
        <f>SUM(J29:J30)</f>
        <v>24902.383269259888</v>
      </c>
    </row>
    <row r="76" spans="1:10" ht="15" hidden="1" customHeight="1" outlineLevel="2">
      <c r="A76" s="90"/>
      <c r="B76" s="43">
        <v>29</v>
      </c>
      <c r="C76" s="65" t="s">
        <v>333</v>
      </c>
      <c r="D76" s="195">
        <f>D32</f>
        <v>64748.011922325059</v>
      </c>
      <c r="E76" s="195"/>
      <c r="F76" s="195">
        <f>F32</f>
        <v>61387.187526127462</v>
      </c>
      <c r="G76" s="195">
        <f>G32</f>
        <v>67690.786536528263</v>
      </c>
      <c r="H76" s="195">
        <f>H32</f>
        <v>67741.15589880936</v>
      </c>
      <c r="I76" s="195">
        <f>I32</f>
        <v>65453.098549013856</v>
      </c>
      <c r="J76" s="195">
        <f>J32</f>
        <v>64779.976110645999</v>
      </c>
    </row>
    <row r="77" spans="1:10" ht="15" hidden="1" customHeight="1" outlineLevel="2">
      <c r="A77" s="90"/>
      <c r="B77" s="43" t="s">
        <v>68</v>
      </c>
      <c r="C77" s="65" t="s">
        <v>334</v>
      </c>
      <c r="D77" s="195">
        <f>D34</f>
        <v>6189.4514026141851</v>
      </c>
      <c r="E77" s="195"/>
      <c r="F77" s="195">
        <f>F34</f>
        <v>5728.4131274277788</v>
      </c>
      <c r="G77" s="195">
        <f>G34</f>
        <v>6055.535189188121</v>
      </c>
      <c r="H77" s="195">
        <f>H34</f>
        <v>6154.3597501047516</v>
      </c>
      <c r="I77" s="195">
        <f>I34</f>
        <v>6104.3060382242011</v>
      </c>
      <c r="J77" s="195">
        <f>J34</f>
        <v>5905.2148835209946</v>
      </c>
    </row>
    <row r="78" spans="1:10" ht="15" hidden="1" customHeight="1" outlineLevel="2">
      <c r="A78" s="90"/>
      <c r="B78" s="43"/>
      <c r="C78" s="65" t="s">
        <v>495</v>
      </c>
      <c r="D78" s="195">
        <f>D69-SUM(D70:D77)</f>
        <v>172441.03426864021</v>
      </c>
      <c r="E78" s="195"/>
      <c r="F78" s="195">
        <f t="shared" ref="F78:I78" si="5">F69-SUM(F70:F77)</f>
        <v>158700.85378311292</v>
      </c>
      <c r="G78" s="195">
        <f t="shared" si="5"/>
        <v>167936.03953165229</v>
      </c>
      <c r="H78" s="195">
        <f t="shared" si="5"/>
        <v>164396.71212848788</v>
      </c>
      <c r="I78" s="195">
        <f t="shared" si="5"/>
        <v>155787.42381912982</v>
      </c>
      <c r="J78" s="195">
        <f t="shared" ref="J78" si="6">J69-SUM(J70:J77)</f>
        <v>152547.72177805222</v>
      </c>
    </row>
    <row r="79" spans="1:10" ht="15" hidden="1" customHeight="1" outlineLevel="2">
      <c r="A79" s="90"/>
      <c r="B79" s="43" t="s">
        <v>335</v>
      </c>
      <c r="C79" s="66" t="s">
        <v>336</v>
      </c>
      <c r="D79" s="196">
        <f>SUM(D39:D59)</f>
        <v>67693.703966538669</v>
      </c>
      <c r="E79" s="196"/>
      <c r="F79" s="196">
        <f>SUM(F39:F59)</f>
        <v>68634.02487368694</v>
      </c>
      <c r="G79" s="196">
        <f>SUM(G39:G59)</f>
        <v>61860.535055899971</v>
      </c>
      <c r="H79" s="196">
        <f>SUM(H39:H59)</f>
        <v>64823.607713353522</v>
      </c>
      <c r="I79" s="196">
        <f>SUM(I39:I59)</f>
        <v>66176.607431336219</v>
      </c>
      <c r="J79" s="196">
        <f>SUM(J39:J59)</f>
        <v>67103.802590405307</v>
      </c>
    </row>
    <row r="80" spans="1:10" ht="15" hidden="1" customHeight="1" outlineLevel="2">
      <c r="A80" s="90"/>
      <c r="B80" s="43" t="s">
        <v>337</v>
      </c>
      <c r="C80" s="65" t="s">
        <v>338</v>
      </c>
      <c r="D80" s="195">
        <f>SUM(D42:D44)</f>
        <v>12783.923902083761</v>
      </c>
      <c r="E80" s="195"/>
      <c r="F80" s="195">
        <f>SUM(F42:F44)</f>
        <v>11164.568610838649</v>
      </c>
      <c r="G80" s="195">
        <f>SUM(G42:G44)</f>
        <v>11615.777585706923</v>
      </c>
      <c r="H80" s="195">
        <f>SUM(H42:H44)</f>
        <v>11565.340032928249</v>
      </c>
      <c r="I80" s="195">
        <f>SUM(I42:I44)</f>
        <v>13337.326619386169</v>
      </c>
      <c r="J80" s="195">
        <f>SUM(J42:J44)</f>
        <v>13760.674630528025</v>
      </c>
    </row>
    <row r="81" spans="1:10" ht="15" hidden="1" customHeight="1" outlineLevel="2">
      <c r="A81" s="90"/>
      <c r="B81" s="43" t="s">
        <v>339</v>
      </c>
      <c r="C81" s="65" t="s">
        <v>340</v>
      </c>
      <c r="D81" s="195">
        <f>D50</f>
        <v>1832.301360101209</v>
      </c>
      <c r="E81" s="195"/>
      <c r="F81" s="195">
        <f>F50</f>
        <v>2031.6567102800009</v>
      </c>
      <c r="G81" s="195">
        <f>G50</f>
        <v>2024.5246442256312</v>
      </c>
      <c r="H81" s="195">
        <f>H50</f>
        <v>2053.7070622588053</v>
      </c>
      <c r="I81" s="195">
        <f>I50</f>
        <v>2160.2646538928152</v>
      </c>
      <c r="J81" s="195">
        <f>J50</f>
        <v>2075.6667342376531</v>
      </c>
    </row>
    <row r="82" spans="1:10" ht="15" hidden="1" customHeight="1" outlineLevel="2">
      <c r="A82" s="90"/>
      <c r="B82" s="43" t="s">
        <v>341</v>
      </c>
      <c r="C82" s="65" t="s">
        <v>342</v>
      </c>
      <c r="D82" s="195">
        <f>SUM(D45:D48)</f>
        <v>37694.411013993769</v>
      </c>
      <c r="E82" s="195"/>
      <c r="F82" s="195">
        <f>SUM(F45:F48)</f>
        <v>39979.782763960691</v>
      </c>
      <c r="G82" s="195">
        <f>SUM(G45:G48)</f>
        <v>32527.460637111421</v>
      </c>
      <c r="H82" s="195">
        <f>SUM(H45:H48)</f>
        <v>35239.379327582712</v>
      </c>
      <c r="I82" s="195">
        <f>SUM(I45:I48)</f>
        <v>34078.458445885823</v>
      </c>
      <c r="J82" s="195">
        <f>SUM(J45:J48)</f>
        <v>33898.313569094156</v>
      </c>
    </row>
    <row r="83" spans="1:10" ht="15" hidden="1" customHeight="1" outlineLevel="2">
      <c r="A83" s="90"/>
      <c r="B83" s="43">
        <v>68</v>
      </c>
      <c r="C83" s="65" t="s">
        <v>141</v>
      </c>
      <c r="D83" s="195">
        <f>D53</f>
        <v>129.68634498626142</v>
      </c>
      <c r="E83" s="195"/>
      <c r="F83" s="195">
        <f>F53</f>
        <v>102.50869015235713</v>
      </c>
      <c r="G83" s="195">
        <f>G53</f>
        <v>92.724410863796905</v>
      </c>
      <c r="H83" s="195">
        <f>H53</f>
        <v>97.707297242711078</v>
      </c>
      <c r="I83" s="195">
        <f>I53</f>
        <v>38.988137313796813</v>
      </c>
      <c r="J83" s="195">
        <f>J53</f>
        <v>43.804419795814148</v>
      </c>
    </row>
    <row r="84" spans="1:10" ht="15" hidden="1" customHeight="1" outlineLevel="2">
      <c r="A84" s="90"/>
      <c r="B84" s="43" t="s">
        <v>343</v>
      </c>
      <c r="C84" s="65" t="s">
        <v>344</v>
      </c>
      <c r="D84" s="195">
        <f>SUM(D58)</f>
        <v>0</v>
      </c>
      <c r="E84" s="195"/>
      <c r="F84" s="195">
        <f>SUM(F58)</f>
        <v>0</v>
      </c>
      <c r="G84" s="195">
        <f>SUM(G58)</f>
        <v>0</v>
      </c>
      <c r="H84" s="195">
        <f>SUM(H58)</f>
        <v>0</v>
      </c>
      <c r="I84" s="195">
        <f>SUM(I58)</f>
        <v>4.5198630601615548</v>
      </c>
      <c r="J84" s="195">
        <f>SUM(J58)</f>
        <v>5.2878507289664176</v>
      </c>
    </row>
    <row r="85" spans="1:10" ht="15" hidden="1" customHeight="1" outlineLevel="2">
      <c r="A85" s="90"/>
      <c r="B85" s="43"/>
      <c r="C85" s="65" t="s">
        <v>496</v>
      </c>
      <c r="D85" s="195">
        <f>D79-SUM(D80:D84)</f>
        <v>15253.381345373666</v>
      </c>
      <c r="E85" s="195"/>
      <c r="F85" s="195">
        <f t="shared" ref="F85:J85" si="7">F79-SUM(F80:F84)</f>
        <v>15355.508098455241</v>
      </c>
      <c r="G85" s="195">
        <f t="shared" si="7"/>
        <v>15600.0477779922</v>
      </c>
      <c r="H85" s="195">
        <f t="shared" si="7"/>
        <v>15867.473993341046</v>
      </c>
      <c r="I85" s="195">
        <f t="shared" si="7"/>
        <v>16557.049711797459</v>
      </c>
      <c r="J85" s="195">
        <f t="shared" si="7"/>
        <v>17320.055386020693</v>
      </c>
    </row>
    <row r="86" spans="1:10" ht="15" hidden="1" customHeight="1" outlineLevel="2">
      <c r="A86" s="90"/>
      <c r="B86" s="45"/>
      <c r="C86" s="66" t="s">
        <v>119</v>
      </c>
      <c r="D86" s="68">
        <f>D64+D69+D79</f>
        <v>545171.56051412935</v>
      </c>
      <c r="E86" s="68"/>
      <c r="F86" s="68">
        <f t="shared" ref="F86:J86" si="8">F64+F69+F79</f>
        <v>530637.97269425204</v>
      </c>
      <c r="G86" s="68">
        <f t="shared" si="8"/>
        <v>554522.28595709987</v>
      </c>
      <c r="H86" s="68">
        <f t="shared" si="8"/>
        <v>564007.80503286119</v>
      </c>
      <c r="I86" s="68">
        <f t="shared" si="8"/>
        <v>555961.12004831352</v>
      </c>
      <c r="J86" s="68">
        <f t="shared" si="8"/>
        <v>552660.34084617218</v>
      </c>
    </row>
    <row r="87" spans="1:10" ht="7.5" hidden="1" customHeight="1" outlineLevel="2">
      <c r="A87" s="90"/>
      <c r="B87" s="45"/>
      <c r="C87" s="46"/>
      <c r="D87" s="47"/>
      <c r="E87" s="47"/>
      <c r="F87" s="47"/>
      <c r="G87" s="47"/>
      <c r="H87" s="47"/>
      <c r="I87" s="47"/>
      <c r="J87" s="47"/>
    </row>
    <row r="88" spans="1:10" s="41" customFormat="1" ht="21" customHeight="1" collapsed="1">
      <c r="A88" s="93"/>
      <c r="C88" s="40"/>
      <c r="D88" s="36" t="s">
        <v>148</v>
      </c>
      <c r="E88" s="49"/>
      <c r="F88" s="49"/>
      <c r="G88" s="49"/>
      <c r="H88" s="49"/>
      <c r="I88" s="49"/>
      <c r="J88" s="49"/>
    </row>
    <row r="89" spans="1:10" ht="15" customHeight="1">
      <c r="A89" s="90">
        <v>56</v>
      </c>
      <c r="B89" s="43" t="s">
        <v>16</v>
      </c>
      <c r="C89" s="65" t="s">
        <v>149</v>
      </c>
      <c r="D89" s="193">
        <f t="shared" ref="D89:D117" si="9">IF($D8&gt;0,D8/$D8*100,"")</f>
        <v>100</v>
      </c>
      <c r="E89" s="144"/>
      <c r="F89" s="144">
        <f t="shared" ref="F89:J98" si="10">IF($D8&gt;0,F8/$D8*100,"")</f>
        <v>118.58034900262658</v>
      </c>
      <c r="G89" s="144">
        <f t="shared" si="10"/>
        <v>126.31745158555141</v>
      </c>
      <c r="H89" s="144">
        <f t="shared" si="10"/>
        <v>150.53946651353326</v>
      </c>
      <c r="I89" s="144">
        <f t="shared" si="10"/>
        <v>146.27771131442279</v>
      </c>
      <c r="J89" s="144">
        <f t="shared" si="10"/>
        <v>145.46569921207694</v>
      </c>
    </row>
    <row r="90" spans="1:10" ht="15" customHeight="1">
      <c r="A90" s="90">
        <v>57</v>
      </c>
      <c r="B90" s="43" t="s">
        <v>18</v>
      </c>
      <c r="C90" s="65" t="s">
        <v>150</v>
      </c>
      <c r="D90" s="193">
        <f t="shared" si="9"/>
        <v>100</v>
      </c>
      <c r="E90" s="144"/>
      <c r="F90" s="144">
        <f t="shared" si="10"/>
        <v>98.924711384723338</v>
      </c>
      <c r="G90" s="144">
        <f t="shared" si="10"/>
        <v>80.459259924700419</v>
      </c>
      <c r="H90" s="144">
        <f t="shared" si="10"/>
        <v>68.697947216308847</v>
      </c>
      <c r="I90" s="144">
        <f t="shared" si="10"/>
        <v>64.843549867533596</v>
      </c>
      <c r="J90" s="144">
        <f t="shared" si="10"/>
        <v>54.549406035534489</v>
      </c>
    </row>
    <row r="91" spans="1:10" ht="15" customHeight="1">
      <c r="A91" s="90">
        <v>58</v>
      </c>
      <c r="B91" s="43" t="s">
        <v>20</v>
      </c>
      <c r="C91" s="65" t="s">
        <v>151</v>
      </c>
      <c r="D91" s="193">
        <f t="shared" si="9"/>
        <v>100</v>
      </c>
      <c r="E91" s="144"/>
      <c r="F91" s="144">
        <f t="shared" si="10"/>
        <v>86.083891584476007</v>
      </c>
      <c r="G91" s="144">
        <f t="shared" si="10"/>
        <v>98.415487200078175</v>
      </c>
      <c r="H91" s="144">
        <f t="shared" si="10"/>
        <v>111.91495183986697</v>
      </c>
      <c r="I91" s="144">
        <f t="shared" si="10"/>
        <v>124.60100382688452</v>
      </c>
      <c r="J91" s="144">
        <f t="shared" si="10"/>
        <v>92.247151177385462</v>
      </c>
    </row>
    <row r="92" spans="1:10" ht="15" customHeight="1">
      <c r="A92" s="90">
        <v>59</v>
      </c>
      <c r="B92" s="43" t="s">
        <v>22</v>
      </c>
      <c r="C92" s="65" t="s">
        <v>152</v>
      </c>
      <c r="D92" s="193">
        <f t="shared" si="9"/>
        <v>100</v>
      </c>
      <c r="E92" s="144"/>
      <c r="F92" s="144">
        <f t="shared" si="10"/>
        <v>120.13303523656602</v>
      </c>
      <c r="G92" s="144">
        <f t="shared" si="10"/>
        <v>107.04248528971351</v>
      </c>
      <c r="H92" s="144">
        <f t="shared" si="10"/>
        <v>36.370341796378639</v>
      </c>
      <c r="I92" s="144">
        <f t="shared" si="10"/>
        <v>6.816304790304291</v>
      </c>
      <c r="J92" s="144">
        <f t="shared" si="10"/>
        <v>22.498340521312425</v>
      </c>
    </row>
    <row r="93" spans="1:10" ht="15" customHeight="1">
      <c r="A93" s="90">
        <v>60</v>
      </c>
      <c r="B93" s="43" t="s">
        <v>24</v>
      </c>
      <c r="C93" s="65" t="s">
        <v>153</v>
      </c>
      <c r="D93" s="193">
        <f t="shared" si="9"/>
        <v>100</v>
      </c>
      <c r="E93" s="144"/>
      <c r="F93" s="144">
        <f t="shared" si="10"/>
        <v>564.83030180309845</v>
      </c>
      <c r="G93" s="144">
        <f t="shared" si="10"/>
        <v>352.31902284317573</v>
      </c>
      <c r="H93" s="144">
        <f t="shared" si="10"/>
        <v>215.57658771654297</v>
      </c>
      <c r="I93" s="144">
        <f t="shared" si="10"/>
        <v>36.378968346535636</v>
      </c>
      <c r="J93" s="202">
        <f t="shared" si="10"/>
        <v>63107.591866471215</v>
      </c>
    </row>
    <row r="94" spans="1:10" ht="15" customHeight="1">
      <c r="A94" s="90">
        <v>61</v>
      </c>
      <c r="B94" s="43" t="s">
        <v>26</v>
      </c>
      <c r="C94" s="65" t="s">
        <v>154</v>
      </c>
      <c r="D94" s="193">
        <f t="shared" si="9"/>
        <v>100</v>
      </c>
      <c r="E94" s="144"/>
      <c r="F94" s="144">
        <f t="shared" si="10"/>
        <v>65.612358329120454</v>
      </c>
      <c r="G94" s="144">
        <f t="shared" si="10"/>
        <v>64.724046372736169</v>
      </c>
      <c r="H94" s="144">
        <f t="shared" si="10"/>
        <v>60.094462274684105</v>
      </c>
      <c r="I94" s="144">
        <f t="shared" si="10"/>
        <v>63.053627057717435</v>
      </c>
      <c r="J94" s="144">
        <f t="shared" si="10"/>
        <v>62.311656293132998</v>
      </c>
    </row>
    <row r="95" spans="1:10" ht="15" customHeight="1">
      <c r="A95" s="90">
        <v>62</v>
      </c>
      <c r="B95" s="43" t="s">
        <v>28</v>
      </c>
      <c r="C95" s="65" t="s">
        <v>155</v>
      </c>
      <c r="D95" s="193">
        <f t="shared" si="9"/>
        <v>100</v>
      </c>
      <c r="E95" s="144"/>
      <c r="F95" s="144">
        <f t="shared" si="10"/>
        <v>117.48699021828868</v>
      </c>
      <c r="G95" s="144">
        <f t="shared" si="10"/>
        <v>130.91663341542815</v>
      </c>
      <c r="H95" s="144">
        <f t="shared" si="10"/>
        <v>140.30904910305978</v>
      </c>
      <c r="I95" s="144">
        <f t="shared" si="10"/>
        <v>134.74748940162695</v>
      </c>
      <c r="J95" s="144">
        <f t="shared" si="10"/>
        <v>134.65711359606775</v>
      </c>
    </row>
    <row r="96" spans="1:10" ht="15" customHeight="1">
      <c r="A96" s="90">
        <v>63</v>
      </c>
      <c r="B96" s="43" t="s">
        <v>30</v>
      </c>
      <c r="C96" s="65" t="s">
        <v>156</v>
      </c>
      <c r="D96" s="193">
        <f t="shared" si="9"/>
        <v>100</v>
      </c>
      <c r="E96" s="144"/>
      <c r="F96" s="144">
        <f t="shared" si="10"/>
        <v>86.551940916221824</v>
      </c>
      <c r="G96" s="144">
        <f t="shared" si="10"/>
        <v>92.054536053641215</v>
      </c>
      <c r="H96" s="144">
        <f t="shared" si="10"/>
        <v>83.820253226462739</v>
      </c>
      <c r="I96" s="144">
        <f t="shared" si="10"/>
        <v>86.308800708874614</v>
      </c>
      <c r="J96" s="144">
        <f t="shared" si="10"/>
        <v>86.77357999859025</v>
      </c>
    </row>
    <row r="97" spans="1:10" ht="15" customHeight="1">
      <c r="A97" s="90">
        <v>64</v>
      </c>
      <c r="B97" s="43" t="s">
        <v>32</v>
      </c>
      <c r="C97" s="65" t="s">
        <v>157</v>
      </c>
      <c r="D97" s="193">
        <f t="shared" si="9"/>
        <v>100</v>
      </c>
      <c r="E97" s="144"/>
      <c r="F97" s="144">
        <f t="shared" si="10"/>
        <v>109.79886363388367</v>
      </c>
      <c r="G97" s="144">
        <f t="shared" si="10"/>
        <v>111.24903237336252</v>
      </c>
      <c r="H97" s="144">
        <f t="shared" si="10"/>
        <v>92.485444185854021</v>
      </c>
      <c r="I97" s="144">
        <f t="shared" si="10"/>
        <v>90.695155116873337</v>
      </c>
      <c r="J97" s="144">
        <f t="shared" si="10"/>
        <v>88.065437642679186</v>
      </c>
    </row>
    <row r="98" spans="1:10" ht="15" customHeight="1">
      <c r="A98" s="90">
        <v>65</v>
      </c>
      <c r="B98" s="43" t="s">
        <v>34</v>
      </c>
      <c r="C98" s="65" t="s">
        <v>158</v>
      </c>
      <c r="D98" s="193">
        <f t="shared" si="9"/>
        <v>100</v>
      </c>
      <c r="E98" s="144"/>
      <c r="F98" s="144">
        <f t="shared" si="10"/>
        <v>110.40202743452923</v>
      </c>
      <c r="G98" s="144">
        <f t="shared" si="10"/>
        <v>113.00016771734209</v>
      </c>
      <c r="H98" s="144">
        <f t="shared" si="10"/>
        <v>106.58483416258247</v>
      </c>
      <c r="I98" s="144">
        <f t="shared" si="10"/>
        <v>106.62073746108058</v>
      </c>
      <c r="J98" s="144">
        <f t="shared" si="10"/>
        <v>104.36699981017776</v>
      </c>
    </row>
    <row r="99" spans="1:10" ht="15" customHeight="1">
      <c r="A99" s="90">
        <v>66</v>
      </c>
      <c r="B99" s="43" t="s">
        <v>36</v>
      </c>
      <c r="C99" s="65" t="s">
        <v>159</v>
      </c>
      <c r="D99" s="193">
        <f t="shared" si="9"/>
        <v>100</v>
      </c>
      <c r="E99" s="144"/>
      <c r="F99" s="144">
        <f t="shared" ref="F99:J108" si="11">IF($D18&gt;0,F18/$D18*100,"")</f>
        <v>104.02241392012938</v>
      </c>
      <c r="G99" s="144">
        <f t="shared" si="11"/>
        <v>112.15044456945049</v>
      </c>
      <c r="H99" s="144">
        <f t="shared" si="11"/>
        <v>112.1979343772941</v>
      </c>
      <c r="I99" s="144">
        <f t="shared" si="11"/>
        <v>107.57783704736129</v>
      </c>
      <c r="J99" s="144">
        <f t="shared" si="11"/>
        <v>101.70435307497421</v>
      </c>
    </row>
    <row r="100" spans="1:10" ht="15" customHeight="1">
      <c r="A100" s="90">
        <v>67</v>
      </c>
      <c r="B100" s="43" t="s">
        <v>38</v>
      </c>
      <c r="C100" s="65" t="s">
        <v>160</v>
      </c>
      <c r="D100" s="193">
        <f t="shared" si="9"/>
        <v>100</v>
      </c>
      <c r="E100" s="144"/>
      <c r="F100" s="144">
        <f t="shared" si="11"/>
        <v>86.465470862745207</v>
      </c>
      <c r="G100" s="144">
        <f t="shared" si="11"/>
        <v>91.375899665463706</v>
      </c>
      <c r="H100" s="144">
        <f t="shared" si="11"/>
        <v>103.32590776054802</v>
      </c>
      <c r="I100" s="144">
        <f t="shared" si="11"/>
        <v>103.55490146554236</v>
      </c>
      <c r="J100" s="144">
        <f t="shared" si="11"/>
        <v>104.57463416463891</v>
      </c>
    </row>
    <row r="101" spans="1:10" ht="15" customHeight="1">
      <c r="A101" s="90">
        <v>68</v>
      </c>
      <c r="B101" s="43" t="s">
        <v>40</v>
      </c>
      <c r="C101" s="65" t="s">
        <v>161</v>
      </c>
      <c r="D101" s="193">
        <f t="shared" si="9"/>
        <v>100</v>
      </c>
      <c r="E101" s="144"/>
      <c r="F101" s="144">
        <f t="shared" si="11"/>
        <v>104.43792283571609</v>
      </c>
      <c r="G101" s="144">
        <f t="shared" si="11"/>
        <v>112.00226733625442</v>
      </c>
      <c r="H101" s="144">
        <f t="shared" si="11"/>
        <v>113.07678771919257</v>
      </c>
      <c r="I101" s="144">
        <f t="shared" si="11"/>
        <v>112.50726530534376</v>
      </c>
      <c r="J101" s="144">
        <f t="shared" si="11"/>
        <v>111.99706141013638</v>
      </c>
    </row>
    <row r="102" spans="1:10" ht="15" customHeight="1">
      <c r="A102" s="90">
        <v>69</v>
      </c>
      <c r="B102" s="43" t="s">
        <v>42</v>
      </c>
      <c r="C102" s="65" t="s">
        <v>162</v>
      </c>
      <c r="D102" s="193">
        <f t="shared" si="9"/>
        <v>100</v>
      </c>
      <c r="E102" s="144"/>
      <c r="F102" s="144">
        <f t="shared" si="11"/>
        <v>111.98130969162563</v>
      </c>
      <c r="G102" s="144">
        <f t="shared" si="11"/>
        <v>134.13933981369507</v>
      </c>
      <c r="H102" s="144">
        <f t="shared" si="11"/>
        <v>166.44118718740734</v>
      </c>
      <c r="I102" s="144">
        <f t="shared" si="11"/>
        <v>168.18914829290779</v>
      </c>
      <c r="J102" s="144">
        <f t="shared" si="11"/>
        <v>167.33578869182358</v>
      </c>
    </row>
    <row r="103" spans="1:10" ht="15" customHeight="1">
      <c r="A103" s="90">
        <v>70</v>
      </c>
      <c r="B103" s="43" t="s">
        <v>44</v>
      </c>
      <c r="C103" s="65" t="s">
        <v>163</v>
      </c>
      <c r="D103" s="193">
        <f t="shared" si="9"/>
        <v>100</v>
      </c>
      <c r="E103" s="144"/>
      <c r="F103" s="144">
        <f t="shared" si="11"/>
        <v>105.29999720857897</v>
      </c>
      <c r="G103" s="144">
        <f t="shared" si="11"/>
        <v>111.37758680323955</v>
      </c>
      <c r="H103" s="144">
        <f t="shared" si="11"/>
        <v>109.20067065106073</v>
      </c>
      <c r="I103" s="144">
        <f t="shared" si="11"/>
        <v>113.70822391990065</v>
      </c>
      <c r="J103" s="144">
        <f t="shared" si="11"/>
        <v>112.52937236415166</v>
      </c>
    </row>
    <row r="104" spans="1:10" ht="15" customHeight="1">
      <c r="A104" s="90">
        <v>71</v>
      </c>
      <c r="B104" s="43" t="s">
        <v>46</v>
      </c>
      <c r="C104" s="65" t="s">
        <v>164</v>
      </c>
      <c r="D104" s="193">
        <f t="shared" si="9"/>
        <v>100</v>
      </c>
      <c r="E104" s="144"/>
      <c r="F104" s="144">
        <f t="shared" si="11"/>
        <v>104.70029369875995</v>
      </c>
      <c r="G104" s="144">
        <f t="shared" si="11"/>
        <v>109.07391805679561</v>
      </c>
      <c r="H104" s="144">
        <f t="shared" si="11"/>
        <v>100.22880568663659</v>
      </c>
      <c r="I104" s="144">
        <f t="shared" si="11"/>
        <v>105.04397948533632</v>
      </c>
      <c r="J104" s="144">
        <f t="shared" si="11"/>
        <v>108.69356409632438</v>
      </c>
    </row>
    <row r="105" spans="1:10" ht="15" customHeight="1">
      <c r="A105" s="90">
        <v>72</v>
      </c>
      <c r="B105" s="43" t="s">
        <v>48</v>
      </c>
      <c r="C105" s="65" t="s">
        <v>165</v>
      </c>
      <c r="D105" s="193">
        <f t="shared" si="9"/>
        <v>100</v>
      </c>
      <c r="E105" s="144"/>
      <c r="F105" s="144">
        <f t="shared" si="11"/>
        <v>89.935548219073425</v>
      </c>
      <c r="G105" s="144">
        <f t="shared" si="11"/>
        <v>92.573101428684225</v>
      </c>
      <c r="H105" s="144">
        <f t="shared" si="11"/>
        <v>92.15043597943324</v>
      </c>
      <c r="I105" s="144">
        <f t="shared" si="11"/>
        <v>88.949122205188331</v>
      </c>
      <c r="J105" s="144">
        <f t="shared" si="11"/>
        <v>89.81446291544512</v>
      </c>
    </row>
    <row r="106" spans="1:10" ht="15" customHeight="1">
      <c r="A106" s="90">
        <v>73</v>
      </c>
      <c r="B106" s="43" t="s">
        <v>50</v>
      </c>
      <c r="C106" s="65" t="s">
        <v>166</v>
      </c>
      <c r="D106" s="193">
        <f t="shared" si="9"/>
        <v>100</v>
      </c>
      <c r="E106" s="144"/>
      <c r="F106" s="144">
        <f t="shared" si="11"/>
        <v>88.642638044035991</v>
      </c>
      <c r="G106" s="144">
        <f t="shared" si="11"/>
        <v>85.419073581498338</v>
      </c>
      <c r="H106" s="144">
        <f t="shared" si="11"/>
        <v>87.650135004609766</v>
      </c>
      <c r="I106" s="144">
        <f t="shared" si="11"/>
        <v>80.604973559904565</v>
      </c>
      <c r="J106" s="144">
        <f t="shared" si="11"/>
        <v>78.07716663274654</v>
      </c>
    </row>
    <row r="107" spans="1:10" ht="15" customHeight="1">
      <c r="A107" s="90">
        <v>74</v>
      </c>
      <c r="B107" s="43" t="s">
        <v>52</v>
      </c>
      <c r="C107" s="65" t="s">
        <v>167</v>
      </c>
      <c r="D107" s="193">
        <f t="shared" si="9"/>
        <v>100</v>
      </c>
      <c r="E107" s="144"/>
      <c r="F107" s="144">
        <f t="shared" si="11"/>
        <v>90.314119973086065</v>
      </c>
      <c r="G107" s="144">
        <f t="shared" si="11"/>
        <v>116.37629608153597</v>
      </c>
      <c r="H107" s="144">
        <f t="shared" si="11"/>
        <v>104.55789972349483</v>
      </c>
      <c r="I107" s="144">
        <f t="shared" si="11"/>
        <v>94.723581749837436</v>
      </c>
      <c r="J107" s="144">
        <f t="shared" si="11"/>
        <v>94.666020663859911</v>
      </c>
    </row>
    <row r="108" spans="1:10" ht="15" customHeight="1">
      <c r="A108" s="90">
        <v>75</v>
      </c>
      <c r="B108" s="43" t="s">
        <v>54</v>
      </c>
      <c r="C108" s="65" t="s">
        <v>168</v>
      </c>
      <c r="D108" s="193">
        <f t="shared" si="9"/>
        <v>100</v>
      </c>
      <c r="E108" s="144"/>
      <c r="F108" s="144">
        <f t="shared" si="11"/>
        <v>98.395863766780593</v>
      </c>
      <c r="G108" s="144">
        <f t="shared" si="11"/>
        <v>88.75692297002864</v>
      </c>
      <c r="H108" s="144">
        <f t="shared" si="11"/>
        <v>112.68259194906915</v>
      </c>
      <c r="I108" s="144">
        <f t="shared" si="11"/>
        <v>98.071936043119734</v>
      </c>
      <c r="J108" s="144">
        <f t="shared" si="11"/>
        <v>88.451677332515473</v>
      </c>
    </row>
    <row r="109" spans="1:10" ht="15" customHeight="1">
      <c r="A109" s="90">
        <v>76</v>
      </c>
      <c r="B109" s="43" t="s">
        <v>56</v>
      </c>
      <c r="C109" s="65" t="s">
        <v>169</v>
      </c>
      <c r="D109" s="193">
        <f t="shared" si="9"/>
        <v>100</v>
      </c>
      <c r="E109" s="144"/>
      <c r="F109" s="144">
        <f t="shared" ref="F109:J117" si="12">IF($D28&gt;0,F28/$D28*100,"")</f>
        <v>88.271191550918786</v>
      </c>
      <c r="G109" s="144">
        <f t="shared" si="12"/>
        <v>93.221149768147583</v>
      </c>
      <c r="H109" s="144">
        <f t="shared" si="12"/>
        <v>91.935495849830019</v>
      </c>
      <c r="I109" s="144">
        <f t="shared" si="12"/>
        <v>90.462922274759876</v>
      </c>
      <c r="J109" s="144">
        <f t="shared" si="12"/>
        <v>89.62466632593285</v>
      </c>
    </row>
    <row r="110" spans="1:10" ht="15" customHeight="1">
      <c r="A110" s="90">
        <v>77</v>
      </c>
      <c r="B110" s="43" t="s">
        <v>58</v>
      </c>
      <c r="C110" s="65" t="s">
        <v>170</v>
      </c>
      <c r="D110" s="193">
        <f t="shared" si="9"/>
        <v>100</v>
      </c>
      <c r="E110" s="144"/>
      <c r="F110" s="144">
        <f t="shared" si="12"/>
        <v>87.337629691015465</v>
      </c>
      <c r="G110" s="144">
        <f t="shared" si="12"/>
        <v>94.473392645713488</v>
      </c>
      <c r="H110" s="144">
        <f t="shared" si="12"/>
        <v>95.174625603556422</v>
      </c>
      <c r="I110" s="144">
        <f t="shared" si="12"/>
        <v>91.71860465394424</v>
      </c>
      <c r="J110" s="144">
        <f t="shared" si="12"/>
        <v>85.713056096721544</v>
      </c>
    </row>
    <row r="111" spans="1:10" ht="15" customHeight="1">
      <c r="A111" s="90">
        <v>78</v>
      </c>
      <c r="B111" s="43" t="s">
        <v>60</v>
      </c>
      <c r="C111" s="65" t="s">
        <v>171</v>
      </c>
      <c r="D111" s="193">
        <f t="shared" si="9"/>
        <v>100</v>
      </c>
      <c r="E111" s="144"/>
      <c r="F111" s="144">
        <f t="shared" si="12"/>
        <v>92.721020446646989</v>
      </c>
      <c r="G111" s="144">
        <f t="shared" si="12"/>
        <v>105.05117738375162</v>
      </c>
      <c r="H111" s="144">
        <f t="shared" si="12"/>
        <v>100.8175747321724</v>
      </c>
      <c r="I111" s="144">
        <f t="shared" si="12"/>
        <v>98.034543406426849</v>
      </c>
      <c r="J111" s="144">
        <f t="shared" si="12"/>
        <v>96.104012586249297</v>
      </c>
    </row>
    <row r="112" spans="1:10" ht="15" customHeight="1">
      <c r="A112" s="90">
        <v>79</v>
      </c>
      <c r="B112" s="43" t="s">
        <v>62</v>
      </c>
      <c r="C112" s="65" t="s">
        <v>172</v>
      </c>
      <c r="D112" s="193">
        <f t="shared" si="9"/>
        <v>100</v>
      </c>
      <c r="E112" s="144"/>
      <c r="F112" s="144">
        <f t="shared" si="12"/>
        <v>89.158365786732347</v>
      </c>
      <c r="G112" s="144">
        <f t="shared" si="12"/>
        <v>99.57586699082016</v>
      </c>
      <c r="H112" s="144">
        <f t="shared" si="12"/>
        <v>99.236794895050892</v>
      </c>
      <c r="I112" s="144">
        <f t="shared" si="12"/>
        <v>93.374559410848718</v>
      </c>
      <c r="J112" s="144">
        <f t="shared" si="12"/>
        <v>89.474842288747865</v>
      </c>
    </row>
    <row r="113" spans="1:10" ht="15" customHeight="1">
      <c r="A113" s="90">
        <v>80</v>
      </c>
      <c r="B113" s="43" t="s">
        <v>64</v>
      </c>
      <c r="C113" s="65" t="s">
        <v>173</v>
      </c>
      <c r="D113" s="193">
        <f t="shared" si="9"/>
        <v>100</v>
      </c>
      <c r="E113" s="144"/>
      <c r="F113" s="144">
        <f t="shared" si="12"/>
        <v>94.809378239706561</v>
      </c>
      <c r="G113" s="144">
        <f t="shared" si="12"/>
        <v>104.54496520716883</v>
      </c>
      <c r="H113" s="144">
        <f t="shared" si="12"/>
        <v>104.62275811661218</v>
      </c>
      <c r="I113" s="144">
        <f t="shared" si="12"/>
        <v>101.0889703108331</v>
      </c>
      <c r="J113" s="144">
        <f t="shared" si="12"/>
        <v>100.04936705756971</v>
      </c>
    </row>
    <row r="114" spans="1:10" ht="15" customHeight="1">
      <c r="A114" s="90">
        <v>81</v>
      </c>
      <c r="B114" s="43" t="s">
        <v>66</v>
      </c>
      <c r="C114" s="65" t="s">
        <v>174</v>
      </c>
      <c r="D114" s="193">
        <f t="shared" si="9"/>
        <v>100</v>
      </c>
      <c r="E114" s="144"/>
      <c r="F114" s="144">
        <f t="shared" si="12"/>
        <v>89.118624967287346</v>
      </c>
      <c r="G114" s="144">
        <f t="shared" si="12"/>
        <v>86.142911208907194</v>
      </c>
      <c r="H114" s="144">
        <f t="shared" si="12"/>
        <v>84.295681645189077</v>
      </c>
      <c r="I114" s="144">
        <f t="shared" si="12"/>
        <v>87.197203977481834</v>
      </c>
      <c r="J114" s="144">
        <f t="shared" si="12"/>
        <v>88.228467114002683</v>
      </c>
    </row>
    <row r="115" spans="1:10" ht="15" customHeight="1">
      <c r="A115" s="90">
        <v>82</v>
      </c>
      <c r="B115" s="43" t="s">
        <v>68</v>
      </c>
      <c r="C115" s="65" t="s">
        <v>175</v>
      </c>
      <c r="D115" s="193">
        <f t="shared" si="9"/>
        <v>100</v>
      </c>
      <c r="E115" s="144"/>
      <c r="F115" s="144">
        <f t="shared" si="12"/>
        <v>92.551225541706629</v>
      </c>
      <c r="G115" s="144">
        <f t="shared" si="12"/>
        <v>97.83637991939797</v>
      </c>
      <c r="H115" s="144">
        <f t="shared" si="12"/>
        <v>99.433040988178504</v>
      </c>
      <c r="I115" s="144">
        <f t="shared" si="12"/>
        <v>98.624347153707006</v>
      </c>
      <c r="J115" s="144">
        <f t="shared" si="12"/>
        <v>95.407726782164573</v>
      </c>
    </row>
    <row r="116" spans="1:10" ht="15" customHeight="1">
      <c r="A116" s="90">
        <v>83</v>
      </c>
      <c r="B116" s="43" t="s">
        <v>70</v>
      </c>
      <c r="C116" s="65" t="s">
        <v>71</v>
      </c>
      <c r="D116" s="193">
        <f t="shared" si="9"/>
        <v>100</v>
      </c>
      <c r="E116" s="144"/>
      <c r="F116" s="144">
        <f t="shared" si="12"/>
        <v>97.982072878950419</v>
      </c>
      <c r="G116" s="144">
        <f t="shared" si="12"/>
        <v>85.670124331242832</v>
      </c>
      <c r="H116" s="144">
        <f t="shared" si="12"/>
        <v>111.11286839738727</v>
      </c>
      <c r="I116" s="144">
        <f t="shared" si="12"/>
        <v>110.78855214600864</v>
      </c>
      <c r="J116" s="144">
        <f t="shared" si="12"/>
        <v>194.01418669914111</v>
      </c>
    </row>
    <row r="117" spans="1:10" ht="15" customHeight="1">
      <c r="A117" s="90">
        <v>84</v>
      </c>
      <c r="B117" s="43" t="s">
        <v>72</v>
      </c>
      <c r="C117" s="65" t="s">
        <v>176</v>
      </c>
      <c r="D117" s="193">
        <f t="shared" si="9"/>
        <v>100</v>
      </c>
      <c r="E117" s="144"/>
      <c r="F117" s="144">
        <f t="shared" si="12"/>
        <v>95.46928987040009</v>
      </c>
      <c r="G117" s="144">
        <f t="shared" si="12"/>
        <v>92.733361389433909</v>
      </c>
      <c r="H117" s="144">
        <f t="shared" si="12"/>
        <v>106.69326746683554</v>
      </c>
      <c r="I117" s="144">
        <f t="shared" si="12"/>
        <v>114.6067842523637</v>
      </c>
      <c r="J117" s="144">
        <f t="shared" si="12"/>
        <v>116.97870259279799</v>
      </c>
    </row>
    <row r="118" spans="1:10" ht="15" customHeight="1">
      <c r="A118" s="90">
        <v>85</v>
      </c>
      <c r="B118" s="43" t="s">
        <v>74</v>
      </c>
      <c r="C118" s="65" t="s">
        <v>177</v>
      </c>
      <c r="D118" s="193" t="str">
        <f t="shared" ref="D118:J119" si="13">IF($D37&gt;0,D37/$D37*100,"-")</f>
        <v>-</v>
      </c>
      <c r="E118" s="157" t="str">
        <f t="shared" si="13"/>
        <v>-</v>
      </c>
      <c r="F118" s="157" t="str">
        <f t="shared" si="13"/>
        <v>-</v>
      </c>
      <c r="G118" s="157" t="str">
        <f t="shared" si="13"/>
        <v>-</v>
      </c>
      <c r="H118" s="157" t="str">
        <f t="shared" si="13"/>
        <v>-</v>
      </c>
      <c r="I118" s="157" t="str">
        <f t="shared" si="13"/>
        <v>-</v>
      </c>
      <c r="J118" s="157" t="str">
        <f t="shared" si="13"/>
        <v>-</v>
      </c>
    </row>
    <row r="119" spans="1:10" ht="15" customHeight="1">
      <c r="A119" s="90">
        <v>86</v>
      </c>
      <c r="B119" s="43" t="s">
        <v>76</v>
      </c>
      <c r="C119" s="65" t="s">
        <v>178</v>
      </c>
      <c r="D119" s="193" t="str">
        <f t="shared" si="13"/>
        <v>-</v>
      </c>
      <c r="E119" s="157" t="str">
        <f t="shared" si="13"/>
        <v>-</v>
      </c>
      <c r="F119" s="157" t="str">
        <f t="shared" si="13"/>
        <v>-</v>
      </c>
      <c r="G119" s="157" t="str">
        <f t="shared" si="13"/>
        <v>-</v>
      </c>
      <c r="H119" s="157" t="str">
        <f t="shared" si="13"/>
        <v>-</v>
      </c>
      <c r="I119" s="157" t="str">
        <f t="shared" si="13"/>
        <v>-</v>
      </c>
      <c r="J119" s="157" t="str">
        <f t="shared" si="13"/>
        <v>-</v>
      </c>
    </row>
    <row r="120" spans="1:10" ht="15" customHeight="1">
      <c r="A120" s="90">
        <v>87</v>
      </c>
      <c r="B120" s="43" t="s">
        <v>78</v>
      </c>
      <c r="C120" s="65" t="s">
        <v>179</v>
      </c>
      <c r="D120" s="193">
        <f>IF($D39&gt;0,D39/$D39*100,"")</f>
        <v>100</v>
      </c>
      <c r="E120" s="144"/>
      <c r="F120" s="144">
        <f>IF($D39&gt;0,F39/$D39*100,"")</f>
        <v>171.8115206942355</v>
      </c>
      <c r="G120" s="144">
        <f>IF($D39&gt;0,G39/$D39*100,"")</f>
        <v>182.25914025518361</v>
      </c>
      <c r="H120" s="144">
        <f>IF($D39&gt;0,H39/$D39*100,"")</f>
        <v>169.32352070819354</v>
      </c>
      <c r="I120" s="144">
        <f>IF($D39&gt;0,I39/$D39*100,"")</f>
        <v>146.1437062960226</v>
      </c>
      <c r="J120" s="144">
        <f>IF($D39&gt;0,J39/$D39*100,"")</f>
        <v>136.55339943831441</v>
      </c>
    </row>
    <row r="121" spans="1:10" ht="15" customHeight="1">
      <c r="A121" s="90">
        <v>88</v>
      </c>
      <c r="B121" s="43" t="s">
        <v>80</v>
      </c>
      <c r="C121" s="65" t="s">
        <v>180</v>
      </c>
      <c r="D121" s="193" t="str">
        <f t="shared" ref="D121:J121" si="14">IF($D40&gt;0,D40/$D40*100,"-")</f>
        <v>-</v>
      </c>
      <c r="E121" s="157" t="str">
        <f t="shared" si="14"/>
        <v>-</v>
      </c>
      <c r="F121" s="157" t="str">
        <f t="shared" si="14"/>
        <v>-</v>
      </c>
      <c r="G121" s="157" t="str">
        <f t="shared" si="14"/>
        <v>-</v>
      </c>
      <c r="H121" s="157" t="str">
        <f t="shared" si="14"/>
        <v>-</v>
      </c>
      <c r="I121" s="157" t="str">
        <f t="shared" si="14"/>
        <v>-</v>
      </c>
      <c r="J121" s="157" t="str">
        <f t="shared" si="14"/>
        <v>-</v>
      </c>
    </row>
    <row r="122" spans="1:10" ht="15" customHeight="1">
      <c r="A122" s="90">
        <v>89</v>
      </c>
      <c r="B122" s="43" t="s">
        <v>82</v>
      </c>
      <c r="C122" s="65" t="s">
        <v>181</v>
      </c>
      <c r="D122" s="193">
        <f t="shared" ref="D122:D137" si="15">IF($D41&gt;0,D41/$D41*100,"")</f>
        <v>100</v>
      </c>
      <c r="E122" s="144"/>
      <c r="F122" s="144">
        <f t="shared" ref="F122:J131" si="16">IF($D41&gt;0,F41/$D41*100,"")</f>
        <v>82.336796160060985</v>
      </c>
      <c r="G122" s="144">
        <f t="shared" si="16"/>
        <v>64.042680419723737</v>
      </c>
      <c r="H122" s="144">
        <f t="shared" si="16"/>
        <v>47.259485767616567</v>
      </c>
      <c r="I122" s="144">
        <f t="shared" si="16"/>
        <v>4.0822710650925869</v>
      </c>
      <c r="J122" s="144">
        <f t="shared" si="16"/>
        <v>138.37502106183985</v>
      </c>
    </row>
    <row r="123" spans="1:10" ht="15" customHeight="1">
      <c r="A123" s="90">
        <v>90</v>
      </c>
      <c r="B123" s="43" t="s">
        <v>84</v>
      </c>
      <c r="C123" s="65" t="s">
        <v>182</v>
      </c>
      <c r="D123" s="193">
        <f t="shared" si="15"/>
        <v>100</v>
      </c>
      <c r="E123" s="144"/>
      <c r="F123" s="144">
        <f t="shared" si="16"/>
        <v>675.95417639977268</v>
      </c>
      <c r="G123" s="144">
        <f t="shared" si="16"/>
        <v>902.23587791263867</v>
      </c>
      <c r="H123" s="202">
        <f t="shared" si="16"/>
        <v>1181.2684904032326</v>
      </c>
      <c r="I123" s="202">
        <f t="shared" si="16"/>
        <v>2143.7967505978913</v>
      </c>
      <c r="J123" s="202">
        <f t="shared" si="16"/>
        <v>1688.0592914646354</v>
      </c>
    </row>
    <row r="124" spans="1:10" ht="15" customHeight="1">
      <c r="A124" s="90">
        <v>91</v>
      </c>
      <c r="B124" s="43" t="s">
        <v>86</v>
      </c>
      <c r="C124" s="65" t="s">
        <v>183</v>
      </c>
      <c r="D124" s="193">
        <f t="shared" si="15"/>
        <v>100</v>
      </c>
      <c r="E124" s="144"/>
      <c r="F124" s="144">
        <f t="shared" si="16"/>
        <v>83.536065651242851</v>
      </c>
      <c r="G124" s="144">
        <f t="shared" si="16"/>
        <v>85.579523828626904</v>
      </c>
      <c r="H124" s="144">
        <f t="shared" si="16"/>
        <v>83.312805659536792</v>
      </c>
      <c r="I124" s="144">
        <f t="shared" si="16"/>
        <v>90.84307277140411</v>
      </c>
      <c r="J124" s="144">
        <f t="shared" si="16"/>
        <v>97.234735672938115</v>
      </c>
    </row>
    <row r="125" spans="1:10" ht="15" customHeight="1">
      <c r="A125" s="90">
        <v>92</v>
      </c>
      <c r="B125" s="43" t="s">
        <v>88</v>
      </c>
      <c r="C125" s="65" t="s">
        <v>184</v>
      </c>
      <c r="D125" s="193">
        <f t="shared" si="15"/>
        <v>100</v>
      </c>
      <c r="E125" s="144"/>
      <c r="F125" s="144">
        <f t="shared" si="16"/>
        <v>0</v>
      </c>
      <c r="G125" s="144">
        <f t="shared" si="16"/>
        <v>0</v>
      </c>
      <c r="H125" s="144">
        <f t="shared" si="16"/>
        <v>0</v>
      </c>
      <c r="I125" s="144">
        <f t="shared" si="16"/>
        <v>0</v>
      </c>
      <c r="J125" s="144">
        <f t="shared" si="16"/>
        <v>0</v>
      </c>
    </row>
    <row r="126" spans="1:10" ht="15" customHeight="1">
      <c r="A126" s="90">
        <v>93</v>
      </c>
      <c r="B126" s="43" t="s">
        <v>90</v>
      </c>
      <c r="C126" s="65" t="s">
        <v>185</v>
      </c>
      <c r="D126" s="193">
        <f t="shared" si="15"/>
        <v>100</v>
      </c>
      <c r="E126" s="144"/>
      <c r="F126" s="144">
        <f t="shared" si="16"/>
        <v>95.799775749491317</v>
      </c>
      <c r="G126" s="144">
        <f t="shared" si="16"/>
        <v>101.384097865656</v>
      </c>
      <c r="H126" s="144">
        <f t="shared" si="16"/>
        <v>83.514637975482628</v>
      </c>
      <c r="I126" s="144">
        <f t="shared" si="16"/>
        <v>121.32804732275766</v>
      </c>
      <c r="J126" s="144">
        <f t="shared" si="16"/>
        <v>113.33375960897621</v>
      </c>
    </row>
    <row r="127" spans="1:10" ht="15" customHeight="1">
      <c r="A127" s="90">
        <v>94</v>
      </c>
      <c r="B127" s="43" t="s">
        <v>92</v>
      </c>
      <c r="C127" s="65" t="s">
        <v>186</v>
      </c>
      <c r="D127" s="193">
        <f t="shared" si="15"/>
        <v>100</v>
      </c>
      <c r="E127" s="144"/>
      <c r="F127" s="144">
        <f t="shared" si="16"/>
        <v>119.16967854307769</v>
      </c>
      <c r="G127" s="144">
        <f t="shared" si="16"/>
        <v>90.085015747398103</v>
      </c>
      <c r="H127" s="144">
        <f t="shared" si="16"/>
        <v>104.17239159957494</v>
      </c>
      <c r="I127" s="144">
        <f t="shared" si="16"/>
        <v>96.94568007903095</v>
      </c>
      <c r="J127" s="144">
        <f t="shared" si="16"/>
        <v>96.127164984490392</v>
      </c>
    </row>
    <row r="128" spans="1:10" ht="15" customHeight="1">
      <c r="A128" s="90">
        <v>95</v>
      </c>
      <c r="B128" s="43" t="s">
        <v>94</v>
      </c>
      <c r="C128" s="65" t="s">
        <v>187</v>
      </c>
      <c r="D128" s="193">
        <f t="shared" si="15"/>
        <v>100</v>
      </c>
      <c r="E128" s="144"/>
      <c r="F128" s="144">
        <f t="shared" si="16"/>
        <v>73.487835250053251</v>
      </c>
      <c r="G128" s="144">
        <f t="shared" si="16"/>
        <v>70.032209235806761</v>
      </c>
      <c r="H128" s="144">
        <f t="shared" si="16"/>
        <v>64.913575390406947</v>
      </c>
      <c r="I128" s="144">
        <f t="shared" si="16"/>
        <v>68.523524403921044</v>
      </c>
      <c r="J128" s="144">
        <f t="shared" si="16"/>
        <v>69.695472686721899</v>
      </c>
    </row>
    <row r="129" spans="1:10" ht="15" customHeight="1">
      <c r="A129" s="90">
        <v>96</v>
      </c>
      <c r="B129" s="43" t="s">
        <v>96</v>
      </c>
      <c r="C129" s="65" t="s">
        <v>188</v>
      </c>
      <c r="D129" s="193">
        <f t="shared" si="15"/>
        <v>100</v>
      </c>
      <c r="E129" s="144"/>
      <c r="F129" s="144">
        <f t="shared" si="16"/>
        <v>100.45708666761274</v>
      </c>
      <c r="G129" s="144">
        <f t="shared" si="16"/>
        <v>99.690967481766407</v>
      </c>
      <c r="H129" s="144">
        <f t="shared" si="16"/>
        <v>98.22389833190779</v>
      </c>
      <c r="I129" s="144">
        <f t="shared" si="16"/>
        <v>85.116387537442378</v>
      </c>
      <c r="J129" s="144">
        <f t="shared" si="16"/>
        <v>86.998540819972675</v>
      </c>
    </row>
    <row r="130" spans="1:10" ht="15" customHeight="1">
      <c r="A130" s="90">
        <v>97</v>
      </c>
      <c r="B130" s="43" t="s">
        <v>98</v>
      </c>
      <c r="C130" s="65" t="s">
        <v>189</v>
      </c>
      <c r="D130" s="193">
        <f t="shared" si="15"/>
        <v>100</v>
      </c>
      <c r="E130" s="144"/>
      <c r="F130" s="144">
        <f t="shared" si="16"/>
        <v>98.534593383846698</v>
      </c>
      <c r="G130" s="144">
        <f t="shared" si="16"/>
        <v>109.08862251287526</v>
      </c>
      <c r="H130" s="144">
        <f t="shared" si="16"/>
        <v>151.1359537577292</v>
      </c>
      <c r="I130" s="144">
        <f t="shared" si="16"/>
        <v>116.25697734099782</v>
      </c>
      <c r="J130" s="144">
        <f t="shared" si="16"/>
        <v>116.8480524925706</v>
      </c>
    </row>
    <row r="131" spans="1:10" ht="15" customHeight="1">
      <c r="A131" s="90">
        <v>98</v>
      </c>
      <c r="B131" s="43" t="s">
        <v>100</v>
      </c>
      <c r="C131" s="65" t="s">
        <v>190</v>
      </c>
      <c r="D131" s="193">
        <f t="shared" si="15"/>
        <v>100</v>
      </c>
      <c r="E131" s="144"/>
      <c r="F131" s="144">
        <f t="shared" si="16"/>
        <v>110.88005251318376</v>
      </c>
      <c r="G131" s="144">
        <f t="shared" si="16"/>
        <v>110.49081162684966</v>
      </c>
      <c r="H131" s="144">
        <f t="shared" si="16"/>
        <v>112.08347638542205</v>
      </c>
      <c r="I131" s="144">
        <f t="shared" si="16"/>
        <v>117.89898217253361</v>
      </c>
      <c r="J131" s="144">
        <f t="shared" si="16"/>
        <v>113.28195129009792</v>
      </c>
    </row>
    <row r="132" spans="1:10" ht="15" customHeight="1">
      <c r="A132" s="90">
        <v>99</v>
      </c>
      <c r="B132" s="43" t="s">
        <v>9</v>
      </c>
      <c r="C132" s="65" t="s">
        <v>139</v>
      </c>
      <c r="D132" s="193">
        <f t="shared" si="15"/>
        <v>100</v>
      </c>
      <c r="E132" s="144"/>
      <c r="F132" s="144">
        <f t="shared" ref="F132:J137" si="17">IF($D51&gt;0,F51/$D51*100,"")</f>
        <v>77.253324329496579</v>
      </c>
      <c r="G132" s="144">
        <f t="shared" si="17"/>
        <v>71.068510148732543</v>
      </c>
      <c r="H132" s="144">
        <f t="shared" si="17"/>
        <v>74.801800404849004</v>
      </c>
      <c r="I132" s="144">
        <f t="shared" si="17"/>
        <v>90.543068791400628</v>
      </c>
      <c r="J132" s="144">
        <f t="shared" si="17"/>
        <v>87.587693921784975</v>
      </c>
    </row>
    <row r="133" spans="1:10" ht="15" customHeight="1">
      <c r="A133" s="90">
        <v>100</v>
      </c>
      <c r="B133" s="43" t="s">
        <v>103</v>
      </c>
      <c r="C133" s="65" t="s">
        <v>140</v>
      </c>
      <c r="D133" s="193">
        <f t="shared" si="15"/>
        <v>100</v>
      </c>
      <c r="E133" s="144"/>
      <c r="F133" s="144">
        <f t="shared" si="17"/>
        <v>105.88746246726318</v>
      </c>
      <c r="G133" s="144">
        <f t="shared" si="17"/>
        <v>105.51909780513489</v>
      </c>
      <c r="H133" s="144">
        <f t="shared" si="17"/>
        <v>117.06773712434455</v>
      </c>
      <c r="I133" s="144">
        <f t="shared" si="17"/>
        <v>108.73237194447245</v>
      </c>
      <c r="J133" s="144">
        <f t="shared" si="17"/>
        <v>107.47515268450414</v>
      </c>
    </row>
    <row r="134" spans="1:10" ht="15" customHeight="1">
      <c r="A134" s="90">
        <v>101</v>
      </c>
      <c r="B134" s="43" t="s">
        <v>105</v>
      </c>
      <c r="C134" s="65" t="s">
        <v>191</v>
      </c>
      <c r="D134" s="193">
        <f t="shared" si="15"/>
        <v>100</v>
      </c>
      <c r="E134" s="144"/>
      <c r="F134" s="144">
        <f t="shared" si="17"/>
        <v>79.043549390814121</v>
      </c>
      <c r="G134" s="144">
        <f t="shared" si="17"/>
        <v>71.498977686216577</v>
      </c>
      <c r="H134" s="144">
        <f t="shared" si="17"/>
        <v>75.341237547454895</v>
      </c>
      <c r="I134" s="144">
        <f t="shared" si="17"/>
        <v>30.063409773733003</v>
      </c>
      <c r="J134" s="144">
        <f t="shared" si="17"/>
        <v>33.777202835390767</v>
      </c>
    </row>
    <row r="135" spans="1:10" ht="15" customHeight="1">
      <c r="A135" s="90">
        <v>102</v>
      </c>
      <c r="B135" s="43" t="s">
        <v>107</v>
      </c>
      <c r="C135" s="65" t="s">
        <v>192</v>
      </c>
      <c r="D135" s="193">
        <f t="shared" si="15"/>
        <v>100</v>
      </c>
      <c r="E135" s="144"/>
      <c r="F135" s="144">
        <f t="shared" si="17"/>
        <v>81.113923342960092</v>
      </c>
      <c r="G135" s="144">
        <f t="shared" si="17"/>
        <v>85.629918212686647</v>
      </c>
      <c r="H135" s="144">
        <f t="shared" si="17"/>
        <v>85.962769547921951</v>
      </c>
      <c r="I135" s="144">
        <f t="shared" si="17"/>
        <v>85.916605898782038</v>
      </c>
      <c r="J135" s="144">
        <f t="shared" si="17"/>
        <v>90.241920769991054</v>
      </c>
    </row>
    <row r="136" spans="1:10" ht="15" customHeight="1">
      <c r="A136" s="90">
        <v>103</v>
      </c>
      <c r="B136" s="43" t="s">
        <v>109</v>
      </c>
      <c r="C136" s="65" t="s">
        <v>193</v>
      </c>
      <c r="D136" s="193">
        <f t="shared" si="15"/>
        <v>100</v>
      </c>
      <c r="E136" s="144"/>
      <c r="F136" s="144">
        <f t="shared" si="17"/>
        <v>219.1294374139141</v>
      </c>
      <c r="G136" s="144">
        <f t="shared" si="17"/>
        <v>223.701326061206</v>
      </c>
      <c r="H136" s="144">
        <f t="shared" si="17"/>
        <v>238.30064813334363</v>
      </c>
      <c r="I136" s="144">
        <f t="shared" si="17"/>
        <v>338.3122342242167</v>
      </c>
      <c r="J136" s="144">
        <f t="shared" si="17"/>
        <v>372.69504748242389</v>
      </c>
    </row>
    <row r="137" spans="1:10" ht="15" customHeight="1">
      <c r="A137" s="90">
        <v>104</v>
      </c>
      <c r="B137" s="43" t="s">
        <v>111</v>
      </c>
      <c r="C137" s="65" t="s">
        <v>194</v>
      </c>
      <c r="D137" s="193">
        <f t="shared" si="15"/>
        <v>100</v>
      </c>
      <c r="E137" s="144"/>
      <c r="F137" s="144">
        <f t="shared" si="17"/>
        <v>88.387703963554685</v>
      </c>
      <c r="G137" s="144">
        <f t="shared" si="17"/>
        <v>93.028036243373563</v>
      </c>
      <c r="H137" s="144">
        <f t="shared" si="17"/>
        <v>85.658866063855172</v>
      </c>
      <c r="I137" s="144">
        <f t="shared" si="17"/>
        <v>284.78035691104043</v>
      </c>
      <c r="J137" s="144">
        <f t="shared" si="17"/>
        <v>282.15279741718973</v>
      </c>
    </row>
    <row r="138" spans="1:10" ht="15" customHeight="1">
      <c r="A138" s="90">
        <v>105</v>
      </c>
      <c r="B138" s="43" t="s">
        <v>113</v>
      </c>
      <c r="C138" s="65" t="s">
        <v>146</v>
      </c>
      <c r="D138" s="193" t="str">
        <f t="shared" ref="D138:J139" si="18">IF($D57&gt;0,D57/$D57*100,"-")</f>
        <v>-</v>
      </c>
      <c r="E138" s="157" t="str">
        <f t="shared" si="18"/>
        <v>-</v>
      </c>
      <c r="F138" s="157" t="str">
        <f t="shared" si="18"/>
        <v>-</v>
      </c>
      <c r="G138" s="157" t="str">
        <f t="shared" si="18"/>
        <v>-</v>
      </c>
      <c r="H138" s="157" t="str">
        <f t="shared" si="18"/>
        <v>-</v>
      </c>
      <c r="I138" s="157" t="str">
        <f t="shared" si="18"/>
        <v>-</v>
      </c>
      <c r="J138" s="157" t="str">
        <f t="shared" si="18"/>
        <v>-</v>
      </c>
    </row>
    <row r="139" spans="1:10" ht="15" customHeight="1">
      <c r="A139" s="90">
        <v>106</v>
      </c>
      <c r="B139" s="43" t="s">
        <v>115</v>
      </c>
      <c r="C139" s="65" t="s">
        <v>147</v>
      </c>
      <c r="D139" s="193" t="str">
        <f t="shared" si="18"/>
        <v>-</v>
      </c>
      <c r="E139" s="157" t="str">
        <f t="shared" si="18"/>
        <v>-</v>
      </c>
      <c r="F139" s="157" t="str">
        <f t="shared" si="18"/>
        <v>-</v>
      </c>
      <c r="G139" s="157" t="str">
        <f t="shared" si="18"/>
        <v>-</v>
      </c>
      <c r="H139" s="157" t="str">
        <f t="shared" si="18"/>
        <v>-</v>
      </c>
      <c r="I139" s="157" t="str">
        <f t="shared" si="18"/>
        <v>-</v>
      </c>
      <c r="J139" s="157" t="str">
        <f t="shared" si="18"/>
        <v>-</v>
      </c>
    </row>
    <row r="140" spans="1:10" ht="15" customHeight="1">
      <c r="A140" s="90">
        <v>107</v>
      </c>
      <c r="B140" s="43" t="s">
        <v>117</v>
      </c>
      <c r="C140" s="65" t="s">
        <v>118</v>
      </c>
      <c r="D140" s="193">
        <f>IF($D59&gt;0,D59/$D59*100,"")</f>
        <v>100</v>
      </c>
      <c r="E140" s="144"/>
      <c r="F140" s="144">
        <f t="shared" ref="F140:J141" si="19">IF($D59&gt;0,F59/$D59*100,"")</f>
        <v>80.736571522284208</v>
      </c>
      <c r="G140" s="144">
        <f t="shared" si="19"/>
        <v>76.05435350298265</v>
      </c>
      <c r="H140" s="144">
        <f t="shared" si="19"/>
        <v>80.194963650696167</v>
      </c>
      <c r="I140" s="144">
        <f t="shared" si="19"/>
        <v>49.879192743887316</v>
      </c>
      <c r="J140" s="144">
        <f t="shared" si="19"/>
        <v>55.288012497477283</v>
      </c>
    </row>
    <row r="141" spans="1:10" ht="15" customHeight="1">
      <c r="A141" s="90">
        <v>108</v>
      </c>
      <c r="B141" s="43"/>
      <c r="C141" s="66" t="s">
        <v>119</v>
      </c>
      <c r="D141" s="193">
        <f>IF($D60&gt;0,D60/$D60*100,"")</f>
        <v>100</v>
      </c>
      <c r="E141" s="144"/>
      <c r="F141" s="144">
        <f t="shared" si="19"/>
        <v>97.334125828909478</v>
      </c>
      <c r="G141" s="144">
        <f t="shared" si="19"/>
        <v>101.71518951468272</v>
      </c>
      <c r="H141" s="144">
        <f t="shared" si="19"/>
        <v>103.45510402284523</v>
      </c>
      <c r="I141" s="144">
        <f t="shared" si="19"/>
        <v>101.97911268959243</v>
      </c>
      <c r="J141" s="144">
        <f t="shared" si="19"/>
        <v>101.37365572132569</v>
      </c>
    </row>
    <row r="142" spans="1:10" ht="7.5" hidden="1" customHeight="1" outlineLevel="1">
      <c r="A142" s="90"/>
      <c r="C142" s="42"/>
      <c r="D142" s="50"/>
      <c r="E142" s="50"/>
      <c r="F142" s="50"/>
      <c r="G142" s="50"/>
      <c r="H142" s="50"/>
      <c r="I142" s="50"/>
      <c r="J142" s="50"/>
    </row>
    <row r="143" spans="1:10" ht="15" hidden="1" customHeight="1" outlineLevel="1">
      <c r="A143" s="90"/>
      <c r="B143" s="43"/>
      <c r="C143" s="66" t="s">
        <v>321</v>
      </c>
      <c r="D143" s="200">
        <f>IF($D64&gt;0,D64/$D64*100,"")</f>
        <v>100</v>
      </c>
      <c r="E143" s="147"/>
      <c r="F143" s="147">
        <f t="shared" ref="F143:J158" si="20">IF($D64&gt;0,F64/$D64*100,"")</f>
        <v>93.874331028277425</v>
      </c>
      <c r="G143" s="147">
        <f t="shared" si="20"/>
        <v>92.53367085984965</v>
      </c>
      <c r="H143" s="147">
        <f t="shared" si="20"/>
        <v>105.80957903636936</v>
      </c>
      <c r="I143" s="147">
        <f t="shared" si="20"/>
        <v>112.14297828419406</v>
      </c>
      <c r="J143" s="147">
        <f t="shared" si="20"/>
        <v>115.19859429787238</v>
      </c>
    </row>
    <row r="144" spans="1:10" ht="15" hidden="1" customHeight="1" outlineLevel="1">
      <c r="A144" s="90"/>
      <c r="B144" s="43">
        <v>5</v>
      </c>
      <c r="C144" s="65" t="s">
        <v>152</v>
      </c>
      <c r="D144" s="199">
        <f t="shared" ref="D144:D165" si="21">IF($D65&gt;0,D65/$D65*100,"")</f>
        <v>100</v>
      </c>
      <c r="E144" s="144"/>
      <c r="F144" s="144">
        <f t="shared" si="20"/>
        <v>120.13303523656602</v>
      </c>
      <c r="G144" s="144">
        <f t="shared" si="20"/>
        <v>107.04248528971351</v>
      </c>
      <c r="H144" s="144">
        <f t="shared" si="20"/>
        <v>36.370341796378639</v>
      </c>
      <c r="I144" s="144">
        <f t="shared" si="20"/>
        <v>6.816304790304291</v>
      </c>
      <c r="J144" s="144">
        <f t="shared" si="20"/>
        <v>22.498340521312425</v>
      </c>
    </row>
    <row r="145" spans="1:10" ht="15" hidden="1" customHeight="1" outlineLevel="1">
      <c r="A145" s="90"/>
      <c r="B145" s="43">
        <v>6</v>
      </c>
      <c r="C145" s="65" t="s">
        <v>322</v>
      </c>
      <c r="D145" s="199">
        <f t="shared" si="21"/>
        <v>100</v>
      </c>
      <c r="E145" s="144"/>
      <c r="F145" s="144">
        <f t="shared" si="20"/>
        <v>564.83030180309845</v>
      </c>
      <c r="G145" s="144">
        <f t="shared" si="20"/>
        <v>352.31902284317573</v>
      </c>
      <c r="H145" s="144">
        <f t="shared" si="20"/>
        <v>215.57658771654297</v>
      </c>
      <c r="I145" s="144">
        <f t="shared" si="20"/>
        <v>36.378968346535636</v>
      </c>
      <c r="J145" s="144">
        <f t="shared" si="20"/>
        <v>63107.591866471215</v>
      </c>
    </row>
    <row r="146" spans="1:10" ht="15" hidden="1" customHeight="1" outlineLevel="1">
      <c r="A146" s="90"/>
      <c r="B146" s="43">
        <v>19</v>
      </c>
      <c r="C146" s="65" t="s">
        <v>323</v>
      </c>
      <c r="D146" s="199">
        <f t="shared" si="21"/>
        <v>100</v>
      </c>
      <c r="E146" s="144"/>
      <c r="F146" s="144">
        <f t="shared" si="20"/>
        <v>86.465470862745207</v>
      </c>
      <c r="G146" s="144">
        <f t="shared" si="20"/>
        <v>91.375899665463706</v>
      </c>
      <c r="H146" s="144">
        <f t="shared" si="20"/>
        <v>103.32590776054802</v>
      </c>
      <c r="I146" s="144">
        <f t="shared" si="20"/>
        <v>103.55490146554236</v>
      </c>
      <c r="J146" s="144">
        <f t="shared" si="20"/>
        <v>104.57463416463891</v>
      </c>
    </row>
    <row r="147" spans="1:10" ht="15" hidden="1" customHeight="1" outlineLevel="1">
      <c r="A147" s="90"/>
      <c r="B147" s="43">
        <v>35</v>
      </c>
      <c r="C147" s="65" t="s">
        <v>324</v>
      </c>
      <c r="D147" s="199">
        <f t="shared" si="21"/>
        <v>100</v>
      </c>
      <c r="E147" s="144"/>
      <c r="F147" s="144">
        <f t="shared" si="20"/>
        <v>95.46928987040009</v>
      </c>
      <c r="G147" s="144">
        <f t="shared" si="20"/>
        <v>92.733361389433909</v>
      </c>
      <c r="H147" s="144">
        <f t="shared" si="20"/>
        <v>106.69326746683554</v>
      </c>
      <c r="I147" s="144">
        <f t="shared" si="20"/>
        <v>114.6067842523637</v>
      </c>
      <c r="J147" s="144">
        <f t="shared" si="20"/>
        <v>116.97870259279799</v>
      </c>
    </row>
    <row r="148" spans="1:10" ht="15" hidden="1" customHeight="1" outlineLevel="1">
      <c r="A148" s="90"/>
      <c r="B148" s="43"/>
      <c r="C148" s="66" t="s">
        <v>325</v>
      </c>
      <c r="D148" s="200">
        <f t="shared" si="21"/>
        <v>100</v>
      </c>
      <c r="E148" s="147"/>
      <c r="F148" s="147">
        <f t="shared" si="20"/>
        <v>97.082803392898384</v>
      </c>
      <c r="G148" s="147">
        <f t="shared" si="20"/>
        <v>104.37408342605295</v>
      </c>
      <c r="H148" s="147">
        <f t="shared" si="20"/>
        <v>104.40432673128808</v>
      </c>
      <c r="I148" s="147">
        <f t="shared" si="20"/>
        <v>101.50458633594799</v>
      </c>
      <c r="J148" s="147">
        <f t="shared" si="20"/>
        <v>100.17708397714942</v>
      </c>
    </row>
    <row r="149" spans="1:10" ht="15" hidden="1" customHeight="1" outlineLevel="1">
      <c r="A149" s="90"/>
      <c r="B149" s="43" t="s">
        <v>16</v>
      </c>
      <c r="C149" s="65" t="s">
        <v>326</v>
      </c>
      <c r="D149" s="199">
        <f t="shared" si="21"/>
        <v>100</v>
      </c>
      <c r="E149" s="144"/>
      <c r="F149" s="144">
        <f t="shared" si="20"/>
        <v>118.58034900262658</v>
      </c>
      <c r="G149" s="144">
        <f t="shared" si="20"/>
        <v>126.31745158555141</v>
      </c>
      <c r="H149" s="144">
        <f t="shared" si="20"/>
        <v>150.53946651353326</v>
      </c>
      <c r="I149" s="144">
        <f t="shared" si="20"/>
        <v>146.27771131442279</v>
      </c>
      <c r="J149" s="144">
        <f t="shared" si="20"/>
        <v>145.46569921207694</v>
      </c>
    </row>
    <row r="150" spans="1:10" ht="15" hidden="1" customHeight="1" outlineLevel="1">
      <c r="A150" s="90"/>
      <c r="B150" s="43" t="s">
        <v>28</v>
      </c>
      <c r="C150" s="65" t="s">
        <v>327</v>
      </c>
      <c r="D150" s="199">
        <f t="shared" si="21"/>
        <v>100</v>
      </c>
      <c r="E150" s="144"/>
      <c r="F150" s="144">
        <f t="shared" si="20"/>
        <v>117.48699021828868</v>
      </c>
      <c r="G150" s="144">
        <f t="shared" si="20"/>
        <v>130.91663341542815</v>
      </c>
      <c r="H150" s="144">
        <f t="shared" si="20"/>
        <v>140.30904910305978</v>
      </c>
      <c r="I150" s="144">
        <f t="shared" si="20"/>
        <v>134.74748940162695</v>
      </c>
      <c r="J150" s="144">
        <f t="shared" si="20"/>
        <v>134.65711359606775</v>
      </c>
    </row>
    <row r="151" spans="1:10" ht="15" hidden="1" customHeight="1" outlineLevel="1">
      <c r="A151" s="90"/>
      <c r="B151" s="43" t="s">
        <v>30</v>
      </c>
      <c r="C151" s="65" t="s">
        <v>328</v>
      </c>
      <c r="D151" s="199">
        <f t="shared" si="21"/>
        <v>100</v>
      </c>
      <c r="E151" s="144"/>
      <c r="F151" s="144">
        <f t="shared" si="20"/>
        <v>86.551940916221824</v>
      </c>
      <c r="G151" s="144">
        <f t="shared" si="20"/>
        <v>92.054536053641215</v>
      </c>
      <c r="H151" s="144">
        <f t="shared" si="20"/>
        <v>83.820253226462739</v>
      </c>
      <c r="I151" s="144">
        <f t="shared" si="20"/>
        <v>86.308800708874614</v>
      </c>
      <c r="J151" s="144">
        <f t="shared" si="20"/>
        <v>86.77357999859025</v>
      </c>
    </row>
    <row r="152" spans="1:10" ht="15" hidden="1" customHeight="1" outlineLevel="1">
      <c r="A152" s="90"/>
      <c r="B152" s="43" t="s">
        <v>329</v>
      </c>
      <c r="C152" s="65" t="s">
        <v>330</v>
      </c>
      <c r="D152" s="199">
        <f t="shared" si="21"/>
        <v>100</v>
      </c>
      <c r="E152" s="144"/>
      <c r="F152" s="144">
        <f t="shared" si="20"/>
        <v>104.90480806621703</v>
      </c>
      <c r="G152" s="144">
        <f t="shared" si="20"/>
        <v>113.3724041705</v>
      </c>
      <c r="H152" s="144">
        <f t="shared" si="20"/>
        <v>116.37968738776026</v>
      </c>
      <c r="I152" s="144">
        <f t="shared" si="20"/>
        <v>115.95360171496442</v>
      </c>
      <c r="J152" s="144">
        <f t="shared" si="20"/>
        <v>115.42215877502868</v>
      </c>
    </row>
    <row r="153" spans="1:10" ht="15" hidden="1" customHeight="1" outlineLevel="1">
      <c r="A153" s="90"/>
      <c r="B153" s="43">
        <v>22.23</v>
      </c>
      <c r="C153" s="65" t="s">
        <v>331</v>
      </c>
      <c r="D153" s="199">
        <f t="shared" si="21"/>
        <v>100</v>
      </c>
      <c r="E153" s="144"/>
      <c r="F153" s="144">
        <f t="shared" si="20"/>
        <v>100.3082138976453</v>
      </c>
      <c r="G153" s="144">
        <f t="shared" si="20"/>
        <v>105.05208122512526</v>
      </c>
      <c r="H153" s="144">
        <f t="shared" si="20"/>
        <v>102.51774300942627</v>
      </c>
      <c r="I153" s="144">
        <f t="shared" si="20"/>
        <v>104.60451592452398</v>
      </c>
      <c r="J153" s="144">
        <f t="shared" si="20"/>
        <v>104.74350023423646</v>
      </c>
    </row>
    <row r="154" spans="1:10" ht="15" hidden="1" customHeight="1" outlineLevel="1">
      <c r="A154" s="90"/>
      <c r="B154" s="43">
        <v>26.27</v>
      </c>
      <c r="C154" s="212" t="s">
        <v>332</v>
      </c>
      <c r="D154" s="199">
        <f t="shared" si="21"/>
        <v>100</v>
      </c>
      <c r="E154" s="144"/>
      <c r="F154" s="144">
        <f t="shared" si="20"/>
        <v>89.961052510885338</v>
      </c>
      <c r="G154" s="144">
        <f t="shared" si="20"/>
        <v>99.628136769834768</v>
      </c>
      <c r="H154" s="144">
        <f t="shared" si="20"/>
        <v>97.92453587152086</v>
      </c>
      <c r="I154" s="144">
        <f t="shared" si="20"/>
        <v>94.796474829879386</v>
      </c>
      <c r="J154" s="144">
        <f t="shared" si="20"/>
        <v>90.776755466191545</v>
      </c>
    </row>
    <row r="155" spans="1:10" ht="15" hidden="1" customHeight="1" outlineLevel="1">
      <c r="A155" s="90"/>
      <c r="B155" s="43">
        <v>29</v>
      </c>
      <c r="C155" s="65" t="s">
        <v>333</v>
      </c>
      <c r="D155" s="199">
        <f t="shared" si="21"/>
        <v>100</v>
      </c>
      <c r="E155" s="144"/>
      <c r="F155" s="144">
        <f t="shared" si="20"/>
        <v>94.809378239706561</v>
      </c>
      <c r="G155" s="144">
        <f t="shared" si="20"/>
        <v>104.54496520716883</v>
      </c>
      <c r="H155" s="144">
        <f t="shared" si="20"/>
        <v>104.62275811661218</v>
      </c>
      <c r="I155" s="144">
        <f t="shared" si="20"/>
        <v>101.0889703108331</v>
      </c>
      <c r="J155" s="144">
        <f t="shared" si="20"/>
        <v>100.04936705756971</v>
      </c>
    </row>
    <row r="156" spans="1:10" ht="15" hidden="1" customHeight="1" outlineLevel="1">
      <c r="A156" s="90"/>
      <c r="B156" s="43" t="s">
        <v>68</v>
      </c>
      <c r="C156" s="65" t="s">
        <v>334</v>
      </c>
      <c r="D156" s="199">
        <f t="shared" si="21"/>
        <v>100</v>
      </c>
      <c r="E156" s="144"/>
      <c r="F156" s="144">
        <f t="shared" si="20"/>
        <v>92.551225541706629</v>
      </c>
      <c r="G156" s="144">
        <f t="shared" si="20"/>
        <v>97.83637991939797</v>
      </c>
      <c r="H156" s="144">
        <f t="shared" si="20"/>
        <v>99.433040988178504</v>
      </c>
      <c r="I156" s="144">
        <f t="shared" si="20"/>
        <v>98.624347153707006</v>
      </c>
      <c r="J156" s="144">
        <f t="shared" si="20"/>
        <v>95.407726782164573</v>
      </c>
    </row>
    <row r="157" spans="1:10" ht="15" hidden="1" customHeight="1" outlineLevel="1">
      <c r="A157" s="90"/>
      <c r="B157" s="43"/>
      <c r="C157" s="65" t="s">
        <v>495</v>
      </c>
      <c r="D157" s="199">
        <f t="shared" si="21"/>
        <v>100</v>
      </c>
      <c r="E157" s="144"/>
      <c r="F157" s="144">
        <f t="shared" si="20"/>
        <v>92.031954259725723</v>
      </c>
      <c r="G157" s="144">
        <f t="shared" si="20"/>
        <v>97.387515821802751</v>
      </c>
      <c r="H157" s="144">
        <f t="shared" si="20"/>
        <v>95.335030218143814</v>
      </c>
      <c r="I157" s="144">
        <f t="shared" si="20"/>
        <v>90.342431823062313</v>
      </c>
      <c r="J157" s="144">
        <f t="shared" si="20"/>
        <v>88.463701476298922</v>
      </c>
    </row>
    <row r="158" spans="1:10" ht="15" hidden="1" customHeight="1" outlineLevel="1">
      <c r="A158" s="90"/>
      <c r="B158" s="43" t="s">
        <v>335</v>
      </c>
      <c r="C158" s="66" t="s">
        <v>336</v>
      </c>
      <c r="D158" s="200">
        <f t="shared" si="21"/>
        <v>100</v>
      </c>
      <c r="E158" s="147"/>
      <c r="F158" s="147">
        <f t="shared" si="20"/>
        <v>101.38908177873245</v>
      </c>
      <c r="G158" s="147">
        <f t="shared" si="20"/>
        <v>91.382996395762206</v>
      </c>
      <c r="H158" s="147">
        <f t="shared" si="20"/>
        <v>95.760172534503567</v>
      </c>
      <c r="I158" s="147">
        <f t="shared" si="20"/>
        <v>97.758880890972733</v>
      </c>
      <c r="J158" s="147">
        <f t="shared" si="20"/>
        <v>99.128572759994114</v>
      </c>
    </row>
    <row r="159" spans="1:10" ht="15" hidden="1" customHeight="1" outlineLevel="1">
      <c r="A159" s="90"/>
      <c r="B159" s="43" t="s">
        <v>337</v>
      </c>
      <c r="C159" s="65" t="s">
        <v>338</v>
      </c>
      <c r="D159" s="199">
        <f t="shared" si="21"/>
        <v>100</v>
      </c>
      <c r="E159" s="144"/>
      <c r="F159" s="144">
        <f t="shared" ref="F159:J165" si="22">IF($D80&gt;0,F80/$D80*100,"")</f>
        <v>87.332877576178618</v>
      </c>
      <c r="G159" s="144">
        <f t="shared" si="22"/>
        <v>90.862380554483494</v>
      </c>
      <c r="H159" s="144">
        <f t="shared" si="22"/>
        <v>90.467841654181896</v>
      </c>
      <c r="I159" s="144">
        <f t="shared" si="22"/>
        <v>104.3288955843378</v>
      </c>
      <c r="J159" s="144">
        <f t="shared" si="22"/>
        <v>107.64046106598815</v>
      </c>
    </row>
    <row r="160" spans="1:10" ht="15" hidden="1" customHeight="1" outlineLevel="1">
      <c r="A160" s="90"/>
      <c r="B160" s="43" t="s">
        <v>339</v>
      </c>
      <c r="C160" s="65" t="s">
        <v>340</v>
      </c>
      <c r="D160" s="199">
        <f t="shared" si="21"/>
        <v>100</v>
      </c>
      <c r="E160" s="144"/>
      <c r="F160" s="144">
        <f t="shared" si="22"/>
        <v>110.88005251318376</v>
      </c>
      <c r="G160" s="144">
        <f t="shared" si="22"/>
        <v>110.49081162684966</v>
      </c>
      <c r="H160" s="144">
        <f t="shared" si="22"/>
        <v>112.08347638542205</v>
      </c>
      <c r="I160" s="144">
        <f t="shared" si="22"/>
        <v>117.89898217253361</v>
      </c>
      <c r="J160" s="144">
        <f t="shared" si="22"/>
        <v>113.28195129009792</v>
      </c>
    </row>
    <row r="161" spans="1:10" ht="15" hidden="1" customHeight="1" outlineLevel="1">
      <c r="A161" s="90"/>
      <c r="B161" s="43" t="s">
        <v>341</v>
      </c>
      <c r="C161" s="65" t="s">
        <v>342</v>
      </c>
      <c r="D161" s="199">
        <f t="shared" si="21"/>
        <v>100</v>
      </c>
      <c r="E161" s="144"/>
      <c r="F161" s="144">
        <f t="shared" si="22"/>
        <v>106.06289284933645</v>
      </c>
      <c r="G161" s="144">
        <f t="shared" si="22"/>
        <v>86.292529216163743</v>
      </c>
      <c r="H161" s="144">
        <f t="shared" si="22"/>
        <v>93.487014068213867</v>
      </c>
      <c r="I161" s="144">
        <f t="shared" si="22"/>
        <v>90.407191753797264</v>
      </c>
      <c r="J161" s="144">
        <f t="shared" si="22"/>
        <v>89.929283034850073</v>
      </c>
    </row>
    <row r="162" spans="1:10" ht="15" hidden="1" customHeight="1" outlineLevel="1">
      <c r="A162" s="90"/>
      <c r="B162" s="43">
        <v>68</v>
      </c>
      <c r="C162" s="65" t="s">
        <v>141</v>
      </c>
      <c r="D162" s="199">
        <f t="shared" si="21"/>
        <v>100</v>
      </c>
      <c r="E162" s="144"/>
      <c r="F162" s="144">
        <f t="shared" si="22"/>
        <v>79.043549390814121</v>
      </c>
      <c r="G162" s="144">
        <f t="shared" si="22"/>
        <v>71.498977686216577</v>
      </c>
      <c r="H162" s="144">
        <f t="shared" si="22"/>
        <v>75.341237547454895</v>
      </c>
      <c r="I162" s="144">
        <f t="shared" si="22"/>
        <v>30.063409773733003</v>
      </c>
      <c r="J162" s="144">
        <f t="shared" si="22"/>
        <v>33.777202835390767</v>
      </c>
    </row>
    <row r="163" spans="1:10" ht="15" hidden="1" customHeight="1" outlineLevel="1">
      <c r="A163" s="90"/>
      <c r="B163" s="43" t="s">
        <v>343</v>
      </c>
      <c r="C163" s="65" t="s">
        <v>344</v>
      </c>
      <c r="D163" s="199" t="str">
        <f t="shared" si="21"/>
        <v/>
      </c>
      <c r="E163" s="199"/>
      <c r="F163" s="199" t="str">
        <f t="shared" si="22"/>
        <v/>
      </c>
      <c r="G163" s="199" t="str">
        <f t="shared" si="22"/>
        <v/>
      </c>
      <c r="H163" s="199" t="str">
        <f t="shared" si="22"/>
        <v/>
      </c>
      <c r="I163" s="199" t="str">
        <f t="shared" si="22"/>
        <v/>
      </c>
      <c r="J163" s="199" t="str">
        <f t="shared" si="22"/>
        <v/>
      </c>
    </row>
    <row r="164" spans="1:10" ht="15" hidden="1" customHeight="1" outlineLevel="1">
      <c r="A164" s="90"/>
      <c r="B164" s="43"/>
      <c r="C164" s="65" t="s">
        <v>496</v>
      </c>
      <c r="D164" s="199">
        <f t="shared" si="21"/>
        <v>100</v>
      </c>
      <c r="E164" s="144"/>
      <c r="F164" s="144">
        <f t="shared" si="22"/>
        <v>100.66953517236065</v>
      </c>
      <c r="G164" s="144">
        <f t="shared" si="22"/>
        <v>102.27271858461519</v>
      </c>
      <c r="H164" s="144">
        <f t="shared" si="22"/>
        <v>104.02594437300705</v>
      </c>
      <c r="I164" s="144">
        <f t="shared" si="22"/>
        <v>108.54674997566487</v>
      </c>
      <c r="J164" s="144">
        <f t="shared" si="22"/>
        <v>113.54895674508163</v>
      </c>
    </row>
    <row r="165" spans="1:10" ht="15" hidden="1" customHeight="1" outlineLevel="1">
      <c r="A165" s="90"/>
      <c r="B165" s="45"/>
      <c r="C165" s="66" t="s">
        <v>119</v>
      </c>
      <c r="D165" s="209">
        <f t="shared" si="21"/>
        <v>100</v>
      </c>
      <c r="E165" s="145"/>
      <c r="F165" s="145">
        <f t="shared" si="22"/>
        <v>97.334125828909478</v>
      </c>
      <c r="G165" s="145">
        <f t="shared" si="22"/>
        <v>101.71518951468272</v>
      </c>
      <c r="H165" s="145">
        <f t="shared" si="22"/>
        <v>103.45510402284523</v>
      </c>
      <c r="I165" s="145">
        <f t="shared" si="22"/>
        <v>101.97911268959243</v>
      </c>
      <c r="J165" s="145">
        <f t="shared" si="22"/>
        <v>101.37365572132569</v>
      </c>
    </row>
    <row r="166" spans="1:10" ht="7.5" hidden="1" customHeight="1" outlineLevel="1">
      <c r="A166" s="90"/>
      <c r="B166" s="45"/>
      <c r="C166" s="46"/>
      <c r="D166" s="47"/>
      <c r="E166" s="47"/>
      <c r="F166" s="47"/>
      <c r="G166" s="47"/>
      <c r="H166" s="47"/>
      <c r="I166" s="47"/>
      <c r="J166" s="47"/>
    </row>
    <row r="167" spans="1:10" s="41" customFormat="1" ht="21" customHeight="1" collapsed="1">
      <c r="A167" s="93"/>
      <c r="C167" s="40"/>
      <c r="D167" s="36" t="s">
        <v>195</v>
      </c>
      <c r="E167" s="49"/>
      <c r="F167" s="49"/>
      <c r="G167" s="49"/>
      <c r="H167" s="49"/>
      <c r="I167" s="49"/>
      <c r="J167" s="49"/>
    </row>
    <row r="168" spans="1:10" ht="15" customHeight="1">
      <c r="A168" s="90">
        <v>109</v>
      </c>
      <c r="B168" s="43" t="s">
        <v>16</v>
      </c>
      <c r="C168" s="65" t="s">
        <v>149</v>
      </c>
      <c r="D168" s="54">
        <f t="shared" ref="D168:D199" si="23">D8/D$60*100</f>
        <v>0.57793150833158913</v>
      </c>
      <c r="E168" s="54"/>
      <c r="F168" s="54">
        <f t="shared" ref="F168:J177" si="24">F8/F$60*100</f>
        <v>0.70408317097372597</v>
      </c>
      <c r="G168" s="54">
        <f t="shared" si="24"/>
        <v>0.71771812717216799</v>
      </c>
      <c r="H168" s="54">
        <f t="shared" si="24"/>
        <v>0.84095900117588329</v>
      </c>
      <c r="I168" s="54">
        <f t="shared" si="24"/>
        <v>0.82897856340992448</v>
      </c>
      <c r="J168" s="54">
        <f t="shared" si="24"/>
        <v>0.82930037747923002</v>
      </c>
    </row>
    <row r="169" spans="1:10" ht="15" customHeight="1">
      <c r="A169" s="90">
        <v>110</v>
      </c>
      <c r="B169" s="43" t="s">
        <v>18</v>
      </c>
      <c r="C169" s="65" t="s">
        <v>150</v>
      </c>
      <c r="D169" s="54">
        <f t="shared" si="23"/>
        <v>2.3193942368178608E-2</v>
      </c>
      <c r="E169" s="54"/>
      <c r="F169" s="54">
        <f t="shared" si="24"/>
        <v>2.3572966162752479E-2</v>
      </c>
      <c r="G169" s="54">
        <f t="shared" si="24"/>
        <v>1.8346988749506486E-2</v>
      </c>
      <c r="H169" s="54">
        <f t="shared" si="24"/>
        <v>1.5401620283474748E-2</v>
      </c>
      <c r="I169" s="54">
        <f t="shared" si="24"/>
        <v>1.4747898063729472E-2</v>
      </c>
      <c r="J169" s="54">
        <f t="shared" si="24"/>
        <v>1.2480715732345845E-2</v>
      </c>
    </row>
    <row r="170" spans="1:10" ht="15" customHeight="1">
      <c r="A170" s="90">
        <v>111</v>
      </c>
      <c r="B170" s="43" t="s">
        <v>20</v>
      </c>
      <c r="C170" s="65" t="s">
        <v>151</v>
      </c>
      <c r="D170" s="54">
        <f t="shared" si="23"/>
        <v>8.4508100985745474E-3</v>
      </c>
      <c r="E170" s="54"/>
      <c r="F170" s="54">
        <f t="shared" si="24"/>
        <v>7.474034560144123E-3</v>
      </c>
      <c r="G170" s="54">
        <f t="shared" si="24"/>
        <v>8.1766607038224019E-3</v>
      </c>
      <c r="H170" s="54">
        <f t="shared" si="24"/>
        <v>9.1418593033455731E-3</v>
      </c>
      <c r="I170" s="54">
        <f t="shared" si="24"/>
        <v>1.0325442079868423E-2</v>
      </c>
      <c r="J170" s="54">
        <f t="shared" si="24"/>
        <v>7.6899974770327575E-3</v>
      </c>
    </row>
    <row r="171" spans="1:10" ht="15" customHeight="1">
      <c r="A171" s="90">
        <v>112</v>
      </c>
      <c r="B171" s="43" t="s">
        <v>22</v>
      </c>
      <c r="C171" s="65" t="s">
        <v>152</v>
      </c>
      <c r="D171" s="54">
        <f t="shared" si="23"/>
        <v>3.1783061578853529E-2</v>
      </c>
      <c r="E171" s="54"/>
      <c r="F171" s="54">
        <f t="shared" si="24"/>
        <v>3.9227718172451145E-2</v>
      </c>
      <c r="G171" s="54">
        <f t="shared" si="24"/>
        <v>3.3447687781433914E-2</v>
      </c>
      <c r="H171" s="54">
        <f t="shared" si="24"/>
        <v>1.117355034221405E-2</v>
      </c>
      <c r="I171" s="54">
        <f t="shared" si="24"/>
        <v>2.1243863490938699E-3</v>
      </c>
      <c r="J171" s="54">
        <f t="shared" si="24"/>
        <v>7.0537669488470664E-3</v>
      </c>
    </row>
    <row r="172" spans="1:10" ht="15" customHeight="1">
      <c r="A172" s="90">
        <v>113</v>
      </c>
      <c r="B172" s="43" t="s">
        <v>24</v>
      </c>
      <c r="C172" s="65" t="s">
        <v>153</v>
      </c>
      <c r="D172" s="54">
        <f t="shared" si="23"/>
        <v>1.2459103994688165E-4</v>
      </c>
      <c r="E172" s="54"/>
      <c r="F172" s="54">
        <f t="shared" si="24"/>
        <v>7.2300227793546852E-4</v>
      </c>
      <c r="G172" s="54">
        <f t="shared" si="24"/>
        <v>4.3155593238868229E-4</v>
      </c>
      <c r="H172" s="54">
        <f t="shared" si="24"/>
        <v>2.5961900580442296E-4</v>
      </c>
      <c r="I172" s="54">
        <f t="shared" si="24"/>
        <v>4.4445312171775089E-5</v>
      </c>
      <c r="J172" s="54">
        <f t="shared" si="24"/>
        <v>7.7560984096314664E-2</v>
      </c>
    </row>
    <row r="173" spans="1:10" ht="15" customHeight="1">
      <c r="A173" s="90">
        <v>114</v>
      </c>
      <c r="B173" s="43" t="s">
        <v>26</v>
      </c>
      <c r="C173" s="65" t="s">
        <v>154</v>
      </c>
      <c r="D173" s="54">
        <f t="shared" si="23"/>
        <v>0.1263907593922739</v>
      </c>
      <c r="E173" s="54"/>
      <c r="F173" s="54">
        <f t="shared" si="24"/>
        <v>8.5199263096196187E-2</v>
      </c>
      <c r="G173" s="54">
        <f t="shared" si="24"/>
        <v>8.0425759525424731E-2</v>
      </c>
      <c r="H173" s="54">
        <f t="shared" si="24"/>
        <v>7.3417206370895396E-2</v>
      </c>
      <c r="I173" s="54">
        <f t="shared" si="24"/>
        <v>7.8147334253825682E-2</v>
      </c>
      <c r="J173" s="54">
        <f t="shared" si="24"/>
        <v>7.7688996237142427E-2</v>
      </c>
    </row>
    <row r="174" spans="1:10" ht="15" customHeight="1">
      <c r="A174" s="90">
        <v>115</v>
      </c>
      <c r="B174" s="43" t="s">
        <v>28</v>
      </c>
      <c r="C174" s="65" t="s">
        <v>155</v>
      </c>
      <c r="D174" s="54">
        <f t="shared" si="23"/>
        <v>3.1835024709297812</v>
      </c>
      <c r="E174" s="54"/>
      <c r="F174" s="54">
        <f t="shared" si="24"/>
        <v>3.8426412162930865</v>
      </c>
      <c r="G174" s="54">
        <f t="shared" si="24"/>
        <v>4.0974551387299147</v>
      </c>
      <c r="H174" s="54">
        <f t="shared" si="24"/>
        <v>4.3175656603154442</v>
      </c>
      <c r="I174" s="54">
        <f t="shared" si="24"/>
        <v>4.206439477144448</v>
      </c>
      <c r="J174" s="54">
        <f t="shared" si="24"/>
        <v>4.2287244236292594</v>
      </c>
    </row>
    <row r="175" spans="1:10" ht="15" customHeight="1">
      <c r="A175" s="90">
        <v>116</v>
      </c>
      <c r="B175" s="43" t="s">
        <v>30</v>
      </c>
      <c r="C175" s="65" t="s">
        <v>156</v>
      </c>
      <c r="D175" s="54">
        <f t="shared" si="23"/>
        <v>0.969921277769624</v>
      </c>
      <c r="E175" s="54"/>
      <c r="F175" s="54">
        <f t="shared" si="24"/>
        <v>0.8624782768837389</v>
      </c>
      <c r="G175" s="54">
        <f t="shared" si="24"/>
        <v>0.8778005886795216</v>
      </c>
      <c r="H175" s="54">
        <f t="shared" si="24"/>
        <v>0.78583891901970826</v>
      </c>
      <c r="I175" s="54">
        <f t="shared" si="24"/>
        <v>0.82088125752891439</v>
      </c>
      <c r="J175" s="54">
        <f t="shared" si="24"/>
        <v>0.83023090160861301</v>
      </c>
    </row>
    <row r="176" spans="1:10" ht="15" customHeight="1">
      <c r="A176" s="90">
        <v>117</v>
      </c>
      <c r="B176" s="43" t="s">
        <v>32</v>
      </c>
      <c r="C176" s="65" t="s">
        <v>157</v>
      </c>
      <c r="D176" s="54">
        <f t="shared" si="23"/>
        <v>0.79858716568430799</v>
      </c>
      <c r="E176" s="54"/>
      <c r="F176" s="54">
        <f t="shared" si="24"/>
        <v>0.900855301858557</v>
      </c>
      <c r="G176" s="54">
        <f t="shared" si="24"/>
        <v>0.87343935426026953</v>
      </c>
      <c r="H176" s="54">
        <f t="shared" si="24"/>
        <v>0.71391053575400176</v>
      </c>
      <c r="I176" s="54">
        <f t="shared" si="24"/>
        <v>0.71022374048832315</v>
      </c>
      <c r="J176" s="54">
        <f t="shared" si="24"/>
        <v>0.69374955200536059</v>
      </c>
    </row>
    <row r="177" spans="1:10" ht="15" customHeight="1">
      <c r="A177" s="90">
        <v>118</v>
      </c>
      <c r="B177" s="43" t="s">
        <v>34</v>
      </c>
      <c r="C177" s="65" t="s">
        <v>158</v>
      </c>
      <c r="D177" s="54">
        <f t="shared" si="23"/>
        <v>3.6029018030387863</v>
      </c>
      <c r="E177" s="54"/>
      <c r="F177" s="54">
        <f t="shared" si="24"/>
        <v>4.0866208055557518</v>
      </c>
      <c r="G177" s="54">
        <f t="shared" si="24"/>
        <v>4.0026323497507477</v>
      </c>
      <c r="H177" s="54">
        <f t="shared" si="24"/>
        <v>3.7118970089301659</v>
      </c>
      <c r="I177" s="54">
        <f t="shared" si="24"/>
        <v>3.7668894846057679</v>
      </c>
      <c r="J177" s="54">
        <f t="shared" si="24"/>
        <v>3.7092876755625879</v>
      </c>
    </row>
    <row r="178" spans="1:10" ht="15" customHeight="1">
      <c r="A178" s="90">
        <v>119</v>
      </c>
      <c r="B178" s="43" t="s">
        <v>36</v>
      </c>
      <c r="C178" s="65" t="s">
        <v>159</v>
      </c>
      <c r="D178" s="54">
        <f t="shared" si="23"/>
        <v>0.18724845501378287</v>
      </c>
      <c r="E178" s="54"/>
      <c r="F178" s="54">
        <f t="shared" ref="F178:J187" si="25">F18/F$60*100</f>
        <v>0.20011518187964478</v>
      </c>
      <c r="G178" s="54">
        <f t="shared" si="25"/>
        <v>0.20645881480373315</v>
      </c>
      <c r="H178" s="54">
        <f t="shared" si="25"/>
        <v>0.20307253147458901</v>
      </c>
      <c r="I178" s="54">
        <f t="shared" si="25"/>
        <v>0.19752852569091522</v>
      </c>
      <c r="J178" s="54">
        <f t="shared" si="25"/>
        <v>0.18785928993048015</v>
      </c>
    </row>
    <row r="179" spans="1:10" ht="15" customHeight="1">
      <c r="A179" s="90">
        <v>120</v>
      </c>
      <c r="B179" s="43" t="s">
        <v>38</v>
      </c>
      <c r="C179" s="65" t="s">
        <v>160</v>
      </c>
      <c r="D179" s="54">
        <f t="shared" si="23"/>
        <v>1.6581558720040024</v>
      </c>
      <c r="E179" s="54"/>
      <c r="F179" s="54">
        <f t="shared" si="25"/>
        <v>1.4730006255839643</v>
      </c>
      <c r="G179" s="54">
        <f t="shared" si="25"/>
        <v>1.4896052921187917</v>
      </c>
      <c r="H179" s="54">
        <f t="shared" si="25"/>
        <v>1.6560851424542862</v>
      </c>
      <c r="I179" s="54">
        <f t="shared" si="25"/>
        <v>1.6837778189200601</v>
      </c>
      <c r="J179" s="54">
        <f t="shared" si="25"/>
        <v>1.7105138654508294</v>
      </c>
    </row>
    <row r="180" spans="1:10" ht="15" customHeight="1">
      <c r="A180" s="90">
        <v>121</v>
      </c>
      <c r="B180" s="43" t="s">
        <v>40</v>
      </c>
      <c r="C180" s="65" t="s">
        <v>161</v>
      </c>
      <c r="D180" s="54">
        <f t="shared" si="23"/>
        <v>16.746205705124172</v>
      </c>
      <c r="E180" s="54"/>
      <c r="F180" s="54">
        <f t="shared" si="25"/>
        <v>17.968404445291991</v>
      </c>
      <c r="G180" s="54">
        <f t="shared" si="25"/>
        <v>18.439851679993964</v>
      </c>
      <c r="H180" s="54">
        <f t="shared" si="25"/>
        <v>18.303660950378109</v>
      </c>
      <c r="I180" s="54">
        <f t="shared" si="25"/>
        <v>18.475055905409416</v>
      </c>
      <c r="J180" s="54">
        <f t="shared" si="25"/>
        <v>18.501116640198461</v>
      </c>
    </row>
    <row r="181" spans="1:10" ht="15" customHeight="1">
      <c r="A181" s="90">
        <v>122</v>
      </c>
      <c r="B181" s="43" t="s">
        <v>42</v>
      </c>
      <c r="C181" s="65" t="s">
        <v>162</v>
      </c>
      <c r="D181" s="54">
        <f t="shared" si="23"/>
        <v>1.1048617699146663</v>
      </c>
      <c r="E181" s="54"/>
      <c r="F181" s="54">
        <f t="shared" si="25"/>
        <v>1.2711252807748987</v>
      </c>
      <c r="G181" s="54">
        <f t="shared" si="25"/>
        <v>1.4570628940365919</v>
      </c>
      <c r="H181" s="54">
        <f t="shared" si="25"/>
        <v>1.7775295515818055</v>
      </c>
      <c r="I181" s="54">
        <f t="shared" si="25"/>
        <v>1.8221943215858849</v>
      </c>
      <c r="J181" s="54">
        <f t="shared" si="25"/>
        <v>1.8237767430658172</v>
      </c>
    </row>
    <row r="182" spans="1:10" ht="15" customHeight="1">
      <c r="A182" s="90">
        <v>123</v>
      </c>
      <c r="B182" s="43" t="s">
        <v>44</v>
      </c>
      <c r="C182" s="65" t="s">
        <v>163</v>
      </c>
      <c r="D182" s="54">
        <f t="shared" si="23"/>
        <v>3.5249381139138598</v>
      </c>
      <c r="E182" s="54"/>
      <c r="F182" s="54">
        <f t="shared" si="25"/>
        <v>3.8134207339364532</v>
      </c>
      <c r="G182" s="54">
        <f t="shared" si="25"/>
        <v>3.8597883229801804</v>
      </c>
      <c r="H182" s="54">
        <f t="shared" si="25"/>
        <v>3.7207019380878323</v>
      </c>
      <c r="I182" s="54">
        <f t="shared" si="25"/>
        <v>3.9303583036726595</v>
      </c>
      <c r="J182" s="54">
        <f t="shared" si="25"/>
        <v>3.9128417610943385</v>
      </c>
    </row>
    <row r="183" spans="1:10" ht="15" customHeight="1">
      <c r="A183" s="90">
        <v>124</v>
      </c>
      <c r="B183" s="43" t="s">
        <v>46</v>
      </c>
      <c r="C183" s="65" t="s">
        <v>164</v>
      </c>
      <c r="D183" s="54">
        <f t="shared" si="23"/>
        <v>0.89392041321550086</v>
      </c>
      <c r="E183" s="54"/>
      <c r="F183" s="54">
        <f t="shared" si="25"/>
        <v>0.96157158663443043</v>
      </c>
      <c r="G183" s="54">
        <f t="shared" si="25"/>
        <v>0.95859234363703028</v>
      </c>
      <c r="H183" s="54">
        <f t="shared" si="25"/>
        <v>0.86604306517065954</v>
      </c>
      <c r="I183" s="54">
        <f t="shared" si="25"/>
        <v>0.92078617935372142</v>
      </c>
      <c r="J183" s="54">
        <f t="shared" si="25"/>
        <v>0.95846790805248461</v>
      </c>
    </row>
    <row r="184" spans="1:10" ht="15" customHeight="1">
      <c r="A184" s="90">
        <v>125</v>
      </c>
      <c r="B184" s="43" t="s">
        <v>48</v>
      </c>
      <c r="C184" s="65" t="s">
        <v>165</v>
      </c>
      <c r="D184" s="54">
        <f t="shared" si="23"/>
        <v>2.0748665489390525</v>
      </c>
      <c r="E184" s="54"/>
      <c r="F184" s="54">
        <f t="shared" si="25"/>
        <v>1.9171514509541809</v>
      </c>
      <c r="G184" s="54">
        <f t="shared" si="25"/>
        <v>1.8883790356423842</v>
      </c>
      <c r="H184" s="54">
        <f t="shared" si="25"/>
        <v>1.8481432974215992</v>
      </c>
      <c r="I184" s="54">
        <f t="shared" si="25"/>
        <v>1.8097584235979762</v>
      </c>
      <c r="J184" s="54">
        <f t="shared" si="25"/>
        <v>1.8382786275999083</v>
      </c>
    </row>
    <row r="185" spans="1:10" ht="15" customHeight="1">
      <c r="A185" s="90">
        <v>126</v>
      </c>
      <c r="B185" s="43" t="s">
        <v>50</v>
      </c>
      <c r="C185" s="65" t="s">
        <v>166</v>
      </c>
      <c r="D185" s="54">
        <f t="shared" si="23"/>
        <v>10.077467172427282</v>
      </c>
      <c r="E185" s="54"/>
      <c r="F185" s="54">
        <f t="shared" si="25"/>
        <v>9.1775959085133838</v>
      </c>
      <c r="G185" s="54">
        <f t="shared" si="25"/>
        <v>8.4629239155322153</v>
      </c>
      <c r="H185" s="54">
        <f t="shared" si="25"/>
        <v>8.5379195788418869</v>
      </c>
      <c r="I185" s="54">
        <f t="shared" si="25"/>
        <v>7.9652975355531481</v>
      </c>
      <c r="J185" s="54">
        <f t="shared" si="25"/>
        <v>7.7615834021078607</v>
      </c>
    </row>
    <row r="186" spans="1:10" ht="15" customHeight="1">
      <c r="A186" s="90">
        <v>127</v>
      </c>
      <c r="B186" s="43" t="s">
        <v>52</v>
      </c>
      <c r="C186" s="65" t="s">
        <v>167</v>
      </c>
      <c r="D186" s="54">
        <f t="shared" si="23"/>
        <v>3.6725077653685143</v>
      </c>
      <c r="E186" s="54"/>
      <c r="F186" s="54">
        <f t="shared" si="25"/>
        <v>3.4076363669880441</v>
      </c>
      <c r="G186" s="54">
        <f t="shared" si="25"/>
        <v>4.2018586712908936</v>
      </c>
      <c r="H186" s="54">
        <f t="shared" si="25"/>
        <v>3.7116554305562683</v>
      </c>
      <c r="I186" s="54">
        <f t="shared" si="25"/>
        <v>3.411219026769388</v>
      </c>
      <c r="J186" s="54">
        <f t="shared" si="25"/>
        <v>3.4295073363071507</v>
      </c>
    </row>
    <row r="187" spans="1:10" ht="15" customHeight="1">
      <c r="A187" s="90">
        <v>128</v>
      </c>
      <c r="B187" s="43" t="s">
        <v>54</v>
      </c>
      <c r="C187" s="65" t="s">
        <v>168</v>
      </c>
      <c r="D187" s="54">
        <f t="shared" si="23"/>
        <v>3.9821009856265965E-2</v>
      </c>
      <c r="E187" s="54"/>
      <c r="F187" s="54">
        <f t="shared" si="25"/>
        <v>4.0255384506766807E-2</v>
      </c>
      <c r="G187" s="54">
        <f t="shared" si="25"/>
        <v>3.4747910526098519E-2</v>
      </c>
      <c r="H187" s="54">
        <f t="shared" si="25"/>
        <v>4.3372771667627118E-2</v>
      </c>
      <c r="I187" s="54">
        <f t="shared" si="25"/>
        <v>3.8295327629328531E-2</v>
      </c>
      <c r="J187" s="54">
        <f t="shared" si="25"/>
        <v>3.4745073459162952E-2</v>
      </c>
    </row>
    <row r="188" spans="1:10" ht="15" customHeight="1">
      <c r="A188" s="90">
        <v>129</v>
      </c>
      <c r="B188" s="43" t="s">
        <v>56</v>
      </c>
      <c r="C188" s="65" t="s">
        <v>169</v>
      </c>
      <c r="D188" s="54">
        <f t="shared" si="23"/>
        <v>3.0837625936541517</v>
      </c>
      <c r="E188" s="54"/>
      <c r="F188" s="54">
        <f t="shared" ref="F188:J197" si="26">F28/F$60*100</f>
        <v>2.7966285851324173</v>
      </c>
      <c r="G188" s="54">
        <f t="shared" si="26"/>
        <v>2.8262435135211339</v>
      </c>
      <c r="H188" s="54">
        <f t="shared" si="26"/>
        <v>2.7403891360270394</v>
      </c>
      <c r="I188" s="54">
        <f t="shared" si="26"/>
        <v>2.7355226817149747</v>
      </c>
      <c r="J188" s="54">
        <f t="shared" si="26"/>
        <v>2.7263611193465631</v>
      </c>
    </row>
    <row r="189" spans="1:10" ht="15" customHeight="1">
      <c r="A189" s="90">
        <v>130</v>
      </c>
      <c r="B189" s="43" t="s">
        <v>58</v>
      </c>
      <c r="C189" s="65" t="s">
        <v>170</v>
      </c>
      <c r="D189" s="54">
        <f t="shared" si="23"/>
        <v>2.5797712397103334</v>
      </c>
      <c r="E189" s="54"/>
      <c r="F189" s="54">
        <f t="shared" si="26"/>
        <v>2.3148212746821906</v>
      </c>
      <c r="G189" s="54">
        <f t="shared" si="26"/>
        <v>2.3960997607942529</v>
      </c>
      <c r="H189" s="54">
        <f t="shared" si="26"/>
        <v>2.3732880480023031</v>
      </c>
      <c r="I189" s="54">
        <f t="shared" si="26"/>
        <v>2.3202106018790207</v>
      </c>
      <c r="J189" s="54">
        <f t="shared" si="26"/>
        <v>2.1812380683385411</v>
      </c>
    </row>
    <row r="190" spans="1:10" ht="15" customHeight="1">
      <c r="A190" s="90">
        <v>131</v>
      </c>
      <c r="B190" s="43" t="s">
        <v>60</v>
      </c>
      <c r="C190" s="65" t="s">
        <v>171</v>
      </c>
      <c r="D190" s="54">
        <f t="shared" si="23"/>
        <v>2.4521410747593855</v>
      </c>
      <c r="E190" s="54"/>
      <c r="F190" s="54">
        <f t="shared" si="26"/>
        <v>2.3359229950909737</v>
      </c>
      <c r="G190" s="54">
        <f t="shared" si="26"/>
        <v>2.5325647845088719</v>
      </c>
      <c r="H190" s="54">
        <f t="shared" si="26"/>
        <v>2.389625126700297</v>
      </c>
      <c r="I190" s="54">
        <f t="shared" si="26"/>
        <v>2.3572918443005326</v>
      </c>
      <c r="J190" s="54">
        <f t="shared" si="26"/>
        <v>2.324672963947966</v>
      </c>
    </row>
    <row r="191" spans="1:10" ht="15" customHeight="1">
      <c r="A191" s="90">
        <v>132</v>
      </c>
      <c r="B191" s="43" t="s">
        <v>62</v>
      </c>
      <c r="C191" s="65" t="s">
        <v>172</v>
      </c>
      <c r="D191" s="54">
        <f t="shared" si="23"/>
        <v>8.272397554497763</v>
      </c>
      <c r="E191" s="54"/>
      <c r="F191" s="54">
        <f t="shared" si="26"/>
        <v>7.5775422115941886</v>
      </c>
      <c r="G191" s="54">
        <f t="shared" si="26"/>
        <v>8.0984085318245267</v>
      </c>
      <c r="H191" s="54">
        <f t="shared" si="26"/>
        <v>7.9350963604921425</v>
      </c>
      <c r="I191" s="54">
        <f t="shared" si="26"/>
        <v>7.5744086857645536</v>
      </c>
      <c r="J191" s="54">
        <f t="shared" si="26"/>
        <v>7.3014183149636898</v>
      </c>
    </row>
    <row r="192" spans="1:10" ht="15" customHeight="1">
      <c r="A192" s="90">
        <v>133</v>
      </c>
      <c r="B192" s="43" t="s">
        <v>64</v>
      </c>
      <c r="C192" s="65" t="s">
        <v>173</v>
      </c>
      <c r="D192" s="54">
        <f t="shared" si="23"/>
        <v>11.876630516321104</v>
      </c>
      <c r="E192" s="54"/>
      <c r="F192" s="54">
        <f t="shared" si="26"/>
        <v>11.568562878084512</v>
      </c>
      <c r="G192" s="54">
        <f t="shared" si="26"/>
        <v>12.207045280370409</v>
      </c>
      <c r="H192" s="54">
        <f t="shared" si="26"/>
        <v>12.010677032184423</v>
      </c>
      <c r="I192" s="54">
        <f t="shared" si="26"/>
        <v>11.772963286232303</v>
      </c>
      <c r="J192" s="54">
        <f t="shared" si="26"/>
        <v>11.721480866794618</v>
      </c>
    </row>
    <row r="193" spans="1:10" ht="15" customHeight="1">
      <c r="A193" s="90">
        <v>134</v>
      </c>
      <c r="B193" s="43" t="s">
        <v>66</v>
      </c>
      <c r="C193" s="65" t="s">
        <v>174</v>
      </c>
      <c r="D193" s="54">
        <f t="shared" si="23"/>
        <v>1.5964789525048058</v>
      </c>
      <c r="E193" s="54"/>
      <c r="F193" s="54">
        <f t="shared" si="26"/>
        <v>1.461727917365091</v>
      </c>
      <c r="G193" s="54">
        <f t="shared" si="26"/>
        <v>1.35206300365452</v>
      </c>
      <c r="H193" s="54">
        <f t="shared" si="26"/>
        <v>1.30081819359896</v>
      </c>
      <c r="I193" s="54">
        <f t="shared" si="26"/>
        <v>1.3650687596296878</v>
      </c>
      <c r="J193" s="54">
        <f t="shared" si="26"/>
        <v>1.3894624767846511</v>
      </c>
    </row>
    <row r="194" spans="1:10" ht="15" customHeight="1">
      <c r="A194" s="90">
        <v>135</v>
      </c>
      <c r="B194" s="43" t="s">
        <v>68</v>
      </c>
      <c r="C194" s="65" t="s">
        <v>175</v>
      </c>
      <c r="D194" s="54">
        <f t="shared" si="23"/>
        <v>1.1353217685781634</v>
      </c>
      <c r="E194" s="54"/>
      <c r="F194" s="54">
        <f t="shared" si="26"/>
        <v>1.079533207610913</v>
      </c>
      <c r="G194" s="54">
        <f t="shared" si="26"/>
        <v>1.0920273796996867</v>
      </c>
      <c r="H194" s="54">
        <f t="shared" si="26"/>
        <v>1.0911834366806636</v>
      </c>
      <c r="I194" s="54">
        <f t="shared" si="26"/>
        <v>1.0979735485268702</v>
      </c>
      <c r="J194" s="54">
        <f t="shared" si="26"/>
        <v>1.0685070823934253</v>
      </c>
    </row>
    <row r="195" spans="1:10" ht="15" customHeight="1">
      <c r="A195" s="90">
        <v>136</v>
      </c>
      <c r="B195" s="43" t="s">
        <v>70</v>
      </c>
      <c r="C195" s="65" t="s">
        <v>71</v>
      </c>
      <c r="D195" s="54">
        <f t="shared" si="23"/>
        <v>0.14139176822067429</v>
      </c>
      <c r="E195" s="54"/>
      <c r="F195" s="54">
        <f t="shared" si="26"/>
        <v>0.14233300417813999</v>
      </c>
      <c r="G195" s="54">
        <f t="shared" si="26"/>
        <v>0.11908792010981704</v>
      </c>
      <c r="H195" s="54">
        <f t="shared" si="26"/>
        <v>0.15185761092375338</v>
      </c>
      <c r="I195" s="54">
        <f t="shared" si="26"/>
        <v>0.15360585980202598</v>
      </c>
      <c r="J195" s="54">
        <f t="shared" si="26"/>
        <v>0.27060293645419753</v>
      </c>
    </row>
    <row r="196" spans="1:10" ht="15" customHeight="1">
      <c r="A196" s="90">
        <v>137</v>
      </c>
      <c r="B196" s="43" t="s">
        <v>72</v>
      </c>
      <c r="C196" s="65" t="s">
        <v>176</v>
      </c>
      <c r="D196" s="54">
        <f t="shared" si="23"/>
        <v>7.1423699348705352</v>
      </c>
      <c r="E196" s="54"/>
      <c r="F196" s="54">
        <f t="shared" si="26"/>
        <v>7.0055284296934586</v>
      </c>
      <c r="G196" s="54">
        <f t="shared" si="26"/>
        <v>6.5116722045901296</v>
      </c>
      <c r="H196" s="54">
        <f t="shared" si="26"/>
        <v>7.3659274040259088</v>
      </c>
      <c r="I196" s="54">
        <f t="shared" si="26"/>
        <v>8.0267814514904661</v>
      </c>
      <c r="J196" s="54">
        <f t="shared" si="26"/>
        <v>8.2418372157333533</v>
      </c>
    </row>
    <row r="197" spans="1:10" ht="15" customHeight="1">
      <c r="A197" s="90">
        <v>138</v>
      </c>
      <c r="B197" s="43" t="s">
        <v>74</v>
      </c>
      <c r="C197" s="65" t="s">
        <v>177</v>
      </c>
      <c r="D197" s="54">
        <f t="shared" si="23"/>
        <v>0</v>
      </c>
      <c r="E197" s="54"/>
      <c r="F197" s="54">
        <f t="shared" si="26"/>
        <v>0</v>
      </c>
      <c r="G197" s="54">
        <f t="shared" si="26"/>
        <v>0</v>
      </c>
      <c r="H197" s="54">
        <f t="shared" si="26"/>
        <v>0</v>
      </c>
      <c r="I197" s="54">
        <f t="shared" si="26"/>
        <v>0</v>
      </c>
      <c r="J197" s="54">
        <f t="shared" si="26"/>
        <v>0</v>
      </c>
    </row>
    <row r="198" spans="1:10" ht="15" customHeight="1">
      <c r="A198" s="90">
        <v>139</v>
      </c>
      <c r="B198" s="43" t="s">
        <v>76</v>
      </c>
      <c r="C198" s="65" t="s">
        <v>178</v>
      </c>
      <c r="D198" s="54">
        <f t="shared" si="23"/>
        <v>0</v>
      </c>
      <c r="E198" s="54"/>
      <c r="F198" s="54">
        <f t="shared" ref="F198:J207" si="27">F38/F$60*100</f>
        <v>0</v>
      </c>
      <c r="G198" s="54">
        <f t="shared" si="27"/>
        <v>0</v>
      </c>
      <c r="H198" s="54">
        <f t="shared" si="27"/>
        <v>0</v>
      </c>
      <c r="I198" s="54">
        <f t="shared" si="27"/>
        <v>0</v>
      </c>
      <c r="J198" s="54">
        <f t="shared" si="27"/>
        <v>0</v>
      </c>
    </row>
    <row r="199" spans="1:10" ht="15" customHeight="1">
      <c r="A199" s="90">
        <v>140</v>
      </c>
      <c r="B199" s="43" t="s">
        <v>78</v>
      </c>
      <c r="C199" s="65" t="s">
        <v>179</v>
      </c>
      <c r="D199" s="54">
        <f t="shared" si="23"/>
        <v>0.36885577164715383</v>
      </c>
      <c r="E199" s="54"/>
      <c r="F199" s="54">
        <f t="shared" si="27"/>
        <v>0.65109405877789661</v>
      </c>
      <c r="G199" s="54">
        <f t="shared" si="27"/>
        <v>0.66093703545494775</v>
      </c>
      <c r="H199" s="54">
        <f t="shared" si="27"/>
        <v>0.60370107863447564</v>
      </c>
      <c r="I199" s="54">
        <f t="shared" si="27"/>
        <v>0.52859794653514225</v>
      </c>
      <c r="J199" s="54">
        <f t="shared" si="27"/>
        <v>0.49685995007740069</v>
      </c>
    </row>
    <row r="200" spans="1:10" ht="15" customHeight="1">
      <c r="A200" s="90">
        <v>141</v>
      </c>
      <c r="B200" s="43" t="s">
        <v>80</v>
      </c>
      <c r="C200" s="65" t="s">
        <v>180</v>
      </c>
      <c r="D200" s="54">
        <f t="shared" ref="D200:D220" si="28">D40/D$60*100</f>
        <v>0</v>
      </c>
      <c r="E200" s="54"/>
      <c r="F200" s="54">
        <f t="shared" si="27"/>
        <v>0</v>
      </c>
      <c r="G200" s="54">
        <f t="shared" si="27"/>
        <v>0</v>
      </c>
      <c r="H200" s="54">
        <f t="shared" si="27"/>
        <v>0</v>
      </c>
      <c r="I200" s="54">
        <f t="shared" si="27"/>
        <v>0</v>
      </c>
      <c r="J200" s="54">
        <f t="shared" si="27"/>
        <v>4.4647166858439391E-2</v>
      </c>
    </row>
    <row r="201" spans="1:10" ht="15" customHeight="1">
      <c r="A201" s="90">
        <v>142</v>
      </c>
      <c r="B201" s="43" t="s">
        <v>82</v>
      </c>
      <c r="C201" s="65" t="s">
        <v>181</v>
      </c>
      <c r="D201" s="54">
        <f t="shared" si="28"/>
        <v>4.9858026089772217E-2</v>
      </c>
      <c r="E201" s="54"/>
      <c r="F201" s="54">
        <f t="shared" si="27"/>
        <v>4.2175856577912528E-2</v>
      </c>
      <c r="G201" s="54">
        <f t="shared" si="27"/>
        <v>3.139198428927481E-2</v>
      </c>
      <c r="H201" s="54">
        <f t="shared" si="27"/>
        <v>2.2775721861636993E-2</v>
      </c>
      <c r="I201" s="54">
        <f t="shared" si="27"/>
        <v>1.9958398528964671E-3</v>
      </c>
      <c r="J201" s="54">
        <f t="shared" si="27"/>
        <v>6.8056196268974509E-2</v>
      </c>
    </row>
    <row r="202" spans="1:10" ht="15" customHeight="1">
      <c r="A202" s="90">
        <v>143</v>
      </c>
      <c r="B202" s="43" t="s">
        <v>84</v>
      </c>
      <c r="C202" s="65" t="s">
        <v>182</v>
      </c>
      <c r="D202" s="54">
        <f t="shared" si="28"/>
        <v>1.5575409538436421E-2</v>
      </c>
      <c r="E202" s="54"/>
      <c r="F202" s="54">
        <f t="shared" si="27"/>
        <v>0.10816620621989421</v>
      </c>
      <c r="G202" s="54">
        <f t="shared" si="27"/>
        <v>0.13815727391169583</v>
      </c>
      <c r="H202" s="54">
        <f t="shared" si="27"/>
        <v>0.17784275301504737</v>
      </c>
      <c r="I202" s="54">
        <f t="shared" si="27"/>
        <v>0.32742501358456222</v>
      </c>
      <c r="J202" s="54">
        <f t="shared" si="27"/>
        <v>0.25935944208228345</v>
      </c>
    </row>
    <row r="203" spans="1:10" ht="15" customHeight="1">
      <c r="A203" s="90">
        <v>144</v>
      </c>
      <c r="B203" s="43" t="s">
        <v>86</v>
      </c>
      <c r="C203" s="65" t="s">
        <v>183</v>
      </c>
      <c r="D203" s="54">
        <f t="shared" si="28"/>
        <v>2.3254834836981879</v>
      </c>
      <c r="E203" s="54"/>
      <c r="F203" s="54">
        <f t="shared" si="27"/>
        <v>1.9958235542851563</v>
      </c>
      <c r="G203" s="54">
        <f t="shared" si="27"/>
        <v>1.9565786600387689</v>
      </c>
      <c r="H203" s="54">
        <f t="shared" si="27"/>
        <v>1.8727210742451812</v>
      </c>
      <c r="I203" s="54">
        <f t="shared" si="27"/>
        <v>2.0715424930330126</v>
      </c>
      <c r="J203" s="54">
        <f t="shared" si="27"/>
        <v>2.2305378082721035</v>
      </c>
    </row>
    <row r="204" spans="1:10" ht="15" customHeight="1">
      <c r="A204" s="90">
        <v>145</v>
      </c>
      <c r="B204" s="43" t="s">
        <v>88</v>
      </c>
      <c r="C204" s="65" t="s">
        <v>184</v>
      </c>
      <c r="D204" s="54">
        <f t="shared" si="28"/>
        <v>3.877055004651644E-3</v>
      </c>
      <c r="E204" s="54"/>
      <c r="F204" s="54">
        <f t="shared" si="27"/>
        <v>0</v>
      </c>
      <c r="G204" s="54">
        <f t="shared" si="27"/>
        <v>0</v>
      </c>
      <c r="H204" s="54">
        <f t="shared" si="27"/>
        <v>0</v>
      </c>
      <c r="I204" s="54">
        <f t="shared" si="27"/>
        <v>0</v>
      </c>
      <c r="J204" s="54">
        <f t="shared" si="27"/>
        <v>0</v>
      </c>
    </row>
    <row r="205" spans="1:10" ht="15" customHeight="1">
      <c r="A205" s="90">
        <v>146</v>
      </c>
      <c r="B205" s="43" t="s">
        <v>90</v>
      </c>
      <c r="C205" s="65" t="s">
        <v>185</v>
      </c>
      <c r="D205" s="54">
        <f t="shared" si="28"/>
        <v>0.28908299423729583</v>
      </c>
      <c r="E205" s="54"/>
      <c r="F205" s="54">
        <f t="shared" si="27"/>
        <v>0.28452596440434602</v>
      </c>
      <c r="G205" s="54">
        <f t="shared" si="27"/>
        <v>0.28814200434459358</v>
      </c>
      <c r="H205" s="54">
        <f t="shared" si="27"/>
        <v>0.23336365891880062</v>
      </c>
      <c r="I205" s="54">
        <f t="shared" si="27"/>
        <v>0.34393195116127551</v>
      </c>
      <c r="J205" s="54">
        <f t="shared" si="27"/>
        <v>0.32318911992280563</v>
      </c>
    </row>
    <row r="206" spans="1:10" ht="15" customHeight="1">
      <c r="A206" s="90">
        <v>147</v>
      </c>
      <c r="B206" s="43" t="s">
        <v>92</v>
      </c>
      <c r="C206" s="65" t="s">
        <v>186</v>
      </c>
      <c r="D206" s="54">
        <f t="shared" si="28"/>
        <v>4.546518385938179</v>
      </c>
      <c r="E206" s="54"/>
      <c r="F206" s="54">
        <f t="shared" si="27"/>
        <v>5.5664663336558329</v>
      </c>
      <c r="G206" s="54">
        <f t="shared" si="27"/>
        <v>4.0266668365588938</v>
      </c>
      <c r="H206" s="54">
        <f t="shared" si="27"/>
        <v>4.5780408631171348</v>
      </c>
      <c r="I206" s="54">
        <f t="shared" si="27"/>
        <v>4.322113669082527</v>
      </c>
      <c r="J206" s="54">
        <f t="shared" si="27"/>
        <v>4.3112179380363278</v>
      </c>
    </row>
    <row r="207" spans="1:10" ht="15" customHeight="1">
      <c r="A207" s="90">
        <v>148</v>
      </c>
      <c r="B207" s="43" t="s">
        <v>94</v>
      </c>
      <c r="C207" s="65" t="s">
        <v>187</v>
      </c>
      <c r="D207" s="54">
        <f t="shared" si="28"/>
        <v>1.6674902968850789</v>
      </c>
      <c r="E207" s="54"/>
      <c r="F207" s="54">
        <f t="shared" si="27"/>
        <v>1.2589649434356667</v>
      </c>
      <c r="G207" s="54">
        <f t="shared" si="27"/>
        <v>1.1480884018141295</v>
      </c>
      <c r="H207" s="54">
        <f t="shared" si="27"/>
        <v>1.0462775918307441</v>
      </c>
      <c r="I207" s="54">
        <f t="shared" si="27"/>
        <v>1.1204481882451938</v>
      </c>
      <c r="J207" s="54">
        <f t="shared" si="27"/>
        <v>1.1464174159941996</v>
      </c>
    </row>
    <row r="208" spans="1:10" ht="15" customHeight="1">
      <c r="A208" s="90">
        <v>149</v>
      </c>
      <c r="B208" s="43" t="s">
        <v>96</v>
      </c>
      <c r="C208" s="65" t="s">
        <v>188</v>
      </c>
      <c r="D208" s="54">
        <f t="shared" si="28"/>
        <v>0.41113748383802484</v>
      </c>
      <c r="E208" s="54"/>
      <c r="F208" s="54">
        <f t="shared" ref="F208:J217" si="29">F48/F$60*100</f>
        <v>0.4243288106251587</v>
      </c>
      <c r="G208" s="54">
        <f t="shared" si="29"/>
        <v>0.40295548508922868</v>
      </c>
      <c r="H208" s="54">
        <f t="shared" si="29"/>
        <v>0.39034832350103227</v>
      </c>
      <c r="I208" s="54">
        <f t="shared" si="29"/>
        <v>0.34315397028452155</v>
      </c>
      <c r="J208" s="54">
        <f t="shared" si="29"/>
        <v>0.35283684815145494</v>
      </c>
    </row>
    <row r="209" spans="1:10" ht="15" customHeight="1">
      <c r="A209" s="90">
        <v>150</v>
      </c>
      <c r="B209" s="43" t="s">
        <v>98</v>
      </c>
      <c r="C209" s="65" t="s">
        <v>189</v>
      </c>
      <c r="D209" s="54">
        <f t="shared" si="28"/>
        <v>5.6371559126930391E-2</v>
      </c>
      <c r="E209" s="54"/>
      <c r="F209" s="54">
        <f t="shared" si="29"/>
        <v>5.7066816079995926E-2</v>
      </c>
      <c r="G209" s="54">
        <f t="shared" si="29"/>
        <v>6.0457988265088462E-2</v>
      </c>
      <c r="H209" s="54">
        <f t="shared" si="29"/>
        <v>8.2352334705279404E-2</v>
      </c>
      <c r="I209" s="54">
        <f t="shared" si="29"/>
        <v>6.4264013475429066E-2</v>
      </c>
      <c r="J209" s="54">
        <f t="shared" si="29"/>
        <v>6.4976515378501257E-2</v>
      </c>
    </row>
    <row r="210" spans="1:10" ht="15" customHeight="1">
      <c r="A210" s="90">
        <v>151</v>
      </c>
      <c r="B210" s="43" t="s">
        <v>100</v>
      </c>
      <c r="C210" s="65" t="s">
        <v>190</v>
      </c>
      <c r="D210" s="54">
        <f t="shared" si="28"/>
        <v>0.33609628469490216</v>
      </c>
      <c r="E210" s="54"/>
      <c r="F210" s="54">
        <f t="shared" si="29"/>
        <v>0.38287058499875204</v>
      </c>
      <c r="G210" s="54">
        <f t="shared" si="29"/>
        <v>0.36509346792641922</v>
      </c>
      <c r="H210" s="54">
        <f t="shared" si="29"/>
        <v>0.36412741879328225</v>
      </c>
      <c r="I210" s="54">
        <f t="shared" si="29"/>
        <v>0.38856397974467827</v>
      </c>
      <c r="J210" s="54">
        <f t="shared" si="29"/>
        <v>0.37557729057591188</v>
      </c>
    </row>
    <row r="211" spans="1:10" ht="15" customHeight="1">
      <c r="A211" s="90">
        <v>152</v>
      </c>
      <c r="B211" s="43" t="s">
        <v>9</v>
      </c>
      <c r="C211" s="65" t="s">
        <v>139</v>
      </c>
      <c r="D211" s="54">
        <f t="shared" si="28"/>
        <v>0.72133700354456964</v>
      </c>
      <c r="E211" s="54"/>
      <c r="F211" s="54">
        <f t="shared" si="29"/>
        <v>0.5725194633550057</v>
      </c>
      <c r="G211" s="54">
        <f t="shared" si="29"/>
        <v>0.50399892485736841</v>
      </c>
      <c r="H211" s="54">
        <f t="shared" si="29"/>
        <v>0.52155287139683082</v>
      </c>
      <c r="I211" s="54">
        <f t="shared" si="29"/>
        <v>0.64044552076578565</v>
      </c>
      <c r="J211" s="54">
        <f t="shared" si="29"/>
        <v>0.62324125761628468</v>
      </c>
    </row>
    <row r="212" spans="1:10" ht="15" customHeight="1">
      <c r="A212" s="90">
        <v>153</v>
      </c>
      <c r="B212" s="43" t="s">
        <v>103</v>
      </c>
      <c r="C212" s="65" t="s">
        <v>140</v>
      </c>
      <c r="D212" s="54">
        <f t="shared" si="28"/>
        <v>0.31069705746099452</v>
      </c>
      <c r="E212" s="54"/>
      <c r="F212" s="54">
        <f t="shared" si="29"/>
        <v>0.33799988164910161</v>
      </c>
      <c r="G212" s="54">
        <f t="shared" si="29"/>
        <v>0.32231639493000025</v>
      </c>
      <c r="H212" s="54">
        <f t="shared" si="29"/>
        <v>0.35157860785794759</v>
      </c>
      <c r="I212" s="54">
        <f t="shared" si="29"/>
        <v>0.33127203329108518</v>
      </c>
      <c r="J212" s="54">
        <f t="shared" si="29"/>
        <v>0.32939735133002529</v>
      </c>
    </row>
    <row r="213" spans="1:10" ht="15" customHeight="1">
      <c r="A213" s="90">
        <v>154</v>
      </c>
      <c r="B213" s="43" t="s">
        <v>105</v>
      </c>
      <c r="C213" s="65" t="s">
        <v>191</v>
      </c>
      <c r="D213" s="54">
        <f t="shared" si="28"/>
        <v>2.3788171353611959E-2</v>
      </c>
      <c r="E213" s="54"/>
      <c r="F213" s="54">
        <f t="shared" si="29"/>
        <v>1.9318008779485057E-2</v>
      </c>
      <c r="G213" s="54">
        <f t="shared" si="29"/>
        <v>1.6721494016016959E-2</v>
      </c>
      <c r="H213" s="54">
        <f t="shared" si="29"/>
        <v>1.732374913446779E-2</v>
      </c>
      <c r="I213" s="54">
        <f t="shared" si="29"/>
        <v>7.0127452996009343E-3</v>
      </c>
      <c r="J213" s="54">
        <f t="shared" si="29"/>
        <v>7.9261015416350819E-3</v>
      </c>
    </row>
    <row r="214" spans="1:10" ht="15" customHeight="1">
      <c r="A214" s="90">
        <v>155</v>
      </c>
      <c r="B214" s="43" t="s">
        <v>107</v>
      </c>
      <c r="C214" s="65" t="s">
        <v>192</v>
      </c>
      <c r="D214" s="54">
        <f t="shared" si="28"/>
        <v>1.1140962572452366</v>
      </c>
      <c r="E214" s="54"/>
      <c r="F214" s="54">
        <f t="shared" si="29"/>
        <v>0.92843817764096248</v>
      </c>
      <c r="G214" s="54">
        <f t="shared" si="29"/>
        <v>0.93791273303579503</v>
      </c>
      <c r="H214" s="54">
        <f t="shared" si="29"/>
        <v>0.92572329534003728</v>
      </c>
      <c r="I214" s="54">
        <f t="shared" si="29"/>
        <v>0.9386173947051395</v>
      </c>
      <c r="J214" s="54">
        <f t="shared" si="29"/>
        <v>0.99175851419273897</v>
      </c>
    </row>
    <row r="215" spans="1:10" ht="15" customHeight="1">
      <c r="A215" s="90">
        <v>156</v>
      </c>
      <c r="B215" s="43" t="s">
        <v>109</v>
      </c>
      <c r="C215" s="65" t="s">
        <v>193</v>
      </c>
      <c r="D215" s="54">
        <f t="shared" si="28"/>
        <v>0.10923528181438788</v>
      </c>
      <c r="E215" s="54"/>
      <c r="F215" s="54">
        <f t="shared" si="29"/>
        <v>0.24592264681980314</v>
      </c>
      <c r="G215" s="54">
        <f t="shared" si="29"/>
        <v>0.24024019923809642</v>
      </c>
      <c r="H215" s="54">
        <f t="shared" si="29"/>
        <v>0.25161483042585192</v>
      </c>
      <c r="I215" s="54">
        <f t="shared" si="29"/>
        <v>0.36238432824204253</v>
      </c>
      <c r="J215" s="54">
        <f t="shared" si="29"/>
        <v>0.40159791272087769</v>
      </c>
    </row>
    <row r="216" spans="1:10" ht="15" customHeight="1">
      <c r="A216" s="90">
        <v>157</v>
      </c>
      <c r="B216" s="43" t="s">
        <v>111</v>
      </c>
      <c r="C216" s="65" t="s">
        <v>194</v>
      </c>
      <c r="D216" s="54">
        <f t="shared" si="28"/>
        <v>3.325329643208675E-2</v>
      </c>
      <c r="E216" s="54"/>
      <c r="F216" s="54">
        <f t="shared" si="29"/>
        <v>3.0196834828701342E-2</v>
      </c>
      <c r="G216" s="54">
        <f t="shared" si="29"/>
        <v>3.0413243886737898E-2</v>
      </c>
      <c r="H216" s="54">
        <f t="shared" si="29"/>
        <v>2.7533099426672963E-2</v>
      </c>
      <c r="I216" s="54">
        <f t="shared" si="29"/>
        <v>9.2861031799943788E-2</v>
      </c>
      <c r="J216" s="54">
        <f t="shared" si="29"/>
        <v>9.2553736420916702E-2</v>
      </c>
    </row>
    <row r="217" spans="1:10" ht="15" customHeight="1">
      <c r="A217" s="90">
        <v>158</v>
      </c>
      <c r="B217" s="43" t="s">
        <v>113</v>
      </c>
      <c r="C217" s="65" t="s">
        <v>146</v>
      </c>
      <c r="D217" s="54">
        <f t="shared" si="28"/>
        <v>0</v>
      </c>
      <c r="E217" s="54"/>
      <c r="F217" s="54">
        <f t="shared" si="29"/>
        <v>0</v>
      </c>
      <c r="G217" s="54">
        <f t="shared" si="29"/>
        <v>0</v>
      </c>
      <c r="H217" s="54">
        <f t="shared" si="29"/>
        <v>0</v>
      </c>
      <c r="I217" s="54">
        <f t="shared" si="29"/>
        <v>9.2888187537478492E-4</v>
      </c>
      <c r="J217" s="54">
        <f t="shared" si="29"/>
        <v>2.2009635575928155E-3</v>
      </c>
    </row>
    <row r="218" spans="1:10" ht="15" customHeight="1">
      <c r="A218" s="90">
        <v>159</v>
      </c>
      <c r="B218" s="43" t="s">
        <v>115</v>
      </c>
      <c r="C218" s="65" t="s">
        <v>147</v>
      </c>
      <c r="D218" s="54">
        <f t="shared" si="28"/>
        <v>0</v>
      </c>
      <c r="E218" s="54"/>
      <c r="F218" s="54">
        <f t="shared" ref="F218:J220" si="30">F58/F$60*100</f>
        <v>0</v>
      </c>
      <c r="G218" s="54">
        <f t="shared" si="30"/>
        <v>0</v>
      </c>
      <c r="H218" s="54">
        <f t="shared" si="30"/>
        <v>0</v>
      </c>
      <c r="I218" s="54">
        <f t="shared" si="30"/>
        <v>8.1298186099214547E-4</v>
      </c>
      <c r="J218" s="54">
        <f t="shared" si="30"/>
        <v>9.5679938257741586E-4</v>
      </c>
    </row>
    <row r="219" spans="1:10" ht="15" customHeight="1">
      <c r="A219" s="90">
        <v>160</v>
      </c>
      <c r="B219" s="43" t="s">
        <v>117</v>
      </c>
      <c r="C219" s="65" t="s">
        <v>118</v>
      </c>
      <c r="D219" s="54">
        <f t="shared" si="28"/>
        <v>3.4200562324560646E-2</v>
      </c>
      <c r="E219" s="54"/>
      <c r="F219" s="54">
        <f t="shared" si="30"/>
        <v>2.8368633536328597E-2</v>
      </c>
      <c r="G219" s="54">
        <f t="shared" si="30"/>
        <v>2.5572401422478328E-2</v>
      </c>
      <c r="H219" s="54">
        <f t="shared" si="30"/>
        <v>2.6511141024476235E-2</v>
      </c>
      <c r="I219" s="54">
        <f t="shared" si="30"/>
        <v>1.6727900401806377E-2</v>
      </c>
      <c r="J219" s="54">
        <f t="shared" si="30"/>
        <v>1.8652588818726799E-2</v>
      </c>
    </row>
    <row r="220" spans="1:10" ht="15" customHeight="1">
      <c r="A220" s="90">
        <v>161</v>
      </c>
      <c r="B220" s="43"/>
      <c r="C220" s="66" t="s">
        <v>119</v>
      </c>
      <c r="D220" s="73">
        <f t="shared" si="28"/>
        <v>100</v>
      </c>
      <c r="E220" s="73"/>
      <c r="F220" s="73">
        <f t="shared" si="30"/>
        <v>100</v>
      </c>
      <c r="G220" s="73">
        <f t="shared" si="30"/>
        <v>100</v>
      </c>
      <c r="H220" s="73">
        <f t="shared" si="30"/>
        <v>100</v>
      </c>
      <c r="I220" s="73">
        <f t="shared" si="30"/>
        <v>100</v>
      </c>
      <c r="J220" s="73">
        <f t="shared" si="30"/>
        <v>100</v>
      </c>
    </row>
    <row r="221" spans="1:10" ht="7.5" hidden="1" customHeight="1" outlineLevel="1">
      <c r="A221" s="90"/>
      <c r="C221" s="42"/>
      <c r="D221" s="50"/>
      <c r="E221" s="50"/>
      <c r="F221" s="50"/>
      <c r="G221" s="50"/>
      <c r="H221" s="50"/>
      <c r="I221" s="50"/>
      <c r="J221" s="50"/>
    </row>
    <row r="222" spans="1:10" ht="15" hidden="1" customHeight="1" outlineLevel="1">
      <c r="A222" s="90"/>
      <c r="B222" s="43"/>
      <c r="C222" s="66" t="s">
        <v>321</v>
      </c>
      <c r="D222" s="56">
        <f>D64/D$60*100</f>
        <v>8.8324334594933376</v>
      </c>
      <c r="E222" s="56"/>
      <c r="F222" s="56">
        <f>F64/F$60*100</f>
        <v>8.5184797757278083</v>
      </c>
      <c r="G222" s="56">
        <f>G64/G$60*100</f>
        <v>8.0351567404227442</v>
      </c>
      <c r="H222" s="56">
        <f>H64/H$60*100</f>
        <v>9.0334457158282149</v>
      </c>
      <c r="I222" s="56">
        <f>I64/I$60*100</f>
        <v>9.7127281020717913</v>
      </c>
      <c r="J222" s="56">
        <f>J64/J$60*100</f>
        <v>10.036965832229344</v>
      </c>
    </row>
    <row r="223" spans="1:10" ht="15" hidden="1" customHeight="1" outlineLevel="1">
      <c r="A223" s="90"/>
      <c r="B223" s="43">
        <v>5</v>
      </c>
      <c r="C223" s="65" t="s">
        <v>152</v>
      </c>
      <c r="D223" s="54">
        <f t="shared" ref="D223:D244" si="31">D65/D$60*100</f>
        <v>3.1783061578853529E-2</v>
      </c>
      <c r="E223" s="54"/>
      <c r="F223" s="54">
        <f t="shared" ref="F223:J238" si="32">F65/F$60*100</f>
        <v>3.9227718172451145E-2</v>
      </c>
      <c r="G223" s="54">
        <f t="shared" si="32"/>
        <v>3.3447687781433914E-2</v>
      </c>
      <c r="H223" s="54">
        <f t="shared" si="32"/>
        <v>1.117355034221405E-2</v>
      </c>
      <c r="I223" s="54">
        <f t="shared" si="32"/>
        <v>2.1243863490938699E-3</v>
      </c>
      <c r="J223" s="54">
        <f t="shared" si="32"/>
        <v>7.0537669488470664E-3</v>
      </c>
    </row>
    <row r="224" spans="1:10" ht="15" hidden="1" customHeight="1" outlineLevel="1">
      <c r="A224" s="90"/>
      <c r="B224" s="43">
        <v>6</v>
      </c>
      <c r="C224" s="65" t="s">
        <v>322</v>
      </c>
      <c r="D224" s="54">
        <f t="shared" si="31"/>
        <v>1.2459103994688165E-4</v>
      </c>
      <c r="E224" s="54"/>
      <c r="F224" s="54">
        <f t="shared" si="32"/>
        <v>7.2300227793546852E-4</v>
      </c>
      <c r="G224" s="54">
        <f t="shared" si="32"/>
        <v>4.3155593238868229E-4</v>
      </c>
      <c r="H224" s="54">
        <f t="shared" si="32"/>
        <v>2.5961900580442296E-4</v>
      </c>
      <c r="I224" s="54">
        <f t="shared" si="32"/>
        <v>4.4445312171775089E-5</v>
      </c>
      <c r="J224" s="54">
        <f t="shared" si="32"/>
        <v>7.7560984096314664E-2</v>
      </c>
    </row>
    <row r="225" spans="1:10" ht="15" hidden="1" customHeight="1" outlineLevel="1">
      <c r="A225" s="90"/>
      <c r="B225" s="43">
        <v>19</v>
      </c>
      <c r="C225" s="65" t="s">
        <v>323</v>
      </c>
      <c r="D225" s="54">
        <f t="shared" si="31"/>
        <v>1.6581558720040024</v>
      </c>
      <c r="E225" s="54"/>
      <c r="F225" s="54">
        <f t="shared" si="32"/>
        <v>1.4730006255839643</v>
      </c>
      <c r="G225" s="54">
        <f t="shared" si="32"/>
        <v>1.4896052921187917</v>
      </c>
      <c r="H225" s="54">
        <f t="shared" si="32"/>
        <v>1.6560851424542862</v>
      </c>
      <c r="I225" s="54">
        <f t="shared" si="32"/>
        <v>1.6837778189200601</v>
      </c>
      <c r="J225" s="54">
        <f t="shared" si="32"/>
        <v>1.7105138654508294</v>
      </c>
    </row>
    <row r="226" spans="1:10" ht="15" hidden="1" customHeight="1" outlineLevel="1">
      <c r="A226" s="90"/>
      <c r="B226" s="43">
        <v>35</v>
      </c>
      <c r="C226" s="65" t="s">
        <v>324</v>
      </c>
      <c r="D226" s="54">
        <f t="shared" si="31"/>
        <v>7.1423699348705352</v>
      </c>
      <c r="E226" s="54"/>
      <c r="F226" s="54">
        <f t="shared" si="32"/>
        <v>7.0055284296934586</v>
      </c>
      <c r="G226" s="54">
        <f t="shared" si="32"/>
        <v>6.5116722045901296</v>
      </c>
      <c r="H226" s="54">
        <f t="shared" si="32"/>
        <v>7.3659274040259088</v>
      </c>
      <c r="I226" s="54">
        <f t="shared" si="32"/>
        <v>8.0267814514904661</v>
      </c>
      <c r="J226" s="54">
        <f t="shared" si="32"/>
        <v>8.2418372157333533</v>
      </c>
    </row>
    <row r="227" spans="1:10" ht="15" hidden="1" customHeight="1" outlineLevel="1">
      <c r="A227" s="90"/>
      <c r="B227" s="43"/>
      <c r="C227" s="66" t="s">
        <v>325</v>
      </c>
      <c r="D227" s="56">
        <f t="shared" si="31"/>
        <v>78.75061215963261</v>
      </c>
      <c r="E227" s="56"/>
      <c r="F227" s="56">
        <f t="shared" si="32"/>
        <v>78.547273448602184</v>
      </c>
      <c r="G227" s="56">
        <f t="shared" si="32"/>
        <v>80.809198730497727</v>
      </c>
      <c r="H227" s="56">
        <f t="shared" si="32"/>
        <v>79.473165870942893</v>
      </c>
      <c r="I227" s="56">
        <f t="shared" si="32"/>
        <v>78.384172014687209</v>
      </c>
      <c r="J227" s="56">
        <f t="shared" si="32"/>
        <v>77.821073250570876</v>
      </c>
    </row>
    <row r="228" spans="1:10" ht="15" hidden="1" customHeight="1" outlineLevel="1">
      <c r="A228" s="90"/>
      <c r="B228" s="43" t="s">
        <v>16</v>
      </c>
      <c r="C228" s="65" t="s">
        <v>326</v>
      </c>
      <c r="D228" s="54">
        <f t="shared" si="31"/>
        <v>0.57793150833158913</v>
      </c>
      <c r="E228" s="54"/>
      <c r="F228" s="54">
        <f t="shared" si="32"/>
        <v>0.70408317097372597</v>
      </c>
      <c r="G228" s="54">
        <f t="shared" si="32"/>
        <v>0.71771812717216799</v>
      </c>
      <c r="H228" s="54">
        <f t="shared" si="32"/>
        <v>0.84095900117588329</v>
      </c>
      <c r="I228" s="54">
        <f t="shared" si="32"/>
        <v>0.82897856340992448</v>
      </c>
      <c r="J228" s="54">
        <f t="shared" si="32"/>
        <v>0.82930037747923002</v>
      </c>
    </row>
    <row r="229" spans="1:10" ht="15" hidden="1" customHeight="1" outlineLevel="1">
      <c r="A229" s="90"/>
      <c r="B229" s="43" t="s">
        <v>28</v>
      </c>
      <c r="C229" s="65" t="s">
        <v>327</v>
      </c>
      <c r="D229" s="54">
        <f t="shared" si="31"/>
        <v>3.1835024709297812</v>
      </c>
      <c r="E229" s="54"/>
      <c r="F229" s="54">
        <f t="shared" si="32"/>
        <v>3.8426412162930865</v>
      </c>
      <c r="G229" s="54">
        <f t="shared" si="32"/>
        <v>4.0974551387299147</v>
      </c>
      <c r="H229" s="54">
        <f t="shared" si="32"/>
        <v>4.3175656603154442</v>
      </c>
      <c r="I229" s="54">
        <f t="shared" si="32"/>
        <v>4.206439477144448</v>
      </c>
      <c r="J229" s="54">
        <f t="shared" si="32"/>
        <v>4.2287244236292594</v>
      </c>
    </row>
    <row r="230" spans="1:10" ht="15" hidden="1" customHeight="1" outlineLevel="1">
      <c r="A230" s="90"/>
      <c r="B230" s="43" t="s">
        <v>30</v>
      </c>
      <c r="C230" s="65" t="s">
        <v>328</v>
      </c>
      <c r="D230" s="54">
        <f t="shared" si="31"/>
        <v>0.969921277769624</v>
      </c>
      <c r="E230" s="54"/>
      <c r="F230" s="54">
        <f t="shared" si="32"/>
        <v>0.8624782768837389</v>
      </c>
      <c r="G230" s="54">
        <f t="shared" si="32"/>
        <v>0.8778005886795216</v>
      </c>
      <c r="H230" s="54">
        <f t="shared" si="32"/>
        <v>0.78583891901970826</v>
      </c>
      <c r="I230" s="54">
        <f t="shared" si="32"/>
        <v>0.82088125752891439</v>
      </c>
      <c r="J230" s="54">
        <f t="shared" si="32"/>
        <v>0.83023090160861301</v>
      </c>
    </row>
    <row r="231" spans="1:10" ht="15" hidden="1" customHeight="1" outlineLevel="1">
      <c r="A231" s="90"/>
      <c r="B231" s="43" t="s">
        <v>329</v>
      </c>
      <c r="C231" s="65" t="s">
        <v>330</v>
      </c>
      <c r="D231" s="54">
        <f t="shared" si="31"/>
        <v>17.851067475038839</v>
      </c>
      <c r="E231" s="54"/>
      <c r="F231" s="54">
        <f t="shared" si="32"/>
        <v>19.239529726066891</v>
      </c>
      <c r="G231" s="54">
        <f t="shared" si="32"/>
        <v>19.896914574030554</v>
      </c>
      <c r="H231" s="54">
        <f t="shared" si="32"/>
        <v>20.081190501959917</v>
      </c>
      <c r="I231" s="54">
        <f t="shared" si="32"/>
        <v>20.297250226995299</v>
      </c>
      <c r="J231" s="54">
        <f t="shared" si="32"/>
        <v>20.324893383264278</v>
      </c>
    </row>
    <row r="232" spans="1:10" ht="15" hidden="1" customHeight="1" outlineLevel="1">
      <c r="A232" s="90"/>
      <c r="B232" s="43">
        <v>22.23</v>
      </c>
      <c r="C232" s="65" t="s">
        <v>331</v>
      </c>
      <c r="D232" s="54">
        <f t="shared" si="31"/>
        <v>6.4937250760684133</v>
      </c>
      <c r="E232" s="54"/>
      <c r="F232" s="54">
        <f t="shared" si="32"/>
        <v>6.692143771525064</v>
      </c>
      <c r="G232" s="54">
        <f t="shared" si="32"/>
        <v>6.7067597022595944</v>
      </c>
      <c r="H232" s="54">
        <f t="shared" si="32"/>
        <v>6.4348883006800914</v>
      </c>
      <c r="I232" s="54">
        <f t="shared" si="32"/>
        <v>6.660902906624357</v>
      </c>
      <c r="J232" s="54">
        <f t="shared" si="32"/>
        <v>6.7095882967467313</v>
      </c>
    </row>
    <row r="233" spans="1:10" ht="15" hidden="1" customHeight="1" outlineLevel="1">
      <c r="A233" s="90"/>
      <c r="B233" s="43">
        <v>26.27</v>
      </c>
      <c r="C233" s="212" t="s">
        <v>332</v>
      </c>
      <c r="D233" s="54">
        <f t="shared" si="31"/>
        <v>5.0319123144697189</v>
      </c>
      <c r="E233" s="54"/>
      <c r="F233" s="54">
        <f t="shared" si="32"/>
        <v>4.6507442697731642</v>
      </c>
      <c r="G233" s="54">
        <f t="shared" si="32"/>
        <v>4.9286645453031257</v>
      </c>
      <c r="H233" s="54">
        <f t="shared" si="32"/>
        <v>4.7629131747025992</v>
      </c>
      <c r="I233" s="54">
        <f t="shared" si="32"/>
        <v>4.6775024461795525</v>
      </c>
      <c r="J233" s="54">
        <f t="shared" si="32"/>
        <v>4.505911032286507</v>
      </c>
    </row>
    <row r="234" spans="1:10" ht="15" hidden="1" customHeight="1" outlineLevel="1">
      <c r="A234" s="90"/>
      <c r="B234" s="43">
        <v>29</v>
      </c>
      <c r="C234" s="65" t="s">
        <v>333</v>
      </c>
      <c r="D234" s="54">
        <f t="shared" si="31"/>
        <v>11.876630516321104</v>
      </c>
      <c r="E234" s="54"/>
      <c r="F234" s="54">
        <f t="shared" si="32"/>
        <v>11.568562878084512</v>
      </c>
      <c r="G234" s="54">
        <f t="shared" si="32"/>
        <v>12.207045280370409</v>
      </c>
      <c r="H234" s="54">
        <f t="shared" si="32"/>
        <v>12.010677032184423</v>
      </c>
      <c r="I234" s="54">
        <f t="shared" si="32"/>
        <v>11.772963286232303</v>
      </c>
      <c r="J234" s="54">
        <f t="shared" si="32"/>
        <v>11.721480866794618</v>
      </c>
    </row>
    <row r="235" spans="1:10" ht="15" hidden="1" customHeight="1" outlineLevel="1">
      <c r="A235" s="90"/>
      <c r="B235" s="43" t="s">
        <v>68</v>
      </c>
      <c r="C235" s="65" t="s">
        <v>334</v>
      </c>
      <c r="D235" s="54">
        <f t="shared" si="31"/>
        <v>1.1353217685781634</v>
      </c>
      <c r="E235" s="54"/>
      <c r="F235" s="54">
        <f t="shared" si="32"/>
        <v>1.079533207610913</v>
      </c>
      <c r="G235" s="54">
        <f t="shared" si="32"/>
        <v>1.0920273796996867</v>
      </c>
      <c r="H235" s="54">
        <f t="shared" si="32"/>
        <v>1.0911834366806636</v>
      </c>
      <c r="I235" s="54">
        <f t="shared" si="32"/>
        <v>1.0979735485268702</v>
      </c>
      <c r="J235" s="54">
        <f t="shared" si="32"/>
        <v>1.0685070823934253</v>
      </c>
    </row>
    <row r="236" spans="1:10" ht="15" hidden="1" customHeight="1" outlineLevel="1">
      <c r="A236" s="90"/>
      <c r="B236" s="43"/>
      <c r="C236" s="65" t="s">
        <v>495</v>
      </c>
      <c r="D236" s="54">
        <f t="shared" si="31"/>
        <v>31.63059975212537</v>
      </c>
      <c r="E236" s="54"/>
      <c r="F236" s="54">
        <f t="shared" si="32"/>
        <v>29.907556931391088</v>
      </c>
      <c r="G236" s="54">
        <f t="shared" si="32"/>
        <v>30.284813394252748</v>
      </c>
      <c r="H236" s="54">
        <f t="shared" si="32"/>
        <v>29.147949844224147</v>
      </c>
      <c r="I236" s="54">
        <f t="shared" si="32"/>
        <v>28.021280302045536</v>
      </c>
      <c r="J236" s="54">
        <f t="shared" si="32"/>
        <v>27.602436886368231</v>
      </c>
    </row>
    <row r="237" spans="1:10" ht="15" hidden="1" customHeight="1" outlineLevel="1">
      <c r="A237" s="90"/>
      <c r="B237" s="43" t="s">
        <v>335</v>
      </c>
      <c r="C237" s="66" t="s">
        <v>336</v>
      </c>
      <c r="D237" s="56">
        <f t="shared" si="31"/>
        <v>12.416954380874062</v>
      </c>
      <c r="E237" s="56"/>
      <c r="F237" s="56">
        <f t="shared" si="32"/>
        <v>12.934246775669997</v>
      </c>
      <c r="G237" s="56">
        <f t="shared" si="32"/>
        <v>11.155644529079533</v>
      </c>
      <c r="H237" s="56">
        <f t="shared" si="32"/>
        <v>11.493388413228901</v>
      </c>
      <c r="I237" s="56">
        <f t="shared" si="32"/>
        <v>11.90309988324101</v>
      </c>
      <c r="J237" s="56">
        <f t="shared" si="32"/>
        <v>12.141960917199777</v>
      </c>
    </row>
    <row r="238" spans="1:10" ht="15" hidden="1" customHeight="1" outlineLevel="1">
      <c r="A238" s="90"/>
      <c r="B238" s="43" t="s">
        <v>337</v>
      </c>
      <c r="C238" s="65" t="s">
        <v>338</v>
      </c>
      <c r="D238" s="54">
        <f t="shared" si="31"/>
        <v>2.3449359482412762</v>
      </c>
      <c r="E238" s="54"/>
      <c r="F238" s="54">
        <f t="shared" si="32"/>
        <v>2.1039897605050504</v>
      </c>
      <c r="G238" s="54">
        <f t="shared" si="32"/>
        <v>2.094735933950465</v>
      </c>
      <c r="H238" s="54">
        <f t="shared" si="32"/>
        <v>2.0505638272602291</v>
      </c>
      <c r="I238" s="54">
        <f t="shared" si="32"/>
        <v>2.3989675066175749</v>
      </c>
      <c r="J238" s="54">
        <f t="shared" si="32"/>
        <v>2.489897250354387</v>
      </c>
    </row>
    <row r="239" spans="1:10" ht="15" hidden="1" customHeight="1" outlineLevel="1">
      <c r="A239" s="90"/>
      <c r="B239" s="43" t="s">
        <v>339</v>
      </c>
      <c r="C239" s="65" t="s">
        <v>340</v>
      </c>
      <c r="D239" s="54">
        <f t="shared" si="31"/>
        <v>0.33609628469490216</v>
      </c>
      <c r="E239" s="54"/>
      <c r="F239" s="54">
        <f t="shared" ref="F239:J244" si="33">F81/F$60*100</f>
        <v>0.38287058499875204</v>
      </c>
      <c r="G239" s="54">
        <f t="shared" si="33"/>
        <v>0.36509346792641922</v>
      </c>
      <c r="H239" s="54">
        <f t="shared" si="33"/>
        <v>0.36412741879328225</v>
      </c>
      <c r="I239" s="54">
        <f t="shared" si="33"/>
        <v>0.38856397974467827</v>
      </c>
      <c r="J239" s="54">
        <f t="shared" si="33"/>
        <v>0.37557729057591188</v>
      </c>
    </row>
    <row r="240" spans="1:10" ht="15" hidden="1" customHeight="1" outlineLevel="1">
      <c r="A240" s="90"/>
      <c r="B240" s="43" t="s">
        <v>341</v>
      </c>
      <c r="C240" s="65" t="s">
        <v>342</v>
      </c>
      <c r="D240" s="54">
        <f t="shared" si="31"/>
        <v>6.9142291608985786</v>
      </c>
      <c r="E240" s="54"/>
      <c r="F240" s="54">
        <f t="shared" si="33"/>
        <v>7.5342860521210033</v>
      </c>
      <c r="G240" s="54">
        <f t="shared" si="33"/>
        <v>5.8658527278068462</v>
      </c>
      <c r="H240" s="54">
        <f t="shared" si="33"/>
        <v>6.2480304373677127</v>
      </c>
      <c r="I240" s="54">
        <f t="shared" si="33"/>
        <v>6.1296477787735189</v>
      </c>
      <c r="J240" s="54">
        <f t="shared" si="33"/>
        <v>6.1336613221047891</v>
      </c>
    </row>
    <row r="241" spans="1:10" ht="15" hidden="1" customHeight="1" outlineLevel="1">
      <c r="A241" s="90"/>
      <c r="B241" s="43">
        <v>68</v>
      </c>
      <c r="C241" s="65" t="s">
        <v>141</v>
      </c>
      <c r="D241" s="54">
        <f t="shared" si="31"/>
        <v>2.3788171353611959E-2</v>
      </c>
      <c r="E241" s="54"/>
      <c r="F241" s="54">
        <f t="shared" si="33"/>
        <v>1.9318008779485057E-2</v>
      </c>
      <c r="G241" s="54">
        <f t="shared" si="33"/>
        <v>1.6721494016016959E-2</v>
      </c>
      <c r="H241" s="54">
        <f t="shared" si="33"/>
        <v>1.732374913446779E-2</v>
      </c>
      <c r="I241" s="54">
        <f t="shared" si="33"/>
        <v>7.0127452996009343E-3</v>
      </c>
      <c r="J241" s="54">
        <f t="shared" si="33"/>
        <v>7.9261015416350819E-3</v>
      </c>
    </row>
    <row r="242" spans="1:10" ht="15" hidden="1" customHeight="1" outlineLevel="1">
      <c r="A242" s="90"/>
      <c r="B242" s="43" t="s">
        <v>343</v>
      </c>
      <c r="C242" s="65" t="s">
        <v>344</v>
      </c>
      <c r="D242" s="54">
        <f t="shared" si="31"/>
        <v>0</v>
      </c>
      <c r="E242" s="54"/>
      <c r="F242" s="54">
        <f t="shared" si="33"/>
        <v>0</v>
      </c>
      <c r="G242" s="54">
        <f t="shared" si="33"/>
        <v>0</v>
      </c>
      <c r="H242" s="54">
        <f t="shared" si="33"/>
        <v>0</v>
      </c>
      <c r="I242" s="54">
        <f t="shared" si="33"/>
        <v>8.1298186099214547E-4</v>
      </c>
      <c r="J242" s="54">
        <f t="shared" si="33"/>
        <v>9.5679938257741586E-4</v>
      </c>
    </row>
    <row r="243" spans="1:10" ht="15" hidden="1" customHeight="1" outlineLevel="1">
      <c r="A243" s="90"/>
      <c r="B243" s="43"/>
      <c r="C243" s="65" t="s">
        <v>496</v>
      </c>
      <c r="D243" s="54">
        <f t="shared" si="31"/>
        <v>2.7979048156856927</v>
      </c>
      <c r="E243" s="54"/>
      <c r="F243" s="54">
        <f t="shared" si="33"/>
        <v>2.8937823692657068</v>
      </c>
      <c r="G243" s="54">
        <f t="shared" si="33"/>
        <v>2.8132409053797858</v>
      </c>
      <c r="H243" s="54">
        <f t="shared" si="33"/>
        <v>2.8133429806732102</v>
      </c>
      <c r="I243" s="54">
        <f t="shared" si="33"/>
        <v>2.978094890944647</v>
      </c>
      <c r="J243" s="54">
        <f t="shared" si="33"/>
        <v>3.1339421532404779</v>
      </c>
    </row>
    <row r="244" spans="1:10" ht="15" hidden="1" customHeight="1" outlineLevel="1">
      <c r="A244" s="90"/>
      <c r="B244" s="43"/>
      <c r="C244" s="66" t="s">
        <v>119</v>
      </c>
      <c r="D244" s="73">
        <f t="shared" si="31"/>
        <v>100</v>
      </c>
      <c r="E244" s="73"/>
      <c r="F244" s="73">
        <f t="shared" si="33"/>
        <v>100</v>
      </c>
      <c r="G244" s="73">
        <f t="shared" si="33"/>
        <v>100</v>
      </c>
      <c r="H244" s="73">
        <f t="shared" si="33"/>
        <v>100</v>
      </c>
      <c r="I244" s="73">
        <f t="shared" si="33"/>
        <v>100</v>
      </c>
      <c r="J244" s="73">
        <f t="shared" si="33"/>
        <v>100</v>
      </c>
    </row>
    <row r="245" spans="1:10" collapsed="1">
      <c r="D245" s="50"/>
      <c r="E245" s="50"/>
      <c r="F245" s="50"/>
      <c r="G245" s="50"/>
      <c r="H245" s="50"/>
      <c r="I245" s="50"/>
      <c r="J245" s="50"/>
    </row>
    <row r="246" spans="1:10">
      <c r="D246" s="50"/>
      <c r="E246" s="50"/>
      <c r="F246" s="50"/>
      <c r="G246" s="50"/>
      <c r="H246" s="50"/>
      <c r="I246" s="50"/>
      <c r="J246" s="50"/>
    </row>
    <row r="248" spans="1:10">
      <c r="A248" s="101"/>
    </row>
    <row r="249" spans="1:10">
      <c r="A249" s="101"/>
    </row>
    <row r="250" spans="1:10">
      <c r="A250" s="101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353</v>
      </c>
      <c r="B3" s="60" t="s">
        <v>354</v>
      </c>
      <c r="C3" s="60"/>
      <c r="K3" s="31"/>
    </row>
    <row r="4" spans="1:11" s="34" customFormat="1" ht="18" customHeight="1">
      <c r="A4" s="74" t="s">
        <v>358</v>
      </c>
      <c r="B4" s="75" t="s">
        <v>297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v>2541.1278818707524</v>
      </c>
      <c r="E8" s="67"/>
      <c r="F8" s="67">
        <v>3031.5629586445634</v>
      </c>
      <c r="G8" s="67">
        <v>3164.6265660467579</v>
      </c>
      <c r="H8" s="67">
        <v>3824.8871192097404</v>
      </c>
      <c r="I8" s="67">
        <v>3669.5026629557356</v>
      </c>
      <c r="J8" s="67">
        <v>3594.4847963007865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v>103.58262886043418</v>
      </c>
      <c r="E9" s="67"/>
      <c r="F9" s="67">
        <v>92.64916348004455</v>
      </c>
      <c r="G9" s="67">
        <v>76.338376511278568</v>
      </c>
      <c r="H9" s="67">
        <v>65.157050265453876</v>
      </c>
      <c r="I9" s="67">
        <v>63.165455677706255</v>
      </c>
      <c r="J9" s="67">
        <v>53.910010543350197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v>38.161699947466523</v>
      </c>
      <c r="E10" s="67"/>
      <c r="F10" s="67">
        <v>31.799717317130408</v>
      </c>
      <c r="G10" s="67">
        <v>35.223668477091465</v>
      </c>
      <c r="H10" s="67">
        <v>41.318472625370681</v>
      </c>
      <c r="I10" s="67">
        <v>45.242729378634628</v>
      </c>
      <c r="J10" s="67">
        <v>32.60010569008044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v>153.22699344752365</v>
      </c>
      <c r="E11" s="67"/>
      <c r="F11" s="67">
        <v>186.01447033196291</v>
      </c>
      <c r="G11" s="67">
        <v>167.65809171562648</v>
      </c>
      <c r="H11" s="67">
        <v>57.49493644352107</v>
      </c>
      <c r="I11" s="67">
        <v>10.545680487860761</v>
      </c>
      <c r="J11" s="67">
        <v>34.398168911527442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v>0.63399909537560051</v>
      </c>
      <c r="E12" s="67"/>
      <c r="F12" s="67">
        <v>3.5654091261100436</v>
      </c>
      <c r="G12" s="67">
        <v>2.2066609315118306</v>
      </c>
      <c r="H12" s="67">
        <v>1.3572104762713633</v>
      </c>
      <c r="I12" s="67">
        <v>0.22770339949712287</v>
      </c>
      <c r="J12" s="67">
        <v>392.57717802712125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v>582.91214407896439</v>
      </c>
      <c r="E13" s="67"/>
      <c r="F13" s="67">
        <v>343.99099357897222</v>
      </c>
      <c r="G13" s="67">
        <v>321.96881339225752</v>
      </c>
      <c r="H13" s="67">
        <v>296.13978215292263</v>
      </c>
      <c r="I13" s="67">
        <v>310.85226641589082</v>
      </c>
      <c r="J13" s="67">
        <v>305.80240456901339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v>11827.775246408544</v>
      </c>
      <c r="E14" s="67"/>
      <c r="F14" s="67">
        <v>13516.091985891067</v>
      </c>
      <c r="G14" s="67">
        <v>14603.743574208995</v>
      </c>
      <c r="H14" s="67">
        <v>15545.007707321392</v>
      </c>
      <c r="I14" s="67">
        <v>14986.920357858991</v>
      </c>
      <c r="J14" s="67">
        <v>14829.142170091178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v>2958.3864594805718</v>
      </c>
      <c r="E15" s="67"/>
      <c r="F15" s="67">
        <v>2376.3228789440732</v>
      </c>
      <c r="G15" s="67">
        <v>2399.7975685597671</v>
      </c>
      <c r="H15" s="67">
        <v>2232.7462888523792</v>
      </c>
      <c r="I15" s="67">
        <v>2308.3260690441421</v>
      </c>
      <c r="J15" s="67">
        <v>2279.5193139294329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v>3422.2024385241789</v>
      </c>
      <c r="E16" s="67"/>
      <c r="F16" s="67">
        <v>3782.1627608060626</v>
      </c>
      <c r="G16" s="67">
        <v>3824.783446748293</v>
      </c>
      <c r="H16" s="67">
        <v>3068.6682320411428</v>
      </c>
      <c r="I16" s="67">
        <v>3030.4086756573029</v>
      </c>
      <c r="J16" s="67">
        <v>2929.8713762170728</v>
      </c>
    </row>
    <row r="17" spans="1:10" ht="15" customHeight="1">
      <c r="A17" s="90">
        <v>10</v>
      </c>
      <c r="B17" s="43" t="s">
        <v>34</v>
      </c>
      <c r="C17" s="65" t="s">
        <v>158</v>
      </c>
      <c r="D17" s="67">
        <v>13825.978149655259</v>
      </c>
      <c r="E17" s="67"/>
      <c r="F17" s="67">
        <v>14487.047316884073</v>
      </c>
      <c r="G17" s="67">
        <v>14456.222202607396</v>
      </c>
      <c r="H17" s="67">
        <v>13823.104062012781</v>
      </c>
      <c r="I17" s="67">
        <v>14043.925360951454</v>
      </c>
      <c r="J17" s="67">
        <v>13828.774364237059</v>
      </c>
    </row>
    <row r="18" spans="1:10" ht="15" customHeight="1">
      <c r="A18" s="90">
        <v>11</v>
      </c>
      <c r="B18" s="43" t="s">
        <v>36</v>
      </c>
      <c r="C18" s="65" t="s">
        <v>159</v>
      </c>
      <c r="D18" s="67">
        <v>540.29951942804291</v>
      </c>
      <c r="E18" s="67"/>
      <c r="F18" s="67">
        <v>560.97314246412827</v>
      </c>
      <c r="G18" s="67">
        <v>558.03943349228325</v>
      </c>
      <c r="H18" s="67">
        <v>584.28088959784202</v>
      </c>
      <c r="I18" s="67">
        <v>541.14747681445056</v>
      </c>
      <c r="J18" s="67">
        <v>525.63767323527532</v>
      </c>
    </row>
    <row r="19" spans="1:10" ht="15" customHeight="1">
      <c r="A19" s="90">
        <v>12</v>
      </c>
      <c r="B19" s="43" t="s">
        <v>38</v>
      </c>
      <c r="C19" s="65" t="s">
        <v>160</v>
      </c>
      <c r="D19" s="67">
        <v>5869.6024454091803</v>
      </c>
      <c r="E19" s="67"/>
      <c r="F19" s="67">
        <v>4305.890126598908</v>
      </c>
      <c r="G19" s="67">
        <v>4416.8580451614644</v>
      </c>
      <c r="H19" s="67">
        <v>4851.5540764033431</v>
      </c>
      <c r="I19" s="67">
        <v>5021.0145358646432</v>
      </c>
      <c r="J19" s="67">
        <v>4837.0313769372506</v>
      </c>
    </row>
    <row r="20" spans="1:10" ht="15" customHeight="1">
      <c r="A20" s="90">
        <v>13</v>
      </c>
      <c r="B20" s="43" t="s">
        <v>40</v>
      </c>
      <c r="C20" s="65" t="s">
        <v>161</v>
      </c>
      <c r="D20" s="67">
        <v>60068.156367416363</v>
      </c>
      <c r="E20" s="67"/>
      <c r="F20" s="67">
        <v>60768.881365833025</v>
      </c>
      <c r="G20" s="67">
        <v>63516.049270252188</v>
      </c>
      <c r="H20" s="67">
        <v>62655.969995430918</v>
      </c>
      <c r="I20" s="67">
        <v>61081.380566204469</v>
      </c>
      <c r="J20" s="67">
        <v>60671.052505526546</v>
      </c>
    </row>
    <row r="21" spans="1:10" ht="15" customHeight="1">
      <c r="A21" s="90">
        <v>14</v>
      </c>
      <c r="B21" s="43" t="s">
        <v>42</v>
      </c>
      <c r="C21" s="65" t="s">
        <v>162</v>
      </c>
      <c r="D21" s="67">
        <v>2614.452846722394</v>
      </c>
      <c r="E21" s="67"/>
      <c r="F21" s="67">
        <v>2497.5799721921085</v>
      </c>
      <c r="G21" s="67">
        <v>2964.0579203033553</v>
      </c>
      <c r="H21" s="67">
        <v>3578.0555672968944</v>
      </c>
      <c r="I21" s="67">
        <v>3941.8354969590609</v>
      </c>
      <c r="J21" s="67">
        <v>3816.634816163808</v>
      </c>
    </row>
    <row r="22" spans="1:10" ht="15" customHeight="1">
      <c r="A22" s="90">
        <v>15</v>
      </c>
      <c r="B22" s="43" t="s">
        <v>44</v>
      </c>
      <c r="C22" s="65" t="s">
        <v>163</v>
      </c>
      <c r="D22" s="67">
        <v>9651.7742975254714</v>
      </c>
      <c r="E22" s="67"/>
      <c r="F22" s="67">
        <v>8813.6444329747683</v>
      </c>
      <c r="G22" s="67">
        <v>9101.0231928230933</v>
      </c>
      <c r="H22" s="67">
        <v>8466.9424134625697</v>
      </c>
      <c r="I22" s="67">
        <v>8709.3082476875479</v>
      </c>
      <c r="J22" s="67">
        <v>8543.3359133495433</v>
      </c>
    </row>
    <row r="23" spans="1:10" ht="15" customHeight="1">
      <c r="A23" s="90">
        <v>16</v>
      </c>
      <c r="B23" s="43" t="s">
        <v>46</v>
      </c>
      <c r="C23" s="65" t="s">
        <v>164</v>
      </c>
      <c r="D23" s="67">
        <v>4085.046464855262</v>
      </c>
      <c r="E23" s="67"/>
      <c r="F23" s="67">
        <v>4043.8758445317194</v>
      </c>
      <c r="G23" s="67">
        <v>4201.5267352982628</v>
      </c>
      <c r="H23" s="67">
        <v>3864.8194813423361</v>
      </c>
      <c r="I23" s="67">
        <v>4112.3854370873751</v>
      </c>
      <c r="J23" s="67">
        <v>4268.7594140104729</v>
      </c>
    </row>
    <row r="24" spans="1:10" ht="15" customHeight="1">
      <c r="A24" s="90">
        <v>17</v>
      </c>
      <c r="B24" s="43" t="s">
        <v>48</v>
      </c>
      <c r="C24" s="65" t="s">
        <v>165</v>
      </c>
      <c r="D24" s="67">
        <v>10535.488164072602</v>
      </c>
      <c r="E24" s="67"/>
      <c r="F24" s="67">
        <v>9255.2759850945367</v>
      </c>
      <c r="G24" s="67">
        <v>9414.9188244238467</v>
      </c>
      <c r="H24" s="67">
        <v>9411.7329857964723</v>
      </c>
      <c r="I24" s="67">
        <v>9077.4224538317685</v>
      </c>
      <c r="J24" s="67">
        <v>9163.741949593812</v>
      </c>
    </row>
    <row r="25" spans="1:10" ht="15" customHeight="1">
      <c r="A25" s="90">
        <v>18</v>
      </c>
      <c r="B25" s="43" t="s">
        <v>50</v>
      </c>
      <c r="C25" s="65" t="s">
        <v>166</v>
      </c>
      <c r="D25" s="67">
        <v>40412.597905450246</v>
      </c>
      <c r="E25" s="67"/>
      <c r="F25" s="67">
        <v>36745.844922234683</v>
      </c>
      <c r="G25" s="67">
        <v>33940.37776245585</v>
      </c>
      <c r="H25" s="67">
        <v>36664.2794869606</v>
      </c>
      <c r="I25" s="67">
        <v>33664.866425839456</v>
      </c>
      <c r="J25" s="67">
        <v>32929.240373916473</v>
      </c>
    </row>
    <row r="26" spans="1:10" ht="15" customHeight="1">
      <c r="A26" s="90">
        <v>19</v>
      </c>
      <c r="B26" s="43" t="s">
        <v>52</v>
      </c>
      <c r="C26" s="65" t="s">
        <v>167</v>
      </c>
      <c r="D26" s="67">
        <v>9552.0589598468323</v>
      </c>
      <c r="E26" s="67"/>
      <c r="F26" s="67">
        <v>6678.6495324945681</v>
      </c>
      <c r="G26" s="67">
        <v>7881.9129078386486</v>
      </c>
      <c r="H26" s="67">
        <v>7203.5209376120329</v>
      </c>
      <c r="I26" s="67">
        <v>7135.4096231966741</v>
      </c>
      <c r="J26" s="67">
        <v>7491.8380542641389</v>
      </c>
    </row>
    <row r="27" spans="1:10" ht="15" customHeight="1">
      <c r="A27" s="90">
        <v>20</v>
      </c>
      <c r="B27" s="43" t="s">
        <v>54</v>
      </c>
      <c r="C27" s="65" t="s">
        <v>168</v>
      </c>
      <c r="D27" s="67">
        <v>135.4058700668341</v>
      </c>
      <c r="E27" s="67"/>
      <c r="F27" s="67">
        <v>107.90234955791195</v>
      </c>
      <c r="G27" s="67">
        <v>94.687331496577784</v>
      </c>
      <c r="H27" s="67">
        <v>130.0365599359219</v>
      </c>
      <c r="I27" s="67">
        <v>115.53792177585719</v>
      </c>
      <c r="J27" s="67">
        <v>104.26460858804381</v>
      </c>
    </row>
    <row r="28" spans="1:10" ht="15" customHeight="1">
      <c r="A28" s="90">
        <v>21</v>
      </c>
      <c r="B28" s="43" t="s">
        <v>56</v>
      </c>
      <c r="C28" s="65" t="s">
        <v>169</v>
      </c>
      <c r="D28" s="67">
        <v>8881.6366777433177</v>
      </c>
      <c r="E28" s="67"/>
      <c r="F28" s="67">
        <v>7628.9743377306304</v>
      </c>
      <c r="G28" s="67">
        <v>7709.9282697462586</v>
      </c>
      <c r="H28" s="67">
        <v>7708.7017737281294</v>
      </c>
      <c r="I28" s="67">
        <v>7893.258685424601</v>
      </c>
      <c r="J28" s="67">
        <v>7949.6826672598454</v>
      </c>
    </row>
    <row r="29" spans="1:10" ht="15" customHeight="1">
      <c r="A29" s="90">
        <v>22</v>
      </c>
      <c r="B29" s="43" t="s">
        <v>58</v>
      </c>
      <c r="C29" s="65" t="s">
        <v>170</v>
      </c>
      <c r="D29" s="67">
        <v>7632.4708225286849</v>
      </c>
      <c r="E29" s="67"/>
      <c r="F29" s="67">
        <v>6064.6164618281364</v>
      </c>
      <c r="G29" s="67">
        <v>6669.5546016046246</v>
      </c>
      <c r="H29" s="67">
        <v>6793.7971593156253</v>
      </c>
      <c r="I29" s="67">
        <v>6637.8523735857952</v>
      </c>
      <c r="J29" s="67">
        <v>6316.3851623680057</v>
      </c>
    </row>
    <row r="30" spans="1:10" ht="15" customHeight="1">
      <c r="A30" s="90">
        <v>23</v>
      </c>
      <c r="B30" s="43" t="s">
        <v>60</v>
      </c>
      <c r="C30" s="65" t="s">
        <v>171</v>
      </c>
      <c r="D30" s="67">
        <v>6747.1341326054453</v>
      </c>
      <c r="E30" s="67"/>
      <c r="F30" s="67">
        <v>5758.1549094187985</v>
      </c>
      <c r="G30" s="67">
        <v>6294.0422214577338</v>
      </c>
      <c r="H30" s="67">
        <v>6031.6811618241436</v>
      </c>
      <c r="I30" s="67">
        <v>6017.3423361042851</v>
      </c>
      <c r="J30" s="67">
        <v>6238.0560373549442</v>
      </c>
    </row>
    <row r="31" spans="1:10" ht="15" customHeight="1">
      <c r="A31" s="90">
        <v>24</v>
      </c>
      <c r="B31" s="43" t="s">
        <v>62</v>
      </c>
      <c r="C31" s="65" t="s">
        <v>172</v>
      </c>
      <c r="D31" s="67">
        <v>22348.889955672355</v>
      </c>
      <c r="E31" s="67"/>
      <c r="F31" s="67">
        <v>19297.109668459954</v>
      </c>
      <c r="G31" s="67">
        <v>20327.323944561689</v>
      </c>
      <c r="H31" s="67">
        <v>20568.60158661682</v>
      </c>
      <c r="I31" s="67">
        <v>19748.786056299672</v>
      </c>
      <c r="J31" s="67">
        <v>19009.514019726648</v>
      </c>
    </row>
    <row r="32" spans="1:10" ht="15" customHeight="1">
      <c r="A32" s="90">
        <v>25</v>
      </c>
      <c r="B32" s="43" t="s">
        <v>64</v>
      </c>
      <c r="C32" s="65" t="s">
        <v>173</v>
      </c>
      <c r="D32" s="67">
        <v>29162.625765402307</v>
      </c>
      <c r="E32" s="67"/>
      <c r="F32" s="67">
        <v>26340.84143371804</v>
      </c>
      <c r="G32" s="67">
        <v>28094.156214140607</v>
      </c>
      <c r="H32" s="67">
        <v>28291.833993262415</v>
      </c>
      <c r="I32" s="67">
        <v>27985.864482523462</v>
      </c>
      <c r="J32" s="67">
        <v>27446.841717096773</v>
      </c>
    </row>
    <row r="33" spans="1:10" ht="15" customHeight="1">
      <c r="A33" s="90">
        <v>26</v>
      </c>
      <c r="B33" s="43" t="s">
        <v>66</v>
      </c>
      <c r="C33" s="65" t="s">
        <v>174</v>
      </c>
      <c r="D33" s="67">
        <v>3631.48435817774</v>
      </c>
      <c r="E33" s="67"/>
      <c r="F33" s="67">
        <v>3491.3719812941326</v>
      </c>
      <c r="G33" s="67">
        <v>3240.7212956555531</v>
      </c>
      <c r="H33" s="67">
        <v>3269.8922388620167</v>
      </c>
      <c r="I33" s="67">
        <v>3476.700712497357</v>
      </c>
      <c r="J33" s="67">
        <v>3510.882363663216</v>
      </c>
    </row>
    <row r="34" spans="1:10" ht="15" customHeight="1">
      <c r="A34" s="90">
        <v>27</v>
      </c>
      <c r="B34" s="43" t="s">
        <v>68</v>
      </c>
      <c r="C34" s="65" t="s">
        <v>175</v>
      </c>
      <c r="D34" s="67">
        <v>3712.0600351762891</v>
      </c>
      <c r="E34" s="67"/>
      <c r="F34" s="67">
        <v>3125.2957292346782</v>
      </c>
      <c r="G34" s="67">
        <v>3303.2819546314586</v>
      </c>
      <c r="H34" s="67">
        <v>3273.6858040376856</v>
      </c>
      <c r="I34" s="67">
        <v>3309.0269087497159</v>
      </c>
      <c r="J34" s="67">
        <v>3194.2304647332035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358.31736672818221</v>
      </c>
      <c r="E35" s="67"/>
      <c r="F35" s="67">
        <v>346.15140704022019</v>
      </c>
      <c r="G35" s="67">
        <v>291.67673262903196</v>
      </c>
      <c r="H35" s="67">
        <v>390.73074726214185</v>
      </c>
      <c r="I35" s="67">
        <v>395.89813621806059</v>
      </c>
      <c r="J35" s="67">
        <v>707.63973761484397</v>
      </c>
    </row>
    <row r="36" spans="1:10" ht="15" customHeight="1">
      <c r="A36" s="90">
        <v>29</v>
      </c>
      <c r="B36" s="43" t="s">
        <v>72</v>
      </c>
      <c r="C36" s="65" t="s">
        <v>176</v>
      </c>
      <c r="D36" s="67">
        <v>38065.264955837287</v>
      </c>
      <c r="E36" s="67"/>
      <c r="F36" s="67">
        <v>36052.044073799014</v>
      </c>
      <c r="G36" s="67">
        <v>34943.366632440775</v>
      </c>
      <c r="H36" s="67">
        <v>40363.089270562952</v>
      </c>
      <c r="I36" s="67">
        <v>43257.211260408352</v>
      </c>
      <c r="J36" s="67">
        <v>44241.149946576341</v>
      </c>
    </row>
    <row r="37" spans="1:10" ht="15" customHeight="1">
      <c r="A37" s="90">
        <v>30</v>
      </c>
      <c r="B37" s="43" t="s">
        <v>74</v>
      </c>
      <c r="C37" s="65" t="s">
        <v>177</v>
      </c>
      <c r="D37" s="67">
        <v>0</v>
      </c>
      <c r="E37" s="67"/>
      <c r="F37" s="67">
        <v>0</v>
      </c>
      <c r="G37" s="67">
        <v>0</v>
      </c>
      <c r="H37" s="67">
        <v>0</v>
      </c>
      <c r="I37" s="67">
        <v>0</v>
      </c>
      <c r="J37" s="67">
        <v>0</v>
      </c>
    </row>
    <row r="38" spans="1:10" ht="15" customHeight="1">
      <c r="A38" s="90">
        <v>31</v>
      </c>
      <c r="B38" s="43" t="s">
        <v>76</v>
      </c>
      <c r="C38" s="65" t="s">
        <v>178</v>
      </c>
      <c r="D38" s="67">
        <v>0</v>
      </c>
      <c r="E38" s="67"/>
      <c r="F38" s="67">
        <v>0</v>
      </c>
      <c r="G38" s="67">
        <v>0</v>
      </c>
      <c r="H38" s="67">
        <v>0</v>
      </c>
      <c r="I38" s="67">
        <v>0</v>
      </c>
      <c r="J38" s="67">
        <v>0</v>
      </c>
    </row>
    <row r="39" spans="1:10" ht="15" customHeight="1">
      <c r="A39" s="90">
        <v>32</v>
      </c>
      <c r="B39" s="43" t="s">
        <v>78</v>
      </c>
      <c r="C39" s="65" t="s">
        <v>179</v>
      </c>
      <c r="D39" s="67">
        <v>1621.5729940769647</v>
      </c>
      <c r="E39" s="67"/>
      <c r="F39" s="67">
        <v>2741.0565689052137</v>
      </c>
      <c r="G39" s="67">
        <v>2806.9652730795233</v>
      </c>
      <c r="H39" s="67">
        <v>2646.9718589525392</v>
      </c>
      <c r="I39" s="67">
        <v>2330.4216929196282</v>
      </c>
      <c r="J39" s="67">
        <v>2154.248609701825</v>
      </c>
    </row>
    <row r="40" spans="1:10" ht="15" customHeight="1">
      <c r="A40" s="90">
        <v>33</v>
      </c>
      <c r="B40" s="43" t="s">
        <v>80</v>
      </c>
      <c r="C40" s="65" t="s">
        <v>180</v>
      </c>
      <c r="D40" s="67">
        <v>0</v>
      </c>
      <c r="E40" s="67"/>
      <c r="F40" s="67">
        <v>0</v>
      </c>
      <c r="G40" s="67">
        <v>0</v>
      </c>
      <c r="H40" s="67">
        <v>0</v>
      </c>
      <c r="I40" s="67">
        <v>0</v>
      </c>
      <c r="J40" s="67">
        <v>177.77390067132151</v>
      </c>
    </row>
    <row r="41" spans="1:10" ht="15" customHeight="1">
      <c r="A41" s="90">
        <v>34</v>
      </c>
      <c r="B41" s="43" t="s">
        <v>82</v>
      </c>
      <c r="C41" s="65" t="s">
        <v>181</v>
      </c>
      <c r="D41" s="67">
        <v>167.41404067015989</v>
      </c>
      <c r="E41" s="67"/>
      <c r="F41" s="67">
        <v>127.03375928052104</v>
      </c>
      <c r="G41" s="67">
        <v>96.383438432396702</v>
      </c>
      <c r="H41" s="67">
        <v>69.832532203369681</v>
      </c>
      <c r="I41" s="67">
        <v>6.1027365922975498</v>
      </c>
      <c r="J41" s="67">
        <v>207.06671321729067</v>
      </c>
    </row>
    <row r="42" spans="1:10" ht="15" customHeight="1">
      <c r="A42" s="90">
        <v>35</v>
      </c>
      <c r="B42" s="43" t="s">
        <v>84</v>
      </c>
      <c r="C42" s="65" t="s">
        <v>182</v>
      </c>
      <c r="D42" s="67">
        <v>56.738795212995704</v>
      </c>
      <c r="E42" s="67"/>
      <c r="F42" s="67">
        <v>355.90216458106778</v>
      </c>
      <c r="G42" s="67">
        <v>448.93791082359434</v>
      </c>
      <c r="H42" s="67">
        <v>617.75116758710021</v>
      </c>
      <c r="I42" s="67">
        <v>1138.8382840411532</v>
      </c>
      <c r="J42" s="67">
        <v>903.76341477731955</v>
      </c>
    </row>
    <row r="43" spans="1:10" ht="15" customHeight="1">
      <c r="A43" s="90">
        <v>36</v>
      </c>
      <c r="B43" s="43" t="s">
        <v>86</v>
      </c>
      <c r="C43" s="65" t="s">
        <v>183</v>
      </c>
      <c r="D43" s="67">
        <v>9600.5745633040387</v>
      </c>
      <c r="E43" s="67"/>
      <c r="F43" s="67">
        <v>7888.6186876276188</v>
      </c>
      <c r="G43" s="67">
        <v>7511.8013013888376</v>
      </c>
      <c r="H43" s="67">
        <v>7358.5988890587705</v>
      </c>
      <c r="I43" s="67">
        <v>7474.0919620533614</v>
      </c>
      <c r="J43" s="67">
        <v>7892.1598175065656</v>
      </c>
    </row>
    <row r="44" spans="1:10" ht="15" customHeight="1">
      <c r="A44" s="90">
        <v>37</v>
      </c>
      <c r="B44" s="43" t="s">
        <v>88</v>
      </c>
      <c r="C44" s="65" t="s">
        <v>184</v>
      </c>
      <c r="D44" s="67">
        <v>17.663635656142951</v>
      </c>
      <c r="E44" s="67"/>
      <c r="F44" s="67">
        <v>0</v>
      </c>
      <c r="G44" s="67">
        <v>0</v>
      </c>
      <c r="H44" s="67">
        <v>0</v>
      </c>
      <c r="I44" s="67">
        <v>0</v>
      </c>
      <c r="J44" s="67">
        <v>0</v>
      </c>
    </row>
    <row r="45" spans="1:10" ht="15" customHeight="1">
      <c r="A45" s="90">
        <v>38</v>
      </c>
      <c r="B45" s="43" t="s">
        <v>90</v>
      </c>
      <c r="C45" s="65" t="s">
        <v>185</v>
      </c>
      <c r="D45" s="67">
        <v>1421.5314849806687</v>
      </c>
      <c r="E45" s="67"/>
      <c r="F45" s="67">
        <v>1341.8848401745743</v>
      </c>
      <c r="G45" s="67">
        <v>1403.1388784900289</v>
      </c>
      <c r="H45" s="67">
        <v>1156.9484986589318</v>
      </c>
      <c r="I45" s="67">
        <v>1687.431630937167</v>
      </c>
      <c r="J45" s="67">
        <v>1582.2732865244204</v>
      </c>
    </row>
    <row r="46" spans="1:10" ht="15" customHeight="1">
      <c r="A46" s="90">
        <v>39</v>
      </c>
      <c r="B46" s="43" t="s">
        <v>92</v>
      </c>
      <c r="C46" s="65" t="s">
        <v>186</v>
      </c>
      <c r="D46" s="67">
        <v>19529.970514212997</v>
      </c>
      <c r="E46" s="67"/>
      <c r="F46" s="67">
        <v>18821.959464548971</v>
      </c>
      <c r="G46" s="67">
        <v>15987.875408162157</v>
      </c>
      <c r="H46" s="67">
        <v>18751.410208840516</v>
      </c>
      <c r="I46" s="67">
        <v>17334.888804486942</v>
      </c>
      <c r="J46" s="67">
        <v>17419.792459482778</v>
      </c>
    </row>
    <row r="47" spans="1:10" ht="15" customHeight="1">
      <c r="A47" s="90">
        <v>40</v>
      </c>
      <c r="B47" s="43" t="s">
        <v>94</v>
      </c>
      <c r="C47" s="65" t="s">
        <v>187</v>
      </c>
      <c r="D47" s="67">
        <v>7721.8208928056174</v>
      </c>
      <c r="E47" s="67"/>
      <c r="F47" s="67">
        <v>5521.2938296136963</v>
      </c>
      <c r="G47" s="67">
        <v>5217.2865171151407</v>
      </c>
      <c r="H47" s="67">
        <v>4711.8307225735098</v>
      </c>
      <c r="I47" s="67">
        <v>4986.2797561355528</v>
      </c>
      <c r="J47" s="67">
        <v>5133.8341279051083</v>
      </c>
    </row>
    <row r="48" spans="1:10" ht="15" customHeight="1">
      <c r="A48" s="90">
        <v>41</v>
      </c>
      <c r="B48" s="43" t="s">
        <v>96</v>
      </c>
      <c r="C48" s="65" t="s">
        <v>188</v>
      </c>
      <c r="D48" s="67">
        <v>1777.8414638611887</v>
      </c>
      <c r="E48" s="67"/>
      <c r="F48" s="67">
        <v>1705.3046665484308</v>
      </c>
      <c r="G48" s="67">
        <v>1677.315873203579</v>
      </c>
      <c r="H48" s="67">
        <v>1643.6756809235194</v>
      </c>
      <c r="I48" s="67">
        <v>1427.9125513571294</v>
      </c>
      <c r="J48" s="67">
        <v>1468.5186617959378</v>
      </c>
    </row>
    <row r="49" spans="1:10" ht="15" customHeight="1">
      <c r="A49" s="90">
        <v>42</v>
      </c>
      <c r="B49" s="43" t="s">
        <v>98</v>
      </c>
      <c r="C49" s="65" t="s">
        <v>189</v>
      </c>
      <c r="D49" s="67">
        <v>263.25813784351527</v>
      </c>
      <c r="E49" s="67"/>
      <c r="F49" s="67">
        <v>224.40150911017287</v>
      </c>
      <c r="G49" s="67">
        <v>238.58475989351041</v>
      </c>
      <c r="H49" s="67">
        <v>336.1355007702287</v>
      </c>
      <c r="I49" s="67">
        <v>259.07760669172336</v>
      </c>
      <c r="J49" s="67">
        <v>273.69351728376614</v>
      </c>
    </row>
    <row r="50" spans="1:10" ht="15" customHeight="1">
      <c r="A50" s="90">
        <v>43</v>
      </c>
      <c r="B50" s="43" t="s">
        <v>100</v>
      </c>
      <c r="C50" s="65" t="s">
        <v>190</v>
      </c>
      <c r="D50" s="67">
        <v>1458.8013236556108</v>
      </c>
      <c r="E50" s="67"/>
      <c r="F50" s="67">
        <v>1524.3495659322459</v>
      </c>
      <c r="G50" s="67">
        <v>1482.7979109833768</v>
      </c>
      <c r="H50" s="67">
        <v>1486.7443822097907</v>
      </c>
      <c r="I50" s="67">
        <v>1582.4895594759976</v>
      </c>
      <c r="J50" s="67">
        <v>1502.0874261797426</v>
      </c>
    </row>
    <row r="51" spans="1:10" ht="15" customHeight="1">
      <c r="A51" s="90">
        <v>44</v>
      </c>
      <c r="B51" s="43" t="s">
        <v>9</v>
      </c>
      <c r="C51" s="65" t="s">
        <v>139</v>
      </c>
      <c r="D51" s="67">
        <v>2891.5021747696505</v>
      </c>
      <c r="E51" s="67"/>
      <c r="F51" s="67">
        <v>2208.6766362570716</v>
      </c>
      <c r="G51" s="67">
        <v>1962.8377618359987</v>
      </c>
      <c r="H51" s="67">
        <v>2085.1734043555093</v>
      </c>
      <c r="I51" s="67">
        <v>2403.8896652525877</v>
      </c>
      <c r="J51" s="67">
        <v>2341.9230891544289</v>
      </c>
    </row>
    <row r="52" spans="1:10" ht="15" customHeight="1">
      <c r="A52" s="90">
        <v>45</v>
      </c>
      <c r="B52" s="43" t="s">
        <v>103</v>
      </c>
      <c r="C52" s="65" t="s">
        <v>140</v>
      </c>
      <c r="D52" s="67">
        <v>1305.6799566890759</v>
      </c>
      <c r="E52" s="67"/>
      <c r="F52" s="67">
        <v>1291.8308503018236</v>
      </c>
      <c r="G52" s="67">
        <v>1239.2907982288523</v>
      </c>
      <c r="H52" s="67">
        <v>1378.0109461149414</v>
      </c>
      <c r="I52" s="67">
        <v>1279.6417499015986</v>
      </c>
      <c r="J52" s="67">
        <v>1259.1878770077003</v>
      </c>
    </row>
    <row r="53" spans="1:10" ht="15" customHeight="1">
      <c r="A53" s="90">
        <v>46</v>
      </c>
      <c r="B53" s="43" t="s">
        <v>105</v>
      </c>
      <c r="C53" s="65" t="s">
        <v>191</v>
      </c>
      <c r="D53" s="67">
        <v>97.690978669902108</v>
      </c>
      <c r="E53" s="67"/>
      <c r="F53" s="67">
        <v>70.268847022635498</v>
      </c>
      <c r="G53" s="67">
        <v>61.944524483286827</v>
      </c>
      <c r="H53" s="67">
        <v>65.549283269964732</v>
      </c>
      <c r="I53" s="67">
        <v>26.774987127351807</v>
      </c>
      <c r="J53" s="67">
        <v>30.090581507097202</v>
      </c>
    </row>
    <row r="54" spans="1:10" ht="15" customHeight="1">
      <c r="A54" s="90">
        <v>47</v>
      </c>
      <c r="B54" s="43" t="s">
        <v>107</v>
      </c>
      <c r="C54" s="65" t="s">
        <v>192</v>
      </c>
      <c r="D54" s="67">
        <v>5105.333192713445</v>
      </c>
      <c r="E54" s="67"/>
      <c r="F54" s="67">
        <v>3712.9924911366766</v>
      </c>
      <c r="G54" s="67">
        <v>3821.6629047636579</v>
      </c>
      <c r="H54" s="67">
        <v>3839.8253279229234</v>
      </c>
      <c r="I54" s="67">
        <v>3922.5026902540944</v>
      </c>
      <c r="J54" s="67">
        <v>4105.5231603211632</v>
      </c>
    </row>
    <row r="55" spans="1:10" ht="15" customHeight="1">
      <c r="A55" s="90">
        <v>48</v>
      </c>
      <c r="B55" s="43" t="s">
        <v>109</v>
      </c>
      <c r="C55" s="65" t="s">
        <v>193</v>
      </c>
      <c r="D55" s="67">
        <v>446.03729832738838</v>
      </c>
      <c r="E55" s="67"/>
      <c r="F55" s="67">
        <v>913.02799587880008</v>
      </c>
      <c r="G55" s="67">
        <v>904.77300837850964</v>
      </c>
      <c r="H55" s="67">
        <v>926.81907412226167</v>
      </c>
      <c r="I55" s="67">
        <v>1328.3382295416557</v>
      </c>
      <c r="J55" s="67">
        <v>1476.7658109288659</v>
      </c>
    </row>
    <row r="56" spans="1:10" ht="15" customHeight="1">
      <c r="A56" s="90">
        <v>49</v>
      </c>
      <c r="B56" s="43" t="s">
        <v>111</v>
      </c>
      <c r="C56" s="65" t="s">
        <v>194</v>
      </c>
      <c r="D56" s="67">
        <v>143.17161631057465</v>
      </c>
      <c r="E56" s="67"/>
      <c r="F56" s="67">
        <v>124.17796254414863</v>
      </c>
      <c r="G56" s="67">
        <v>127.65929605672747</v>
      </c>
      <c r="H56" s="67">
        <v>115.27234500292062</v>
      </c>
      <c r="I56" s="67">
        <v>387.09752111027518</v>
      </c>
      <c r="J56" s="67">
        <v>383.48435956086496</v>
      </c>
    </row>
    <row r="57" spans="1:10" ht="15" customHeight="1">
      <c r="A57" s="90">
        <v>50</v>
      </c>
      <c r="B57" s="43" t="s">
        <v>113</v>
      </c>
      <c r="C57" s="65" t="s">
        <v>146</v>
      </c>
      <c r="D57" s="67">
        <v>0</v>
      </c>
      <c r="E57" s="67"/>
      <c r="F57" s="67">
        <v>0</v>
      </c>
      <c r="G57" s="67">
        <v>0</v>
      </c>
      <c r="H57" s="67">
        <v>0</v>
      </c>
      <c r="I57" s="67">
        <v>4.3811247973230349</v>
      </c>
      <c r="J57" s="67">
        <v>10.321291109603482</v>
      </c>
    </row>
    <row r="58" spans="1:10" ht="15" customHeight="1">
      <c r="A58" s="90">
        <v>51</v>
      </c>
      <c r="B58" s="43" t="s">
        <v>115</v>
      </c>
      <c r="C58" s="65" t="s">
        <v>147</v>
      </c>
      <c r="D58" s="67">
        <v>0</v>
      </c>
      <c r="E58" s="67"/>
      <c r="F58" s="67">
        <v>0</v>
      </c>
      <c r="G58" s="67">
        <v>0</v>
      </c>
      <c r="H58" s="67">
        <v>0</v>
      </c>
      <c r="I58" s="67">
        <v>3.2116105593322724</v>
      </c>
      <c r="J58" s="67">
        <v>3.7475804421590033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162.12711632330672</v>
      </c>
      <c r="E59" s="67"/>
      <c r="F59" s="67">
        <v>125.66813136193377</v>
      </c>
      <c r="G59" s="67">
        <v>115.53085604536899</v>
      </c>
      <c r="H59" s="67">
        <v>121.76125084722121</v>
      </c>
      <c r="I59" s="67">
        <v>75.348938552277559</v>
      </c>
      <c r="J59" s="67">
        <v>82.967838344632696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353247.4847321171</v>
      </c>
      <c r="E60" s="68"/>
      <c r="F60" s="68">
        <f>SUM(F8:F59)</f>
        <v>328432.73330232961</v>
      </c>
      <c r="G60" s="68">
        <f t="shared" ref="G60:J60" si="0">SUM(G8:G59)</f>
        <v>331120.85868097685</v>
      </c>
      <c r="H60" s="68">
        <f t="shared" si="0"/>
        <v>340371.39806412585</v>
      </c>
      <c r="I60" s="68">
        <f t="shared" si="0"/>
        <v>338250.08720068709</v>
      </c>
      <c r="J60" s="68">
        <f t="shared" si="0"/>
        <v>337656.2222139184</v>
      </c>
    </row>
    <row r="61" spans="1:10" ht="15" customHeight="1">
      <c r="A61" s="90">
        <v>54</v>
      </c>
      <c r="B61" s="45"/>
      <c r="C61" s="66" t="s">
        <v>359</v>
      </c>
      <c r="D61" s="68"/>
      <c r="E61" s="68"/>
      <c r="F61" s="68">
        <v>12565.133035421548</v>
      </c>
      <c r="G61" s="68">
        <v>14190.243056848143</v>
      </c>
      <c r="H61" s="68">
        <v>13261.353529160779</v>
      </c>
      <c r="I61" s="68">
        <v>13595.094555242211</v>
      </c>
      <c r="J61" s="68">
        <v>13969.13877951253</v>
      </c>
    </row>
    <row r="62" spans="1:10" ht="15" customHeight="1">
      <c r="A62" s="90">
        <v>55</v>
      </c>
      <c r="B62" s="45"/>
      <c r="C62" s="66" t="s">
        <v>360</v>
      </c>
      <c r="D62" s="68">
        <f>SUM(D60:D61)</f>
        <v>353247.4847321171</v>
      </c>
      <c r="E62" s="68">
        <f t="shared" ref="E62:J62" si="1">SUM(E60:E61)</f>
        <v>0</v>
      </c>
      <c r="F62" s="68">
        <f t="shared" si="1"/>
        <v>340997.86633775115</v>
      </c>
      <c r="G62" s="68">
        <f t="shared" si="1"/>
        <v>345311.10173782497</v>
      </c>
      <c r="H62" s="68">
        <f t="shared" si="1"/>
        <v>353632.75159328664</v>
      </c>
      <c r="I62" s="68">
        <f t="shared" si="1"/>
        <v>351845.18175592931</v>
      </c>
      <c r="J62" s="68">
        <f t="shared" si="1"/>
        <v>351625.36099343095</v>
      </c>
    </row>
    <row r="63" spans="1:10" ht="7.5" hidden="1" customHeight="1" outlineLevel="1">
      <c r="A63" s="90"/>
      <c r="C63" s="42"/>
      <c r="D63" s="50"/>
      <c r="E63" s="50"/>
      <c r="F63" s="50"/>
      <c r="G63" s="50"/>
      <c r="H63" s="50"/>
      <c r="I63" s="50"/>
      <c r="J63" s="50"/>
    </row>
    <row r="64" spans="1:10" ht="15" hidden="1" customHeight="1" outlineLevel="1">
      <c r="A64" s="90"/>
      <c r="B64" s="43"/>
      <c r="C64" s="66" t="s">
        <v>321</v>
      </c>
      <c r="D64" s="196">
        <f>SUM(D65:D68)</f>
        <v>44088.728393789366</v>
      </c>
      <c r="E64" s="196"/>
      <c r="F64" s="196">
        <f t="shared" ref="F64:J64" si="2">SUM(F65:F68)</f>
        <v>40547.514079855995</v>
      </c>
      <c r="G64" s="196">
        <f t="shared" si="2"/>
        <v>39530.089430249376</v>
      </c>
      <c r="H64" s="196">
        <f t="shared" si="2"/>
        <v>45273.49549388609</v>
      </c>
      <c r="I64" s="196">
        <f t="shared" si="2"/>
        <v>48288.999180160354</v>
      </c>
      <c r="J64" s="196">
        <f t="shared" si="2"/>
        <v>49505.156670452241</v>
      </c>
    </row>
    <row r="65" spans="1:10" ht="15" hidden="1" customHeight="1" outlineLevel="1">
      <c r="A65" s="90"/>
      <c r="B65" s="43">
        <v>5</v>
      </c>
      <c r="C65" s="65" t="s">
        <v>152</v>
      </c>
      <c r="D65" s="195">
        <f>D11</f>
        <v>153.22699344752365</v>
      </c>
      <c r="E65" s="195"/>
      <c r="F65" s="195">
        <f t="shared" ref="F65:J66" si="3">F11</f>
        <v>186.01447033196291</v>
      </c>
      <c r="G65" s="195">
        <f t="shared" si="3"/>
        <v>167.65809171562648</v>
      </c>
      <c r="H65" s="195">
        <f t="shared" si="3"/>
        <v>57.49493644352107</v>
      </c>
      <c r="I65" s="195">
        <f t="shared" si="3"/>
        <v>10.545680487860761</v>
      </c>
      <c r="J65" s="195">
        <f t="shared" si="3"/>
        <v>34.398168911527442</v>
      </c>
    </row>
    <row r="66" spans="1:10" ht="15" hidden="1" customHeight="1" outlineLevel="1">
      <c r="A66" s="90"/>
      <c r="B66" s="43">
        <v>6</v>
      </c>
      <c r="C66" s="65" t="s">
        <v>322</v>
      </c>
      <c r="D66" s="195">
        <f>D12</f>
        <v>0.63399909537560051</v>
      </c>
      <c r="E66" s="195"/>
      <c r="F66" s="195">
        <f t="shared" si="3"/>
        <v>3.5654091261100436</v>
      </c>
      <c r="G66" s="195">
        <f t="shared" si="3"/>
        <v>2.2066609315118306</v>
      </c>
      <c r="H66" s="195">
        <f t="shared" si="3"/>
        <v>1.3572104762713633</v>
      </c>
      <c r="I66" s="195">
        <f t="shared" si="3"/>
        <v>0.22770339949712287</v>
      </c>
      <c r="J66" s="195">
        <f t="shared" si="3"/>
        <v>392.57717802712125</v>
      </c>
    </row>
    <row r="67" spans="1:10" ht="15" hidden="1" customHeight="1" outlineLevel="1">
      <c r="A67" s="90"/>
      <c r="B67" s="43">
        <v>19</v>
      </c>
      <c r="C67" s="65" t="s">
        <v>323</v>
      </c>
      <c r="D67" s="195">
        <f>D19</f>
        <v>5869.6024454091803</v>
      </c>
      <c r="E67" s="195"/>
      <c r="F67" s="195">
        <f>F19</f>
        <v>4305.890126598908</v>
      </c>
      <c r="G67" s="195">
        <f>G19</f>
        <v>4416.8580451614644</v>
      </c>
      <c r="H67" s="195">
        <f>H19</f>
        <v>4851.5540764033431</v>
      </c>
      <c r="I67" s="195">
        <f>I19</f>
        <v>5021.0145358646432</v>
      </c>
      <c r="J67" s="195">
        <f>J19</f>
        <v>4837.0313769372506</v>
      </c>
    </row>
    <row r="68" spans="1:10" ht="15" hidden="1" customHeight="1" outlineLevel="1">
      <c r="A68" s="90"/>
      <c r="B68" s="43">
        <v>35</v>
      </c>
      <c r="C68" s="65" t="s">
        <v>324</v>
      </c>
      <c r="D68" s="195">
        <f>D36+D37</f>
        <v>38065.264955837287</v>
      </c>
      <c r="E68" s="195"/>
      <c r="F68" s="195">
        <f>F36+F37</f>
        <v>36052.044073799014</v>
      </c>
      <c r="G68" s="195">
        <f>G36+G37</f>
        <v>34943.366632440775</v>
      </c>
      <c r="H68" s="195">
        <f>H36+H37</f>
        <v>40363.089270562952</v>
      </c>
      <c r="I68" s="195">
        <f>I36+I37</f>
        <v>43257.211260408352</v>
      </c>
      <c r="J68" s="195">
        <f>J36+J37</f>
        <v>44241.149946576341</v>
      </c>
    </row>
    <row r="69" spans="1:10" ht="15" hidden="1" customHeight="1" outlineLevel="1">
      <c r="A69" s="90"/>
      <c r="B69" s="43"/>
      <c r="C69" s="66" t="s">
        <v>325</v>
      </c>
      <c r="D69" s="196">
        <f>D60-D64-D79</f>
        <v>255370.02615824447</v>
      </c>
      <c r="E69" s="196"/>
      <c r="F69" s="196">
        <f>F60-F64-F79</f>
        <v>239186.77125164802</v>
      </c>
      <c r="G69" s="196">
        <f>G60-G64-G79</f>
        <v>246485.98282936294</v>
      </c>
      <c r="H69" s="196">
        <f>H60-H64-H79</f>
        <v>247785.59149682568</v>
      </c>
      <c r="I69" s="196">
        <f>I60-I64-I79</f>
        <v>242302.36691873931</v>
      </c>
      <c r="J69" s="196">
        <f>J60-J64-J79</f>
        <v>239741.84202004352</v>
      </c>
    </row>
    <row r="70" spans="1:10" ht="15" hidden="1" customHeight="1" outlineLevel="1">
      <c r="A70" s="90"/>
      <c r="B70" s="43" t="s">
        <v>16</v>
      </c>
      <c r="C70" s="65" t="s">
        <v>326</v>
      </c>
      <c r="D70" s="195">
        <f>D8</f>
        <v>2541.1278818707524</v>
      </c>
      <c r="E70" s="195"/>
      <c r="F70" s="195">
        <f>F8</f>
        <v>3031.5629586445634</v>
      </c>
      <c r="G70" s="195">
        <f>G8</f>
        <v>3164.6265660467579</v>
      </c>
      <c r="H70" s="195">
        <f>H8</f>
        <v>3824.8871192097404</v>
      </c>
      <c r="I70" s="195">
        <f>I8</f>
        <v>3669.5026629557356</v>
      </c>
      <c r="J70" s="195">
        <f>J8</f>
        <v>3594.4847963007865</v>
      </c>
    </row>
    <row r="71" spans="1:10" ht="15" hidden="1" customHeight="1" outlineLevel="1">
      <c r="A71" s="90"/>
      <c r="B71" s="43" t="s">
        <v>28</v>
      </c>
      <c r="C71" s="65" t="s">
        <v>327</v>
      </c>
      <c r="D71" s="195">
        <f>D14</f>
        <v>11827.775246408544</v>
      </c>
      <c r="E71" s="195"/>
      <c r="F71" s="195">
        <f t="shared" ref="F71:J72" si="4">F14</f>
        <v>13516.091985891067</v>
      </c>
      <c r="G71" s="195">
        <f t="shared" si="4"/>
        <v>14603.743574208995</v>
      </c>
      <c r="H71" s="195">
        <f t="shared" si="4"/>
        <v>15545.007707321392</v>
      </c>
      <c r="I71" s="195">
        <f t="shared" si="4"/>
        <v>14986.920357858991</v>
      </c>
      <c r="J71" s="195">
        <f t="shared" si="4"/>
        <v>14829.142170091178</v>
      </c>
    </row>
    <row r="72" spans="1:10" ht="15" hidden="1" customHeight="1" outlineLevel="1">
      <c r="A72" s="90"/>
      <c r="B72" s="43" t="s">
        <v>30</v>
      </c>
      <c r="C72" s="65" t="s">
        <v>328</v>
      </c>
      <c r="D72" s="195">
        <f>D15</f>
        <v>2958.3864594805718</v>
      </c>
      <c r="E72" s="195"/>
      <c r="F72" s="195">
        <f t="shared" si="4"/>
        <v>2376.3228789440732</v>
      </c>
      <c r="G72" s="195">
        <f t="shared" si="4"/>
        <v>2399.7975685597671</v>
      </c>
      <c r="H72" s="195">
        <f t="shared" si="4"/>
        <v>2232.7462888523792</v>
      </c>
      <c r="I72" s="195">
        <f t="shared" si="4"/>
        <v>2308.3260690441421</v>
      </c>
      <c r="J72" s="195">
        <f t="shared" si="4"/>
        <v>2279.5193139294329</v>
      </c>
    </row>
    <row r="73" spans="1:10" ht="15" hidden="1" customHeight="1" outlineLevel="1">
      <c r="A73" s="90"/>
      <c r="B73" s="43" t="s">
        <v>329</v>
      </c>
      <c r="C73" s="65" t="s">
        <v>330</v>
      </c>
      <c r="D73" s="195">
        <f>SUM(D20:D21)</f>
        <v>62682.609214138756</v>
      </c>
      <c r="E73" s="195"/>
      <c r="F73" s="195">
        <f>SUM(F20:F21)</f>
        <v>63266.461338025132</v>
      </c>
      <c r="G73" s="195">
        <f>SUM(G20:G21)</f>
        <v>66480.107190555544</v>
      </c>
      <c r="H73" s="195">
        <f>SUM(H20:H21)</f>
        <v>66234.025562727809</v>
      </c>
      <c r="I73" s="195">
        <f>SUM(I20:I21)</f>
        <v>65023.216063163527</v>
      </c>
      <c r="J73" s="195">
        <f>SUM(J20:J21)</f>
        <v>64487.687321690355</v>
      </c>
    </row>
    <row r="74" spans="1:10" ht="15" hidden="1" customHeight="1" outlineLevel="1">
      <c r="A74" s="90"/>
      <c r="B74" s="43">
        <v>22.23</v>
      </c>
      <c r="C74" s="65" t="s">
        <v>331</v>
      </c>
      <c r="D74" s="195">
        <f>SUM(D22:D24)</f>
        <v>24272.308926453334</v>
      </c>
      <c r="E74" s="195"/>
      <c r="F74" s="195">
        <f>SUM(F22:F24)</f>
        <v>22112.796262601027</v>
      </c>
      <c r="G74" s="195">
        <f>SUM(G22:G24)</f>
        <v>22717.468752545203</v>
      </c>
      <c r="H74" s="195">
        <f>SUM(H22:H24)</f>
        <v>21743.494880601378</v>
      </c>
      <c r="I74" s="195">
        <f>SUM(I22:I24)</f>
        <v>21899.116138606692</v>
      </c>
      <c r="J74" s="195">
        <f>SUM(J22:J24)</f>
        <v>21975.837276953829</v>
      </c>
    </row>
    <row r="75" spans="1:10" ht="15" hidden="1" customHeight="1" outlineLevel="1">
      <c r="A75" s="90"/>
      <c r="B75" s="43">
        <v>26.27</v>
      </c>
      <c r="C75" s="212" t="s">
        <v>332</v>
      </c>
      <c r="D75" s="195">
        <f>SUM(D29:D30)</f>
        <v>14379.604955134131</v>
      </c>
      <c r="E75" s="195"/>
      <c r="F75" s="195">
        <f>SUM(F29:F30)</f>
        <v>11822.771371246934</v>
      </c>
      <c r="G75" s="195">
        <f>SUM(G29:G30)</f>
        <v>12963.596823062358</v>
      </c>
      <c r="H75" s="195">
        <f>SUM(H29:H30)</f>
        <v>12825.47832113977</v>
      </c>
      <c r="I75" s="195">
        <f>SUM(I29:I30)</f>
        <v>12655.19470969008</v>
      </c>
      <c r="J75" s="195">
        <f>SUM(J29:J30)</f>
        <v>12554.441199722951</v>
      </c>
    </row>
    <row r="76" spans="1:10" ht="15" hidden="1" customHeight="1" outlineLevel="1">
      <c r="A76" s="90"/>
      <c r="B76" s="43">
        <v>29</v>
      </c>
      <c r="C76" s="65" t="s">
        <v>333</v>
      </c>
      <c r="D76" s="195">
        <f>D32</f>
        <v>29162.625765402307</v>
      </c>
      <c r="E76" s="195"/>
      <c r="F76" s="195">
        <f>F32</f>
        <v>26340.84143371804</v>
      </c>
      <c r="G76" s="195">
        <f>G32</f>
        <v>28094.156214140607</v>
      </c>
      <c r="H76" s="195">
        <f>H32</f>
        <v>28291.833993262415</v>
      </c>
      <c r="I76" s="195">
        <f>I32</f>
        <v>27985.864482523462</v>
      </c>
      <c r="J76" s="195">
        <f>J32</f>
        <v>27446.841717096773</v>
      </c>
    </row>
    <row r="77" spans="1:10" ht="15" hidden="1" customHeight="1" outlineLevel="1">
      <c r="A77" s="90"/>
      <c r="B77" s="43" t="s">
        <v>68</v>
      </c>
      <c r="C77" s="65" t="s">
        <v>334</v>
      </c>
      <c r="D77" s="195">
        <f>D34</f>
        <v>3712.0600351762891</v>
      </c>
      <c r="E77" s="195"/>
      <c r="F77" s="195">
        <f>F34</f>
        <v>3125.2957292346782</v>
      </c>
      <c r="G77" s="195">
        <f>G34</f>
        <v>3303.2819546314586</v>
      </c>
      <c r="H77" s="195">
        <f>H34</f>
        <v>3273.6858040376856</v>
      </c>
      <c r="I77" s="195">
        <f>I34</f>
        <v>3309.0269087497159</v>
      </c>
      <c r="J77" s="195">
        <f>J34</f>
        <v>3194.2304647332035</v>
      </c>
    </row>
    <row r="78" spans="1:10" ht="15" hidden="1" customHeight="1" outlineLevel="1">
      <c r="A78" s="90"/>
      <c r="B78" s="43"/>
      <c r="C78" s="65" t="s">
        <v>495</v>
      </c>
      <c r="D78" s="195">
        <f>D69-SUM(D70:D77)</f>
        <v>103833.52767417979</v>
      </c>
      <c r="E78" s="195"/>
      <c r="F78" s="195">
        <f t="shared" ref="F78:I78" si="5">F69-SUM(F70:F77)</f>
        <v>93594.627293342521</v>
      </c>
      <c r="G78" s="195">
        <f t="shared" si="5"/>
        <v>92759.204185612238</v>
      </c>
      <c r="H78" s="195">
        <f t="shared" si="5"/>
        <v>93814.431819673075</v>
      </c>
      <c r="I78" s="195">
        <f t="shared" si="5"/>
        <v>90465.199526146956</v>
      </c>
      <c r="J78" s="195">
        <f t="shared" ref="J78" si="6">J69-SUM(J70:J77)</f>
        <v>89379.657759524998</v>
      </c>
    </row>
    <row r="79" spans="1:10" ht="15" hidden="1" customHeight="1" outlineLevel="1">
      <c r="A79" s="90"/>
      <c r="B79" s="43" t="s">
        <v>335</v>
      </c>
      <c r="C79" s="66" t="s">
        <v>336</v>
      </c>
      <c r="D79" s="196">
        <f>SUM(D39:D59)</f>
        <v>53788.730180083236</v>
      </c>
      <c r="E79" s="196"/>
      <c r="F79" s="196">
        <f>SUM(F39:F59)</f>
        <v>48698.447970825597</v>
      </c>
      <c r="G79" s="196">
        <f>SUM(G39:G59)</f>
        <v>45104.786421364544</v>
      </c>
      <c r="H79" s="196">
        <f>SUM(H39:H59)</f>
        <v>47312.311073414035</v>
      </c>
      <c r="I79" s="196">
        <f>SUM(I39:I59)</f>
        <v>47658.721101787436</v>
      </c>
      <c r="J79" s="196">
        <f>SUM(J39:J59)</f>
        <v>48409.223523422595</v>
      </c>
    </row>
    <row r="80" spans="1:10" ht="15" hidden="1" customHeight="1" outlineLevel="1">
      <c r="A80" s="90"/>
      <c r="B80" s="43" t="s">
        <v>337</v>
      </c>
      <c r="C80" s="65" t="s">
        <v>338</v>
      </c>
      <c r="D80" s="195">
        <f>SUM(D42:D44)</f>
        <v>9674.9769941731774</v>
      </c>
      <c r="E80" s="195"/>
      <c r="F80" s="195">
        <f>SUM(F42:F44)</f>
        <v>8244.5208522086868</v>
      </c>
      <c r="G80" s="195">
        <f>SUM(G42:G44)</f>
        <v>7960.739212212432</v>
      </c>
      <c r="H80" s="195">
        <f>SUM(H42:H44)</f>
        <v>7976.3500566458706</v>
      </c>
      <c r="I80" s="195">
        <f>SUM(I42:I44)</f>
        <v>8612.9302460945146</v>
      </c>
      <c r="J80" s="195">
        <f>SUM(J42:J44)</f>
        <v>8795.9232322838852</v>
      </c>
    </row>
    <row r="81" spans="1:10" ht="15" hidden="1" customHeight="1" outlineLevel="1">
      <c r="A81" s="90"/>
      <c r="B81" s="43" t="s">
        <v>339</v>
      </c>
      <c r="C81" s="65" t="s">
        <v>340</v>
      </c>
      <c r="D81" s="195">
        <f>D50</f>
        <v>1458.8013236556108</v>
      </c>
      <c r="E81" s="195"/>
      <c r="F81" s="195">
        <f>F50</f>
        <v>1524.3495659322459</v>
      </c>
      <c r="G81" s="195">
        <f>G50</f>
        <v>1482.7979109833768</v>
      </c>
      <c r="H81" s="195">
        <f>H50</f>
        <v>1486.7443822097907</v>
      </c>
      <c r="I81" s="195">
        <f>I50</f>
        <v>1582.4895594759976</v>
      </c>
      <c r="J81" s="195">
        <f>J50</f>
        <v>1502.0874261797426</v>
      </c>
    </row>
    <row r="82" spans="1:10" ht="15" hidden="1" customHeight="1" outlineLevel="1">
      <c r="A82" s="90"/>
      <c r="B82" s="43" t="s">
        <v>341</v>
      </c>
      <c r="C82" s="65" t="s">
        <v>342</v>
      </c>
      <c r="D82" s="195">
        <f>SUM(D45:D48)</f>
        <v>30451.164355860474</v>
      </c>
      <c r="E82" s="195"/>
      <c r="F82" s="195">
        <f>SUM(F45:F48)</f>
        <v>27390.44280088567</v>
      </c>
      <c r="G82" s="195">
        <f>SUM(G45:G48)</f>
        <v>24285.616676970909</v>
      </c>
      <c r="H82" s="195">
        <f>SUM(H45:H48)</f>
        <v>26263.865110996474</v>
      </c>
      <c r="I82" s="195">
        <f>SUM(I45:I48)</f>
        <v>25436.512742916795</v>
      </c>
      <c r="J82" s="195">
        <f>SUM(J45:J48)</f>
        <v>25604.418535708246</v>
      </c>
    </row>
    <row r="83" spans="1:10" ht="15" hidden="1" customHeight="1" outlineLevel="1">
      <c r="A83" s="90"/>
      <c r="B83" s="43">
        <v>68</v>
      </c>
      <c r="C83" s="65" t="s">
        <v>141</v>
      </c>
      <c r="D83" s="195">
        <f>D53</f>
        <v>97.690978669902108</v>
      </c>
      <c r="E83" s="195"/>
      <c r="F83" s="195">
        <f>F53</f>
        <v>70.268847022635498</v>
      </c>
      <c r="G83" s="195">
        <f>G53</f>
        <v>61.944524483286827</v>
      </c>
      <c r="H83" s="195">
        <f>H53</f>
        <v>65.549283269964732</v>
      </c>
      <c r="I83" s="195">
        <f>I53</f>
        <v>26.774987127351807</v>
      </c>
      <c r="J83" s="195">
        <f>J53</f>
        <v>30.090581507097202</v>
      </c>
    </row>
    <row r="84" spans="1:10" ht="15" hidden="1" customHeight="1" outlineLevel="1">
      <c r="A84" s="90"/>
      <c r="B84" s="43" t="s">
        <v>343</v>
      </c>
      <c r="C84" s="65" t="s">
        <v>344</v>
      </c>
      <c r="D84" s="195">
        <f>SUM(D58)</f>
        <v>0</v>
      </c>
      <c r="E84" s="195"/>
      <c r="F84" s="195">
        <f>SUM(F58)</f>
        <v>0</v>
      </c>
      <c r="G84" s="195">
        <f>SUM(G58)</f>
        <v>0</v>
      </c>
      <c r="H84" s="195">
        <f>SUM(H58)</f>
        <v>0</v>
      </c>
      <c r="I84" s="195">
        <f>SUM(I58)</f>
        <v>3.2116105593322724</v>
      </c>
      <c r="J84" s="195">
        <f>SUM(J58)</f>
        <v>3.7475804421590033</v>
      </c>
    </row>
    <row r="85" spans="1:10" ht="15" hidden="1" customHeight="1" outlineLevel="1">
      <c r="A85" s="90"/>
      <c r="B85" s="43"/>
      <c r="C85" s="65" t="s">
        <v>496</v>
      </c>
      <c r="D85" s="195">
        <f>D79-SUM(D80:D84)</f>
        <v>12106.096527724068</v>
      </c>
      <c r="E85" s="195"/>
      <c r="F85" s="195">
        <f t="shared" ref="F85:J85" si="7">F79-SUM(F80:F84)</f>
        <v>11468.865904776358</v>
      </c>
      <c r="G85" s="195">
        <f t="shared" si="7"/>
        <v>11313.688096714533</v>
      </c>
      <c r="H85" s="195">
        <f t="shared" si="7"/>
        <v>11519.802240291931</v>
      </c>
      <c r="I85" s="195">
        <f t="shared" si="7"/>
        <v>11996.801955613439</v>
      </c>
      <c r="J85" s="195">
        <f t="shared" si="7"/>
        <v>12472.956167301476</v>
      </c>
    </row>
    <row r="86" spans="1:10" ht="15" hidden="1" customHeight="1" outlineLevel="1">
      <c r="A86" s="90"/>
      <c r="B86" s="45"/>
      <c r="C86" s="66" t="s">
        <v>119</v>
      </c>
      <c r="D86" s="68">
        <f>D64+D69+D79</f>
        <v>353247.4847321171</v>
      </c>
      <c r="E86" s="68"/>
      <c r="F86" s="68">
        <f t="shared" ref="F86:J86" si="8">F64+F69+F79</f>
        <v>328432.73330232961</v>
      </c>
      <c r="G86" s="68">
        <f t="shared" si="8"/>
        <v>331120.85868097685</v>
      </c>
      <c r="H86" s="68">
        <f t="shared" si="8"/>
        <v>340371.39806412579</v>
      </c>
      <c r="I86" s="68">
        <f t="shared" si="8"/>
        <v>338250.08720068715</v>
      </c>
      <c r="J86" s="68">
        <f t="shared" si="8"/>
        <v>337656.22221391834</v>
      </c>
    </row>
    <row r="87" spans="1:10" ht="7.5" hidden="1" customHeight="1" outlineLevel="1">
      <c r="A87" s="90"/>
      <c r="B87" s="45"/>
      <c r="C87" s="46"/>
      <c r="D87" s="47"/>
      <c r="E87" s="47"/>
      <c r="F87" s="47"/>
      <c r="G87" s="47"/>
      <c r="H87" s="47"/>
      <c r="I87" s="47"/>
      <c r="J87" s="47"/>
    </row>
    <row r="88" spans="1:10" s="41" customFormat="1" ht="21" customHeight="1" collapsed="1">
      <c r="A88" s="93"/>
      <c r="C88" s="40"/>
      <c r="D88" s="36" t="s">
        <v>148</v>
      </c>
      <c r="E88" s="49"/>
      <c r="F88" s="49"/>
      <c r="G88" s="49"/>
      <c r="H88" s="49"/>
      <c r="I88" s="49"/>
      <c r="J88" s="49"/>
    </row>
    <row r="89" spans="1:10" ht="15" customHeight="1">
      <c r="A89" s="90">
        <v>56</v>
      </c>
      <c r="B89" s="43" t="s">
        <v>16</v>
      </c>
      <c r="C89" s="65" t="s">
        <v>149</v>
      </c>
      <c r="D89" s="193">
        <f t="shared" ref="D89:D116" si="9">IF($D8&gt;0,D8/$D8*100,"")</f>
        <v>100</v>
      </c>
      <c r="E89" s="144"/>
      <c r="F89" s="144">
        <f t="shared" ref="F89:J98" si="10">IF($D8&gt;0,F8/$D8*100,"")</f>
        <v>119.29989750900525</v>
      </c>
      <c r="G89" s="144">
        <f t="shared" si="10"/>
        <v>124.53629699726061</v>
      </c>
      <c r="H89" s="144">
        <f t="shared" si="10"/>
        <v>150.51926927793568</v>
      </c>
      <c r="I89" s="144">
        <f t="shared" si="10"/>
        <v>144.40448625727115</v>
      </c>
      <c r="J89" s="144">
        <f t="shared" si="10"/>
        <v>141.45233783569222</v>
      </c>
    </row>
    <row r="90" spans="1:10" ht="15" customHeight="1">
      <c r="A90" s="90">
        <v>57</v>
      </c>
      <c r="B90" s="43" t="s">
        <v>18</v>
      </c>
      <c r="C90" s="65" t="s">
        <v>150</v>
      </c>
      <c r="D90" s="193">
        <f t="shared" si="9"/>
        <v>100</v>
      </c>
      <c r="E90" s="144"/>
      <c r="F90" s="144">
        <f t="shared" si="10"/>
        <v>89.444692125818477</v>
      </c>
      <c r="G90" s="144">
        <f t="shared" si="10"/>
        <v>73.698048940364174</v>
      </c>
      <c r="H90" s="144">
        <f t="shared" si="10"/>
        <v>62.903453003925577</v>
      </c>
      <c r="I90" s="144">
        <f t="shared" si="10"/>
        <v>60.980742014970993</v>
      </c>
      <c r="J90" s="144">
        <f t="shared" si="10"/>
        <v>52.04541643366457</v>
      </c>
    </row>
    <row r="91" spans="1:10" ht="15" customHeight="1">
      <c r="A91" s="90">
        <v>58</v>
      </c>
      <c r="B91" s="43" t="s">
        <v>20</v>
      </c>
      <c r="C91" s="65" t="s">
        <v>151</v>
      </c>
      <c r="D91" s="193">
        <f t="shared" si="9"/>
        <v>100</v>
      </c>
      <c r="E91" s="144"/>
      <c r="F91" s="144">
        <f t="shared" si="10"/>
        <v>83.328880424367796</v>
      </c>
      <c r="G91" s="144">
        <f t="shared" si="10"/>
        <v>92.301099074675506</v>
      </c>
      <c r="H91" s="144">
        <f t="shared" si="10"/>
        <v>108.27209658440211</v>
      </c>
      <c r="I91" s="144">
        <f t="shared" si="10"/>
        <v>118.55533018947233</v>
      </c>
      <c r="J91" s="144">
        <f t="shared" si="10"/>
        <v>85.426240798910456</v>
      </c>
    </row>
    <row r="92" spans="1:10" ht="15" customHeight="1">
      <c r="A92" s="90">
        <v>59</v>
      </c>
      <c r="B92" s="43" t="s">
        <v>22</v>
      </c>
      <c r="C92" s="65" t="s">
        <v>152</v>
      </c>
      <c r="D92" s="193">
        <f t="shared" si="9"/>
        <v>100</v>
      </c>
      <c r="E92" s="144"/>
      <c r="F92" s="144">
        <f t="shared" si="10"/>
        <v>121.39797704486588</v>
      </c>
      <c r="G92" s="144">
        <f t="shared" si="10"/>
        <v>109.4181174892302</v>
      </c>
      <c r="H92" s="144">
        <f t="shared" si="10"/>
        <v>37.522720474974022</v>
      </c>
      <c r="I92" s="144">
        <f t="shared" si="10"/>
        <v>6.8823907919803879</v>
      </c>
      <c r="J92" s="144">
        <f t="shared" si="10"/>
        <v>22.449157382512983</v>
      </c>
    </row>
    <row r="93" spans="1:10" ht="15" customHeight="1">
      <c r="A93" s="90">
        <v>60</v>
      </c>
      <c r="B93" s="43" t="s">
        <v>24</v>
      </c>
      <c r="C93" s="65" t="s">
        <v>153</v>
      </c>
      <c r="D93" s="193">
        <f t="shared" si="9"/>
        <v>100</v>
      </c>
      <c r="E93" s="144"/>
      <c r="F93" s="144">
        <f t="shared" si="10"/>
        <v>562.3681724652597</v>
      </c>
      <c r="G93" s="144">
        <f t="shared" si="10"/>
        <v>348.05427130846886</v>
      </c>
      <c r="H93" s="144">
        <f t="shared" si="10"/>
        <v>214.07135848787138</v>
      </c>
      <c r="I93" s="144">
        <f t="shared" si="10"/>
        <v>35.915413942700411</v>
      </c>
      <c r="J93" s="202">
        <f t="shared" si="10"/>
        <v>61920.778892365219</v>
      </c>
    </row>
    <row r="94" spans="1:10" ht="15" customHeight="1">
      <c r="A94" s="90">
        <v>61</v>
      </c>
      <c r="B94" s="43" t="s">
        <v>26</v>
      </c>
      <c r="C94" s="65" t="s">
        <v>154</v>
      </c>
      <c r="D94" s="193">
        <f t="shared" si="9"/>
        <v>100</v>
      </c>
      <c r="E94" s="144"/>
      <c r="F94" s="144">
        <f t="shared" si="10"/>
        <v>59.012493919216304</v>
      </c>
      <c r="G94" s="144">
        <f t="shared" si="10"/>
        <v>55.234535197578914</v>
      </c>
      <c r="H94" s="144">
        <f t="shared" si="10"/>
        <v>50.803501893212569</v>
      </c>
      <c r="I94" s="144">
        <f t="shared" si="10"/>
        <v>53.32746445127777</v>
      </c>
      <c r="J94" s="144">
        <f t="shared" si="10"/>
        <v>52.461148335174798</v>
      </c>
    </row>
    <row r="95" spans="1:10" ht="15" customHeight="1">
      <c r="A95" s="90">
        <v>62</v>
      </c>
      <c r="B95" s="43" t="s">
        <v>28</v>
      </c>
      <c r="C95" s="65" t="s">
        <v>155</v>
      </c>
      <c r="D95" s="193">
        <f t="shared" si="9"/>
        <v>100</v>
      </c>
      <c r="E95" s="144"/>
      <c r="F95" s="144">
        <f t="shared" si="10"/>
        <v>114.27416994582454</v>
      </c>
      <c r="G95" s="144">
        <f t="shared" si="10"/>
        <v>123.469911035411</v>
      </c>
      <c r="H95" s="144">
        <f t="shared" si="10"/>
        <v>131.4279937137085</v>
      </c>
      <c r="I95" s="144">
        <f t="shared" si="10"/>
        <v>126.70954634862299</v>
      </c>
      <c r="J95" s="144">
        <f t="shared" si="10"/>
        <v>125.37558299134899</v>
      </c>
    </row>
    <row r="96" spans="1:10" ht="15" customHeight="1">
      <c r="A96" s="90">
        <v>63</v>
      </c>
      <c r="B96" s="43" t="s">
        <v>30</v>
      </c>
      <c r="C96" s="65" t="s">
        <v>156</v>
      </c>
      <c r="D96" s="193">
        <f t="shared" si="9"/>
        <v>100</v>
      </c>
      <c r="E96" s="144"/>
      <c r="F96" s="144">
        <f t="shared" si="10"/>
        <v>80.324964689072559</v>
      </c>
      <c r="G96" s="144">
        <f t="shared" si="10"/>
        <v>81.118461074254625</v>
      </c>
      <c r="H96" s="144">
        <f t="shared" si="10"/>
        <v>75.471758657400045</v>
      </c>
      <c r="I96" s="144">
        <f t="shared" si="10"/>
        <v>78.026522249883271</v>
      </c>
      <c r="J96" s="144">
        <f t="shared" si="10"/>
        <v>77.052790267626719</v>
      </c>
    </row>
    <row r="97" spans="1:10" ht="15" customHeight="1">
      <c r="A97" s="90">
        <v>64</v>
      </c>
      <c r="B97" s="43" t="s">
        <v>32</v>
      </c>
      <c r="C97" s="65" t="s">
        <v>157</v>
      </c>
      <c r="D97" s="193">
        <f t="shared" si="9"/>
        <v>100</v>
      </c>
      <c r="E97" s="144"/>
      <c r="F97" s="144">
        <f t="shared" si="10"/>
        <v>110.518381911887</v>
      </c>
      <c r="G97" s="144">
        <f t="shared" si="10"/>
        <v>111.76379876573657</v>
      </c>
      <c r="H97" s="144">
        <f t="shared" si="10"/>
        <v>89.669395284648985</v>
      </c>
      <c r="I97" s="144">
        <f t="shared" si="10"/>
        <v>88.551414771481589</v>
      </c>
      <c r="J97" s="144">
        <f t="shared" si="10"/>
        <v>85.613619557835875</v>
      </c>
    </row>
    <row r="98" spans="1:10" ht="15" customHeight="1">
      <c r="A98" s="90">
        <v>65</v>
      </c>
      <c r="B98" s="43" t="s">
        <v>34</v>
      </c>
      <c r="C98" s="65" t="s">
        <v>158</v>
      </c>
      <c r="D98" s="193">
        <f t="shared" si="9"/>
        <v>100</v>
      </c>
      <c r="E98" s="144"/>
      <c r="F98" s="144">
        <f t="shared" si="10"/>
        <v>104.78135550391636</v>
      </c>
      <c r="G98" s="144">
        <f t="shared" si="10"/>
        <v>104.558404809629</v>
      </c>
      <c r="H98" s="144">
        <f t="shared" si="10"/>
        <v>99.979212410063369</v>
      </c>
      <c r="I98" s="144">
        <f t="shared" si="10"/>
        <v>101.57636016010649</v>
      </c>
      <c r="J98" s="144">
        <f t="shared" si="10"/>
        <v>100.02022435267533</v>
      </c>
    </row>
    <row r="99" spans="1:10" ht="15" customHeight="1">
      <c r="A99" s="90">
        <v>66</v>
      </c>
      <c r="B99" s="43" t="s">
        <v>36</v>
      </c>
      <c r="C99" s="65" t="s">
        <v>159</v>
      </c>
      <c r="D99" s="193">
        <f t="shared" si="9"/>
        <v>100</v>
      </c>
      <c r="E99" s="144"/>
      <c r="F99" s="144">
        <f t="shared" ref="F99:J108" si="11">IF($D18&gt;0,F18/$D18*100,"")</f>
        <v>103.82632637874087</v>
      </c>
      <c r="G99" s="144">
        <f t="shared" si="11"/>
        <v>103.28334811088111</v>
      </c>
      <c r="H99" s="144">
        <f t="shared" si="11"/>
        <v>108.14018309998821</v>
      </c>
      <c r="I99" s="144">
        <f t="shared" si="11"/>
        <v>100.15694209524844</v>
      </c>
      <c r="J99" s="144">
        <f t="shared" si="11"/>
        <v>97.286348466811788</v>
      </c>
    </row>
    <row r="100" spans="1:10" ht="15" customHeight="1">
      <c r="A100" s="90">
        <v>67</v>
      </c>
      <c r="B100" s="43" t="s">
        <v>38</v>
      </c>
      <c r="C100" s="65" t="s">
        <v>160</v>
      </c>
      <c r="D100" s="193">
        <f t="shared" si="9"/>
        <v>100</v>
      </c>
      <c r="E100" s="144"/>
      <c r="F100" s="144">
        <f t="shared" si="11"/>
        <v>73.359144280149565</v>
      </c>
      <c r="G100" s="144">
        <f t="shared" si="11"/>
        <v>75.24969682769644</v>
      </c>
      <c r="H100" s="144">
        <f t="shared" si="11"/>
        <v>82.65558223960997</v>
      </c>
      <c r="I100" s="144">
        <f t="shared" si="11"/>
        <v>85.5426680522759</v>
      </c>
      <c r="J100" s="144">
        <f t="shared" si="11"/>
        <v>82.408160040216359</v>
      </c>
    </row>
    <row r="101" spans="1:10" ht="15" customHeight="1">
      <c r="A101" s="90">
        <v>68</v>
      </c>
      <c r="B101" s="43" t="s">
        <v>40</v>
      </c>
      <c r="C101" s="65" t="s">
        <v>161</v>
      </c>
      <c r="D101" s="193">
        <f t="shared" si="9"/>
        <v>100</v>
      </c>
      <c r="E101" s="144"/>
      <c r="F101" s="144">
        <f t="shared" si="11"/>
        <v>101.1665498673383</v>
      </c>
      <c r="G101" s="144">
        <f t="shared" si="11"/>
        <v>105.73996791535643</v>
      </c>
      <c r="H101" s="144">
        <f t="shared" si="11"/>
        <v>104.30812893970941</v>
      </c>
      <c r="I101" s="144">
        <f t="shared" si="11"/>
        <v>101.68679090563487</v>
      </c>
      <c r="J101" s="144">
        <f t="shared" si="11"/>
        <v>101.00368676944649</v>
      </c>
    </row>
    <row r="102" spans="1:10" ht="15" customHeight="1">
      <c r="A102" s="90">
        <v>69</v>
      </c>
      <c r="B102" s="43" t="s">
        <v>42</v>
      </c>
      <c r="C102" s="65" t="s">
        <v>162</v>
      </c>
      <c r="D102" s="193">
        <f t="shared" si="9"/>
        <v>100</v>
      </c>
      <c r="E102" s="144"/>
      <c r="F102" s="144">
        <f t="shared" si="11"/>
        <v>95.529738672594405</v>
      </c>
      <c r="G102" s="144">
        <f t="shared" si="11"/>
        <v>113.37201678811088</v>
      </c>
      <c r="H102" s="144">
        <f t="shared" si="11"/>
        <v>136.85676418997269</v>
      </c>
      <c r="I102" s="144">
        <f t="shared" si="11"/>
        <v>150.77095392639185</v>
      </c>
      <c r="J102" s="144">
        <f t="shared" si="11"/>
        <v>145.98216299630448</v>
      </c>
    </row>
    <row r="103" spans="1:10" ht="15" customHeight="1">
      <c r="A103" s="90">
        <v>70</v>
      </c>
      <c r="B103" s="43" t="s">
        <v>44</v>
      </c>
      <c r="C103" s="65" t="s">
        <v>163</v>
      </c>
      <c r="D103" s="193">
        <f t="shared" si="9"/>
        <v>100</v>
      </c>
      <c r="E103" s="144"/>
      <c r="F103" s="144">
        <f t="shared" si="11"/>
        <v>91.316313055874261</v>
      </c>
      <c r="G103" s="144">
        <f t="shared" si="11"/>
        <v>94.293783839893763</v>
      </c>
      <c r="H103" s="144">
        <f t="shared" si="11"/>
        <v>87.724206477075725</v>
      </c>
      <c r="I103" s="144">
        <f t="shared" si="11"/>
        <v>90.235307822318703</v>
      </c>
      <c r="J103" s="144">
        <f t="shared" si="11"/>
        <v>88.515703434340452</v>
      </c>
    </row>
    <row r="104" spans="1:10" ht="15" customHeight="1">
      <c r="A104" s="90">
        <v>71</v>
      </c>
      <c r="B104" s="43" t="s">
        <v>46</v>
      </c>
      <c r="C104" s="65" t="s">
        <v>164</v>
      </c>
      <c r="D104" s="193">
        <f t="shared" si="9"/>
        <v>100</v>
      </c>
      <c r="E104" s="144"/>
      <c r="F104" s="144">
        <f t="shared" si="11"/>
        <v>98.99216274091998</v>
      </c>
      <c r="G104" s="144">
        <f t="shared" si="11"/>
        <v>102.8513817760731</v>
      </c>
      <c r="H104" s="144">
        <f t="shared" si="11"/>
        <v>94.608947893063217</v>
      </c>
      <c r="I104" s="144">
        <f t="shared" si="11"/>
        <v>100.66924507388882</v>
      </c>
      <c r="J104" s="144">
        <f t="shared" si="11"/>
        <v>104.49720586377028</v>
      </c>
    </row>
    <row r="105" spans="1:10" ht="15" customHeight="1">
      <c r="A105" s="90">
        <v>72</v>
      </c>
      <c r="B105" s="43" t="s">
        <v>48</v>
      </c>
      <c r="C105" s="65" t="s">
        <v>165</v>
      </c>
      <c r="D105" s="193">
        <f t="shared" si="9"/>
        <v>100</v>
      </c>
      <c r="E105" s="144"/>
      <c r="F105" s="144">
        <f t="shared" si="11"/>
        <v>87.848572756754109</v>
      </c>
      <c r="G105" s="144">
        <f t="shared" si="11"/>
        <v>89.363859346640979</v>
      </c>
      <c r="H105" s="144">
        <f t="shared" si="11"/>
        <v>89.333620229309531</v>
      </c>
      <c r="I105" s="144">
        <f t="shared" si="11"/>
        <v>86.160435211601964</v>
      </c>
      <c r="J105" s="144">
        <f t="shared" si="11"/>
        <v>86.979756484786108</v>
      </c>
    </row>
    <row r="106" spans="1:10" ht="15" customHeight="1">
      <c r="A106" s="90">
        <v>73</v>
      </c>
      <c r="B106" s="43" t="s">
        <v>50</v>
      </c>
      <c r="C106" s="65" t="s">
        <v>166</v>
      </c>
      <c r="D106" s="193">
        <f t="shared" si="9"/>
        <v>100</v>
      </c>
      <c r="E106" s="144"/>
      <c r="F106" s="144">
        <f t="shared" si="11"/>
        <v>90.926708073075773</v>
      </c>
      <c r="G106" s="144">
        <f t="shared" si="11"/>
        <v>83.984647168348658</v>
      </c>
      <c r="H106" s="144">
        <f t="shared" si="11"/>
        <v>90.724876368356107</v>
      </c>
      <c r="I106" s="144">
        <f t="shared" si="11"/>
        <v>83.302901002806465</v>
      </c>
      <c r="J106" s="144">
        <f t="shared" si="11"/>
        <v>81.482612058146032</v>
      </c>
    </row>
    <row r="107" spans="1:10" ht="15" customHeight="1">
      <c r="A107" s="90">
        <v>74</v>
      </c>
      <c r="B107" s="43" t="s">
        <v>52</v>
      </c>
      <c r="C107" s="65" t="s">
        <v>167</v>
      </c>
      <c r="D107" s="193">
        <f t="shared" si="9"/>
        <v>100</v>
      </c>
      <c r="E107" s="144"/>
      <c r="F107" s="144">
        <f t="shared" si="11"/>
        <v>69.918428692379635</v>
      </c>
      <c r="G107" s="144">
        <f t="shared" si="11"/>
        <v>82.515329322936211</v>
      </c>
      <c r="H107" s="144">
        <f t="shared" si="11"/>
        <v>75.413279669784856</v>
      </c>
      <c r="I107" s="144">
        <f t="shared" si="11"/>
        <v>74.700225921879053</v>
      </c>
      <c r="J107" s="144">
        <f t="shared" si="11"/>
        <v>78.431656313648531</v>
      </c>
    </row>
    <row r="108" spans="1:10" ht="15" customHeight="1">
      <c r="A108" s="90">
        <v>75</v>
      </c>
      <c r="B108" s="43" t="s">
        <v>54</v>
      </c>
      <c r="C108" s="65" t="s">
        <v>168</v>
      </c>
      <c r="D108" s="193">
        <f t="shared" si="9"/>
        <v>100</v>
      </c>
      <c r="E108" s="144"/>
      <c r="F108" s="144">
        <f t="shared" si="11"/>
        <v>79.688088488817456</v>
      </c>
      <c r="G108" s="144">
        <f t="shared" si="11"/>
        <v>69.928527802998261</v>
      </c>
      <c r="H108" s="144">
        <f t="shared" si="11"/>
        <v>96.03465482828625</v>
      </c>
      <c r="I108" s="144">
        <f t="shared" si="11"/>
        <v>85.3271144883376</v>
      </c>
      <c r="J108" s="144">
        <f t="shared" si="11"/>
        <v>77.001542500764941</v>
      </c>
    </row>
    <row r="109" spans="1:10" ht="15" customHeight="1">
      <c r="A109" s="90">
        <v>76</v>
      </c>
      <c r="B109" s="43" t="s">
        <v>56</v>
      </c>
      <c r="C109" s="65" t="s">
        <v>169</v>
      </c>
      <c r="D109" s="193">
        <f t="shared" si="9"/>
        <v>100</v>
      </c>
      <c r="E109" s="144"/>
      <c r="F109" s="144">
        <f t="shared" ref="F109:J117" si="12">IF($D28&gt;0,F28/$D28*100,"")</f>
        <v>85.896041625393664</v>
      </c>
      <c r="G109" s="144">
        <f t="shared" si="12"/>
        <v>86.807517009412592</v>
      </c>
      <c r="H109" s="144">
        <f t="shared" si="12"/>
        <v>86.793707662524966</v>
      </c>
      <c r="I109" s="144">
        <f t="shared" si="12"/>
        <v>88.871668272633642</v>
      </c>
      <c r="J109" s="144">
        <f t="shared" si="12"/>
        <v>89.506956383175691</v>
      </c>
    </row>
    <row r="110" spans="1:10" ht="15" customHeight="1">
      <c r="A110" s="90">
        <v>77</v>
      </c>
      <c r="B110" s="43" t="s">
        <v>58</v>
      </c>
      <c r="C110" s="65" t="s">
        <v>170</v>
      </c>
      <c r="D110" s="193">
        <f t="shared" si="9"/>
        <v>100</v>
      </c>
      <c r="E110" s="144"/>
      <c r="F110" s="144">
        <f t="shared" si="12"/>
        <v>79.458102138134237</v>
      </c>
      <c r="G110" s="144">
        <f t="shared" si="12"/>
        <v>87.383951497307649</v>
      </c>
      <c r="H110" s="144">
        <f t="shared" si="12"/>
        <v>89.011767188974318</v>
      </c>
      <c r="I110" s="144">
        <f t="shared" si="12"/>
        <v>86.968591533857094</v>
      </c>
      <c r="J110" s="144">
        <f t="shared" si="12"/>
        <v>82.756754781479117</v>
      </c>
    </row>
    <row r="111" spans="1:10" ht="15" customHeight="1">
      <c r="A111" s="90">
        <v>78</v>
      </c>
      <c r="B111" s="43" t="s">
        <v>60</v>
      </c>
      <c r="C111" s="65" t="s">
        <v>171</v>
      </c>
      <c r="D111" s="193">
        <f t="shared" si="9"/>
        <v>100</v>
      </c>
      <c r="E111" s="144"/>
      <c r="F111" s="144">
        <f t="shared" si="12"/>
        <v>85.342232661309978</v>
      </c>
      <c r="G111" s="144">
        <f t="shared" si="12"/>
        <v>93.284676097394453</v>
      </c>
      <c r="H111" s="144">
        <f t="shared" si="12"/>
        <v>89.39619464027129</v>
      </c>
      <c r="I111" s="144">
        <f t="shared" si="12"/>
        <v>89.183677363483113</v>
      </c>
      <c r="J111" s="144">
        <f t="shared" si="12"/>
        <v>92.454898846750538</v>
      </c>
    </row>
    <row r="112" spans="1:10" ht="15" customHeight="1">
      <c r="A112" s="90">
        <v>79</v>
      </c>
      <c r="B112" s="43" t="s">
        <v>62</v>
      </c>
      <c r="C112" s="65" t="s">
        <v>172</v>
      </c>
      <c r="D112" s="193">
        <f t="shared" si="9"/>
        <v>100</v>
      </c>
      <c r="E112" s="144"/>
      <c r="F112" s="144">
        <f t="shared" si="12"/>
        <v>86.344823867022384</v>
      </c>
      <c r="G112" s="144">
        <f t="shared" si="12"/>
        <v>90.954512662059201</v>
      </c>
      <c r="H112" s="144">
        <f t="shared" si="12"/>
        <v>92.034108304320142</v>
      </c>
      <c r="I112" s="144">
        <f t="shared" si="12"/>
        <v>88.365847679549944</v>
      </c>
      <c r="J112" s="144">
        <f t="shared" si="12"/>
        <v>85.057978527930672</v>
      </c>
    </row>
    <row r="113" spans="1:10" ht="15" customHeight="1">
      <c r="A113" s="90">
        <v>80</v>
      </c>
      <c r="B113" s="43" t="s">
        <v>64</v>
      </c>
      <c r="C113" s="65" t="s">
        <v>173</v>
      </c>
      <c r="D113" s="193">
        <f t="shared" si="9"/>
        <v>100</v>
      </c>
      <c r="E113" s="144"/>
      <c r="F113" s="144">
        <f t="shared" si="12"/>
        <v>90.323970295459645</v>
      </c>
      <c r="G113" s="144">
        <f t="shared" si="12"/>
        <v>96.336168217989126</v>
      </c>
      <c r="H113" s="144">
        <f t="shared" si="12"/>
        <v>97.014014515891176</v>
      </c>
      <c r="I113" s="144">
        <f t="shared" si="12"/>
        <v>95.964830834009049</v>
      </c>
      <c r="J113" s="144">
        <f t="shared" si="12"/>
        <v>94.116496703321246</v>
      </c>
    </row>
    <row r="114" spans="1:10" ht="15" customHeight="1">
      <c r="A114" s="90">
        <v>81</v>
      </c>
      <c r="B114" s="43" t="s">
        <v>66</v>
      </c>
      <c r="C114" s="65" t="s">
        <v>174</v>
      </c>
      <c r="D114" s="193">
        <f t="shared" si="9"/>
        <v>100</v>
      </c>
      <c r="E114" s="144"/>
      <c r="F114" s="144">
        <f t="shared" si="12"/>
        <v>96.141732606720765</v>
      </c>
      <c r="G114" s="144">
        <f t="shared" si="12"/>
        <v>89.23957742948204</v>
      </c>
      <c r="H114" s="144">
        <f t="shared" si="12"/>
        <v>90.042856208331074</v>
      </c>
      <c r="I114" s="144">
        <f t="shared" si="12"/>
        <v>95.73773062434303</v>
      </c>
      <c r="J114" s="144">
        <f t="shared" si="12"/>
        <v>96.678989013323431</v>
      </c>
    </row>
    <row r="115" spans="1:10" ht="15" customHeight="1">
      <c r="A115" s="90">
        <v>82</v>
      </c>
      <c r="B115" s="43" t="s">
        <v>68</v>
      </c>
      <c r="C115" s="65" t="s">
        <v>175</v>
      </c>
      <c r="D115" s="193">
        <f t="shared" si="9"/>
        <v>100</v>
      </c>
      <c r="E115" s="144"/>
      <c r="F115" s="144">
        <f t="shared" si="12"/>
        <v>84.193027580876802</v>
      </c>
      <c r="G115" s="144">
        <f t="shared" si="12"/>
        <v>88.987837570751537</v>
      </c>
      <c r="H115" s="144">
        <f t="shared" si="12"/>
        <v>88.190540374226885</v>
      </c>
      <c r="I115" s="144">
        <f t="shared" si="12"/>
        <v>89.142602150629472</v>
      </c>
      <c r="J115" s="144">
        <f t="shared" si="12"/>
        <v>86.050075550071398</v>
      </c>
    </row>
    <row r="116" spans="1:10" ht="15" customHeight="1">
      <c r="A116" s="90">
        <v>83</v>
      </c>
      <c r="B116" s="43" t="s">
        <v>70</v>
      </c>
      <c r="C116" s="65" t="s">
        <v>71</v>
      </c>
      <c r="D116" s="193">
        <f t="shared" si="9"/>
        <v>100</v>
      </c>
      <c r="E116" s="144"/>
      <c r="F116" s="144">
        <f t="shared" si="12"/>
        <v>96.604697171379058</v>
      </c>
      <c r="G116" s="144">
        <f t="shared" si="12"/>
        <v>81.401785041107573</v>
      </c>
      <c r="H116" s="144">
        <f t="shared" si="12"/>
        <v>109.04599763888874</v>
      </c>
      <c r="I116" s="144">
        <f t="shared" si="12"/>
        <v>110.4881239313156</v>
      </c>
      <c r="J116" s="144">
        <f t="shared" si="12"/>
        <v>197.48965674657236</v>
      </c>
    </row>
    <row r="117" spans="1:10" ht="15" customHeight="1">
      <c r="A117" s="90">
        <v>84</v>
      </c>
      <c r="B117" s="43" t="s">
        <v>72</v>
      </c>
      <c r="C117" s="65" t="s">
        <v>176</v>
      </c>
      <c r="D117" s="193">
        <f>IF($D36&gt;0,D36/$D36*100,"-")</f>
        <v>100</v>
      </c>
      <c r="E117" s="144"/>
      <c r="F117" s="144">
        <f t="shared" si="12"/>
        <v>94.71113393175122</v>
      </c>
      <c r="G117" s="144">
        <f t="shared" si="12"/>
        <v>91.798564053032379</v>
      </c>
      <c r="H117" s="144">
        <f t="shared" si="12"/>
        <v>106.03653834379338</v>
      </c>
      <c r="I117" s="144">
        <f t="shared" si="12"/>
        <v>113.6395906099555</v>
      </c>
      <c r="J117" s="144">
        <f t="shared" si="12"/>
        <v>116.22446342591918</v>
      </c>
    </row>
    <row r="118" spans="1:10" ht="15" customHeight="1">
      <c r="A118" s="90">
        <v>85</v>
      </c>
      <c r="B118" s="43" t="s">
        <v>74</v>
      </c>
      <c r="C118" s="65" t="s">
        <v>177</v>
      </c>
      <c r="D118" s="193" t="str">
        <f>IF($D37&gt;0,D37/$D37*100,"-")</f>
        <v>-</v>
      </c>
      <c r="E118" s="157" t="str">
        <f t="shared" ref="E118:J121" si="13">IF($D37&gt;0,E37/$D37*100,"-")</f>
        <v>-</v>
      </c>
      <c r="F118" s="157" t="str">
        <f t="shared" si="13"/>
        <v>-</v>
      </c>
      <c r="G118" s="157" t="str">
        <f t="shared" si="13"/>
        <v>-</v>
      </c>
      <c r="H118" s="157" t="str">
        <f t="shared" si="13"/>
        <v>-</v>
      </c>
      <c r="I118" s="157" t="str">
        <f t="shared" si="13"/>
        <v>-</v>
      </c>
      <c r="J118" s="157" t="str">
        <f t="shared" si="13"/>
        <v>-</v>
      </c>
    </row>
    <row r="119" spans="1:10" ht="15" customHeight="1">
      <c r="A119" s="90">
        <v>86</v>
      </c>
      <c r="B119" s="43" t="s">
        <v>76</v>
      </c>
      <c r="C119" s="65" t="s">
        <v>178</v>
      </c>
      <c r="D119" s="193" t="str">
        <f>IF($D38&gt;0,D38/$D38*100,"-")</f>
        <v>-</v>
      </c>
      <c r="E119" s="157" t="str">
        <f t="shared" si="13"/>
        <v>-</v>
      </c>
      <c r="F119" s="157" t="str">
        <f t="shared" si="13"/>
        <v>-</v>
      </c>
      <c r="G119" s="157" t="str">
        <f t="shared" si="13"/>
        <v>-</v>
      </c>
      <c r="H119" s="157" t="str">
        <f t="shared" si="13"/>
        <v>-</v>
      </c>
      <c r="I119" s="157" t="str">
        <f t="shared" si="13"/>
        <v>-</v>
      </c>
      <c r="J119" s="157" t="str">
        <f t="shared" si="13"/>
        <v>-</v>
      </c>
    </row>
    <row r="120" spans="1:10" ht="15" customHeight="1">
      <c r="A120" s="90">
        <v>87</v>
      </c>
      <c r="B120" s="43" t="s">
        <v>78</v>
      </c>
      <c r="C120" s="65" t="s">
        <v>179</v>
      </c>
      <c r="D120" s="193">
        <f>IF($D39&gt;0,D39/$D39*100,"-")</f>
        <v>100</v>
      </c>
      <c r="E120" s="157">
        <f t="shared" si="13"/>
        <v>0</v>
      </c>
      <c r="F120" s="144">
        <f t="shared" si="13"/>
        <v>169.03689065600676</v>
      </c>
      <c r="G120" s="144">
        <f t="shared" si="13"/>
        <v>173.10138262861921</v>
      </c>
      <c r="H120" s="144">
        <f t="shared" si="13"/>
        <v>163.23482622250097</v>
      </c>
      <c r="I120" s="144">
        <f t="shared" si="13"/>
        <v>143.71364726915397</v>
      </c>
      <c r="J120" s="144">
        <f t="shared" si="13"/>
        <v>132.849314682135</v>
      </c>
    </row>
    <row r="121" spans="1:10" ht="15" customHeight="1">
      <c r="A121" s="90">
        <v>88</v>
      </c>
      <c r="B121" s="43" t="s">
        <v>80</v>
      </c>
      <c r="C121" s="65" t="s">
        <v>180</v>
      </c>
      <c r="D121" s="193" t="str">
        <f>IF($D40&gt;0,D40/$D40*100,"-")</f>
        <v>-</v>
      </c>
      <c r="E121" s="157" t="str">
        <f t="shared" si="13"/>
        <v>-</v>
      </c>
      <c r="F121" s="157" t="str">
        <f t="shared" si="13"/>
        <v>-</v>
      </c>
      <c r="G121" s="157" t="str">
        <f t="shared" si="13"/>
        <v>-</v>
      </c>
      <c r="H121" s="157" t="str">
        <f t="shared" si="13"/>
        <v>-</v>
      </c>
      <c r="I121" s="157" t="str">
        <f t="shared" si="13"/>
        <v>-</v>
      </c>
      <c r="J121" s="157" t="str">
        <f t="shared" si="13"/>
        <v>-</v>
      </c>
    </row>
    <row r="122" spans="1:10" ht="15" customHeight="1">
      <c r="A122" s="90">
        <v>89</v>
      </c>
      <c r="B122" s="43" t="s">
        <v>82</v>
      </c>
      <c r="C122" s="65" t="s">
        <v>181</v>
      </c>
      <c r="D122" s="193">
        <f t="shared" ref="D122:D137" si="14">IF($D41&gt;0,D41/$D41*100,"")</f>
        <v>100</v>
      </c>
      <c r="E122" s="144"/>
      <c r="F122" s="144">
        <f t="shared" ref="F122:J131" si="15">IF($D41&gt;0,F41/$D41*100,"")</f>
        <v>75.879991171590973</v>
      </c>
      <c r="G122" s="144">
        <f t="shared" si="15"/>
        <v>57.571896626216621</v>
      </c>
      <c r="H122" s="144">
        <f t="shared" si="15"/>
        <v>41.712470425914958</v>
      </c>
      <c r="I122" s="144">
        <f t="shared" si="15"/>
        <v>3.6452955605564745</v>
      </c>
      <c r="J122" s="144">
        <f t="shared" si="15"/>
        <v>123.68539244880583</v>
      </c>
    </row>
    <row r="123" spans="1:10" ht="15" customHeight="1">
      <c r="A123" s="90">
        <v>90</v>
      </c>
      <c r="B123" s="43" t="s">
        <v>84</v>
      </c>
      <c r="C123" s="65" t="s">
        <v>182</v>
      </c>
      <c r="D123" s="193">
        <f t="shared" si="14"/>
        <v>100</v>
      </c>
      <c r="E123" s="144"/>
      <c r="F123" s="144">
        <f t="shared" si="15"/>
        <v>627.26422590578795</v>
      </c>
      <c r="G123" s="144">
        <f t="shared" si="15"/>
        <v>791.23624169017887</v>
      </c>
      <c r="H123" s="202">
        <f t="shared" si="15"/>
        <v>1088.763279636237</v>
      </c>
      <c r="I123" s="202">
        <f t="shared" si="15"/>
        <v>2007.159792106951</v>
      </c>
      <c r="J123" s="202">
        <f t="shared" si="15"/>
        <v>1592.8491456059637</v>
      </c>
    </row>
    <row r="124" spans="1:10" ht="15" customHeight="1">
      <c r="A124" s="90">
        <v>91</v>
      </c>
      <c r="B124" s="43" t="s">
        <v>86</v>
      </c>
      <c r="C124" s="65" t="s">
        <v>183</v>
      </c>
      <c r="D124" s="193">
        <f t="shared" si="14"/>
        <v>100</v>
      </c>
      <c r="E124" s="144"/>
      <c r="F124" s="144">
        <f t="shared" si="15"/>
        <v>82.168193534791428</v>
      </c>
      <c r="G124" s="144">
        <f t="shared" si="15"/>
        <v>78.243247337518213</v>
      </c>
      <c r="H124" s="144">
        <f t="shared" si="15"/>
        <v>76.647484382708726</v>
      </c>
      <c r="I124" s="144">
        <f t="shared" si="15"/>
        <v>77.850465227584792</v>
      </c>
      <c r="J124" s="144">
        <f t="shared" si="15"/>
        <v>82.205078096810041</v>
      </c>
    </row>
    <row r="125" spans="1:10" ht="15" customHeight="1">
      <c r="A125" s="90">
        <v>92</v>
      </c>
      <c r="B125" s="43" t="s">
        <v>88</v>
      </c>
      <c r="C125" s="65" t="s">
        <v>184</v>
      </c>
      <c r="D125" s="193">
        <f t="shared" si="14"/>
        <v>100</v>
      </c>
      <c r="E125" s="144"/>
      <c r="F125" s="144">
        <f t="shared" si="15"/>
        <v>0</v>
      </c>
      <c r="G125" s="144">
        <f t="shared" si="15"/>
        <v>0</v>
      </c>
      <c r="H125" s="144">
        <f t="shared" si="15"/>
        <v>0</v>
      </c>
      <c r="I125" s="144">
        <f t="shared" si="15"/>
        <v>0</v>
      </c>
      <c r="J125" s="144">
        <f t="shared" si="15"/>
        <v>0</v>
      </c>
    </row>
    <row r="126" spans="1:10" ht="15" customHeight="1">
      <c r="A126" s="90">
        <v>93</v>
      </c>
      <c r="B126" s="43" t="s">
        <v>90</v>
      </c>
      <c r="C126" s="65" t="s">
        <v>185</v>
      </c>
      <c r="D126" s="193">
        <f t="shared" si="14"/>
        <v>100</v>
      </c>
      <c r="E126" s="144"/>
      <c r="F126" s="144">
        <f t="shared" si="15"/>
        <v>94.397124112437254</v>
      </c>
      <c r="G126" s="144">
        <f t="shared" si="15"/>
        <v>98.706141461869208</v>
      </c>
      <c r="H126" s="144">
        <f t="shared" si="15"/>
        <v>81.387469140345146</v>
      </c>
      <c r="I126" s="144">
        <f t="shared" si="15"/>
        <v>118.70518864801045</v>
      </c>
      <c r="J126" s="144">
        <f t="shared" si="15"/>
        <v>111.30764975957868</v>
      </c>
    </row>
    <row r="127" spans="1:10" ht="15" customHeight="1">
      <c r="A127" s="90">
        <v>94</v>
      </c>
      <c r="B127" s="43" t="s">
        <v>92</v>
      </c>
      <c r="C127" s="65" t="s">
        <v>186</v>
      </c>
      <c r="D127" s="193">
        <f t="shared" si="14"/>
        <v>100</v>
      </c>
      <c r="E127" s="144"/>
      <c r="F127" s="144">
        <f t="shared" si="15"/>
        <v>96.3747459365145</v>
      </c>
      <c r="G127" s="144">
        <f t="shared" si="15"/>
        <v>81.863284926758752</v>
      </c>
      <c r="H127" s="144">
        <f t="shared" si="15"/>
        <v>96.013510082844817</v>
      </c>
      <c r="I127" s="144">
        <f t="shared" si="15"/>
        <v>88.760445346660518</v>
      </c>
      <c r="J127" s="144">
        <f t="shared" si="15"/>
        <v>89.195180539599221</v>
      </c>
    </row>
    <row r="128" spans="1:10" ht="15" customHeight="1">
      <c r="A128" s="90">
        <v>95</v>
      </c>
      <c r="B128" s="43" t="s">
        <v>94</v>
      </c>
      <c r="C128" s="65" t="s">
        <v>187</v>
      </c>
      <c r="D128" s="193">
        <f t="shared" si="14"/>
        <v>100</v>
      </c>
      <c r="E128" s="144"/>
      <c r="F128" s="144">
        <f t="shared" si="15"/>
        <v>71.50248505191125</v>
      </c>
      <c r="G128" s="144">
        <f t="shared" si="15"/>
        <v>67.565495102017465</v>
      </c>
      <c r="H128" s="144">
        <f t="shared" si="15"/>
        <v>61.019684190855806</v>
      </c>
      <c r="I128" s="144">
        <f t="shared" si="15"/>
        <v>64.573885167179228</v>
      </c>
      <c r="J128" s="144">
        <f t="shared" si="15"/>
        <v>66.484760514042435</v>
      </c>
    </row>
    <row r="129" spans="1:10" ht="15" customHeight="1">
      <c r="A129" s="90">
        <v>96</v>
      </c>
      <c r="B129" s="43" t="s">
        <v>96</v>
      </c>
      <c r="C129" s="65" t="s">
        <v>188</v>
      </c>
      <c r="D129" s="193">
        <f t="shared" si="14"/>
        <v>100</v>
      </c>
      <c r="E129" s="144"/>
      <c r="F129" s="144">
        <f t="shared" si="15"/>
        <v>95.919951312462942</v>
      </c>
      <c r="G129" s="144">
        <f t="shared" si="15"/>
        <v>94.345638084102049</v>
      </c>
      <c r="H129" s="144">
        <f t="shared" si="15"/>
        <v>92.453445053178001</v>
      </c>
      <c r="I129" s="144">
        <f t="shared" si="15"/>
        <v>80.317203776760309</v>
      </c>
      <c r="J129" s="144">
        <f t="shared" si="15"/>
        <v>82.601215667821634</v>
      </c>
    </row>
    <row r="130" spans="1:10" ht="15" customHeight="1">
      <c r="A130" s="90">
        <v>97</v>
      </c>
      <c r="B130" s="43" t="s">
        <v>98</v>
      </c>
      <c r="C130" s="65" t="s">
        <v>189</v>
      </c>
      <c r="D130" s="193">
        <f t="shared" si="14"/>
        <v>100</v>
      </c>
      <c r="E130" s="144"/>
      <c r="F130" s="144">
        <f t="shared" si="15"/>
        <v>85.240103477280016</v>
      </c>
      <c r="G130" s="144">
        <f t="shared" si="15"/>
        <v>90.627686516315364</v>
      </c>
      <c r="H130" s="144">
        <f t="shared" si="15"/>
        <v>127.68285285449861</v>
      </c>
      <c r="I130" s="144">
        <f t="shared" si="15"/>
        <v>98.412003068153254</v>
      </c>
      <c r="J130" s="144">
        <f t="shared" si="15"/>
        <v>103.9639342303841</v>
      </c>
    </row>
    <row r="131" spans="1:10" ht="15" customHeight="1">
      <c r="A131" s="90">
        <v>98</v>
      </c>
      <c r="B131" s="43" t="s">
        <v>100</v>
      </c>
      <c r="C131" s="65" t="s">
        <v>190</v>
      </c>
      <c r="D131" s="193">
        <f t="shared" si="14"/>
        <v>100</v>
      </c>
      <c r="E131" s="144"/>
      <c r="F131" s="144">
        <f t="shared" si="15"/>
        <v>104.49329468062022</v>
      </c>
      <c r="G131" s="144">
        <f t="shared" si="15"/>
        <v>101.64495239609688</v>
      </c>
      <c r="H131" s="144">
        <f t="shared" si="15"/>
        <v>101.91548075128951</v>
      </c>
      <c r="I131" s="144">
        <f t="shared" si="15"/>
        <v>108.47875812934117</v>
      </c>
      <c r="J131" s="144">
        <f t="shared" si="15"/>
        <v>102.96723767810008</v>
      </c>
    </row>
    <row r="132" spans="1:10" ht="15" customHeight="1">
      <c r="A132" s="90">
        <v>99</v>
      </c>
      <c r="B132" s="43" t="s">
        <v>9</v>
      </c>
      <c r="C132" s="65" t="s">
        <v>139</v>
      </c>
      <c r="D132" s="193">
        <f t="shared" si="14"/>
        <v>100</v>
      </c>
      <c r="E132" s="144"/>
      <c r="F132" s="144">
        <f t="shared" ref="F132:J137" si="16">IF($D51&gt;0,F51/$D51*100,"")</f>
        <v>76.385093379119596</v>
      </c>
      <c r="G132" s="144">
        <f t="shared" si="16"/>
        <v>67.882977193069777</v>
      </c>
      <c r="H132" s="144">
        <f t="shared" si="16"/>
        <v>72.11384527219397</v>
      </c>
      <c r="I132" s="144">
        <f t="shared" si="16"/>
        <v>83.136360270733391</v>
      </c>
      <c r="J132" s="144">
        <f t="shared" si="16"/>
        <v>80.993302014064597</v>
      </c>
    </row>
    <row r="133" spans="1:10" ht="15" customHeight="1">
      <c r="A133" s="90">
        <v>100</v>
      </c>
      <c r="B133" s="43" t="s">
        <v>103</v>
      </c>
      <c r="C133" s="65" t="s">
        <v>140</v>
      </c>
      <c r="D133" s="193">
        <f t="shared" si="14"/>
        <v>100</v>
      </c>
      <c r="E133" s="144"/>
      <c r="F133" s="144">
        <f t="shared" si="16"/>
        <v>98.939318451179219</v>
      </c>
      <c r="G133" s="144">
        <f t="shared" si="16"/>
        <v>94.91535746412373</v>
      </c>
      <c r="H133" s="144">
        <f t="shared" si="16"/>
        <v>105.53971814113478</v>
      </c>
      <c r="I133" s="144">
        <f t="shared" si="16"/>
        <v>98.005774182709786</v>
      </c>
      <c r="J133" s="144">
        <f t="shared" si="16"/>
        <v>96.439243825166045</v>
      </c>
    </row>
    <row r="134" spans="1:10" ht="15" customHeight="1">
      <c r="A134" s="90">
        <v>101</v>
      </c>
      <c r="B134" s="43" t="s">
        <v>105</v>
      </c>
      <c r="C134" s="65" t="s">
        <v>191</v>
      </c>
      <c r="D134" s="193">
        <f t="shared" si="14"/>
        <v>100</v>
      </c>
      <c r="E134" s="144"/>
      <c r="F134" s="144">
        <f t="shared" si="16"/>
        <v>71.929719590663524</v>
      </c>
      <c r="G134" s="144">
        <f t="shared" si="16"/>
        <v>63.408643588879812</v>
      </c>
      <c r="H134" s="144">
        <f t="shared" si="16"/>
        <v>67.098604356760319</v>
      </c>
      <c r="I134" s="144">
        <f t="shared" si="16"/>
        <v>27.407839999048949</v>
      </c>
      <c r="J134" s="144">
        <f t="shared" si="16"/>
        <v>30.801801677894229</v>
      </c>
    </row>
    <row r="135" spans="1:10" ht="15" customHeight="1">
      <c r="A135" s="90">
        <v>102</v>
      </c>
      <c r="B135" s="43" t="s">
        <v>107</v>
      </c>
      <c r="C135" s="65" t="s">
        <v>192</v>
      </c>
      <c r="D135" s="193">
        <f t="shared" si="14"/>
        <v>100</v>
      </c>
      <c r="E135" s="144"/>
      <c r="F135" s="144">
        <f t="shared" si="16"/>
        <v>72.727721208010905</v>
      </c>
      <c r="G135" s="144">
        <f t="shared" si="16"/>
        <v>74.856287738831668</v>
      </c>
      <c r="H135" s="144">
        <f t="shared" si="16"/>
        <v>75.212041662692855</v>
      </c>
      <c r="I135" s="144">
        <f t="shared" si="16"/>
        <v>76.831472936036022</v>
      </c>
      <c r="J135" s="144">
        <f t="shared" si="16"/>
        <v>80.416360800520238</v>
      </c>
    </row>
    <row r="136" spans="1:10" ht="15" customHeight="1">
      <c r="A136" s="90">
        <v>103</v>
      </c>
      <c r="B136" s="43" t="s">
        <v>109</v>
      </c>
      <c r="C136" s="65" t="s">
        <v>193</v>
      </c>
      <c r="D136" s="193">
        <f t="shared" si="14"/>
        <v>100</v>
      </c>
      <c r="E136" s="144"/>
      <c r="F136" s="144">
        <f t="shared" si="16"/>
        <v>204.69767871489611</v>
      </c>
      <c r="G136" s="144">
        <f t="shared" si="16"/>
        <v>202.8469394311532</v>
      </c>
      <c r="H136" s="144">
        <f t="shared" si="16"/>
        <v>207.78959015261159</v>
      </c>
      <c r="I136" s="144">
        <f t="shared" si="16"/>
        <v>297.80877844136353</v>
      </c>
      <c r="J136" s="144">
        <f t="shared" si="16"/>
        <v>331.08572230767339</v>
      </c>
    </row>
    <row r="137" spans="1:10" ht="15" customHeight="1">
      <c r="A137" s="90">
        <v>104</v>
      </c>
      <c r="B137" s="43" t="s">
        <v>111</v>
      </c>
      <c r="C137" s="65" t="s">
        <v>194</v>
      </c>
      <c r="D137" s="193">
        <f t="shared" si="14"/>
        <v>100</v>
      </c>
      <c r="E137" s="144"/>
      <c r="F137" s="144">
        <f t="shared" si="16"/>
        <v>86.733645777090288</v>
      </c>
      <c r="G137" s="144">
        <f t="shared" si="16"/>
        <v>89.165226562646936</v>
      </c>
      <c r="H137" s="144">
        <f t="shared" si="16"/>
        <v>80.513406199778032</v>
      </c>
      <c r="I137" s="144">
        <f t="shared" si="16"/>
        <v>270.37308866484045</v>
      </c>
      <c r="J137" s="144">
        <f t="shared" si="16"/>
        <v>267.84943094376507</v>
      </c>
    </row>
    <row r="138" spans="1:10" ht="15" customHeight="1">
      <c r="A138" s="90">
        <v>105</v>
      </c>
      <c r="B138" s="43" t="s">
        <v>113</v>
      </c>
      <c r="C138" s="65" t="s">
        <v>146</v>
      </c>
      <c r="D138" s="193" t="str">
        <f t="shared" ref="D138:J139" si="17">IF($D57&gt;0,D57/$D57*100,"-")</f>
        <v>-</v>
      </c>
      <c r="E138" s="157" t="str">
        <f t="shared" si="17"/>
        <v>-</v>
      </c>
      <c r="F138" s="157" t="str">
        <f t="shared" si="17"/>
        <v>-</v>
      </c>
      <c r="G138" s="157" t="str">
        <f t="shared" si="17"/>
        <v>-</v>
      </c>
      <c r="H138" s="157" t="str">
        <f t="shared" si="17"/>
        <v>-</v>
      </c>
      <c r="I138" s="157" t="str">
        <f t="shared" si="17"/>
        <v>-</v>
      </c>
      <c r="J138" s="157" t="str">
        <f t="shared" si="17"/>
        <v>-</v>
      </c>
    </row>
    <row r="139" spans="1:10" ht="15" customHeight="1">
      <c r="A139" s="90">
        <v>106</v>
      </c>
      <c r="B139" s="43" t="s">
        <v>115</v>
      </c>
      <c r="C139" s="65" t="s">
        <v>147</v>
      </c>
      <c r="D139" s="193" t="str">
        <f t="shared" si="17"/>
        <v>-</v>
      </c>
      <c r="E139" s="157" t="str">
        <f t="shared" si="17"/>
        <v>-</v>
      </c>
      <c r="F139" s="157" t="str">
        <f t="shared" si="17"/>
        <v>-</v>
      </c>
      <c r="G139" s="157" t="str">
        <f t="shared" si="17"/>
        <v>-</v>
      </c>
      <c r="H139" s="157" t="str">
        <f t="shared" si="17"/>
        <v>-</v>
      </c>
      <c r="I139" s="157" t="str">
        <f t="shared" si="17"/>
        <v>-</v>
      </c>
      <c r="J139" s="157" t="str">
        <f t="shared" si="17"/>
        <v>-</v>
      </c>
    </row>
    <row r="140" spans="1:10" ht="15" customHeight="1">
      <c r="A140" s="90">
        <v>107</v>
      </c>
      <c r="B140" s="43" t="s">
        <v>117</v>
      </c>
      <c r="C140" s="65" t="s">
        <v>118</v>
      </c>
      <c r="D140" s="193">
        <f>IF($D59&gt;0,D59/$D59*100,"")</f>
        <v>100</v>
      </c>
      <c r="E140" s="144"/>
      <c r="F140" s="144">
        <f t="shared" ref="F140:J141" si="18">IF($D59&gt;0,F59/$D59*100,"")</f>
        <v>77.512099278526577</v>
      </c>
      <c r="G140" s="144">
        <f t="shared" si="18"/>
        <v>71.259428197675746</v>
      </c>
      <c r="H140" s="144">
        <f t="shared" si="18"/>
        <v>75.102335505931222</v>
      </c>
      <c r="I140" s="144">
        <f t="shared" si="18"/>
        <v>46.47522281344969</v>
      </c>
      <c r="J140" s="144">
        <f t="shared" si="18"/>
        <v>51.174559954043652</v>
      </c>
    </row>
    <row r="141" spans="1:10" ht="15" customHeight="1">
      <c r="A141" s="90">
        <v>108</v>
      </c>
      <c r="B141" s="43"/>
      <c r="C141" s="66" t="s">
        <v>119</v>
      </c>
      <c r="D141" s="194">
        <f>IF($D60&gt;0,D60/$D60*100,"")</f>
        <v>100</v>
      </c>
      <c r="E141" s="147"/>
      <c r="F141" s="147">
        <f t="shared" si="18"/>
        <v>92.975250354972644</v>
      </c>
      <c r="G141" s="147">
        <f t="shared" si="18"/>
        <v>93.736225448874791</v>
      </c>
      <c r="H141" s="147">
        <f t="shared" si="18"/>
        <v>96.354938895670898</v>
      </c>
      <c r="I141" s="147">
        <f t="shared" si="18"/>
        <v>95.754421990349584</v>
      </c>
      <c r="J141" s="147">
        <f t="shared" si="18"/>
        <v>95.586306147367978</v>
      </c>
    </row>
    <row r="142" spans="1:10" ht="7.5" hidden="1" customHeight="1" outlineLevel="2">
      <c r="A142" s="90"/>
      <c r="C142" s="42"/>
      <c r="D142" s="50"/>
      <c r="E142" s="50"/>
      <c r="F142" s="50"/>
      <c r="G142" s="50"/>
      <c r="H142" s="50"/>
      <c r="I142" s="50"/>
      <c r="J142" s="50"/>
    </row>
    <row r="143" spans="1:10" ht="15" hidden="1" customHeight="1" outlineLevel="2">
      <c r="A143" s="90"/>
      <c r="B143" s="43"/>
      <c r="C143" s="66" t="s">
        <v>321</v>
      </c>
      <c r="D143" s="200">
        <f>IF($D64&gt;0,D64/$D64*100,"")</f>
        <v>100</v>
      </c>
      <c r="E143" s="147"/>
      <c r="F143" s="147">
        <f t="shared" ref="F143:J158" si="19">IF($D64&gt;0,F64/$D64*100,"")</f>
        <v>91.967982650113782</v>
      </c>
      <c r="G143" s="147">
        <f t="shared" si="19"/>
        <v>89.660307453589098</v>
      </c>
      <c r="H143" s="147">
        <f t="shared" si="19"/>
        <v>102.68723354757408</v>
      </c>
      <c r="I143" s="147">
        <f t="shared" si="19"/>
        <v>109.52685854047598</v>
      </c>
      <c r="J143" s="147">
        <f t="shared" si="19"/>
        <v>112.2852903088624</v>
      </c>
    </row>
    <row r="144" spans="1:10" ht="15" hidden="1" customHeight="1" outlineLevel="2">
      <c r="A144" s="90"/>
      <c r="B144" s="43">
        <v>5</v>
      </c>
      <c r="C144" s="65" t="s">
        <v>152</v>
      </c>
      <c r="D144" s="199">
        <f t="shared" ref="D144:D165" si="20">IF($D65&gt;0,D65/$D65*100,"")</f>
        <v>100</v>
      </c>
      <c r="E144" s="144"/>
      <c r="F144" s="144">
        <f t="shared" si="19"/>
        <v>121.39797704486588</v>
      </c>
      <c r="G144" s="144">
        <f t="shared" si="19"/>
        <v>109.4181174892302</v>
      </c>
      <c r="H144" s="144">
        <f t="shared" si="19"/>
        <v>37.522720474974022</v>
      </c>
      <c r="I144" s="144">
        <f t="shared" si="19"/>
        <v>6.8823907919803879</v>
      </c>
      <c r="J144" s="144">
        <f t="shared" si="19"/>
        <v>22.449157382512983</v>
      </c>
    </row>
    <row r="145" spans="1:10" ht="15" hidden="1" customHeight="1" outlineLevel="2">
      <c r="A145" s="90"/>
      <c r="B145" s="43">
        <v>6</v>
      </c>
      <c r="C145" s="65" t="s">
        <v>322</v>
      </c>
      <c r="D145" s="199">
        <f t="shared" si="20"/>
        <v>100</v>
      </c>
      <c r="E145" s="144"/>
      <c r="F145" s="144">
        <f t="shared" si="19"/>
        <v>562.3681724652597</v>
      </c>
      <c r="G145" s="144">
        <f t="shared" si="19"/>
        <v>348.05427130846886</v>
      </c>
      <c r="H145" s="144">
        <f t="shared" si="19"/>
        <v>214.07135848787138</v>
      </c>
      <c r="I145" s="144">
        <f t="shared" si="19"/>
        <v>35.915413942700411</v>
      </c>
      <c r="J145" s="144">
        <f t="shared" si="19"/>
        <v>61920.778892365219</v>
      </c>
    </row>
    <row r="146" spans="1:10" ht="15" hidden="1" customHeight="1" outlineLevel="2">
      <c r="A146" s="90"/>
      <c r="B146" s="43">
        <v>19</v>
      </c>
      <c r="C146" s="65" t="s">
        <v>323</v>
      </c>
      <c r="D146" s="199">
        <f t="shared" si="20"/>
        <v>100</v>
      </c>
      <c r="E146" s="144"/>
      <c r="F146" s="144">
        <f t="shared" si="19"/>
        <v>73.359144280149565</v>
      </c>
      <c r="G146" s="144">
        <f t="shared" si="19"/>
        <v>75.24969682769644</v>
      </c>
      <c r="H146" s="144">
        <f t="shared" si="19"/>
        <v>82.65558223960997</v>
      </c>
      <c r="I146" s="144">
        <f t="shared" si="19"/>
        <v>85.5426680522759</v>
      </c>
      <c r="J146" s="144">
        <f t="shared" si="19"/>
        <v>82.408160040216359</v>
      </c>
    </row>
    <row r="147" spans="1:10" ht="15" hidden="1" customHeight="1" outlineLevel="2">
      <c r="A147" s="90"/>
      <c r="B147" s="43">
        <v>35</v>
      </c>
      <c r="C147" s="65" t="s">
        <v>324</v>
      </c>
      <c r="D147" s="199">
        <f t="shared" si="20"/>
        <v>100</v>
      </c>
      <c r="E147" s="144"/>
      <c r="F147" s="144">
        <f t="shared" si="19"/>
        <v>94.71113393175122</v>
      </c>
      <c r="G147" s="144">
        <f t="shared" si="19"/>
        <v>91.798564053032379</v>
      </c>
      <c r="H147" s="144">
        <f t="shared" si="19"/>
        <v>106.03653834379338</v>
      </c>
      <c r="I147" s="144">
        <f t="shared" si="19"/>
        <v>113.6395906099555</v>
      </c>
      <c r="J147" s="144">
        <f t="shared" si="19"/>
        <v>116.22446342591918</v>
      </c>
    </row>
    <row r="148" spans="1:10" ht="15" hidden="1" customHeight="1" outlineLevel="2">
      <c r="A148" s="90"/>
      <c r="B148" s="43"/>
      <c r="C148" s="66" t="s">
        <v>325</v>
      </c>
      <c r="D148" s="200">
        <f t="shared" si="20"/>
        <v>100</v>
      </c>
      <c r="E148" s="147"/>
      <c r="F148" s="147">
        <f t="shared" si="19"/>
        <v>93.662821298938113</v>
      </c>
      <c r="G148" s="147">
        <f t="shared" si="19"/>
        <v>96.521109598282933</v>
      </c>
      <c r="H148" s="147">
        <f t="shared" si="19"/>
        <v>97.030021582596021</v>
      </c>
      <c r="I148" s="147">
        <f t="shared" si="19"/>
        <v>94.882853153875018</v>
      </c>
      <c r="J148" s="147">
        <f t="shared" si="19"/>
        <v>93.88018070354245</v>
      </c>
    </row>
    <row r="149" spans="1:10" ht="15" hidden="1" customHeight="1" outlineLevel="2">
      <c r="A149" s="90"/>
      <c r="B149" s="43" t="s">
        <v>16</v>
      </c>
      <c r="C149" s="65" t="s">
        <v>326</v>
      </c>
      <c r="D149" s="199">
        <f t="shared" si="20"/>
        <v>100</v>
      </c>
      <c r="E149" s="144"/>
      <c r="F149" s="144">
        <f t="shared" si="19"/>
        <v>119.29989750900525</v>
      </c>
      <c r="G149" s="144">
        <f t="shared" si="19"/>
        <v>124.53629699726061</v>
      </c>
      <c r="H149" s="144">
        <f t="shared" si="19"/>
        <v>150.51926927793568</v>
      </c>
      <c r="I149" s="144">
        <f t="shared" si="19"/>
        <v>144.40448625727115</v>
      </c>
      <c r="J149" s="144">
        <f t="shared" si="19"/>
        <v>141.45233783569222</v>
      </c>
    </row>
    <row r="150" spans="1:10" ht="15" hidden="1" customHeight="1" outlineLevel="2">
      <c r="A150" s="90"/>
      <c r="B150" s="43" t="s">
        <v>28</v>
      </c>
      <c r="C150" s="65" t="s">
        <v>327</v>
      </c>
      <c r="D150" s="199">
        <f t="shared" si="20"/>
        <v>100</v>
      </c>
      <c r="E150" s="144"/>
      <c r="F150" s="144">
        <f t="shared" si="19"/>
        <v>114.27416994582454</v>
      </c>
      <c r="G150" s="144">
        <f t="shared" si="19"/>
        <v>123.469911035411</v>
      </c>
      <c r="H150" s="144">
        <f t="shared" si="19"/>
        <v>131.4279937137085</v>
      </c>
      <c r="I150" s="144">
        <f t="shared" si="19"/>
        <v>126.70954634862299</v>
      </c>
      <c r="J150" s="144">
        <f t="shared" si="19"/>
        <v>125.37558299134899</v>
      </c>
    </row>
    <row r="151" spans="1:10" ht="15" hidden="1" customHeight="1" outlineLevel="2">
      <c r="A151" s="90"/>
      <c r="B151" s="43" t="s">
        <v>30</v>
      </c>
      <c r="C151" s="65" t="s">
        <v>328</v>
      </c>
      <c r="D151" s="199">
        <f t="shared" si="20"/>
        <v>100</v>
      </c>
      <c r="E151" s="144"/>
      <c r="F151" s="144">
        <f t="shared" si="19"/>
        <v>80.324964689072559</v>
      </c>
      <c r="G151" s="144">
        <f t="shared" si="19"/>
        <v>81.118461074254625</v>
      </c>
      <c r="H151" s="144">
        <f t="shared" si="19"/>
        <v>75.471758657400045</v>
      </c>
      <c r="I151" s="144">
        <f t="shared" si="19"/>
        <v>78.026522249883271</v>
      </c>
      <c r="J151" s="144">
        <f t="shared" si="19"/>
        <v>77.052790267626719</v>
      </c>
    </row>
    <row r="152" spans="1:10" ht="15" hidden="1" customHeight="1" outlineLevel="2">
      <c r="A152" s="90"/>
      <c r="B152" s="43" t="s">
        <v>329</v>
      </c>
      <c r="C152" s="65" t="s">
        <v>330</v>
      </c>
      <c r="D152" s="199">
        <f t="shared" si="20"/>
        <v>100</v>
      </c>
      <c r="E152" s="144"/>
      <c r="F152" s="144">
        <f t="shared" si="19"/>
        <v>100.9314419600687</v>
      </c>
      <c r="G152" s="144">
        <f t="shared" si="19"/>
        <v>106.05829595166281</v>
      </c>
      <c r="H152" s="144">
        <f t="shared" si="19"/>
        <v>105.66571237718674</v>
      </c>
      <c r="I152" s="144">
        <f t="shared" si="19"/>
        <v>103.73406097539541</v>
      </c>
      <c r="J152" s="144">
        <f t="shared" si="19"/>
        <v>102.87971118334436</v>
      </c>
    </row>
    <row r="153" spans="1:10" ht="15" hidden="1" customHeight="1" outlineLevel="2">
      <c r="A153" s="90"/>
      <c r="B153" s="43">
        <v>22.23</v>
      </c>
      <c r="C153" s="65" t="s">
        <v>331</v>
      </c>
      <c r="D153" s="199">
        <f t="shared" si="20"/>
        <v>100</v>
      </c>
      <c r="E153" s="144"/>
      <c r="F153" s="144">
        <f t="shared" si="19"/>
        <v>91.102978005117805</v>
      </c>
      <c r="G153" s="144">
        <f t="shared" si="19"/>
        <v>93.594181012529958</v>
      </c>
      <c r="H153" s="144">
        <f t="shared" si="19"/>
        <v>89.581485414039406</v>
      </c>
      <c r="I153" s="144">
        <f t="shared" si="19"/>
        <v>90.222632733302916</v>
      </c>
      <c r="J153" s="144">
        <f t="shared" si="19"/>
        <v>90.53871777729114</v>
      </c>
    </row>
    <row r="154" spans="1:10" ht="15" hidden="1" customHeight="1" outlineLevel="2">
      <c r="A154" s="90"/>
      <c r="B154" s="43">
        <v>26.27</v>
      </c>
      <c r="C154" s="212" t="s">
        <v>332</v>
      </c>
      <c r="D154" s="199">
        <f t="shared" si="20"/>
        <v>100</v>
      </c>
      <c r="E154" s="144"/>
      <c r="F154" s="144">
        <f t="shared" si="19"/>
        <v>82.21902763069788</v>
      </c>
      <c r="G154" s="144">
        <f t="shared" si="19"/>
        <v>90.152663188662927</v>
      </c>
      <c r="H154" s="144">
        <f t="shared" si="19"/>
        <v>89.192146523889932</v>
      </c>
      <c r="I154" s="144">
        <f t="shared" si="19"/>
        <v>88.007944231956373</v>
      </c>
      <c r="J154" s="144">
        <f t="shared" si="19"/>
        <v>87.30727470534913</v>
      </c>
    </row>
    <row r="155" spans="1:10" ht="15" hidden="1" customHeight="1" outlineLevel="2">
      <c r="A155" s="90"/>
      <c r="B155" s="43">
        <v>29</v>
      </c>
      <c r="C155" s="65" t="s">
        <v>333</v>
      </c>
      <c r="D155" s="199">
        <f t="shared" si="20"/>
        <v>100</v>
      </c>
      <c r="E155" s="144"/>
      <c r="F155" s="144">
        <f t="shared" si="19"/>
        <v>90.323970295459645</v>
      </c>
      <c r="G155" s="144">
        <f t="shared" si="19"/>
        <v>96.336168217989126</v>
      </c>
      <c r="H155" s="144">
        <f t="shared" si="19"/>
        <v>97.014014515891176</v>
      </c>
      <c r="I155" s="144">
        <f t="shared" si="19"/>
        <v>95.964830834009049</v>
      </c>
      <c r="J155" s="144">
        <f t="shared" si="19"/>
        <v>94.116496703321246</v>
      </c>
    </row>
    <row r="156" spans="1:10" ht="15" hidden="1" customHeight="1" outlineLevel="2">
      <c r="A156" s="90"/>
      <c r="B156" s="43" t="s">
        <v>68</v>
      </c>
      <c r="C156" s="65" t="s">
        <v>334</v>
      </c>
      <c r="D156" s="199">
        <f t="shared" si="20"/>
        <v>100</v>
      </c>
      <c r="E156" s="144"/>
      <c r="F156" s="144">
        <f t="shared" si="19"/>
        <v>84.193027580876802</v>
      </c>
      <c r="G156" s="144">
        <f t="shared" si="19"/>
        <v>88.987837570751537</v>
      </c>
      <c r="H156" s="144">
        <f t="shared" si="19"/>
        <v>88.190540374226885</v>
      </c>
      <c r="I156" s="144">
        <f t="shared" si="19"/>
        <v>89.142602150629472</v>
      </c>
      <c r="J156" s="144">
        <f t="shared" si="19"/>
        <v>86.050075550071398</v>
      </c>
    </row>
    <row r="157" spans="1:10" ht="15" hidden="1" customHeight="1" outlineLevel="2">
      <c r="A157" s="90"/>
      <c r="B157" s="43"/>
      <c r="C157" s="65" t="s">
        <v>495</v>
      </c>
      <c r="D157" s="199">
        <f t="shared" si="20"/>
        <v>100</v>
      </c>
      <c r="E157" s="144"/>
      <c r="F157" s="144">
        <f t="shared" si="19"/>
        <v>90.139119213048403</v>
      </c>
      <c r="G157" s="144">
        <f t="shared" si="19"/>
        <v>89.334539876832679</v>
      </c>
      <c r="H157" s="144">
        <f t="shared" si="19"/>
        <v>90.350808569322879</v>
      </c>
      <c r="I157" s="144">
        <f t="shared" si="19"/>
        <v>87.125229733134518</v>
      </c>
      <c r="J157" s="144">
        <f t="shared" si="19"/>
        <v>86.079766104056759</v>
      </c>
    </row>
    <row r="158" spans="1:10" ht="15" hidden="1" customHeight="1" outlineLevel="2">
      <c r="A158" s="90"/>
      <c r="B158" s="43" t="s">
        <v>335</v>
      </c>
      <c r="C158" s="66" t="s">
        <v>336</v>
      </c>
      <c r="D158" s="200">
        <f t="shared" si="20"/>
        <v>100</v>
      </c>
      <c r="E158" s="147"/>
      <c r="F158" s="147">
        <f t="shared" si="19"/>
        <v>90.536526532201989</v>
      </c>
      <c r="G158" s="147">
        <f t="shared" si="19"/>
        <v>83.8554586999078</v>
      </c>
      <c r="H158" s="147">
        <f t="shared" si="19"/>
        <v>87.95952407690919</v>
      </c>
      <c r="I158" s="147">
        <f t="shared" si="19"/>
        <v>88.603543794819672</v>
      </c>
      <c r="J158" s="147">
        <f t="shared" si="19"/>
        <v>89.998821986222396</v>
      </c>
    </row>
    <row r="159" spans="1:10" ht="15" hidden="1" customHeight="1" outlineLevel="2">
      <c r="A159" s="90"/>
      <c r="B159" s="43" t="s">
        <v>337</v>
      </c>
      <c r="C159" s="65" t="s">
        <v>338</v>
      </c>
      <c r="D159" s="199">
        <f t="shared" si="20"/>
        <v>100</v>
      </c>
      <c r="E159" s="144"/>
      <c r="F159" s="144">
        <f t="shared" ref="F159:J165" si="21">IF($D80&gt;0,F80/$D80*100,"")</f>
        <v>85.214888440292995</v>
      </c>
      <c r="G159" s="144">
        <f t="shared" si="21"/>
        <v>82.2817378998094</v>
      </c>
      <c r="H159" s="144">
        <f t="shared" si="21"/>
        <v>82.443090680729085</v>
      </c>
      <c r="I159" s="144">
        <f t="shared" si="21"/>
        <v>89.022746527270428</v>
      </c>
      <c r="J159" s="144">
        <f t="shared" si="21"/>
        <v>90.914151398822867</v>
      </c>
    </row>
    <row r="160" spans="1:10" ht="15" hidden="1" customHeight="1" outlineLevel="2">
      <c r="A160" s="90"/>
      <c r="B160" s="43" t="s">
        <v>339</v>
      </c>
      <c r="C160" s="65" t="s">
        <v>340</v>
      </c>
      <c r="D160" s="199">
        <f t="shared" si="20"/>
        <v>100</v>
      </c>
      <c r="E160" s="144"/>
      <c r="F160" s="144">
        <f t="shared" si="21"/>
        <v>104.49329468062022</v>
      </c>
      <c r="G160" s="144">
        <f t="shared" si="21"/>
        <v>101.64495239609688</v>
      </c>
      <c r="H160" s="144">
        <f t="shared" si="21"/>
        <v>101.91548075128951</v>
      </c>
      <c r="I160" s="144">
        <f t="shared" si="21"/>
        <v>108.47875812934117</v>
      </c>
      <c r="J160" s="144">
        <f t="shared" si="21"/>
        <v>102.96723767810008</v>
      </c>
    </row>
    <row r="161" spans="1:10" ht="15" hidden="1" customHeight="1" outlineLevel="2">
      <c r="A161" s="90"/>
      <c r="B161" s="43" t="s">
        <v>341</v>
      </c>
      <c r="C161" s="65" t="s">
        <v>342</v>
      </c>
      <c r="D161" s="199">
        <f t="shared" si="20"/>
        <v>100</v>
      </c>
      <c r="E161" s="144"/>
      <c r="F161" s="144">
        <f t="shared" si="21"/>
        <v>89.948753620037678</v>
      </c>
      <c r="G161" s="144">
        <f t="shared" si="21"/>
        <v>79.75267018746041</v>
      </c>
      <c r="H161" s="144">
        <f t="shared" si="21"/>
        <v>86.249132558840444</v>
      </c>
      <c r="I161" s="144">
        <f t="shared" si="21"/>
        <v>83.532151498901271</v>
      </c>
      <c r="J161" s="144">
        <f t="shared" si="21"/>
        <v>84.083545169203205</v>
      </c>
    </row>
    <row r="162" spans="1:10" ht="15" hidden="1" customHeight="1" outlineLevel="2">
      <c r="A162" s="90"/>
      <c r="B162" s="43">
        <v>68</v>
      </c>
      <c r="C162" s="65" t="s">
        <v>141</v>
      </c>
      <c r="D162" s="199">
        <f t="shared" si="20"/>
        <v>100</v>
      </c>
      <c r="E162" s="144"/>
      <c r="F162" s="144">
        <f t="shared" si="21"/>
        <v>71.929719590663524</v>
      </c>
      <c r="G162" s="144">
        <f t="shared" si="21"/>
        <v>63.408643588879812</v>
      </c>
      <c r="H162" s="144">
        <f t="shared" si="21"/>
        <v>67.098604356760319</v>
      </c>
      <c r="I162" s="144">
        <f t="shared" si="21"/>
        <v>27.407839999048949</v>
      </c>
      <c r="J162" s="144">
        <f t="shared" si="21"/>
        <v>30.801801677894229</v>
      </c>
    </row>
    <row r="163" spans="1:10" ht="15" hidden="1" customHeight="1" outlineLevel="2">
      <c r="A163" s="90"/>
      <c r="B163" s="43" t="s">
        <v>343</v>
      </c>
      <c r="C163" s="65" t="s">
        <v>344</v>
      </c>
      <c r="D163" s="199" t="str">
        <f t="shared" si="20"/>
        <v/>
      </c>
      <c r="E163" s="199"/>
      <c r="F163" s="199" t="str">
        <f t="shared" si="21"/>
        <v/>
      </c>
      <c r="G163" s="199" t="str">
        <f t="shared" si="21"/>
        <v/>
      </c>
      <c r="H163" s="199" t="str">
        <f t="shared" si="21"/>
        <v/>
      </c>
      <c r="I163" s="199" t="str">
        <f t="shared" si="21"/>
        <v/>
      </c>
      <c r="J163" s="199" t="str">
        <f t="shared" si="21"/>
        <v/>
      </c>
    </row>
    <row r="164" spans="1:10" ht="15" hidden="1" customHeight="1" outlineLevel="2">
      <c r="A164" s="90"/>
      <c r="B164" s="43"/>
      <c r="C164" s="65" t="s">
        <v>496</v>
      </c>
      <c r="D164" s="199">
        <f t="shared" si="20"/>
        <v>100</v>
      </c>
      <c r="E164" s="144"/>
      <c r="F164" s="144">
        <f t="shared" si="21"/>
        <v>94.736283314044329</v>
      </c>
      <c r="G164" s="144">
        <f t="shared" si="21"/>
        <v>93.454467927008125</v>
      </c>
      <c r="H164" s="144">
        <f t="shared" si="21"/>
        <v>95.157032771963529</v>
      </c>
      <c r="I164" s="144">
        <f t="shared" si="21"/>
        <v>99.097193948021683</v>
      </c>
      <c r="J164" s="144">
        <f t="shared" si="21"/>
        <v>103.03037100965835</v>
      </c>
    </row>
    <row r="165" spans="1:10" ht="15" hidden="1" customHeight="1" outlineLevel="2">
      <c r="A165" s="90"/>
      <c r="B165" s="45"/>
      <c r="C165" s="66" t="s">
        <v>119</v>
      </c>
      <c r="D165" s="209">
        <f t="shared" si="20"/>
        <v>100</v>
      </c>
      <c r="E165" s="145"/>
      <c r="F165" s="145">
        <f t="shared" si="21"/>
        <v>92.975250354972644</v>
      </c>
      <c r="G165" s="145">
        <f t="shared" si="21"/>
        <v>93.736225448874791</v>
      </c>
      <c r="H165" s="145">
        <f t="shared" si="21"/>
        <v>96.354938895670898</v>
      </c>
      <c r="I165" s="145">
        <f t="shared" si="21"/>
        <v>95.754421990349599</v>
      </c>
      <c r="J165" s="145">
        <f t="shared" si="21"/>
        <v>95.586306147367964</v>
      </c>
    </row>
    <row r="166" spans="1:10" ht="7.5" hidden="1" customHeight="1" outlineLevel="1">
      <c r="A166" s="90"/>
      <c r="B166" s="45"/>
      <c r="C166" s="46"/>
      <c r="D166" s="47"/>
      <c r="E166" s="47"/>
      <c r="F166" s="47"/>
      <c r="G166" s="47"/>
      <c r="H166" s="47"/>
      <c r="I166" s="47"/>
      <c r="J166" s="47"/>
    </row>
    <row r="167" spans="1:10" s="41" customFormat="1" ht="21" customHeight="1" collapsed="1">
      <c r="A167" s="93"/>
      <c r="C167" s="40"/>
      <c r="D167" s="36" t="s">
        <v>195</v>
      </c>
      <c r="E167" s="49"/>
      <c r="F167" s="49"/>
      <c r="G167" s="49"/>
      <c r="H167" s="49"/>
      <c r="I167" s="49"/>
      <c r="J167" s="49"/>
    </row>
    <row r="168" spans="1:10" ht="15" customHeight="1">
      <c r="A168" s="90">
        <v>109</v>
      </c>
      <c r="B168" s="43" t="s">
        <v>16</v>
      </c>
      <c r="C168" s="65" t="s">
        <v>149</v>
      </c>
      <c r="D168" s="54">
        <f t="shared" ref="D168:D199" si="22">D8/D$60*100</f>
        <v>0.71936191811749206</v>
      </c>
      <c r="E168" s="54"/>
      <c r="F168" s="54">
        <f t="shared" ref="F168:J177" si="23">F8/F$60*100</f>
        <v>0.92303922576862718</v>
      </c>
      <c r="G168" s="54">
        <f t="shared" si="23"/>
        <v>0.95573156540275905</v>
      </c>
      <c r="H168" s="54">
        <f t="shared" si="23"/>
        <v>1.1237392862514062</v>
      </c>
      <c r="I168" s="54">
        <f t="shared" si="23"/>
        <v>1.0848489924493601</v>
      </c>
      <c r="J168" s="54">
        <f t="shared" si="23"/>
        <v>1.064539777390372</v>
      </c>
    </row>
    <row r="169" spans="1:10" ht="15" customHeight="1">
      <c r="A169" s="90">
        <v>110</v>
      </c>
      <c r="B169" s="43" t="s">
        <v>18</v>
      </c>
      <c r="C169" s="65" t="s">
        <v>150</v>
      </c>
      <c r="D169" s="54">
        <f t="shared" si="22"/>
        <v>2.9322962890729536E-2</v>
      </c>
      <c r="E169" s="54"/>
      <c r="F169" s="54">
        <f t="shared" si="23"/>
        <v>2.8209479167461343E-2</v>
      </c>
      <c r="G169" s="54">
        <f t="shared" si="23"/>
        <v>2.3054535680830629E-2</v>
      </c>
      <c r="H169" s="54">
        <f t="shared" si="23"/>
        <v>1.9142927589109092E-2</v>
      </c>
      <c r="I169" s="54">
        <f t="shared" si="23"/>
        <v>1.8674187551718079E-2</v>
      </c>
      <c r="J169" s="54">
        <f t="shared" si="23"/>
        <v>1.5965946130024548E-2</v>
      </c>
    </row>
    <row r="170" spans="1:10" ht="15" customHeight="1">
      <c r="A170" s="90">
        <v>111</v>
      </c>
      <c r="B170" s="43" t="s">
        <v>20</v>
      </c>
      <c r="C170" s="65" t="s">
        <v>151</v>
      </c>
      <c r="D170" s="54">
        <f t="shared" si="22"/>
        <v>1.0803105923431046E-2</v>
      </c>
      <c r="E170" s="54"/>
      <c r="F170" s="54">
        <f t="shared" si="23"/>
        <v>9.6822618736537632E-3</v>
      </c>
      <c r="G170" s="54">
        <f t="shared" si="23"/>
        <v>1.0637707517854747E-2</v>
      </c>
      <c r="H170" s="54">
        <f t="shared" si="23"/>
        <v>1.2139231692313434E-2</v>
      </c>
      <c r="I170" s="54">
        <f t="shared" si="23"/>
        <v>1.3375526301576877E-2</v>
      </c>
      <c r="J170" s="54">
        <f t="shared" si="23"/>
        <v>9.6548215449223963E-3</v>
      </c>
    </row>
    <row r="171" spans="1:10" ht="15" customHeight="1">
      <c r="A171" s="90">
        <v>112</v>
      </c>
      <c r="B171" s="43" t="s">
        <v>22</v>
      </c>
      <c r="C171" s="65" t="s">
        <v>152</v>
      </c>
      <c r="D171" s="54">
        <f t="shared" si="22"/>
        <v>4.3376669352287768E-2</v>
      </c>
      <c r="E171" s="54"/>
      <c r="F171" s="54">
        <f t="shared" si="23"/>
        <v>5.6637007055180599E-2</v>
      </c>
      <c r="G171" s="54">
        <f t="shared" si="23"/>
        <v>5.0633503544142193E-2</v>
      </c>
      <c r="H171" s="54">
        <f t="shared" si="23"/>
        <v>1.6891823687455974E-2</v>
      </c>
      <c r="I171" s="54">
        <f t="shared" si="23"/>
        <v>3.117717004934253E-3</v>
      </c>
      <c r="J171" s="54">
        <f t="shared" si="23"/>
        <v>1.0187334527996601E-2</v>
      </c>
    </row>
    <row r="172" spans="1:10" ht="15" customHeight="1">
      <c r="A172" s="90">
        <v>113</v>
      </c>
      <c r="B172" s="43" t="s">
        <v>24</v>
      </c>
      <c r="C172" s="65" t="s">
        <v>153</v>
      </c>
      <c r="D172" s="54">
        <f t="shared" si="22"/>
        <v>1.79477313435477E-4</v>
      </c>
      <c r="E172" s="54"/>
      <c r="F172" s="54">
        <f t="shared" si="23"/>
        <v>1.0855827585333907E-3</v>
      </c>
      <c r="G172" s="54">
        <f t="shared" si="23"/>
        <v>6.664216021612429E-4</v>
      </c>
      <c r="H172" s="54">
        <f t="shared" si="23"/>
        <v>3.9874398495012945E-4</v>
      </c>
      <c r="I172" s="54">
        <f t="shared" si="23"/>
        <v>6.7318060841185885E-5</v>
      </c>
      <c r="J172" s="54">
        <f t="shared" si="23"/>
        <v>0.11626534688243011</v>
      </c>
    </row>
    <row r="173" spans="1:10" ht="15" customHeight="1">
      <c r="A173" s="90">
        <v>114</v>
      </c>
      <c r="B173" s="43" t="s">
        <v>26</v>
      </c>
      <c r="C173" s="65" t="s">
        <v>154</v>
      </c>
      <c r="D173" s="54">
        <f t="shared" si="22"/>
        <v>0.16501522849370376</v>
      </c>
      <c r="E173" s="54"/>
      <c r="F173" s="54">
        <f t="shared" si="23"/>
        <v>0.10473712230818384</v>
      </c>
      <c r="G173" s="54">
        <f t="shared" si="23"/>
        <v>9.723604084467026E-2</v>
      </c>
      <c r="H173" s="54">
        <f t="shared" si="23"/>
        <v>8.7004896368269469E-2</v>
      </c>
      <c r="I173" s="54">
        <f t="shared" si="23"/>
        <v>9.1900128981033835E-2</v>
      </c>
      <c r="J173" s="54">
        <f t="shared" si="23"/>
        <v>9.0566198532919556E-2</v>
      </c>
    </row>
    <row r="174" spans="1:10" ht="15" customHeight="1">
      <c r="A174" s="90">
        <v>115</v>
      </c>
      <c r="B174" s="43" t="s">
        <v>28</v>
      </c>
      <c r="C174" s="65" t="s">
        <v>155</v>
      </c>
      <c r="D174" s="54">
        <f t="shared" si="22"/>
        <v>3.3482970884783678</v>
      </c>
      <c r="E174" s="54"/>
      <c r="F174" s="54">
        <f t="shared" si="23"/>
        <v>4.1153303600372881</v>
      </c>
      <c r="G174" s="54">
        <f t="shared" si="23"/>
        <v>4.4103967452800017</v>
      </c>
      <c r="H174" s="54">
        <f t="shared" si="23"/>
        <v>4.5670722615749044</v>
      </c>
      <c r="I174" s="54">
        <f t="shared" si="23"/>
        <v>4.4307218016967145</v>
      </c>
      <c r="J174" s="54">
        <f t="shared" si="23"/>
        <v>4.3917870290855578</v>
      </c>
    </row>
    <row r="175" spans="1:10" ht="15" customHeight="1">
      <c r="A175" s="90">
        <v>116</v>
      </c>
      <c r="B175" s="43" t="s">
        <v>30</v>
      </c>
      <c r="C175" s="65" t="s">
        <v>156</v>
      </c>
      <c r="D175" s="54">
        <f t="shared" si="22"/>
        <v>0.83748266791596404</v>
      </c>
      <c r="E175" s="54"/>
      <c r="F175" s="54">
        <f t="shared" si="23"/>
        <v>0.72353411764125697</v>
      </c>
      <c r="G175" s="54">
        <f t="shared" si="23"/>
        <v>0.72474974186748131</v>
      </c>
      <c r="H175" s="54">
        <f t="shared" si="23"/>
        <v>0.65597353407225201</v>
      </c>
      <c r="I175" s="54">
        <f t="shared" si="23"/>
        <v>0.68243177352814388</v>
      </c>
      <c r="J175" s="54">
        <f t="shared" si="23"/>
        <v>0.67510063904146522</v>
      </c>
    </row>
    <row r="176" spans="1:10" ht="15" customHeight="1">
      <c r="A176" s="90">
        <v>117</v>
      </c>
      <c r="B176" s="43" t="s">
        <v>32</v>
      </c>
      <c r="C176" s="65" t="s">
        <v>157</v>
      </c>
      <c r="D176" s="54">
        <f t="shared" si="22"/>
        <v>0.96878324303409646</v>
      </c>
      <c r="E176" s="54"/>
      <c r="F176" s="54">
        <f t="shared" si="23"/>
        <v>1.1515791141696274</v>
      </c>
      <c r="G176" s="54">
        <f t="shared" si="23"/>
        <v>1.15510193528259</v>
      </c>
      <c r="H176" s="54">
        <f t="shared" si="23"/>
        <v>0.90156465833918475</v>
      </c>
      <c r="I176" s="54">
        <f t="shared" si="23"/>
        <v>0.89590772931843532</v>
      </c>
      <c r="J176" s="54">
        <f t="shared" si="23"/>
        <v>0.86770839198718652</v>
      </c>
    </row>
    <row r="177" spans="1:10" ht="15" customHeight="1">
      <c r="A177" s="90">
        <v>118</v>
      </c>
      <c r="B177" s="43" t="s">
        <v>34</v>
      </c>
      <c r="C177" s="65" t="s">
        <v>158</v>
      </c>
      <c r="D177" s="54">
        <f t="shared" si="22"/>
        <v>3.9139636507645905</v>
      </c>
      <c r="E177" s="54"/>
      <c r="F177" s="54">
        <f t="shared" si="23"/>
        <v>4.4109632956555593</v>
      </c>
      <c r="G177" s="54">
        <f t="shared" si="23"/>
        <v>4.3658446224722596</v>
      </c>
      <c r="H177" s="54">
        <f t="shared" si="23"/>
        <v>4.0611826201120786</v>
      </c>
      <c r="I177" s="54">
        <f t="shared" si="23"/>
        <v>4.1519354738906706</v>
      </c>
      <c r="J177" s="54">
        <f t="shared" si="23"/>
        <v>4.0955188900609061</v>
      </c>
    </row>
    <row r="178" spans="1:10" ht="15" customHeight="1">
      <c r="A178" s="90">
        <v>119</v>
      </c>
      <c r="B178" s="43" t="s">
        <v>36</v>
      </c>
      <c r="C178" s="65" t="s">
        <v>159</v>
      </c>
      <c r="D178" s="54">
        <f t="shared" si="22"/>
        <v>0.15295212075969217</v>
      </c>
      <c r="E178" s="54"/>
      <c r="F178" s="54">
        <f t="shared" ref="F178:J187" si="24">F18/F$60*100</f>
        <v>0.17080305511075233</v>
      </c>
      <c r="G178" s="54">
        <f t="shared" si="24"/>
        <v>0.16853043801445755</v>
      </c>
      <c r="H178" s="54">
        <f t="shared" si="24"/>
        <v>0.17165980835080735</v>
      </c>
      <c r="I178" s="54">
        <f t="shared" si="24"/>
        <v>0.15998443083722916</v>
      </c>
      <c r="J178" s="54">
        <f t="shared" si="24"/>
        <v>0.15567243801663555</v>
      </c>
    </row>
    <row r="179" spans="1:10" ht="15" customHeight="1">
      <c r="A179" s="90">
        <v>120</v>
      </c>
      <c r="B179" s="43" t="s">
        <v>38</v>
      </c>
      <c r="C179" s="65" t="s">
        <v>160</v>
      </c>
      <c r="D179" s="54">
        <f t="shared" si="22"/>
        <v>1.6616119573676102</v>
      </c>
      <c r="E179" s="54"/>
      <c r="F179" s="54">
        <f t="shared" si="24"/>
        <v>1.3110417111303094</v>
      </c>
      <c r="G179" s="54">
        <f t="shared" si="24"/>
        <v>1.333911147354492</v>
      </c>
      <c r="H179" s="54">
        <f t="shared" si="24"/>
        <v>1.42537066980267</v>
      </c>
      <c r="I179" s="54">
        <f t="shared" si="24"/>
        <v>1.4844089405616698</v>
      </c>
      <c r="J179" s="54">
        <f t="shared" si="24"/>
        <v>1.4325313910172228</v>
      </c>
    </row>
    <row r="180" spans="1:10" ht="15" customHeight="1">
      <c r="A180" s="90">
        <v>121</v>
      </c>
      <c r="B180" s="43" t="s">
        <v>40</v>
      </c>
      <c r="C180" s="65" t="s">
        <v>161</v>
      </c>
      <c r="D180" s="54">
        <f t="shared" si="22"/>
        <v>17.004553171261406</v>
      </c>
      <c r="E180" s="54"/>
      <c r="F180" s="54">
        <f t="shared" si="24"/>
        <v>18.502687218418611</v>
      </c>
      <c r="G180" s="54">
        <f t="shared" si="24"/>
        <v>19.18213474175834</v>
      </c>
      <c r="H180" s="54">
        <f t="shared" si="24"/>
        <v>18.408118411766946</v>
      </c>
      <c r="I180" s="54">
        <f t="shared" si="24"/>
        <v>18.058053161702304</v>
      </c>
      <c r="J180" s="54">
        <f t="shared" si="24"/>
        <v>17.968290975869849</v>
      </c>
    </row>
    <row r="181" spans="1:10" ht="15" customHeight="1">
      <c r="A181" s="90">
        <v>122</v>
      </c>
      <c r="B181" s="43" t="s">
        <v>42</v>
      </c>
      <c r="C181" s="65" t="s">
        <v>162</v>
      </c>
      <c r="D181" s="54">
        <f t="shared" si="22"/>
        <v>0.74011931003699771</v>
      </c>
      <c r="E181" s="54"/>
      <c r="F181" s="54">
        <f t="shared" si="24"/>
        <v>0.7604540348580392</v>
      </c>
      <c r="G181" s="54">
        <f t="shared" si="24"/>
        <v>0.89515892538775987</v>
      </c>
      <c r="H181" s="54">
        <f t="shared" si="24"/>
        <v>1.0512209861484278</v>
      </c>
      <c r="I181" s="54">
        <f t="shared" si="24"/>
        <v>1.165361265559802</v>
      </c>
      <c r="J181" s="54">
        <f t="shared" si="24"/>
        <v>1.1303315517597128</v>
      </c>
    </row>
    <row r="182" spans="1:10" ht="15" customHeight="1">
      <c r="A182" s="90">
        <v>123</v>
      </c>
      <c r="B182" s="43" t="s">
        <v>44</v>
      </c>
      <c r="C182" s="65" t="s">
        <v>163</v>
      </c>
      <c r="D182" s="54">
        <f t="shared" si="22"/>
        <v>2.7322980954400373</v>
      </c>
      <c r="E182" s="54"/>
      <c r="F182" s="54">
        <f t="shared" si="24"/>
        <v>2.6835462910030996</v>
      </c>
      <c r="G182" s="54">
        <f t="shared" si="24"/>
        <v>2.748550251130994</v>
      </c>
      <c r="H182" s="54">
        <f t="shared" si="24"/>
        <v>2.4875599012192562</v>
      </c>
      <c r="I182" s="54">
        <f t="shared" si="24"/>
        <v>2.5748133044885897</v>
      </c>
      <c r="J182" s="54">
        <f t="shared" si="24"/>
        <v>2.5301876142939861</v>
      </c>
    </row>
    <row r="183" spans="1:10" ht="15" customHeight="1">
      <c r="A183" s="90">
        <v>124</v>
      </c>
      <c r="B183" s="43" t="s">
        <v>46</v>
      </c>
      <c r="C183" s="65" t="s">
        <v>164</v>
      </c>
      <c r="D183" s="54">
        <f t="shared" si="22"/>
        <v>1.156426200161943</v>
      </c>
      <c r="E183" s="54"/>
      <c r="F183" s="54">
        <f t="shared" si="24"/>
        <v>1.2312645587640749</v>
      </c>
      <c r="G183" s="54">
        <f t="shared" si="24"/>
        <v>1.268880115869198</v>
      </c>
      <c r="H183" s="54">
        <f t="shared" si="24"/>
        <v>1.135471283228741</v>
      </c>
      <c r="I183" s="54">
        <f t="shared" si="24"/>
        <v>1.2157825208918442</v>
      </c>
      <c r="J183" s="54">
        <f t="shared" si="24"/>
        <v>1.2642324154494766</v>
      </c>
    </row>
    <row r="184" spans="1:10" ht="15" customHeight="1">
      <c r="A184" s="90">
        <v>125</v>
      </c>
      <c r="B184" s="43" t="s">
        <v>48</v>
      </c>
      <c r="C184" s="65" t="s">
        <v>165</v>
      </c>
      <c r="D184" s="54">
        <f t="shared" si="22"/>
        <v>2.9824665763896721</v>
      </c>
      <c r="E184" s="54"/>
      <c r="F184" s="54">
        <f t="shared" si="24"/>
        <v>2.8180126542304325</v>
      </c>
      <c r="G184" s="54">
        <f t="shared" si="24"/>
        <v>2.8433481544860291</v>
      </c>
      <c r="H184" s="54">
        <f t="shared" si="24"/>
        <v>2.7651362715333985</v>
      </c>
      <c r="I184" s="54">
        <f t="shared" si="24"/>
        <v>2.6836423100302249</v>
      </c>
      <c r="J184" s="54">
        <f t="shared" si="24"/>
        <v>2.7139265758260556</v>
      </c>
    </row>
    <row r="185" spans="1:10" ht="15" customHeight="1">
      <c r="A185" s="90">
        <v>126</v>
      </c>
      <c r="B185" s="43" t="s">
        <v>50</v>
      </c>
      <c r="C185" s="65" t="s">
        <v>166</v>
      </c>
      <c r="D185" s="54">
        <f t="shared" si="22"/>
        <v>11.4403073346996</v>
      </c>
      <c r="E185" s="54"/>
      <c r="F185" s="54">
        <f t="shared" si="24"/>
        <v>11.188240755652489</v>
      </c>
      <c r="G185" s="54">
        <f t="shared" si="24"/>
        <v>10.250147906011623</v>
      </c>
      <c r="H185" s="54">
        <f t="shared" si="24"/>
        <v>10.771845018556188</v>
      </c>
      <c r="I185" s="54">
        <f t="shared" si="24"/>
        <v>9.9526556532314387</v>
      </c>
      <c r="J185" s="54">
        <f t="shared" si="24"/>
        <v>9.752297812848985</v>
      </c>
    </row>
    <row r="186" spans="1:10" ht="15" customHeight="1">
      <c r="A186" s="90">
        <v>127</v>
      </c>
      <c r="B186" s="43" t="s">
        <v>52</v>
      </c>
      <c r="C186" s="65" t="s">
        <v>167</v>
      </c>
      <c r="D186" s="54">
        <f t="shared" si="22"/>
        <v>2.7040699149183109</v>
      </c>
      <c r="E186" s="54"/>
      <c r="F186" s="54">
        <f t="shared" si="24"/>
        <v>2.0334908355029042</v>
      </c>
      <c r="G186" s="54">
        <f t="shared" si="24"/>
        <v>2.3803734199157147</v>
      </c>
      <c r="H186" s="54">
        <f t="shared" si="24"/>
        <v>2.1163708168730708</v>
      </c>
      <c r="I186" s="54">
        <f t="shared" si="24"/>
        <v>2.1095071053043557</v>
      </c>
      <c r="J186" s="54">
        <f t="shared" si="24"/>
        <v>2.2187768391004998</v>
      </c>
    </row>
    <row r="187" spans="1:10" ht="15" customHeight="1">
      <c r="A187" s="90">
        <v>128</v>
      </c>
      <c r="B187" s="43" t="s">
        <v>54</v>
      </c>
      <c r="C187" s="65" t="s">
        <v>168</v>
      </c>
      <c r="D187" s="54">
        <f t="shared" si="22"/>
        <v>3.8331729430293962E-2</v>
      </c>
      <c r="E187" s="54"/>
      <c r="F187" s="54">
        <f t="shared" si="24"/>
        <v>3.2853713596989569E-2</v>
      </c>
      <c r="G187" s="54">
        <f t="shared" si="24"/>
        <v>2.8596003245994737E-2</v>
      </c>
      <c r="H187" s="54">
        <f t="shared" si="24"/>
        <v>3.8204314662016063E-2</v>
      </c>
      <c r="I187" s="54">
        <f t="shared" si="24"/>
        <v>3.4157543825645016E-2</v>
      </c>
      <c r="J187" s="54">
        <f t="shared" si="24"/>
        <v>3.087892410345932E-2</v>
      </c>
    </row>
    <row r="188" spans="1:10" ht="15" customHeight="1">
      <c r="A188" s="90">
        <v>129</v>
      </c>
      <c r="B188" s="43" t="s">
        <v>56</v>
      </c>
      <c r="C188" s="65" t="s">
        <v>169</v>
      </c>
      <c r="D188" s="54">
        <f t="shared" si="22"/>
        <v>2.5142816471796392</v>
      </c>
      <c r="E188" s="54"/>
      <c r="F188" s="54">
        <f t="shared" ref="F188:J197" si="25">F28/F$60*100</f>
        <v>2.3228422639311015</v>
      </c>
      <c r="G188" s="54">
        <f t="shared" si="25"/>
        <v>2.3284332797573768</v>
      </c>
      <c r="H188" s="54">
        <f t="shared" si="25"/>
        <v>2.2647912890365167</v>
      </c>
      <c r="I188" s="54">
        <f t="shared" si="25"/>
        <v>2.3335570289865006</v>
      </c>
      <c r="J188" s="54">
        <f t="shared" si="25"/>
        <v>2.3543717379576115</v>
      </c>
    </row>
    <row r="189" spans="1:10" ht="15" customHeight="1">
      <c r="A189" s="90">
        <v>130</v>
      </c>
      <c r="B189" s="43" t="s">
        <v>58</v>
      </c>
      <c r="C189" s="65" t="s">
        <v>170</v>
      </c>
      <c r="D189" s="54">
        <f t="shared" si="22"/>
        <v>2.1606582219026187</v>
      </c>
      <c r="E189" s="54"/>
      <c r="F189" s="54">
        <f t="shared" si="25"/>
        <v>1.846532287098656</v>
      </c>
      <c r="G189" s="54">
        <f t="shared" si="25"/>
        <v>2.014235716883817</v>
      </c>
      <c r="H189" s="54">
        <f t="shared" si="25"/>
        <v>1.9959953151044953</v>
      </c>
      <c r="I189" s="54">
        <f t="shared" si="25"/>
        <v>1.9624096562752671</v>
      </c>
      <c r="J189" s="54">
        <f t="shared" si="25"/>
        <v>1.8706556393225087</v>
      </c>
    </row>
    <row r="190" spans="1:10" ht="15" customHeight="1">
      <c r="A190" s="90">
        <v>131</v>
      </c>
      <c r="B190" s="43" t="s">
        <v>60</v>
      </c>
      <c r="C190" s="65" t="s">
        <v>171</v>
      </c>
      <c r="D190" s="54">
        <f t="shared" si="22"/>
        <v>1.9100303396985516</v>
      </c>
      <c r="E190" s="54"/>
      <c r="F190" s="54">
        <f t="shared" si="25"/>
        <v>1.7532219920717493</v>
      </c>
      <c r="G190" s="54">
        <f t="shared" si="25"/>
        <v>1.900829276213559</v>
      </c>
      <c r="H190" s="54">
        <f t="shared" si="25"/>
        <v>1.7720881355277027</v>
      </c>
      <c r="I190" s="54">
        <f t="shared" si="25"/>
        <v>1.7789625380152929</v>
      </c>
      <c r="J190" s="54">
        <f t="shared" si="25"/>
        <v>1.8474577475438589</v>
      </c>
    </row>
    <row r="191" spans="1:10" ht="15" customHeight="1">
      <c r="A191" s="90">
        <v>132</v>
      </c>
      <c r="B191" s="43" t="s">
        <v>62</v>
      </c>
      <c r="C191" s="65" t="s">
        <v>172</v>
      </c>
      <c r="D191" s="54">
        <f t="shared" si="22"/>
        <v>6.3266947173369088</v>
      </c>
      <c r="E191" s="54"/>
      <c r="F191" s="54">
        <f t="shared" si="25"/>
        <v>5.8755135258386488</v>
      </c>
      <c r="G191" s="54">
        <f t="shared" si="25"/>
        <v>6.1389439570602047</v>
      </c>
      <c r="H191" s="54">
        <f t="shared" si="25"/>
        <v>6.0429876610083735</v>
      </c>
      <c r="I191" s="54">
        <f t="shared" si="25"/>
        <v>5.8385161759271105</v>
      </c>
      <c r="J191" s="54">
        <f t="shared" si="25"/>
        <v>5.6298426533017896</v>
      </c>
    </row>
    <row r="192" spans="1:10" ht="15" customHeight="1">
      <c r="A192" s="90">
        <v>133</v>
      </c>
      <c r="B192" s="43" t="s">
        <v>64</v>
      </c>
      <c r="C192" s="65" t="s">
        <v>173</v>
      </c>
      <c r="D192" s="54">
        <f t="shared" si="22"/>
        <v>8.2555791692381302</v>
      </c>
      <c r="E192" s="54"/>
      <c r="F192" s="54">
        <f t="shared" si="25"/>
        <v>8.0201632671828467</v>
      </c>
      <c r="G192" s="54">
        <f t="shared" si="25"/>
        <v>8.4845625026626088</v>
      </c>
      <c r="H192" s="54">
        <f t="shared" si="25"/>
        <v>8.3120480023213474</v>
      </c>
      <c r="I192" s="54">
        <f t="shared" si="25"/>
        <v>8.2737198130917768</v>
      </c>
      <c r="J192" s="54">
        <f t="shared" si="25"/>
        <v>8.1286349581048523</v>
      </c>
    </row>
    <row r="193" spans="1:10" ht="15" customHeight="1">
      <c r="A193" s="90">
        <v>134</v>
      </c>
      <c r="B193" s="43" t="s">
        <v>66</v>
      </c>
      <c r="C193" s="65" t="s">
        <v>174</v>
      </c>
      <c r="D193" s="54">
        <f t="shared" si="22"/>
        <v>1.0280283696660013</v>
      </c>
      <c r="E193" s="54"/>
      <c r="F193" s="54">
        <f t="shared" si="25"/>
        <v>1.0630401988830533</v>
      </c>
      <c r="G193" s="54">
        <f t="shared" si="25"/>
        <v>0.97871251861480368</v>
      </c>
      <c r="H193" s="54">
        <f t="shared" si="25"/>
        <v>0.96068361133151681</v>
      </c>
      <c r="I193" s="54">
        <f t="shared" si="25"/>
        <v>1.0278491696099983</v>
      </c>
      <c r="J193" s="54">
        <f t="shared" si="25"/>
        <v>1.0397801469919115</v>
      </c>
    </row>
    <row r="194" spans="1:10" ht="15" customHeight="1">
      <c r="A194" s="90">
        <v>135</v>
      </c>
      <c r="B194" s="43" t="s">
        <v>68</v>
      </c>
      <c r="C194" s="65" t="s">
        <v>175</v>
      </c>
      <c r="D194" s="54">
        <f t="shared" si="22"/>
        <v>1.0508383486414081</v>
      </c>
      <c r="E194" s="54"/>
      <c r="F194" s="54">
        <f t="shared" si="25"/>
        <v>0.95157863767427053</v>
      </c>
      <c r="G194" s="54">
        <f t="shared" si="25"/>
        <v>0.99760612115772895</v>
      </c>
      <c r="H194" s="54">
        <f t="shared" si="25"/>
        <v>0.96179814833352251</v>
      </c>
      <c r="I194" s="54">
        <f t="shared" si="25"/>
        <v>0.97827821306264373</v>
      </c>
      <c r="J194" s="54">
        <f t="shared" si="25"/>
        <v>0.94600077078086064</v>
      </c>
    </row>
    <row r="195" spans="1:10" ht="15" customHeight="1">
      <c r="A195" s="90">
        <v>136</v>
      </c>
      <c r="B195" s="43" t="s">
        <v>70</v>
      </c>
      <c r="C195" s="65" t="s">
        <v>71</v>
      </c>
      <c r="D195" s="54">
        <f t="shared" si="22"/>
        <v>0.10143522097543307</v>
      </c>
      <c r="E195" s="54"/>
      <c r="F195" s="54">
        <f t="shared" si="25"/>
        <v>0.10539491711429998</v>
      </c>
      <c r="G195" s="54">
        <f t="shared" si="25"/>
        <v>8.8087695166933627E-2</v>
      </c>
      <c r="H195" s="54">
        <f t="shared" si="25"/>
        <v>0.11479541156643495</v>
      </c>
      <c r="I195" s="54">
        <f t="shared" si="25"/>
        <v>0.11704302561884347</v>
      </c>
      <c r="J195" s="54">
        <f t="shared" si="25"/>
        <v>0.20957402560955224</v>
      </c>
    </row>
    <row r="196" spans="1:10" ht="15" customHeight="1">
      <c r="A196" s="90">
        <v>137</v>
      </c>
      <c r="B196" s="43" t="s">
        <v>72</v>
      </c>
      <c r="C196" s="65" t="s">
        <v>176</v>
      </c>
      <c r="D196" s="54">
        <f t="shared" si="22"/>
        <v>10.77580636836065</v>
      </c>
      <c r="E196" s="54"/>
      <c r="F196" s="54">
        <f t="shared" si="25"/>
        <v>10.976994805390579</v>
      </c>
      <c r="G196" s="54">
        <f t="shared" si="25"/>
        <v>10.553055090409591</v>
      </c>
      <c r="H196" s="54">
        <f t="shared" si="25"/>
        <v>11.858543197263174</v>
      </c>
      <c r="I196" s="54">
        <f t="shared" si="25"/>
        <v>12.788529226525647</v>
      </c>
      <c r="J196" s="54">
        <f t="shared" si="25"/>
        <v>13.10242401472698</v>
      </c>
    </row>
    <row r="197" spans="1:10" ht="15" customHeight="1">
      <c r="A197" s="90">
        <v>138</v>
      </c>
      <c r="B197" s="43" t="s">
        <v>74</v>
      </c>
      <c r="C197" s="65" t="s">
        <v>177</v>
      </c>
      <c r="D197" s="54">
        <f t="shared" si="22"/>
        <v>0</v>
      </c>
      <c r="E197" s="54"/>
      <c r="F197" s="54">
        <f t="shared" si="25"/>
        <v>0</v>
      </c>
      <c r="G197" s="54">
        <f t="shared" si="25"/>
        <v>0</v>
      </c>
      <c r="H197" s="54">
        <f t="shared" si="25"/>
        <v>0</v>
      </c>
      <c r="I197" s="54">
        <f t="shared" si="25"/>
        <v>0</v>
      </c>
      <c r="J197" s="54">
        <f t="shared" si="25"/>
        <v>0</v>
      </c>
    </row>
    <row r="198" spans="1:10" ht="15" customHeight="1">
      <c r="A198" s="90">
        <v>139</v>
      </c>
      <c r="B198" s="43" t="s">
        <v>76</v>
      </c>
      <c r="C198" s="65" t="s">
        <v>178</v>
      </c>
      <c r="D198" s="54">
        <f t="shared" si="22"/>
        <v>0</v>
      </c>
      <c r="E198" s="54"/>
      <c r="F198" s="54">
        <f t="shared" ref="F198:J207" si="26">F38/F$60*100</f>
        <v>0</v>
      </c>
      <c r="G198" s="54">
        <f t="shared" si="26"/>
        <v>0</v>
      </c>
      <c r="H198" s="54">
        <f t="shared" si="26"/>
        <v>0</v>
      </c>
      <c r="I198" s="54">
        <f t="shared" si="26"/>
        <v>0</v>
      </c>
      <c r="J198" s="54">
        <f t="shared" si="26"/>
        <v>0</v>
      </c>
    </row>
    <row r="199" spans="1:10" ht="15" customHeight="1">
      <c r="A199" s="90">
        <v>140</v>
      </c>
      <c r="B199" s="43" t="s">
        <v>78</v>
      </c>
      <c r="C199" s="65" t="s">
        <v>179</v>
      </c>
      <c r="D199" s="54">
        <f t="shared" si="22"/>
        <v>0.45904728672213302</v>
      </c>
      <c r="E199" s="54"/>
      <c r="F199" s="54">
        <f t="shared" si="26"/>
        <v>0.83458690044210981</v>
      </c>
      <c r="G199" s="54">
        <f t="shared" si="26"/>
        <v>0.84771623396396623</v>
      </c>
      <c r="H199" s="54">
        <f t="shared" si="26"/>
        <v>0.77767164750248796</v>
      </c>
      <c r="I199" s="54">
        <f t="shared" si="26"/>
        <v>0.68896410706228917</v>
      </c>
      <c r="J199" s="54">
        <f t="shared" si="26"/>
        <v>0.63800056624960533</v>
      </c>
    </row>
    <row r="200" spans="1:10" ht="15" customHeight="1">
      <c r="A200" s="90">
        <v>141</v>
      </c>
      <c r="B200" s="43" t="s">
        <v>80</v>
      </c>
      <c r="C200" s="65" t="s">
        <v>180</v>
      </c>
      <c r="D200" s="54">
        <f t="shared" ref="D200:D220" si="27">D40/D$60*100</f>
        <v>0</v>
      </c>
      <c r="E200" s="54"/>
      <c r="F200" s="54">
        <f t="shared" si="26"/>
        <v>0</v>
      </c>
      <c r="G200" s="54">
        <f t="shared" si="26"/>
        <v>0</v>
      </c>
      <c r="H200" s="54">
        <f t="shared" si="26"/>
        <v>0</v>
      </c>
      <c r="I200" s="54">
        <f t="shared" si="26"/>
        <v>0</v>
      </c>
      <c r="J200" s="54">
        <f t="shared" si="26"/>
        <v>5.2649377969612769E-2</v>
      </c>
    </row>
    <row r="201" spans="1:10" ht="15" customHeight="1">
      <c r="A201" s="90">
        <v>142</v>
      </c>
      <c r="B201" s="43" t="s">
        <v>82</v>
      </c>
      <c r="C201" s="65" t="s">
        <v>181</v>
      </c>
      <c r="D201" s="54">
        <f t="shared" si="27"/>
        <v>4.7392847198081886E-2</v>
      </c>
      <c r="E201" s="54"/>
      <c r="F201" s="54">
        <f t="shared" si="26"/>
        <v>3.8678775408047907E-2</v>
      </c>
      <c r="G201" s="54">
        <f t="shared" si="26"/>
        <v>2.9108235227566472E-2</v>
      </c>
      <c r="H201" s="54">
        <f t="shared" si="26"/>
        <v>2.0516568842313024E-2</v>
      </c>
      <c r="I201" s="54">
        <f t="shared" si="26"/>
        <v>1.8042084313423211E-3</v>
      </c>
      <c r="J201" s="54">
        <f t="shared" si="26"/>
        <v>6.1324714189956733E-2</v>
      </c>
    </row>
    <row r="202" spans="1:10" ht="15" customHeight="1">
      <c r="A202" s="90">
        <v>143</v>
      </c>
      <c r="B202" s="43" t="s">
        <v>84</v>
      </c>
      <c r="C202" s="65" t="s">
        <v>182</v>
      </c>
      <c r="D202" s="54">
        <f t="shared" si="27"/>
        <v>1.6062052149082733E-2</v>
      </c>
      <c r="E202" s="54"/>
      <c r="F202" s="54">
        <f t="shared" si="26"/>
        <v>0.10836379218433503</v>
      </c>
      <c r="G202" s="54">
        <f t="shared" si="26"/>
        <v>0.13558128370768996</v>
      </c>
      <c r="H202" s="54">
        <f t="shared" si="26"/>
        <v>0.18149326620878883</v>
      </c>
      <c r="I202" s="54">
        <f t="shared" si="26"/>
        <v>0.33668528912025653</v>
      </c>
      <c r="J202" s="54">
        <f t="shared" si="26"/>
        <v>0.26765785888724131</v>
      </c>
    </row>
    <row r="203" spans="1:10" ht="15" customHeight="1">
      <c r="A203" s="90">
        <v>144</v>
      </c>
      <c r="B203" s="43" t="s">
        <v>86</v>
      </c>
      <c r="C203" s="65" t="s">
        <v>183</v>
      </c>
      <c r="D203" s="54">
        <f t="shared" si="27"/>
        <v>2.7178040830452255</v>
      </c>
      <c r="E203" s="54"/>
      <c r="F203" s="54">
        <f t="shared" si="26"/>
        <v>2.4018978279993703</v>
      </c>
      <c r="G203" s="54">
        <f t="shared" si="26"/>
        <v>2.268598037378911</v>
      </c>
      <c r="H203" s="54">
        <f t="shared" si="26"/>
        <v>2.1619322102006975</v>
      </c>
      <c r="I203" s="54">
        <f t="shared" si="26"/>
        <v>2.2096348958570733</v>
      </c>
      <c r="J203" s="54">
        <f t="shared" si="26"/>
        <v>2.3373358162215574</v>
      </c>
    </row>
    <row r="204" spans="1:10" ht="15" customHeight="1">
      <c r="A204" s="90">
        <v>145</v>
      </c>
      <c r="B204" s="43" t="s">
        <v>88</v>
      </c>
      <c r="C204" s="65" t="s">
        <v>184</v>
      </c>
      <c r="D204" s="54">
        <f t="shared" si="27"/>
        <v>5.0003570922912731E-3</v>
      </c>
      <c r="E204" s="54"/>
      <c r="F204" s="54">
        <f t="shared" si="26"/>
        <v>0</v>
      </c>
      <c r="G204" s="54">
        <f t="shared" si="26"/>
        <v>0</v>
      </c>
      <c r="H204" s="54">
        <f t="shared" si="26"/>
        <v>0</v>
      </c>
      <c r="I204" s="54">
        <f t="shared" si="26"/>
        <v>0</v>
      </c>
      <c r="J204" s="54">
        <f t="shared" si="26"/>
        <v>0</v>
      </c>
    </row>
    <row r="205" spans="1:10" ht="15" customHeight="1">
      <c r="A205" s="90">
        <v>146</v>
      </c>
      <c r="B205" s="43" t="s">
        <v>90</v>
      </c>
      <c r="C205" s="65" t="s">
        <v>185</v>
      </c>
      <c r="D205" s="54">
        <f t="shared" si="27"/>
        <v>0.40241800619151685</v>
      </c>
      <c r="E205" s="54"/>
      <c r="F205" s="54">
        <f t="shared" si="26"/>
        <v>0.4085721988433289</v>
      </c>
      <c r="G205" s="54">
        <f t="shared" si="26"/>
        <v>0.42375430049301221</v>
      </c>
      <c r="H205" s="54">
        <f t="shared" si="26"/>
        <v>0.33990767298284069</v>
      </c>
      <c r="I205" s="54">
        <f t="shared" si="26"/>
        <v>0.49887101135793566</v>
      </c>
      <c r="J205" s="54">
        <f t="shared" si="26"/>
        <v>0.46860480643593427</v>
      </c>
    </row>
    <row r="206" spans="1:10" ht="15" customHeight="1">
      <c r="A206" s="90">
        <v>147</v>
      </c>
      <c r="B206" s="43" t="s">
        <v>92</v>
      </c>
      <c r="C206" s="65" t="s">
        <v>186</v>
      </c>
      <c r="D206" s="54">
        <f t="shared" si="27"/>
        <v>5.5286934396782534</v>
      </c>
      <c r="E206" s="54"/>
      <c r="F206" s="54">
        <f t="shared" si="26"/>
        <v>5.7308415258423526</v>
      </c>
      <c r="G206" s="54">
        <f t="shared" si="26"/>
        <v>4.8284108321807375</v>
      </c>
      <c r="H206" s="54">
        <f t="shared" si="26"/>
        <v>5.5091027963835426</v>
      </c>
      <c r="I206" s="54">
        <f t="shared" si="26"/>
        <v>5.1248734177567208</v>
      </c>
      <c r="J206" s="54">
        <f t="shared" si="26"/>
        <v>5.1590319720057343</v>
      </c>
    </row>
    <row r="207" spans="1:10" ht="15" customHeight="1">
      <c r="A207" s="90">
        <v>148</v>
      </c>
      <c r="B207" s="43" t="s">
        <v>94</v>
      </c>
      <c r="C207" s="65" t="s">
        <v>187</v>
      </c>
      <c r="D207" s="54">
        <f t="shared" si="27"/>
        <v>2.1859521232433994</v>
      </c>
      <c r="E207" s="54"/>
      <c r="F207" s="54">
        <f t="shared" si="26"/>
        <v>1.6811033949320826</v>
      </c>
      <c r="G207" s="54">
        <f t="shared" si="26"/>
        <v>1.5756441735196784</v>
      </c>
      <c r="H207" s="54">
        <f t="shared" si="26"/>
        <v>1.3843204068767854</v>
      </c>
      <c r="I207" s="54">
        <f t="shared" si="26"/>
        <v>1.4741399765485188</v>
      </c>
      <c r="J207" s="54">
        <f t="shared" si="26"/>
        <v>1.5204322592499491</v>
      </c>
    </row>
    <row r="208" spans="1:10" ht="15" customHeight="1">
      <c r="A208" s="90">
        <v>149</v>
      </c>
      <c r="B208" s="43" t="s">
        <v>96</v>
      </c>
      <c r="C208" s="65" t="s">
        <v>188</v>
      </c>
      <c r="D208" s="54">
        <f t="shared" si="27"/>
        <v>0.50328496046034221</v>
      </c>
      <c r="E208" s="54"/>
      <c r="F208" s="54">
        <f t="shared" ref="F208:J217" si="28">F48/F$60*100</f>
        <v>0.5192249412541533</v>
      </c>
      <c r="G208" s="54">
        <f t="shared" si="28"/>
        <v>0.50655699549861732</v>
      </c>
      <c r="H208" s="54">
        <f t="shared" si="28"/>
        <v>0.48290652219075458</v>
      </c>
      <c r="I208" s="54">
        <f t="shared" si="28"/>
        <v>0.42214698691561164</v>
      </c>
      <c r="J208" s="54">
        <f t="shared" si="28"/>
        <v>0.43491532665006649</v>
      </c>
    </row>
    <row r="209" spans="1:10" ht="15" customHeight="1">
      <c r="A209" s="90">
        <v>150</v>
      </c>
      <c r="B209" s="43" t="s">
        <v>98</v>
      </c>
      <c r="C209" s="65" t="s">
        <v>189</v>
      </c>
      <c r="D209" s="54">
        <f t="shared" si="27"/>
        <v>7.4525127346102782E-2</v>
      </c>
      <c r="E209" s="54"/>
      <c r="F209" s="54">
        <f t="shared" si="28"/>
        <v>6.8324952526460356E-2</v>
      </c>
      <c r="G209" s="54">
        <f t="shared" si="28"/>
        <v>7.2053678781794389E-2</v>
      </c>
      <c r="H209" s="54">
        <f t="shared" si="28"/>
        <v>9.8755507272940968E-2</v>
      </c>
      <c r="I209" s="54">
        <f t="shared" si="28"/>
        <v>7.6593507731458482E-2</v>
      </c>
      <c r="J209" s="54">
        <f t="shared" si="28"/>
        <v>8.1056855842677342E-2</v>
      </c>
    </row>
    <row r="210" spans="1:10" ht="15" customHeight="1">
      <c r="A210" s="90">
        <v>151</v>
      </c>
      <c r="B210" s="43" t="s">
        <v>100</v>
      </c>
      <c r="C210" s="65" t="s">
        <v>190</v>
      </c>
      <c r="D210" s="54">
        <f t="shared" si="27"/>
        <v>0.41296863720399402</v>
      </c>
      <c r="E210" s="54"/>
      <c r="F210" s="54">
        <f t="shared" si="28"/>
        <v>0.46412839262554512</v>
      </c>
      <c r="G210" s="54">
        <f t="shared" si="28"/>
        <v>0.44781168933002791</v>
      </c>
      <c r="H210" s="54">
        <f t="shared" si="28"/>
        <v>0.4368006215168786</v>
      </c>
      <c r="I210" s="54">
        <f t="shared" si="28"/>
        <v>0.4678460167068903</v>
      </c>
      <c r="J210" s="54">
        <f t="shared" si="28"/>
        <v>0.44485702538841754</v>
      </c>
    </row>
    <row r="211" spans="1:10" ht="15" customHeight="1">
      <c r="A211" s="90">
        <v>152</v>
      </c>
      <c r="B211" s="43" t="s">
        <v>9</v>
      </c>
      <c r="C211" s="65" t="s">
        <v>139</v>
      </c>
      <c r="D211" s="54">
        <f t="shared" si="27"/>
        <v>0.81854855299603957</v>
      </c>
      <c r="E211" s="54"/>
      <c r="F211" s="54">
        <f t="shared" si="28"/>
        <v>0.67248980150341342</v>
      </c>
      <c r="G211" s="54">
        <f t="shared" si="28"/>
        <v>0.59278589988410335</v>
      </c>
      <c r="H211" s="54">
        <f t="shared" si="28"/>
        <v>0.61261710479053344</v>
      </c>
      <c r="I211" s="54">
        <f t="shared" si="28"/>
        <v>0.7106841228473465</v>
      </c>
      <c r="J211" s="54">
        <f t="shared" si="28"/>
        <v>0.69358209180896691</v>
      </c>
    </row>
    <row r="212" spans="1:10" ht="15" customHeight="1">
      <c r="A212" s="90">
        <v>153</v>
      </c>
      <c r="B212" s="43" t="s">
        <v>103</v>
      </c>
      <c r="C212" s="65" t="s">
        <v>140</v>
      </c>
      <c r="D212" s="54">
        <f t="shared" si="27"/>
        <v>0.36962186940389108</v>
      </c>
      <c r="E212" s="54"/>
      <c r="F212" s="54">
        <f t="shared" si="28"/>
        <v>0.39333194268205435</v>
      </c>
      <c r="G212" s="54">
        <f t="shared" si="28"/>
        <v>0.37427143767553006</v>
      </c>
      <c r="H212" s="54">
        <f t="shared" si="28"/>
        <v>0.40485509474427828</v>
      </c>
      <c r="I212" s="54">
        <f t="shared" si="28"/>
        <v>0.37831231929361619</v>
      </c>
      <c r="J212" s="54">
        <f t="shared" si="28"/>
        <v>0.37292008681242533</v>
      </c>
    </row>
    <row r="213" spans="1:10" ht="15" customHeight="1">
      <c r="A213" s="90">
        <v>154</v>
      </c>
      <c r="B213" s="43" t="s">
        <v>105</v>
      </c>
      <c r="C213" s="65" t="s">
        <v>191</v>
      </c>
      <c r="D213" s="54">
        <f t="shared" si="27"/>
        <v>2.7655109489027337E-2</v>
      </c>
      <c r="E213" s="54"/>
      <c r="F213" s="54">
        <f t="shared" si="28"/>
        <v>2.1395202090880347E-2</v>
      </c>
      <c r="G213" s="54">
        <f t="shared" si="28"/>
        <v>1.8707527133761202E-2</v>
      </c>
      <c r="H213" s="54">
        <f t="shared" si="28"/>
        <v>1.9258164358926324E-2</v>
      </c>
      <c r="I213" s="54">
        <f t="shared" si="28"/>
        <v>7.9157369474574437E-3</v>
      </c>
      <c r="J213" s="54">
        <f t="shared" si="28"/>
        <v>8.9116028455811028E-3</v>
      </c>
    </row>
    <row r="214" spans="1:10" ht="15" customHeight="1">
      <c r="A214" s="90">
        <v>155</v>
      </c>
      <c r="B214" s="43" t="s">
        <v>107</v>
      </c>
      <c r="C214" s="65" t="s">
        <v>192</v>
      </c>
      <c r="D214" s="54">
        <f t="shared" si="27"/>
        <v>1.4452567713497071</v>
      </c>
      <c r="E214" s="54"/>
      <c r="F214" s="54">
        <f t="shared" si="28"/>
        <v>1.1305184029019375</v>
      </c>
      <c r="G214" s="54">
        <f t="shared" si="28"/>
        <v>1.1541595174605699</v>
      </c>
      <c r="H214" s="54">
        <f t="shared" si="28"/>
        <v>1.1281280829593976</v>
      </c>
      <c r="I214" s="54">
        <f t="shared" si="28"/>
        <v>1.1596457292047451</v>
      </c>
      <c r="J214" s="54">
        <f t="shared" si="28"/>
        <v>1.2158884955243485</v>
      </c>
    </row>
    <row r="215" spans="1:10" ht="15" customHeight="1">
      <c r="A215" s="90">
        <v>156</v>
      </c>
      <c r="B215" s="43" t="s">
        <v>109</v>
      </c>
      <c r="C215" s="65" t="s">
        <v>193</v>
      </c>
      <c r="D215" s="54">
        <f t="shared" si="27"/>
        <v>0.12626765019024488</v>
      </c>
      <c r="E215" s="54"/>
      <c r="F215" s="54">
        <f t="shared" si="28"/>
        <v>0.27799543203214694</v>
      </c>
      <c r="G215" s="54">
        <f t="shared" si="28"/>
        <v>0.27324554906709342</v>
      </c>
      <c r="H215" s="54">
        <f t="shared" si="28"/>
        <v>0.27229640310366188</v>
      </c>
      <c r="I215" s="54">
        <f t="shared" si="28"/>
        <v>0.39270890971080213</v>
      </c>
      <c r="J215" s="54">
        <f t="shared" si="28"/>
        <v>0.43735779582147816</v>
      </c>
    </row>
    <row r="216" spans="1:10" ht="15" customHeight="1">
      <c r="A216" s="90">
        <v>157</v>
      </c>
      <c r="B216" s="43" t="s">
        <v>111</v>
      </c>
      <c r="C216" s="65" t="s">
        <v>194</v>
      </c>
      <c r="D216" s="54">
        <f t="shared" si="27"/>
        <v>4.0530116277869017E-2</v>
      </c>
      <c r="E216" s="54"/>
      <c r="F216" s="54">
        <f t="shared" si="28"/>
        <v>3.7809252840166833E-2</v>
      </c>
      <c r="G216" s="54">
        <f t="shared" si="28"/>
        <v>3.8553685975948333E-2</v>
      </c>
      <c r="H216" s="54">
        <f t="shared" si="28"/>
        <v>3.3866636755772103E-2</v>
      </c>
      <c r="I216" s="54">
        <f t="shared" si="28"/>
        <v>0.11444121842328053</v>
      </c>
      <c r="J216" s="54">
        <f t="shared" si="28"/>
        <v>0.11357242494939503</v>
      </c>
    </row>
    <row r="217" spans="1:10" ht="15" customHeight="1">
      <c r="A217" s="90">
        <v>158</v>
      </c>
      <c r="B217" s="43" t="s">
        <v>113</v>
      </c>
      <c r="C217" s="65" t="s">
        <v>146</v>
      </c>
      <c r="D217" s="54">
        <f t="shared" si="27"/>
        <v>0</v>
      </c>
      <c r="E217" s="54"/>
      <c r="F217" s="54">
        <f t="shared" si="28"/>
        <v>0</v>
      </c>
      <c r="G217" s="54">
        <f t="shared" si="28"/>
        <v>0</v>
      </c>
      <c r="H217" s="54">
        <f t="shared" si="28"/>
        <v>0</v>
      </c>
      <c r="I217" s="54">
        <f t="shared" si="28"/>
        <v>1.2952324221349486E-3</v>
      </c>
      <c r="J217" s="54">
        <f t="shared" si="28"/>
        <v>3.0567454205136907E-3</v>
      </c>
    </row>
    <row r="218" spans="1:10" ht="15" customHeight="1">
      <c r="A218" s="90">
        <v>159</v>
      </c>
      <c r="B218" s="43" t="s">
        <v>115</v>
      </c>
      <c r="C218" s="65" t="s">
        <v>147</v>
      </c>
      <c r="D218" s="54">
        <f t="shared" si="27"/>
        <v>0</v>
      </c>
      <c r="E218" s="54"/>
      <c r="F218" s="54">
        <f t="shared" ref="F218:J220" si="29">F58/F$60*100</f>
        <v>0</v>
      </c>
      <c r="G218" s="54">
        <f t="shared" si="29"/>
        <v>0</v>
      </c>
      <c r="H218" s="54">
        <f t="shared" si="29"/>
        <v>0</v>
      </c>
      <c r="I218" s="54">
        <f t="shared" si="29"/>
        <v>9.4947811718575916E-4</v>
      </c>
      <c r="J218" s="54">
        <f t="shared" si="29"/>
        <v>1.1098804629119984E-3</v>
      </c>
    </row>
    <row r="219" spans="1:10" ht="15" customHeight="1">
      <c r="A219" s="90">
        <v>160</v>
      </c>
      <c r="B219" s="43" t="s">
        <v>117</v>
      </c>
      <c r="C219" s="65" t="s">
        <v>118</v>
      </c>
      <c r="D219" s="54">
        <f t="shared" si="27"/>
        <v>4.5896184213811107E-2</v>
      </c>
      <c r="E219" s="54"/>
      <c r="F219" s="54">
        <f t="shared" si="29"/>
        <v>3.8262974003341339E-2</v>
      </c>
      <c r="G219" s="54">
        <f t="shared" si="29"/>
        <v>3.4890842125013588E-2</v>
      </c>
      <c r="H219" s="54">
        <f t="shared" si="29"/>
        <v>3.5773056002867031E-2</v>
      </c>
      <c r="I219" s="54">
        <f t="shared" si="29"/>
        <v>2.2276103215776055E-2</v>
      </c>
      <c r="J219" s="54">
        <f t="shared" si="29"/>
        <v>2.4571689454035688E-2</v>
      </c>
    </row>
    <row r="220" spans="1:10" ht="15" customHeight="1">
      <c r="A220" s="90">
        <v>161</v>
      </c>
      <c r="B220" s="43"/>
      <c r="C220" s="66" t="s">
        <v>119</v>
      </c>
      <c r="D220" s="70">
        <f t="shared" si="27"/>
        <v>100</v>
      </c>
      <c r="E220" s="201"/>
      <c r="F220" s="73">
        <f t="shared" si="29"/>
        <v>100</v>
      </c>
      <c r="G220" s="73">
        <f t="shared" si="29"/>
        <v>100</v>
      </c>
      <c r="H220" s="73">
        <f t="shared" si="29"/>
        <v>100</v>
      </c>
      <c r="I220" s="73">
        <f t="shared" si="29"/>
        <v>100</v>
      </c>
      <c r="J220" s="73">
        <f t="shared" si="29"/>
        <v>100</v>
      </c>
    </row>
    <row r="221" spans="1:10" ht="7.5" hidden="1" customHeight="1" outlineLevel="1">
      <c r="A221" s="90"/>
      <c r="C221" s="42"/>
      <c r="D221" s="50"/>
      <c r="E221" s="50"/>
      <c r="F221" s="50"/>
      <c r="G221" s="50"/>
      <c r="H221" s="50"/>
      <c r="I221" s="50"/>
      <c r="J221" s="50"/>
    </row>
    <row r="222" spans="1:10" ht="15" hidden="1" customHeight="1" outlineLevel="1">
      <c r="A222" s="90"/>
      <c r="B222" s="43"/>
      <c r="C222" s="66" t="s">
        <v>321</v>
      </c>
      <c r="D222" s="56">
        <f>D64/D$60*100</f>
        <v>12.480974472393983</v>
      </c>
      <c r="E222" s="56"/>
      <c r="F222" s="56">
        <f>F64/F$60*100</f>
        <v>12.345759106334601</v>
      </c>
      <c r="G222" s="56">
        <f>G64/G$60*100</f>
        <v>11.938266162910386</v>
      </c>
      <c r="H222" s="56">
        <f>H64/H$60*100</f>
        <v>13.301204434738251</v>
      </c>
      <c r="I222" s="56">
        <f>I64/I$60*100</f>
        <v>14.276123202153091</v>
      </c>
      <c r="J222" s="56">
        <f>J64/J$60*100</f>
        <v>14.661408087154628</v>
      </c>
    </row>
    <row r="223" spans="1:10" ht="15" hidden="1" customHeight="1" outlineLevel="1">
      <c r="A223" s="90"/>
      <c r="B223" s="43">
        <v>5</v>
      </c>
      <c r="C223" s="65" t="s">
        <v>152</v>
      </c>
      <c r="D223" s="54">
        <f t="shared" ref="D223:D244" si="30">D65/D$60*100</f>
        <v>4.3376669352287768E-2</v>
      </c>
      <c r="E223" s="54"/>
      <c r="F223" s="54">
        <f t="shared" ref="F223:J238" si="31">F65/F$60*100</f>
        <v>5.6637007055180599E-2</v>
      </c>
      <c r="G223" s="54">
        <f t="shared" si="31"/>
        <v>5.0633503544142193E-2</v>
      </c>
      <c r="H223" s="54">
        <f t="shared" si="31"/>
        <v>1.6891823687455974E-2</v>
      </c>
      <c r="I223" s="54">
        <f t="shared" si="31"/>
        <v>3.117717004934253E-3</v>
      </c>
      <c r="J223" s="54">
        <f t="shared" si="31"/>
        <v>1.0187334527996601E-2</v>
      </c>
    </row>
    <row r="224" spans="1:10" ht="15" hidden="1" customHeight="1" outlineLevel="1">
      <c r="A224" s="90"/>
      <c r="B224" s="43">
        <v>6</v>
      </c>
      <c r="C224" s="65" t="s">
        <v>322</v>
      </c>
      <c r="D224" s="54">
        <f t="shared" si="30"/>
        <v>1.79477313435477E-4</v>
      </c>
      <c r="E224" s="54"/>
      <c r="F224" s="54">
        <f t="shared" si="31"/>
        <v>1.0855827585333907E-3</v>
      </c>
      <c r="G224" s="54">
        <f t="shared" si="31"/>
        <v>6.664216021612429E-4</v>
      </c>
      <c r="H224" s="54">
        <f t="shared" si="31"/>
        <v>3.9874398495012945E-4</v>
      </c>
      <c r="I224" s="54">
        <f t="shared" si="31"/>
        <v>6.7318060841185885E-5</v>
      </c>
      <c r="J224" s="54">
        <f t="shared" si="31"/>
        <v>0.11626534688243011</v>
      </c>
    </row>
    <row r="225" spans="1:10" ht="15" hidden="1" customHeight="1" outlineLevel="1">
      <c r="A225" s="90"/>
      <c r="B225" s="43">
        <v>19</v>
      </c>
      <c r="C225" s="65" t="s">
        <v>323</v>
      </c>
      <c r="D225" s="54">
        <f t="shared" si="30"/>
        <v>1.6616119573676102</v>
      </c>
      <c r="E225" s="54"/>
      <c r="F225" s="54">
        <f t="shared" si="31"/>
        <v>1.3110417111303094</v>
      </c>
      <c r="G225" s="54">
        <f t="shared" si="31"/>
        <v>1.333911147354492</v>
      </c>
      <c r="H225" s="54">
        <f t="shared" si="31"/>
        <v>1.42537066980267</v>
      </c>
      <c r="I225" s="54">
        <f t="shared" si="31"/>
        <v>1.4844089405616698</v>
      </c>
      <c r="J225" s="54">
        <f t="shared" si="31"/>
        <v>1.4325313910172228</v>
      </c>
    </row>
    <row r="226" spans="1:10" ht="15" hidden="1" customHeight="1" outlineLevel="1">
      <c r="A226" s="90"/>
      <c r="B226" s="43">
        <v>35</v>
      </c>
      <c r="C226" s="65" t="s">
        <v>324</v>
      </c>
      <c r="D226" s="54">
        <f t="shared" si="30"/>
        <v>10.77580636836065</v>
      </c>
      <c r="E226" s="54"/>
      <c r="F226" s="54">
        <f t="shared" si="31"/>
        <v>10.976994805390579</v>
      </c>
      <c r="G226" s="54">
        <f t="shared" si="31"/>
        <v>10.553055090409591</v>
      </c>
      <c r="H226" s="54">
        <f t="shared" si="31"/>
        <v>11.858543197263174</v>
      </c>
      <c r="I226" s="54">
        <f t="shared" si="31"/>
        <v>12.788529226525647</v>
      </c>
      <c r="J226" s="54">
        <f t="shared" si="31"/>
        <v>13.10242401472698</v>
      </c>
    </row>
    <row r="227" spans="1:10" ht="15" hidden="1" customHeight="1" outlineLevel="1">
      <c r="A227" s="90"/>
      <c r="B227" s="43"/>
      <c r="C227" s="66" t="s">
        <v>325</v>
      </c>
      <c r="D227" s="56">
        <f t="shared" si="30"/>
        <v>72.292100353354996</v>
      </c>
      <c r="E227" s="56"/>
      <c r="F227" s="56">
        <f t="shared" si="31"/>
        <v>72.826715183553674</v>
      </c>
      <c r="G227" s="56">
        <f t="shared" si="31"/>
        <v>74.439883917685606</v>
      </c>
      <c r="H227" s="56">
        <f t="shared" si="31"/>
        <v>72.798593802568263</v>
      </c>
      <c r="I227" s="56">
        <f t="shared" si="31"/>
        <v>71.63408853017647</v>
      </c>
      <c r="J227" s="56">
        <f t="shared" si="31"/>
        <v>71.001754520654941</v>
      </c>
    </row>
    <row r="228" spans="1:10" ht="15" hidden="1" customHeight="1" outlineLevel="1">
      <c r="A228" s="90"/>
      <c r="B228" s="43" t="s">
        <v>16</v>
      </c>
      <c r="C228" s="65" t="s">
        <v>326</v>
      </c>
      <c r="D228" s="54">
        <f t="shared" si="30"/>
        <v>0.71936191811749206</v>
      </c>
      <c r="E228" s="54"/>
      <c r="F228" s="54">
        <f t="shared" si="31"/>
        <v>0.92303922576862718</v>
      </c>
      <c r="G228" s="54">
        <f t="shared" si="31"/>
        <v>0.95573156540275905</v>
      </c>
      <c r="H228" s="54">
        <f t="shared" si="31"/>
        <v>1.1237392862514062</v>
      </c>
      <c r="I228" s="54">
        <f t="shared" si="31"/>
        <v>1.0848489924493601</v>
      </c>
      <c r="J228" s="54">
        <f t="shared" si="31"/>
        <v>1.064539777390372</v>
      </c>
    </row>
    <row r="229" spans="1:10" ht="15" hidden="1" customHeight="1" outlineLevel="1">
      <c r="A229" s="90"/>
      <c r="B229" s="43" t="s">
        <v>28</v>
      </c>
      <c r="C229" s="65" t="s">
        <v>327</v>
      </c>
      <c r="D229" s="54">
        <f t="shared" si="30"/>
        <v>3.3482970884783678</v>
      </c>
      <c r="E229" s="54"/>
      <c r="F229" s="54">
        <f t="shared" si="31"/>
        <v>4.1153303600372881</v>
      </c>
      <c r="G229" s="54">
        <f t="shared" si="31"/>
        <v>4.4103967452800017</v>
      </c>
      <c r="H229" s="54">
        <f t="shared" si="31"/>
        <v>4.5670722615749044</v>
      </c>
      <c r="I229" s="54">
        <f t="shared" si="31"/>
        <v>4.4307218016967145</v>
      </c>
      <c r="J229" s="54">
        <f t="shared" si="31"/>
        <v>4.3917870290855578</v>
      </c>
    </row>
    <row r="230" spans="1:10" ht="15" hidden="1" customHeight="1" outlineLevel="1">
      <c r="A230" s="90"/>
      <c r="B230" s="43" t="s">
        <v>30</v>
      </c>
      <c r="C230" s="65" t="s">
        <v>328</v>
      </c>
      <c r="D230" s="54">
        <f t="shared" si="30"/>
        <v>0.83748266791596404</v>
      </c>
      <c r="E230" s="54"/>
      <c r="F230" s="54">
        <f t="shared" si="31"/>
        <v>0.72353411764125697</v>
      </c>
      <c r="G230" s="54">
        <f t="shared" si="31"/>
        <v>0.72474974186748131</v>
      </c>
      <c r="H230" s="54">
        <f t="shared" si="31"/>
        <v>0.65597353407225201</v>
      </c>
      <c r="I230" s="54">
        <f t="shared" si="31"/>
        <v>0.68243177352814388</v>
      </c>
      <c r="J230" s="54">
        <f t="shared" si="31"/>
        <v>0.67510063904146522</v>
      </c>
    </row>
    <row r="231" spans="1:10" ht="15" hidden="1" customHeight="1" outlineLevel="1">
      <c r="A231" s="90"/>
      <c r="B231" s="43" t="s">
        <v>329</v>
      </c>
      <c r="C231" s="65" t="s">
        <v>330</v>
      </c>
      <c r="D231" s="54">
        <f t="shared" si="30"/>
        <v>17.744672481298402</v>
      </c>
      <c r="E231" s="54"/>
      <c r="F231" s="54">
        <f t="shared" si="31"/>
        <v>19.26314125327665</v>
      </c>
      <c r="G231" s="54">
        <f t="shared" si="31"/>
        <v>20.077293667146098</v>
      </c>
      <c r="H231" s="54">
        <f t="shared" si="31"/>
        <v>19.459339397915372</v>
      </c>
      <c r="I231" s="54">
        <f t="shared" si="31"/>
        <v>19.223414427262103</v>
      </c>
      <c r="J231" s="54">
        <f t="shared" si="31"/>
        <v>19.098622527629562</v>
      </c>
    </row>
    <row r="232" spans="1:10" ht="15" hidden="1" customHeight="1" outlineLevel="1">
      <c r="A232" s="90"/>
      <c r="B232" s="43">
        <v>22.23</v>
      </c>
      <c r="C232" s="65" t="s">
        <v>331</v>
      </c>
      <c r="D232" s="54">
        <f t="shared" si="30"/>
        <v>6.8711908719916517</v>
      </c>
      <c r="E232" s="54"/>
      <c r="F232" s="54">
        <f t="shared" si="31"/>
        <v>6.7328235039976079</v>
      </c>
      <c r="G232" s="54">
        <f t="shared" si="31"/>
        <v>6.8607785214862211</v>
      </c>
      <c r="H232" s="54">
        <f t="shared" si="31"/>
        <v>6.3881674559813959</v>
      </c>
      <c r="I232" s="54">
        <f t="shared" si="31"/>
        <v>6.4742381354106593</v>
      </c>
      <c r="J232" s="54">
        <f t="shared" si="31"/>
        <v>6.5083466055695194</v>
      </c>
    </row>
    <row r="233" spans="1:10" ht="15" hidden="1" customHeight="1" outlineLevel="1">
      <c r="A233" s="90"/>
      <c r="B233" s="43">
        <v>26.27</v>
      </c>
      <c r="C233" s="212" t="s">
        <v>332</v>
      </c>
      <c r="D233" s="54">
        <f t="shared" si="30"/>
        <v>4.0706885616011705</v>
      </c>
      <c r="E233" s="54"/>
      <c r="F233" s="54">
        <f t="shared" si="31"/>
        <v>3.5997542791704049</v>
      </c>
      <c r="G233" s="54">
        <f t="shared" si="31"/>
        <v>3.915064993097376</v>
      </c>
      <c r="H233" s="54">
        <f t="shared" si="31"/>
        <v>3.768083450632199</v>
      </c>
      <c r="I233" s="54">
        <f t="shared" si="31"/>
        <v>3.7413721942905607</v>
      </c>
      <c r="J233" s="54">
        <f t="shared" si="31"/>
        <v>3.7181133868663681</v>
      </c>
    </row>
    <row r="234" spans="1:10" ht="15" hidden="1" customHeight="1" outlineLevel="1">
      <c r="A234" s="90"/>
      <c r="B234" s="43">
        <v>29</v>
      </c>
      <c r="C234" s="65" t="s">
        <v>333</v>
      </c>
      <c r="D234" s="54">
        <f t="shared" si="30"/>
        <v>8.2555791692381302</v>
      </c>
      <c r="E234" s="54"/>
      <c r="F234" s="54">
        <f t="shared" si="31"/>
        <v>8.0201632671828467</v>
      </c>
      <c r="G234" s="54">
        <f t="shared" si="31"/>
        <v>8.4845625026626088</v>
      </c>
      <c r="H234" s="54">
        <f t="shared" si="31"/>
        <v>8.3120480023213474</v>
      </c>
      <c r="I234" s="54">
        <f t="shared" si="31"/>
        <v>8.2737198130917768</v>
      </c>
      <c r="J234" s="54">
        <f t="shared" si="31"/>
        <v>8.1286349581048523</v>
      </c>
    </row>
    <row r="235" spans="1:10" ht="15" hidden="1" customHeight="1" outlineLevel="1">
      <c r="A235" s="90"/>
      <c r="B235" s="43" t="s">
        <v>68</v>
      </c>
      <c r="C235" s="65" t="s">
        <v>334</v>
      </c>
      <c r="D235" s="54">
        <f t="shared" si="30"/>
        <v>1.0508383486414081</v>
      </c>
      <c r="E235" s="54"/>
      <c r="F235" s="54">
        <f t="shared" si="31"/>
        <v>0.95157863767427053</v>
      </c>
      <c r="G235" s="54">
        <f t="shared" si="31"/>
        <v>0.99760612115772895</v>
      </c>
      <c r="H235" s="54">
        <f t="shared" si="31"/>
        <v>0.96179814833352251</v>
      </c>
      <c r="I235" s="54">
        <f t="shared" si="31"/>
        <v>0.97827821306264373</v>
      </c>
      <c r="J235" s="54">
        <f t="shared" si="31"/>
        <v>0.94600077078086064</v>
      </c>
    </row>
    <row r="236" spans="1:10" ht="15" hidden="1" customHeight="1" outlineLevel="1">
      <c r="A236" s="90"/>
      <c r="B236" s="43"/>
      <c r="C236" s="65" t="s">
        <v>495</v>
      </c>
      <c r="D236" s="54">
        <f t="shared" si="30"/>
        <v>29.393989246072412</v>
      </c>
      <c r="E236" s="54"/>
      <c r="F236" s="54">
        <f t="shared" si="31"/>
        <v>28.497350538804728</v>
      </c>
      <c r="G236" s="54">
        <f t="shared" si="31"/>
        <v>28.013700059585322</v>
      </c>
      <c r="H236" s="54">
        <f t="shared" si="31"/>
        <v>27.562372265485852</v>
      </c>
      <c r="I236" s="54">
        <f t="shared" si="31"/>
        <v>26.745063179384509</v>
      </c>
      <c r="J236" s="54">
        <f t="shared" si="31"/>
        <v>26.470608826186385</v>
      </c>
    </row>
    <row r="237" spans="1:10" ht="15" hidden="1" customHeight="1" outlineLevel="1">
      <c r="A237" s="90"/>
      <c r="B237" s="43" t="s">
        <v>335</v>
      </c>
      <c r="C237" s="66" t="s">
        <v>336</v>
      </c>
      <c r="D237" s="56">
        <f t="shared" si="30"/>
        <v>15.22692517425101</v>
      </c>
      <c r="E237" s="56"/>
      <c r="F237" s="56">
        <f t="shared" si="31"/>
        <v>14.827525710111725</v>
      </c>
      <c r="G237" s="56">
        <f t="shared" si="31"/>
        <v>13.621849919404019</v>
      </c>
      <c r="H237" s="56">
        <f t="shared" si="31"/>
        <v>13.900201762693474</v>
      </c>
      <c r="I237" s="56">
        <f t="shared" si="31"/>
        <v>14.089788267670439</v>
      </c>
      <c r="J237" s="56">
        <f t="shared" si="31"/>
        <v>14.336837392190411</v>
      </c>
    </row>
    <row r="238" spans="1:10" ht="15" hidden="1" customHeight="1" outlineLevel="1">
      <c r="A238" s="90"/>
      <c r="B238" s="43" t="s">
        <v>337</v>
      </c>
      <c r="C238" s="65" t="s">
        <v>338</v>
      </c>
      <c r="D238" s="54">
        <f t="shared" si="30"/>
        <v>2.7388664922865997</v>
      </c>
      <c r="E238" s="54"/>
      <c r="F238" s="54">
        <f t="shared" si="31"/>
        <v>2.5102616201837051</v>
      </c>
      <c r="G238" s="54">
        <f t="shared" si="31"/>
        <v>2.4041793210866009</v>
      </c>
      <c r="H238" s="54">
        <f t="shared" si="31"/>
        <v>2.3434254764094864</v>
      </c>
      <c r="I238" s="54">
        <f t="shared" si="31"/>
        <v>2.54632018497733</v>
      </c>
      <c r="J238" s="54">
        <f t="shared" si="31"/>
        <v>2.604993675108799</v>
      </c>
    </row>
    <row r="239" spans="1:10" ht="15" hidden="1" customHeight="1" outlineLevel="1">
      <c r="A239" s="90"/>
      <c r="B239" s="43" t="s">
        <v>339</v>
      </c>
      <c r="C239" s="65" t="s">
        <v>340</v>
      </c>
      <c r="D239" s="54">
        <f t="shared" si="30"/>
        <v>0.41296863720399402</v>
      </c>
      <c r="E239" s="54"/>
      <c r="F239" s="54">
        <f t="shared" ref="F239:J244" si="32">F81/F$60*100</f>
        <v>0.46412839262554512</v>
      </c>
      <c r="G239" s="54">
        <f t="shared" si="32"/>
        <v>0.44781168933002791</v>
      </c>
      <c r="H239" s="54">
        <f t="shared" si="32"/>
        <v>0.4368006215168786</v>
      </c>
      <c r="I239" s="54">
        <f t="shared" si="32"/>
        <v>0.4678460167068903</v>
      </c>
      <c r="J239" s="54">
        <f t="shared" si="32"/>
        <v>0.44485702538841754</v>
      </c>
    </row>
    <row r="240" spans="1:10" ht="15" hidden="1" customHeight="1" outlineLevel="1">
      <c r="A240" s="90"/>
      <c r="B240" s="43" t="s">
        <v>341</v>
      </c>
      <c r="C240" s="65" t="s">
        <v>342</v>
      </c>
      <c r="D240" s="54">
        <f t="shared" si="30"/>
        <v>8.6203485295735121</v>
      </c>
      <c r="E240" s="54"/>
      <c r="F240" s="54">
        <f t="shared" si="32"/>
        <v>8.3397420608719166</v>
      </c>
      <c r="G240" s="54">
        <f t="shared" si="32"/>
        <v>7.3343663016920466</v>
      </c>
      <c r="H240" s="54">
        <f t="shared" si="32"/>
        <v>7.7162373984339228</v>
      </c>
      <c r="I240" s="54">
        <f t="shared" si="32"/>
        <v>7.5200313925787885</v>
      </c>
      <c r="J240" s="54">
        <f t="shared" si="32"/>
        <v>7.5829843643416845</v>
      </c>
    </row>
    <row r="241" spans="1:10" ht="15" hidden="1" customHeight="1" outlineLevel="1">
      <c r="A241" s="90"/>
      <c r="B241" s="43">
        <v>68</v>
      </c>
      <c r="C241" s="65" t="s">
        <v>141</v>
      </c>
      <c r="D241" s="54">
        <f t="shared" si="30"/>
        <v>2.7655109489027337E-2</v>
      </c>
      <c r="E241" s="54"/>
      <c r="F241" s="54">
        <f t="shared" si="32"/>
        <v>2.1395202090880347E-2</v>
      </c>
      <c r="G241" s="54">
        <f t="shared" si="32"/>
        <v>1.8707527133761202E-2</v>
      </c>
      <c r="H241" s="54">
        <f t="shared" si="32"/>
        <v>1.9258164358926324E-2</v>
      </c>
      <c r="I241" s="54">
        <f t="shared" si="32"/>
        <v>7.9157369474574437E-3</v>
      </c>
      <c r="J241" s="54">
        <f t="shared" si="32"/>
        <v>8.9116028455811028E-3</v>
      </c>
    </row>
    <row r="242" spans="1:10" ht="15" hidden="1" customHeight="1" outlineLevel="1">
      <c r="A242" s="90"/>
      <c r="B242" s="43" t="s">
        <v>343</v>
      </c>
      <c r="C242" s="65" t="s">
        <v>344</v>
      </c>
      <c r="D242" s="54">
        <f t="shared" si="30"/>
        <v>0</v>
      </c>
      <c r="E242" s="54"/>
      <c r="F242" s="54">
        <f t="shared" si="32"/>
        <v>0</v>
      </c>
      <c r="G242" s="54">
        <f t="shared" si="32"/>
        <v>0</v>
      </c>
      <c r="H242" s="54">
        <f t="shared" si="32"/>
        <v>0</v>
      </c>
      <c r="I242" s="54">
        <f t="shared" si="32"/>
        <v>9.4947811718575916E-4</v>
      </c>
      <c r="J242" s="54">
        <f t="shared" si="32"/>
        <v>1.1098804629119984E-3</v>
      </c>
    </row>
    <row r="243" spans="1:10" ht="15" hidden="1" customHeight="1" outlineLevel="1">
      <c r="A243" s="90"/>
      <c r="B243" s="43"/>
      <c r="C243" s="65" t="s">
        <v>496</v>
      </c>
      <c r="D243" s="54">
        <f t="shared" si="30"/>
        <v>3.4270864056978767</v>
      </c>
      <c r="E243" s="54"/>
      <c r="F243" s="54">
        <f t="shared" si="32"/>
        <v>3.4919984343396768</v>
      </c>
      <c r="G243" s="54">
        <f t="shared" si="32"/>
        <v>3.4167850801615822</v>
      </c>
      <c r="H243" s="54">
        <f t="shared" si="32"/>
        <v>3.384480101974257</v>
      </c>
      <c r="I243" s="54">
        <f t="shared" si="32"/>
        <v>3.546725458342785</v>
      </c>
      <c r="J243" s="54">
        <f t="shared" si="32"/>
        <v>3.6939808440430197</v>
      </c>
    </row>
    <row r="244" spans="1:10" ht="15" hidden="1" customHeight="1" outlineLevel="1">
      <c r="A244" s="90"/>
      <c r="B244" s="43"/>
      <c r="C244" s="66" t="s">
        <v>119</v>
      </c>
      <c r="D244" s="70">
        <f t="shared" si="30"/>
        <v>100</v>
      </c>
      <c r="E244" s="201"/>
      <c r="F244" s="73">
        <f t="shared" si="32"/>
        <v>100</v>
      </c>
      <c r="G244" s="73">
        <f t="shared" si="32"/>
        <v>100</v>
      </c>
      <c r="H244" s="73">
        <f t="shared" si="32"/>
        <v>99.999999999999972</v>
      </c>
      <c r="I244" s="73">
        <f t="shared" si="32"/>
        <v>100.00000000000003</v>
      </c>
      <c r="J244" s="73">
        <f t="shared" si="32"/>
        <v>99.999999999999972</v>
      </c>
    </row>
    <row r="245" spans="1:10" collapsed="1">
      <c r="D245" s="50"/>
      <c r="E245" s="50"/>
      <c r="F245" s="50"/>
      <c r="G245" s="50"/>
      <c r="H245" s="50"/>
      <c r="I245" s="50"/>
      <c r="J245" s="50"/>
    </row>
    <row r="246" spans="1:10">
      <c r="D246" s="50"/>
      <c r="E246" s="50"/>
      <c r="F246" s="50"/>
      <c r="G246" s="50"/>
      <c r="H246" s="50"/>
      <c r="I246" s="50"/>
      <c r="J246" s="50"/>
    </row>
    <row r="248" spans="1:10">
      <c r="A248" s="101"/>
    </row>
    <row r="249" spans="1:10">
      <c r="A249" s="101"/>
    </row>
    <row r="250" spans="1:10">
      <c r="A250" s="101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6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0"/>
  <sheetViews>
    <sheetView workbookViewId="0"/>
  </sheetViews>
  <sheetFormatPr baseColWidth="10" defaultRowHeight="12.75" outlineLevelRow="1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353</v>
      </c>
      <c r="B3" s="60" t="s">
        <v>364</v>
      </c>
      <c r="C3" s="60"/>
      <c r="K3" s="31"/>
    </row>
    <row r="4" spans="1:11" s="34" customFormat="1" ht="18" customHeight="1">
      <c r="A4" s="74" t="s">
        <v>361</v>
      </c>
      <c r="B4" s="75" t="s">
        <v>362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f>'3.2.1'!D8-'3.2.2'!D8</f>
        <v>609.5903408034178</v>
      </c>
      <c r="E8" s="67"/>
      <c r="F8" s="67">
        <f>'3.2.1'!F8-'3.2.2'!F8</f>
        <v>704.56970589182038</v>
      </c>
      <c r="G8" s="67">
        <f>'3.2.1'!G8-'3.2.2'!G8</f>
        <v>815.28039947683283</v>
      </c>
      <c r="H8" s="67">
        <f>'3.2.1'!H8-'3.2.2'!H8</f>
        <v>918.18728454863231</v>
      </c>
      <c r="I8" s="67">
        <f>'3.2.1'!I8-'3.2.2'!I8</f>
        <v>939.29584313849909</v>
      </c>
      <c r="J8" s="67">
        <f>'3.2.1'!J8-'3.2.2'!J8</f>
        <v>988.72949651451881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f>'3.2.1'!D9-'3.2.2'!D9</f>
        <v>22.864148692912934</v>
      </c>
      <c r="E9" s="67"/>
      <c r="F9" s="67">
        <f>'3.2.1'!F9-'3.2.2'!F9</f>
        <v>32.43794626988722</v>
      </c>
      <c r="G9" s="67">
        <f>'3.2.1'!G9-'3.2.2'!G9</f>
        <v>25.399764906776738</v>
      </c>
      <c r="H9" s="67">
        <f>'3.2.1'!H9-'3.2.2'!H9</f>
        <v>21.709290234867993</v>
      </c>
      <c r="I9" s="67">
        <f>'3.2.1'!I9-'3.2.2'!I9</f>
        <v>18.827123580987653</v>
      </c>
      <c r="J9" s="67">
        <f>'3.2.1'!J9-'3.2.2'!J9</f>
        <v>15.065955563074198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f>'3.2.1'!D10-'3.2.2'!D10</f>
        <v>7.9097133430179625</v>
      </c>
      <c r="E10" s="67"/>
      <c r="F10" s="67">
        <f>'3.2.1'!F10-'3.2.2'!F10</f>
        <v>7.8603481512861251</v>
      </c>
      <c r="G10" s="67">
        <f>'3.2.1'!G10-'3.2.2'!G10</f>
        <v>10.117737372700411</v>
      </c>
      <c r="H10" s="67">
        <f>'3.2.1'!H10-'3.2.2'!H10</f>
        <v>10.242327370621098</v>
      </c>
      <c r="I10" s="67">
        <f>'3.2.1'!I10-'3.2.2'!I10</f>
        <v>12.162714058541731</v>
      </c>
      <c r="J10" s="67">
        <f>'3.2.1'!J10-'3.2.2'!J10</f>
        <v>9.8994605775508404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f>'3.2.1'!D11-'3.2.2'!D11</f>
        <v>20.04521934107882</v>
      </c>
      <c r="E11" s="67"/>
      <c r="F11" s="67">
        <f>'3.2.1'!F11-'3.2.2'!F11</f>
        <v>22.142698112546555</v>
      </c>
      <c r="G11" s="67">
        <f>'3.2.1'!G11-'3.2.2'!G11</f>
        <v>17.816791169774433</v>
      </c>
      <c r="H11" s="67">
        <f>'3.2.1'!H11-'3.2.2'!H11</f>
        <v>5.5247595858421406</v>
      </c>
      <c r="I11" s="67">
        <f>'3.2.1'!I11-'3.2.2'!I11</f>
        <v>1.2650816527149935</v>
      </c>
      <c r="J11" s="67">
        <f>'3.2.1'!J11-'3.2.2'!J11</f>
        <v>4.5852035504653941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f>'3.2.1'!D12-'3.2.2'!D12</f>
        <v>4.5235821363596496E-2</v>
      </c>
      <c r="E12" s="67"/>
      <c r="F12" s="67">
        <f>'3.2.1'!F12-'3.2.2'!F12</f>
        <v>0.27111550405998797</v>
      </c>
      <c r="G12" s="67">
        <f>'3.2.1'!G12-'3.2.2'!G12</f>
        <v>0.1864128899533668</v>
      </c>
      <c r="H12" s="67">
        <f>'3.2.1'!H12-'3.2.2'!H12</f>
        <v>0.10706097981429941</v>
      </c>
      <c r="I12" s="67">
        <f>'3.2.1'!I12-'3.2.2'!I12</f>
        <v>1.9395255862047323E-2</v>
      </c>
      <c r="J12" s="67">
        <f>'3.2.1'!J12-'3.2.2'!J12</f>
        <v>36.071621043216794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f>'3.2.1'!D13-'3.2.2'!D13</f>
        <v>106.13433124555377</v>
      </c>
      <c r="E13" s="67"/>
      <c r="F13" s="67">
        <f>'3.2.1'!F13-'3.2.2'!F13</f>
        <v>108.10864886512519</v>
      </c>
      <c r="G13" s="67">
        <f>'3.2.1'!G13-'3.2.2'!G13</f>
        <v>124.00994682648769</v>
      </c>
      <c r="H13" s="67">
        <f>'3.2.1'!H13-'3.2.2'!H13</f>
        <v>117.93899201601045</v>
      </c>
      <c r="I13" s="67">
        <f>'3.2.1'!I13-'3.2.2'!I13</f>
        <v>123.61652838957781</v>
      </c>
      <c r="J13" s="67">
        <f>'3.2.1'!J13-'3.2.2'!J13</f>
        <v>123.55386683514786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f>'3.2.1'!D14-'3.2.2'!D14</f>
        <v>5527.7748533652102</v>
      </c>
      <c r="E14" s="67"/>
      <c r="F14" s="67">
        <f>'3.2.1'!F14-'3.2.2'!F14</f>
        <v>6874.4214621603132</v>
      </c>
      <c r="G14" s="67">
        <f>'3.2.1'!G14-'3.2.2'!G14</f>
        <v>8117.5583271427859</v>
      </c>
      <c r="H14" s="67">
        <f>'3.2.1'!H14-'3.2.2'!H14</f>
        <v>8806.3996042763047</v>
      </c>
      <c r="I14" s="67">
        <f>'3.2.1'!I14-'3.2.2'!I14</f>
        <v>8399.2476734277043</v>
      </c>
      <c r="J14" s="67">
        <f>'3.2.1'!J14-'3.2.2'!J14</f>
        <v>8541.3406429836177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f>'3.2.1'!D15-'3.2.2'!D15</f>
        <v>2329.3485062946702</v>
      </c>
      <c r="E15" s="67"/>
      <c r="F15" s="67">
        <f>'3.2.1'!F15-'3.2.2'!F15</f>
        <v>2200.3143644401166</v>
      </c>
      <c r="G15" s="67">
        <f>'3.2.1'!G15-'3.2.2'!G15</f>
        <v>2467.8023219307956</v>
      </c>
      <c r="H15" s="67">
        <f>'3.2.1'!H15-'3.2.2'!H15</f>
        <v>2199.4465494046412</v>
      </c>
      <c r="I15" s="67">
        <f>'3.2.1'!I15-'3.2.2'!I15</f>
        <v>2255.4545645802909</v>
      </c>
      <c r="J15" s="67">
        <f>'3.2.1'!J15-'3.2.2'!J15</f>
        <v>2308.8376167109759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f>'3.2.1'!D16-'3.2.2'!D16</f>
        <v>931.46767470251916</v>
      </c>
      <c r="E16" s="67"/>
      <c r="F16" s="67">
        <f>'3.2.1'!F16-'3.2.2'!F16</f>
        <v>998.11754988486882</v>
      </c>
      <c r="G16" s="67">
        <f>'3.2.1'!G16-'3.2.2'!G16</f>
        <v>1018.6324269446854</v>
      </c>
      <c r="H16" s="67">
        <f>'3.2.1'!H16-'3.2.2'!H16</f>
        <v>957.84291056334223</v>
      </c>
      <c r="I16" s="67">
        <f>'3.2.1'!I16-'3.2.2'!I16</f>
        <v>918.15918681060612</v>
      </c>
      <c r="J16" s="67">
        <f>'3.2.1'!J16-'3.2.2'!J16</f>
        <v>904.20726251454562</v>
      </c>
    </row>
    <row r="17" spans="1:10" ht="15" customHeight="1">
      <c r="A17" s="90">
        <v>10</v>
      </c>
      <c r="B17" s="43" t="s">
        <v>34</v>
      </c>
      <c r="C17" s="65" t="s">
        <v>158</v>
      </c>
      <c r="D17" s="67">
        <f>'3.2.1'!D17-'3.2.2'!D17</f>
        <v>5816.0178337629968</v>
      </c>
      <c r="E17" s="67"/>
      <c r="F17" s="67">
        <f>'3.2.1'!F17-'3.2.2'!F17</f>
        <v>7198.1144774184795</v>
      </c>
      <c r="G17" s="67">
        <f>'3.2.1'!G17-'3.2.2'!G17</f>
        <v>7739.2662016888298</v>
      </c>
      <c r="H17" s="67">
        <f>'3.2.1'!H17-'3.2.2'!H17</f>
        <v>7112.2847831346753</v>
      </c>
      <c r="I17" s="67">
        <f>'3.2.1'!I17-'3.2.2'!I17</f>
        <v>6898.5156086449151</v>
      </c>
      <c r="J17" s="67">
        <f>'3.2.1'!J17-'3.2.2'!J17</f>
        <v>6670.987546492197</v>
      </c>
    </row>
    <row r="18" spans="1:10" ht="15" customHeight="1">
      <c r="A18" s="90">
        <v>11</v>
      </c>
      <c r="B18" s="43" t="s">
        <v>36</v>
      </c>
      <c r="C18" s="65" t="s">
        <v>159</v>
      </c>
      <c r="D18" s="67">
        <f>'3.2.1'!D18-'3.2.2'!D18</f>
        <v>480.52580480919471</v>
      </c>
      <c r="E18" s="67"/>
      <c r="F18" s="67">
        <f>'3.2.1'!F18-'3.2.2'!F18</f>
        <v>500.91400171543398</v>
      </c>
      <c r="G18" s="67">
        <f>'3.2.1'!G18-'3.2.2'!G18</f>
        <v>586.82070591731326</v>
      </c>
      <c r="H18" s="67">
        <f>'3.2.1'!H18-'3.2.2'!H18</f>
        <v>561.06403779665368</v>
      </c>
      <c r="I18" s="67">
        <f>'3.2.1'!I18-'3.2.2'!I18</f>
        <v>557.03432703168232</v>
      </c>
      <c r="J18" s="67">
        <f>'3.2.1'!J18-'3.2.2'!J18</f>
        <v>512.58611880571516</v>
      </c>
    </row>
    <row r="19" spans="1:10" ht="15" customHeight="1">
      <c r="A19" s="90">
        <v>12</v>
      </c>
      <c r="B19" s="43" t="s">
        <v>38</v>
      </c>
      <c r="C19" s="65" t="s">
        <v>160</v>
      </c>
      <c r="D19" s="67">
        <f>'3.2.1'!D19-'3.2.2'!D19</f>
        <v>3170.1917977517096</v>
      </c>
      <c r="E19" s="67"/>
      <c r="F19" s="67">
        <f>'3.2.1'!F19-'3.2.2'!F19</f>
        <v>3510.4105307734899</v>
      </c>
      <c r="G19" s="67">
        <f>'3.2.1'!G19-'3.2.2'!G19</f>
        <v>3843.3352724335937</v>
      </c>
      <c r="H19" s="67">
        <f>'3.2.1'!H19-'3.2.2'!H19</f>
        <v>4488.8953850284088</v>
      </c>
      <c r="I19" s="67">
        <f>'3.2.1'!I19-'3.2.2'!I19</f>
        <v>4340.1354853283874</v>
      </c>
      <c r="J19" s="67">
        <f>'3.2.1'!J19-'3.2.2'!J19</f>
        <v>4616.3003820843378</v>
      </c>
    </row>
    <row r="20" spans="1:10" ht="15" customHeight="1">
      <c r="A20" s="90">
        <v>13</v>
      </c>
      <c r="B20" s="43" t="s">
        <v>40</v>
      </c>
      <c r="C20" s="65" t="s">
        <v>161</v>
      </c>
      <c r="D20" s="67">
        <f>'3.2.1'!D20-'3.2.2'!D20</f>
        <v>31227.394602115251</v>
      </c>
      <c r="E20" s="67"/>
      <c r="F20" s="67">
        <f>'3.2.1'!F20-'3.2.2'!F20</f>
        <v>34578.295708168262</v>
      </c>
      <c r="G20" s="67">
        <f>'3.2.1'!G20-'3.2.2'!G20</f>
        <v>38737.037792749019</v>
      </c>
      <c r="H20" s="67">
        <f>'3.2.1'!H20-'3.2.2'!H20</f>
        <v>40578.106371453599</v>
      </c>
      <c r="I20" s="67">
        <f>'3.2.1'!I20-'3.2.2'!I20</f>
        <v>41632.747175061806</v>
      </c>
      <c r="J20" s="67">
        <f>'3.2.1'!J20-'3.2.2'!J20</f>
        <v>41577.28177854215</v>
      </c>
    </row>
    <row r="21" spans="1:10" ht="15" customHeight="1">
      <c r="A21" s="90">
        <v>14</v>
      </c>
      <c r="B21" s="43" t="s">
        <v>42</v>
      </c>
      <c r="C21" s="65" t="s">
        <v>162</v>
      </c>
      <c r="D21" s="67">
        <f>'3.2.1'!D21-'3.2.2'!D21</f>
        <v>3408.939305845422</v>
      </c>
      <c r="E21" s="67"/>
      <c r="F21" s="67">
        <f>'3.2.1'!F21-'3.2.2'!F21</f>
        <v>4247.4934481159326</v>
      </c>
      <c r="G21" s="67">
        <f>'3.2.1'!G21-'3.2.2'!G21</f>
        <v>5115.6805475410292</v>
      </c>
      <c r="H21" s="67">
        <f>'3.2.1'!H21-'3.2.2'!H21</f>
        <v>6447.3498403901067</v>
      </c>
      <c r="I21" s="67">
        <f>'3.2.1'!I21-'3.2.2'!I21</f>
        <v>6188.8564627865935</v>
      </c>
      <c r="J21" s="67">
        <f>'3.2.1'!J21-'3.2.2'!J21</f>
        <v>6262.6559483369556</v>
      </c>
    </row>
    <row r="22" spans="1:10" ht="15" customHeight="1">
      <c r="A22" s="90">
        <v>15</v>
      </c>
      <c r="B22" s="43" t="s">
        <v>44</v>
      </c>
      <c r="C22" s="65" t="s">
        <v>163</v>
      </c>
      <c r="D22" s="67">
        <f>'3.2.1'!D22-'3.2.2'!D22</f>
        <v>9565.185825256036</v>
      </c>
      <c r="E22" s="67"/>
      <c r="F22" s="67">
        <f>'3.2.1'!F22-'3.2.2'!F22</f>
        <v>11421.814039887893</v>
      </c>
      <c r="G22" s="67">
        <f>'3.2.1'!G22-'3.2.2'!G22</f>
        <v>12302.36324887181</v>
      </c>
      <c r="H22" s="67">
        <f>'3.2.1'!H22-'3.2.2'!H22</f>
        <v>12518.10691936174</v>
      </c>
      <c r="I22" s="67">
        <f>'3.2.1'!I22-'3.2.2'!I22</f>
        <v>13141.955799322865</v>
      </c>
      <c r="J22" s="67">
        <f>'3.2.1'!J22-'3.2.2'!J22</f>
        <v>13081.388700285795</v>
      </c>
    </row>
    <row r="23" spans="1:10" ht="15" customHeight="1">
      <c r="A23" s="90">
        <v>16</v>
      </c>
      <c r="B23" s="43" t="s">
        <v>46</v>
      </c>
      <c r="C23" s="65" t="s">
        <v>164</v>
      </c>
      <c r="D23" s="67">
        <f>'3.2.1'!D23-'3.2.2'!D23</f>
        <v>788.35340162603688</v>
      </c>
      <c r="E23" s="67"/>
      <c r="F23" s="67">
        <f>'3.2.1'!F23-'3.2.2'!F23</f>
        <v>1058.5881287891757</v>
      </c>
      <c r="G23" s="67">
        <f>'3.2.1'!G23-'3.2.2'!G23</f>
        <v>1114.0814416475359</v>
      </c>
      <c r="H23" s="67">
        <f>'3.2.1'!H23-'3.2.2'!H23</f>
        <v>1019.731001166012</v>
      </c>
      <c r="I23" s="67">
        <f>'3.2.1'!I23-'3.2.2'!I23</f>
        <v>1006.8277188976481</v>
      </c>
      <c r="J23" s="67">
        <f>'3.2.1'!J23-'3.2.2'!J23</f>
        <v>1028.3125935335647</v>
      </c>
    </row>
    <row r="24" spans="1:10" ht="15" customHeight="1">
      <c r="A24" s="90">
        <v>17</v>
      </c>
      <c r="B24" s="43" t="s">
        <v>48</v>
      </c>
      <c r="C24" s="65" t="s">
        <v>165</v>
      </c>
      <c r="D24" s="67">
        <f>'3.2.1'!D24-'3.2.2'!D24</f>
        <v>776.09417936409227</v>
      </c>
      <c r="E24" s="67"/>
      <c r="F24" s="67">
        <f>'3.2.1'!F24-'3.2.2'!F24</f>
        <v>917.8576077271664</v>
      </c>
      <c r="G24" s="67">
        <f>'3.2.1'!G24-'3.2.2'!G24</f>
        <v>1056.5637715549401</v>
      </c>
      <c r="H24" s="67">
        <f>'3.2.1'!H24-'3.2.2'!H24</f>
        <v>1011.9394598530325</v>
      </c>
      <c r="I24" s="67">
        <f>'3.2.1'!I24-'3.2.2'!I24</f>
        <v>984.13074817224333</v>
      </c>
      <c r="J24" s="67">
        <f>'3.2.1'!J24-'3.2.2'!J24</f>
        <v>995.69497940217661</v>
      </c>
    </row>
    <row r="25" spans="1:10" ht="15" customHeight="1">
      <c r="A25" s="90">
        <v>18</v>
      </c>
      <c r="B25" s="43" t="s">
        <v>50</v>
      </c>
      <c r="C25" s="65" t="s">
        <v>166</v>
      </c>
      <c r="D25" s="67">
        <f>'3.2.1'!D25-'3.2.2'!D25</f>
        <v>14526.887138770675</v>
      </c>
      <c r="E25" s="67"/>
      <c r="F25" s="67">
        <f>'3.2.1'!F25-'3.2.2'!F25</f>
        <v>11953.963948771358</v>
      </c>
      <c r="G25" s="67">
        <f>'3.2.1'!G25-'3.2.2'!G25</f>
        <v>12988.421392763492</v>
      </c>
      <c r="H25" s="67">
        <f>'3.2.1'!H25-'3.2.2'!H25</f>
        <v>11490.253325136429</v>
      </c>
      <c r="I25" s="67">
        <f>'3.2.1'!I25-'3.2.2'!I25</f>
        <v>10619.090968002536</v>
      </c>
      <c r="J25" s="67">
        <f>'3.2.1'!J25-'3.2.2'!J25</f>
        <v>9965.9529112327582</v>
      </c>
    </row>
    <row r="26" spans="1:10" ht="15" customHeight="1">
      <c r="A26" s="90">
        <v>19</v>
      </c>
      <c r="B26" s="43" t="s">
        <v>52</v>
      </c>
      <c r="C26" s="65" t="s">
        <v>167</v>
      </c>
      <c r="D26" s="67">
        <f>'3.2.1'!D26-'3.2.2'!D26</f>
        <v>10469.408934615276</v>
      </c>
      <c r="E26" s="67"/>
      <c r="F26" s="67">
        <f>'3.2.1'!F26-'3.2.2'!F26</f>
        <v>11403.56300208285</v>
      </c>
      <c r="G26" s="67">
        <f>'3.2.1'!G26-'3.2.2'!G26</f>
        <v>15418.329848890238</v>
      </c>
      <c r="H26" s="67">
        <f>'3.2.1'!H26-'3.2.2'!H26</f>
        <v>13730.50538665137</v>
      </c>
      <c r="I26" s="67">
        <f>'3.2.1'!I26-'3.2.2'!I26</f>
        <v>11829.641885331597</v>
      </c>
      <c r="J26" s="67">
        <f>'3.2.1'!J26-'3.2.2'!J26</f>
        <v>11461.68887991544</v>
      </c>
    </row>
    <row r="27" spans="1:10" ht="15" customHeight="1">
      <c r="A27" s="90">
        <v>20</v>
      </c>
      <c r="B27" s="43" t="s">
        <v>54</v>
      </c>
      <c r="C27" s="65" t="s">
        <v>168</v>
      </c>
      <c r="D27" s="67">
        <f>'3.2.1'!D27-'3.2.2'!D27</f>
        <v>81.686950779056303</v>
      </c>
      <c r="E27" s="67"/>
      <c r="F27" s="67">
        <f>'3.2.1'!F27-'3.2.2'!F27</f>
        <v>105.70800668907145</v>
      </c>
      <c r="G27" s="67">
        <f>'3.2.1'!G27-'3.2.2'!G27</f>
        <v>97.997576275071438</v>
      </c>
      <c r="H27" s="67">
        <f>'3.2.1'!H27-'3.2.2'!H27</f>
        <v>114.58925752857652</v>
      </c>
      <c r="I27" s="67">
        <f>'3.2.1'!I27-'3.2.2'!I27</f>
        <v>97.369210638328966</v>
      </c>
      <c r="J27" s="67">
        <f>'3.2.1'!J27-'3.2.2'!J27</f>
        <v>87.757632818619072</v>
      </c>
    </row>
    <row r="28" spans="1:10" ht="15" customHeight="1">
      <c r="A28" s="90">
        <v>21</v>
      </c>
      <c r="B28" s="43" t="s">
        <v>56</v>
      </c>
      <c r="C28" s="65" t="s">
        <v>169</v>
      </c>
      <c r="D28" s="67">
        <f>'3.2.1'!D28-'3.2.2'!D28</f>
        <v>7930.1599766320105</v>
      </c>
      <c r="E28" s="67"/>
      <c r="F28" s="67">
        <f>'3.2.1'!F28-'3.2.2'!F28</f>
        <v>7210.9988902039722</v>
      </c>
      <c r="G28" s="67">
        <f>'3.2.1'!G28-'3.2.2'!G28</f>
        <v>7962.2218681453905</v>
      </c>
      <c r="H28" s="67">
        <f>'3.2.1'!H28-'3.2.2'!H28</f>
        <v>7747.3068417369632</v>
      </c>
      <c r="I28" s="67">
        <f>'3.2.1'!I28-'3.2.2'!I28</f>
        <v>7315.1838550136354</v>
      </c>
      <c r="J28" s="67">
        <f>'3.2.1'!J28-'3.2.2'!J28</f>
        <v>7117.8339876183836</v>
      </c>
    </row>
    <row r="29" spans="1:10" ht="15" customHeight="1">
      <c r="A29" s="90">
        <v>22</v>
      </c>
      <c r="B29" s="43" t="s">
        <v>58</v>
      </c>
      <c r="C29" s="65" t="s">
        <v>170</v>
      </c>
      <c r="D29" s="67">
        <f>'3.2.1'!D29-'3.2.2'!D29</f>
        <v>6431.7083026948403</v>
      </c>
      <c r="E29" s="67"/>
      <c r="F29" s="67">
        <f>'3.2.1'!F29-'3.2.2'!F29</f>
        <v>6218.7042216406844</v>
      </c>
      <c r="G29" s="67">
        <f>'3.2.1'!G29-'3.2.2'!G29</f>
        <v>6617.3525657642676</v>
      </c>
      <c r="H29" s="67">
        <f>'3.2.1'!H29-'3.2.2'!H29</f>
        <v>6591.732667329401</v>
      </c>
      <c r="I29" s="67">
        <f>'3.2.1'!I29-'3.2.2'!I29</f>
        <v>6261.616476100523</v>
      </c>
      <c r="J29" s="67">
        <f>'3.2.1'!J29-'3.2.2'!J29</f>
        <v>5738.4525807782375</v>
      </c>
    </row>
    <row r="30" spans="1:10" ht="15" customHeight="1">
      <c r="A30" s="90">
        <v>23</v>
      </c>
      <c r="B30" s="43" t="s">
        <v>60</v>
      </c>
      <c r="C30" s="65" t="s">
        <v>171</v>
      </c>
      <c r="D30" s="67">
        <f>'3.2.1'!D30-'3.2.2'!D30</f>
        <v>6621.2416306682398</v>
      </c>
      <c r="E30" s="67"/>
      <c r="F30" s="67">
        <f>'3.2.1'!F30-'3.2.2'!F30</f>
        <v>6637.1395154307966</v>
      </c>
      <c r="G30" s="67">
        <f>'3.2.1'!G30-'3.2.2'!G30</f>
        <v>7749.5939149453643</v>
      </c>
      <c r="H30" s="67">
        <f>'3.2.1'!H30-'3.2.2'!H30</f>
        <v>7445.9910637919284</v>
      </c>
      <c r="I30" s="67">
        <f>'3.2.1'!I30-'3.2.2'!I30</f>
        <v>7088.2838042765025</v>
      </c>
      <c r="J30" s="67">
        <f>'3.2.1'!J30-'3.2.2'!J30</f>
        <v>6609.4894887586988</v>
      </c>
    </row>
    <row r="31" spans="1:10" ht="15" customHeight="1">
      <c r="A31" s="90">
        <v>24</v>
      </c>
      <c r="B31" s="43" t="s">
        <v>62</v>
      </c>
      <c r="C31" s="65" t="s">
        <v>172</v>
      </c>
      <c r="D31" s="67">
        <f>'3.2.1'!D31-'3.2.2'!D31</f>
        <v>22749.868884115778</v>
      </c>
      <c r="E31" s="67"/>
      <c r="F31" s="67">
        <f>'3.2.1'!F31-'3.2.2'!F31</f>
        <v>20912.206703194643</v>
      </c>
      <c r="G31" s="67">
        <f>'3.2.1'!G31-'3.2.2'!G31</f>
        <v>24580.156172256491</v>
      </c>
      <c r="H31" s="67">
        <f>'3.2.1'!H31-'3.2.2'!H31</f>
        <v>24185.961223437367</v>
      </c>
      <c r="I31" s="67">
        <f>'3.2.1'!I31-'3.2.2'!I31</f>
        <v>22361.98131011369</v>
      </c>
      <c r="J31" s="67">
        <f>'3.2.1'!J31-'3.2.2'!J31</f>
        <v>21342.529326356522</v>
      </c>
    </row>
    <row r="32" spans="1:10" ht="15" customHeight="1">
      <c r="A32" s="90">
        <v>25</v>
      </c>
      <c r="B32" s="43" t="s">
        <v>64</v>
      </c>
      <c r="C32" s="65" t="s">
        <v>173</v>
      </c>
      <c r="D32" s="67">
        <f>'3.2.1'!D32-'3.2.2'!D32</f>
        <v>35585.386156922752</v>
      </c>
      <c r="E32" s="67"/>
      <c r="F32" s="67">
        <f>'3.2.1'!F32-'3.2.2'!F32</f>
        <v>35046.346092409425</v>
      </c>
      <c r="G32" s="67">
        <f>'3.2.1'!G32-'3.2.2'!G32</f>
        <v>39596.63032238766</v>
      </c>
      <c r="H32" s="67">
        <f>'3.2.1'!H32-'3.2.2'!H32</f>
        <v>39449.321905546945</v>
      </c>
      <c r="I32" s="67">
        <f>'3.2.1'!I32-'3.2.2'!I32</f>
        <v>37467.23406649039</v>
      </c>
      <c r="J32" s="67">
        <f>'3.2.1'!J32-'3.2.2'!J32</f>
        <v>37333.134393549226</v>
      </c>
    </row>
    <row r="33" spans="1:10" ht="15" customHeight="1">
      <c r="A33" s="90">
        <v>26</v>
      </c>
      <c r="B33" s="43" t="s">
        <v>66</v>
      </c>
      <c r="C33" s="65" t="s">
        <v>174</v>
      </c>
      <c r="D33" s="67">
        <f>'3.2.1'!D33-'3.2.2'!D33</f>
        <v>5072.0648604723356</v>
      </c>
      <c r="E33" s="67"/>
      <c r="F33" s="67">
        <f>'3.2.1'!F33-'3.2.2'!F33</f>
        <v>4265.1114057178975</v>
      </c>
      <c r="G33" s="67">
        <f>'3.2.1'!G33-'3.2.2'!G33</f>
        <v>4256.7693797897173</v>
      </c>
      <c r="H33" s="67">
        <f>'3.2.1'!H33-'3.2.2'!H33</f>
        <v>4066.8239023235928</v>
      </c>
      <c r="I33" s="67">
        <f>'3.2.1'!I33-'3.2.2'!I33</f>
        <v>4112.5508529694762</v>
      </c>
      <c r="J33" s="67">
        <f>'3.2.1'!J33-'3.2.2'!J33</f>
        <v>4168.1256964645036</v>
      </c>
    </row>
    <row r="34" spans="1:10" ht="15" customHeight="1">
      <c r="A34" s="90">
        <v>27</v>
      </c>
      <c r="B34" s="43" t="s">
        <v>68</v>
      </c>
      <c r="C34" s="65" t="s">
        <v>175</v>
      </c>
      <c r="D34" s="67">
        <f>'3.2.1'!D34-'3.2.2'!D34</f>
        <v>2477.391367437896</v>
      </c>
      <c r="E34" s="67"/>
      <c r="F34" s="67">
        <f>'3.2.1'!F34-'3.2.2'!F34</f>
        <v>2603.1173981931006</v>
      </c>
      <c r="G34" s="67">
        <f>'3.2.1'!G34-'3.2.2'!G34</f>
        <v>2752.2532345566624</v>
      </c>
      <c r="H34" s="67">
        <f>'3.2.1'!H34-'3.2.2'!H34</f>
        <v>2880.673946067066</v>
      </c>
      <c r="I34" s="67">
        <f>'3.2.1'!I34-'3.2.2'!I34</f>
        <v>2795.2791294744852</v>
      </c>
      <c r="J34" s="67">
        <f>'3.2.1'!J34-'3.2.2'!J34</f>
        <v>2710.9844187877911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f>'3.2.1'!D35-'3.2.2'!D35</f>
        <v>412.51034251898869</v>
      </c>
      <c r="E35" s="67"/>
      <c r="F35" s="67">
        <f>'3.2.1'!F35-'3.2.2'!F35</f>
        <v>409.12156080548687</v>
      </c>
      <c r="G35" s="67">
        <f>'3.2.1'!G35-'3.2.2'!G35</f>
        <v>368.69232426269031</v>
      </c>
      <c r="H35" s="67">
        <f>'3.2.1'!H35-'3.2.2'!H35</f>
        <v>465.75803088426215</v>
      </c>
      <c r="I35" s="67">
        <f>'3.2.1'!I35-'3.2.2'!I35</f>
        <v>458.09072239712532</v>
      </c>
      <c r="J35" s="67">
        <f>'3.2.1'!J35-'3.2.2'!J35</f>
        <v>787.87537333267471</v>
      </c>
    </row>
    <row r="36" spans="1:10" ht="15" customHeight="1">
      <c r="A36" s="90">
        <v>29</v>
      </c>
      <c r="B36" s="43" t="s">
        <v>72</v>
      </c>
      <c r="C36" s="65" t="s">
        <v>176</v>
      </c>
      <c r="D36" s="67">
        <f>'3.2.1'!D36-'3.2.2'!D36</f>
        <v>872.90467578841344</v>
      </c>
      <c r="E36" s="67"/>
      <c r="F36" s="67">
        <f>'3.2.1'!F36-'3.2.2'!F36</f>
        <v>1121.9499620458228</v>
      </c>
      <c r="G36" s="67">
        <f>'3.2.1'!G36-'3.2.2'!G36</f>
        <v>1165.3069304854944</v>
      </c>
      <c r="H36" s="67">
        <f>'3.2.1'!H36-'3.2.2'!H36</f>
        <v>1181.3162011975874</v>
      </c>
      <c r="I36" s="67">
        <f>'3.2.1'!I36-'3.2.2'!I36</f>
        <v>1368.5728011283136</v>
      </c>
      <c r="J36" s="67">
        <f>'3.2.1'!J36-'3.2.2'!J36</f>
        <v>1308.2157018822691</v>
      </c>
    </row>
    <row r="37" spans="1:10" ht="15" customHeight="1">
      <c r="A37" s="90">
        <v>30</v>
      </c>
      <c r="B37" s="43" t="s">
        <v>74</v>
      </c>
      <c r="C37" s="65" t="s">
        <v>177</v>
      </c>
      <c r="D37" s="67">
        <f>'3.2.1'!D37-'3.2.2'!D37</f>
        <v>0</v>
      </c>
      <c r="E37" s="67"/>
      <c r="F37" s="67">
        <f>'3.2.1'!F37-'3.2.2'!F37</f>
        <v>0</v>
      </c>
      <c r="G37" s="67">
        <f>'3.2.1'!G37-'3.2.2'!G37</f>
        <v>0</v>
      </c>
      <c r="H37" s="67">
        <f>'3.2.1'!H37-'3.2.2'!H37</f>
        <v>0</v>
      </c>
      <c r="I37" s="67">
        <f>'3.2.1'!I37-'3.2.2'!I37</f>
        <v>0</v>
      </c>
      <c r="J37" s="67">
        <f>'3.2.1'!J37-'3.2.2'!J37</f>
        <v>0</v>
      </c>
    </row>
    <row r="38" spans="1:10" ht="15" customHeight="1">
      <c r="A38" s="90">
        <v>31</v>
      </c>
      <c r="B38" s="43" t="s">
        <v>76</v>
      </c>
      <c r="C38" s="65" t="s">
        <v>178</v>
      </c>
      <c r="D38" s="67">
        <f>'3.2.1'!D38-'3.2.2'!D38</f>
        <v>0</v>
      </c>
      <c r="E38" s="67"/>
      <c r="F38" s="67">
        <f>'3.2.1'!F38-'3.2.2'!F38</f>
        <v>0</v>
      </c>
      <c r="G38" s="67">
        <f>'3.2.1'!G38-'3.2.2'!G38</f>
        <v>0</v>
      </c>
      <c r="H38" s="67">
        <f>'3.2.1'!H38-'3.2.2'!H38</f>
        <v>0</v>
      </c>
      <c r="I38" s="67">
        <f>'3.2.1'!I38-'3.2.2'!I38</f>
        <v>0</v>
      </c>
      <c r="J38" s="67">
        <f>'3.2.1'!J38-'3.2.2'!J38</f>
        <v>0</v>
      </c>
    </row>
    <row r="39" spans="1:10" ht="15" customHeight="1">
      <c r="A39" s="90">
        <v>32</v>
      </c>
      <c r="B39" s="43" t="s">
        <v>78</v>
      </c>
      <c r="C39" s="65" t="s">
        <v>179</v>
      </c>
      <c r="D39" s="67">
        <f>'3.2.1'!D39-'3.2.2'!D39</f>
        <v>389.32377225825712</v>
      </c>
      <c r="E39" s="67"/>
      <c r="F39" s="67">
        <f>'3.2.1'!F39-'3.2.2'!F39</f>
        <v>713.89574492653855</v>
      </c>
      <c r="G39" s="67">
        <f>'3.2.1'!G39-'3.2.2'!G39</f>
        <v>858.07788466234069</v>
      </c>
      <c r="H39" s="67">
        <f>'3.2.1'!H39-'3.2.2'!H39</f>
        <v>757.94934361347441</v>
      </c>
      <c r="I39" s="67">
        <f>'3.2.1'!I39-'3.2.2'!I39</f>
        <v>608.37737118953419</v>
      </c>
      <c r="J39" s="67">
        <f>'3.2.1'!J39-'3.2.2'!J39</f>
        <v>591.69928392405882</v>
      </c>
    </row>
    <row r="40" spans="1:10" ht="15" customHeight="1">
      <c r="A40" s="90">
        <v>33</v>
      </c>
      <c r="B40" s="43" t="s">
        <v>80</v>
      </c>
      <c r="C40" s="65" t="s">
        <v>180</v>
      </c>
      <c r="D40" s="67">
        <f>'3.2.1'!D40-'3.2.2'!D40</f>
        <v>0</v>
      </c>
      <c r="E40" s="67"/>
      <c r="F40" s="67">
        <f>'3.2.1'!F40-'3.2.2'!F40</f>
        <v>0</v>
      </c>
      <c r="G40" s="67">
        <f>'3.2.1'!G40-'3.2.2'!G40</f>
        <v>0</v>
      </c>
      <c r="H40" s="67">
        <f>'3.2.1'!H40-'3.2.2'!H40</f>
        <v>0</v>
      </c>
      <c r="I40" s="67">
        <f>'3.2.1'!I40-'3.2.2'!I40</f>
        <v>0</v>
      </c>
      <c r="J40" s="67">
        <f>'3.2.1'!J40-'3.2.2'!J40</f>
        <v>68.973283866688831</v>
      </c>
    </row>
    <row r="41" spans="1:10" ht="15" customHeight="1">
      <c r="A41" s="90">
        <v>34</v>
      </c>
      <c r="B41" s="43" t="s">
        <v>82</v>
      </c>
      <c r="C41" s="65" t="s">
        <v>181</v>
      </c>
      <c r="D41" s="67">
        <f>'3.2.1'!D41-'3.2.2'!D41</f>
        <v>104.39773820499303</v>
      </c>
      <c r="E41" s="67"/>
      <c r="F41" s="67">
        <f>'3.2.1'!F41-'3.2.2'!F41</f>
        <v>96.767351030949342</v>
      </c>
      <c r="G41" s="67">
        <f>'3.2.1'!G41-'3.2.2'!G41</f>
        <v>77.692110455783649</v>
      </c>
      <c r="H41" s="67">
        <f>'3.2.1'!H41-'3.2.2'!H41</f>
        <v>58.624316748838623</v>
      </c>
      <c r="I41" s="67">
        <f>'3.2.1'!I41-'3.2.2'!I41</f>
        <v>4.9933570082362628</v>
      </c>
      <c r="J41" s="67">
        <f>'3.2.1'!J41-'3.2.2'!J41</f>
        <v>169.05289304976378</v>
      </c>
    </row>
    <row r="42" spans="1:10" ht="15" customHeight="1">
      <c r="A42" s="90">
        <v>35</v>
      </c>
      <c r="B42" s="43" t="s">
        <v>84</v>
      </c>
      <c r="C42" s="65" t="s">
        <v>182</v>
      </c>
      <c r="D42" s="67">
        <f>'3.2.1'!D42-'3.2.2'!D42</f>
        <v>28.173908024164682</v>
      </c>
      <c r="E42" s="67"/>
      <c r="F42" s="67">
        <f>'3.2.1'!F42-'3.2.2'!F42</f>
        <v>218.06879924446281</v>
      </c>
      <c r="G42" s="67">
        <f>'3.2.1'!G42-'3.2.2'!G42</f>
        <v>317.1749626875532</v>
      </c>
      <c r="H42" s="67">
        <f>'3.2.1'!H42-'3.2.2'!H42</f>
        <v>385.2958401030811</v>
      </c>
      <c r="I42" s="67">
        <f>'3.2.1'!I42-'3.2.2'!I42</f>
        <v>681.51748880192167</v>
      </c>
      <c r="J42" s="67">
        <f>'3.2.1'!J42-'3.2.2'!J42</f>
        <v>529.61336185135849</v>
      </c>
    </row>
    <row r="43" spans="1:10" ht="15" customHeight="1">
      <c r="A43" s="90">
        <v>36</v>
      </c>
      <c r="B43" s="43" t="s">
        <v>86</v>
      </c>
      <c r="C43" s="65" t="s">
        <v>183</v>
      </c>
      <c r="D43" s="67">
        <f>'3.2.1'!D43-'3.2.2'!D43</f>
        <v>3077.3000342717114</v>
      </c>
      <c r="E43" s="67"/>
      <c r="F43" s="67">
        <f>'3.2.1'!F43-'3.2.2'!F43</f>
        <v>2701.9789593855003</v>
      </c>
      <c r="G43" s="67">
        <f>'3.2.1'!G43-'3.2.2'!G43</f>
        <v>3337.8634108069382</v>
      </c>
      <c r="H43" s="67">
        <f>'3.2.1'!H43-'3.2.2'!H43</f>
        <v>3203.694136179296</v>
      </c>
      <c r="I43" s="67">
        <f>'3.2.1'!I43-'3.2.2'!I43</f>
        <v>4042.8788844897326</v>
      </c>
      <c r="J43" s="67">
        <f>'3.2.1'!J43-'3.2.2'!J43</f>
        <v>4435.138036392781</v>
      </c>
    </row>
    <row r="44" spans="1:10" ht="15" customHeight="1">
      <c r="A44" s="90">
        <v>37</v>
      </c>
      <c r="B44" s="43" t="s">
        <v>88</v>
      </c>
      <c r="C44" s="65" t="s">
        <v>184</v>
      </c>
      <c r="D44" s="67">
        <f>'3.2.1'!D44-'3.2.2'!D44</f>
        <v>3.4729656147075687</v>
      </c>
      <c r="E44" s="67"/>
      <c r="F44" s="67">
        <f>'3.2.1'!F44-'3.2.2'!F44</f>
        <v>0</v>
      </c>
      <c r="G44" s="67">
        <f>'3.2.1'!G44-'3.2.2'!G44</f>
        <v>0</v>
      </c>
      <c r="H44" s="67">
        <f>'3.2.1'!H44-'3.2.2'!H44</f>
        <v>0</v>
      </c>
      <c r="I44" s="67">
        <f>'3.2.1'!I44-'3.2.2'!I44</f>
        <v>0</v>
      </c>
      <c r="J44" s="67">
        <f>'3.2.1'!J44-'3.2.2'!J44</f>
        <v>0</v>
      </c>
    </row>
    <row r="45" spans="1:10" ht="15" customHeight="1">
      <c r="A45" s="90">
        <v>38</v>
      </c>
      <c r="B45" s="43" t="s">
        <v>90</v>
      </c>
      <c r="C45" s="65" t="s">
        <v>185</v>
      </c>
      <c r="D45" s="67">
        <f>'3.2.1'!D45-'3.2.2'!D45</f>
        <v>154.46678588376767</v>
      </c>
      <c r="E45" s="67"/>
      <c r="F45" s="67">
        <f>'3.2.1'!F45-'3.2.2'!F45</f>
        <v>167.91796912941663</v>
      </c>
      <c r="G45" s="67">
        <f>'3.2.1'!G45-'3.2.2'!G45</f>
        <v>194.67275080421769</v>
      </c>
      <c r="H45" s="67">
        <f>'3.2.1'!H45-'3.2.2'!H45</f>
        <v>159.24075175336839</v>
      </c>
      <c r="I45" s="67">
        <f>'3.2.1'!I45-'3.2.2'!I45</f>
        <v>224.69629694307878</v>
      </c>
      <c r="J45" s="67">
        <f>'3.2.1'!J45-'3.2.2'!J45</f>
        <v>203.86480521870158</v>
      </c>
    </row>
    <row r="46" spans="1:10" ht="15" customHeight="1">
      <c r="A46" s="90">
        <v>39</v>
      </c>
      <c r="B46" s="43" t="s">
        <v>92</v>
      </c>
      <c r="C46" s="65" t="s">
        <v>186</v>
      </c>
      <c r="D46" s="67">
        <f>'3.2.1'!D46-'3.2.2'!D46</f>
        <v>5256.3547194679777</v>
      </c>
      <c r="E46" s="67"/>
      <c r="F46" s="67">
        <f>'3.2.1'!F46-'3.2.2'!F46</f>
        <v>10715.824639070397</v>
      </c>
      <c r="G46" s="67">
        <f>'3.2.1'!G46-'3.2.2'!G46</f>
        <v>6340.8895818006586</v>
      </c>
      <c r="H46" s="67">
        <f>'3.2.1'!H46-'3.2.2'!H46</f>
        <v>7069.0975767338896</v>
      </c>
      <c r="I46" s="67">
        <f>'3.2.1'!I46-'3.2.2'!I46</f>
        <v>6694.3827599055367</v>
      </c>
      <c r="J46" s="67">
        <f>'3.2.1'!J46-'3.2.2'!J46</f>
        <v>6406.5992914901071</v>
      </c>
    </row>
    <row r="47" spans="1:10" ht="15" customHeight="1">
      <c r="A47" s="90">
        <v>40</v>
      </c>
      <c r="B47" s="43" t="s">
        <v>94</v>
      </c>
      <c r="C47" s="65" t="s">
        <v>187</v>
      </c>
      <c r="D47" s="67">
        <f>'3.2.1'!D47-'3.2.2'!D47</f>
        <v>1368.8619801444565</v>
      </c>
      <c r="E47" s="67"/>
      <c r="F47" s="67">
        <f>'3.2.1'!F47-'3.2.2'!F47</f>
        <v>1159.2522231646617</v>
      </c>
      <c r="G47" s="67">
        <f>'3.2.1'!G47-'3.2.2'!G47</f>
        <v>1149.119533432905</v>
      </c>
      <c r="H47" s="67">
        <f>'3.2.1'!H47-'3.2.2'!H47</f>
        <v>1189.256557661749</v>
      </c>
      <c r="I47" s="67">
        <f>'3.2.1'!I47-'3.2.2'!I47</f>
        <v>1242.9765407934619</v>
      </c>
      <c r="J47" s="67">
        <f>'3.2.1'!J47-'3.2.2'!J47</f>
        <v>1201.9602708483153</v>
      </c>
    </row>
    <row r="48" spans="1:10" ht="15" customHeight="1">
      <c r="A48" s="90">
        <v>41</v>
      </c>
      <c r="B48" s="43" t="s">
        <v>96</v>
      </c>
      <c r="C48" s="65" t="s">
        <v>188</v>
      </c>
      <c r="D48" s="67">
        <f>'3.2.1'!D48-'3.2.2'!D48</f>
        <v>463.56317263709775</v>
      </c>
      <c r="E48" s="67"/>
      <c r="F48" s="67">
        <f>'3.2.1'!F48-'3.2.2'!F48</f>
        <v>546.34513171054323</v>
      </c>
      <c r="G48" s="67">
        <f>'3.2.1'!G48-'3.2.2'!G48</f>
        <v>557.16209410273223</v>
      </c>
      <c r="H48" s="67">
        <f>'3.2.1'!H48-'3.2.2'!H48</f>
        <v>557.91933043722474</v>
      </c>
      <c r="I48" s="67">
        <f>'3.2.1'!I48-'3.2.2'!I48</f>
        <v>479.89010532695352</v>
      </c>
      <c r="J48" s="67">
        <f>'3.2.1'!J48-'3.2.2'!J48</f>
        <v>481.47066582878415</v>
      </c>
    </row>
    <row r="49" spans="1:10" ht="15" customHeight="1">
      <c r="A49" s="90">
        <v>42</v>
      </c>
      <c r="B49" s="43" t="s">
        <v>98</v>
      </c>
      <c r="C49" s="65" t="s">
        <v>189</v>
      </c>
      <c r="D49" s="67">
        <f>'3.2.1'!D49-'3.2.2'!D49</f>
        <v>44.063570734916254</v>
      </c>
      <c r="E49" s="67"/>
      <c r="F49" s="67">
        <f>'3.2.1'!F49-'3.2.2'!F49</f>
        <v>78.416686817874961</v>
      </c>
      <c r="G49" s="67">
        <f>'3.2.1'!G49-'3.2.2'!G49</f>
        <v>96.66825867773332</v>
      </c>
      <c r="H49" s="67">
        <f>'3.2.1'!H49-'3.2.2'!H49</f>
        <v>128.3380945943328</v>
      </c>
      <c r="I49" s="67">
        <f>'3.2.1'!I49-'3.2.2'!I49</f>
        <v>98.205322414271166</v>
      </c>
      <c r="J49" s="67">
        <f>'3.2.1'!J49-'3.2.2'!J49</f>
        <v>85.405914077024363</v>
      </c>
    </row>
    <row r="50" spans="1:10" ht="15" customHeight="1">
      <c r="A50" s="90">
        <v>43</v>
      </c>
      <c r="B50" s="43" t="s">
        <v>100</v>
      </c>
      <c r="C50" s="65" t="s">
        <v>190</v>
      </c>
      <c r="D50" s="67">
        <f>'3.2.1'!D50-'3.2.2'!D50</f>
        <v>373.5000364455982</v>
      </c>
      <c r="E50" s="67"/>
      <c r="F50" s="67">
        <f>'3.2.1'!F50-'3.2.2'!F50</f>
        <v>507.30714434775496</v>
      </c>
      <c r="G50" s="67">
        <f>'3.2.1'!G50-'3.2.2'!G50</f>
        <v>541.72673324225434</v>
      </c>
      <c r="H50" s="67">
        <f>'3.2.1'!H50-'3.2.2'!H50</f>
        <v>566.96268004901458</v>
      </c>
      <c r="I50" s="67">
        <f>'3.2.1'!I50-'3.2.2'!I50</f>
        <v>577.77509441681764</v>
      </c>
      <c r="J50" s="67">
        <f>'3.2.1'!J50-'3.2.2'!J50</f>
        <v>573.57930805791057</v>
      </c>
    </row>
    <row r="51" spans="1:10" ht="15" customHeight="1">
      <c r="A51" s="90">
        <v>44</v>
      </c>
      <c r="B51" s="43" t="s">
        <v>9</v>
      </c>
      <c r="C51" s="65" t="s">
        <v>139</v>
      </c>
      <c r="D51" s="67">
        <f>'3.2.1'!D51-'3.2.2'!D51</f>
        <v>1041.0220240201402</v>
      </c>
      <c r="E51" s="67"/>
      <c r="F51" s="67">
        <f>'3.2.1'!F51-'3.2.2'!F51</f>
        <v>829.32903736994194</v>
      </c>
      <c r="G51" s="67">
        <f>'3.2.1'!G51-'3.2.2'!G51</f>
        <v>831.94859748228691</v>
      </c>
      <c r="H51" s="67">
        <f>'3.2.1'!H51-'3.2.2'!H51</f>
        <v>856.42549769561765</v>
      </c>
      <c r="I51" s="67">
        <f>'3.2.1'!I51-'3.2.2'!I51</f>
        <v>1156.7384252961288</v>
      </c>
      <c r="J51" s="67">
        <f>'3.2.1'!J51-'3.2.2'!J51</f>
        <v>1102.4841694816996</v>
      </c>
    </row>
    <row r="52" spans="1:10" ht="15" customHeight="1">
      <c r="A52" s="90">
        <v>45</v>
      </c>
      <c r="B52" s="43" t="s">
        <v>103</v>
      </c>
      <c r="C52" s="65" t="s">
        <v>140</v>
      </c>
      <c r="D52" s="67">
        <f>'3.2.1'!D52-'3.2.2'!D52</f>
        <v>388.15203994250919</v>
      </c>
      <c r="E52" s="67"/>
      <c r="F52" s="67">
        <f>'3.2.1'!F52-'3.2.2'!F52</f>
        <v>501.72486938994052</v>
      </c>
      <c r="G52" s="67">
        <f>'3.2.1'!G52-'3.2.2'!G52</f>
        <v>548.02544295149914</v>
      </c>
      <c r="H52" s="67">
        <f>'3.2.1'!H52-'3.2.2'!H52</f>
        <v>604.91984302975948</v>
      </c>
      <c r="I52" s="67">
        <f>'3.2.1'!I52-'3.2.2'!I52</f>
        <v>562.10195679034064</v>
      </c>
      <c r="J52" s="67">
        <f>'3.2.1'!J52-'3.2.2'!J52</f>
        <v>561.26064759108067</v>
      </c>
    </row>
    <row r="53" spans="1:10" ht="15" customHeight="1">
      <c r="A53" s="90">
        <v>46</v>
      </c>
      <c r="B53" s="43" t="s">
        <v>105</v>
      </c>
      <c r="C53" s="65" t="s">
        <v>191</v>
      </c>
      <c r="D53" s="67">
        <f>'3.2.1'!D53-'3.2.2'!D53</f>
        <v>31.995366316359309</v>
      </c>
      <c r="E53" s="67"/>
      <c r="F53" s="67">
        <f>'3.2.1'!F53-'3.2.2'!F53</f>
        <v>32.239843129721635</v>
      </c>
      <c r="G53" s="67">
        <f>'3.2.1'!G53-'3.2.2'!G53</f>
        <v>30.779886380510078</v>
      </c>
      <c r="H53" s="67">
        <f>'3.2.1'!H53-'3.2.2'!H53</f>
        <v>32.158013972746346</v>
      </c>
      <c r="I53" s="67">
        <f>'3.2.1'!I53-'3.2.2'!I53</f>
        <v>12.213150186445006</v>
      </c>
      <c r="J53" s="67">
        <f>'3.2.1'!J53-'3.2.2'!J53</f>
        <v>13.713838288716946</v>
      </c>
    </row>
    <row r="54" spans="1:10" ht="15" customHeight="1">
      <c r="A54" s="90">
        <v>47</v>
      </c>
      <c r="B54" s="43" t="s">
        <v>107</v>
      </c>
      <c r="C54" s="65" t="s">
        <v>192</v>
      </c>
      <c r="D54" s="67">
        <f>'3.2.1'!D54-'3.2.2'!D54</f>
        <v>968.40275853991989</v>
      </c>
      <c r="E54" s="67"/>
      <c r="F54" s="67">
        <f>'3.2.1'!F54-'3.2.2'!F54</f>
        <v>1213.6530324167857</v>
      </c>
      <c r="G54" s="67">
        <f>'3.2.1'!G54-'3.2.2'!G54</f>
        <v>1379.272222749144</v>
      </c>
      <c r="H54" s="67">
        <f>'3.2.1'!H54-'3.2.2'!H54</f>
        <v>1381.3263108022925</v>
      </c>
      <c r="I54" s="67">
        <f>'3.2.1'!I54-'3.2.2'!I54</f>
        <v>1295.8450903168991</v>
      </c>
      <c r="J54" s="67">
        <f>'3.2.1'!J54-'3.2.2'!J54</f>
        <v>1375.5328245873607</v>
      </c>
    </row>
    <row r="55" spans="1:10" ht="15" customHeight="1">
      <c r="A55" s="90">
        <v>48</v>
      </c>
      <c r="B55" s="43" t="s">
        <v>109</v>
      </c>
      <c r="C55" s="65" t="s">
        <v>193</v>
      </c>
      <c r="D55" s="67">
        <f>'3.2.1'!D55-'3.2.2'!D55</f>
        <v>149.48239217211699</v>
      </c>
      <c r="E55" s="67"/>
      <c r="F55" s="67">
        <f>'3.2.1'!F55-'3.2.2'!F55</f>
        <v>391.93095160184862</v>
      </c>
      <c r="G55" s="67">
        <f>'3.2.1'!G55-'3.2.2'!G55</f>
        <v>427.41243622447371</v>
      </c>
      <c r="H55" s="67">
        <f>'3.2.1'!H55-'3.2.2'!H55</f>
        <v>492.30820809974159</v>
      </c>
      <c r="I55" s="67">
        <f>'3.2.1'!I55-'3.2.2'!I55</f>
        <v>686.37774063236111</v>
      </c>
      <c r="J55" s="67">
        <f>'3.2.1'!J55-'3.2.2'!J55</f>
        <v>742.70658234544953</v>
      </c>
    </row>
    <row r="56" spans="1:10" ht="15" customHeight="1">
      <c r="A56" s="90">
        <v>49</v>
      </c>
      <c r="B56" s="43" t="s">
        <v>111</v>
      </c>
      <c r="C56" s="65" t="s">
        <v>194</v>
      </c>
      <c r="D56" s="67">
        <f>'3.2.1'!D56-'3.2.2'!D56</f>
        <v>38.115898770621982</v>
      </c>
      <c r="E56" s="67"/>
      <c r="F56" s="67">
        <f>'3.2.1'!F56-'3.2.2'!F56</f>
        <v>36.057909608704009</v>
      </c>
      <c r="G56" s="67">
        <f>'3.2.1'!G56-'3.2.2'!G56</f>
        <v>40.988919177719453</v>
      </c>
      <c r="H56" s="67">
        <f>'3.2.1'!H56-'3.2.2'!H56</f>
        <v>40.016484730972849</v>
      </c>
      <c r="I56" s="67">
        <f>'3.2.1'!I56-'3.2.2'!I56</f>
        <v>129.17371137311289</v>
      </c>
      <c r="J56" s="67">
        <f>'3.2.1'!J56-'3.2.2'!J56</f>
        <v>128.02343560884106</v>
      </c>
    </row>
    <row r="57" spans="1:10" ht="15" customHeight="1">
      <c r="A57" s="90">
        <v>50</v>
      </c>
      <c r="B57" s="43" t="s">
        <v>113</v>
      </c>
      <c r="C57" s="65" t="s">
        <v>146</v>
      </c>
      <c r="D57" s="67">
        <f>'3.2.1'!D57-'3.2.2'!D57</f>
        <v>0</v>
      </c>
      <c r="E57" s="67"/>
      <c r="F57" s="67">
        <f>'3.2.1'!F57-'3.2.2'!F57</f>
        <v>0</v>
      </c>
      <c r="G57" s="67">
        <f>'3.2.1'!G57-'3.2.2'!G57</f>
        <v>0</v>
      </c>
      <c r="H57" s="67">
        <f>'3.2.1'!H57-'3.2.2'!H57</f>
        <v>0</v>
      </c>
      <c r="I57" s="67">
        <f>'3.2.1'!I57-'3.2.2'!I57</f>
        <v>0.78309728093639919</v>
      </c>
      <c r="J57" s="67">
        <f>'3.2.1'!J57-'3.2.2'!J57</f>
        <v>1.8425615896890086</v>
      </c>
    </row>
    <row r="58" spans="1:10" ht="15" customHeight="1">
      <c r="A58" s="90">
        <v>51</v>
      </c>
      <c r="B58" s="43" t="s">
        <v>115</v>
      </c>
      <c r="C58" s="65" t="s">
        <v>147</v>
      </c>
      <c r="D58" s="67">
        <f>'3.2.1'!D58-'3.2.2'!D58</f>
        <v>0</v>
      </c>
      <c r="E58" s="67"/>
      <c r="F58" s="67">
        <f>'3.2.1'!F58-'3.2.2'!F58</f>
        <v>0</v>
      </c>
      <c r="G58" s="67">
        <f>'3.2.1'!G58-'3.2.2'!G58</f>
        <v>0</v>
      </c>
      <c r="H58" s="67">
        <f>'3.2.1'!H58-'3.2.2'!H58</f>
        <v>0</v>
      </c>
      <c r="I58" s="67">
        <f>'3.2.1'!I58-'3.2.2'!I58</f>
        <v>1.3082525008292825</v>
      </c>
      <c r="J58" s="67">
        <f>'3.2.1'!J58-'3.2.2'!J58</f>
        <v>1.5402702868074143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f>'3.2.1'!D59-'3.2.2'!D59</f>
        <v>24.324623006107913</v>
      </c>
      <c r="E59" s="67"/>
      <c r="F59" s="67">
        <f>'3.2.1'!F59-'3.2.2'!F59</f>
        <v>24.866610516301989</v>
      </c>
      <c r="G59" s="67">
        <f>'3.2.1'!G59-'3.2.2'!G59</f>
        <v>26.273808896683747</v>
      </c>
      <c r="H59" s="67">
        <f>'3.2.1'!H59-'3.2.2'!H59</f>
        <v>27.763653734093609</v>
      </c>
      <c r="I59" s="67">
        <f>'3.2.1'!I59-'3.2.2'!I59</f>
        <v>17.651683882171511</v>
      </c>
      <c r="J59" s="67">
        <f>'3.2.1'!J59-'3.2.2'!J59</f>
        <v>20.117622597577835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191924.07578201222</v>
      </c>
      <c r="E60" s="68"/>
      <c r="F60" s="68">
        <f t="shared" ref="F60:J60" si="0">SUM(F8:F59)</f>
        <v>202205.2393919224</v>
      </c>
      <c r="G60" s="68">
        <f t="shared" si="0"/>
        <v>223401.42727612288</v>
      </c>
      <c r="H60" s="68">
        <f t="shared" si="0"/>
        <v>223636.40696873527</v>
      </c>
      <c r="I60" s="68">
        <f t="shared" si="0"/>
        <v>217711.03284762625</v>
      </c>
      <c r="J60" s="68">
        <f t="shared" si="0"/>
        <v>215004.11863225387</v>
      </c>
    </row>
    <row r="61" spans="1:10" ht="7.5" hidden="1" customHeight="1" outlineLevel="1">
      <c r="A61" s="90"/>
      <c r="B61" s="45"/>
      <c r="C61" s="46"/>
      <c r="D61" s="47"/>
      <c r="E61" s="47"/>
      <c r="F61" s="47"/>
      <c r="G61" s="47"/>
      <c r="H61" s="47"/>
      <c r="I61" s="47"/>
      <c r="J61" s="50"/>
    </row>
    <row r="62" spans="1:10" ht="15" hidden="1" customHeight="1" outlineLevel="1">
      <c r="A62" s="90"/>
      <c r="B62" s="43"/>
      <c r="C62" s="66" t="s">
        <v>321</v>
      </c>
      <c r="D62" s="196">
        <f>SUM(D63:D66)</f>
        <v>4063.1869287025656</v>
      </c>
      <c r="E62" s="196"/>
      <c r="F62" s="196">
        <f t="shared" ref="F62:J62" si="1">SUM(F63:F66)</f>
        <v>4654.7743064359192</v>
      </c>
      <c r="G62" s="196">
        <f t="shared" si="1"/>
        <v>5026.645406978816</v>
      </c>
      <c r="H62" s="196">
        <f t="shared" si="1"/>
        <v>5675.8434067916523</v>
      </c>
      <c r="I62" s="196">
        <f t="shared" si="1"/>
        <v>5709.9927633652778</v>
      </c>
      <c r="J62" s="196">
        <f t="shared" si="1"/>
        <v>5965.1729085602892</v>
      </c>
    </row>
    <row r="63" spans="1:10" ht="15" hidden="1" customHeight="1" outlineLevel="1">
      <c r="A63" s="90"/>
      <c r="B63" s="43">
        <v>5</v>
      </c>
      <c r="C63" s="65" t="s">
        <v>152</v>
      </c>
      <c r="D63" s="195">
        <f>D11</f>
        <v>20.04521934107882</v>
      </c>
      <c r="E63" s="195"/>
      <c r="F63" s="195">
        <f t="shared" ref="F63:J64" si="2">F11</f>
        <v>22.142698112546555</v>
      </c>
      <c r="G63" s="195">
        <f t="shared" si="2"/>
        <v>17.816791169774433</v>
      </c>
      <c r="H63" s="195">
        <f t="shared" si="2"/>
        <v>5.5247595858421406</v>
      </c>
      <c r="I63" s="195">
        <f t="shared" si="2"/>
        <v>1.2650816527149935</v>
      </c>
      <c r="J63" s="195">
        <f t="shared" si="2"/>
        <v>4.5852035504653941</v>
      </c>
    </row>
    <row r="64" spans="1:10" ht="15" hidden="1" customHeight="1" outlineLevel="1">
      <c r="A64" s="90"/>
      <c r="B64" s="43">
        <v>6</v>
      </c>
      <c r="C64" s="66" t="s">
        <v>322</v>
      </c>
      <c r="D64" s="196">
        <f>D12</f>
        <v>4.5235821363596496E-2</v>
      </c>
      <c r="E64" s="196"/>
      <c r="F64" s="196">
        <f t="shared" si="2"/>
        <v>0.27111550405998797</v>
      </c>
      <c r="G64" s="196">
        <f t="shared" si="2"/>
        <v>0.1864128899533668</v>
      </c>
      <c r="H64" s="196">
        <f t="shared" si="2"/>
        <v>0.10706097981429941</v>
      </c>
      <c r="I64" s="196">
        <f t="shared" si="2"/>
        <v>1.9395255862047323E-2</v>
      </c>
      <c r="J64" s="196">
        <f t="shared" si="2"/>
        <v>36.071621043216794</v>
      </c>
    </row>
    <row r="65" spans="1:10" ht="15" hidden="1" customHeight="1" outlineLevel="1">
      <c r="A65" s="90"/>
      <c r="B65" s="43">
        <v>19</v>
      </c>
      <c r="C65" s="65" t="s">
        <v>323</v>
      </c>
      <c r="D65" s="195">
        <f>D19</f>
        <v>3170.1917977517096</v>
      </c>
      <c r="E65" s="195"/>
      <c r="F65" s="195">
        <f>F19</f>
        <v>3510.4105307734899</v>
      </c>
      <c r="G65" s="195">
        <f>G19</f>
        <v>3843.3352724335937</v>
      </c>
      <c r="H65" s="195">
        <f>H19</f>
        <v>4488.8953850284088</v>
      </c>
      <c r="I65" s="195">
        <f>I19</f>
        <v>4340.1354853283874</v>
      </c>
      <c r="J65" s="195">
        <f>J19</f>
        <v>4616.3003820843378</v>
      </c>
    </row>
    <row r="66" spans="1:10" ht="15" hidden="1" customHeight="1" outlineLevel="1">
      <c r="A66" s="90"/>
      <c r="B66" s="43">
        <v>35</v>
      </c>
      <c r="C66" s="65" t="s">
        <v>324</v>
      </c>
      <c r="D66" s="195">
        <f>D36+D37</f>
        <v>872.90467578841344</v>
      </c>
      <c r="E66" s="195"/>
      <c r="F66" s="195">
        <f>F36+F37</f>
        <v>1121.9499620458228</v>
      </c>
      <c r="G66" s="195">
        <f>G36+G37</f>
        <v>1165.3069304854944</v>
      </c>
      <c r="H66" s="195">
        <f>H36+H37</f>
        <v>1181.3162011975874</v>
      </c>
      <c r="I66" s="195">
        <f>I36+I37</f>
        <v>1368.5728011283136</v>
      </c>
      <c r="J66" s="195">
        <f>J36+J37</f>
        <v>1308.2157018822691</v>
      </c>
    </row>
    <row r="67" spans="1:10" ht="15" hidden="1" customHeight="1" outlineLevel="1">
      <c r="A67" s="90"/>
      <c r="B67" s="43"/>
      <c r="C67" s="65" t="s">
        <v>325</v>
      </c>
      <c r="D67" s="195">
        <f>D60-D62-D77</f>
        <v>173955.91506685421</v>
      </c>
      <c r="E67" s="195"/>
      <c r="F67" s="195">
        <f>F60-F62-F77</f>
        <v>177614.88818262512</v>
      </c>
      <c r="G67" s="195">
        <f>G60-G62-G77</f>
        <v>201619.03323460862</v>
      </c>
      <c r="H67" s="195">
        <f>H60-H62-H77</f>
        <v>200449.26692200411</v>
      </c>
      <c r="I67" s="195">
        <f>I60-I62-I77</f>
        <v>193483.1537547122</v>
      </c>
      <c r="J67" s="195">
        <f>J60-J62-J77</f>
        <v>190344.36665671086</v>
      </c>
    </row>
    <row r="68" spans="1:10" ht="15" hidden="1" customHeight="1" outlineLevel="1">
      <c r="A68" s="90"/>
      <c r="B68" s="43" t="s">
        <v>16</v>
      </c>
      <c r="C68" s="65" t="s">
        <v>326</v>
      </c>
      <c r="D68" s="195">
        <f>D8</f>
        <v>609.5903408034178</v>
      </c>
      <c r="E68" s="195"/>
      <c r="F68" s="195">
        <f>F8</f>
        <v>704.56970589182038</v>
      </c>
      <c r="G68" s="195">
        <f>G8</f>
        <v>815.28039947683283</v>
      </c>
      <c r="H68" s="195">
        <f>H8</f>
        <v>918.18728454863231</v>
      </c>
      <c r="I68" s="195">
        <f>I8</f>
        <v>939.29584313849909</v>
      </c>
      <c r="J68" s="195">
        <f>J8</f>
        <v>988.72949651451881</v>
      </c>
    </row>
    <row r="69" spans="1:10" ht="15" hidden="1" customHeight="1" outlineLevel="1">
      <c r="A69" s="90"/>
      <c r="B69" s="43" t="s">
        <v>28</v>
      </c>
      <c r="C69" s="66" t="s">
        <v>327</v>
      </c>
      <c r="D69" s="196">
        <f>D14</f>
        <v>5527.7748533652102</v>
      </c>
      <c r="E69" s="196"/>
      <c r="F69" s="196">
        <f t="shared" ref="F69:J70" si="3">F14</f>
        <v>6874.4214621603132</v>
      </c>
      <c r="G69" s="196">
        <f t="shared" si="3"/>
        <v>8117.5583271427859</v>
      </c>
      <c r="H69" s="196">
        <f t="shared" si="3"/>
        <v>8806.3996042763047</v>
      </c>
      <c r="I69" s="196">
        <f t="shared" si="3"/>
        <v>8399.2476734277043</v>
      </c>
      <c r="J69" s="196">
        <f t="shared" si="3"/>
        <v>8541.3406429836177</v>
      </c>
    </row>
    <row r="70" spans="1:10" ht="15" hidden="1" customHeight="1" outlineLevel="1">
      <c r="A70" s="90"/>
      <c r="B70" s="43" t="s">
        <v>30</v>
      </c>
      <c r="C70" s="65" t="s">
        <v>328</v>
      </c>
      <c r="D70" s="195">
        <f>D15</f>
        <v>2329.3485062946702</v>
      </c>
      <c r="E70" s="195"/>
      <c r="F70" s="195">
        <f t="shared" si="3"/>
        <v>2200.3143644401166</v>
      </c>
      <c r="G70" s="195">
        <f t="shared" si="3"/>
        <v>2467.8023219307956</v>
      </c>
      <c r="H70" s="195">
        <f t="shared" si="3"/>
        <v>2199.4465494046412</v>
      </c>
      <c r="I70" s="195">
        <f t="shared" si="3"/>
        <v>2255.4545645802909</v>
      </c>
      <c r="J70" s="195">
        <f t="shared" si="3"/>
        <v>2308.8376167109759</v>
      </c>
    </row>
    <row r="71" spans="1:10" ht="15" hidden="1" customHeight="1" outlineLevel="1">
      <c r="A71" s="90"/>
      <c r="B71" s="43" t="s">
        <v>329</v>
      </c>
      <c r="C71" s="65" t="s">
        <v>330</v>
      </c>
      <c r="D71" s="195">
        <f>SUM(D20:D21)</f>
        <v>34636.333907960674</v>
      </c>
      <c r="E71" s="195"/>
      <c r="F71" s="195">
        <f>SUM(F20:F21)</f>
        <v>38825.789156284198</v>
      </c>
      <c r="G71" s="195">
        <f>SUM(G20:G21)</f>
        <v>43852.718340290048</v>
      </c>
      <c r="H71" s="195">
        <f>SUM(H20:H21)</f>
        <v>47025.456211843702</v>
      </c>
      <c r="I71" s="195">
        <f>SUM(I20:I21)</f>
        <v>47821.603637848399</v>
      </c>
      <c r="J71" s="195">
        <f>SUM(J20:J21)</f>
        <v>47839.937726879107</v>
      </c>
    </row>
    <row r="72" spans="1:10" ht="15" hidden="1" customHeight="1" outlineLevel="1">
      <c r="A72" s="90"/>
      <c r="B72" s="43">
        <v>22.23</v>
      </c>
      <c r="C72" s="65" t="s">
        <v>331</v>
      </c>
      <c r="D72" s="195">
        <f>SUM(D22:D24)</f>
        <v>11129.633406246165</v>
      </c>
      <c r="E72" s="195"/>
      <c r="F72" s="195">
        <f>SUM(F22:F24)</f>
        <v>13398.259776404235</v>
      </c>
      <c r="G72" s="195">
        <f>SUM(G22:G24)</f>
        <v>14473.008462074287</v>
      </c>
      <c r="H72" s="195">
        <f>SUM(H22:H24)</f>
        <v>14549.777380380785</v>
      </c>
      <c r="I72" s="195">
        <f>SUM(I22:I24)</f>
        <v>15132.914266392756</v>
      </c>
      <c r="J72" s="195">
        <f>SUM(J22:J24)</f>
        <v>15105.396273221537</v>
      </c>
    </row>
    <row r="73" spans="1:10" ht="15" hidden="1" customHeight="1" outlineLevel="1">
      <c r="A73" s="90"/>
      <c r="B73" s="43">
        <v>26.27</v>
      </c>
      <c r="C73" s="212" t="s">
        <v>332</v>
      </c>
      <c r="D73" s="195">
        <f>SUM(D29:D30)</f>
        <v>13052.949933363081</v>
      </c>
      <c r="E73" s="195"/>
      <c r="F73" s="195">
        <f>SUM(F29:F30)</f>
        <v>12855.843737071482</v>
      </c>
      <c r="G73" s="195">
        <f>SUM(G29:G30)</f>
        <v>14366.946480709632</v>
      </c>
      <c r="H73" s="195">
        <f>SUM(H29:H30)</f>
        <v>14037.723731121328</v>
      </c>
      <c r="I73" s="195">
        <f>SUM(I29:I30)</f>
        <v>13349.900280377025</v>
      </c>
      <c r="J73" s="195">
        <f>SUM(J29:J30)</f>
        <v>12347.942069536937</v>
      </c>
    </row>
    <row r="74" spans="1:10" ht="15" hidden="1" customHeight="1" outlineLevel="1">
      <c r="A74" s="90"/>
      <c r="B74" s="43">
        <v>29</v>
      </c>
      <c r="C74" s="65" t="s">
        <v>333</v>
      </c>
      <c r="D74" s="195">
        <f>D32</f>
        <v>35585.386156922752</v>
      </c>
      <c r="E74" s="195"/>
      <c r="F74" s="195">
        <f>F32</f>
        <v>35046.346092409425</v>
      </c>
      <c r="G74" s="195">
        <f>G32</f>
        <v>39596.63032238766</v>
      </c>
      <c r="H74" s="195">
        <f>H32</f>
        <v>39449.321905546945</v>
      </c>
      <c r="I74" s="195">
        <f>I32</f>
        <v>37467.23406649039</v>
      </c>
      <c r="J74" s="195">
        <f>J32</f>
        <v>37333.134393549226</v>
      </c>
    </row>
    <row r="75" spans="1:10" ht="15" hidden="1" customHeight="1" outlineLevel="1">
      <c r="A75" s="90"/>
      <c r="B75" s="43" t="s">
        <v>68</v>
      </c>
      <c r="C75" s="65" t="s">
        <v>334</v>
      </c>
      <c r="D75" s="195">
        <f>D34</f>
        <v>2477.391367437896</v>
      </c>
      <c r="E75" s="195"/>
      <c r="F75" s="195">
        <f>F34</f>
        <v>2603.1173981931006</v>
      </c>
      <c r="G75" s="195">
        <f>G34</f>
        <v>2752.2532345566624</v>
      </c>
      <c r="H75" s="195">
        <f>H34</f>
        <v>2880.673946067066</v>
      </c>
      <c r="I75" s="195">
        <f>I34</f>
        <v>2795.2791294744852</v>
      </c>
      <c r="J75" s="195">
        <f>J34</f>
        <v>2710.9844187877911</v>
      </c>
    </row>
    <row r="76" spans="1:10" ht="15" hidden="1" customHeight="1" outlineLevel="1">
      <c r="A76" s="90"/>
      <c r="B76" s="43"/>
      <c r="C76" s="65" t="s">
        <v>495</v>
      </c>
      <c r="D76" s="195">
        <f>D67-SUM(D68:D75)</f>
        <v>68607.506594460341</v>
      </c>
      <c r="E76" s="195"/>
      <c r="F76" s="195">
        <f t="shared" ref="F76:I76" si="4">F67-SUM(F68:F75)</f>
        <v>65106.22648977043</v>
      </c>
      <c r="G76" s="195">
        <f t="shared" si="4"/>
        <v>75176.835346039908</v>
      </c>
      <c r="H76" s="195">
        <f t="shared" si="4"/>
        <v>70582.280308814705</v>
      </c>
      <c r="I76" s="195">
        <f t="shared" si="4"/>
        <v>65322.224292982661</v>
      </c>
      <c r="J76" s="195">
        <f t="shared" ref="J76" si="5">J67-SUM(J68:J75)</f>
        <v>63168.064018527162</v>
      </c>
    </row>
    <row r="77" spans="1:10" ht="15" hidden="1" customHeight="1" outlineLevel="1">
      <c r="A77" s="90"/>
      <c r="B77" s="43" t="s">
        <v>335</v>
      </c>
      <c r="C77" s="65" t="s">
        <v>336</v>
      </c>
      <c r="D77" s="195">
        <f>SUM(D39:D59)</f>
        <v>13904.973786455421</v>
      </c>
      <c r="E77" s="195"/>
      <c r="F77" s="195">
        <f>SUM(F39:F59)</f>
        <v>19935.57690286135</v>
      </c>
      <c r="G77" s="195">
        <f>SUM(G39:G59)</f>
        <v>16755.748634535434</v>
      </c>
      <c r="H77" s="195">
        <f>SUM(H39:H59)</f>
        <v>17511.296639939497</v>
      </c>
      <c r="I77" s="195">
        <f>SUM(I39:I59)</f>
        <v>18517.886329548768</v>
      </c>
      <c r="J77" s="195">
        <f>SUM(J39:J59)</f>
        <v>18694.579066982718</v>
      </c>
    </row>
    <row r="78" spans="1:10" ht="15" hidden="1" customHeight="1" outlineLevel="1">
      <c r="A78" s="90"/>
      <c r="B78" s="43" t="s">
        <v>337</v>
      </c>
      <c r="C78" s="65" t="s">
        <v>338</v>
      </c>
      <c r="D78" s="195">
        <f>SUM(D42:D44)</f>
        <v>3108.9469079105834</v>
      </c>
      <c r="E78" s="195"/>
      <c r="F78" s="195">
        <f>SUM(F42:F44)</f>
        <v>2920.047758629963</v>
      </c>
      <c r="G78" s="195">
        <f>SUM(G42:G44)</f>
        <v>3655.0383734944912</v>
      </c>
      <c r="H78" s="195">
        <f>SUM(H42:H44)</f>
        <v>3588.989976282377</v>
      </c>
      <c r="I78" s="195">
        <f>SUM(I42:I44)</f>
        <v>4724.3963732916545</v>
      </c>
      <c r="J78" s="195">
        <f>SUM(J42:J44)</f>
        <v>4964.7513982441396</v>
      </c>
    </row>
    <row r="79" spans="1:10" ht="15" hidden="1" customHeight="1" outlineLevel="1">
      <c r="A79" s="90"/>
      <c r="B79" s="43" t="s">
        <v>339</v>
      </c>
      <c r="C79" s="66" t="s">
        <v>340</v>
      </c>
      <c r="D79" s="196">
        <f>D50</f>
        <v>373.5000364455982</v>
      </c>
      <c r="E79" s="196"/>
      <c r="F79" s="196">
        <f>F50</f>
        <v>507.30714434775496</v>
      </c>
      <c r="G79" s="196">
        <f>G50</f>
        <v>541.72673324225434</v>
      </c>
      <c r="H79" s="196">
        <f>H50</f>
        <v>566.96268004901458</v>
      </c>
      <c r="I79" s="196">
        <f>I50</f>
        <v>577.77509441681764</v>
      </c>
      <c r="J79" s="196">
        <f>J50</f>
        <v>573.57930805791057</v>
      </c>
    </row>
    <row r="80" spans="1:10" ht="15" hidden="1" customHeight="1" outlineLevel="1">
      <c r="A80" s="90"/>
      <c r="B80" s="43" t="s">
        <v>341</v>
      </c>
      <c r="C80" s="65" t="s">
        <v>342</v>
      </c>
      <c r="D80" s="195">
        <f>SUM(D45:D48)</f>
        <v>7243.2466581332992</v>
      </c>
      <c r="E80" s="195"/>
      <c r="F80" s="195">
        <f>SUM(F45:F48)</f>
        <v>12589.339963075017</v>
      </c>
      <c r="G80" s="195">
        <f>SUM(G45:G48)</f>
        <v>8241.8439601405134</v>
      </c>
      <c r="H80" s="195">
        <f>SUM(H45:H48)</f>
        <v>8975.5142165862308</v>
      </c>
      <c r="I80" s="195">
        <f>SUM(I45:I48)</f>
        <v>8641.9457029690311</v>
      </c>
      <c r="J80" s="195">
        <f>SUM(J45:J48)</f>
        <v>8293.8950333859084</v>
      </c>
    </row>
    <row r="81" spans="1:10" ht="15" hidden="1" customHeight="1" outlineLevel="1">
      <c r="A81" s="90"/>
      <c r="B81" s="43">
        <v>68</v>
      </c>
      <c r="C81" s="65" t="s">
        <v>141</v>
      </c>
      <c r="D81" s="195">
        <f>D53</f>
        <v>31.995366316359309</v>
      </c>
      <c r="E81" s="195"/>
      <c r="F81" s="195">
        <f>F53</f>
        <v>32.239843129721635</v>
      </c>
      <c r="G81" s="195">
        <f>G53</f>
        <v>30.779886380510078</v>
      </c>
      <c r="H81" s="195">
        <f>H53</f>
        <v>32.158013972746346</v>
      </c>
      <c r="I81" s="195">
        <f>I53</f>
        <v>12.213150186445006</v>
      </c>
      <c r="J81" s="195">
        <f>J53</f>
        <v>13.713838288716946</v>
      </c>
    </row>
    <row r="82" spans="1:10" ht="15" hidden="1" customHeight="1" outlineLevel="1">
      <c r="A82" s="90"/>
      <c r="B82" s="43" t="s">
        <v>343</v>
      </c>
      <c r="C82" s="65" t="s">
        <v>344</v>
      </c>
      <c r="D82" s="195">
        <f>SUM(D58)</f>
        <v>0</v>
      </c>
      <c r="E82" s="195"/>
      <c r="F82" s="195">
        <f>SUM(F58)</f>
        <v>0</v>
      </c>
      <c r="G82" s="195">
        <f>SUM(G58)</f>
        <v>0</v>
      </c>
      <c r="H82" s="195">
        <f>SUM(H58)</f>
        <v>0</v>
      </c>
      <c r="I82" s="195">
        <f>SUM(I58)</f>
        <v>1.3082525008292825</v>
      </c>
      <c r="J82" s="195">
        <f>SUM(J58)</f>
        <v>1.5402702868074143</v>
      </c>
    </row>
    <row r="83" spans="1:10" ht="15" hidden="1" customHeight="1" outlineLevel="1">
      <c r="A83" s="90"/>
      <c r="B83" s="43"/>
      <c r="C83" s="65" t="s">
        <v>496</v>
      </c>
      <c r="D83" s="195">
        <f>D77-SUM(D78:D82)</f>
        <v>3147.2848176495809</v>
      </c>
      <c r="E83" s="195"/>
      <c r="F83" s="195">
        <f t="shared" ref="F83:J83" si="6">F77-SUM(F78:F82)</f>
        <v>3886.6421936788938</v>
      </c>
      <c r="G83" s="195">
        <f t="shared" si="6"/>
        <v>4286.359681277665</v>
      </c>
      <c r="H83" s="195">
        <f t="shared" si="6"/>
        <v>4347.6717530491278</v>
      </c>
      <c r="I83" s="195">
        <f t="shared" si="6"/>
        <v>4560.2477561839933</v>
      </c>
      <c r="J83" s="195">
        <f t="shared" si="6"/>
        <v>4847.0992187192369</v>
      </c>
    </row>
    <row r="84" spans="1:10" ht="15" hidden="1" customHeight="1" outlineLevel="1">
      <c r="A84" s="90"/>
      <c r="B84" s="43"/>
      <c r="C84" s="65" t="s">
        <v>119</v>
      </c>
      <c r="D84" s="195">
        <f>D62+D67+D77</f>
        <v>191924.07578201222</v>
      </c>
      <c r="E84" s="195"/>
      <c r="F84" s="195">
        <f t="shared" ref="F84:J84" si="7">F62+F67+F77</f>
        <v>202205.2393919224</v>
      </c>
      <c r="G84" s="195">
        <f t="shared" si="7"/>
        <v>223401.42727612288</v>
      </c>
      <c r="H84" s="195">
        <f t="shared" si="7"/>
        <v>223636.40696873527</v>
      </c>
      <c r="I84" s="195">
        <f t="shared" si="7"/>
        <v>217711.03284762625</v>
      </c>
      <c r="J84" s="195">
        <f t="shared" si="7"/>
        <v>215004.11863225387</v>
      </c>
    </row>
    <row r="85" spans="1:10" ht="7.5" hidden="1" customHeight="1" outlineLevel="1">
      <c r="A85" s="90"/>
      <c r="B85" s="43"/>
      <c r="C85" s="44"/>
      <c r="D85" s="51"/>
      <c r="E85" s="51"/>
      <c r="F85" s="51"/>
      <c r="G85" s="51"/>
      <c r="H85" s="51"/>
      <c r="I85" s="51"/>
      <c r="J85" s="51"/>
    </row>
    <row r="86" spans="1:10" s="41" customFormat="1" ht="21" customHeight="1" collapsed="1">
      <c r="A86" s="93"/>
      <c r="C86" s="40"/>
      <c r="D86" s="36" t="s">
        <v>148</v>
      </c>
      <c r="E86" s="49"/>
      <c r="F86" s="49"/>
      <c r="G86" s="49"/>
      <c r="H86" s="49"/>
      <c r="I86" s="49"/>
      <c r="J86" s="49"/>
    </row>
    <row r="87" spans="1:10" ht="15" customHeight="1">
      <c r="A87" s="90">
        <v>54</v>
      </c>
      <c r="C87" s="65" t="s">
        <v>149</v>
      </c>
      <c r="D87" s="199">
        <f t="shared" ref="D87:D114" si="8">IF($D8&gt;0,D8/$D8*100,"")</f>
        <v>100</v>
      </c>
      <c r="E87" s="144"/>
      <c r="F87" s="144">
        <f t="shared" ref="F87:J96" si="9">IF($D8&gt;0,F8/$D8*100,"")</f>
        <v>115.58085139000451</v>
      </c>
      <c r="G87" s="144">
        <f t="shared" si="9"/>
        <v>133.74234217726007</v>
      </c>
      <c r="H87" s="144">
        <f t="shared" si="9"/>
        <v>150.62366036484354</v>
      </c>
      <c r="I87" s="144">
        <f t="shared" si="9"/>
        <v>154.08640528991018</v>
      </c>
      <c r="J87" s="144">
        <f t="shared" si="9"/>
        <v>162.19572889088261</v>
      </c>
    </row>
    <row r="88" spans="1:10" ht="15" customHeight="1">
      <c r="A88" s="90">
        <v>55</v>
      </c>
      <c r="B88" s="43" t="s">
        <v>18</v>
      </c>
      <c r="C88" s="65" t="s">
        <v>150</v>
      </c>
      <c r="D88" s="199">
        <f t="shared" si="8"/>
        <v>100</v>
      </c>
      <c r="E88" s="144"/>
      <c r="F88" s="144">
        <f t="shared" si="9"/>
        <v>141.87253024619201</v>
      </c>
      <c r="G88" s="144">
        <f t="shared" si="9"/>
        <v>111.08992181567537</v>
      </c>
      <c r="H88" s="144">
        <f t="shared" si="9"/>
        <v>94.949042391405953</v>
      </c>
      <c r="I88" s="144">
        <f t="shared" si="9"/>
        <v>82.343426968804607</v>
      </c>
      <c r="J88" s="144">
        <f t="shared" si="9"/>
        <v>65.893358923720186</v>
      </c>
    </row>
    <row r="89" spans="1:10" ht="15" customHeight="1">
      <c r="A89" s="90">
        <v>56</v>
      </c>
      <c r="B89" s="43" t="s">
        <v>20</v>
      </c>
      <c r="C89" s="65" t="s">
        <v>151</v>
      </c>
      <c r="D89" s="199">
        <f t="shared" si="8"/>
        <v>100</v>
      </c>
      <c r="E89" s="144"/>
      <c r="F89" s="144">
        <f t="shared" si="9"/>
        <v>99.37589151981831</v>
      </c>
      <c r="G89" s="144">
        <f t="shared" si="9"/>
        <v>127.91534830565648</v>
      </c>
      <c r="H89" s="144">
        <f t="shared" si="9"/>
        <v>129.4905001792786</v>
      </c>
      <c r="I89" s="144">
        <f t="shared" si="9"/>
        <v>153.769340696499</v>
      </c>
      <c r="J89" s="144">
        <f t="shared" si="9"/>
        <v>125.15574393463022</v>
      </c>
    </row>
    <row r="90" spans="1:10" ht="15" customHeight="1">
      <c r="A90" s="90">
        <v>57</v>
      </c>
      <c r="B90" s="43" t="s">
        <v>22</v>
      </c>
      <c r="C90" s="65" t="s">
        <v>152</v>
      </c>
      <c r="D90" s="193">
        <f t="shared" si="8"/>
        <v>100</v>
      </c>
      <c r="E90" s="144"/>
      <c r="F90" s="144">
        <f t="shared" si="9"/>
        <v>110.46373569566963</v>
      </c>
      <c r="G90" s="144">
        <f t="shared" si="9"/>
        <v>88.882994327043093</v>
      </c>
      <c r="H90" s="144">
        <f t="shared" si="9"/>
        <v>27.561482325714486</v>
      </c>
      <c r="I90" s="144">
        <f t="shared" si="9"/>
        <v>6.3111389862542042</v>
      </c>
      <c r="J90" s="144">
        <f t="shared" si="9"/>
        <v>22.874299714290984</v>
      </c>
    </row>
    <row r="91" spans="1:10" ht="15" customHeight="1">
      <c r="A91" s="90">
        <v>58</v>
      </c>
      <c r="B91" s="43" t="s">
        <v>24</v>
      </c>
      <c r="C91" s="65" t="s">
        <v>153</v>
      </c>
      <c r="D91" s="193">
        <f t="shared" si="8"/>
        <v>100</v>
      </c>
      <c r="E91" s="144"/>
      <c r="F91" s="144">
        <f t="shared" si="9"/>
        <v>599.33808182859264</v>
      </c>
      <c r="G91" s="144">
        <f t="shared" si="9"/>
        <v>412.09131244687092</v>
      </c>
      <c r="H91" s="144">
        <f t="shared" si="9"/>
        <v>236.67300954649332</v>
      </c>
      <c r="I91" s="144">
        <f t="shared" si="9"/>
        <v>42.87587862316488</v>
      </c>
      <c r="J91" s="202">
        <f t="shared" si="9"/>
        <v>79741.275732080365</v>
      </c>
    </row>
    <row r="92" spans="1:10" ht="15" customHeight="1">
      <c r="A92" s="90">
        <v>59</v>
      </c>
      <c r="B92" s="43" t="s">
        <v>26</v>
      </c>
      <c r="C92" s="65" t="s">
        <v>154</v>
      </c>
      <c r="D92" s="193">
        <f t="shared" si="8"/>
        <v>100</v>
      </c>
      <c r="E92" s="144"/>
      <c r="F92" s="144">
        <f t="shared" si="9"/>
        <v>101.86020639730948</v>
      </c>
      <c r="G92" s="144">
        <f t="shared" si="9"/>
        <v>116.8424442601675</v>
      </c>
      <c r="H92" s="144">
        <f t="shared" si="9"/>
        <v>111.12237730423465</v>
      </c>
      <c r="I92" s="144">
        <f t="shared" si="9"/>
        <v>116.47176454485495</v>
      </c>
      <c r="J92" s="144">
        <f t="shared" si="9"/>
        <v>116.4127246906489</v>
      </c>
    </row>
    <row r="93" spans="1:10" ht="15" customHeight="1">
      <c r="A93" s="90">
        <v>60</v>
      </c>
      <c r="B93" s="43" t="s">
        <v>28</v>
      </c>
      <c r="C93" s="65" t="s">
        <v>155</v>
      </c>
      <c r="D93" s="193">
        <f t="shared" si="8"/>
        <v>100</v>
      </c>
      <c r="E93" s="144"/>
      <c r="F93" s="144">
        <f t="shared" si="9"/>
        <v>124.36145907743128</v>
      </c>
      <c r="G93" s="144">
        <f t="shared" si="9"/>
        <v>146.85037908519305</v>
      </c>
      <c r="H93" s="144">
        <f t="shared" si="9"/>
        <v>159.31183591739679</v>
      </c>
      <c r="I93" s="144">
        <f t="shared" si="9"/>
        <v>151.94626945260609</v>
      </c>
      <c r="J93" s="144">
        <f t="shared" si="9"/>
        <v>154.51679689493508</v>
      </c>
    </row>
    <row r="94" spans="1:10" ht="15" customHeight="1">
      <c r="A94" s="90">
        <v>61</v>
      </c>
      <c r="B94" s="43" t="s">
        <v>30</v>
      </c>
      <c r="C94" s="65" t="s">
        <v>156</v>
      </c>
      <c r="D94" s="193">
        <f t="shared" si="8"/>
        <v>100</v>
      </c>
      <c r="E94" s="144"/>
      <c r="F94" s="144">
        <f t="shared" si="9"/>
        <v>94.460505093769314</v>
      </c>
      <c r="G94" s="144">
        <f t="shared" si="9"/>
        <v>105.94388582309506</v>
      </c>
      <c r="H94" s="144">
        <f t="shared" si="9"/>
        <v>94.423249396172764</v>
      </c>
      <c r="I94" s="144">
        <f t="shared" si="9"/>
        <v>96.827699182209386</v>
      </c>
      <c r="J94" s="144">
        <f t="shared" si="9"/>
        <v>99.119458100483158</v>
      </c>
    </row>
    <row r="95" spans="1:10" ht="15" customHeight="1">
      <c r="A95" s="90">
        <v>62</v>
      </c>
      <c r="B95" s="43" t="s">
        <v>32</v>
      </c>
      <c r="C95" s="65" t="s">
        <v>157</v>
      </c>
      <c r="D95" s="193">
        <f t="shared" si="8"/>
        <v>100</v>
      </c>
      <c r="E95" s="144"/>
      <c r="F95" s="144">
        <f t="shared" si="9"/>
        <v>107.15536104928553</v>
      </c>
      <c r="G95" s="144">
        <f t="shared" si="9"/>
        <v>109.357786062732</v>
      </c>
      <c r="H95" s="144">
        <f t="shared" si="9"/>
        <v>102.83157822618445</v>
      </c>
      <c r="I95" s="144">
        <f t="shared" si="9"/>
        <v>98.571234595321471</v>
      </c>
      <c r="J95" s="144">
        <f t="shared" si="9"/>
        <v>97.073391495128419</v>
      </c>
    </row>
    <row r="96" spans="1:10" ht="15" customHeight="1">
      <c r="A96" s="90">
        <v>63</v>
      </c>
      <c r="B96" s="43" t="s">
        <v>34</v>
      </c>
      <c r="C96" s="65" t="s">
        <v>158</v>
      </c>
      <c r="D96" s="193">
        <f t="shared" si="8"/>
        <v>100</v>
      </c>
      <c r="E96" s="144"/>
      <c r="F96" s="144">
        <f t="shared" si="9"/>
        <v>123.76362458230734</v>
      </c>
      <c r="G96" s="144">
        <f t="shared" si="9"/>
        <v>133.06813051296095</v>
      </c>
      <c r="H96" s="144">
        <f t="shared" si="9"/>
        <v>122.28787783019892</v>
      </c>
      <c r="I96" s="144">
        <f t="shared" si="9"/>
        <v>118.61235308801548</v>
      </c>
      <c r="J96" s="144">
        <f t="shared" si="9"/>
        <v>114.70025947592444</v>
      </c>
    </row>
    <row r="97" spans="1:10" ht="15" customHeight="1">
      <c r="A97" s="90">
        <v>64</v>
      </c>
      <c r="B97" s="43" t="s">
        <v>36</v>
      </c>
      <c r="C97" s="65" t="s">
        <v>159</v>
      </c>
      <c r="D97" s="193">
        <f t="shared" si="8"/>
        <v>100</v>
      </c>
      <c r="E97" s="144"/>
      <c r="F97" s="144">
        <f t="shared" ref="F97:J106" si="10">IF($D18&gt;0,F18/$D18*100,"")</f>
        <v>104.24289324364899</v>
      </c>
      <c r="G97" s="144">
        <f t="shared" si="10"/>
        <v>122.12053963477065</v>
      </c>
      <c r="H97" s="144">
        <f t="shared" si="10"/>
        <v>116.76043870722796</v>
      </c>
      <c r="I97" s="144">
        <f t="shared" si="10"/>
        <v>115.92183426088165</v>
      </c>
      <c r="J97" s="144">
        <f t="shared" si="10"/>
        <v>106.67192347958311</v>
      </c>
    </row>
    <row r="98" spans="1:10" ht="15" customHeight="1">
      <c r="A98" s="90">
        <v>65</v>
      </c>
      <c r="B98" s="43" t="s">
        <v>38</v>
      </c>
      <c r="C98" s="65" t="s">
        <v>160</v>
      </c>
      <c r="D98" s="193">
        <f t="shared" si="8"/>
        <v>100</v>
      </c>
      <c r="E98" s="144"/>
      <c r="F98" s="144">
        <f t="shared" si="10"/>
        <v>110.73180282855637</v>
      </c>
      <c r="G98" s="144">
        <f t="shared" si="10"/>
        <v>121.2335252131835</v>
      </c>
      <c r="H98" s="144">
        <f t="shared" si="10"/>
        <v>141.59696546473685</v>
      </c>
      <c r="I98" s="144">
        <f t="shared" si="10"/>
        <v>136.90450806182764</v>
      </c>
      <c r="J98" s="144">
        <f t="shared" si="10"/>
        <v>145.61580738926284</v>
      </c>
    </row>
    <row r="99" spans="1:10" ht="15" customHeight="1">
      <c r="A99" s="90">
        <v>66</v>
      </c>
      <c r="B99" s="43" t="s">
        <v>40</v>
      </c>
      <c r="C99" s="65" t="s">
        <v>161</v>
      </c>
      <c r="D99" s="193">
        <f t="shared" si="8"/>
        <v>100</v>
      </c>
      <c r="E99" s="144"/>
      <c r="F99" s="144">
        <f t="shared" si="10"/>
        <v>110.73064579593851</v>
      </c>
      <c r="G99" s="144">
        <f t="shared" si="10"/>
        <v>124.04825406127568</v>
      </c>
      <c r="H99" s="144">
        <f t="shared" si="10"/>
        <v>129.94393829033996</v>
      </c>
      <c r="I99" s="144">
        <f t="shared" si="10"/>
        <v>133.32123190399537</v>
      </c>
      <c r="J99" s="144">
        <f t="shared" si="10"/>
        <v>133.14361415129338</v>
      </c>
    </row>
    <row r="100" spans="1:10" ht="15" customHeight="1">
      <c r="A100" s="90">
        <v>67</v>
      </c>
      <c r="B100" s="43" t="s">
        <v>42</v>
      </c>
      <c r="C100" s="65" t="s">
        <v>162</v>
      </c>
      <c r="D100" s="193">
        <f t="shared" si="8"/>
        <v>100</v>
      </c>
      <c r="E100" s="144"/>
      <c r="F100" s="144">
        <f t="shared" si="10"/>
        <v>124.59868208367963</v>
      </c>
      <c r="G100" s="144">
        <f t="shared" si="10"/>
        <v>150.06663623400397</v>
      </c>
      <c r="H100" s="144">
        <f t="shared" si="10"/>
        <v>189.13067267975762</v>
      </c>
      <c r="I100" s="144">
        <f t="shared" si="10"/>
        <v>181.54786306034708</v>
      </c>
      <c r="J100" s="144">
        <f t="shared" si="10"/>
        <v>183.71274424270828</v>
      </c>
    </row>
    <row r="101" spans="1:10" ht="15" customHeight="1">
      <c r="A101" s="90">
        <v>68</v>
      </c>
      <c r="B101" s="43" t="s">
        <v>44</v>
      </c>
      <c r="C101" s="65" t="s">
        <v>163</v>
      </c>
      <c r="D101" s="193">
        <f t="shared" si="8"/>
        <v>100</v>
      </c>
      <c r="E101" s="144"/>
      <c r="F101" s="144">
        <f t="shared" si="10"/>
        <v>119.41026811763126</v>
      </c>
      <c r="G101" s="144">
        <f t="shared" si="10"/>
        <v>128.61604022776532</v>
      </c>
      <c r="H101" s="144">
        <f t="shared" si="10"/>
        <v>130.87154968080992</v>
      </c>
      <c r="I101" s="144">
        <f t="shared" si="10"/>
        <v>137.3936276765547</v>
      </c>
      <c r="J101" s="144">
        <f t="shared" si="10"/>
        <v>136.76042409699488</v>
      </c>
    </row>
    <row r="102" spans="1:10" ht="15" customHeight="1">
      <c r="A102" s="90">
        <v>69</v>
      </c>
      <c r="B102" s="43" t="s">
        <v>46</v>
      </c>
      <c r="C102" s="65" t="s">
        <v>164</v>
      </c>
      <c r="D102" s="193">
        <f t="shared" si="8"/>
        <v>100</v>
      </c>
      <c r="E102" s="144"/>
      <c r="F102" s="144">
        <f t="shared" si="10"/>
        <v>134.27837396347371</v>
      </c>
      <c r="G102" s="144">
        <f t="shared" si="10"/>
        <v>141.3175156407851</v>
      </c>
      <c r="H102" s="144">
        <f t="shared" si="10"/>
        <v>129.34947690499487</v>
      </c>
      <c r="I102" s="144">
        <f t="shared" si="10"/>
        <v>127.71273857904232</v>
      </c>
      <c r="J102" s="144">
        <f t="shared" si="10"/>
        <v>130.43802327897544</v>
      </c>
    </row>
    <row r="103" spans="1:10" ht="15" customHeight="1">
      <c r="A103" s="90">
        <v>70</v>
      </c>
      <c r="B103" s="43" t="s">
        <v>48</v>
      </c>
      <c r="C103" s="65" t="s">
        <v>165</v>
      </c>
      <c r="D103" s="193">
        <f t="shared" si="8"/>
        <v>100</v>
      </c>
      <c r="E103" s="144"/>
      <c r="F103" s="144">
        <f t="shared" si="10"/>
        <v>118.26626614816655</v>
      </c>
      <c r="G103" s="144">
        <f t="shared" si="10"/>
        <v>136.13860271708981</v>
      </c>
      <c r="H103" s="144">
        <f t="shared" si="10"/>
        <v>130.38874491781198</v>
      </c>
      <c r="I103" s="144">
        <f t="shared" si="10"/>
        <v>126.80558292275943</v>
      </c>
      <c r="J103" s="144">
        <f t="shared" si="10"/>
        <v>128.29563806521762</v>
      </c>
    </row>
    <row r="104" spans="1:10" ht="15" customHeight="1">
      <c r="A104" s="90">
        <v>71</v>
      </c>
      <c r="B104" s="43" t="s">
        <v>50</v>
      </c>
      <c r="C104" s="65" t="s">
        <v>166</v>
      </c>
      <c r="D104" s="193">
        <f t="shared" si="8"/>
        <v>100</v>
      </c>
      <c r="E104" s="144"/>
      <c r="F104" s="144">
        <f t="shared" si="10"/>
        <v>82.28854423235336</v>
      </c>
      <c r="G104" s="144">
        <f t="shared" si="10"/>
        <v>89.409529162643622</v>
      </c>
      <c r="H104" s="144">
        <f t="shared" si="10"/>
        <v>79.096458968626521</v>
      </c>
      <c r="I104" s="144">
        <f t="shared" si="10"/>
        <v>73.09956266997726</v>
      </c>
      <c r="J104" s="144">
        <f t="shared" si="10"/>
        <v>68.603499263339899</v>
      </c>
    </row>
    <row r="105" spans="1:10" ht="15" customHeight="1">
      <c r="A105" s="90">
        <v>72</v>
      </c>
      <c r="B105" s="43" t="s">
        <v>52</v>
      </c>
      <c r="C105" s="65" t="s">
        <v>167</v>
      </c>
      <c r="D105" s="193">
        <f t="shared" si="8"/>
        <v>100</v>
      </c>
      <c r="E105" s="144"/>
      <c r="F105" s="144">
        <f t="shared" si="10"/>
        <v>108.92270111237087</v>
      </c>
      <c r="G105" s="144">
        <f t="shared" si="10"/>
        <v>147.27029907020076</v>
      </c>
      <c r="H105" s="144">
        <f t="shared" si="10"/>
        <v>131.14881147925982</v>
      </c>
      <c r="I105" s="144">
        <f t="shared" si="10"/>
        <v>112.99245219296905</v>
      </c>
      <c r="J105" s="144">
        <f t="shared" si="10"/>
        <v>109.47789843244506</v>
      </c>
    </row>
    <row r="106" spans="1:10" ht="15" customHeight="1">
      <c r="A106" s="90">
        <v>73</v>
      </c>
      <c r="B106" s="43" t="s">
        <v>54</v>
      </c>
      <c r="C106" s="65" t="s">
        <v>168</v>
      </c>
      <c r="D106" s="193">
        <f t="shared" si="8"/>
        <v>100</v>
      </c>
      <c r="E106" s="144"/>
      <c r="F106" s="144">
        <f t="shared" si="10"/>
        <v>129.40623402015137</v>
      </c>
      <c r="G106" s="144">
        <f t="shared" si="10"/>
        <v>119.96723508523593</v>
      </c>
      <c r="H106" s="144">
        <f t="shared" si="10"/>
        <v>140.27853461994573</v>
      </c>
      <c r="I106" s="144">
        <f t="shared" si="10"/>
        <v>119.19799883544367</v>
      </c>
      <c r="J106" s="144">
        <f t="shared" si="10"/>
        <v>107.43164236351839</v>
      </c>
    </row>
    <row r="107" spans="1:10" ht="15" customHeight="1">
      <c r="A107" s="90">
        <v>74</v>
      </c>
      <c r="B107" s="43" t="s">
        <v>56</v>
      </c>
      <c r="C107" s="65" t="s">
        <v>169</v>
      </c>
      <c r="D107" s="193">
        <f t="shared" si="8"/>
        <v>100</v>
      </c>
      <c r="E107" s="144"/>
      <c r="F107" s="144">
        <f t="shared" ref="F107:J115" si="11">IF($D28&gt;0,F28/$D28*100,"")</f>
        <v>90.931316788725482</v>
      </c>
      <c r="G107" s="144">
        <f t="shared" si="11"/>
        <v>100.40430321214021</v>
      </c>
      <c r="H107" s="144">
        <f t="shared" si="11"/>
        <v>97.694206227442265</v>
      </c>
      <c r="I107" s="144">
        <f t="shared" si="11"/>
        <v>92.245098164090763</v>
      </c>
      <c r="J107" s="144">
        <f t="shared" si="11"/>
        <v>89.756499346705141</v>
      </c>
    </row>
    <row r="108" spans="1:10" ht="15" customHeight="1">
      <c r="A108" s="90">
        <v>75</v>
      </c>
      <c r="B108" s="43" t="s">
        <v>58</v>
      </c>
      <c r="C108" s="65" t="s">
        <v>170</v>
      </c>
      <c r="D108" s="193">
        <f t="shared" si="8"/>
        <v>100</v>
      </c>
      <c r="E108" s="144"/>
      <c r="F108" s="144">
        <f t="shared" si="11"/>
        <v>96.688219194192797</v>
      </c>
      <c r="G108" s="144">
        <f t="shared" si="11"/>
        <v>102.8863912094963</v>
      </c>
      <c r="H108" s="144">
        <f t="shared" si="11"/>
        <v>102.48805382805548</v>
      </c>
      <c r="I108" s="144">
        <f t="shared" si="11"/>
        <v>97.355417587531917</v>
      </c>
      <c r="J108" s="144">
        <f t="shared" si="11"/>
        <v>89.221281667482756</v>
      </c>
    </row>
    <row r="109" spans="1:10" ht="15" customHeight="1">
      <c r="A109" s="90">
        <v>76</v>
      </c>
      <c r="B109" s="43" t="s">
        <v>60</v>
      </c>
      <c r="C109" s="65" t="s">
        <v>171</v>
      </c>
      <c r="D109" s="193">
        <f t="shared" si="8"/>
        <v>100</v>
      </c>
      <c r="E109" s="144"/>
      <c r="F109" s="144">
        <f t="shared" si="11"/>
        <v>100.24010428329515</v>
      </c>
      <c r="G109" s="144">
        <f t="shared" si="11"/>
        <v>117.04140019676711</v>
      </c>
      <c r="H109" s="144">
        <f t="shared" si="11"/>
        <v>112.45611441370175</v>
      </c>
      <c r="I109" s="144">
        <f t="shared" si="11"/>
        <v>107.05369475484807</v>
      </c>
      <c r="J109" s="144">
        <f t="shared" si="11"/>
        <v>99.822508487605901</v>
      </c>
    </row>
    <row r="110" spans="1:10" ht="15" customHeight="1">
      <c r="A110" s="90">
        <v>77</v>
      </c>
      <c r="B110" s="43" t="s">
        <v>62</v>
      </c>
      <c r="C110" s="65" t="s">
        <v>172</v>
      </c>
      <c r="D110" s="193">
        <f t="shared" si="8"/>
        <v>100</v>
      </c>
      <c r="E110" s="144"/>
      <c r="F110" s="144">
        <f t="shared" si="11"/>
        <v>91.922317485512139</v>
      </c>
      <c r="G110" s="144">
        <f t="shared" si="11"/>
        <v>108.04526521653337</v>
      </c>
      <c r="H110" s="144">
        <f t="shared" si="11"/>
        <v>106.31253018044551</v>
      </c>
      <c r="I110" s="144">
        <f t="shared" si="11"/>
        <v>98.294989848170445</v>
      </c>
      <c r="J110" s="144">
        <f t="shared" si="11"/>
        <v>93.813856400984022</v>
      </c>
    </row>
    <row r="111" spans="1:10" ht="15" customHeight="1">
      <c r="A111" s="90">
        <v>78</v>
      </c>
      <c r="B111" s="43" t="s">
        <v>64</v>
      </c>
      <c r="C111" s="65" t="s">
        <v>173</v>
      </c>
      <c r="D111" s="193">
        <f t="shared" si="8"/>
        <v>100</v>
      </c>
      <c r="E111" s="144"/>
      <c r="F111" s="144">
        <f t="shared" si="11"/>
        <v>98.485220696675057</v>
      </c>
      <c r="G111" s="144">
        <f t="shared" si="11"/>
        <v>111.27216702883682</v>
      </c>
      <c r="H111" s="144">
        <f t="shared" si="11"/>
        <v>110.85820941097897</v>
      </c>
      <c r="I111" s="144">
        <f t="shared" si="11"/>
        <v>105.28826047093926</v>
      </c>
      <c r="J111" s="144">
        <f t="shared" si="11"/>
        <v>104.91142130345119</v>
      </c>
    </row>
    <row r="112" spans="1:10" ht="15" customHeight="1">
      <c r="A112" s="90">
        <v>79</v>
      </c>
      <c r="B112" s="43" t="s">
        <v>66</v>
      </c>
      <c r="C112" s="65" t="s">
        <v>174</v>
      </c>
      <c r="D112" s="193">
        <f t="shared" si="8"/>
        <v>100</v>
      </c>
      <c r="E112" s="144"/>
      <c r="F112" s="144">
        <f t="shared" si="11"/>
        <v>84.090237862626807</v>
      </c>
      <c r="G112" s="144">
        <f t="shared" si="11"/>
        <v>83.925767845825732</v>
      </c>
      <c r="H112" s="144">
        <f t="shared" si="11"/>
        <v>80.180833924605423</v>
      </c>
      <c r="I112" s="144">
        <f t="shared" si="11"/>
        <v>81.082378993601736</v>
      </c>
      <c r="J112" s="144">
        <f t="shared" si="11"/>
        <v>82.178083504956348</v>
      </c>
    </row>
    <row r="113" spans="1:10" ht="15" customHeight="1">
      <c r="A113" s="90">
        <v>80</v>
      </c>
      <c r="B113" s="43" t="s">
        <v>68</v>
      </c>
      <c r="C113" s="65" t="s">
        <v>175</v>
      </c>
      <c r="D113" s="193">
        <f t="shared" si="8"/>
        <v>100</v>
      </c>
      <c r="E113" s="144"/>
      <c r="F113" s="144">
        <f t="shared" si="11"/>
        <v>105.07493617713013</v>
      </c>
      <c r="G113" s="144">
        <f t="shared" si="11"/>
        <v>111.09481007851525</v>
      </c>
      <c r="H113" s="144">
        <f t="shared" si="11"/>
        <v>116.27851715032989</v>
      </c>
      <c r="I113" s="144">
        <f t="shared" si="11"/>
        <v>112.83155201938671</v>
      </c>
      <c r="J113" s="144">
        <f t="shared" si="11"/>
        <v>109.42899270660959</v>
      </c>
    </row>
    <row r="114" spans="1:10" ht="15" customHeight="1">
      <c r="A114" s="90">
        <v>81</v>
      </c>
      <c r="B114" s="43" t="s">
        <v>70</v>
      </c>
      <c r="C114" s="65" t="s">
        <v>71</v>
      </c>
      <c r="D114" s="193">
        <f t="shared" si="8"/>
        <v>100</v>
      </c>
      <c r="E114" s="144"/>
      <c r="F114" s="144">
        <f t="shared" si="11"/>
        <v>99.178497757702686</v>
      </c>
      <c r="G114" s="144">
        <f t="shared" si="11"/>
        <v>89.377716449792686</v>
      </c>
      <c r="H114" s="144">
        <f t="shared" si="11"/>
        <v>112.90820686824898</v>
      </c>
      <c r="I114" s="144">
        <f t="shared" si="11"/>
        <v>111.04951201945646</v>
      </c>
      <c r="J114" s="144">
        <f t="shared" si="11"/>
        <v>190.99530172298824</v>
      </c>
    </row>
    <row r="115" spans="1:10" ht="15" customHeight="1">
      <c r="A115" s="90">
        <v>82</v>
      </c>
      <c r="B115" s="43" t="s">
        <v>72</v>
      </c>
      <c r="C115" s="65" t="s">
        <v>176</v>
      </c>
      <c r="D115" s="193">
        <f>IF($D36&gt;0,D36/$D36*100,"-")</f>
        <v>100</v>
      </c>
      <c r="E115" s="144"/>
      <c r="F115" s="144">
        <f t="shared" si="11"/>
        <v>128.53063950338793</v>
      </c>
      <c r="G115" s="144">
        <f t="shared" si="11"/>
        <v>133.49761581159837</v>
      </c>
      <c r="H115" s="144">
        <f t="shared" si="11"/>
        <v>135.33163860425134</v>
      </c>
      <c r="I115" s="144">
        <f t="shared" si="11"/>
        <v>156.78376334646268</v>
      </c>
      <c r="J115" s="144">
        <f t="shared" si="11"/>
        <v>149.86925126740553</v>
      </c>
    </row>
    <row r="116" spans="1:10" ht="15" customHeight="1">
      <c r="A116" s="90">
        <v>83</v>
      </c>
      <c r="B116" s="43" t="s">
        <v>74</v>
      </c>
      <c r="C116" s="65" t="s">
        <v>177</v>
      </c>
      <c r="D116" s="193" t="str">
        <f>IF($D37&gt;0,D37/$D37*100,"-")</f>
        <v>-</v>
      </c>
      <c r="E116" s="157" t="str">
        <f t="shared" ref="E116:J117" si="12">IF($D37&gt;0,E37/$D37*100,"-")</f>
        <v>-</v>
      </c>
      <c r="F116" s="157" t="str">
        <f t="shared" si="12"/>
        <v>-</v>
      </c>
      <c r="G116" s="157" t="str">
        <f t="shared" si="12"/>
        <v>-</v>
      </c>
      <c r="H116" s="157" t="str">
        <f t="shared" si="12"/>
        <v>-</v>
      </c>
      <c r="I116" s="157" t="str">
        <f t="shared" si="12"/>
        <v>-</v>
      </c>
      <c r="J116" s="157" t="str">
        <f t="shared" si="12"/>
        <v>-</v>
      </c>
    </row>
    <row r="117" spans="1:10" ht="15" customHeight="1">
      <c r="A117" s="90">
        <v>84</v>
      </c>
      <c r="B117" s="43" t="s">
        <v>76</v>
      </c>
      <c r="C117" s="65" t="s">
        <v>178</v>
      </c>
      <c r="D117" s="193" t="str">
        <f>IF($D38&gt;0,D38/$D38*100,"-")</f>
        <v>-</v>
      </c>
      <c r="E117" s="157" t="str">
        <f t="shared" si="12"/>
        <v>-</v>
      </c>
      <c r="F117" s="157" t="str">
        <f t="shared" si="12"/>
        <v>-</v>
      </c>
      <c r="G117" s="157" t="str">
        <f t="shared" si="12"/>
        <v>-</v>
      </c>
      <c r="H117" s="157" t="str">
        <f t="shared" si="12"/>
        <v>-</v>
      </c>
      <c r="I117" s="157" t="str">
        <f t="shared" si="12"/>
        <v>-</v>
      </c>
      <c r="J117" s="157" t="str">
        <f t="shared" si="12"/>
        <v>-</v>
      </c>
    </row>
    <row r="118" spans="1:10" ht="15" customHeight="1">
      <c r="A118" s="90">
        <v>85</v>
      </c>
      <c r="B118" s="43" t="s">
        <v>78</v>
      </c>
      <c r="C118" s="65" t="s">
        <v>179</v>
      </c>
      <c r="D118" s="193">
        <f>IF($D39&gt;0,D39/$D39*100,"")</f>
        <v>100</v>
      </c>
      <c r="E118" s="144"/>
      <c r="F118" s="144">
        <f>IF($D39&gt;0,F39/$D39*100,"")</f>
        <v>183.36813618793801</v>
      </c>
      <c r="G118" s="144">
        <f>IF($D39&gt;0,G39/$D39*100,"")</f>
        <v>220.40212948854725</v>
      </c>
      <c r="H118" s="144">
        <f>IF($D39&gt;0,H39/$D39*100,"")</f>
        <v>194.68355071590395</v>
      </c>
      <c r="I118" s="144">
        <f>IF($D39&gt;0,I39/$D39*100,"")</f>
        <v>156.26514858331547</v>
      </c>
      <c r="J118" s="144">
        <f>IF($D39&gt;0,J39/$D39*100,"")</f>
        <v>151.98128809138228</v>
      </c>
    </row>
    <row r="119" spans="1:10" ht="15" customHeight="1">
      <c r="A119" s="90">
        <v>86</v>
      </c>
      <c r="B119" s="43" t="s">
        <v>80</v>
      </c>
      <c r="C119" s="65" t="s">
        <v>180</v>
      </c>
      <c r="D119" s="193" t="str">
        <f t="shared" ref="D119:J119" si="13">IF($D40&gt;0,D40/$D40*100,"-")</f>
        <v>-</v>
      </c>
      <c r="E119" s="157" t="str">
        <f t="shared" si="13"/>
        <v>-</v>
      </c>
      <c r="F119" s="157" t="str">
        <f t="shared" si="13"/>
        <v>-</v>
      </c>
      <c r="G119" s="157" t="str">
        <f t="shared" si="13"/>
        <v>-</v>
      </c>
      <c r="H119" s="157" t="str">
        <f t="shared" si="13"/>
        <v>-</v>
      </c>
      <c r="I119" s="157" t="str">
        <f t="shared" si="13"/>
        <v>-</v>
      </c>
      <c r="J119" s="157" t="str">
        <f t="shared" si="13"/>
        <v>-</v>
      </c>
    </row>
    <row r="120" spans="1:10" ht="15" customHeight="1">
      <c r="A120" s="90">
        <v>87</v>
      </c>
      <c r="B120" s="43" t="s">
        <v>82</v>
      </c>
      <c r="C120" s="65" t="s">
        <v>181</v>
      </c>
      <c r="D120" s="193">
        <f t="shared" ref="D120:D135" si="14">IF($D41&gt;0,D41/$D41*100,"")</f>
        <v>100</v>
      </c>
      <c r="E120" s="144"/>
      <c r="F120" s="144">
        <f t="shared" ref="F120:J129" si="15">IF($D41&gt;0,F41/$D41*100,"")</f>
        <v>92.691041678450119</v>
      </c>
      <c r="G120" s="144">
        <f t="shared" si="15"/>
        <v>74.419342594596429</v>
      </c>
      <c r="H120" s="144">
        <f t="shared" si="15"/>
        <v>56.15477668081779</v>
      </c>
      <c r="I120" s="144">
        <f t="shared" si="15"/>
        <v>4.7830126342693555</v>
      </c>
      <c r="J120" s="144">
        <f t="shared" si="15"/>
        <v>161.93156667610495</v>
      </c>
    </row>
    <row r="121" spans="1:10" ht="15" customHeight="1">
      <c r="A121" s="90">
        <v>88</v>
      </c>
      <c r="B121" s="43" t="s">
        <v>84</v>
      </c>
      <c r="C121" s="65" t="s">
        <v>182</v>
      </c>
      <c r="D121" s="193">
        <f t="shared" si="14"/>
        <v>100</v>
      </c>
      <c r="E121" s="144"/>
      <c r="F121" s="144">
        <f t="shared" si="15"/>
        <v>774.00976484137664</v>
      </c>
      <c r="G121" s="202">
        <f t="shared" si="15"/>
        <v>1125.7755310889534</v>
      </c>
      <c r="H121" s="202">
        <f t="shared" si="15"/>
        <v>1367.5626390652442</v>
      </c>
      <c r="I121" s="202">
        <f t="shared" si="15"/>
        <v>2418.9668263891049</v>
      </c>
      <c r="J121" s="202">
        <f t="shared" si="15"/>
        <v>1879.8008476392788</v>
      </c>
    </row>
    <row r="122" spans="1:10" ht="15" customHeight="1">
      <c r="A122" s="90">
        <v>89</v>
      </c>
      <c r="B122" s="43" t="s">
        <v>86</v>
      </c>
      <c r="C122" s="65" t="s">
        <v>183</v>
      </c>
      <c r="D122" s="193">
        <f t="shared" si="14"/>
        <v>100</v>
      </c>
      <c r="E122" s="144"/>
      <c r="F122" s="144">
        <f t="shared" si="15"/>
        <v>87.803559266035734</v>
      </c>
      <c r="G122" s="144">
        <f t="shared" si="15"/>
        <v>108.46727240221452</v>
      </c>
      <c r="H122" s="144">
        <f t="shared" si="15"/>
        <v>104.10730512137071</v>
      </c>
      <c r="I122" s="144">
        <f t="shared" si="15"/>
        <v>131.37746854269736</v>
      </c>
      <c r="J122" s="144">
        <f t="shared" si="15"/>
        <v>144.12432934711944</v>
      </c>
    </row>
    <row r="123" spans="1:10" ht="15" customHeight="1">
      <c r="A123" s="90">
        <v>90</v>
      </c>
      <c r="B123" s="43" t="s">
        <v>88</v>
      </c>
      <c r="C123" s="65" t="s">
        <v>184</v>
      </c>
      <c r="D123" s="193">
        <f t="shared" si="14"/>
        <v>100</v>
      </c>
      <c r="E123" s="144"/>
      <c r="F123" s="144">
        <f t="shared" si="15"/>
        <v>0</v>
      </c>
      <c r="G123" s="144">
        <f t="shared" si="15"/>
        <v>0</v>
      </c>
      <c r="H123" s="144">
        <f t="shared" si="15"/>
        <v>0</v>
      </c>
      <c r="I123" s="144">
        <f t="shared" si="15"/>
        <v>0</v>
      </c>
      <c r="J123" s="144">
        <f t="shared" si="15"/>
        <v>0</v>
      </c>
    </row>
    <row r="124" spans="1:10" ht="15" customHeight="1">
      <c r="A124" s="90">
        <v>91</v>
      </c>
      <c r="B124" s="43" t="s">
        <v>90</v>
      </c>
      <c r="C124" s="65" t="s">
        <v>185</v>
      </c>
      <c r="D124" s="193">
        <f t="shared" si="14"/>
        <v>100</v>
      </c>
      <c r="E124" s="144"/>
      <c r="F124" s="144">
        <f t="shared" si="15"/>
        <v>108.70813953219086</v>
      </c>
      <c r="G124" s="144">
        <f t="shared" si="15"/>
        <v>126.02887390348367</v>
      </c>
      <c r="H124" s="144">
        <f t="shared" si="15"/>
        <v>103.09060996011985</v>
      </c>
      <c r="I124" s="144">
        <f t="shared" si="15"/>
        <v>145.46576835757884</v>
      </c>
      <c r="J124" s="144">
        <f t="shared" si="15"/>
        <v>131.97970298424198</v>
      </c>
    </row>
    <row r="125" spans="1:10" ht="15" customHeight="1">
      <c r="A125" s="90">
        <v>92</v>
      </c>
      <c r="B125" s="43" t="s">
        <v>92</v>
      </c>
      <c r="C125" s="65" t="s">
        <v>186</v>
      </c>
      <c r="D125" s="193">
        <f t="shared" si="14"/>
        <v>100</v>
      </c>
      <c r="E125" s="144"/>
      <c r="F125" s="144">
        <f t="shared" si="15"/>
        <v>203.86418365910814</v>
      </c>
      <c r="G125" s="144">
        <f t="shared" si="15"/>
        <v>120.63283245165867</v>
      </c>
      <c r="H125" s="144">
        <f t="shared" si="15"/>
        <v>134.48669189984554</v>
      </c>
      <c r="I125" s="144">
        <f t="shared" si="15"/>
        <v>127.3578956745733</v>
      </c>
      <c r="J125" s="144">
        <f t="shared" si="15"/>
        <v>121.88293281962051</v>
      </c>
    </row>
    <row r="126" spans="1:10" ht="15" customHeight="1">
      <c r="A126" s="90">
        <v>93</v>
      </c>
      <c r="B126" s="43" t="s">
        <v>94</v>
      </c>
      <c r="C126" s="65" t="s">
        <v>187</v>
      </c>
      <c r="D126" s="193">
        <f t="shared" si="14"/>
        <v>100</v>
      </c>
      <c r="E126" s="144"/>
      <c r="F126" s="144">
        <f t="shared" si="15"/>
        <v>84.687297914602425</v>
      </c>
      <c r="G126" s="144">
        <f t="shared" si="15"/>
        <v>83.947070639776115</v>
      </c>
      <c r="H126" s="144">
        <f t="shared" si="15"/>
        <v>86.879216086945917</v>
      </c>
      <c r="I126" s="144">
        <f t="shared" si="15"/>
        <v>90.803642647908902</v>
      </c>
      <c r="J126" s="144">
        <f t="shared" si="15"/>
        <v>87.807265325717637</v>
      </c>
    </row>
    <row r="127" spans="1:10" ht="15" customHeight="1">
      <c r="A127" s="90">
        <v>94</v>
      </c>
      <c r="B127" s="43" t="s">
        <v>96</v>
      </c>
      <c r="C127" s="65" t="s">
        <v>188</v>
      </c>
      <c r="D127" s="193">
        <f t="shared" si="14"/>
        <v>100</v>
      </c>
      <c r="E127" s="144"/>
      <c r="F127" s="144">
        <f t="shared" si="15"/>
        <v>117.85775142630919</v>
      </c>
      <c r="G127" s="144">
        <f t="shared" si="15"/>
        <v>120.19119010968302</v>
      </c>
      <c r="H127" s="144">
        <f t="shared" si="15"/>
        <v>120.354541380705</v>
      </c>
      <c r="I127" s="144">
        <f t="shared" si="15"/>
        <v>103.52205128741696</v>
      </c>
      <c r="J127" s="144">
        <f t="shared" si="15"/>
        <v>103.86301031848907</v>
      </c>
    </row>
    <row r="128" spans="1:10" ht="15" customHeight="1">
      <c r="A128" s="90">
        <v>95</v>
      </c>
      <c r="B128" s="43" t="s">
        <v>98</v>
      </c>
      <c r="C128" s="65" t="s">
        <v>189</v>
      </c>
      <c r="D128" s="193">
        <f t="shared" si="14"/>
        <v>100</v>
      </c>
      <c r="E128" s="144"/>
      <c r="F128" s="144">
        <f t="shared" si="15"/>
        <v>177.9626242494621</v>
      </c>
      <c r="G128" s="144">
        <f t="shared" si="15"/>
        <v>219.38362476178713</v>
      </c>
      <c r="H128" s="144">
        <f t="shared" si="15"/>
        <v>291.25668313720405</v>
      </c>
      <c r="I128" s="144">
        <f t="shared" si="15"/>
        <v>222.87191159579049</v>
      </c>
      <c r="J128" s="144">
        <f t="shared" si="15"/>
        <v>193.82431485369426</v>
      </c>
    </row>
    <row r="129" spans="1:10" ht="15" customHeight="1">
      <c r="A129" s="90">
        <v>96</v>
      </c>
      <c r="B129" s="43" t="s">
        <v>100</v>
      </c>
      <c r="C129" s="65" t="s">
        <v>190</v>
      </c>
      <c r="D129" s="193">
        <f t="shared" si="14"/>
        <v>100</v>
      </c>
      <c r="E129" s="144"/>
      <c r="F129" s="144">
        <f t="shared" si="15"/>
        <v>135.82519272970575</v>
      </c>
      <c r="G129" s="144">
        <f t="shared" si="15"/>
        <v>145.04061054386511</v>
      </c>
      <c r="H129" s="144">
        <f t="shared" si="15"/>
        <v>151.79722214875741</v>
      </c>
      <c r="I129" s="144">
        <f t="shared" si="15"/>
        <v>154.69211192459227</v>
      </c>
      <c r="J129" s="144">
        <f t="shared" si="15"/>
        <v>153.56874219246689</v>
      </c>
    </row>
    <row r="130" spans="1:10" ht="15" customHeight="1">
      <c r="A130" s="90">
        <v>97</v>
      </c>
      <c r="B130" s="43" t="s">
        <v>9</v>
      </c>
      <c r="C130" s="65" t="s">
        <v>139</v>
      </c>
      <c r="D130" s="193">
        <f t="shared" si="14"/>
        <v>100</v>
      </c>
      <c r="E130" s="144"/>
      <c r="F130" s="144">
        <f t="shared" ref="F130:J135" si="16">IF($D51&gt;0,F51/$D51*100,"")</f>
        <v>79.664888756848939</v>
      </c>
      <c r="G130" s="144">
        <f t="shared" si="16"/>
        <v>79.916522252769511</v>
      </c>
      <c r="H130" s="144">
        <f t="shared" si="16"/>
        <v>82.267759752895373</v>
      </c>
      <c r="I130" s="144">
        <f t="shared" si="16"/>
        <v>111.11565352182691</v>
      </c>
      <c r="J130" s="144">
        <f t="shared" si="16"/>
        <v>105.90401970788375</v>
      </c>
    </row>
    <row r="131" spans="1:10" ht="15" customHeight="1">
      <c r="A131" s="90">
        <v>98</v>
      </c>
      <c r="B131" s="43" t="s">
        <v>103</v>
      </c>
      <c r="C131" s="65" t="s">
        <v>140</v>
      </c>
      <c r="D131" s="193">
        <f t="shared" si="14"/>
        <v>100</v>
      </c>
      <c r="E131" s="144"/>
      <c r="F131" s="144">
        <f t="shared" si="16"/>
        <v>129.25988214933847</v>
      </c>
      <c r="G131" s="144">
        <f t="shared" si="16"/>
        <v>141.18834543099899</v>
      </c>
      <c r="H131" s="144">
        <f t="shared" si="16"/>
        <v>155.84610688104505</v>
      </c>
      <c r="I131" s="144">
        <f t="shared" si="16"/>
        <v>144.81489183300334</v>
      </c>
      <c r="J131" s="144">
        <f t="shared" si="16"/>
        <v>144.59814449879264</v>
      </c>
    </row>
    <row r="132" spans="1:10" ht="15" customHeight="1">
      <c r="A132" s="90">
        <v>99</v>
      </c>
      <c r="B132" s="43" t="s">
        <v>105</v>
      </c>
      <c r="C132" s="65" t="s">
        <v>191</v>
      </c>
      <c r="D132" s="193">
        <f t="shared" si="14"/>
        <v>100</v>
      </c>
      <c r="E132" s="144"/>
      <c r="F132" s="144">
        <f t="shared" si="16"/>
        <v>100.76410068553372</v>
      </c>
      <c r="G132" s="144">
        <f t="shared" si="16"/>
        <v>96.201075106217019</v>
      </c>
      <c r="H132" s="144">
        <f t="shared" si="16"/>
        <v>100.50834753626145</v>
      </c>
      <c r="I132" s="144">
        <f t="shared" si="16"/>
        <v>38.171621683232274</v>
      </c>
      <c r="J132" s="144">
        <f t="shared" si="16"/>
        <v>42.861951174801924</v>
      </c>
    </row>
    <row r="133" spans="1:10" ht="15" customHeight="1">
      <c r="A133" s="90">
        <v>100</v>
      </c>
      <c r="B133" s="43" t="s">
        <v>107</v>
      </c>
      <c r="C133" s="65" t="s">
        <v>192</v>
      </c>
      <c r="D133" s="193">
        <f t="shared" si="14"/>
        <v>100</v>
      </c>
      <c r="E133" s="144"/>
      <c r="F133" s="144">
        <f t="shared" si="16"/>
        <v>125.3252349514818</v>
      </c>
      <c r="G133" s="144">
        <f t="shared" si="16"/>
        <v>142.42753963533727</v>
      </c>
      <c r="H133" s="144">
        <f t="shared" si="16"/>
        <v>142.63965056077964</v>
      </c>
      <c r="I133" s="144">
        <f t="shared" si="16"/>
        <v>133.81261865369638</v>
      </c>
      <c r="J133" s="144">
        <f t="shared" si="16"/>
        <v>142.04139883505485</v>
      </c>
    </row>
    <row r="134" spans="1:10" ht="15" customHeight="1">
      <c r="A134" s="90">
        <v>101</v>
      </c>
      <c r="B134" s="43" t="s">
        <v>109</v>
      </c>
      <c r="C134" s="65" t="s">
        <v>193</v>
      </c>
      <c r="D134" s="193">
        <f t="shared" si="14"/>
        <v>100</v>
      </c>
      <c r="E134" s="144"/>
      <c r="F134" s="144">
        <f t="shared" si="16"/>
        <v>262.19205212515703</v>
      </c>
      <c r="G134" s="144">
        <f t="shared" si="16"/>
        <v>285.92828226373484</v>
      </c>
      <c r="H134" s="144">
        <f t="shared" si="16"/>
        <v>329.34193850262187</v>
      </c>
      <c r="I134" s="144">
        <f t="shared" si="16"/>
        <v>459.16962570551601</v>
      </c>
      <c r="J134" s="144">
        <f t="shared" si="16"/>
        <v>496.85221888226306</v>
      </c>
    </row>
    <row r="135" spans="1:10" ht="15" customHeight="1">
      <c r="A135" s="90">
        <v>102</v>
      </c>
      <c r="B135" s="43" t="s">
        <v>111</v>
      </c>
      <c r="C135" s="65" t="s">
        <v>194</v>
      </c>
      <c r="D135" s="193">
        <f t="shared" si="14"/>
        <v>100</v>
      </c>
      <c r="E135" s="144"/>
      <c r="F135" s="144">
        <f t="shared" si="16"/>
        <v>94.600706717417935</v>
      </c>
      <c r="G135" s="144">
        <f t="shared" si="16"/>
        <v>107.53759061117</v>
      </c>
      <c r="H135" s="144">
        <f t="shared" si="16"/>
        <v>104.98633384401721</v>
      </c>
      <c r="I135" s="144">
        <f t="shared" si="16"/>
        <v>338.89719392547602</v>
      </c>
      <c r="J135" s="144">
        <f t="shared" si="16"/>
        <v>335.87935674631331</v>
      </c>
    </row>
    <row r="136" spans="1:10" ht="15" customHeight="1">
      <c r="A136" s="90">
        <v>103</v>
      </c>
      <c r="B136" s="43" t="s">
        <v>113</v>
      </c>
      <c r="C136" s="65" t="s">
        <v>146</v>
      </c>
      <c r="D136" s="193" t="str">
        <f t="shared" ref="D136:J137" si="17">IF($D57&gt;0,D57/$D57*100,"-")</f>
        <v>-</v>
      </c>
      <c r="E136" s="157" t="str">
        <f t="shared" si="17"/>
        <v>-</v>
      </c>
      <c r="F136" s="157" t="str">
        <f t="shared" si="17"/>
        <v>-</v>
      </c>
      <c r="G136" s="157" t="str">
        <f t="shared" si="17"/>
        <v>-</v>
      </c>
      <c r="H136" s="157" t="str">
        <f t="shared" si="17"/>
        <v>-</v>
      </c>
      <c r="I136" s="157" t="str">
        <f t="shared" si="17"/>
        <v>-</v>
      </c>
      <c r="J136" s="157" t="str">
        <f t="shared" si="17"/>
        <v>-</v>
      </c>
    </row>
    <row r="137" spans="1:10" ht="15" customHeight="1">
      <c r="A137" s="90">
        <v>104</v>
      </c>
      <c r="B137" s="43" t="s">
        <v>115</v>
      </c>
      <c r="C137" s="65" t="s">
        <v>147</v>
      </c>
      <c r="D137" s="193" t="str">
        <f t="shared" si="17"/>
        <v>-</v>
      </c>
      <c r="E137" s="157" t="str">
        <f t="shared" si="17"/>
        <v>-</v>
      </c>
      <c r="F137" s="157" t="str">
        <f t="shared" si="17"/>
        <v>-</v>
      </c>
      <c r="G137" s="157" t="str">
        <f t="shared" si="17"/>
        <v>-</v>
      </c>
      <c r="H137" s="157" t="str">
        <f t="shared" si="17"/>
        <v>-</v>
      </c>
      <c r="I137" s="157" t="str">
        <f t="shared" si="17"/>
        <v>-</v>
      </c>
      <c r="J137" s="157" t="str">
        <f t="shared" si="17"/>
        <v>-</v>
      </c>
    </row>
    <row r="138" spans="1:10" ht="15" customHeight="1">
      <c r="A138" s="90">
        <v>105</v>
      </c>
      <c r="B138" s="43" t="s">
        <v>117</v>
      </c>
      <c r="C138" s="65" t="s">
        <v>118</v>
      </c>
      <c r="D138" s="193">
        <f>IF($D59&gt;0,D59/$D59*100,"")</f>
        <v>100</v>
      </c>
      <c r="E138" s="144"/>
      <c r="F138" s="144">
        <f t="shared" ref="F138:J139" si="18">IF($D59&gt;0,F59/$D59*100,"")</f>
        <v>102.22814351555616</v>
      </c>
      <c r="G138" s="144">
        <f t="shared" si="18"/>
        <v>108.01322137690023</v>
      </c>
      <c r="H138" s="144">
        <f t="shared" si="18"/>
        <v>114.13806383400949</v>
      </c>
      <c r="I138" s="144">
        <f t="shared" si="18"/>
        <v>72.567142675712475</v>
      </c>
      <c r="J138" s="144">
        <f t="shared" si="18"/>
        <v>82.704766246639466</v>
      </c>
    </row>
    <row r="139" spans="1:10" ht="15" customHeight="1">
      <c r="A139" s="90">
        <v>106</v>
      </c>
      <c r="B139" s="43"/>
      <c r="C139" s="66" t="s">
        <v>119</v>
      </c>
      <c r="D139" s="193">
        <f>IF($D60&gt;0,D60/$D60*100,"")</f>
        <v>100</v>
      </c>
      <c r="E139" s="144"/>
      <c r="F139" s="144">
        <f t="shared" si="18"/>
        <v>105.35689103517556</v>
      </c>
      <c r="G139" s="144">
        <f t="shared" si="18"/>
        <v>116.40093946830447</v>
      </c>
      <c r="H139" s="144">
        <f t="shared" si="18"/>
        <v>116.52337313987746</v>
      </c>
      <c r="I139" s="144">
        <f t="shared" si="18"/>
        <v>113.43601992639158</v>
      </c>
      <c r="J139" s="144">
        <f t="shared" si="18"/>
        <v>112.02561104238742</v>
      </c>
    </row>
    <row r="140" spans="1:10" ht="7.5" hidden="1" customHeight="1" outlineLevel="1">
      <c r="A140" s="90"/>
      <c r="B140" s="45"/>
      <c r="C140" s="46"/>
      <c r="D140" s="47"/>
      <c r="E140" s="47"/>
      <c r="F140" s="47"/>
      <c r="G140" s="47"/>
      <c r="H140" s="47"/>
      <c r="I140" s="47"/>
      <c r="J140" s="50"/>
    </row>
    <row r="141" spans="1:10" ht="15" hidden="1" customHeight="1" outlineLevel="1">
      <c r="A141" s="90"/>
      <c r="B141" s="43"/>
      <c r="C141" s="66" t="s">
        <v>321</v>
      </c>
      <c r="D141" s="200">
        <f>IF($D62&gt;0,D62/$D62*100,"")</f>
        <v>100</v>
      </c>
      <c r="E141" s="147"/>
      <c r="F141" s="147">
        <f t="shared" ref="F141:J156" si="19">IF($D62&gt;0,F62/$D62*100,"")</f>
        <v>114.55968893664108</v>
      </c>
      <c r="G141" s="147">
        <f t="shared" si="19"/>
        <v>123.71189155660866</v>
      </c>
      <c r="H141" s="147">
        <f t="shared" si="19"/>
        <v>139.68944836618755</v>
      </c>
      <c r="I141" s="147">
        <f t="shared" si="19"/>
        <v>140.52990579954837</v>
      </c>
      <c r="J141" s="147">
        <f t="shared" si="19"/>
        <v>146.81020128367697</v>
      </c>
    </row>
    <row r="142" spans="1:10" ht="15" hidden="1" customHeight="1" outlineLevel="1">
      <c r="A142" s="90"/>
      <c r="B142" s="43">
        <v>5</v>
      </c>
      <c r="C142" s="65" t="s">
        <v>152</v>
      </c>
      <c r="D142" s="189">
        <f t="shared" ref="D142:D163" si="20">IF($D63&gt;0,D63/$D63*100,"")</f>
        <v>100</v>
      </c>
      <c r="E142" s="51"/>
      <c r="F142" s="144">
        <f t="shared" si="19"/>
        <v>110.46373569566963</v>
      </c>
      <c r="G142" s="144">
        <f t="shared" si="19"/>
        <v>88.882994327043093</v>
      </c>
      <c r="H142" s="144">
        <f t="shared" si="19"/>
        <v>27.561482325714486</v>
      </c>
      <c r="I142" s="144">
        <f t="shared" si="19"/>
        <v>6.3111389862542042</v>
      </c>
      <c r="J142" s="144">
        <f t="shared" si="19"/>
        <v>22.874299714290984</v>
      </c>
    </row>
    <row r="143" spans="1:10" ht="15" hidden="1" customHeight="1" outlineLevel="1">
      <c r="A143" s="90"/>
      <c r="B143" s="43">
        <v>6</v>
      </c>
      <c r="C143" s="66" t="s">
        <v>322</v>
      </c>
      <c r="D143" s="190">
        <f t="shared" si="20"/>
        <v>100</v>
      </c>
      <c r="E143" s="52"/>
      <c r="F143" s="147">
        <f t="shared" si="19"/>
        <v>599.33808182859264</v>
      </c>
      <c r="G143" s="147">
        <f t="shared" si="19"/>
        <v>412.09131244687092</v>
      </c>
      <c r="H143" s="147">
        <f t="shared" si="19"/>
        <v>236.67300954649332</v>
      </c>
      <c r="I143" s="147">
        <f t="shared" si="19"/>
        <v>42.87587862316488</v>
      </c>
      <c r="J143" s="147">
        <f t="shared" si="19"/>
        <v>79741.275732080365</v>
      </c>
    </row>
    <row r="144" spans="1:10" ht="15" hidden="1" customHeight="1" outlineLevel="1">
      <c r="A144" s="90"/>
      <c r="B144" s="43">
        <v>19</v>
      </c>
      <c r="C144" s="65" t="s">
        <v>323</v>
      </c>
      <c r="D144" s="199">
        <f t="shared" si="20"/>
        <v>100</v>
      </c>
      <c r="E144" s="144"/>
      <c r="F144" s="144">
        <f t="shared" si="19"/>
        <v>110.73180282855637</v>
      </c>
      <c r="G144" s="144">
        <f t="shared" si="19"/>
        <v>121.2335252131835</v>
      </c>
      <c r="H144" s="144">
        <f t="shared" si="19"/>
        <v>141.59696546473685</v>
      </c>
      <c r="I144" s="144">
        <f t="shared" si="19"/>
        <v>136.90450806182764</v>
      </c>
      <c r="J144" s="144">
        <f t="shared" si="19"/>
        <v>145.61580738926284</v>
      </c>
    </row>
    <row r="145" spans="1:10" ht="15" hidden="1" customHeight="1" outlineLevel="1">
      <c r="A145" s="90"/>
      <c r="B145" s="43">
        <v>35</v>
      </c>
      <c r="C145" s="65" t="s">
        <v>324</v>
      </c>
      <c r="D145" s="199">
        <f t="shared" si="20"/>
        <v>100</v>
      </c>
      <c r="E145" s="144"/>
      <c r="F145" s="144">
        <f t="shared" si="19"/>
        <v>128.53063950338793</v>
      </c>
      <c r="G145" s="144">
        <f t="shared" si="19"/>
        <v>133.49761581159837</v>
      </c>
      <c r="H145" s="144">
        <f t="shared" si="19"/>
        <v>135.33163860425134</v>
      </c>
      <c r="I145" s="144">
        <f t="shared" si="19"/>
        <v>156.78376334646268</v>
      </c>
      <c r="J145" s="144">
        <f t="shared" si="19"/>
        <v>149.86925126740553</v>
      </c>
    </row>
    <row r="146" spans="1:10" ht="15" hidden="1" customHeight="1" outlineLevel="1">
      <c r="A146" s="90"/>
      <c r="B146" s="43"/>
      <c r="C146" s="65" t="s">
        <v>325</v>
      </c>
      <c r="D146" s="199">
        <f t="shared" si="20"/>
        <v>100</v>
      </c>
      <c r="E146" s="144"/>
      <c r="F146" s="144">
        <f t="shared" si="19"/>
        <v>102.10339103120735</v>
      </c>
      <c r="G146" s="144">
        <f t="shared" si="19"/>
        <v>115.9023728265423</v>
      </c>
      <c r="H146" s="144">
        <f t="shared" si="19"/>
        <v>115.22992296350949</v>
      </c>
      <c r="I146" s="144">
        <f t="shared" si="19"/>
        <v>111.22539505503642</v>
      </c>
      <c r="J146" s="144">
        <f t="shared" si="19"/>
        <v>109.42103726887258</v>
      </c>
    </row>
    <row r="147" spans="1:10" ht="15" hidden="1" customHeight="1" outlineLevel="1">
      <c r="A147" s="90"/>
      <c r="B147" s="43" t="s">
        <v>16</v>
      </c>
      <c r="C147" s="65" t="s">
        <v>326</v>
      </c>
      <c r="D147" s="199">
        <f t="shared" si="20"/>
        <v>100</v>
      </c>
      <c r="E147" s="144"/>
      <c r="F147" s="144">
        <f t="shared" si="19"/>
        <v>115.58085139000451</v>
      </c>
      <c r="G147" s="144">
        <f t="shared" si="19"/>
        <v>133.74234217726007</v>
      </c>
      <c r="H147" s="144">
        <f t="shared" si="19"/>
        <v>150.62366036484354</v>
      </c>
      <c r="I147" s="144">
        <f t="shared" si="19"/>
        <v>154.08640528991018</v>
      </c>
      <c r="J147" s="144">
        <f t="shared" si="19"/>
        <v>162.19572889088261</v>
      </c>
    </row>
    <row r="148" spans="1:10" ht="15" hidden="1" customHeight="1" outlineLevel="1">
      <c r="A148" s="90"/>
      <c r="B148" s="43" t="s">
        <v>28</v>
      </c>
      <c r="C148" s="66" t="s">
        <v>327</v>
      </c>
      <c r="D148" s="200">
        <f t="shared" si="20"/>
        <v>100</v>
      </c>
      <c r="E148" s="147"/>
      <c r="F148" s="147">
        <f t="shared" si="19"/>
        <v>124.36145907743128</v>
      </c>
      <c r="G148" s="147">
        <f t="shared" si="19"/>
        <v>146.85037908519305</v>
      </c>
      <c r="H148" s="147">
        <f t="shared" si="19"/>
        <v>159.31183591739679</v>
      </c>
      <c r="I148" s="147">
        <f t="shared" si="19"/>
        <v>151.94626945260609</v>
      </c>
      <c r="J148" s="147">
        <f t="shared" si="19"/>
        <v>154.51679689493508</v>
      </c>
    </row>
    <row r="149" spans="1:10" ht="15" hidden="1" customHeight="1" outlineLevel="1">
      <c r="A149" s="90"/>
      <c r="B149" s="43" t="s">
        <v>30</v>
      </c>
      <c r="C149" s="65" t="s">
        <v>328</v>
      </c>
      <c r="D149" s="199">
        <f t="shared" si="20"/>
        <v>100</v>
      </c>
      <c r="E149" s="144"/>
      <c r="F149" s="144">
        <f t="shared" si="19"/>
        <v>94.460505093769314</v>
      </c>
      <c r="G149" s="144">
        <f t="shared" si="19"/>
        <v>105.94388582309506</v>
      </c>
      <c r="H149" s="144">
        <f t="shared" si="19"/>
        <v>94.423249396172764</v>
      </c>
      <c r="I149" s="144">
        <f t="shared" si="19"/>
        <v>96.827699182209386</v>
      </c>
      <c r="J149" s="144">
        <f t="shared" si="19"/>
        <v>99.119458100483158</v>
      </c>
    </row>
    <row r="150" spans="1:10" ht="15" hidden="1" customHeight="1" outlineLevel="1">
      <c r="A150" s="90"/>
      <c r="B150" s="43" t="s">
        <v>329</v>
      </c>
      <c r="C150" s="65" t="s">
        <v>330</v>
      </c>
      <c r="D150" s="199">
        <f t="shared" si="20"/>
        <v>100</v>
      </c>
      <c r="E150" s="144"/>
      <c r="F150" s="144">
        <f t="shared" si="19"/>
        <v>112.09555046863848</v>
      </c>
      <c r="G150" s="144">
        <f t="shared" si="19"/>
        <v>126.60900676388016</v>
      </c>
      <c r="H150" s="144">
        <f t="shared" si="19"/>
        <v>135.76915021319726</v>
      </c>
      <c r="I150" s="144">
        <f t="shared" si="19"/>
        <v>138.06774055512057</v>
      </c>
      <c r="J150" s="144">
        <f t="shared" si="19"/>
        <v>138.12067366599607</v>
      </c>
    </row>
    <row r="151" spans="1:10" ht="15" hidden="1" customHeight="1" outlineLevel="1">
      <c r="A151" s="90"/>
      <c r="B151" s="43">
        <v>22.23</v>
      </c>
      <c r="C151" s="65" t="s">
        <v>331</v>
      </c>
      <c r="D151" s="199">
        <f t="shared" si="20"/>
        <v>100</v>
      </c>
      <c r="E151" s="144"/>
      <c r="F151" s="144">
        <f t="shared" si="19"/>
        <v>120.38365764037542</v>
      </c>
      <c r="G151" s="144">
        <f t="shared" si="19"/>
        <v>130.04029812834406</v>
      </c>
      <c r="H151" s="144">
        <f t="shared" si="19"/>
        <v>130.73006854129775</v>
      </c>
      <c r="I151" s="144">
        <f t="shared" si="19"/>
        <v>135.96956623836212</v>
      </c>
      <c r="J151" s="144">
        <f t="shared" si="19"/>
        <v>135.7223164668128</v>
      </c>
    </row>
    <row r="152" spans="1:10" ht="15" hidden="1" customHeight="1" outlineLevel="1">
      <c r="A152" s="90"/>
      <c r="B152" s="43">
        <v>26.27</v>
      </c>
      <c r="C152" s="212" t="s">
        <v>332</v>
      </c>
      <c r="D152" s="199">
        <f t="shared" si="20"/>
        <v>100</v>
      </c>
      <c r="E152" s="144"/>
      <c r="F152" s="144">
        <f t="shared" si="19"/>
        <v>98.489949036058135</v>
      </c>
      <c r="G152" s="144">
        <f t="shared" si="19"/>
        <v>110.06666350560346</v>
      </c>
      <c r="H152" s="144">
        <f t="shared" si="19"/>
        <v>107.54445395704141</v>
      </c>
      <c r="I152" s="144">
        <f t="shared" si="19"/>
        <v>102.27496733328414</v>
      </c>
      <c r="J152" s="144">
        <f t="shared" si="19"/>
        <v>94.598861809588669</v>
      </c>
    </row>
    <row r="153" spans="1:10" ht="15" hidden="1" customHeight="1" outlineLevel="1">
      <c r="A153" s="90"/>
      <c r="B153" s="43">
        <v>29</v>
      </c>
      <c r="C153" s="65" t="s">
        <v>333</v>
      </c>
      <c r="D153" s="199">
        <f t="shared" si="20"/>
        <v>100</v>
      </c>
      <c r="E153" s="144"/>
      <c r="F153" s="144">
        <f t="shared" si="19"/>
        <v>98.485220696675057</v>
      </c>
      <c r="G153" s="144">
        <f t="shared" si="19"/>
        <v>111.27216702883682</v>
      </c>
      <c r="H153" s="144">
        <f t="shared" si="19"/>
        <v>110.85820941097897</v>
      </c>
      <c r="I153" s="144">
        <f t="shared" si="19"/>
        <v>105.28826047093926</v>
      </c>
      <c r="J153" s="144">
        <f t="shared" si="19"/>
        <v>104.91142130345119</v>
      </c>
    </row>
    <row r="154" spans="1:10" ht="15" hidden="1" customHeight="1" outlineLevel="1">
      <c r="A154" s="90"/>
      <c r="B154" s="43" t="s">
        <v>68</v>
      </c>
      <c r="C154" s="65" t="s">
        <v>334</v>
      </c>
      <c r="D154" s="199">
        <f t="shared" si="20"/>
        <v>100</v>
      </c>
      <c r="E154" s="144"/>
      <c r="F154" s="144">
        <f t="shared" si="19"/>
        <v>105.07493617713013</v>
      </c>
      <c r="G154" s="144">
        <f t="shared" si="19"/>
        <v>111.09481007851525</v>
      </c>
      <c r="H154" s="144">
        <f t="shared" si="19"/>
        <v>116.27851715032989</v>
      </c>
      <c r="I154" s="144">
        <f t="shared" si="19"/>
        <v>112.83155201938671</v>
      </c>
      <c r="J154" s="144">
        <f t="shared" si="19"/>
        <v>109.42899270660959</v>
      </c>
    </row>
    <row r="155" spans="1:10" ht="15" hidden="1" customHeight="1" outlineLevel="1">
      <c r="A155" s="90"/>
      <c r="B155" s="43"/>
      <c r="C155" s="65" t="s">
        <v>495</v>
      </c>
      <c r="D155" s="199">
        <f t="shared" si="20"/>
        <v>100</v>
      </c>
      <c r="E155" s="144"/>
      <c r="F155" s="144">
        <f t="shared" si="19"/>
        <v>94.896651578688008</v>
      </c>
      <c r="G155" s="144">
        <f t="shared" si="19"/>
        <v>109.57523320357777</v>
      </c>
      <c r="H155" s="144">
        <f t="shared" si="19"/>
        <v>102.87836391727114</v>
      </c>
      <c r="I155" s="144">
        <f t="shared" si="19"/>
        <v>95.211482730458314</v>
      </c>
      <c r="J155" s="144">
        <f t="shared" si="19"/>
        <v>92.071650981158996</v>
      </c>
    </row>
    <row r="156" spans="1:10" ht="15" hidden="1" customHeight="1" outlineLevel="1">
      <c r="A156" s="90"/>
      <c r="B156" s="43" t="s">
        <v>335</v>
      </c>
      <c r="C156" s="65" t="s">
        <v>336</v>
      </c>
      <c r="D156" s="199">
        <f t="shared" si="20"/>
        <v>100</v>
      </c>
      <c r="E156" s="144"/>
      <c r="F156" s="144">
        <f t="shared" si="19"/>
        <v>143.37011496044838</v>
      </c>
      <c r="G156" s="144">
        <f t="shared" si="19"/>
        <v>120.50183547168496</v>
      </c>
      <c r="H156" s="144">
        <f t="shared" si="19"/>
        <v>125.93548832862187</v>
      </c>
      <c r="I156" s="144">
        <f t="shared" si="19"/>
        <v>133.17455044458049</v>
      </c>
      <c r="J156" s="144">
        <f t="shared" si="19"/>
        <v>134.44526652177339</v>
      </c>
    </row>
    <row r="157" spans="1:10" ht="15" hidden="1" customHeight="1" outlineLevel="1">
      <c r="A157" s="90"/>
      <c r="B157" s="43" t="s">
        <v>337</v>
      </c>
      <c r="C157" s="65" t="s">
        <v>338</v>
      </c>
      <c r="D157" s="199">
        <f t="shared" si="20"/>
        <v>100</v>
      </c>
      <c r="E157" s="144"/>
      <c r="F157" s="144">
        <f t="shared" ref="F157:J163" si="21">IF($D78&gt;0,F78/$D78*100,"")</f>
        <v>93.924014951816176</v>
      </c>
      <c r="G157" s="144">
        <f t="shared" si="21"/>
        <v>117.56515893514943</v>
      </c>
      <c r="H157" s="144">
        <f t="shared" si="21"/>
        <v>115.44069688518464</v>
      </c>
      <c r="I157" s="144">
        <f t="shared" si="21"/>
        <v>151.96130758201849</v>
      </c>
      <c r="J157" s="144">
        <f t="shared" si="21"/>
        <v>159.6923828326415</v>
      </c>
    </row>
    <row r="158" spans="1:10" ht="15" hidden="1" customHeight="1" outlineLevel="1">
      <c r="A158" s="90"/>
      <c r="B158" s="43" t="s">
        <v>339</v>
      </c>
      <c r="C158" s="66" t="s">
        <v>340</v>
      </c>
      <c r="D158" s="200">
        <f t="shared" si="20"/>
        <v>100</v>
      </c>
      <c r="E158" s="147"/>
      <c r="F158" s="147">
        <f t="shared" si="21"/>
        <v>135.82519272970575</v>
      </c>
      <c r="G158" s="147">
        <f t="shared" si="21"/>
        <v>145.04061054386511</v>
      </c>
      <c r="H158" s="147">
        <f t="shared" si="21"/>
        <v>151.79722214875741</v>
      </c>
      <c r="I158" s="147">
        <f t="shared" si="21"/>
        <v>154.69211192459227</v>
      </c>
      <c r="J158" s="147">
        <f t="shared" si="21"/>
        <v>153.56874219246689</v>
      </c>
    </row>
    <row r="159" spans="1:10" ht="15" hidden="1" customHeight="1" outlineLevel="1">
      <c r="A159" s="90"/>
      <c r="B159" s="43" t="s">
        <v>341</v>
      </c>
      <c r="C159" s="65" t="s">
        <v>342</v>
      </c>
      <c r="D159" s="199">
        <f t="shared" si="20"/>
        <v>100</v>
      </c>
      <c r="E159" s="144"/>
      <c r="F159" s="144">
        <f t="shared" si="21"/>
        <v>173.80796978574097</v>
      </c>
      <c r="G159" s="144">
        <f t="shared" si="21"/>
        <v>113.78659804282529</v>
      </c>
      <c r="H159" s="144">
        <f t="shared" si="21"/>
        <v>123.91562292729328</v>
      </c>
      <c r="I159" s="144">
        <f t="shared" si="21"/>
        <v>119.31038815674128</v>
      </c>
      <c r="J159" s="144">
        <f t="shared" si="21"/>
        <v>114.50521326749043</v>
      </c>
    </row>
    <row r="160" spans="1:10" ht="15" hidden="1" customHeight="1" outlineLevel="1">
      <c r="A160" s="90"/>
      <c r="B160" s="43">
        <v>68</v>
      </c>
      <c r="C160" s="65" t="s">
        <v>141</v>
      </c>
      <c r="D160" s="199">
        <f t="shared" si="20"/>
        <v>100</v>
      </c>
      <c r="E160" s="144"/>
      <c r="F160" s="144">
        <f t="shared" si="21"/>
        <v>100.76410068553372</v>
      </c>
      <c r="G160" s="144">
        <f t="shared" si="21"/>
        <v>96.201075106217019</v>
      </c>
      <c r="H160" s="144">
        <f t="shared" si="21"/>
        <v>100.50834753626145</v>
      </c>
      <c r="I160" s="144">
        <f t="shared" si="21"/>
        <v>38.171621683232274</v>
      </c>
      <c r="J160" s="144">
        <f t="shared" si="21"/>
        <v>42.861951174801924</v>
      </c>
    </row>
    <row r="161" spans="1:10" ht="15" hidden="1" customHeight="1" outlineLevel="1">
      <c r="A161" s="90"/>
      <c r="B161" s="43" t="s">
        <v>343</v>
      </c>
      <c r="C161" s="65" t="s">
        <v>344</v>
      </c>
      <c r="D161" s="199" t="str">
        <f t="shared" si="20"/>
        <v/>
      </c>
      <c r="E161" s="199"/>
      <c r="F161" s="199" t="str">
        <f t="shared" si="21"/>
        <v/>
      </c>
      <c r="G161" s="199" t="str">
        <f t="shared" si="21"/>
        <v/>
      </c>
      <c r="H161" s="199" t="str">
        <f t="shared" si="21"/>
        <v/>
      </c>
      <c r="I161" s="199" t="str">
        <f t="shared" si="21"/>
        <v/>
      </c>
      <c r="J161" s="199" t="str">
        <f t="shared" si="21"/>
        <v/>
      </c>
    </row>
    <row r="162" spans="1:10" ht="15" hidden="1" customHeight="1" outlineLevel="1">
      <c r="A162" s="90"/>
      <c r="B162" s="43"/>
      <c r="C162" s="65" t="s">
        <v>496</v>
      </c>
      <c r="D162" s="199">
        <f t="shared" si="20"/>
        <v>100</v>
      </c>
      <c r="E162" s="144"/>
      <c r="F162" s="144">
        <f t="shared" si="21"/>
        <v>123.4919118817302</v>
      </c>
      <c r="G162" s="144">
        <f t="shared" si="21"/>
        <v>136.19230319544943</v>
      </c>
      <c r="H162" s="144">
        <f t="shared" si="21"/>
        <v>138.14039735672878</v>
      </c>
      <c r="I162" s="144">
        <f t="shared" si="21"/>
        <v>144.8946638261238</v>
      </c>
      <c r="J162" s="144">
        <f t="shared" si="21"/>
        <v>154.00891560678934</v>
      </c>
    </row>
    <row r="163" spans="1:10" ht="15" hidden="1" customHeight="1" outlineLevel="1">
      <c r="A163" s="90"/>
      <c r="B163" s="43"/>
      <c r="C163" s="66" t="s">
        <v>119</v>
      </c>
      <c r="D163" s="200">
        <f t="shared" si="20"/>
        <v>100</v>
      </c>
      <c r="E163" s="147"/>
      <c r="F163" s="147">
        <f t="shared" si="21"/>
        <v>105.35689103517556</v>
      </c>
      <c r="G163" s="147">
        <f t="shared" si="21"/>
        <v>116.40093946830447</v>
      </c>
      <c r="H163" s="147">
        <f t="shared" si="21"/>
        <v>116.52337313987746</v>
      </c>
      <c r="I163" s="147">
        <f t="shared" si="21"/>
        <v>113.43601992639158</v>
      </c>
      <c r="J163" s="147">
        <f t="shared" si="21"/>
        <v>112.02561104238742</v>
      </c>
    </row>
    <row r="164" spans="1:10" ht="7.5" hidden="1" customHeight="1" outlineLevel="1">
      <c r="A164" s="90"/>
      <c r="B164" s="43"/>
      <c r="C164" s="44"/>
      <c r="D164" s="51"/>
      <c r="E164" s="51"/>
      <c r="F164" s="51"/>
      <c r="G164" s="51"/>
      <c r="H164" s="51"/>
      <c r="I164" s="51"/>
      <c r="J164" s="51"/>
    </row>
    <row r="165" spans="1:10" s="41" customFormat="1" ht="21" customHeight="1" collapsed="1">
      <c r="A165" s="93"/>
      <c r="C165" s="40"/>
      <c r="D165" s="36" t="s">
        <v>195</v>
      </c>
      <c r="E165" s="49"/>
      <c r="F165" s="49"/>
      <c r="G165" s="49"/>
      <c r="H165" s="49"/>
      <c r="I165" s="49"/>
      <c r="J165" s="49"/>
    </row>
    <row r="166" spans="1:10" ht="15" customHeight="1">
      <c r="A166" s="90">
        <v>107</v>
      </c>
      <c r="C166" s="65" t="s">
        <v>149</v>
      </c>
      <c r="D166" s="54">
        <f t="shared" ref="D166:D197" si="22">D8/D$60*100</f>
        <v>0.31762056861265903</v>
      </c>
      <c r="E166" s="54"/>
      <c r="F166" s="54">
        <f t="shared" ref="F166:J175" si="23">F8/F$60*100</f>
        <v>0.34844285341498732</v>
      </c>
      <c r="G166" s="54">
        <f t="shared" si="23"/>
        <v>0.36493965567603603</v>
      </c>
      <c r="H166" s="54">
        <f t="shared" si="23"/>
        <v>0.41057147044801001</v>
      </c>
      <c r="I166" s="54">
        <f t="shared" si="23"/>
        <v>0.43144154471762702</v>
      </c>
      <c r="J166" s="54">
        <f t="shared" si="23"/>
        <v>0.45986537504691055</v>
      </c>
    </row>
    <row r="167" spans="1:10" ht="15" customHeight="1">
      <c r="A167" s="90">
        <v>108</v>
      </c>
      <c r="B167" s="43" t="s">
        <v>18</v>
      </c>
      <c r="C167" s="65" t="s">
        <v>150</v>
      </c>
      <c r="D167" s="54">
        <f t="shared" si="22"/>
        <v>1.1913121686141183E-2</v>
      </c>
      <c r="E167" s="54"/>
      <c r="F167" s="54">
        <f t="shared" si="23"/>
        <v>1.6042089892148975E-2</v>
      </c>
      <c r="G167" s="54">
        <f t="shared" si="23"/>
        <v>1.1369562503010678E-2</v>
      </c>
      <c r="H167" s="54">
        <f t="shared" si="23"/>
        <v>9.7074043216509847E-3</v>
      </c>
      <c r="I167" s="54">
        <f t="shared" si="23"/>
        <v>8.6477581474543683E-3</v>
      </c>
      <c r="J167" s="54">
        <f t="shared" si="23"/>
        <v>7.0072869575318348E-3</v>
      </c>
    </row>
    <row r="168" spans="1:10" ht="15" customHeight="1">
      <c r="A168" s="90">
        <v>109</v>
      </c>
      <c r="B168" s="43" t="s">
        <v>20</v>
      </c>
      <c r="C168" s="65" t="s">
        <v>151</v>
      </c>
      <c r="D168" s="54">
        <f t="shared" si="22"/>
        <v>4.1212720763609831E-3</v>
      </c>
      <c r="E168" s="54"/>
      <c r="F168" s="54">
        <f t="shared" si="23"/>
        <v>3.8873118099827667E-3</v>
      </c>
      <c r="G168" s="54">
        <f t="shared" si="23"/>
        <v>4.5289492981595613E-3</v>
      </c>
      <c r="H168" s="54">
        <f t="shared" si="23"/>
        <v>4.5799015953842392E-3</v>
      </c>
      <c r="I168" s="54">
        <f t="shared" si="23"/>
        <v>5.5866319218899167E-3</v>
      </c>
      <c r="J168" s="54">
        <f t="shared" si="23"/>
        <v>4.6043120664506993E-3</v>
      </c>
    </row>
    <row r="169" spans="1:10" ht="15" customHeight="1">
      <c r="A169" s="90">
        <v>110</v>
      </c>
      <c r="B169" s="43" t="s">
        <v>22</v>
      </c>
      <c r="C169" s="65" t="s">
        <v>152</v>
      </c>
      <c r="D169" s="54">
        <f t="shared" si="22"/>
        <v>1.0444348505732143E-2</v>
      </c>
      <c r="E169" s="54"/>
      <c r="F169" s="54">
        <f t="shared" si="23"/>
        <v>1.0950605522950213E-2</v>
      </c>
      <c r="G169" s="54">
        <f t="shared" si="23"/>
        <v>7.9752360524326382E-3</v>
      </c>
      <c r="H169" s="54">
        <f t="shared" si="23"/>
        <v>2.4704204743436564E-3</v>
      </c>
      <c r="I169" s="54">
        <f t="shared" si="23"/>
        <v>5.8108293188816539E-4</v>
      </c>
      <c r="J169" s="54">
        <f t="shared" si="23"/>
        <v>2.1326119609401495E-3</v>
      </c>
    </row>
    <row r="170" spans="1:10" ht="15" customHeight="1">
      <c r="A170" s="90">
        <v>111</v>
      </c>
      <c r="B170" s="43" t="s">
        <v>24</v>
      </c>
      <c r="C170" s="65" t="s">
        <v>153</v>
      </c>
      <c r="D170" s="54">
        <f t="shared" si="22"/>
        <v>2.3569643974722296E-5</v>
      </c>
      <c r="E170" s="54"/>
      <c r="F170" s="54">
        <f t="shared" si="23"/>
        <v>1.3407936652645329E-4</v>
      </c>
      <c r="G170" s="54">
        <f t="shared" si="23"/>
        <v>8.3443016558243174E-5</v>
      </c>
      <c r="H170" s="54">
        <f t="shared" si="23"/>
        <v>4.7872786575965113E-5</v>
      </c>
      <c r="I170" s="54">
        <f t="shared" si="23"/>
        <v>8.9087151938789732E-6</v>
      </c>
      <c r="J170" s="54">
        <f t="shared" si="23"/>
        <v>1.6777176768838654E-2</v>
      </c>
    </row>
    <row r="171" spans="1:10" ht="15" customHeight="1">
      <c r="A171" s="90">
        <v>112</v>
      </c>
      <c r="B171" s="43" t="s">
        <v>26</v>
      </c>
      <c r="C171" s="65" t="s">
        <v>154</v>
      </c>
      <c r="D171" s="54">
        <f t="shared" si="22"/>
        <v>5.5300165345644997E-2</v>
      </c>
      <c r="E171" s="54"/>
      <c r="F171" s="54">
        <f t="shared" si="23"/>
        <v>5.3464810897201641E-2</v>
      </c>
      <c r="G171" s="54">
        <f t="shared" si="23"/>
        <v>5.5509916985987791E-2</v>
      </c>
      <c r="H171" s="54">
        <f t="shared" si="23"/>
        <v>5.2736937430987486E-2</v>
      </c>
      <c r="I171" s="54">
        <f t="shared" si="23"/>
        <v>5.6780093674028802E-2</v>
      </c>
      <c r="J171" s="54">
        <f t="shared" si="23"/>
        <v>5.7465813967255287E-2</v>
      </c>
    </row>
    <row r="172" spans="1:10" ht="15" customHeight="1">
      <c r="A172" s="90">
        <v>113</v>
      </c>
      <c r="B172" s="43" t="s">
        <v>28</v>
      </c>
      <c r="C172" s="65" t="s">
        <v>155</v>
      </c>
      <c r="D172" s="54">
        <f t="shared" si="22"/>
        <v>2.8801883405413236</v>
      </c>
      <c r="E172" s="54"/>
      <c r="F172" s="54">
        <f t="shared" si="23"/>
        <v>3.399724696962986</v>
      </c>
      <c r="G172" s="54">
        <f t="shared" si="23"/>
        <v>3.6336197248684226</v>
      </c>
      <c r="H172" s="54">
        <f t="shared" si="23"/>
        <v>3.937820198259335</v>
      </c>
      <c r="I172" s="54">
        <f t="shared" si="23"/>
        <v>3.8579798017430993</v>
      </c>
      <c r="J172" s="54">
        <f t="shared" si="23"/>
        <v>3.9726404765263355</v>
      </c>
    </row>
    <row r="173" spans="1:10" ht="15" customHeight="1">
      <c r="A173" s="90">
        <v>114</v>
      </c>
      <c r="B173" s="43" t="s">
        <v>30</v>
      </c>
      <c r="C173" s="65" t="s">
        <v>156</v>
      </c>
      <c r="D173" s="54">
        <f t="shared" si="22"/>
        <v>1.2136822838945693</v>
      </c>
      <c r="E173" s="54"/>
      <c r="F173" s="54">
        <f t="shared" si="23"/>
        <v>1.0881589275614061</v>
      </c>
      <c r="G173" s="54">
        <f t="shared" si="23"/>
        <v>1.1046493086548665</v>
      </c>
      <c r="H173" s="54">
        <f t="shared" si="23"/>
        <v>0.98349216892584368</v>
      </c>
      <c r="I173" s="54">
        <f t="shared" si="23"/>
        <v>1.0359854230074139</v>
      </c>
      <c r="J173" s="54">
        <f t="shared" si="23"/>
        <v>1.0738573899879773</v>
      </c>
    </row>
    <row r="174" spans="1:10" ht="15" customHeight="1">
      <c r="A174" s="90">
        <v>115</v>
      </c>
      <c r="B174" s="43" t="s">
        <v>32</v>
      </c>
      <c r="C174" s="65" t="s">
        <v>157</v>
      </c>
      <c r="D174" s="54">
        <f t="shared" si="22"/>
        <v>0.48533133266744616</v>
      </c>
      <c r="E174" s="54"/>
      <c r="F174" s="54">
        <f t="shared" si="23"/>
        <v>0.49361606696564225</v>
      </c>
      <c r="G174" s="54">
        <f t="shared" si="23"/>
        <v>0.45596504882023947</v>
      </c>
      <c r="H174" s="54">
        <f t="shared" si="23"/>
        <v>0.42830365750655713</v>
      </c>
      <c r="I174" s="54">
        <f t="shared" si="23"/>
        <v>0.42173296171591657</v>
      </c>
      <c r="J174" s="54">
        <f t="shared" si="23"/>
        <v>0.42055346114606984</v>
      </c>
    </row>
    <row r="175" spans="1:10" ht="15" customHeight="1">
      <c r="A175" s="90">
        <v>116</v>
      </c>
      <c r="B175" s="43" t="s">
        <v>34</v>
      </c>
      <c r="C175" s="65" t="s">
        <v>158</v>
      </c>
      <c r="D175" s="54">
        <f t="shared" si="22"/>
        <v>3.0303742821556385</v>
      </c>
      <c r="E175" s="54"/>
      <c r="F175" s="54">
        <f t="shared" si="23"/>
        <v>3.5598061153434322</v>
      </c>
      <c r="G175" s="54">
        <f t="shared" si="23"/>
        <v>3.4642868203895318</v>
      </c>
      <c r="H175" s="54">
        <f t="shared" si="23"/>
        <v>3.1802893274568591</v>
      </c>
      <c r="I175" s="54">
        <f t="shared" si="23"/>
        <v>3.1686568743960328</v>
      </c>
      <c r="J175" s="54">
        <f t="shared" si="23"/>
        <v>3.1027254682047976</v>
      </c>
    </row>
    <row r="176" spans="1:10" ht="15" customHeight="1">
      <c r="A176" s="90">
        <v>117</v>
      </c>
      <c r="B176" s="43" t="s">
        <v>36</v>
      </c>
      <c r="C176" s="65" t="s">
        <v>159</v>
      </c>
      <c r="D176" s="54">
        <f t="shared" si="22"/>
        <v>0.2503728637750362</v>
      </c>
      <c r="E176" s="54"/>
      <c r="F176" s="54">
        <f t="shared" ref="F176:J185" si="24">F18/F$60*100</f>
        <v>0.24772553036795558</v>
      </c>
      <c r="G176" s="54">
        <f t="shared" si="24"/>
        <v>0.26267545067740605</v>
      </c>
      <c r="H176" s="54">
        <f t="shared" si="24"/>
        <v>0.25088224471210152</v>
      </c>
      <c r="I176" s="54">
        <f t="shared" si="24"/>
        <v>0.2558594848160704</v>
      </c>
      <c r="J176" s="54">
        <f t="shared" si="24"/>
        <v>0.2384075812438039</v>
      </c>
    </row>
    <row r="177" spans="1:10" ht="15" customHeight="1">
      <c r="A177" s="90">
        <v>118</v>
      </c>
      <c r="B177" s="43" t="s">
        <v>38</v>
      </c>
      <c r="C177" s="65" t="s">
        <v>160</v>
      </c>
      <c r="D177" s="54">
        <f t="shared" si="22"/>
        <v>1.651794744788778</v>
      </c>
      <c r="E177" s="54"/>
      <c r="F177" s="54">
        <f t="shared" si="24"/>
        <v>1.7360630918022208</v>
      </c>
      <c r="G177" s="54">
        <f t="shared" si="24"/>
        <v>1.7203718522725699</v>
      </c>
      <c r="H177" s="54">
        <f t="shared" si="24"/>
        <v>2.0072292547858561</v>
      </c>
      <c r="I177" s="54">
        <f t="shared" si="24"/>
        <v>1.993530336317868</v>
      </c>
      <c r="J177" s="54">
        <f t="shared" si="24"/>
        <v>2.1470753264871747</v>
      </c>
    </row>
    <row r="178" spans="1:10" ht="15" customHeight="1">
      <c r="A178" s="90">
        <v>119</v>
      </c>
      <c r="B178" s="43" t="s">
        <v>40</v>
      </c>
      <c r="C178" s="65" t="s">
        <v>161</v>
      </c>
      <c r="D178" s="54">
        <f t="shared" si="22"/>
        <v>16.270702086164217</v>
      </c>
      <c r="E178" s="54"/>
      <c r="F178" s="54">
        <f t="shared" si="24"/>
        <v>17.100593343749718</v>
      </c>
      <c r="G178" s="54">
        <f t="shared" si="24"/>
        <v>17.339655464631505</v>
      </c>
      <c r="H178" s="54">
        <f t="shared" si="24"/>
        <v>18.144678195051885</v>
      </c>
      <c r="I178" s="54">
        <f t="shared" si="24"/>
        <v>19.122938617539031</v>
      </c>
      <c r="J178" s="54">
        <f t="shared" si="24"/>
        <v>19.337900149557846</v>
      </c>
    </row>
    <row r="179" spans="1:10" ht="15" customHeight="1">
      <c r="A179" s="90">
        <v>120</v>
      </c>
      <c r="B179" s="43" t="s">
        <v>42</v>
      </c>
      <c r="C179" s="65" t="s">
        <v>162</v>
      </c>
      <c r="D179" s="54">
        <f t="shared" si="22"/>
        <v>1.7761915965755659</v>
      </c>
      <c r="E179" s="54"/>
      <c r="F179" s="54">
        <f t="shared" si="24"/>
        <v>2.1005852572807315</v>
      </c>
      <c r="G179" s="54">
        <f t="shared" si="24"/>
        <v>2.2899050421992504</v>
      </c>
      <c r="H179" s="54">
        <f t="shared" si="24"/>
        <v>2.882960752133465</v>
      </c>
      <c r="I179" s="54">
        <f t="shared" si="24"/>
        <v>2.8426930789116742</v>
      </c>
      <c r="J179" s="54">
        <f t="shared" si="24"/>
        <v>2.912807432795598</v>
      </c>
    </row>
    <row r="180" spans="1:10" ht="15" customHeight="1">
      <c r="A180" s="90">
        <v>121</v>
      </c>
      <c r="B180" s="43" t="s">
        <v>44</v>
      </c>
      <c r="C180" s="65" t="s">
        <v>163</v>
      </c>
      <c r="D180" s="54">
        <f t="shared" si="22"/>
        <v>4.9838384195843126</v>
      </c>
      <c r="E180" s="54"/>
      <c r="F180" s="54">
        <f t="shared" si="24"/>
        <v>5.6486241772151464</v>
      </c>
      <c r="G180" s="54">
        <f t="shared" si="24"/>
        <v>5.5068418312592788</v>
      </c>
      <c r="H180" s="54">
        <f t="shared" si="24"/>
        <v>5.5975263996759663</v>
      </c>
      <c r="I180" s="54">
        <f t="shared" si="24"/>
        <v>6.0364215939946355</v>
      </c>
      <c r="J180" s="54">
        <f t="shared" si="24"/>
        <v>6.0842502848330966</v>
      </c>
    </row>
    <row r="181" spans="1:10" ht="15" customHeight="1">
      <c r="A181" s="90">
        <v>122</v>
      </c>
      <c r="B181" s="43" t="s">
        <v>46</v>
      </c>
      <c r="C181" s="65" t="s">
        <v>164</v>
      </c>
      <c r="D181" s="54">
        <f t="shared" si="22"/>
        <v>0.41076316163765214</v>
      </c>
      <c r="E181" s="54"/>
      <c r="F181" s="54">
        <f t="shared" si="24"/>
        <v>0.52352161198819247</v>
      </c>
      <c r="G181" s="54">
        <f t="shared" si="24"/>
        <v>0.49869038673174532</v>
      </c>
      <c r="H181" s="54">
        <f t="shared" si="24"/>
        <v>0.455977188592809</v>
      </c>
      <c r="I181" s="54">
        <f t="shared" si="24"/>
        <v>0.46246058627736913</v>
      </c>
      <c r="J181" s="54">
        <f t="shared" si="24"/>
        <v>0.47827576516913395</v>
      </c>
    </row>
    <row r="182" spans="1:10" ht="15" customHeight="1">
      <c r="A182" s="90">
        <v>123</v>
      </c>
      <c r="B182" s="43" t="s">
        <v>48</v>
      </c>
      <c r="C182" s="65" t="s">
        <v>165</v>
      </c>
      <c r="D182" s="54">
        <f t="shared" si="22"/>
        <v>0.40437562416378736</v>
      </c>
      <c r="E182" s="54"/>
      <c r="F182" s="54">
        <f t="shared" si="24"/>
        <v>0.45392375117844375</v>
      </c>
      <c r="G182" s="54">
        <f t="shared" si="24"/>
        <v>0.47294405610445517</v>
      </c>
      <c r="H182" s="54">
        <f t="shared" si="24"/>
        <v>0.45249316672955819</v>
      </c>
      <c r="I182" s="54">
        <f t="shared" si="24"/>
        <v>0.45203531272621655</v>
      </c>
      <c r="J182" s="54">
        <f t="shared" si="24"/>
        <v>0.46310507246850824</v>
      </c>
    </row>
    <row r="183" spans="1:10" ht="15" customHeight="1">
      <c r="A183" s="90">
        <v>124</v>
      </c>
      <c r="B183" s="43" t="s">
        <v>50</v>
      </c>
      <c r="C183" s="65" t="s">
        <v>166</v>
      </c>
      <c r="D183" s="54">
        <f t="shared" si="22"/>
        <v>7.5690801581716842</v>
      </c>
      <c r="E183" s="54"/>
      <c r="F183" s="54">
        <f t="shared" si="24"/>
        <v>5.9117973326110009</v>
      </c>
      <c r="G183" s="54">
        <f t="shared" si="24"/>
        <v>5.8139384117317565</v>
      </c>
      <c r="H183" s="54">
        <f t="shared" si="24"/>
        <v>5.1379171579799099</v>
      </c>
      <c r="I183" s="54">
        <f t="shared" si="24"/>
        <v>4.8776080978104268</v>
      </c>
      <c r="J183" s="54">
        <f t="shared" si="24"/>
        <v>4.6352381408463472</v>
      </c>
    </row>
    <row r="184" spans="1:10" ht="15" customHeight="1">
      <c r="A184" s="90">
        <v>125</v>
      </c>
      <c r="B184" s="43" t="s">
        <v>52</v>
      </c>
      <c r="C184" s="65" t="s">
        <v>167</v>
      </c>
      <c r="D184" s="54">
        <f t="shared" si="22"/>
        <v>5.4549742610231213</v>
      </c>
      <c r="E184" s="54"/>
      <c r="F184" s="54">
        <f t="shared" si="24"/>
        <v>5.6395981807276527</v>
      </c>
      <c r="G184" s="54">
        <f t="shared" si="24"/>
        <v>6.9016254895423161</v>
      </c>
      <c r="H184" s="54">
        <f t="shared" si="24"/>
        <v>6.1396556905740827</v>
      </c>
      <c r="I184" s="54">
        <f t="shared" si="24"/>
        <v>5.4336437297649702</v>
      </c>
      <c r="J184" s="54">
        <f t="shared" si="24"/>
        <v>5.3309159623679943</v>
      </c>
    </row>
    <row r="185" spans="1:10" ht="15" customHeight="1">
      <c r="A185" s="90">
        <v>126</v>
      </c>
      <c r="B185" s="43" t="s">
        <v>54</v>
      </c>
      <c r="C185" s="65" t="s">
        <v>168</v>
      </c>
      <c r="D185" s="54">
        <f t="shared" si="22"/>
        <v>4.2562117569781358E-2</v>
      </c>
      <c r="E185" s="54"/>
      <c r="F185" s="54">
        <f t="shared" si="24"/>
        <v>5.2277580445966539E-2</v>
      </c>
      <c r="G185" s="54">
        <f t="shared" si="24"/>
        <v>4.3866137056477704E-2</v>
      </c>
      <c r="H185" s="54">
        <f t="shared" si="24"/>
        <v>5.1239088966670926E-2</v>
      </c>
      <c r="I185" s="54">
        <f t="shared" si="24"/>
        <v>4.4724058934797618E-2</v>
      </c>
      <c r="J185" s="54">
        <f t="shared" si="24"/>
        <v>4.081672173393152E-2</v>
      </c>
    </row>
    <row r="186" spans="1:10" ht="15" customHeight="1">
      <c r="A186" s="90">
        <v>127</v>
      </c>
      <c r="B186" s="43" t="s">
        <v>56</v>
      </c>
      <c r="C186" s="65" t="s">
        <v>169</v>
      </c>
      <c r="D186" s="54">
        <f t="shared" si="22"/>
        <v>4.1319255775075883</v>
      </c>
      <c r="E186" s="54"/>
      <c r="F186" s="54">
        <f t="shared" ref="F186:J195" si="25">F28/F$60*100</f>
        <v>3.5661780633820874</v>
      </c>
      <c r="G186" s="54">
        <f t="shared" si="25"/>
        <v>3.5640872868301461</v>
      </c>
      <c r="H186" s="54">
        <f t="shared" si="25"/>
        <v>3.4642422254709397</v>
      </c>
      <c r="I186" s="54">
        <f t="shared" si="25"/>
        <v>3.3600427866847973</v>
      </c>
      <c r="J186" s="54">
        <f t="shared" si="25"/>
        <v>3.3105570409061924</v>
      </c>
    </row>
    <row r="187" spans="1:10" ht="15" customHeight="1">
      <c r="A187" s="90">
        <v>128</v>
      </c>
      <c r="B187" s="43" t="s">
        <v>58</v>
      </c>
      <c r="C187" s="65" t="s">
        <v>170</v>
      </c>
      <c r="D187" s="54">
        <f t="shared" si="22"/>
        <v>3.3511732577000859</v>
      </c>
      <c r="E187" s="54"/>
      <c r="F187" s="54">
        <f t="shared" si="25"/>
        <v>3.0754416850630362</v>
      </c>
      <c r="G187" s="54">
        <f t="shared" si="25"/>
        <v>2.9620905499342478</v>
      </c>
      <c r="H187" s="54">
        <f t="shared" si="25"/>
        <v>2.9475221663040472</v>
      </c>
      <c r="I187" s="54">
        <f t="shared" si="25"/>
        <v>2.8761135318681643</v>
      </c>
      <c r="J187" s="54">
        <f t="shared" si="25"/>
        <v>2.6689965835460896</v>
      </c>
    </row>
    <row r="188" spans="1:10" ht="15" customHeight="1">
      <c r="A188" s="90">
        <v>129</v>
      </c>
      <c r="B188" s="43" t="s">
        <v>60</v>
      </c>
      <c r="C188" s="65" t="s">
        <v>171</v>
      </c>
      <c r="D188" s="54">
        <f t="shared" si="22"/>
        <v>3.4499275839622436</v>
      </c>
      <c r="E188" s="54"/>
      <c r="F188" s="54">
        <f t="shared" si="25"/>
        <v>3.282377615629644</v>
      </c>
      <c r="G188" s="54">
        <f t="shared" si="25"/>
        <v>3.4689097600826475</v>
      </c>
      <c r="H188" s="54">
        <f t="shared" si="25"/>
        <v>3.3295075541223884</v>
      </c>
      <c r="I188" s="54">
        <f t="shared" si="25"/>
        <v>3.2558220461144574</v>
      </c>
      <c r="J188" s="54">
        <f t="shared" si="25"/>
        <v>3.0741222683569447</v>
      </c>
    </row>
    <row r="189" spans="1:10" ht="15" customHeight="1">
      <c r="A189" s="90">
        <v>130</v>
      </c>
      <c r="B189" s="43" t="s">
        <v>62</v>
      </c>
      <c r="C189" s="65" t="s">
        <v>172</v>
      </c>
      <c r="D189" s="54">
        <f t="shared" si="22"/>
        <v>11.853577406283893</v>
      </c>
      <c r="E189" s="54"/>
      <c r="F189" s="54">
        <f t="shared" si="25"/>
        <v>10.342069654615504</v>
      </c>
      <c r="G189" s="54">
        <f t="shared" si="25"/>
        <v>11.002685377598578</v>
      </c>
      <c r="H189" s="54">
        <f t="shared" si="25"/>
        <v>10.814858614151587</v>
      </c>
      <c r="I189" s="54">
        <f t="shared" si="25"/>
        <v>10.271404722867038</v>
      </c>
      <c r="J189" s="54">
        <f t="shared" si="25"/>
        <v>9.9265676686227078</v>
      </c>
    </row>
    <row r="190" spans="1:10" ht="15" customHeight="1">
      <c r="A190" s="90">
        <v>131</v>
      </c>
      <c r="B190" s="43" t="s">
        <v>64</v>
      </c>
      <c r="C190" s="65" t="s">
        <v>173</v>
      </c>
      <c r="D190" s="54">
        <f t="shared" si="22"/>
        <v>18.541387270943908</v>
      </c>
      <c r="E190" s="54"/>
      <c r="F190" s="54">
        <f t="shared" si="25"/>
        <v>17.332066269796883</v>
      </c>
      <c r="G190" s="54">
        <f t="shared" si="25"/>
        <v>17.724430324899604</v>
      </c>
      <c r="H190" s="54">
        <f t="shared" si="25"/>
        <v>17.639937271511442</v>
      </c>
      <c r="I190" s="54">
        <f t="shared" si="25"/>
        <v>17.209616608044538</v>
      </c>
      <c r="J190" s="54">
        <f t="shared" si="25"/>
        <v>17.36391592451508</v>
      </c>
    </row>
    <row r="191" spans="1:10" ht="15" customHeight="1">
      <c r="A191" s="90">
        <v>132</v>
      </c>
      <c r="B191" s="43" t="s">
        <v>66</v>
      </c>
      <c r="C191" s="65" t="s">
        <v>174</v>
      </c>
      <c r="D191" s="54">
        <f t="shared" si="22"/>
        <v>2.6427454918335509</v>
      </c>
      <c r="E191" s="54"/>
      <c r="F191" s="54">
        <f t="shared" si="25"/>
        <v>2.1092981658358938</v>
      </c>
      <c r="G191" s="54">
        <f t="shared" si="25"/>
        <v>1.9054351763511228</v>
      </c>
      <c r="H191" s="54">
        <f t="shared" si="25"/>
        <v>1.8184981405519278</v>
      </c>
      <c r="I191" s="54">
        <f t="shared" si="25"/>
        <v>1.8889951506719502</v>
      </c>
      <c r="J191" s="54">
        <f t="shared" si="25"/>
        <v>1.9386259774835874</v>
      </c>
    </row>
    <row r="192" spans="1:10" ht="15" customHeight="1">
      <c r="A192" s="90">
        <v>133</v>
      </c>
      <c r="B192" s="43" t="s">
        <v>68</v>
      </c>
      <c r="C192" s="65" t="s">
        <v>175</v>
      </c>
      <c r="D192" s="54">
        <f t="shared" si="22"/>
        <v>1.290818443357634</v>
      </c>
      <c r="E192" s="54"/>
      <c r="F192" s="54">
        <f t="shared" si="25"/>
        <v>1.2873639704002096</v>
      </c>
      <c r="G192" s="54">
        <f t="shared" si="25"/>
        <v>1.23197656707667</v>
      </c>
      <c r="H192" s="54">
        <f t="shared" si="25"/>
        <v>1.2881059864594357</v>
      </c>
      <c r="I192" s="54">
        <f t="shared" si="25"/>
        <v>1.2839400433283843</v>
      </c>
      <c r="J192" s="54">
        <f t="shared" si="25"/>
        <v>1.2608988311636475</v>
      </c>
    </row>
    <row r="193" spans="1:10" ht="15" customHeight="1">
      <c r="A193" s="90">
        <v>134</v>
      </c>
      <c r="B193" s="43" t="s">
        <v>70</v>
      </c>
      <c r="C193" s="65" t="s">
        <v>71</v>
      </c>
      <c r="D193" s="54">
        <f t="shared" si="22"/>
        <v>0.21493412998769304</v>
      </c>
      <c r="E193" s="54"/>
      <c r="F193" s="54">
        <f t="shared" si="25"/>
        <v>0.20232985160810341</v>
      </c>
      <c r="G193" s="54">
        <f t="shared" si="25"/>
        <v>0.16503579621583558</v>
      </c>
      <c r="H193" s="54">
        <f t="shared" si="25"/>
        <v>0.2082657458136393</v>
      </c>
      <c r="I193" s="54">
        <f t="shared" si="25"/>
        <v>0.21041226822792136</v>
      </c>
      <c r="J193" s="54">
        <f t="shared" si="25"/>
        <v>0.3664466422060817</v>
      </c>
    </row>
    <row r="194" spans="1:10" ht="15" customHeight="1">
      <c r="A194" s="90">
        <v>135</v>
      </c>
      <c r="B194" s="43" t="s">
        <v>72</v>
      </c>
      <c r="C194" s="65" t="s">
        <v>176</v>
      </c>
      <c r="D194" s="54">
        <f t="shared" si="22"/>
        <v>0.45481770446552028</v>
      </c>
      <c r="E194" s="54"/>
      <c r="F194" s="54">
        <f t="shared" si="25"/>
        <v>0.5548570182552065</v>
      </c>
      <c r="G194" s="54">
        <f t="shared" si="25"/>
        <v>0.5216201815242576</v>
      </c>
      <c r="H194" s="54">
        <f t="shared" si="25"/>
        <v>0.52823071932234056</v>
      </c>
      <c r="I194" s="54">
        <f t="shared" si="25"/>
        <v>0.62861894651253791</v>
      </c>
      <c r="J194" s="54">
        <f t="shared" si="25"/>
        <v>0.60846076354465561</v>
      </c>
    </row>
    <row r="195" spans="1:10" ht="15" customHeight="1">
      <c r="A195" s="90">
        <v>136</v>
      </c>
      <c r="B195" s="43" t="s">
        <v>74</v>
      </c>
      <c r="C195" s="65" t="s">
        <v>177</v>
      </c>
      <c r="D195" s="54">
        <f t="shared" si="22"/>
        <v>0</v>
      </c>
      <c r="E195" s="54"/>
      <c r="F195" s="54">
        <f t="shared" si="25"/>
        <v>0</v>
      </c>
      <c r="G195" s="54">
        <f t="shared" si="25"/>
        <v>0</v>
      </c>
      <c r="H195" s="54">
        <f t="shared" si="25"/>
        <v>0</v>
      </c>
      <c r="I195" s="54">
        <f t="shared" si="25"/>
        <v>0</v>
      </c>
      <c r="J195" s="54">
        <f t="shared" si="25"/>
        <v>0</v>
      </c>
    </row>
    <row r="196" spans="1:10" ht="15" customHeight="1">
      <c r="A196" s="90">
        <v>137</v>
      </c>
      <c r="B196" s="43" t="s">
        <v>76</v>
      </c>
      <c r="C196" s="65" t="s">
        <v>178</v>
      </c>
      <c r="D196" s="54">
        <f t="shared" si="22"/>
        <v>0</v>
      </c>
      <c r="E196" s="54"/>
      <c r="F196" s="54">
        <f t="shared" ref="F196:J205" si="26">F38/F$60*100</f>
        <v>0</v>
      </c>
      <c r="G196" s="54">
        <f t="shared" si="26"/>
        <v>0</v>
      </c>
      <c r="H196" s="54">
        <f t="shared" si="26"/>
        <v>0</v>
      </c>
      <c r="I196" s="54">
        <f t="shared" si="26"/>
        <v>0</v>
      </c>
      <c r="J196" s="54">
        <f t="shared" si="26"/>
        <v>0</v>
      </c>
    </row>
    <row r="197" spans="1:10" ht="15" customHeight="1">
      <c r="A197" s="90">
        <v>138</v>
      </c>
      <c r="B197" s="43" t="s">
        <v>78</v>
      </c>
      <c r="C197" s="65" t="s">
        <v>179</v>
      </c>
      <c r="D197" s="54">
        <f t="shared" si="22"/>
        <v>0.2028530139701972</v>
      </c>
      <c r="E197" s="54"/>
      <c r="F197" s="54">
        <f t="shared" si="26"/>
        <v>0.35305501829398045</v>
      </c>
      <c r="G197" s="54">
        <f t="shared" si="26"/>
        <v>0.38409686774371471</v>
      </c>
      <c r="H197" s="54">
        <f t="shared" si="26"/>
        <v>0.33892037253104185</v>
      </c>
      <c r="I197" s="54">
        <f t="shared" si="26"/>
        <v>0.27944260023575901</v>
      </c>
      <c r="J197" s="54">
        <f t="shared" si="26"/>
        <v>0.27520369734689115</v>
      </c>
    </row>
    <row r="198" spans="1:10" ht="15" customHeight="1">
      <c r="A198" s="90">
        <v>139</v>
      </c>
      <c r="B198" s="43" t="s">
        <v>80</v>
      </c>
      <c r="C198" s="65" t="s">
        <v>180</v>
      </c>
      <c r="D198" s="54">
        <f t="shared" ref="D198:D218" si="27">D40/D$60*100</f>
        <v>0</v>
      </c>
      <c r="E198" s="54"/>
      <c r="F198" s="54">
        <f t="shared" si="26"/>
        <v>0</v>
      </c>
      <c r="G198" s="54">
        <f t="shared" si="26"/>
        <v>0</v>
      </c>
      <c r="H198" s="54">
        <f t="shared" si="26"/>
        <v>0</v>
      </c>
      <c r="I198" s="54">
        <f t="shared" si="26"/>
        <v>0</v>
      </c>
      <c r="J198" s="54">
        <f t="shared" si="26"/>
        <v>3.207998260938514E-2</v>
      </c>
    </row>
    <row r="199" spans="1:10" ht="15" customHeight="1">
      <c r="A199" s="90">
        <v>140</v>
      </c>
      <c r="B199" s="43" t="s">
        <v>82</v>
      </c>
      <c r="C199" s="65" t="s">
        <v>181</v>
      </c>
      <c r="D199" s="54">
        <f t="shared" si="27"/>
        <v>5.4395331997621914E-2</v>
      </c>
      <c r="E199" s="54"/>
      <c r="F199" s="54">
        <f t="shared" si="26"/>
        <v>4.7856005770152636E-2</v>
      </c>
      <c r="G199" s="54">
        <f t="shared" si="26"/>
        <v>3.4776908725724767E-2</v>
      </c>
      <c r="H199" s="54">
        <f t="shared" si="26"/>
        <v>2.6214120296179859E-2</v>
      </c>
      <c r="I199" s="54">
        <f t="shared" si="26"/>
        <v>2.2935709517905153E-3</v>
      </c>
      <c r="J199" s="54">
        <f t="shared" si="26"/>
        <v>7.8627746354438116E-2</v>
      </c>
    </row>
    <row r="200" spans="1:10" ht="15" customHeight="1">
      <c r="A200" s="90">
        <v>141</v>
      </c>
      <c r="B200" s="43" t="s">
        <v>84</v>
      </c>
      <c r="C200" s="65" t="s">
        <v>182</v>
      </c>
      <c r="D200" s="54">
        <f t="shared" si="27"/>
        <v>1.4679715355860129E-2</v>
      </c>
      <c r="E200" s="54"/>
      <c r="F200" s="54">
        <f t="shared" si="26"/>
        <v>0.10784527636387949</v>
      </c>
      <c r="G200" s="54">
        <f t="shared" si="26"/>
        <v>0.14197535197280847</v>
      </c>
      <c r="H200" s="54">
        <f t="shared" si="26"/>
        <v>0.17228672438694032</v>
      </c>
      <c r="I200" s="54">
        <f t="shared" si="26"/>
        <v>0.31303764438934467</v>
      </c>
      <c r="J200" s="54">
        <f t="shared" si="26"/>
        <v>0.24632707746274238</v>
      </c>
    </row>
    <row r="201" spans="1:10" ht="15" customHeight="1">
      <c r="A201" s="90">
        <v>142</v>
      </c>
      <c r="B201" s="43" t="s">
        <v>86</v>
      </c>
      <c r="C201" s="65" t="s">
        <v>183</v>
      </c>
      <c r="D201" s="54">
        <f t="shared" si="27"/>
        <v>1.6033944786410828</v>
      </c>
      <c r="E201" s="54"/>
      <c r="F201" s="54">
        <f t="shared" si="26"/>
        <v>1.3362556615797749</v>
      </c>
      <c r="G201" s="54">
        <f t="shared" si="26"/>
        <v>1.4941101547580349</v>
      </c>
      <c r="H201" s="54">
        <f t="shared" si="26"/>
        <v>1.4325458808802887</v>
      </c>
      <c r="I201" s="54">
        <f t="shared" si="26"/>
        <v>1.8569931122045167</v>
      </c>
      <c r="J201" s="54">
        <f t="shared" si="26"/>
        <v>2.0628153844711714</v>
      </c>
    </row>
    <row r="202" spans="1:10" ht="15" customHeight="1">
      <c r="A202" s="90">
        <v>143</v>
      </c>
      <c r="B202" s="43" t="s">
        <v>88</v>
      </c>
      <c r="C202" s="65" t="s">
        <v>184</v>
      </c>
      <c r="D202" s="54">
        <f t="shared" si="27"/>
        <v>1.8095518243642192E-3</v>
      </c>
      <c r="E202" s="54"/>
      <c r="F202" s="54">
        <f t="shared" si="26"/>
        <v>0</v>
      </c>
      <c r="G202" s="54">
        <f t="shared" si="26"/>
        <v>0</v>
      </c>
      <c r="H202" s="54">
        <f t="shared" si="26"/>
        <v>0</v>
      </c>
      <c r="I202" s="54">
        <f t="shared" si="26"/>
        <v>0</v>
      </c>
      <c r="J202" s="54">
        <f t="shared" si="26"/>
        <v>0</v>
      </c>
    </row>
    <row r="203" spans="1:10" ht="15" customHeight="1">
      <c r="A203" s="90">
        <v>144</v>
      </c>
      <c r="B203" s="43" t="s">
        <v>90</v>
      </c>
      <c r="C203" s="65" t="s">
        <v>185</v>
      </c>
      <c r="D203" s="54">
        <f t="shared" si="27"/>
        <v>8.0483277178425169E-2</v>
      </c>
      <c r="E203" s="54"/>
      <c r="F203" s="54">
        <f t="shared" si="26"/>
        <v>8.3043332425205466E-2</v>
      </c>
      <c r="G203" s="54">
        <f t="shared" si="26"/>
        <v>8.7140334409593234E-2</v>
      </c>
      <c r="H203" s="54">
        <f t="shared" si="26"/>
        <v>7.1205200401753238E-2</v>
      </c>
      <c r="I203" s="54">
        <f t="shared" si="26"/>
        <v>0.10320850257521925</v>
      </c>
      <c r="J203" s="54">
        <f t="shared" si="26"/>
        <v>9.4819023242710465E-2</v>
      </c>
    </row>
    <row r="204" spans="1:10" ht="15" customHeight="1">
      <c r="A204" s="90">
        <v>145</v>
      </c>
      <c r="B204" s="43" t="s">
        <v>92</v>
      </c>
      <c r="C204" s="65" t="s">
        <v>186</v>
      </c>
      <c r="D204" s="54">
        <f t="shared" si="27"/>
        <v>2.7387677643101727</v>
      </c>
      <c r="E204" s="54"/>
      <c r="F204" s="54">
        <f t="shared" si="26"/>
        <v>5.2994792178953141</v>
      </c>
      <c r="G204" s="54">
        <f t="shared" si="26"/>
        <v>2.838338885795638</v>
      </c>
      <c r="H204" s="54">
        <f t="shared" si="26"/>
        <v>3.1609779787430412</v>
      </c>
      <c r="I204" s="54">
        <f t="shared" si="26"/>
        <v>3.0748936663172541</v>
      </c>
      <c r="J204" s="54">
        <f t="shared" si="26"/>
        <v>2.9797565424539827</v>
      </c>
    </row>
    <row r="205" spans="1:10" ht="15" customHeight="1">
      <c r="A205" s="90">
        <v>146</v>
      </c>
      <c r="B205" s="43" t="s">
        <v>94</v>
      </c>
      <c r="C205" s="65" t="s">
        <v>187</v>
      </c>
      <c r="D205" s="54">
        <f t="shared" si="27"/>
        <v>0.71323098708012689</v>
      </c>
      <c r="E205" s="54"/>
      <c r="F205" s="54">
        <f t="shared" si="26"/>
        <v>0.57330474059465497</v>
      </c>
      <c r="G205" s="54">
        <f t="shared" si="26"/>
        <v>0.51437430254758398</v>
      </c>
      <c r="H205" s="54">
        <f t="shared" si="26"/>
        <v>0.53178128453298257</v>
      </c>
      <c r="I205" s="54">
        <f t="shared" si="26"/>
        <v>0.5709295135554332</v>
      </c>
      <c r="J205" s="54">
        <f t="shared" si="26"/>
        <v>0.55904057954543906</v>
      </c>
    </row>
    <row r="206" spans="1:10" ht="15" customHeight="1">
      <c r="A206" s="90">
        <v>147</v>
      </c>
      <c r="B206" s="43" t="s">
        <v>96</v>
      </c>
      <c r="C206" s="65" t="s">
        <v>188</v>
      </c>
      <c r="D206" s="54">
        <f t="shared" si="27"/>
        <v>0.24153466455329647</v>
      </c>
      <c r="E206" s="54"/>
      <c r="F206" s="54">
        <f t="shared" ref="F206:J215" si="28">F48/F$60*100</f>
        <v>0.27019336064363542</v>
      </c>
      <c r="G206" s="54">
        <f t="shared" si="28"/>
        <v>0.2493995230451608</v>
      </c>
      <c r="H206" s="54">
        <f t="shared" si="28"/>
        <v>0.24947607502709643</v>
      </c>
      <c r="I206" s="54">
        <f t="shared" si="28"/>
        <v>0.22042525776028252</v>
      </c>
      <c r="J206" s="54">
        <f t="shared" si="28"/>
        <v>0.22393555476595242</v>
      </c>
    </row>
    <row r="207" spans="1:10" ht="15" customHeight="1">
      <c r="A207" s="90">
        <v>148</v>
      </c>
      <c r="B207" s="43" t="s">
        <v>98</v>
      </c>
      <c r="C207" s="65" t="s">
        <v>189</v>
      </c>
      <c r="D207" s="54">
        <f t="shared" si="27"/>
        <v>2.2958855242822037E-2</v>
      </c>
      <c r="E207" s="54"/>
      <c r="F207" s="54">
        <f t="shared" si="28"/>
        <v>3.8780739338749058E-2</v>
      </c>
      <c r="G207" s="54">
        <f t="shared" si="28"/>
        <v>4.327110164710448E-2</v>
      </c>
      <c r="H207" s="54">
        <f t="shared" si="28"/>
        <v>5.7386941747939402E-2</v>
      </c>
      <c r="I207" s="54">
        <f t="shared" si="28"/>
        <v>4.5108105514801392E-2</v>
      </c>
      <c r="J207" s="54">
        <f t="shared" si="28"/>
        <v>3.9722920016757382E-2</v>
      </c>
    </row>
    <row r="208" spans="1:10" ht="15" customHeight="1">
      <c r="A208" s="90">
        <v>149</v>
      </c>
      <c r="B208" s="43" t="s">
        <v>100</v>
      </c>
      <c r="C208" s="65" t="s">
        <v>190</v>
      </c>
      <c r="D208" s="54">
        <f t="shared" si="27"/>
        <v>0.19460822459284385</v>
      </c>
      <c r="E208" s="54"/>
      <c r="F208" s="54">
        <f t="shared" si="28"/>
        <v>0.25088724005042801</v>
      </c>
      <c r="G208" s="54">
        <f t="shared" si="28"/>
        <v>0.24249027405392679</v>
      </c>
      <c r="H208" s="54">
        <f t="shared" si="28"/>
        <v>0.25351984846021824</v>
      </c>
      <c r="I208" s="54">
        <f t="shared" si="28"/>
        <v>0.26538622634765441</v>
      </c>
      <c r="J208" s="54">
        <f t="shared" si="28"/>
        <v>0.26677596304048895</v>
      </c>
    </row>
    <row r="209" spans="1:10" ht="15" customHeight="1">
      <c r="A209" s="90">
        <v>150</v>
      </c>
      <c r="B209" s="43" t="s">
        <v>9</v>
      </c>
      <c r="C209" s="65" t="s">
        <v>139</v>
      </c>
      <c r="D209" s="54">
        <f t="shared" si="27"/>
        <v>0.54241346208306629</v>
      </c>
      <c r="E209" s="54"/>
      <c r="F209" s="54">
        <f t="shared" si="28"/>
        <v>0.41014220989719397</v>
      </c>
      <c r="G209" s="54">
        <f t="shared" si="28"/>
        <v>0.37240075304174453</v>
      </c>
      <c r="H209" s="54">
        <f t="shared" si="28"/>
        <v>0.38295441663724605</v>
      </c>
      <c r="I209" s="54">
        <f t="shared" si="28"/>
        <v>0.53131823875261219</v>
      </c>
      <c r="J209" s="54">
        <f t="shared" si="28"/>
        <v>0.51277351173323538</v>
      </c>
    </row>
    <row r="210" spans="1:10" ht="15" customHeight="1">
      <c r="A210" s="90">
        <v>151</v>
      </c>
      <c r="B210" s="43" t="s">
        <v>103</v>
      </c>
      <c r="C210" s="65" t="s">
        <v>140</v>
      </c>
      <c r="D210" s="54">
        <f t="shared" si="27"/>
        <v>0.20224249529974195</v>
      </c>
      <c r="E210" s="54"/>
      <c r="F210" s="54">
        <f t="shared" si="28"/>
        <v>0.24812654256573297</v>
      </c>
      <c r="G210" s="54">
        <f t="shared" si="28"/>
        <v>0.24530973218633151</v>
      </c>
      <c r="H210" s="54">
        <f t="shared" si="28"/>
        <v>0.27049256032553243</v>
      </c>
      <c r="I210" s="54">
        <f t="shared" si="28"/>
        <v>0.25818717105795463</v>
      </c>
      <c r="J210" s="54">
        <f t="shared" si="28"/>
        <v>0.26104646327778908</v>
      </c>
    </row>
    <row r="211" spans="1:10" ht="15" customHeight="1">
      <c r="A211" s="90">
        <v>152</v>
      </c>
      <c r="B211" s="43" t="s">
        <v>105</v>
      </c>
      <c r="C211" s="65" t="s">
        <v>191</v>
      </c>
      <c r="D211" s="54">
        <f t="shared" si="27"/>
        <v>1.6670845586199259E-2</v>
      </c>
      <c r="E211" s="54"/>
      <c r="F211" s="54">
        <f t="shared" si="28"/>
        <v>1.594411857312612E-2</v>
      </c>
      <c r="G211" s="54">
        <f t="shared" si="28"/>
        <v>1.3777837839176521E-2</v>
      </c>
      <c r="H211" s="54">
        <f t="shared" si="28"/>
        <v>1.4379596957682338E-2</v>
      </c>
      <c r="I211" s="54">
        <f t="shared" si="28"/>
        <v>5.6097984685015327E-3</v>
      </c>
      <c r="J211" s="54">
        <f t="shared" si="28"/>
        <v>6.3784072491063727E-3</v>
      </c>
    </row>
    <row r="212" spans="1:10" ht="15" customHeight="1">
      <c r="A212" s="90">
        <v>153</v>
      </c>
      <c r="B212" s="43" t="s">
        <v>107</v>
      </c>
      <c r="C212" s="65" t="s">
        <v>192</v>
      </c>
      <c r="D212" s="54">
        <f t="shared" si="27"/>
        <v>0.50457596557079887</v>
      </c>
      <c r="E212" s="54"/>
      <c r="F212" s="54">
        <f t="shared" si="28"/>
        <v>0.60020849908069596</v>
      </c>
      <c r="G212" s="54">
        <f t="shared" si="28"/>
        <v>0.61739633428768181</v>
      </c>
      <c r="H212" s="54">
        <f t="shared" si="28"/>
        <v>0.61766611685699457</v>
      </c>
      <c r="I212" s="54">
        <f t="shared" si="28"/>
        <v>0.59521333088518669</v>
      </c>
      <c r="J212" s="54">
        <f t="shared" si="28"/>
        <v>0.63977045339307748</v>
      </c>
    </row>
    <row r="213" spans="1:10" ht="15" customHeight="1">
      <c r="A213" s="90">
        <v>154</v>
      </c>
      <c r="B213" s="43" t="s">
        <v>109</v>
      </c>
      <c r="C213" s="65" t="s">
        <v>193</v>
      </c>
      <c r="D213" s="54">
        <f t="shared" si="27"/>
        <v>7.7886211806954014E-2</v>
      </c>
      <c r="E213" s="54"/>
      <c r="F213" s="54">
        <f t="shared" si="28"/>
        <v>0.19382828693285842</v>
      </c>
      <c r="G213" s="54">
        <f t="shared" si="28"/>
        <v>0.19132036954096734</v>
      </c>
      <c r="H213" s="54">
        <f t="shared" si="28"/>
        <v>0.22013777397549006</v>
      </c>
      <c r="I213" s="54">
        <f t="shared" si="28"/>
        <v>0.31527007687880931</v>
      </c>
      <c r="J213" s="54">
        <f t="shared" si="28"/>
        <v>0.34543830465675196</v>
      </c>
    </row>
    <row r="214" spans="1:10" ht="15" customHeight="1">
      <c r="A214" s="90">
        <v>155</v>
      </c>
      <c r="B214" s="43" t="s">
        <v>111</v>
      </c>
      <c r="C214" s="65" t="s">
        <v>194</v>
      </c>
      <c r="D214" s="54">
        <f t="shared" si="27"/>
        <v>1.9859883975116337E-2</v>
      </c>
      <c r="E214" s="54"/>
      <c r="F214" s="54">
        <f t="shared" si="28"/>
        <v>1.7832331999476581E-2</v>
      </c>
      <c r="G214" s="54">
        <f t="shared" si="28"/>
        <v>1.8347653225624823E-2</v>
      </c>
      <c r="H214" s="54">
        <f t="shared" si="28"/>
        <v>1.7893546615854555E-2</v>
      </c>
      <c r="I214" s="54">
        <f t="shared" si="28"/>
        <v>5.9332643680727139E-2</v>
      </c>
      <c r="J214" s="54">
        <f t="shared" si="28"/>
        <v>5.9544643341374395E-2</v>
      </c>
    </row>
    <row r="215" spans="1:10" ht="15" customHeight="1">
      <c r="A215" s="90">
        <v>156</v>
      </c>
      <c r="B215" s="43" t="s">
        <v>113</v>
      </c>
      <c r="C215" s="65" t="s">
        <v>146</v>
      </c>
      <c r="D215" s="54">
        <f t="shared" si="27"/>
        <v>0</v>
      </c>
      <c r="E215" s="54"/>
      <c r="F215" s="54">
        <f t="shared" si="28"/>
        <v>0</v>
      </c>
      <c r="G215" s="54">
        <f t="shared" si="28"/>
        <v>0</v>
      </c>
      <c r="H215" s="54">
        <f t="shared" si="28"/>
        <v>0</v>
      </c>
      <c r="I215" s="54">
        <f t="shared" si="28"/>
        <v>3.5969572634588577E-4</v>
      </c>
      <c r="J215" s="54">
        <f t="shared" si="28"/>
        <v>8.5698897370452352E-4</v>
      </c>
    </row>
    <row r="216" spans="1:10" ht="15" customHeight="1">
      <c r="A216" s="90">
        <v>157</v>
      </c>
      <c r="B216" s="43" t="s">
        <v>115</v>
      </c>
      <c r="C216" s="65" t="s">
        <v>147</v>
      </c>
      <c r="D216" s="54">
        <f t="shared" si="27"/>
        <v>0</v>
      </c>
      <c r="E216" s="54"/>
      <c r="F216" s="54">
        <f t="shared" ref="F216:J218" si="29">F58/F$60*100</f>
        <v>0</v>
      </c>
      <c r="G216" s="54">
        <f t="shared" si="29"/>
        <v>0</v>
      </c>
      <c r="H216" s="54">
        <f t="shared" si="29"/>
        <v>0</v>
      </c>
      <c r="I216" s="54">
        <f t="shared" si="29"/>
        <v>6.0091235787068046E-4</v>
      </c>
      <c r="J216" s="54">
        <f t="shared" si="29"/>
        <v>7.1639106106702766E-4</v>
      </c>
    </row>
    <row r="217" spans="1:10" ht="15" customHeight="1">
      <c r="A217" s="90">
        <v>158</v>
      </c>
      <c r="B217" s="43" t="s">
        <v>117</v>
      </c>
      <c r="C217" s="65" t="s">
        <v>118</v>
      </c>
      <c r="D217" s="54">
        <f t="shared" si="27"/>
        <v>1.2674086305740961E-2</v>
      </c>
      <c r="E217" s="54"/>
      <c r="F217" s="54">
        <f t="shared" si="29"/>
        <v>1.2297708304236625E-2</v>
      </c>
      <c r="G217" s="54">
        <f t="shared" si="29"/>
        <v>1.1760806194048828E-2</v>
      </c>
      <c r="H217" s="54">
        <f t="shared" si="29"/>
        <v>1.24146395081258E-2</v>
      </c>
      <c r="I217" s="54">
        <f t="shared" si="29"/>
        <v>8.1078499565640973E-3</v>
      </c>
      <c r="J217" s="54">
        <f t="shared" si="29"/>
        <v>9.3568545223951301E-3</v>
      </c>
    </row>
    <row r="218" spans="1:10" ht="15" customHeight="1">
      <c r="A218" s="90">
        <v>159</v>
      </c>
      <c r="B218" s="43"/>
      <c r="C218" s="66" t="s">
        <v>119</v>
      </c>
      <c r="D218" s="73">
        <f t="shared" si="27"/>
        <v>100</v>
      </c>
      <c r="E218" s="73"/>
      <c r="F218" s="73">
        <f t="shared" si="29"/>
        <v>100</v>
      </c>
      <c r="G218" s="73">
        <f t="shared" si="29"/>
        <v>100</v>
      </c>
      <c r="H218" s="73">
        <f t="shared" si="29"/>
        <v>100</v>
      </c>
      <c r="I218" s="73">
        <f t="shared" si="29"/>
        <v>100</v>
      </c>
      <c r="J218" s="73">
        <f t="shared" si="29"/>
        <v>100</v>
      </c>
    </row>
    <row r="219" spans="1:10" ht="7.5" hidden="1" customHeight="1" outlineLevel="1">
      <c r="A219" s="90"/>
      <c r="B219" s="45"/>
      <c r="C219" s="46"/>
      <c r="D219" s="47"/>
      <c r="E219" s="47"/>
      <c r="F219" s="47"/>
      <c r="G219" s="47"/>
      <c r="H219" s="47"/>
      <c r="I219" s="47"/>
      <c r="J219" s="50"/>
    </row>
    <row r="220" spans="1:10" ht="15" hidden="1" customHeight="1" outlineLevel="1">
      <c r="A220" s="90"/>
      <c r="B220" s="43"/>
      <c r="C220" s="66" t="s">
        <v>321</v>
      </c>
      <c r="D220" s="56">
        <f>D62/D$60*100</f>
        <v>2.1170803674040051</v>
      </c>
      <c r="E220" s="56"/>
      <c r="F220" s="56">
        <f>F62/F$60*100</f>
        <v>2.302004794946904</v>
      </c>
      <c r="G220" s="56">
        <f>G62/G$60*100</f>
        <v>2.2500507128658183</v>
      </c>
      <c r="H220" s="56">
        <f>H62/H$60*100</f>
        <v>2.537978267369116</v>
      </c>
      <c r="I220" s="56">
        <f>I62/I$60*100</f>
        <v>2.622739274477488</v>
      </c>
      <c r="J220" s="56">
        <f>J62/J$60*100</f>
        <v>2.7744458787616093</v>
      </c>
    </row>
    <row r="221" spans="1:10" ht="15" hidden="1" customHeight="1" outlineLevel="1">
      <c r="A221" s="90"/>
      <c r="B221" s="43">
        <v>5</v>
      </c>
      <c r="C221" s="65" t="s">
        <v>152</v>
      </c>
      <c r="D221" s="54">
        <f t="shared" ref="D221:D242" si="30">D63/D$60*100</f>
        <v>1.0444348505732143E-2</v>
      </c>
      <c r="E221" s="54"/>
      <c r="F221" s="54">
        <f t="shared" ref="F221:J236" si="31">F63/F$60*100</f>
        <v>1.0950605522950213E-2</v>
      </c>
      <c r="G221" s="54">
        <f t="shared" si="31"/>
        <v>7.9752360524326382E-3</v>
      </c>
      <c r="H221" s="54">
        <f t="shared" si="31"/>
        <v>2.4704204743436564E-3</v>
      </c>
      <c r="I221" s="54">
        <f t="shared" si="31"/>
        <v>5.8108293188816539E-4</v>
      </c>
      <c r="J221" s="54">
        <f t="shared" si="31"/>
        <v>2.1326119609401495E-3</v>
      </c>
    </row>
    <row r="222" spans="1:10" ht="15" hidden="1" customHeight="1" outlineLevel="1">
      <c r="A222" s="90"/>
      <c r="B222" s="43">
        <v>6</v>
      </c>
      <c r="C222" s="66" t="s">
        <v>322</v>
      </c>
      <c r="D222" s="56">
        <f t="shared" si="30"/>
        <v>2.3569643974722296E-5</v>
      </c>
      <c r="E222" s="56"/>
      <c r="F222" s="56">
        <f t="shared" si="31"/>
        <v>1.3407936652645329E-4</v>
      </c>
      <c r="G222" s="56">
        <f t="shared" si="31"/>
        <v>8.3443016558243174E-5</v>
      </c>
      <c r="H222" s="56">
        <f t="shared" si="31"/>
        <v>4.7872786575965113E-5</v>
      </c>
      <c r="I222" s="56">
        <f t="shared" si="31"/>
        <v>8.9087151938789732E-6</v>
      </c>
      <c r="J222" s="56">
        <f t="shared" si="31"/>
        <v>1.6777176768838654E-2</v>
      </c>
    </row>
    <row r="223" spans="1:10" ht="15" hidden="1" customHeight="1" outlineLevel="1">
      <c r="A223" s="90"/>
      <c r="B223" s="43">
        <v>19</v>
      </c>
      <c r="C223" s="65" t="s">
        <v>323</v>
      </c>
      <c r="D223" s="54">
        <f t="shared" si="30"/>
        <v>1.651794744788778</v>
      </c>
      <c r="E223" s="54"/>
      <c r="F223" s="54">
        <f t="shared" si="31"/>
        <v>1.7360630918022208</v>
      </c>
      <c r="G223" s="54">
        <f t="shared" si="31"/>
        <v>1.7203718522725699</v>
      </c>
      <c r="H223" s="54">
        <f t="shared" si="31"/>
        <v>2.0072292547858561</v>
      </c>
      <c r="I223" s="54">
        <f t="shared" si="31"/>
        <v>1.993530336317868</v>
      </c>
      <c r="J223" s="54">
        <f t="shared" si="31"/>
        <v>2.1470753264871747</v>
      </c>
    </row>
    <row r="224" spans="1:10" ht="15" hidden="1" customHeight="1" outlineLevel="1">
      <c r="A224" s="90"/>
      <c r="B224" s="43">
        <v>35</v>
      </c>
      <c r="C224" s="65" t="s">
        <v>324</v>
      </c>
      <c r="D224" s="54">
        <f t="shared" si="30"/>
        <v>0.45481770446552028</v>
      </c>
      <c r="E224" s="54"/>
      <c r="F224" s="54">
        <f t="shared" si="31"/>
        <v>0.5548570182552065</v>
      </c>
      <c r="G224" s="54">
        <f t="shared" si="31"/>
        <v>0.5216201815242576</v>
      </c>
      <c r="H224" s="54">
        <f t="shared" si="31"/>
        <v>0.52823071932234056</v>
      </c>
      <c r="I224" s="54">
        <f t="shared" si="31"/>
        <v>0.62861894651253791</v>
      </c>
      <c r="J224" s="54">
        <f t="shared" si="31"/>
        <v>0.60846076354465561</v>
      </c>
    </row>
    <row r="225" spans="1:10" ht="15" hidden="1" customHeight="1" outlineLevel="1">
      <c r="A225" s="90"/>
      <c r="B225" s="43"/>
      <c r="C225" s="65" t="s">
        <v>325</v>
      </c>
      <c r="D225" s="54">
        <f t="shared" si="30"/>
        <v>90.637880817221543</v>
      </c>
      <c r="E225" s="54"/>
      <c r="F225" s="54">
        <f t="shared" si="31"/>
        <v>87.838914914743995</v>
      </c>
      <c r="G225" s="54">
        <f t="shared" si="31"/>
        <v>90.249662096119309</v>
      </c>
      <c r="H225" s="54">
        <f t="shared" si="31"/>
        <v>89.631768654746466</v>
      </c>
      <c r="I225" s="54">
        <f t="shared" si="31"/>
        <v>88.871542807905882</v>
      </c>
      <c r="J225" s="54">
        <f t="shared" si="31"/>
        <v>88.530567631719919</v>
      </c>
    </row>
    <row r="226" spans="1:10" ht="15" hidden="1" customHeight="1" outlineLevel="1">
      <c r="A226" s="90"/>
      <c r="B226" s="43" t="s">
        <v>16</v>
      </c>
      <c r="C226" s="65" t="s">
        <v>326</v>
      </c>
      <c r="D226" s="54">
        <f t="shared" si="30"/>
        <v>0.31762056861265903</v>
      </c>
      <c r="E226" s="54"/>
      <c r="F226" s="54">
        <f t="shared" si="31"/>
        <v>0.34844285341498732</v>
      </c>
      <c r="G226" s="54">
        <f t="shared" si="31"/>
        <v>0.36493965567603603</v>
      </c>
      <c r="H226" s="54">
        <f t="shared" si="31"/>
        <v>0.41057147044801001</v>
      </c>
      <c r="I226" s="54">
        <f t="shared" si="31"/>
        <v>0.43144154471762702</v>
      </c>
      <c r="J226" s="54">
        <f t="shared" si="31"/>
        <v>0.45986537504691055</v>
      </c>
    </row>
    <row r="227" spans="1:10" ht="15" hidden="1" customHeight="1" outlineLevel="1">
      <c r="A227" s="90"/>
      <c r="B227" s="43" t="s">
        <v>28</v>
      </c>
      <c r="C227" s="66" t="s">
        <v>327</v>
      </c>
      <c r="D227" s="56">
        <f t="shared" si="30"/>
        <v>2.8801883405413236</v>
      </c>
      <c r="E227" s="56"/>
      <c r="F227" s="56">
        <f t="shared" si="31"/>
        <v>3.399724696962986</v>
      </c>
      <c r="G227" s="56">
        <f t="shared" si="31"/>
        <v>3.6336197248684226</v>
      </c>
      <c r="H227" s="56">
        <f t="shared" si="31"/>
        <v>3.937820198259335</v>
      </c>
      <c r="I227" s="56">
        <f t="shared" si="31"/>
        <v>3.8579798017430993</v>
      </c>
      <c r="J227" s="56">
        <f t="shared" si="31"/>
        <v>3.9726404765263355</v>
      </c>
    </row>
    <row r="228" spans="1:10" ht="15" hidden="1" customHeight="1" outlineLevel="1">
      <c r="A228" s="90"/>
      <c r="B228" s="43" t="s">
        <v>30</v>
      </c>
      <c r="C228" s="65" t="s">
        <v>328</v>
      </c>
      <c r="D228" s="54">
        <f t="shared" si="30"/>
        <v>1.2136822838945693</v>
      </c>
      <c r="E228" s="54"/>
      <c r="F228" s="54">
        <f t="shared" si="31"/>
        <v>1.0881589275614061</v>
      </c>
      <c r="G228" s="54">
        <f t="shared" si="31"/>
        <v>1.1046493086548665</v>
      </c>
      <c r="H228" s="54">
        <f t="shared" si="31"/>
        <v>0.98349216892584368</v>
      </c>
      <c r="I228" s="54">
        <f t="shared" si="31"/>
        <v>1.0359854230074139</v>
      </c>
      <c r="J228" s="54">
        <f t="shared" si="31"/>
        <v>1.0738573899879773</v>
      </c>
    </row>
    <row r="229" spans="1:10" ht="15" hidden="1" customHeight="1" outlineLevel="1">
      <c r="A229" s="90"/>
      <c r="B229" s="43" t="s">
        <v>329</v>
      </c>
      <c r="C229" s="65" t="s">
        <v>330</v>
      </c>
      <c r="D229" s="54">
        <f t="shared" si="30"/>
        <v>18.046893682739782</v>
      </c>
      <c r="E229" s="54"/>
      <c r="F229" s="54">
        <f t="shared" si="31"/>
        <v>19.201178601030449</v>
      </c>
      <c r="G229" s="54">
        <f t="shared" si="31"/>
        <v>19.629560506830757</v>
      </c>
      <c r="H229" s="54">
        <f t="shared" si="31"/>
        <v>21.027638947185345</v>
      </c>
      <c r="I229" s="54">
        <f t="shared" si="31"/>
        <v>21.965631696450703</v>
      </c>
      <c r="J229" s="54">
        <f t="shared" si="31"/>
        <v>22.250707582353442</v>
      </c>
    </row>
    <row r="230" spans="1:10" ht="15" hidden="1" customHeight="1" outlineLevel="1">
      <c r="A230" s="90"/>
      <c r="B230" s="43">
        <v>22.23</v>
      </c>
      <c r="C230" s="65" t="s">
        <v>331</v>
      </c>
      <c r="D230" s="54">
        <f t="shared" si="30"/>
        <v>5.7989772053857518</v>
      </c>
      <c r="E230" s="54"/>
      <c r="F230" s="54">
        <f t="shared" si="31"/>
        <v>6.6260695403817822</v>
      </c>
      <c r="G230" s="54">
        <f t="shared" si="31"/>
        <v>6.4784762740954793</v>
      </c>
      <c r="H230" s="54">
        <f t="shared" si="31"/>
        <v>6.5059967549983337</v>
      </c>
      <c r="I230" s="54">
        <f t="shared" si="31"/>
        <v>6.9509174929982205</v>
      </c>
      <c r="J230" s="54">
        <f t="shared" si="31"/>
        <v>7.0256311224707391</v>
      </c>
    </row>
    <row r="231" spans="1:10" ht="15" hidden="1" customHeight="1" outlineLevel="1">
      <c r="A231" s="90"/>
      <c r="B231" s="43">
        <v>26.27</v>
      </c>
      <c r="C231" s="212" t="s">
        <v>332</v>
      </c>
      <c r="D231" s="54">
        <f t="shared" si="30"/>
        <v>6.80110084166233</v>
      </c>
      <c r="E231" s="54"/>
      <c r="F231" s="54">
        <f t="shared" si="31"/>
        <v>6.3578193006926815</v>
      </c>
      <c r="G231" s="54">
        <f t="shared" si="31"/>
        <v>6.4310003100168958</v>
      </c>
      <c r="H231" s="54">
        <f t="shared" si="31"/>
        <v>6.2770297204264347</v>
      </c>
      <c r="I231" s="54">
        <f t="shared" si="31"/>
        <v>6.1319355779826212</v>
      </c>
      <c r="J231" s="54">
        <f t="shared" si="31"/>
        <v>5.7431188519030352</v>
      </c>
    </row>
    <row r="232" spans="1:10" ht="15" hidden="1" customHeight="1" outlineLevel="1">
      <c r="A232" s="90"/>
      <c r="B232" s="43">
        <v>29</v>
      </c>
      <c r="C232" s="65" t="s">
        <v>333</v>
      </c>
      <c r="D232" s="54">
        <f t="shared" si="30"/>
        <v>18.541387270943908</v>
      </c>
      <c r="E232" s="54"/>
      <c r="F232" s="54">
        <f t="shared" si="31"/>
        <v>17.332066269796883</v>
      </c>
      <c r="G232" s="54">
        <f t="shared" si="31"/>
        <v>17.724430324899604</v>
      </c>
      <c r="H232" s="54">
        <f t="shared" si="31"/>
        <v>17.639937271511442</v>
      </c>
      <c r="I232" s="54">
        <f t="shared" si="31"/>
        <v>17.209616608044538</v>
      </c>
      <c r="J232" s="54">
        <f t="shared" si="31"/>
        <v>17.36391592451508</v>
      </c>
    </row>
    <row r="233" spans="1:10" ht="15" hidden="1" customHeight="1" outlineLevel="1">
      <c r="A233" s="90"/>
      <c r="B233" s="43" t="s">
        <v>68</v>
      </c>
      <c r="C233" s="65" t="s">
        <v>334</v>
      </c>
      <c r="D233" s="54">
        <f t="shared" si="30"/>
        <v>1.290818443357634</v>
      </c>
      <c r="E233" s="54"/>
      <c r="F233" s="54">
        <f t="shared" si="31"/>
        <v>1.2873639704002096</v>
      </c>
      <c r="G233" s="54">
        <f t="shared" si="31"/>
        <v>1.23197656707667</v>
      </c>
      <c r="H233" s="54">
        <f t="shared" si="31"/>
        <v>1.2881059864594357</v>
      </c>
      <c r="I233" s="54">
        <f t="shared" si="31"/>
        <v>1.2839400433283843</v>
      </c>
      <c r="J233" s="54">
        <f t="shared" si="31"/>
        <v>1.2608988311636475</v>
      </c>
    </row>
    <row r="234" spans="1:10" ht="15" hidden="1" customHeight="1" outlineLevel="1">
      <c r="A234" s="90"/>
      <c r="B234" s="43"/>
      <c r="C234" s="65" t="s">
        <v>495</v>
      </c>
      <c r="D234" s="54">
        <f t="shared" si="30"/>
        <v>35.747212180083594</v>
      </c>
      <c r="E234" s="54"/>
      <c r="F234" s="54">
        <f t="shared" si="31"/>
        <v>32.198090754502608</v>
      </c>
      <c r="G234" s="54">
        <f t="shared" si="31"/>
        <v>33.651009424000577</v>
      </c>
      <c r="H234" s="54">
        <f t="shared" si="31"/>
        <v>31.561176136532289</v>
      </c>
      <c r="I234" s="54">
        <f t="shared" si="31"/>
        <v>30.004094619633275</v>
      </c>
      <c r="J234" s="54">
        <f t="shared" si="31"/>
        <v>29.379932077752763</v>
      </c>
    </row>
    <row r="235" spans="1:10" ht="15" hidden="1" customHeight="1" outlineLevel="1">
      <c r="A235" s="90"/>
      <c r="B235" s="43" t="s">
        <v>335</v>
      </c>
      <c r="C235" s="65" t="s">
        <v>336</v>
      </c>
      <c r="D235" s="54">
        <f t="shared" si="30"/>
        <v>7.2450388153744303</v>
      </c>
      <c r="E235" s="54"/>
      <c r="F235" s="54">
        <f t="shared" si="31"/>
        <v>9.8590802903090982</v>
      </c>
      <c r="G235" s="54">
        <f t="shared" si="31"/>
        <v>7.5002871910148645</v>
      </c>
      <c r="H235" s="54">
        <f t="shared" si="31"/>
        <v>7.8302530778844099</v>
      </c>
      <c r="I235" s="54">
        <f t="shared" si="31"/>
        <v>8.5057179176166269</v>
      </c>
      <c r="J235" s="54">
        <f t="shared" si="31"/>
        <v>8.6949864895184614</v>
      </c>
    </row>
    <row r="236" spans="1:10" ht="15" hidden="1" customHeight="1" outlineLevel="1">
      <c r="A236" s="90"/>
      <c r="B236" s="43" t="s">
        <v>337</v>
      </c>
      <c r="C236" s="65" t="s">
        <v>338</v>
      </c>
      <c r="D236" s="54">
        <f t="shared" si="30"/>
        <v>1.6198837458213069</v>
      </c>
      <c r="E236" s="54"/>
      <c r="F236" s="54">
        <f t="shared" si="31"/>
        <v>1.4441009379436545</v>
      </c>
      <c r="G236" s="54">
        <f t="shared" si="31"/>
        <v>1.6360855067308433</v>
      </c>
      <c r="H236" s="54">
        <f t="shared" si="31"/>
        <v>1.6048326052672288</v>
      </c>
      <c r="I236" s="54">
        <f t="shared" si="31"/>
        <v>2.1700307565938619</v>
      </c>
      <c r="J236" s="54">
        <f t="shared" si="31"/>
        <v>2.3091424619339138</v>
      </c>
    </row>
    <row r="237" spans="1:10" ht="15" hidden="1" customHeight="1" outlineLevel="1">
      <c r="A237" s="90"/>
      <c r="B237" s="43" t="s">
        <v>339</v>
      </c>
      <c r="C237" s="66" t="s">
        <v>340</v>
      </c>
      <c r="D237" s="56">
        <f t="shared" si="30"/>
        <v>0.19460822459284385</v>
      </c>
      <c r="E237" s="56"/>
      <c r="F237" s="56">
        <f t="shared" ref="F237:J242" si="32">F79/F$60*100</f>
        <v>0.25088724005042801</v>
      </c>
      <c r="G237" s="56">
        <f t="shared" si="32"/>
        <v>0.24249027405392679</v>
      </c>
      <c r="H237" s="56">
        <f t="shared" si="32"/>
        <v>0.25351984846021824</v>
      </c>
      <c r="I237" s="56">
        <f t="shared" si="32"/>
        <v>0.26538622634765441</v>
      </c>
      <c r="J237" s="56">
        <f t="shared" si="32"/>
        <v>0.26677596304048895</v>
      </c>
    </row>
    <row r="238" spans="1:10" ht="15" hidden="1" customHeight="1" outlineLevel="1">
      <c r="A238" s="90"/>
      <c r="B238" s="43" t="s">
        <v>341</v>
      </c>
      <c r="C238" s="65" t="s">
        <v>342</v>
      </c>
      <c r="D238" s="54">
        <f t="shared" si="30"/>
        <v>3.7740166931220211</v>
      </c>
      <c r="E238" s="54"/>
      <c r="F238" s="54">
        <f t="shared" si="32"/>
        <v>6.2260206515588088</v>
      </c>
      <c r="G238" s="54">
        <f t="shared" si="32"/>
        <v>3.689253045797976</v>
      </c>
      <c r="H238" s="54">
        <f t="shared" si="32"/>
        <v>4.0134405387048728</v>
      </c>
      <c r="I238" s="54">
        <f t="shared" si="32"/>
        <v>3.9694569402081896</v>
      </c>
      <c r="J238" s="54">
        <f t="shared" si="32"/>
        <v>3.8575517000080848</v>
      </c>
    </row>
    <row r="239" spans="1:10" ht="15" hidden="1" customHeight="1" outlineLevel="1">
      <c r="A239" s="90"/>
      <c r="B239" s="43">
        <v>68</v>
      </c>
      <c r="C239" s="65" t="s">
        <v>141</v>
      </c>
      <c r="D239" s="54">
        <f t="shared" si="30"/>
        <v>1.6670845586199259E-2</v>
      </c>
      <c r="E239" s="54"/>
      <c r="F239" s="54">
        <f t="shared" si="32"/>
        <v>1.594411857312612E-2</v>
      </c>
      <c r="G239" s="54">
        <f t="shared" si="32"/>
        <v>1.3777837839176521E-2</v>
      </c>
      <c r="H239" s="54">
        <f t="shared" si="32"/>
        <v>1.4379596957682338E-2</v>
      </c>
      <c r="I239" s="54">
        <f t="shared" si="32"/>
        <v>5.6097984685015327E-3</v>
      </c>
      <c r="J239" s="54">
        <f t="shared" si="32"/>
        <v>6.3784072491063727E-3</v>
      </c>
    </row>
    <row r="240" spans="1:10" ht="15" hidden="1" customHeight="1" outlineLevel="1">
      <c r="A240" s="90"/>
      <c r="B240" s="43" t="s">
        <v>343</v>
      </c>
      <c r="C240" s="65" t="s">
        <v>344</v>
      </c>
      <c r="D240" s="54">
        <f t="shared" si="30"/>
        <v>0</v>
      </c>
      <c r="E240" s="54"/>
      <c r="F240" s="54">
        <f t="shared" si="32"/>
        <v>0</v>
      </c>
      <c r="G240" s="54">
        <f t="shared" si="32"/>
        <v>0</v>
      </c>
      <c r="H240" s="54">
        <f t="shared" si="32"/>
        <v>0</v>
      </c>
      <c r="I240" s="54">
        <f t="shared" si="32"/>
        <v>6.0091235787068046E-4</v>
      </c>
      <c r="J240" s="54">
        <f t="shared" si="32"/>
        <v>7.1639106106702766E-4</v>
      </c>
    </row>
    <row r="241" spans="1:10" ht="15" hidden="1" customHeight="1" outlineLevel="1">
      <c r="A241" s="90"/>
      <c r="B241" s="43"/>
      <c r="C241" s="65" t="s">
        <v>496</v>
      </c>
      <c r="D241" s="54">
        <f t="shared" si="30"/>
        <v>1.6398593062520586</v>
      </c>
      <c r="E241" s="54"/>
      <c r="F241" s="54">
        <f t="shared" si="32"/>
        <v>1.9221273421830807</v>
      </c>
      <c r="G241" s="54">
        <f t="shared" si="32"/>
        <v>1.918680526592943</v>
      </c>
      <c r="H241" s="54">
        <f t="shared" si="32"/>
        <v>1.9440804884944065</v>
      </c>
      <c r="I241" s="54">
        <f t="shared" si="32"/>
        <v>2.0946332836405515</v>
      </c>
      <c r="J241" s="54">
        <f t="shared" si="32"/>
        <v>2.2544215662258007</v>
      </c>
    </row>
    <row r="242" spans="1:10" ht="15" hidden="1" customHeight="1" outlineLevel="1">
      <c r="A242" s="90"/>
      <c r="B242" s="43"/>
      <c r="C242" s="66" t="s">
        <v>119</v>
      </c>
      <c r="D242" s="73">
        <f t="shared" si="30"/>
        <v>100</v>
      </c>
      <c r="E242" s="73"/>
      <c r="F242" s="73">
        <f t="shared" si="32"/>
        <v>100</v>
      </c>
      <c r="G242" s="73">
        <f t="shared" si="32"/>
        <v>100</v>
      </c>
      <c r="H242" s="73">
        <f t="shared" si="32"/>
        <v>100</v>
      </c>
      <c r="I242" s="73">
        <f t="shared" si="32"/>
        <v>100</v>
      </c>
      <c r="J242" s="73">
        <f t="shared" si="32"/>
        <v>100</v>
      </c>
    </row>
    <row r="243" spans="1:10" collapsed="1">
      <c r="B243" s="43"/>
      <c r="C243" s="72"/>
      <c r="D243" s="54"/>
      <c r="E243" s="54"/>
      <c r="F243" s="54"/>
      <c r="G243" s="54"/>
      <c r="H243" s="54"/>
      <c r="I243" s="54"/>
      <c r="J243" s="54"/>
    </row>
    <row r="244" spans="1:10">
      <c r="B244" s="43"/>
      <c r="C244" s="71"/>
      <c r="D244" s="130"/>
      <c r="E244" s="130"/>
      <c r="F244" s="130"/>
      <c r="G244" s="130"/>
      <c r="H244" s="130"/>
      <c r="I244" s="130"/>
      <c r="J244" s="130"/>
    </row>
    <row r="245" spans="1:10">
      <c r="B245" s="41"/>
      <c r="C245" s="41"/>
      <c r="D245" s="41"/>
      <c r="E245" s="41"/>
      <c r="F245" s="41"/>
      <c r="G245" s="41"/>
    </row>
    <row r="246" spans="1:10">
      <c r="B246" s="41"/>
      <c r="C246" s="41"/>
      <c r="D246" s="41"/>
      <c r="E246" s="41"/>
      <c r="F246" s="41"/>
      <c r="G246" s="41"/>
    </row>
    <row r="247" spans="1:10">
      <c r="B247" s="41"/>
      <c r="C247" s="41"/>
      <c r="D247" s="41"/>
      <c r="E247" s="41"/>
      <c r="F247" s="41"/>
      <c r="G247" s="41"/>
    </row>
    <row r="248" spans="1:10">
      <c r="A248" s="101"/>
      <c r="B248" s="41"/>
      <c r="C248" s="41"/>
      <c r="D248" s="41"/>
      <c r="E248" s="41"/>
      <c r="F248" s="41"/>
      <c r="G248" s="41"/>
    </row>
    <row r="249" spans="1:10">
      <c r="A249" s="101"/>
      <c r="B249" s="41"/>
      <c r="C249" s="41"/>
      <c r="D249" s="41"/>
      <c r="E249" s="41"/>
      <c r="F249" s="41"/>
      <c r="G249" s="41"/>
    </row>
    <row r="250" spans="1:10">
      <c r="A250" s="101"/>
      <c r="B250" s="41"/>
      <c r="C250" s="41"/>
      <c r="D250" s="41"/>
      <c r="E250" s="41"/>
      <c r="F250" s="41"/>
      <c r="G250" s="41"/>
    </row>
    <row r="251" spans="1:10">
      <c r="B251" s="41"/>
      <c r="C251" s="41"/>
      <c r="D251" s="41"/>
      <c r="E251" s="41"/>
      <c r="F251" s="41"/>
      <c r="G251" s="41"/>
    </row>
    <row r="252" spans="1:10">
      <c r="B252" s="41"/>
      <c r="C252" s="41"/>
      <c r="D252" s="41"/>
      <c r="E252" s="41"/>
      <c r="F252" s="41"/>
      <c r="G252" s="41"/>
    </row>
    <row r="253" spans="1:10">
      <c r="B253" s="41"/>
      <c r="C253" s="41"/>
      <c r="D253" s="41"/>
      <c r="E253" s="41"/>
      <c r="F253" s="41"/>
      <c r="G253" s="41"/>
    </row>
    <row r="254" spans="1:10">
      <c r="B254" s="41"/>
      <c r="C254" s="41"/>
      <c r="D254" s="41"/>
      <c r="E254" s="41"/>
      <c r="F254" s="41"/>
      <c r="G254" s="41"/>
    </row>
    <row r="255" spans="1:10">
      <c r="B255" s="41"/>
      <c r="C255" s="41"/>
      <c r="D255" s="41"/>
      <c r="E255" s="41"/>
      <c r="F255" s="41"/>
      <c r="G255" s="41"/>
    </row>
    <row r="256" spans="1:10">
      <c r="B256" s="41"/>
      <c r="C256" s="41"/>
      <c r="D256" s="41"/>
      <c r="E256" s="41"/>
      <c r="F256" s="41"/>
      <c r="G256" s="41"/>
    </row>
    <row r="257" spans="1:7">
      <c r="B257" s="41"/>
      <c r="C257" s="41"/>
      <c r="D257" s="41"/>
      <c r="E257" s="41"/>
      <c r="F257" s="41"/>
      <c r="G257" s="41"/>
    </row>
    <row r="258" spans="1:7">
      <c r="B258" s="41"/>
      <c r="C258" s="41"/>
      <c r="D258" s="41"/>
      <c r="E258" s="41"/>
      <c r="F258" s="41"/>
      <c r="G258" s="41"/>
    </row>
    <row r="259" spans="1:7">
      <c r="B259" s="41"/>
      <c r="C259" s="41"/>
      <c r="D259" s="41"/>
      <c r="E259" s="41"/>
      <c r="F259" s="41"/>
      <c r="G259" s="41"/>
    </row>
    <row r="260" spans="1:7">
      <c r="B260" s="41"/>
      <c r="C260" s="41"/>
      <c r="D260" s="41"/>
      <c r="E260" s="41"/>
      <c r="F260" s="41"/>
      <c r="G260" s="41"/>
    </row>
    <row r="261" spans="1:7">
      <c r="B261" s="41"/>
      <c r="C261" s="41"/>
      <c r="D261" s="41"/>
      <c r="E261" s="41"/>
      <c r="F261" s="41"/>
      <c r="G261" s="41"/>
    </row>
    <row r="262" spans="1:7">
      <c r="B262" s="41"/>
      <c r="C262" s="41"/>
      <c r="D262" s="41"/>
      <c r="E262" s="41"/>
      <c r="F262" s="41"/>
      <c r="G262" s="41"/>
    </row>
    <row r="263" spans="1:7">
      <c r="B263" s="41"/>
      <c r="C263" s="41"/>
      <c r="D263" s="41"/>
      <c r="E263" s="41"/>
      <c r="F263" s="41"/>
      <c r="G263" s="41"/>
    </row>
    <row r="264" spans="1:7">
      <c r="B264" s="41"/>
      <c r="C264" s="41"/>
      <c r="D264" s="41"/>
      <c r="E264" s="41"/>
      <c r="F264" s="41"/>
      <c r="G264" s="41"/>
    </row>
    <row r="265" spans="1:7">
      <c r="A265" s="39"/>
      <c r="B265" s="41"/>
      <c r="C265" s="41"/>
      <c r="D265" s="41"/>
      <c r="E265" s="41"/>
      <c r="F265" s="41"/>
      <c r="G265" s="41"/>
    </row>
    <row r="266" spans="1:7">
      <c r="A266" s="39"/>
      <c r="B266" s="41"/>
      <c r="C266" s="41"/>
      <c r="D266" s="41"/>
      <c r="E266" s="41"/>
      <c r="F266" s="41"/>
      <c r="G266" s="41"/>
    </row>
    <row r="267" spans="1:7">
      <c r="A267" s="39"/>
      <c r="B267" s="41"/>
      <c r="C267" s="41"/>
      <c r="D267" s="41"/>
      <c r="E267" s="41"/>
      <c r="F267" s="41"/>
      <c r="G267" s="41"/>
    </row>
    <row r="268" spans="1:7">
      <c r="A268" s="39"/>
      <c r="B268" s="41"/>
      <c r="C268" s="41"/>
      <c r="D268" s="41"/>
      <c r="E268" s="41"/>
      <c r="F268" s="41"/>
      <c r="G268" s="41"/>
    </row>
    <row r="269" spans="1:7">
      <c r="A269" s="39"/>
      <c r="B269" s="41"/>
      <c r="C269" s="41"/>
      <c r="D269" s="41"/>
      <c r="E269" s="41"/>
      <c r="F269" s="41"/>
      <c r="G269" s="41"/>
    </row>
    <row r="270" spans="1:7">
      <c r="A270" s="39"/>
      <c r="B270" s="41"/>
      <c r="C270" s="41"/>
      <c r="D270" s="41"/>
      <c r="E270" s="41"/>
      <c r="F270" s="41"/>
      <c r="G270" s="41"/>
    </row>
    <row r="271" spans="1:7">
      <c r="A271" s="39"/>
      <c r="B271" s="41"/>
      <c r="C271" s="41"/>
      <c r="D271" s="41"/>
      <c r="E271" s="41"/>
      <c r="F271" s="41"/>
      <c r="G271" s="41"/>
    </row>
    <row r="272" spans="1:7">
      <c r="A272" s="39"/>
      <c r="B272" s="41"/>
      <c r="C272" s="41"/>
      <c r="D272" s="41"/>
      <c r="E272" s="41"/>
      <c r="F272" s="41"/>
      <c r="G272" s="41"/>
    </row>
    <row r="273" spans="1:7">
      <c r="A273" s="39"/>
      <c r="B273" s="41"/>
      <c r="C273" s="41"/>
      <c r="D273" s="41"/>
      <c r="E273" s="41"/>
      <c r="F273" s="41"/>
      <c r="G273" s="41"/>
    </row>
    <row r="274" spans="1:7">
      <c r="A274" s="39"/>
      <c r="B274" s="41"/>
      <c r="C274" s="41"/>
      <c r="D274" s="41"/>
      <c r="E274" s="41"/>
      <c r="F274" s="41"/>
      <c r="G274" s="41"/>
    </row>
    <row r="275" spans="1:7">
      <c r="A275" s="39"/>
      <c r="B275" s="41"/>
      <c r="C275" s="41"/>
      <c r="D275" s="41"/>
      <c r="E275" s="41"/>
      <c r="F275" s="41"/>
      <c r="G275" s="41"/>
    </row>
    <row r="276" spans="1:7">
      <c r="A276" s="39"/>
      <c r="B276" s="41"/>
      <c r="C276" s="41"/>
      <c r="D276" s="41"/>
      <c r="E276" s="41"/>
      <c r="F276" s="41"/>
      <c r="G276" s="41"/>
    </row>
    <row r="277" spans="1:7">
      <c r="A277" s="39"/>
      <c r="B277" s="41"/>
      <c r="C277" s="41"/>
      <c r="D277" s="41"/>
      <c r="E277" s="41"/>
      <c r="F277" s="41"/>
      <c r="G277" s="41"/>
    </row>
    <row r="278" spans="1:7">
      <c r="A278" s="39"/>
      <c r="B278" s="41"/>
      <c r="C278" s="41"/>
      <c r="D278" s="41"/>
      <c r="E278" s="41"/>
      <c r="F278" s="41"/>
      <c r="G278" s="41"/>
    </row>
    <row r="279" spans="1:7">
      <c r="A279" s="39"/>
      <c r="B279" s="41"/>
      <c r="C279" s="41"/>
      <c r="D279" s="41"/>
      <c r="E279" s="41"/>
      <c r="F279" s="41"/>
      <c r="G279" s="41"/>
    </row>
    <row r="280" spans="1:7">
      <c r="A280" s="39"/>
      <c r="B280" s="41"/>
      <c r="C280" s="41"/>
      <c r="D280" s="41"/>
      <c r="E280" s="41"/>
      <c r="F280" s="41"/>
      <c r="G280" s="41"/>
    </row>
    <row r="281" spans="1:7">
      <c r="A281" s="39"/>
      <c r="B281" s="41"/>
      <c r="C281" s="41"/>
      <c r="D281" s="41"/>
      <c r="E281" s="41"/>
      <c r="F281" s="41"/>
      <c r="G281" s="41"/>
    </row>
    <row r="282" spans="1:7">
      <c r="A282" s="39"/>
      <c r="B282" s="41"/>
      <c r="C282" s="41"/>
      <c r="D282" s="41"/>
      <c r="E282" s="41"/>
      <c r="F282" s="41"/>
      <c r="G282" s="41"/>
    </row>
    <row r="283" spans="1:7">
      <c r="A283" s="39"/>
      <c r="B283" s="41"/>
      <c r="C283" s="41"/>
      <c r="D283" s="41"/>
      <c r="E283" s="41"/>
      <c r="F283" s="41"/>
      <c r="G283" s="41"/>
    </row>
    <row r="284" spans="1:7">
      <c r="A284" s="39"/>
      <c r="B284" s="41"/>
      <c r="C284" s="41"/>
      <c r="D284" s="41"/>
      <c r="E284" s="41"/>
      <c r="F284" s="41"/>
      <c r="G284" s="41"/>
    </row>
    <row r="285" spans="1:7">
      <c r="A285" s="39"/>
      <c r="B285" s="41"/>
      <c r="C285" s="41"/>
      <c r="D285" s="41"/>
      <c r="E285" s="41"/>
      <c r="F285" s="41"/>
      <c r="G285" s="41"/>
    </row>
    <row r="286" spans="1:7">
      <c r="A286" s="39"/>
      <c r="B286" s="41"/>
      <c r="C286" s="41"/>
      <c r="D286" s="41"/>
      <c r="E286" s="41"/>
      <c r="F286" s="41"/>
      <c r="G286" s="41"/>
    </row>
    <row r="287" spans="1:7">
      <c r="A287" s="39"/>
      <c r="B287" s="41"/>
      <c r="C287" s="41"/>
      <c r="D287" s="41"/>
      <c r="E287" s="41"/>
      <c r="F287" s="41"/>
      <c r="G287" s="41"/>
    </row>
    <row r="288" spans="1:7">
      <c r="A288" s="39"/>
      <c r="B288" s="41"/>
      <c r="C288" s="41"/>
      <c r="D288" s="41"/>
      <c r="E288" s="41"/>
      <c r="F288" s="41"/>
      <c r="G288" s="41"/>
    </row>
    <row r="289" spans="1:7">
      <c r="A289" s="39"/>
      <c r="B289" s="41"/>
      <c r="C289" s="41"/>
      <c r="D289" s="41"/>
      <c r="E289" s="41"/>
      <c r="F289" s="41"/>
      <c r="G289" s="41"/>
    </row>
    <row r="290" spans="1:7">
      <c r="A290" s="39"/>
      <c r="B290" s="41"/>
      <c r="C290" s="41"/>
      <c r="D290" s="41"/>
      <c r="E290" s="41"/>
      <c r="F290" s="41"/>
      <c r="G290" s="41"/>
    </row>
    <row r="291" spans="1:7">
      <c r="A291" s="39"/>
      <c r="B291" s="41"/>
      <c r="C291" s="41"/>
      <c r="D291" s="41"/>
      <c r="E291" s="41"/>
      <c r="F291" s="41"/>
      <c r="G291" s="41"/>
    </row>
    <row r="292" spans="1:7">
      <c r="A292" s="39"/>
      <c r="B292" s="41"/>
      <c r="C292" s="41"/>
      <c r="D292" s="41"/>
      <c r="E292" s="41"/>
      <c r="F292" s="41"/>
      <c r="G292" s="41"/>
    </row>
    <row r="293" spans="1:7">
      <c r="A293" s="39"/>
      <c r="B293" s="41"/>
      <c r="C293" s="41"/>
      <c r="D293" s="41"/>
      <c r="E293" s="41"/>
      <c r="F293" s="41"/>
      <c r="G293" s="41"/>
    </row>
    <row r="294" spans="1:7">
      <c r="A294" s="39"/>
      <c r="B294" s="41"/>
      <c r="C294" s="41"/>
      <c r="D294" s="41"/>
      <c r="E294" s="41"/>
      <c r="F294" s="41"/>
      <c r="G294" s="41"/>
    </row>
    <row r="295" spans="1:7">
      <c r="A295" s="39"/>
      <c r="B295" s="41"/>
      <c r="C295" s="41"/>
      <c r="D295" s="41"/>
      <c r="E295" s="41"/>
      <c r="F295" s="41"/>
      <c r="G295" s="41"/>
    </row>
    <row r="296" spans="1:7">
      <c r="A296" s="39"/>
      <c r="B296" s="41"/>
      <c r="C296" s="41"/>
      <c r="D296" s="41"/>
      <c r="E296" s="41"/>
      <c r="F296" s="41"/>
      <c r="G296" s="41"/>
    </row>
    <row r="297" spans="1:7">
      <c r="A297" s="39"/>
      <c r="B297" s="41"/>
      <c r="C297" s="41"/>
      <c r="D297" s="41"/>
      <c r="E297" s="41"/>
      <c r="F297" s="41"/>
      <c r="G297" s="41"/>
    </row>
    <row r="298" spans="1:7">
      <c r="A298" s="39"/>
      <c r="B298" s="41"/>
      <c r="C298" s="41"/>
      <c r="D298" s="41"/>
      <c r="E298" s="41"/>
      <c r="F298" s="41"/>
      <c r="G298" s="41"/>
    </row>
    <row r="299" spans="1:7">
      <c r="A299" s="39"/>
      <c r="B299" s="41"/>
      <c r="C299" s="41"/>
      <c r="D299" s="41"/>
      <c r="E299" s="41"/>
      <c r="F299" s="41"/>
      <c r="G299" s="41"/>
    </row>
    <row r="300" spans="1:7">
      <c r="A300" s="39"/>
      <c r="B300" s="41"/>
      <c r="C300" s="41"/>
      <c r="D300" s="41"/>
      <c r="E300" s="41"/>
      <c r="F300" s="41"/>
      <c r="G300" s="41"/>
    </row>
    <row r="301" spans="1:7">
      <c r="A301" s="39"/>
      <c r="B301" s="41"/>
      <c r="C301" s="41"/>
      <c r="D301" s="41"/>
      <c r="E301" s="41"/>
      <c r="F301" s="41"/>
      <c r="G301" s="41"/>
    </row>
    <row r="302" spans="1:7">
      <c r="A302" s="39"/>
      <c r="B302" s="41"/>
      <c r="C302" s="41"/>
      <c r="D302" s="41"/>
      <c r="E302" s="41"/>
      <c r="F302" s="41"/>
      <c r="G302" s="41"/>
    </row>
    <row r="303" spans="1:7">
      <c r="A303" s="39"/>
      <c r="B303" s="41"/>
      <c r="C303" s="41"/>
      <c r="D303" s="41"/>
      <c r="E303" s="41"/>
      <c r="F303" s="41"/>
      <c r="G303" s="41"/>
    </row>
    <row r="304" spans="1:7">
      <c r="A304" s="39"/>
      <c r="B304" s="41"/>
      <c r="C304" s="41"/>
      <c r="D304" s="41"/>
      <c r="E304" s="41"/>
      <c r="F304" s="41"/>
      <c r="G304" s="41"/>
    </row>
    <row r="305" spans="1:7">
      <c r="A305" s="39"/>
      <c r="B305" s="41"/>
      <c r="C305" s="41"/>
      <c r="D305" s="41"/>
      <c r="E305" s="41"/>
      <c r="F305" s="41"/>
      <c r="G305" s="41"/>
    </row>
    <row r="306" spans="1:7">
      <c r="A306" s="39"/>
      <c r="B306" s="41"/>
      <c r="C306" s="41"/>
      <c r="D306" s="41"/>
      <c r="E306" s="41"/>
      <c r="F306" s="41"/>
      <c r="G306" s="41"/>
    </row>
    <row r="307" spans="1:7">
      <c r="A307" s="39"/>
      <c r="B307" s="41"/>
      <c r="C307" s="41"/>
      <c r="D307" s="41"/>
      <c r="E307" s="41"/>
      <c r="F307" s="41"/>
      <c r="G307" s="41"/>
    </row>
    <row r="308" spans="1:7">
      <c r="A308" s="39"/>
      <c r="B308" s="41"/>
      <c r="C308" s="41"/>
      <c r="D308" s="41"/>
      <c r="E308" s="41"/>
      <c r="F308" s="41"/>
      <c r="G308" s="41"/>
    </row>
    <row r="309" spans="1:7">
      <c r="A309" s="39"/>
      <c r="B309" s="41"/>
      <c r="C309" s="41"/>
      <c r="D309" s="41"/>
      <c r="E309" s="41"/>
      <c r="F309" s="41"/>
      <c r="G309" s="41"/>
    </row>
    <row r="310" spans="1:7">
      <c r="A310" s="39"/>
      <c r="B310" s="41"/>
      <c r="C310" s="41"/>
      <c r="D310" s="41"/>
      <c r="E310" s="41"/>
      <c r="F310" s="41"/>
      <c r="G310" s="41"/>
    </row>
    <row r="311" spans="1:7">
      <c r="A311" s="39"/>
      <c r="B311" s="41"/>
      <c r="C311" s="41"/>
      <c r="D311" s="41"/>
      <c r="E311" s="41"/>
      <c r="F311" s="41"/>
      <c r="G311" s="41"/>
    </row>
    <row r="312" spans="1:7">
      <c r="A312" s="39"/>
      <c r="B312" s="41"/>
      <c r="C312" s="41"/>
      <c r="D312" s="41"/>
      <c r="E312" s="41"/>
      <c r="F312" s="41"/>
      <c r="G312" s="41"/>
    </row>
    <row r="313" spans="1:7">
      <c r="A313" s="39"/>
      <c r="B313" s="41"/>
      <c r="C313" s="41"/>
      <c r="D313" s="41"/>
      <c r="E313" s="41"/>
      <c r="F313" s="41"/>
      <c r="G313" s="41"/>
    </row>
    <row r="314" spans="1:7">
      <c r="A314" s="39"/>
      <c r="B314" s="41"/>
      <c r="C314" s="41"/>
      <c r="D314" s="41"/>
      <c r="E314" s="41"/>
      <c r="F314" s="41"/>
      <c r="G314" s="41"/>
    </row>
    <row r="315" spans="1:7">
      <c r="A315" s="39"/>
      <c r="B315" s="41"/>
      <c r="C315" s="41"/>
      <c r="D315" s="41"/>
      <c r="E315" s="41"/>
      <c r="F315" s="41"/>
      <c r="G315" s="41"/>
    </row>
    <row r="316" spans="1:7">
      <c r="A316" s="39"/>
      <c r="B316" s="41"/>
      <c r="C316" s="41"/>
      <c r="D316" s="41"/>
      <c r="E316" s="41"/>
      <c r="F316" s="41"/>
      <c r="G316" s="41"/>
    </row>
    <row r="317" spans="1:7">
      <c r="A317" s="39"/>
      <c r="B317" s="41"/>
      <c r="C317" s="41"/>
      <c r="D317" s="41"/>
      <c r="E317" s="41"/>
      <c r="F317" s="41"/>
      <c r="G317" s="41"/>
    </row>
    <row r="318" spans="1:7">
      <c r="A318" s="39"/>
      <c r="B318" s="41"/>
      <c r="C318" s="41"/>
      <c r="D318" s="41"/>
      <c r="E318" s="41"/>
      <c r="F318" s="41"/>
      <c r="G318" s="41"/>
    </row>
    <row r="319" spans="1:7">
      <c r="A319" s="39"/>
      <c r="B319" s="41"/>
      <c r="C319" s="41"/>
      <c r="D319" s="41"/>
      <c r="E319" s="41"/>
      <c r="F319" s="41"/>
      <c r="G319" s="41"/>
    </row>
    <row r="320" spans="1:7">
      <c r="A320" s="39"/>
      <c r="B320" s="41"/>
      <c r="C320" s="41"/>
      <c r="D320" s="41"/>
      <c r="E320" s="41"/>
      <c r="F320" s="41"/>
      <c r="G320" s="41"/>
    </row>
    <row r="321" spans="1:7">
      <c r="A321" s="39"/>
      <c r="B321" s="41"/>
      <c r="C321" s="41"/>
      <c r="D321" s="41"/>
      <c r="E321" s="41"/>
      <c r="F321" s="41"/>
      <c r="G321" s="41"/>
    </row>
    <row r="322" spans="1:7">
      <c r="A322" s="39"/>
      <c r="B322" s="41"/>
      <c r="C322" s="41"/>
      <c r="D322" s="41"/>
      <c r="E322" s="41"/>
      <c r="F322" s="41"/>
      <c r="G322" s="41"/>
    </row>
    <row r="323" spans="1:7">
      <c r="A323" s="39"/>
      <c r="B323" s="41"/>
      <c r="C323" s="41"/>
      <c r="D323" s="41"/>
      <c r="E323" s="41"/>
      <c r="F323" s="41"/>
      <c r="G323" s="41"/>
    </row>
    <row r="324" spans="1:7">
      <c r="A324" s="39"/>
      <c r="B324" s="41"/>
      <c r="C324" s="41"/>
      <c r="D324" s="41"/>
      <c r="E324" s="41"/>
      <c r="F324" s="41"/>
      <c r="G324" s="41"/>
    </row>
    <row r="325" spans="1:7">
      <c r="A325" s="39"/>
      <c r="B325" s="41"/>
      <c r="C325" s="41"/>
      <c r="D325" s="41"/>
      <c r="E325" s="41"/>
      <c r="F325" s="41"/>
      <c r="G325" s="41"/>
    </row>
    <row r="326" spans="1:7">
      <c r="A326" s="39"/>
      <c r="B326" s="41"/>
      <c r="C326" s="41"/>
      <c r="D326" s="41"/>
      <c r="E326" s="41"/>
      <c r="F326" s="41"/>
      <c r="G326" s="41"/>
    </row>
    <row r="327" spans="1:7">
      <c r="A327" s="39"/>
      <c r="B327" s="41"/>
      <c r="C327" s="41"/>
      <c r="D327" s="41"/>
      <c r="E327" s="41"/>
      <c r="F327" s="41"/>
      <c r="G327" s="41"/>
    </row>
    <row r="328" spans="1:7">
      <c r="A328" s="39"/>
      <c r="B328" s="41"/>
      <c r="C328" s="41"/>
      <c r="D328" s="41"/>
      <c r="E328" s="41"/>
      <c r="F328" s="41"/>
      <c r="G328" s="41"/>
    </row>
    <row r="329" spans="1:7">
      <c r="A329" s="39"/>
      <c r="B329" s="41"/>
      <c r="C329" s="41"/>
      <c r="D329" s="41"/>
      <c r="E329" s="41"/>
      <c r="F329" s="41"/>
      <c r="G329" s="41"/>
    </row>
    <row r="330" spans="1:7">
      <c r="A330" s="39"/>
      <c r="B330" s="41"/>
      <c r="C330" s="41"/>
      <c r="D330" s="41"/>
      <c r="E330" s="41"/>
      <c r="F330" s="41"/>
      <c r="G330" s="41"/>
    </row>
    <row r="331" spans="1:7">
      <c r="A331" s="39"/>
      <c r="B331" s="41"/>
      <c r="C331" s="41"/>
      <c r="D331" s="41"/>
      <c r="E331" s="41"/>
      <c r="F331" s="41"/>
      <c r="G331" s="41"/>
    </row>
    <row r="332" spans="1:7">
      <c r="A332" s="39"/>
      <c r="B332" s="41"/>
      <c r="C332" s="41"/>
      <c r="D332" s="41"/>
      <c r="E332" s="41"/>
      <c r="F332" s="41"/>
      <c r="G332" s="41"/>
    </row>
    <row r="333" spans="1:7">
      <c r="A333" s="39"/>
      <c r="B333" s="41"/>
      <c r="C333" s="41"/>
      <c r="D333" s="41"/>
      <c r="E333" s="41"/>
      <c r="F333" s="41"/>
      <c r="G333" s="41"/>
    </row>
    <row r="334" spans="1:7">
      <c r="A334" s="39"/>
      <c r="B334" s="41"/>
      <c r="C334" s="41"/>
      <c r="D334" s="41"/>
      <c r="E334" s="41"/>
      <c r="F334" s="41"/>
      <c r="G334" s="41"/>
    </row>
    <row r="335" spans="1:7">
      <c r="A335" s="39"/>
      <c r="B335" s="41"/>
      <c r="C335" s="41"/>
      <c r="D335" s="41"/>
      <c r="E335" s="41"/>
      <c r="F335" s="41"/>
      <c r="G335" s="41"/>
    </row>
    <row r="336" spans="1:7">
      <c r="A336" s="39"/>
      <c r="B336" s="41"/>
      <c r="C336" s="41"/>
      <c r="D336" s="41"/>
      <c r="E336" s="41"/>
      <c r="F336" s="41"/>
      <c r="G336" s="41"/>
    </row>
    <row r="337" spans="1:7">
      <c r="A337" s="39"/>
      <c r="B337" s="41"/>
      <c r="C337" s="41"/>
      <c r="D337" s="41"/>
      <c r="E337" s="41"/>
      <c r="F337" s="41"/>
      <c r="G337" s="41"/>
    </row>
    <row r="338" spans="1:7">
      <c r="A338" s="39"/>
      <c r="B338" s="41"/>
      <c r="C338" s="41"/>
      <c r="D338" s="41"/>
      <c r="E338" s="41"/>
      <c r="F338" s="41"/>
      <c r="G338" s="41"/>
    </row>
    <row r="339" spans="1:7">
      <c r="A339" s="39"/>
      <c r="B339" s="41"/>
      <c r="C339" s="41"/>
      <c r="D339" s="41"/>
      <c r="E339" s="41"/>
      <c r="F339" s="41"/>
      <c r="G339" s="41"/>
    </row>
    <row r="340" spans="1:7">
      <c r="A340" s="39"/>
      <c r="B340" s="41"/>
      <c r="C340" s="41"/>
      <c r="D340" s="41"/>
      <c r="E340" s="41"/>
      <c r="F340" s="41"/>
      <c r="G340" s="41"/>
    </row>
    <row r="341" spans="1:7">
      <c r="A341" s="39"/>
      <c r="B341" s="41"/>
      <c r="C341" s="41"/>
      <c r="D341" s="41"/>
      <c r="E341" s="41"/>
      <c r="F341" s="41"/>
      <c r="G341" s="41"/>
    </row>
    <row r="342" spans="1:7">
      <c r="A342" s="39"/>
      <c r="B342" s="41"/>
      <c r="C342" s="41"/>
      <c r="D342" s="41"/>
      <c r="E342" s="41"/>
      <c r="F342" s="41"/>
      <c r="G342" s="41"/>
    </row>
    <row r="343" spans="1:7">
      <c r="A343" s="39"/>
      <c r="B343" s="41"/>
      <c r="C343" s="41"/>
      <c r="D343" s="41"/>
      <c r="E343" s="41"/>
      <c r="F343" s="41"/>
      <c r="G343" s="41"/>
    </row>
    <row r="344" spans="1:7">
      <c r="A344" s="39"/>
      <c r="B344" s="41"/>
      <c r="C344" s="41"/>
      <c r="D344" s="41"/>
      <c r="E344" s="41"/>
      <c r="F344" s="41"/>
      <c r="G344" s="41"/>
    </row>
    <row r="345" spans="1:7">
      <c r="A345" s="39"/>
      <c r="B345" s="41"/>
      <c r="C345" s="41"/>
      <c r="D345" s="41"/>
      <c r="E345" s="41"/>
      <c r="F345" s="41"/>
      <c r="G345" s="41"/>
    </row>
    <row r="346" spans="1:7">
      <c r="A346" s="39"/>
      <c r="B346" s="41"/>
      <c r="C346" s="41"/>
      <c r="D346" s="41"/>
      <c r="E346" s="41"/>
      <c r="F346" s="41"/>
      <c r="G346" s="41"/>
    </row>
    <row r="347" spans="1:7">
      <c r="A347" s="39"/>
      <c r="B347" s="41"/>
      <c r="C347" s="41"/>
      <c r="D347" s="41"/>
      <c r="E347" s="41"/>
      <c r="F347" s="41"/>
      <c r="G347" s="41"/>
    </row>
    <row r="348" spans="1:7">
      <c r="A348" s="39"/>
      <c r="B348" s="41"/>
      <c r="C348" s="41"/>
      <c r="D348" s="41"/>
      <c r="E348" s="41"/>
      <c r="F348" s="41"/>
      <c r="G348" s="41"/>
    </row>
    <row r="349" spans="1:7">
      <c r="A349" s="39"/>
      <c r="B349" s="41"/>
      <c r="C349" s="41"/>
      <c r="D349" s="41"/>
      <c r="E349" s="41"/>
      <c r="F349" s="41"/>
      <c r="G349" s="41"/>
    </row>
    <row r="350" spans="1:7">
      <c r="A350" s="39"/>
      <c r="B350" s="41"/>
      <c r="C350" s="41"/>
      <c r="D350" s="41"/>
      <c r="E350" s="41"/>
      <c r="F350" s="41"/>
      <c r="G350" s="41"/>
    </row>
    <row r="351" spans="1:7">
      <c r="A351" s="39"/>
      <c r="B351" s="41"/>
      <c r="C351" s="41"/>
      <c r="D351" s="41"/>
      <c r="E351" s="41"/>
      <c r="F351" s="41"/>
      <c r="G351" s="41"/>
    </row>
    <row r="352" spans="1:7">
      <c r="A352" s="39"/>
      <c r="B352" s="41"/>
      <c r="C352" s="41"/>
      <c r="D352" s="41"/>
      <c r="E352" s="41"/>
      <c r="F352" s="41"/>
      <c r="G352" s="41"/>
    </row>
    <row r="353" spans="1:7">
      <c r="A353" s="39"/>
      <c r="B353" s="41"/>
      <c r="C353" s="41"/>
      <c r="D353" s="41"/>
      <c r="E353" s="41"/>
      <c r="F353" s="41"/>
      <c r="G353" s="41"/>
    </row>
    <row r="354" spans="1:7">
      <c r="A354" s="39"/>
      <c r="B354" s="41"/>
      <c r="C354" s="41"/>
      <c r="D354" s="41"/>
      <c r="E354" s="41"/>
      <c r="F354" s="41"/>
      <c r="G354" s="41"/>
    </row>
    <row r="355" spans="1:7">
      <c r="A355" s="39"/>
      <c r="B355" s="41"/>
      <c r="C355" s="41"/>
      <c r="D355" s="41"/>
      <c r="E355" s="41"/>
      <c r="F355" s="41"/>
      <c r="G355" s="41"/>
    </row>
    <row r="356" spans="1:7">
      <c r="A356" s="39"/>
      <c r="B356" s="41"/>
      <c r="C356" s="41"/>
      <c r="D356" s="41"/>
      <c r="E356" s="41"/>
      <c r="F356" s="41"/>
      <c r="G356" s="41"/>
    </row>
    <row r="357" spans="1:7">
      <c r="A357" s="39"/>
      <c r="B357" s="41"/>
      <c r="C357" s="41"/>
      <c r="D357" s="41"/>
      <c r="E357" s="41"/>
      <c r="F357" s="41"/>
      <c r="G357" s="41"/>
    </row>
    <row r="358" spans="1:7">
      <c r="A358" s="39"/>
      <c r="B358" s="41"/>
      <c r="C358" s="41"/>
      <c r="D358" s="41"/>
      <c r="E358" s="41"/>
      <c r="F358" s="41"/>
      <c r="G358" s="41"/>
    </row>
    <row r="359" spans="1:7">
      <c r="A359" s="39"/>
      <c r="B359" s="41"/>
      <c r="C359" s="41"/>
      <c r="D359" s="41"/>
      <c r="E359" s="41"/>
      <c r="F359" s="41"/>
      <c r="G359" s="41"/>
    </row>
    <row r="360" spans="1:7">
      <c r="A360" s="39"/>
      <c r="B360" s="41"/>
      <c r="C360" s="41"/>
      <c r="D360" s="41"/>
      <c r="E360" s="41"/>
      <c r="F360" s="41"/>
      <c r="G360" s="41"/>
    </row>
    <row r="361" spans="1:7">
      <c r="A361" s="39"/>
      <c r="B361" s="41"/>
      <c r="C361" s="41"/>
      <c r="D361" s="41"/>
      <c r="E361" s="41"/>
      <c r="F361" s="41"/>
      <c r="G361" s="41"/>
    </row>
    <row r="362" spans="1:7">
      <c r="A362" s="39"/>
      <c r="B362" s="41"/>
      <c r="C362" s="41"/>
      <c r="D362" s="41"/>
      <c r="E362" s="41"/>
      <c r="F362" s="41"/>
      <c r="G362" s="41"/>
    </row>
    <row r="363" spans="1:7">
      <c r="A363" s="39"/>
      <c r="B363" s="41"/>
      <c r="C363" s="41"/>
      <c r="D363" s="41"/>
      <c r="E363" s="41"/>
      <c r="F363" s="41"/>
      <c r="G363" s="41"/>
    </row>
    <row r="364" spans="1:7">
      <c r="A364" s="39"/>
      <c r="B364" s="41"/>
      <c r="C364" s="41"/>
      <c r="D364" s="41"/>
      <c r="E364" s="41"/>
      <c r="F364" s="41"/>
      <c r="G364" s="41"/>
    </row>
    <row r="365" spans="1:7">
      <c r="A365" s="39"/>
      <c r="B365" s="41"/>
      <c r="C365" s="41"/>
      <c r="D365" s="41"/>
      <c r="E365" s="41"/>
      <c r="F365" s="41"/>
      <c r="G365" s="41"/>
    </row>
    <row r="366" spans="1:7">
      <c r="A366" s="39"/>
      <c r="B366" s="41"/>
      <c r="C366" s="41"/>
      <c r="D366" s="41"/>
      <c r="E366" s="41"/>
      <c r="F366" s="41"/>
      <c r="G366" s="41"/>
    </row>
    <row r="367" spans="1:7">
      <c r="A367" s="39"/>
      <c r="B367" s="41"/>
      <c r="C367" s="41"/>
      <c r="D367" s="41"/>
      <c r="E367" s="41"/>
      <c r="F367" s="41"/>
      <c r="G367" s="41"/>
    </row>
    <row r="368" spans="1:7">
      <c r="A368" s="39"/>
      <c r="B368" s="41"/>
      <c r="C368" s="41"/>
      <c r="D368" s="41"/>
      <c r="E368" s="41"/>
      <c r="F368" s="41"/>
      <c r="G368" s="41"/>
    </row>
    <row r="369" spans="1:7">
      <c r="A369" s="39"/>
      <c r="B369" s="41"/>
      <c r="C369" s="41"/>
      <c r="D369" s="41"/>
      <c r="E369" s="41"/>
      <c r="F369" s="41"/>
      <c r="G369" s="41"/>
    </row>
    <row r="370" spans="1:7">
      <c r="A370" s="39"/>
      <c r="B370" s="41"/>
      <c r="C370" s="41"/>
      <c r="D370" s="41"/>
      <c r="E370" s="41"/>
      <c r="F370" s="41"/>
      <c r="G370" s="41"/>
    </row>
    <row r="371" spans="1:7">
      <c r="A371" s="39"/>
      <c r="B371" s="41"/>
      <c r="C371" s="41"/>
      <c r="D371" s="41"/>
      <c r="E371" s="41"/>
      <c r="F371" s="41"/>
      <c r="G371" s="41"/>
    </row>
    <row r="372" spans="1:7">
      <c r="A372" s="39"/>
      <c r="B372" s="41"/>
      <c r="C372" s="41"/>
      <c r="D372" s="41"/>
      <c r="E372" s="41"/>
      <c r="F372" s="41"/>
      <c r="G372" s="41"/>
    </row>
    <row r="373" spans="1:7">
      <c r="A373" s="39"/>
      <c r="B373" s="41"/>
      <c r="C373" s="41"/>
      <c r="D373" s="41"/>
      <c r="E373" s="41"/>
      <c r="F373" s="41"/>
      <c r="G373" s="41"/>
    </row>
    <row r="374" spans="1:7">
      <c r="A374" s="39"/>
      <c r="B374" s="41"/>
      <c r="C374" s="41"/>
      <c r="D374" s="41"/>
      <c r="E374" s="41"/>
      <c r="F374" s="41"/>
      <c r="G374" s="41"/>
    </row>
    <row r="375" spans="1:7">
      <c r="A375" s="39"/>
      <c r="B375" s="41"/>
      <c r="C375" s="41"/>
      <c r="D375" s="41"/>
      <c r="E375" s="41"/>
      <c r="F375" s="41"/>
      <c r="G375" s="41"/>
    </row>
    <row r="376" spans="1:7">
      <c r="A376" s="39"/>
      <c r="B376" s="41"/>
      <c r="C376" s="41"/>
      <c r="D376" s="41"/>
      <c r="E376" s="41"/>
      <c r="F376" s="41"/>
      <c r="G376" s="41"/>
    </row>
    <row r="377" spans="1:7">
      <c r="A377" s="39"/>
      <c r="B377" s="41"/>
      <c r="C377" s="41"/>
      <c r="D377" s="41"/>
      <c r="E377" s="41"/>
      <c r="F377" s="41"/>
      <c r="G377" s="41"/>
    </row>
    <row r="378" spans="1:7">
      <c r="A378" s="39"/>
      <c r="B378" s="41"/>
      <c r="C378" s="41"/>
      <c r="D378" s="41"/>
      <c r="E378" s="41"/>
      <c r="F378" s="41"/>
      <c r="G378" s="41"/>
    </row>
    <row r="379" spans="1:7">
      <c r="A379" s="39"/>
      <c r="B379" s="41"/>
      <c r="C379" s="41"/>
      <c r="D379" s="41"/>
      <c r="E379" s="41"/>
      <c r="F379" s="41"/>
      <c r="G379" s="41"/>
    </row>
    <row r="380" spans="1:7">
      <c r="A380" s="39"/>
      <c r="B380" s="41"/>
      <c r="C380" s="41"/>
      <c r="D380" s="41"/>
      <c r="E380" s="41"/>
      <c r="F380" s="41"/>
      <c r="G380" s="41"/>
    </row>
    <row r="381" spans="1:7">
      <c r="A381" s="39"/>
      <c r="B381" s="41"/>
      <c r="C381" s="41"/>
      <c r="D381" s="41"/>
      <c r="E381" s="41"/>
      <c r="F381" s="41"/>
      <c r="G381" s="41"/>
    </row>
    <row r="382" spans="1:7">
      <c r="A382" s="39"/>
      <c r="B382" s="41"/>
      <c r="C382" s="41"/>
      <c r="D382" s="41"/>
      <c r="E382" s="41"/>
      <c r="F382" s="41"/>
      <c r="G382" s="41"/>
    </row>
    <row r="383" spans="1:7">
      <c r="A383" s="39"/>
      <c r="B383" s="41"/>
      <c r="C383" s="41"/>
      <c r="D383" s="41"/>
      <c r="E383" s="41"/>
      <c r="F383" s="41"/>
      <c r="G383" s="41"/>
    </row>
    <row r="384" spans="1:7">
      <c r="A384" s="39"/>
      <c r="B384" s="41"/>
      <c r="C384" s="41"/>
      <c r="D384" s="41"/>
      <c r="E384" s="41"/>
      <c r="F384" s="41"/>
      <c r="G384" s="41"/>
    </row>
    <row r="385" spans="1:7">
      <c r="A385" s="39"/>
      <c r="B385" s="41"/>
      <c r="C385" s="41"/>
      <c r="D385" s="41"/>
      <c r="E385" s="41"/>
      <c r="F385" s="41"/>
      <c r="G385" s="41"/>
    </row>
    <row r="386" spans="1:7">
      <c r="A386" s="39"/>
      <c r="B386" s="41"/>
      <c r="C386" s="41"/>
      <c r="D386" s="41"/>
      <c r="E386" s="41"/>
      <c r="F386" s="41"/>
      <c r="G386" s="41"/>
    </row>
    <row r="387" spans="1:7">
      <c r="A387" s="39"/>
      <c r="B387" s="41"/>
      <c r="C387" s="41"/>
      <c r="D387" s="41"/>
      <c r="E387" s="41"/>
      <c r="F387" s="41"/>
      <c r="G387" s="41"/>
    </row>
    <row r="388" spans="1:7">
      <c r="A388" s="39"/>
      <c r="B388" s="41"/>
      <c r="C388" s="41"/>
      <c r="D388" s="41"/>
      <c r="E388" s="41"/>
      <c r="F388" s="41"/>
      <c r="G388" s="41"/>
    </row>
    <row r="389" spans="1:7">
      <c r="A389" s="39"/>
      <c r="B389" s="41"/>
      <c r="C389" s="41"/>
      <c r="D389" s="41"/>
      <c r="E389" s="41"/>
      <c r="F389" s="41"/>
      <c r="G389" s="41"/>
    </row>
    <row r="390" spans="1:7">
      <c r="A390" s="39"/>
      <c r="B390" s="41"/>
      <c r="C390" s="41"/>
      <c r="D390" s="41"/>
      <c r="E390" s="41"/>
      <c r="F390" s="41"/>
      <c r="G390" s="41"/>
    </row>
    <row r="391" spans="1:7">
      <c r="A391" s="39"/>
      <c r="B391" s="41"/>
      <c r="C391" s="41"/>
      <c r="D391" s="41"/>
      <c r="E391" s="41"/>
      <c r="F391" s="41"/>
      <c r="G391" s="41"/>
    </row>
    <row r="392" spans="1:7">
      <c r="A392" s="39"/>
      <c r="B392" s="41"/>
      <c r="C392" s="41"/>
      <c r="D392" s="41"/>
      <c r="E392" s="41"/>
      <c r="F392" s="41"/>
      <c r="G392" s="41"/>
    </row>
    <row r="393" spans="1:7">
      <c r="A393" s="39"/>
      <c r="B393" s="41"/>
      <c r="C393" s="41"/>
      <c r="D393" s="41"/>
      <c r="E393" s="41"/>
      <c r="F393" s="41"/>
      <c r="G393" s="41"/>
    </row>
    <row r="394" spans="1:7">
      <c r="A394" s="39"/>
      <c r="B394" s="41"/>
      <c r="C394" s="41"/>
      <c r="D394" s="41"/>
      <c r="E394" s="41"/>
      <c r="F394" s="41"/>
      <c r="G394" s="41"/>
    </row>
    <row r="395" spans="1:7">
      <c r="A395" s="39"/>
      <c r="B395" s="41"/>
      <c r="C395" s="41"/>
      <c r="D395" s="41"/>
      <c r="E395" s="41"/>
      <c r="F395" s="41"/>
      <c r="G395" s="41"/>
    </row>
    <row r="396" spans="1:7">
      <c r="A396" s="39"/>
      <c r="B396" s="41"/>
      <c r="C396" s="41"/>
      <c r="D396" s="41"/>
      <c r="E396" s="41"/>
      <c r="F396" s="41"/>
      <c r="G396" s="41"/>
    </row>
    <row r="397" spans="1:7">
      <c r="A397" s="39"/>
      <c r="B397" s="41"/>
      <c r="C397" s="41"/>
      <c r="D397" s="41"/>
      <c r="E397" s="41"/>
      <c r="F397" s="41"/>
      <c r="G397" s="41"/>
    </row>
    <row r="398" spans="1:7">
      <c r="A398" s="39"/>
      <c r="B398" s="41"/>
      <c r="C398" s="41"/>
      <c r="D398" s="41"/>
      <c r="E398" s="41"/>
      <c r="F398" s="41"/>
      <c r="G398" s="41"/>
    </row>
    <row r="399" spans="1:7">
      <c r="A399" s="39"/>
      <c r="B399" s="41"/>
      <c r="C399" s="41"/>
      <c r="D399" s="41"/>
      <c r="E399" s="41"/>
      <c r="F399" s="41"/>
      <c r="G399" s="41"/>
    </row>
    <row r="400" spans="1:7">
      <c r="A400" s="39"/>
      <c r="B400" s="41"/>
      <c r="C400" s="41"/>
      <c r="D400" s="41"/>
      <c r="E400" s="41"/>
      <c r="F400" s="41"/>
      <c r="G400" s="41"/>
    </row>
    <row r="401" spans="1:7">
      <c r="A401" s="39"/>
      <c r="B401" s="41"/>
      <c r="C401" s="41"/>
      <c r="D401" s="41"/>
      <c r="E401" s="41"/>
      <c r="F401" s="41"/>
      <c r="G401" s="41"/>
    </row>
    <row r="402" spans="1:7">
      <c r="A402" s="39"/>
      <c r="B402" s="41"/>
      <c r="C402" s="41"/>
      <c r="D402" s="41"/>
      <c r="E402" s="41"/>
      <c r="F402" s="41"/>
      <c r="G402" s="41"/>
    </row>
    <row r="403" spans="1:7">
      <c r="A403" s="39"/>
      <c r="B403" s="41"/>
      <c r="C403" s="41"/>
      <c r="D403" s="41"/>
      <c r="E403" s="41"/>
      <c r="F403" s="41"/>
      <c r="G403" s="41"/>
    </row>
    <row r="404" spans="1:7">
      <c r="A404" s="39"/>
      <c r="B404" s="41"/>
      <c r="C404" s="41"/>
      <c r="D404" s="41"/>
      <c r="E404" s="41"/>
      <c r="F404" s="41"/>
      <c r="G404" s="41"/>
    </row>
    <row r="405" spans="1:7">
      <c r="A405" s="39"/>
      <c r="B405" s="41"/>
      <c r="C405" s="41"/>
      <c r="D405" s="41"/>
      <c r="E405" s="41"/>
      <c r="F405" s="41"/>
      <c r="G405" s="41"/>
    </row>
    <row r="406" spans="1:7">
      <c r="A406" s="39"/>
      <c r="B406" s="41"/>
      <c r="C406" s="41"/>
      <c r="D406" s="41"/>
      <c r="E406" s="41"/>
      <c r="F406" s="41"/>
      <c r="G406" s="41"/>
    </row>
    <row r="407" spans="1:7">
      <c r="A407" s="39"/>
      <c r="B407" s="41"/>
      <c r="C407" s="41"/>
      <c r="D407" s="41"/>
      <c r="E407" s="41"/>
      <c r="F407" s="41"/>
      <c r="G407" s="41"/>
    </row>
    <row r="408" spans="1:7">
      <c r="A408" s="39"/>
      <c r="B408" s="41"/>
      <c r="C408" s="41"/>
      <c r="D408" s="41"/>
      <c r="E408" s="41"/>
      <c r="F408" s="41"/>
      <c r="G408" s="41"/>
    </row>
    <row r="409" spans="1:7">
      <c r="A409" s="39"/>
      <c r="B409" s="41"/>
      <c r="C409" s="41"/>
      <c r="D409" s="41"/>
      <c r="E409" s="41"/>
      <c r="F409" s="41"/>
      <c r="G409" s="41"/>
    </row>
    <row r="410" spans="1:7">
      <c r="A410" s="39"/>
      <c r="B410" s="41"/>
      <c r="C410" s="41"/>
      <c r="D410" s="41"/>
      <c r="E410" s="41"/>
      <c r="F410" s="41"/>
      <c r="G410" s="41"/>
    </row>
    <row r="411" spans="1:7">
      <c r="A411" s="39"/>
      <c r="B411" s="41"/>
      <c r="C411" s="41"/>
      <c r="D411" s="41"/>
      <c r="E411" s="41"/>
      <c r="F411" s="41"/>
      <c r="G411" s="41"/>
    </row>
    <row r="412" spans="1:7">
      <c r="A412" s="39"/>
      <c r="B412" s="41"/>
      <c r="C412" s="41"/>
      <c r="D412" s="41"/>
      <c r="E412" s="41"/>
      <c r="F412" s="41"/>
      <c r="G412" s="41"/>
    </row>
    <row r="413" spans="1:7">
      <c r="A413" s="39"/>
      <c r="B413" s="41"/>
      <c r="C413" s="41"/>
      <c r="D413" s="41"/>
      <c r="E413" s="41"/>
      <c r="F413" s="41"/>
      <c r="G413" s="41"/>
    </row>
    <row r="414" spans="1:7">
      <c r="A414" s="39"/>
      <c r="B414" s="41"/>
      <c r="C414" s="41"/>
      <c r="D414" s="41"/>
      <c r="E414" s="41"/>
      <c r="F414" s="41"/>
      <c r="G414" s="41"/>
    </row>
    <row r="415" spans="1:7">
      <c r="A415" s="39"/>
      <c r="B415" s="41"/>
      <c r="C415" s="41"/>
      <c r="D415" s="41"/>
      <c r="E415" s="41"/>
      <c r="F415" s="41"/>
      <c r="G415" s="41"/>
    </row>
    <row r="416" spans="1:7">
      <c r="A416" s="39"/>
      <c r="B416" s="41"/>
      <c r="C416" s="41"/>
      <c r="D416" s="41"/>
      <c r="E416" s="41"/>
      <c r="F416" s="41"/>
      <c r="G416" s="41"/>
    </row>
    <row r="417" spans="1:7">
      <c r="A417" s="39"/>
      <c r="B417" s="41"/>
      <c r="C417" s="41"/>
      <c r="D417" s="41"/>
      <c r="E417" s="41"/>
      <c r="F417" s="41"/>
      <c r="G417" s="41"/>
    </row>
    <row r="418" spans="1:7">
      <c r="A418" s="39"/>
      <c r="B418" s="41"/>
      <c r="C418" s="41"/>
      <c r="D418" s="41"/>
      <c r="E418" s="41"/>
      <c r="F418" s="41"/>
      <c r="G418" s="41"/>
    </row>
    <row r="419" spans="1:7">
      <c r="A419" s="39"/>
      <c r="B419" s="41"/>
      <c r="C419" s="41"/>
      <c r="D419" s="41"/>
      <c r="E419" s="41"/>
      <c r="F419" s="41"/>
      <c r="G419" s="41"/>
    </row>
    <row r="420" spans="1:7">
      <c r="A420" s="39"/>
      <c r="B420" s="41"/>
      <c r="C420" s="41"/>
      <c r="D420" s="41"/>
      <c r="E420" s="41"/>
      <c r="F420" s="41"/>
      <c r="G420" s="41"/>
    </row>
    <row r="421" spans="1:7">
      <c r="A421" s="39"/>
      <c r="B421" s="41"/>
      <c r="C421" s="41"/>
      <c r="D421" s="41"/>
      <c r="E421" s="41"/>
      <c r="F421" s="41"/>
      <c r="G421" s="41"/>
    </row>
    <row r="422" spans="1:7">
      <c r="A422" s="39"/>
      <c r="B422" s="41"/>
      <c r="C422" s="41"/>
      <c r="D422" s="41"/>
      <c r="E422" s="41"/>
      <c r="F422" s="41"/>
      <c r="G422" s="41"/>
    </row>
    <row r="423" spans="1:7">
      <c r="A423" s="39"/>
      <c r="B423" s="41"/>
      <c r="C423" s="41"/>
      <c r="D423" s="41"/>
      <c r="E423" s="41"/>
      <c r="F423" s="41"/>
      <c r="G423" s="41"/>
    </row>
    <row r="424" spans="1:7">
      <c r="A424" s="39"/>
      <c r="B424" s="41"/>
      <c r="C424" s="41"/>
      <c r="D424" s="41"/>
      <c r="E424" s="41"/>
      <c r="F424" s="41"/>
      <c r="G424" s="41"/>
    </row>
    <row r="425" spans="1:7">
      <c r="A425" s="39"/>
      <c r="B425" s="41"/>
      <c r="C425" s="41"/>
      <c r="D425" s="41"/>
      <c r="E425" s="41"/>
      <c r="F425" s="41"/>
      <c r="G425" s="41"/>
    </row>
    <row r="426" spans="1:7">
      <c r="A426" s="39"/>
      <c r="B426" s="41"/>
      <c r="C426" s="41"/>
      <c r="D426" s="41"/>
      <c r="E426" s="41"/>
      <c r="F426" s="41"/>
      <c r="G426" s="41"/>
    </row>
    <row r="427" spans="1:7">
      <c r="A427" s="39"/>
      <c r="B427" s="41"/>
      <c r="C427" s="41"/>
      <c r="D427" s="41"/>
      <c r="E427" s="41"/>
      <c r="F427" s="41"/>
      <c r="G427" s="41"/>
    </row>
    <row r="428" spans="1:7">
      <c r="A428" s="39"/>
      <c r="B428" s="41"/>
      <c r="C428" s="41"/>
      <c r="D428" s="41"/>
      <c r="E428" s="41"/>
      <c r="F428" s="41"/>
      <c r="G428" s="41"/>
    </row>
    <row r="429" spans="1:7">
      <c r="A429" s="39"/>
      <c r="B429" s="41"/>
      <c r="C429" s="41"/>
      <c r="D429" s="41"/>
      <c r="E429" s="41"/>
      <c r="F429" s="41"/>
      <c r="G429" s="41"/>
    </row>
    <row r="430" spans="1:7">
      <c r="A430" s="39"/>
      <c r="B430" s="41"/>
      <c r="C430" s="41"/>
      <c r="D430" s="41"/>
      <c r="E430" s="41"/>
      <c r="F430" s="41"/>
      <c r="G430" s="41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64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353</v>
      </c>
      <c r="B3" s="60" t="s">
        <v>299</v>
      </c>
      <c r="C3" s="60"/>
      <c r="K3" s="31"/>
    </row>
    <row r="4" spans="1:11" s="34" customFormat="1" ht="18" customHeight="1">
      <c r="A4" s="74" t="s">
        <v>363</v>
      </c>
      <c r="B4" s="75" t="s">
        <v>301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309</v>
      </c>
      <c r="E7" s="136"/>
      <c r="F7" s="128"/>
      <c r="G7" s="136"/>
      <c r="H7" s="136"/>
      <c r="I7" s="136"/>
      <c r="J7" s="136"/>
    </row>
    <row r="8" spans="1:11" s="101" customFormat="1" ht="15" customHeight="1">
      <c r="A8" s="90">
        <v>1</v>
      </c>
      <c r="B8" s="43" t="s">
        <v>16</v>
      </c>
      <c r="C8" s="65" t="s">
        <v>149</v>
      </c>
      <c r="D8" s="120">
        <f>'3.2.3'!D8/'3.2.1'!D8*100</f>
        <v>19.347662904809951</v>
      </c>
      <c r="E8" s="120"/>
      <c r="F8" s="120">
        <f>'3.2.3'!F8/'3.2.1'!F8*100</f>
        <v>18.858262517807308</v>
      </c>
      <c r="G8" s="120">
        <f>'3.2.3'!G8/'3.2.1'!G8*100</f>
        <v>20.484910992626073</v>
      </c>
      <c r="H8" s="120">
        <f>'3.2.3'!H8/'3.2.1'!H8*100</f>
        <v>19.358483683516926</v>
      </c>
      <c r="I8" s="120">
        <f>'3.2.3'!I8/'3.2.1'!I8*100</f>
        <v>20.380492701003615</v>
      </c>
      <c r="J8" s="120">
        <f>'3.2.3'!J8/'3.2.1'!J8*100</f>
        <v>21.572840224042363</v>
      </c>
    </row>
    <row r="9" spans="1:11" s="101" customFormat="1" ht="15" customHeight="1">
      <c r="A9" s="90">
        <v>2</v>
      </c>
      <c r="B9" s="43" t="s">
        <v>18</v>
      </c>
      <c r="C9" s="65" t="s">
        <v>150</v>
      </c>
      <c r="D9" s="120">
        <f>'3.2.3'!D9/'3.2.1'!D9*100</f>
        <v>18.082033512690103</v>
      </c>
      <c r="E9" s="120"/>
      <c r="F9" s="120">
        <f>'3.2.3'!F9/'3.2.1'!F9*100</f>
        <v>25.93228537675515</v>
      </c>
      <c r="G9" s="120">
        <f>'3.2.3'!G9/'3.2.1'!G9*100</f>
        <v>24.965823586658409</v>
      </c>
      <c r="H9" s="120">
        <f>'3.2.3'!H9/'3.2.1'!H9*100</f>
        <v>24.991602166995342</v>
      </c>
      <c r="I9" s="120">
        <f>'3.2.3'!I9/'3.2.1'!I9*100</f>
        <v>22.961984793265739</v>
      </c>
      <c r="J9" s="120">
        <f>'3.2.3'!J9/'3.2.1'!J9*100</f>
        <v>21.842326267425722</v>
      </c>
    </row>
    <row r="10" spans="1:11" s="101" customFormat="1" ht="15" customHeight="1">
      <c r="A10" s="90">
        <v>3</v>
      </c>
      <c r="B10" s="43" t="s">
        <v>20</v>
      </c>
      <c r="C10" s="65" t="s">
        <v>151</v>
      </c>
      <c r="D10" s="120">
        <f>'3.2.3'!D10/'3.2.1'!D10*100</f>
        <v>17.168375741257368</v>
      </c>
      <c r="E10" s="120"/>
      <c r="F10" s="120">
        <f>'3.2.3'!F10/'3.2.1'!F10*100</f>
        <v>19.819302006815263</v>
      </c>
      <c r="G10" s="120">
        <f>'3.2.3'!G10/'3.2.1'!G10*100</f>
        <v>22.314564762766068</v>
      </c>
      <c r="H10" s="120">
        <f>'3.2.3'!H10/'3.2.1'!H10*100</f>
        <v>19.864562558023369</v>
      </c>
      <c r="I10" s="120">
        <f>'3.2.3'!I10/'3.2.1'!I10*100</f>
        <v>21.187388042481405</v>
      </c>
      <c r="J10" s="120">
        <f>'3.2.3'!J10/'3.2.1'!J10*100</f>
        <v>23.293086134600188</v>
      </c>
    </row>
    <row r="11" spans="1:11" s="101" customFormat="1" ht="15" customHeight="1">
      <c r="A11" s="90">
        <v>4</v>
      </c>
      <c r="B11" s="43" t="s">
        <v>22</v>
      </c>
      <c r="C11" s="65" t="s">
        <v>152</v>
      </c>
      <c r="D11" s="120">
        <f>'3.2.3'!D11/'3.2.1'!D11*100</f>
        <v>11.568628932750237</v>
      </c>
      <c r="E11" s="120"/>
      <c r="F11" s="120">
        <f>'3.2.3'!F11/'3.2.1'!F11*100</f>
        <v>10.637490064844609</v>
      </c>
      <c r="G11" s="120">
        <f>'3.2.3'!G11/'3.2.1'!G11*100</f>
        <v>9.6060398543466743</v>
      </c>
      <c r="H11" s="120">
        <f>'3.2.3'!H11/'3.2.1'!H11*100</f>
        <v>8.7667188735216222</v>
      </c>
      <c r="I11" s="120">
        <f>'3.2.3'!I11/'3.2.1'!I11*100</f>
        <v>10.711261793756885</v>
      </c>
      <c r="J11" s="120">
        <f>'3.2.3'!J11/'3.2.1'!J11*100</f>
        <v>11.761946852945512</v>
      </c>
    </row>
    <row r="12" spans="1:11" s="101" customFormat="1" ht="15" customHeight="1">
      <c r="A12" s="90">
        <v>5</v>
      </c>
      <c r="B12" s="43" t="s">
        <v>24</v>
      </c>
      <c r="C12" s="65" t="s">
        <v>153</v>
      </c>
      <c r="D12" s="120">
        <f>'3.2.3'!D12/'3.2.1'!D12*100</f>
        <v>6.6598197838179605</v>
      </c>
      <c r="E12" s="120"/>
      <c r="F12" s="120">
        <f>'3.2.3'!F12/'3.2.1'!F12*100</f>
        <v>7.0666952566383587</v>
      </c>
      <c r="G12" s="120">
        <f>'3.2.3'!G12/'3.2.1'!G12*100</f>
        <v>7.7896840574367463</v>
      </c>
      <c r="H12" s="120">
        <f>'3.2.3'!H12/'3.2.1'!H12*100</f>
        <v>7.3115527431299014</v>
      </c>
      <c r="I12" s="120">
        <f>'3.2.3'!I12/'3.2.1'!I12*100</f>
        <v>7.8491952268438494</v>
      </c>
      <c r="J12" s="120">
        <f>'3.2.3'!J12/'3.2.1'!J12*100</f>
        <v>8.4151923722753068</v>
      </c>
    </row>
    <row r="13" spans="1:11" s="101" customFormat="1" ht="15" customHeight="1">
      <c r="A13" s="90">
        <v>6</v>
      </c>
      <c r="B13" s="43" t="s">
        <v>26</v>
      </c>
      <c r="C13" s="65" t="s">
        <v>154</v>
      </c>
      <c r="D13" s="120">
        <f>'3.2.3'!D13/'3.2.1'!D13*100</f>
        <v>15.403072948826566</v>
      </c>
      <c r="E13" s="120"/>
      <c r="F13" s="120">
        <f>'3.2.3'!F13/'3.2.1'!F13*100</f>
        <v>23.912571193526862</v>
      </c>
      <c r="G13" s="120">
        <f>'3.2.3'!G13/'3.2.1'!G13*100</f>
        <v>27.806245025135919</v>
      </c>
      <c r="H13" s="120">
        <f>'3.2.3'!H13/'3.2.1'!H13*100</f>
        <v>28.482259747005163</v>
      </c>
      <c r="I13" s="120">
        <f>'3.2.3'!I13/'3.2.1'!I13*100</f>
        <v>28.452337628741901</v>
      </c>
      <c r="J13" s="120">
        <f>'3.2.3'!J13/'3.2.1'!J13*100</f>
        <v>28.776537124071549</v>
      </c>
    </row>
    <row r="14" spans="1:11" s="101" customFormat="1" ht="15" customHeight="1">
      <c r="A14" s="90">
        <v>7</v>
      </c>
      <c r="B14" s="43" t="s">
        <v>28</v>
      </c>
      <c r="C14" s="65" t="s">
        <v>155</v>
      </c>
      <c r="D14" s="120">
        <f>'3.2.3'!D14/'3.2.1'!D14*100</f>
        <v>31.850185223672455</v>
      </c>
      <c r="E14" s="120"/>
      <c r="F14" s="120">
        <f>'3.2.3'!F14/'3.2.1'!F14*100</f>
        <v>33.713822261877702</v>
      </c>
      <c r="G14" s="120">
        <f>'3.2.3'!G14/'3.2.1'!G14*100</f>
        <v>35.726642612234471</v>
      </c>
      <c r="H14" s="120">
        <f>'3.2.3'!H14/'3.2.1'!H14*100</f>
        <v>36.163822039484899</v>
      </c>
      <c r="I14" s="120">
        <f>'3.2.3'!I14/'3.2.1'!I14*100</f>
        <v>35.915450800622601</v>
      </c>
      <c r="J14" s="120">
        <f>'3.2.3'!J14/'3.2.1'!J14*100</f>
        <v>36.547557495068524</v>
      </c>
    </row>
    <row r="15" spans="1:11" s="101" customFormat="1" ht="15" customHeight="1">
      <c r="A15" s="90">
        <v>8</v>
      </c>
      <c r="B15" s="43" t="s">
        <v>30</v>
      </c>
      <c r="C15" s="65" t="s">
        <v>156</v>
      </c>
      <c r="D15" s="120">
        <f>'3.2.3'!D15/'3.2.1'!D15*100</f>
        <v>44.051914881727839</v>
      </c>
      <c r="E15" s="120"/>
      <c r="F15" s="120">
        <f>'3.2.3'!F15/'3.2.1'!F15*100</f>
        <v>48.077097821567705</v>
      </c>
      <c r="G15" s="120">
        <f>'3.2.3'!G15/'3.2.1'!G15*100</f>
        <v>50.698545021170325</v>
      </c>
      <c r="H15" s="120">
        <f>'3.2.3'!H15/'3.2.1'!H15*100</f>
        <v>49.62434238916336</v>
      </c>
      <c r="I15" s="120">
        <f>'3.2.3'!I15/'3.2.1'!I15*100</f>
        <v>49.420748840617897</v>
      </c>
      <c r="J15" s="120">
        <f>'3.2.3'!J15/'3.2.1'!J15*100</f>
        <v>50.319485855445976</v>
      </c>
    </row>
    <row r="16" spans="1:11" s="101" customFormat="1" ht="15" customHeight="1">
      <c r="A16" s="90">
        <v>9</v>
      </c>
      <c r="B16" s="43" t="s">
        <v>32</v>
      </c>
      <c r="C16" s="65" t="s">
        <v>157</v>
      </c>
      <c r="D16" s="120">
        <f>'3.2.3'!D16/'3.2.1'!D16*100</f>
        <v>21.394998942907208</v>
      </c>
      <c r="E16" s="120"/>
      <c r="F16" s="120">
        <f>'3.2.3'!F16/'3.2.1'!F16*100</f>
        <v>20.879895843191736</v>
      </c>
      <c r="G16" s="120">
        <f>'3.2.3'!G16/'3.2.1'!G16*100</f>
        <v>21.031281506867689</v>
      </c>
      <c r="H16" s="120">
        <f>'3.2.3'!H16/'3.2.1'!H16*100</f>
        <v>23.788408292936616</v>
      </c>
      <c r="I16" s="120">
        <f>'3.2.3'!I16/'3.2.1'!I16*100</f>
        <v>23.252967121014454</v>
      </c>
      <c r="J16" s="120">
        <f>'3.2.3'!J16/'3.2.1'!J16*100</f>
        <v>23.5834302765807</v>
      </c>
    </row>
    <row r="17" spans="1:10" s="101" customFormat="1" ht="15" customHeight="1">
      <c r="A17" s="90">
        <v>10</v>
      </c>
      <c r="B17" s="43" t="s">
        <v>34</v>
      </c>
      <c r="C17" s="65" t="s">
        <v>158</v>
      </c>
      <c r="D17" s="120">
        <f>'3.2.3'!D17/'3.2.1'!D17*100</f>
        <v>29.610116195283158</v>
      </c>
      <c r="E17" s="120"/>
      <c r="F17" s="120">
        <f>'3.2.3'!F17/'3.2.1'!F17*100</f>
        <v>33.193731943054608</v>
      </c>
      <c r="G17" s="120">
        <f>'3.2.3'!G17/'3.2.1'!G17*100</f>
        <v>34.868645648684144</v>
      </c>
      <c r="H17" s="120">
        <f>'3.2.3'!H17/'3.2.1'!H17*100</f>
        <v>33.972546847550952</v>
      </c>
      <c r="I17" s="120">
        <f>'3.2.3'!I17/'3.2.1'!I17*100</f>
        <v>32.940360766254422</v>
      </c>
      <c r="J17" s="120">
        <f>'3.2.3'!J17/'3.2.1'!J17*100</f>
        <v>32.541780609660179</v>
      </c>
    </row>
    <row r="18" spans="1:10" s="101" customFormat="1" ht="15" customHeight="1">
      <c r="A18" s="90">
        <v>11</v>
      </c>
      <c r="B18" s="43" t="s">
        <v>36</v>
      </c>
      <c r="C18" s="65" t="s">
        <v>159</v>
      </c>
      <c r="D18" s="120">
        <f>'3.2.3'!D18/'3.2.1'!D18*100</f>
        <v>47.072284885589447</v>
      </c>
      <c r="E18" s="120"/>
      <c r="F18" s="120">
        <f>'3.2.3'!F18/'3.2.1'!F18*100</f>
        <v>47.172056320773272</v>
      </c>
      <c r="G18" s="120">
        <f>'3.2.3'!G18/'3.2.1'!G18*100</f>
        <v>51.25697766191216</v>
      </c>
      <c r="H18" s="120">
        <f>'3.2.3'!H18/'3.2.1'!H18*100</f>
        <v>48.986468999605052</v>
      </c>
      <c r="I18" s="120">
        <f>'3.2.3'!I18/'3.2.1'!I18*100</f>
        <v>50.723325143505008</v>
      </c>
      <c r="J18" s="120">
        <f>'3.2.3'!J18/'3.2.1'!J18*100</f>
        <v>49.371447922422256</v>
      </c>
    </row>
    <row r="19" spans="1:10" s="101" customFormat="1" ht="15" customHeight="1">
      <c r="A19" s="90">
        <v>12</v>
      </c>
      <c r="B19" s="43" t="s">
        <v>38</v>
      </c>
      <c r="C19" s="65" t="s">
        <v>160</v>
      </c>
      <c r="D19" s="120">
        <f>'3.2.3'!D19/'3.2.1'!D19*100</f>
        <v>35.06929154001638</v>
      </c>
      <c r="E19" s="120"/>
      <c r="F19" s="120">
        <f>'3.2.3'!F19/'3.2.1'!F19*100</f>
        <v>44.911406106959852</v>
      </c>
      <c r="G19" s="120">
        <f>'3.2.3'!G19/'3.2.1'!G19*100</f>
        <v>46.528393763459455</v>
      </c>
      <c r="H19" s="120">
        <f>'3.2.3'!H19/'3.2.1'!H19*100</f>
        <v>48.058665737273074</v>
      </c>
      <c r="I19" s="120">
        <f>'3.2.3'!I19/'3.2.1'!I19*100</f>
        <v>46.363272413139462</v>
      </c>
      <c r="J19" s="120">
        <f>'3.2.3'!J19/'3.2.1'!J19*100</f>
        <v>48.832522752402809</v>
      </c>
    </row>
    <row r="20" spans="1:10" s="101" customFormat="1" ht="15" customHeight="1">
      <c r="A20" s="90">
        <v>13</v>
      </c>
      <c r="B20" s="43" t="s">
        <v>40</v>
      </c>
      <c r="C20" s="65" t="s">
        <v>161</v>
      </c>
      <c r="D20" s="120">
        <f>'3.2.3'!D20/'3.2.1'!D20*100</f>
        <v>34.204727689892444</v>
      </c>
      <c r="E20" s="120"/>
      <c r="F20" s="120">
        <f>'3.2.3'!F20/'3.2.1'!F20*100</f>
        <v>36.265673268261729</v>
      </c>
      <c r="G20" s="120">
        <f>'3.2.3'!G20/'3.2.1'!G20*100</f>
        <v>37.883489785381215</v>
      </c>
      <c r="H20" s="120">
        <f>'3.2.3'!H20/'3.2.1'!H20*100</f>
        <v>39.306891483431009</v>
      </c>
      <c r="I20" s="120">
        <f>'3.2.3'!I20/'3.2.1'!I20*100</f>
        <v>40.532639560483261</v>
      </c>
      <c r="J20" s="120">
        <f>'3.2.3'!J20/'3.2.1'!J20*100</f>
        <v>40.66304069368131</v>
      </c>
    </row>
    <row r="21" spans="1:10" s="101" customFormat="1" ht="15" customHeight="1">
      <c r="A21" s="90">
        <v>14</v>
      </c>
      <c r="B21" s="43" t="s">
        <v>42</v>
      </c>
      <c r="C21" s="65" t="s">
        <v>162</v>
      </c>
      <c r="D21" s="120">
        <f>'3.2.3'!D21/'3.2.1'!D21*100</f>
        <v>56.59500858485805</v>
      </c>
      <c r="E21" s="120"/>
      <c r="F21" s="120">
        <f>'3.2.3'!F21/'3.2.1'!F21*100</f>
        <v>62.971789681748987</v>
      </c>
      <c r="G21" s="120">
        <f>'3.2.3'!G21/'3.2.1'!G21*100</f>
        <v>63.314927431133242</v>
      </c>
      <c r="H21" s="120">
        <f>'3.2.3'!H21/'3.2.1'!H21*100</f>
        <v>64.310115932534629</v>
      </c>
      <c r="I21" s="120">
        <f>'3.2.3'!I21/'3.2.1'!I21*100</f>
        <v>61.090165285629453</v>
      </c>
      <c r="J21" s="120">
        <f>'3.2.3'!J21/'3.2.1'!J21*100</f>
        <v>62.133895079145987</v>
      </c>
    </row>
    <row r="22" spans="1:10" s="101" customFormat="1" ht="15" customHeight="1">
      <c r="A22" s="90">
        <v>15</v>
      </c>
      <c r="B22" s="43" t="s">
        <v>44</v>
      </c>
      <c r="C22" s="65" t="s">
        <v>163</v>
      </c>
      <c r="D22" s="120">
        <f>'3.2.3'!D22/'3.2.1'!D22*100</f>
        <v>49.77470819599926</v>
      </c>
      <c r="E22" s="120"/>
      <c r="F22" s="120">
        <f>'3.2.3'!F22/'3.2.1'!F22*100</f>
        <v>56.444552789379308</v>
      </c>
      <c r="G22" s="120">
        <f>'3.2.3'!G22/'3.2.1'!G22*100</f>
        <v>57.478583038178343</v>
      </c>
      <c r="H22" s="120">
        <f>'3.2.3'!H22/'3.2.1'!H22*100</f>
        <v>59.65250174456925</v>
      </c>
      <c r="I22" s="120">
        <f>'3.2.3'!I22/'3.2.1'!I22*100</f>
        <v>60.142771471021085</v>
      </c>
      <c r="J22" s="120">
        <f>'3.2.3'!J22/'3.2.1'!J22*100</f>
        <v>60.492741221025334</v>
      </c>
    </row>
    <row r="23" spans="1:10" s="101" customFormat="1" ht="15" customHeight="1">
      <c r="A23" s="90">
        <v>16</v>
      </c>
      <c r="B23" s="43" t="s">
        <v>46</v>
      </c>
      <c r="C23" s="65" t="s">
        <v>164</v>
      </c>
      <c r="D23" s="120">
        <f>'3.2.3'!D23/'3.2.1'!D23*100</f>
        <v>16.176661534552984</v>
      </c>
      <c r="E23" s="120"/>
      <c r="F23" s="120">
        <f>'3.2.3'!F23/'3.2.1'!F23*100</f>
        <v>20.746606626214014</v>
      </c>
      <c r="G23" s="120">
        <f>'3.2.3'!G23/'3.2.1'!G23*100</f>
        <v>20.958682516882881</v>
      </c>
      <c r="H23" s="120">
        <f>'3.2.3'!H23/'3.2.1'!H23*100</f>
        <v>20.876660090169704</v>
      </c>
      <c r="I23" s="120">
        <f>'3.2.3'!I23/'3.2.1'!I23*100</f>
        <v>19.66762641482385</v>
      </c>
      <c r="J23" s="120">
        <f>'3.2.3'!J23/'3.2.1'!J23*100</f>
        <v>19.412849062067725</v>
      </c>
    </row>
    <row r="24" spans="1:10" s="101" customFormat="1" ht="15" customHeight="1">
      <c r="A24" s="90">
        <v>17</v>
      </c>
      <c r="B24" s="43" t="s">
        <v>48</v>
      </c>
      <c r="C24" s="65" t="s">
        <v>165</v>
      </c>
      <c r="D24" s="120">
        <f>'3.2.3'!D24/'3.2.1'!D24*100</f>
        <v>6.8610575938953797</v>
      </c>
      <c r="E24" s="120"/>
      <c r="F24" s="120">
        <f>'3.2.3'!F24/'3.2.1'!F24*100</f>
        <v>9.0223685686661845</v>
      </c>
      <c r="G24" s="120">
        <f>'3.2.3'!G24/'3.2.1'!G24*100</f>
        <v>10.089915748517571</v>
      </c>
      <c r="H24" s="120">
        <f>'3.2.3'!H24/'3.2.1'!H24*100</f>
        <v>9.7080895925061661</v>
      </c>
      <c r="I24" s="120">
        <f>'3.2.3'!I24/'3.2.1'!I24*100</f>
        <v>9.7811016690368326</v>
      </c>
      <c r="J24" s="120">
        <f>'3.2.3'!J24/'3.2.1'!J24*100</f>
        <v>9.8006905930029387</v>
      </c>
    </row>
    <row r="25" spans="1:10" s="101" customFormat="1" ht="15" customHeight="1">
      <c r="A25" s="90">
        <v>18</v>
      </c>
      <c r="B25" s="43" t="s">
        <v>50</v>
      </c>
      <c r="C25" s="65" t="s">
        <v>166</v>
      </c>
      <c r="D25" s="120">
        <f>'3.2.3'!D25/'3.2.1'!D25*100</f>
        <v>26.441615037123029</v>
      </c>
      <c r="E25" s="120"/>
      <c r="F25" s="120">
        <f>'3.2.3'!F25/'3.2.1'!F25*100</f>
        <v>24.546223539469125</v>
      </c>
      <c r="G25" s="120">
        <f>'3.2.3'!G25/'3.2.1'!G25*100</f>
        <v>27.676867140375023</v>
      </c>
      <c r="H25" s="120">
        <f>'3.2.3'!H25/'3.2.1'!H25*100</f>
        <v>23.86120818568077</v>
      </c>
      <c r="I25" s="120">
        <f>'3.2.3'!I25/'3.2.1'!I25*100</f>
        <v>23.979543818907199</v>
      </c>
      <c r="J25" s="120">
        <f>'3.2.3'!J25/'3.2.1'!J25*100</f>
        <v>23.23326262917919</v>
      </c>
    </row>
    <row r="26" spans="1:10" s="101" customFormat="1" ht="15" customHeight="1">
      <c r="A26" s="90">
        <v>19</v>
      </c>
      <c r="B26" s="43" t="s">
        <v>52</v>
      </c>
      <c r="C26" s="65" t="s">
        <v>167</v>
      </c>
      <c r="D26" s="120">
        <f>'3.2.3'!D26/'3.2.1'!D26*100</f>
        <v>52.290915879904546</v>
      </c>
      <c r="E26" s="120"/>
      <c r="F26" s="120">
        <f>'3.2.3'!F26/'3.2.1'!F26*100</f>
        <v>63.065086643996537</v>
      </c>
      <c r="G26" s="120">
        <f>'3.2.3'!G26/'3.2.1'!G26*100</f>
        <v>66.172400046937582</v>
      </c>
      <c r="H26" s="120">
        <f>'3.2.3'!H26/'3.2.1'!H26*100</f>
        <v>65.589414926535866</v>
      </c>
      <c r="I26" s="120">
        <f>'3.2.3'!I26/'3.2.1'!I26*100</f>
        <v>62.376007151955278</v>
      </c>
      <c r="J26" s="120">
        <f>'3.2.3'!J26/'3.2.1'!J26*100</f>
        <v>60.472591300388331</v>
      </c>
    </row>
    <row r="27" spans="1:10" s="101" customFormat="1" ht="15" customHeight="1">
      <c r="A27" s="90">
        <v>20</v>
      </c>
      <c r="B27" s="43" t="s">
        <v>54</v>
      </c>
      <c r="C27" s="65" t="s">
        <v>168</v>
      </c>
      <c r="D27" s="120">
        <f>'3.2.3'!D27/'3.2.1'!D27*100</f>
        <v>37.627661044141178</v>
      </c>
      <c r="E27" s="120"/>
      <c r="F27" s="120">
        <f>'3.2.3'!F27/'3.2.1'!F27*100</f>
        <v>49.486367864509504</v>
      </c>
      <c r="G27" s="120">
        <f>'3.2.3'!G27/'3.2.1'!G27*100</f>
        <v>50.858978738079642</v>
      </c>
      <c r="H27" s="120">
        <f>'3.2.3'!H27/'3.2.1'!H27*100</f>
        <v>46.842667187083151</v>
      </c>
      <c r="I27" s="120">
        <f>'3.2.3'!I27/'3.2.1'!I27*100</f>
        <v>45.733184010439096</v>
      </c>
      <c r="J27" s="120">
        <f>'3.2.3'!J27/'3.2.1'!J27*100</f>
        <v>45.701806298972834</v>
      </c>
    </row>
    <row r="28" spans="1:10" s="101" customFormat="1" ht="15" customHeight="1">
      <c r="A28" s="90">
        <v>21</v>
      </c>
      <c r="B28" s="43" t="s">
        <v>56</v>
      </c>
      <c r="C28" s="65" t="s">
        <v>169</v>
      </c>
      <c r="D28" s="120">
        <f>'3.2.3'!D28/'3.2.1'!D28*100</f>
        <v>47.170211130100476</v>
      </c>
      <c r="E28" s="120"/>
      <c r="F28" s="120">
        <f>'3.2.3'!F28/'3.2.1'!F28*100</f>
        <v>48.591724388222396</v>
      </c>
      <c r="G28" s="120">
        <f>'3.2.3'!G28/'3.2.1'!G28*100</f>
        <v>50.804910609518551</v>
      </c>
      <c r="H28" s="120">
        <f>'3.2.3'!H28/'3.2.1'!H28*100</f>
        <v>50.124886925755874</v>
      </c>
      <c r="I28" s="120">
        <f>'3.2.3'!I28/'3.2.1'!I28*100</f>
        <v>48.09949365665188</v>
      </c>
      <c r="J28" s="120">
        <f>'3.2.3'!J28/'3.2.1'!J28*100</f>
        <v>47.239595951028384</v>
      </c>
    </row>
    <row r="29" spans="1:10" s="101" customFormat="1" ht="15" customHeight="1">
      <c r="A29" s="90">
        <v>22</v>
      </c>
      <c r="B29" s="43" t="s">
        <v>58</v>
      </c>
      <c r="C29" s="65" t="s">
        <v>170</v>
      </c>
      <c r="D29" s="120">
        <f>'3.2.3'!D29/'3.2.1'!D29*100</f>
        <v>45.73113187359678</v>
      </c>
      <c r="E29" s="120"/>
      <c r="F29" s="120">
        <f>'3.2.3'!F29/'3.2.1'!F29*100</f>
        <v>50.627223548840185</v>
      </c>
      <c r="G29" s="120">
        <f>'3.2.3'!G29/'3.2.1'!G29*100</f>
        <v>49.803558363196217</v>
      </c>
      <c r="H29" s="120">
        <f>'3.2.3'!H29/'3.2.1'!H29*100</f>
        <v>49.245212947850604</v>
      </c>
      <c r="I29" s="120">
        <f>'3.2.3'!I29/'3.2.1'!I29*100</f>
        <v>48.541661281292129</v>
      </c>
      <c r="J29" s="120">
        <f>'3.2.3'!J29/'3.2.1'!J29*100</f>
        <v>47.602901864364163</v>
      </c>
    </row>
    <row r="30" spans="1:10" s="101" customFormat="1" ht="15" customHeight="1">
      <c r="A30" s="90">
        <v>23</v>
      </c>
      <c r="B30" s="43" t="s">
        <v>60</v>
      </c>
      <c r="C30" s="65" t="s">
        <v>171</v>
      </c>
      <c r="D30" s="120">
        <f>'3.2.3'!D30/'3.2.1'!D30*100</f>
        <v>49.529140621992894</v>
      </c>
      <c r="E30" s="120"/>
      <c r="F30" s="120">
        <f>'3.2.3'!F30/'3.2.1'!F30*100</f>
        <v>53.545638271608318</v>
      </c>
      <c r="G30" s="120">
        <f>'3.2.3'!G30/'3.2.1'!G30*100</f>
        <v>55.182246532700439</v>
      </c>
      <c r="H30" s="120">
        <f>'3.2.3'!H30/'3.2.1'!H30*100</f>
        <v>55.246862656593265</v>
      </c>
      <c r="I30" s="120">
        <f>'3.2.3'!I30/'3.2.1'!I30*100</f>
        <v>54.085808097609522</v>
      </c>
      <c r="J30" s="120">
        <f>'3.2.3'!J30/'3.2.1'!J30*100</f>
        <v>51.445542460420889</v>
      </c>
    </row>
    <row r="31" spans="1:10" s="101" customFormat="1" ht="15" customHeight="1">
      <c r="A31" s="90">
        <v>24</v>
      </c>
      <c r="B31" s="43" t="s">
        <v>62</v>
      </c>
      <c r="C31" s="65" t="s">
        <v>172</v>
      </c>
      <c r="D31" s="120">
        <f>'3.2.3'!D31/'3.2.1'!D31*100</f>
        <v>50.444556500842843</v>
      </c>
      <c r="E31" s="120"/>
      <c r="F31" s="120">
        <f>'3.2.3'!F31/'3.2.1'!F31*100</f>
        <v>52.008361718720053</v>
      </c>
      <c r="G31" s="120">
        <f>'3.2.3'!G31/'3.2.1'!G31*100</f>
        <v>54.735104504452124</v>
      </c>
      <c r="H31" s="120">
        <f>'3.2.3'!H31/'3.2.1'!H31*100</f>
        <v>54.041330547874225</v>
      </c>
      <c r="I31" s="120">
        <f>'3.2.3'!I31/'3.2.1'!I31*100</f>
        <v>53.102763755260185</v>
      </c>
      <c r="J31" s="120">
        <f>'3.2.3'!J31/'3.2.1'!J31*100</f>
        <v>52.890826725452968</v>
      </c>
    </row>
    <row r="32" spans="1:10" s="101" customFormat="1" ht="15" customHeight="1">
      <c r="A32" s="90">
        <v>25</v>
      </c>
      <c r="B32" s="43" t="s">
        <v>64</v>
      </c>
      <c r="C32" s="65" t="s">
        <v>173</v>
      </c>
      <c r="D32" s="120">
        <f>'3.2.3'!D32/'3.2.1'!D32*100</f>
        <v>54.959812819600941</v>
      </c>
      <c r="E32" s="120"/>
      <c r="F32" s="120">
        <f>'3.2.3'!F32/'3.2.1'!F32*100</f>
        <v>57.090652797040242</v>
      </c>
      <c r="G32" s="120">
        <f>'3.2.3'!G32/'3.2.1'!G32*100</f>
        <v>58.496336574579409</v>
      </c>
      <c r="H32" s="120">
        <f>'3.2.3'!H32/'3.2.1'!H32*100</f>
        <v>58.235383471276613</v>
      </c>
      <c r="I32" s="120">
        <f>'3.2.3'!I32/'3.2.1'!I32*100</f>
        <v>57.242872983978678</v>
      </c>
      <c r="J32" s="120">
        <f>'3.2.3'!J32/'3.2.1'!J32*100</f>
        <v>57.630670208620018</v>
      </c>
    </row>
    <row r="33" spans="1:12" s="101" customFormat="1" ht="15" customHeight="1">
      <c r="A33" s="90">
        <v>26</v>
      </c>
      <c r="B33" s="43" t="s">
        <v>66</v>
      </c>
      <c r="C33" s="65" t="s">
        <v>174</v>
      </c>
      <c r="D33" s="120">
        <f>'3.2.3'!D33/'3.2.1'!D33*100</f>
        <v>58.275822116382713</v>
      </c>
      <c r="E33" s="120"/>
      <c r="F33" s="120">
        <f>'3.2.3'!F33/'3.2.1'!F33*100</f>
        <v>54.987694718197723</v>
      </c>
      <c r="G33" s="120">
        <f>'3.2.3'!G33/'3.2.1'!G33*100</f>
        <v>56.775920958873492</v>
      </c>
      <c r="H33" s="120">
        <f>'3.2.3'!H33/'3.2.1'!H33*100</f>
        <v>55.431119646212679</v>
      </c>
      <c r="I33" s="120">
        <f>'3.2.3'!I33/'3.2.1'!I33*100</f>
        <v>54.189149186761775</v>
      </c>
      <c r="J33" s="120">
        <f>'3.2.3'!J33/'3.2.1'!J33*100</f>
        <v>54.279480680675029</v>
      </c>
    </row>
    <row r="34" spans="1:12" s="101" customFormat="1" ht="15" customHeight="1">
      <c r="A34" s="90">
        <v>27</v>
      </c>
      <c r="B34" s="43" t="s">
        <v>68</v>
      </c>
      <c r="C34" s="65" t="s">
        <v>175</v>
      </c>
      <c r="D34" s="120">
        <f>'3.2.3'!D34/'3.2.1'!D34*100</f>
        <v>40.026025026895624</v>
      </c>
      <c r="E34" s="120"/>
      <c r="F34" s="120">
        <f>'3.2.3'!F34/'3.2.1'!F34*100</f>
        <v>45.442207820684452</v>
      </c>
      <c r="G34" s="120">
        <f>'3.2.3'!G34/'3.2.1'!G34*100</f>
        <v>45.450206275255141</v>
      </c>
      <c r="H34" s="120">
        <f>'3.2.3'!H34/'3.2.1'!H34*100</f>
        <v>46.807045136060417</v>
      </c>
      <c r="I34" s="120">
        <f>'3.2.3'!I34/'3.2.1'!I34*100</f>
        <v>45.791923143611882</v>
      </c>
      <c r="J34" s="120">
        <f>'3.2.3'!J34/'3.2.1'!J34*100</f>
        <v>45.908311082006925</v>
      </c>
    </row>
    <row r="35" spans="1:12" s="101" customFormat="1" ht="15" customHeight="1">
      <c r="A35" s="90">
        <v>28</v>
      </c>
      <c r="B35" s="43" t="s">
        <v>70</v>
      </c>
      <c r="C35" s="65" t="s">
        <v>71</v>
      </c>
      <c r="D35" s="120">
        <f>'3.2.3'!D35/'3.2.1'!D35*100</f>
        <v>53.515245698921099</v>
      </c>
      <c r="E35" s="120"/>
      <c r="F35" s="120">
        <f>'3.2.3'!F35/'3.2.1'!F35*100</f>
        <v>54.168701677810525</v>
      </c>
      <c r="G35" s="120">
        <f>'3.2.3'!G35/'3.2.1'!G35*100</f>
        <v>55.831253814053724</v>
      </c>
      <c r="H35" s="120">
        <f>'3.2.3'!H35/'3.2.1'!H35*100</f>
        <v>54.379933837807712</v>
      </c>
      <c r="I35" s="120">
        <f>'3.2.3'!I35/'3.2.1'!I35*100</f>
        <v>53.64129962303695</v>
      </c>
      <c r="J35" s="120">
        <f>'3.2.3'!J35/'3.2.1'!J35*100</f>
        <v>52.682541792138615</v>
      </c>
    </row>
    <row r="36" spans="1:12" s="101" customFormat="1" ht="15" customHeight="1">
      <c r="A36" s="90">
        <v>29</v>
      </c>
      <c r="B36" s="43" t="s">
        <v>72</v>
      </c>
      <c r="C36" s="65" t="s">
        <v>176</v>
      </c>
      <c r="D36" s="120">
        <f>'3.2.3'!D36/'3.2.1'!D36*100</f>
        <v>2.2417712081654644</v>
      </c>
      <c r="E36" s="120"/>
      <c r="F36" s="120">
        <f>'3.2.3'!F36/'3.2.1'!F36*100</f>
        <v>3.0181044333411906</v>
      </c>
      <c r="G36" s="120">
        <f>'3.2.3'!G36/'3.2.1'!G36*100</f>
        <v>3.2272216492658594</v>
      </c>
      <c r="H36" s="120">
        <f>'3.2.3'!H36/'3.2.1'!H36*100</f>
        <v>2.8435024831455999</v>
      </c>
      <c r="I36" s="120">
        <f>'3.2.3'!I36/'3.2.1'!I36*100</f>
        <v>3.0667759231773317</v>
      </c>
      <c r="J36" s="120">
        <f>'3.2.3'!J36/'3.2.1'!J36*100</f>
        <v>2.8720832513427967</v>
      </c>
    </row>
    <row r="37" spans="1:12" s="101" customFormat="1" ht="15" customHeight="1">
      <c r="A37" s="90">
        <v>30</v>
      </c>
      <c r="B37" s="43" t="s">
        <v>74</v>
      </c>
      <c r="C37" s="65" t="s">
        <v>177</v>
      </c>
      <c r="D37" s="120" t="s">
        <v>209</v>
      </c>
      <c r="E37" s="120"/>
      <c r="F37" s="120" t="s">
        <v>209</v>
      </c>
      <c r="G37" s="120" t="s">
        <v>209</v>
      </c>
      <c r="H37" s="120" t="s">
        <v>209</v>
      </c>
      <c r="I37" s="120" t="s">
        <v>209</v>
      </c>
      <c r="J37" s="120" t="s">
        <v>209</v>
      </c>
    </row>
    <row r="38" spans="1:12" s="101" customFormat="1" ht="15" customHeight="1">
      <c r="A38" s="90">
        <v>31</v>
      </c>
      <c r="B38" s="43" t="s">
        <v>76</v>
      </c>
      <c r="C38" s="65" t="s">
        <v>178</v>
      </c>
      <c r="D38" s="120" t="s">
        <v>209</v>
      </c>
      <c r="E38" s="120"/>
      <c r="F38" s="120" t="s">
        <v>209</v>
      </c>
      <c r="G38" s="120" t="s">
        <v>209</v>
      </c>
      <c r="H38" s="120" t="s">
        <v>209</v>
      </c>
      <c r="I38" s="120" t="s">
        <v>209</v>
      </c>
      <c r="J38" s="120" t="s">
        <v>209</v>
      </c>
    </row>
    <row r="39" spans="1:12" s="101" customFormat="1" ht="15" customHeight="1">
      <c r="A39" s="90">
        <v>32</v>
      </c>
      <c r="B39" s="43" t="s">
        <v>78</v>
      </c>
      <c r="C39" s="65" t="s">
        <v>179</v>
      </c>
      <c r="D39" s="120">
        <f>'3.2.3'!D39/'3.2.1'!D39*100</f>
        <v>19.360704078697385</v>
      </c>
      <c r="E39" s="120"/>
      <c r="F39" s="120">
        <f>'3.2.3'!F39/'3.2.1'!F39*100</f>
        <v>20.662969560201681</v>
      </c>
      <c r="G39" s="120">
        <f>'3.2.3'!G39/'3.2.1'!G39*100</f>
        <v>23.412490596455257</v>
      </c>
      <c r="H39" s="120">
        <f>'3.2.3'!H39/'3.2.1'!H39*100</f>
        <v>22.260407760457696</v>
      </c>
      <c r="I39" s="120">
        <f>'3.2.3'!I39/'3.2.1'!I39*100</f>
        <v>20.701564071511349</v>
      </c>
      <c r="J39" s="120">
        <f>'3.2.3'!J39/'3.2.1'!J39*100</f>
        <v>21.548088559785093</v>
      </c>
    </row>
    <row r="40" spans="1:12" s="101" customFormat="1" ht="15" customHeight="1">
      <c r="A40" s="90">
        <v>33</v>
      </c>
      <c r="B40" s="43" t="s">
        <v>80</v>
      </c>
      <c r="C40" s="65" t="s">
        <v>180</v>
      </c>
      <c r="D40" s="120" t="s">
        <v>209</v>
      </c>
      <c r="E40" s="120"/>
      <c r="F40" s="120" t="s">
        <v>209</v>
      </c>
      <c r="G40" s="120" t="s">
        <v>209</v>
      </c>
      <c r="H40" s="120" t="s">
        <v>209</v>
      </c>
      <c r="I40" s="120" t="s">
        <v>209</v>
      </c>
      <c r="J40" s="120" t="s">
        <v>209</v>
      </c>
    </row>
    <row r="41" spans="1:12" s="101" customFormat="1" ht="15" customHeight="1">
      <c r="A41" s="90">
        <v>34</v>
      </c>
      <c r="B41" s="43" t="s">
        <v>82</v>
      </c>
      <c r="C41" s="65" t="s">
        <v>181</v>
      </c>
      <c r="D41" s="120">
        <f>'3.2.3'!D41/'3.2.1'!D41*100</f>
        <v>38.40809939768814</v>
      </c>
      <c r="E41" s="120"/>
      <c r="F41" s="120">
        <f>'3.2.3'!F41/'3.2.1'!F41*100</f>
        <v>43.238101409003491</v>
      </c>
      <c r="G41" s="120">
        <f>'3.2.3'!G41/'3.2.1'!G41*100</f>
        <v>44.631259790362726</v>
      </c>
      <c r="H41" s="120">
        <f>'3.2.3'!H41/'3.2.1'!H41*100</f>
        <v>45.637361672050268</v>
      </c>
      <c r="I41" s="120">
        <f>'3.2.3'!I41/'3.2.1'!I41*100</f>
        <v>45.001035391374508</v>
      </c>
      <c r="J41" s="120">
        <f>'3.2.3'!J41/'3.2.1'!J41*100</f>
        <v>44.9465782248352</v>
      </c>
    </row>
    <row r="42" spans="1:12" s="101" customFormat="1" ht="15" customHeight="1">
      <c r="A42" s="90">
        <v>35</v>
      </c>
      <c r="B42" s="43" t="s">
        <v>84</v>
      </c>
      <c r="C42" s="65" t="s">
        <v>182</v>
      </c>
      <c r="D42" s="120">
        <f>'3.2.3'!D42/'3.2.1'!D42*100</f>
        <v>33.179850540707932</v>
      </c>
      <c r="E42" s="120"/>
      <c r="F42" s="120">
        <f>'3.2.3'!F42/'3.2.1'!F42*100</f>
        <v>37.993001909195698</v>
      </c>
      <c r="G42" s="120">
        <f>'3.2.3'!G42/'3.2.1'!G42*100</f>
        <v>41.400552536588862</v>
      </c>
      <c r="H42" s="120">
        <f>'3.2.3'!H42/'3.2.1'!H42*100</f>
        <v>38.412540703385488</v>
      </c>
      <c r="I42" s="120">
        <f>'3.2.3'!I42/'3.2.1'!I42*100</f>
        <v>37.43869736724659</v>
      </c>
      <c r="J42" s="120">
        <f>'3.2.3'!J42/'3.2.1'!J42*100</f>
        <v>36.948649544679832</v>
      </c>
    </row>
    <row r="43" spans="1:12" s="101" customFormat="1" ht="15" customHeight="1">
      <c r="A43" s="90">
        <v>36</v>
      </c>
      <c r="B43" s="43" t="s">
        <v>86</v>
      </c>
      <c r="C43" s="65" t="s">
        <v>183</v>
      </c>
      <c r="D43" s="120">
        <f>'3.2.3'!D43/'3.2.1'!D43*100</f>
        <v>24.272996318011771</v>
      </c>
      <c r="E43" s="120"/>
      <c r="F43" s="120">
        <f>'3.2.3'!F43/'3.2.1'!F43*100</f>
        <v>25.512997938766404</v>
      </c>
      <c r="G43" s="120">
        <f>'3.2.3'!G43/'3.2.1'!G43*100</f>
        <v>30.764668764878493</v>
      </c>
      <c r="H43" s="120">
        <f>'3.2.3'!H43/'3.2.1'!H43*100</f>
        <v>30.331426410195501</v>
      </c>
      <c r="I43" s="120">
        <f>'3.2.3'!I43/'3.2.1'!I43*100</f>
        <v>35.103665176883148</v>
      </c>
      <c r="J43" s="120">
        <f>'3.2.3'!J43/'3.2.1'!J43*100</f>
        <v>35.978185073137233</v>
      </c>
    </row>
    <row r="44" spans="1:12" s="101" customFormat="1" ht="15" customHeight="1">
      <c r="A44" s="90">
        <v>37</v>
      </c>
      <c r="B44" s="43" t="s">
        <v>88</v>
      </c>
      <c r="C44" s="65" t="s">
        <v>184</v>
      </c>
      <c r="D44" s="120">
        <f>'3.2.3'!D44/'3.2.1'!D44*100</f>
        <v>16.431050433340648</v>
      </c>
      <c r="E44" s="120"/>
      <c r="F44" s="120" t="s">
        <v>209</v>
      </c>
      <c r="G44" s="120" t="s">
        <v>209</v>
      </c>
      <c r="H44" s="120" t="s">
        <v>209</v>
      </c>
      <c r="I44" s="120" t="s">
        <v>209</v>
      </c>
      <c r="J44" s="120" t="s">
        <v>209</v>
      </c>
      <c r="K44" s="154"/>
      <c r="L44" s="154"/>
    </row>
    <row r="45" spans="1:12" s="101" customFormat="1" ht="15" customHeight="1">
      <c r="A45" s="90">
        <v>38</v>
      </c>
      <c r="B45" s="43" t="s">
        <v>90</v>
      </c>
      <c r="C45" s="65" t="s">
        <v>185</v>
      </c>
      <c r="D45" s="120">
        <f>'3.2.3'!D45/'3.2.1'!D45*100</f>
        <v>9.8012027512595239</v>
      </c>
      <c r="E45" s="120"/>
      <c r="F45" s="120">
        <f>'3.2.3'!F45/'3.2.1'!F45*100</f>
        <v>11.121847707173476</v>
      </c>
      <c r="G45" s="120">
        <f>'3.2.3'!G45/'3.2.1'!G45*100</f>
        <v>12.18371097287636</v>
      </c>
      <c r="H45" s="120">
        <f>'3.2.3'!H45/'3.2.1'!H45*100</f>
        <v>12.098621205384084</v>
      </c>
      <c r="I45" s="120">
        <f>'3.2.3'!I45/'3.2.1'!I45*100</f>
        <v>11.751112133599422</v>
      </c>
      <c r="J45" s="120">
        <f>'3.2.3'!J45/'3.2.1'!J45*100</f>
        <v>11.413720258311411</v>
      </c>
    </row>
    <row r="46" spans="1:12" s="101" customFormat="1" ht="15" customHeight="1">
      <c r="A46" s="90">
        <v>39</v>
      </c>
      <c r="B46" s="43" t="s">
        <v>92</v>
      </c>
      <c r="C46" s="65" t="s">
        <v>186</v>
      </c>
      <c r="D46" s="120">
        <f>'3.2.3'!D46/'3.2.1'!D46*100</f>
        <v>21.206672106139251</v>
      </c>
      <c r="E46" s="120"/>
      <c r="F46" s="120">
        <f>'3.2.3'!F46/'3.2.1'!F46*100</f>
        <v>36.278363337882716</v>
      </c>
      <c r="G46" s="120">
        <f>'3.2.3'!G46/'3.2.1'!G46*100</f>
        <v>28.397851760502668</v>
      </c>
      <c r="H46" s="120">
        <f>'3.2.3'!H46/'3.2.1'!H46*100</f>
        <v>27.377841037980303</v>
      </c>
      <c r="I46" s="120">
        <f>'3.2.3'!I46/'3.2.1'!I46*100</f>
        <v>27.859282966469685</v>
      </c>
      <c r="J46" s="120">
        <f>'3.2.3'!J46/'3.2.1'!J46*100</f>
        <v>26.88866765245103</v>
      </c>
    </row>
    <row r="47" spans="1:12" s="101" customFormat="1" ht="15" customHeight="1">
      <c r="A47" s="90">
        <v>40</v>
      </c>
      <c r="B47" s="43" t="s">
        <v>94</v>
      </c>
      <c r="C47" s="65" t="s">
        <v>187</v>
      </c>
      <c r="D47" s="120">
        <f>'3.2.3'!D47/'3.2.1'!D47*100</f>
        <v>15.057856480920654</v>
      </c>
      <c r="E47" s="120"/>
      <c r="F47" s="120">
        <f>'3.2.3'!F47/'3.2.1'!F47*100</f>
        <v>17.352656714080172</v>
      </c>
      <c r="G47" s="120">
        <f>'3.2.3'!G47/'3.2.1'!G47*100</f>
        <v>18.049736763711202</v>
      </c>
      <c r="H47" s="120">
        <f>'3.2.3'!H47/'3.2.1'!H47*100</f>
        <v>20.15317688394429</v>
      </c>
      <c r="I47" s="120">
        <f>'3.2.3'!I47/'3.2.1'!I47*100</f>
        <v>19.953851335451418</v>
      </c>
      <c r="J47" s="120">
        <f>'3.2.3'!J47/'3.2.1'!J47*100</f>
        <v>18.970948158999647</v>
      </c>
    </row>
    <row r="48" spans="1:12" s="101" customFormat="1" ht="15" customHeight="1">
      <c r="A48" s="90">
        <v>41</v>
      </c>
      <c r="B48" s="43" t="s">
        <v>96</v>
      </c>
      <c r="C48" s="65" t="s">
        <v>188</v>
      </c>
      <c r="D48" s="120">
        <f>'3.2.3'!D48/'3.2.1'!D48*100</f>
        <v>20.681815549436699</v>
      </c>
      <c r="E48" s="120"/>
      <c r="F48" s="120">
        <f>'3.2.3'!F48/'3.2.1'!F48*100</f>
        <v>24.264214272263366</v>
      </c>
      <c r="G48" s="120">
        <f>'3.2.3'!G48/'3.2.1'!G48*100</f>
        <v>24.934776813861248</v>
      </c>
      <c r="H48" s="120">
        <f>'3.2.3'!H48/'3.2.1'!H48*100</f>
        <v>25.341596776801858</v>
      </c>
      <c r="I48" s="120">
        <f>'3.2.3'!I48/'3.2.1'!I48*100</f>
        <v>25.154074696648227</v>
      </c>
      <c r="J48" s="120">
        <f>'3.2.3'!J48/'3.2.1'!J48*100</f>
        <v>24.690938509661621</v>
      </c>
    </row>
    <row r="49" spans="1:10" s="101" customFormat="1" ht="15" customHeight="1">
      <c r="A49" s="90">
        <v>42</v>
      </c>
      <c r="B49" s="43" t="s">
        <v>98</v>
      </c>
      <c r="C49" s="65" t="s">
        <v>189</v>
      </c>
      <c r="D49" s="120">
        <f>'3.2.3'!D49/'3.2.1'!D49*100</f>
        <v>14.337929767063883</v>
      </c>
      <c r="E49" s="120"/>
      <c r="F49" s="120">
        <f>'3.2.3'!F49/'3.2.1'!F49*100</f>
        <v>25.895632386802621</v>
      </c>
      <c r="G49" s="120">
        <f>'3.2.3'!G49/'3.2.1'!G49*100</f>
        <v>28.83441858024333</v>
      </c>
      <c r="H49" s="120">
        <f>'3.2.3'!H49/'3.2.1'!H49*100</f>
        <v>27.630869843871597</v>
      </c>
      <c r="I49" s="120">
        <f>'3.2.3'!I49/'3.2.1'!I49*100</f>
        <v>27.486709947212944</v>
      </c>
      <c r="J49" s="120">
        <f>'3.2.3'!J49/'3.2.1'!J49*100</f>
        <v>23.783360990960816</v>
      </c>
    </row>
    <row r="50" spans="1:10" s="101" customFormat="1" ht="15" customHeight="1">
      <c r="A50" s="90">
        <v>43</v>
      </c>
      <c r="B50" s="43" t="s">
        <v>100</v>
      </c>
      <c r="C50" s="65" t="s">
        <v>190</v>
      </c>
      <c r="D50" s="120">
        <f>'3.2.3'!D50/'3.2.1'!D50*100</f>
        <v>20.384203416460249</v>
      </c>
      <c r="E50" s="120"/>
      <c r="F50" s="120">
        <f>'3.2.3'!F50/'3.2.1'!F50*100</f>
        <v>24.970121270036728</v>
      </c>
      <c r="G50" s="120">
        <f>'3.2.3'!G50/'3.2.1'!G50*100</f>
        <v>26.758218764457748</v>
      </c>
      <c r="H50" s="120">
        <f>'3.2.3'!H50/'3.2.1'!H50*100</f>
        <v>27.606794097763434</v>
      </c>
      <c r="I50" s="120">
        <f>'3.2.3'!I50/'3.2.1'!I50*100</f>
        <v>26.745569964108888</v>
      </c>
      <c r="J50" s="120">
        <f>'3.2.3'!J50/'3.2.1'!J50*100</f>
        <v>27.633497160061854</v>
      </c>
    </row>
    <row r="51" spans="1:10" s="101" customFormat="1" ht="15" customHeight="1">
      <c r="A51" s="90">
        <v>44</v>
      </c>
      <c r="B51" s="43" t="s">
        <v>9</v>
      </c>
      <c r="C51" s="65" t="s">
        <v>139</v>
      </c>
      <c r="D51" s="120">
        <f>'3.2.3'!D51/'3.2.1'!D51*100</f>
        <v>26.472107262315337</v>
      </c>
      <c r="E51" s="120"/>
      <c r="F51" s="120">
        <f>'3.2.3'!F51/'3.2.1'!F51*100</f>
        <v>27.298469011080641</v>
      </c>
      <c r="G51" s="120">
        <f>'3.2.3'!G51/'3.2.1'!G51*100</f>
        <v>29.76787813166581</v>
      </c>
      <c r="H51" s="120">
        <f>'3.2.3'!H51/'3.2.1'!H51*100</f>
        <v>29.114285333001948</v>
      </c>
      <c r="I51" s="120">
        <f>'3.2.3'!I51/'3.2.1'!I51*100</f>
        <v>32.486920730827229</v>
      </c>
      <c r="J51" s="120">
        <f>'3.2.3'!J51/'3.2.1'!J51*100</f>
        <v>32.007950474423488</v>
      </c>
    </row>
    <row r="52" spans="1:10" s="101" customFormat="1" ht="15" customHeight="1">
      <c r="A52" s="90">
        <v>45</v>
      </c>
      <c r="B52" s="43" t="s">
        <v>103</v>
      </c>
      <c r="C52" s="65" t="s">
        <v>140</v>
      </c>
      <c r="D52" s="120">
        <f>'3.2.3'!D52/'3.2.1'!D52*100</f>
        <v>22.915616230795159</v>
      </c>
      <c r="E52" s="120"/>
      <c r="F52" s="120">
        <f>'3.2.3'!F52/'3.2.1'!F52*100</f>
        <v>27.973754251480166</v>
      </c>
      <c r="G52" s="120">
        <f>'3.2.3'!G52/'3.2.1'!G52*100</f>
        <v>30.661918149950946</v>
      </c>
      <c r="H52" s="120">
        <f>'3.2.3'!H52/'3.2.1'!H52*100</f>
        <v>30.506351827371645</v>
      </c>
      <c r="I52" s="120">
        <f>'3.2.3'!I52/'3.2.1'!I52*100</f>
        <v>30.520096512232094</v>
      </c>
      <c r="J52" s="120">
        <f>'3.2.3'!J52/'3.2.1'!J52*100</f>
        <v>30.830899089265934</v>
      </c>
    </row>
    <row r="53" spans="1:10" s="101" customFormat="1" ht="15" customHeight="1">
      <c r="A53" s="90">
        <v>46</v>
      </c>
      <c r="B53" s="43" t="s">
        <v>105</v>
      </c>
      <c r="C53" s="65" t="s">
        <v>191</v>
      </c>
      <c r="D53" s="120">
        <f>'3.2.3'!D53/'3.2.1'!D53*100</f>
        <v>24.67134556051279</v>
      </c>
      <c r="E53" s="120"/>
      <c r="F53" s="120">
        <f>'3.2.3'!F53/'3.2.1'!F53*100</f>
        <v>31.450839028187794</v>
      </c>
      <c r="G53" s="120">
        <f>'3.2.3'!G53/'3.2.1'!G53*100</f>
        <v>33.195019621880064</v>
      </c>
      <c r="H53" s="120">
        <f>'3.2.3'!H53/'3.2.1'!H53*100</f>
        <v>32.912602108790104</v>
      </c>
      <c r="I53" s="120">
        <f>'3.2.3'!I53/'3.2.1'!I53*100</f>
        <v>31.32529796985996</v>
      </c>
      <c r="J53" s="120">
        <f>'3.2.3'!J53/'3.2.1'!J53*100</f>
        <v>31.306973936971104</v>
      </c>
    </row>
    <row r="54" spans="1:10" s="101" customFormat="1" ht="15" customHeight="1">
      <c r="A54" s="90">
        <v>47</v>
      </c>
      <c r="B54" s="43" t="s">
        <v>107</v>
      </c>
      <c r="C54" s="65" t="s">
        <v>192</v>
      </c>
      <c r="D54" s="120">
        <f>'3.2.3'!D54/'3.2.1'!D54*100</f>
        <v>15.9441037001301</v>
      </c>
      <c r="E54" s="120"/>
      <c r="F54" s="120">
        <f>'3.2.3'!F54/'3.2.1'!F54*100</f>
        <v>24.634470383844643</v>
      </c>
      <c r="G54" s="120">
        <f>'3.2.3'!G54/'3.2.1'!G54*100</f>
        <v>26.51969672632201</v>
      </c>
      <c r="H54" s="120">
        <f>'3.2.3'!H54/'3.2.1'!H54*100</f>
        <v>26.456353049718238</v>
      </c>
      <c r="I54" s="120">
        <f>'3.2.3'!I54/'3.2.1'!I54*100</f>
        <v>24.832478493319339</v>
      </c>
      <c r="J54" s="120">
        <f>'3.2.3'!J54/'3.2.1'!J54*100</f>
        <v>25.09612797925686</v>
      </c>
    </row>
    <row r="55" spans="1:10" s="101" customFormat="1" ht="15" customHeight="1">
      <c r="A55" s="90">
        <v>48</v>
      </c>
      <c r="B55" s="43" t="s">
        <v>109</v>
      </c>
      <c r="C55" s="65" t="s">
        <v>193</v>
      </c>
      <c r="D55" s="120">
        <f>'3.2.3'!D55/'3.2.1'!D55*100</f>
        <v>25.10116702383683</v>
      </c>
      <c r="E55" s="120"/>
      <c r="F55" s="120">
        <f>'3.2.3'!F55/'3.2.1'!F55*100</f>
        <v>30.033967915888066</v>
      </c>
      <c r="G55" s="120">
        <f>'3.2.3'!G55/'3.2.1'!G55*100</f>
        <v>32.083553979367395</v>
      </c>
      <c r="H55" s="120">
        <f>'3.2.3'!H55/'3.2.1'!H55*100</f>
        <v>34.690912807264787</v>
      </c>
      <c r="I55" s="120">
        <f>'3.2.3'!I55/'3.2.1'!I55*100</f>
        <v>34.068213623832875</v>
      </c>
      <c r="J55" s="120">
        <f>'3.2.3'!J55/'3.2.1'!J55*100</f>
        <v>33.463204345144327</v>
      </c>
    </row>
    <row r="56" spans="1:10" s="101" customFormat="1" ht="15" customHeight="1">
      <c r="A56" s="90">
        <v>49</v>
      </c>
      <c r="B56" s="43" t="s">
        <v>111</v>
      </c>
      <c r="C56" s="65" t="s">
        <v>194</v>
      </c>
      <c r="D56" s="120">
        <f>'3.2.3'!D56/'3.2.1'!D56*100</f>
        <v>21.025109618580355</v>
      </c>
      <c r="E56" s="120"/>
      <c r="F56" s="120">
        <f>'3.2.3'!F56/'3.2.1'!F56*100</f>
        <v>22.503019532547338</v>
      </c>
      <c r="G56" s="120">
        <f>'3.2.3'!G56/'3.2.1'!G56*100</f>
        <v>24.304389536965189</v>
      </c>
      <c r="H56" s="120">
        <f>'3.2.3'!H56/'3.2.1'!H56*100</f>
        <v>25.769068386661182</v>
      </c>
      <c r="I56" s="120">
        <f>'3.2.3'!I56/'3.2.1'!I56*100</f>
        <v>25.020513103501131</v>
      </c>
      <c r="J56" s="120">
        <f>'3.2.3'!J56/'3.2.1'!J56*100</f>
        <v>25.028638237344154</v>
      </c>
    </row>
    <row r="57" spans="1:10" s="101" customFormat="1" ht="15" customHeight="1">
      <c r="A57" s="90">
        <v>50</v>
      </c>
      <c r="B57" s="43" t="s">
        <v>113</v>
      </c>
      <c r="C57" s="65" t="s">
        <v>146</v>
      </c>
      <c r="D57" s="120" t="s">
        <v>209</v>
      </c>
      <c r="E57" s="120"/>
      <c r="F57" s="120" t="s">
        <v>209</v>
      </c>
      <c r="G57" s="120" t="s">
        <v>209</v>
      </c>
      <c r="H57" s="120" t="s">
        <v>209</v>
      </c>
      <c r="I57" s="120" t="s">
        <v>209</v>
      </c>
      <c r="J57" s="120" t="s">
        <v>209</v>
      </c>
    </row>
    <row r="58" spans="1:10" s="101" customFormat="1" ht="15" customHeight="1">
      <c r="A58" s="90">
        <v>51</v>
      </c>
      <c r="B58" s="43" t="s">
        <v>115</v>
      </c>
      <c r="C58" s="65" t="s">
        <v>147</v>
      </c>
      <c r="D58" s="120" t="s">
        <v>209</v>
      </c>
      <c r="E58" s="120"/>
      <c r="F58" s="120" t="s">
        <v>209</v>
      </c>
      <c r="G58" s="120" t="s">
        <v>209</v>
      </c>
      <c r="H58" s="120" t="s">
        <v>209</v>
      </c>
      <c r="I58" s="120" t="s">
        <v>209</v>
      </c>
      <c r="J58" s="120" t="s">
        <v>209</v>
      </c>
    </row>
    <row r="59" spans="1:10" s="101" customFormat="1" ht="15" customHeight="1">
      <c r="A59" s="90">
        <v>52</v>
      </c>
      <c r="B59" s="43" t="s">
        <v>117</v>
      </c>
      <c r="C59" s="65" t="s">
        <v>118</v>
      </c>
      <c r="D59" s="120">
        <f>'3.2.3'!D59/'3.2.1'!D59*100</f>
        <v>13.046069236786389</v>
      </c>
      <c r="E59" s="120"/>
      <c r="F59" s="120">
        <f>'3.2.3'!F59/'3.2.1'!F59*100</f>
        <v>16.518851532901316</v>
      </c>
      <c r="G59" s="120">
        <f>'3.2.3'!G59/'3.2.1'!G59*100</f>
        <v>18.528169653248231</v>
      </c>
      <c r="H59" s="120">
        <f>'3.2.3'!H59/'3.2.1'!H59*100</f>
        <v>18.567912691089628</v>
      </c>
      <c r="I59" s="120">
        <f>'3.2.3'!I59/'3.2.1'!I59*100</f>
        <v>18.98017821828364</v>
      </c>
      <c r="J59" s="120">
        <f>'3.2.3'!J59/'3.2.1'!J59*100</f>
        <v>19.515480081963961</v>
      </c>
    </row>
    <row r="60" spans="1:10" s="101" customFormat="1" ht="15" customHeight="1">
      <c r="A60" s="90">
        <v>53</v>
      </c>
      <c r="B60" s="110"/>
      <c r="C60" s="66" t="s">
        <v>119</v>
      </c>
      <c r="D60" s="146">
        <f>'3.2.3'!D60/'3.2.1'!D60*100</f>
        <v>35.204344775618225</v>
      </c>
      <c r="E60" s="146"/>
      <c r="F60" s="146">
        <f>'3.2.3'!F60/'3.2.1'!F60*100</f>
        <v>38.106062852088975</v>
      </c>
      <c r="G60" s="146">
        <f>'3.2.3'!G60/'3.2.1'!G60*100</f>
        <v>40.287186454649749</v>
      </c>
      <c r="H60" s="146">
        <f>'3.2.3'!H60/'3.2.1'!H60*100</f>
        <v>39.651296484399786</v>
      </c>
      <c r="I60" s="146">
        <f>'3.2.3'!I60/'3.2.1'!I60*100</f>
        <v>39.159398921404247</v>
      </c>
      <c r="J60" s="146">
        <f>'3.2.3'!J60/'3.2.1'!J60*100</f>
        <v>38.903482436076999</v>
      </c>
    </row>
    <row r="61" spans="1:10" s="101" customFormat="1" ht="12">
      <c r="A61" s="93"/>
    </row>
    <row r="62" spans="1:10" s="101" customFormat="1" ht="12">
      <c r="A62" s="93"/>
    </row>
    <row r="63" spans="1:10" s="101" customFormat="1" ht="12">
      <c r="A63" s="93"/>
    </row>
    <row r="64" spans="1:10" s="101" customFormat="1" ht="12">
      <c r="A64" s="93"/>
    </row>
    <row r="65" spans="1:1" s="101" customFormat="1" ht="12">
      <c r="A65" s="93"/>
    </row>
    <row r="66" spans="1:1" s="101" customFormat="1" ht="12">
      <c r="A66" s="93"/>
    </row>
    <row r="67" spans="1:1" s="101" customFormat="1" ht="12">
      <c r="A67" s="93"/>
    </row>
    <row r="68" spans="1:1" s="101" customFormat="1" ht="12">
      <c r="A68" s="93"/>
    </row>
    <row r="69" spans="1:1" s="101" customFormat="1" ht="12">
      <c r="A69" s="93"/>
    </row>
    <row r="70" spans="1:1" s="101" customFormat="1" ht="12">
      <c r="A70" s="93"/>
    </row>
    <row r="71" spans="1:1" s="101" customFormat="1" ht="12">
      <c r="A71" s="93"/>
    </row>
    <row r="72" spans="1:1" s="101" customFormat="1" ht="12">
      <c r="A72" s="93"/>
    </row>
    <row r="73" spans="1:1" s="101" customFormat="1" ht="12">
      <c r="A73" s="93"/>
    </row>
    <row r="74" spans="1:1" s="101" customFormat="1" ht="12">
      <c r="A74" s="93"/>
    </row>
    <row r="75" spans="1:1" s="101" customFormat="1" ht="12">
      <c r="A75" s="93"/>
    </row>
    <row r="76" spans="1:1" s="101" customFormat="1" ht="12">
      <c r="A76" s="93"/>
    </row>
    <row r="77" spans="1:1" s="101" customFormat="1" ht="12">
      <c r="A77" s="93"/>
    </row>
    <row r="78" spans="1:1" s="101" customFormat="1" ht="12">
      <c r="A78" s="93"/>
    </row>
    <row r="79" spans="1:1" s="101" customFormat="1" ht="12">
      <c r="A79" s="93"/>
    </row>
    <row r="80" spans="1:1" s="101" customFormat="1" ht="12">
      <c r="A80" s="93"/>
    </row>
    <row r="81" spans="1:1" s="101" customFormat="1" ht="12">
      <c r="A81" s="93"/>
    </row>
    <row r="82" spans="1:1" s="101" customFormat="1" ht="12">
      <c r="A82" s="93"/>
    </row>
    <row r="83" spans="1:1" s="101" customFormat="1" ht="12">
      <c r="A83" s="93"/>
    </row>
    <row r="84" spans="1:1" s="101" customFormat="1" ht="12">
      <c r="A84" s="93"/>
    </row>
    <row r="85" spans="1:1" s="101" customFormat="1" ht="12">
      <c r="A85" s="93"/>
    </row>
    <row r="86" spans="1:1" s="101" customFormat="1" ht="12">
      <c r="A86" s="93"/>
    </row>
    <row r="87" spans="1:1" s="101" customFormat="1" ht="12">
      <c r="A87" s="93"/>
    </row>
    <row r="88" spans="1:1" s="101" customFormat="1" ht="12">
      <c r="A88" s="93"/>
    </row>
    <row r="89" spans="1:1" s="101" customFormat="1" ht="12">
      <c r="A89" s="93"/>
    </row>
    <row r="90" spans="1:1" s="101" customFormat="1" ht="12">
      <c r="A90" s="93"/>
    </row>
    <row r="91" spans="1:1" s="101" customFormat="1" ht="12">
      <c r="A91" s="93"/>
    </row>
    <row r="92" spans="1:1" s="101" customFormat="1" ht="12">
      <c r="A92" s="93"/>
    </row>
    <row r="93" spans="1:1" s="101" customFormat="1" ht="12">
      <c r="A93" s="93"/>
    </row>
    <row r="94" spans="1:1" s="101" customFormat="1" ht="12">
      <c r="A94" s="93"/>
    </row>
    <row r="95" spans="1:1" s="101" customFormat="1" ht="12">
      <c r="A95" s="93"/>
    </row>
    <row r="96" spans="1:1" s="101" customFormat="1" ht="12">
      <c r="A96" s="93"/>
    </row>
    <row r="97" spans="1:1" s="101" customFormat="1" ht="12">
      <c r="A97" s="93"/>
    </row>
    <row r="98" spans="1:1" s="101" customFormat="1" ht="12">
      <c r="A98" s="93"/>
    </row>
    <row r="99" spans="1:1" s="101" customFormat="1" ht="12">
      <c r="A99" s="93"/>
    </row>
    <row r="100" spans="1:1" s="101" customFormat="1" ht="12">
      <c r="A100" s="93"/>
    </row>
    <row r="101" spans="1:1" s="101" customFormat="1" ht="12">
      <c r="A101" s="93"/>
    </row>
    <row r="102" spans="1:1" s="101" customFormat="1" ht="12">
      <c r="A102" s="93"/>
    </row>
    <row r="103" spans="1:1" s="101" customFormat="1" ht="12">
      <c r="A103" s="93"/>
    </row>
    <row r="104" spans="1:1" s="101" customFormat="1" ht="12">
      <c r="A104" s="93"/>
    </row>
    <row r="105" spans="1:1" s="101" customFormat="1" ht="12">
      <c r="A105" s="93"/>
    </row>
    <row r="106" spans="1:1" s="101" customFormat="1" ht="12">
      <c r="A106" s="93"/>
    </row>
    <row r="107" spans="1:1" s="101" customFormat="1" ht="12">
      <c r="A107" s="93"/>
    </row>
    <row r="108" spans="1:1" s="101" customFormat="1" ht="12">
      <c r="A108" s="93"/>
    </row>
    <row r="109" spans="1:1" s="101" customFormat="1" ht="12">
      <c r="A109" s="93"/>
    </row>
    <row r="110" spans="1:1" s="101" customFormat="1" ht="12">
      <c r="A110" s="93"/>
    </row>
    <row r="111" spans="1:1" s="101" customFormat="1" ht="12">
      <c r="A111" s="93"/>
    </row>
    <row r="112" spans="1:1" s="101" customFormat="1" ht="12">
      <c r="A112" s="93"/>
    </row>
    <row r="113" spans="1:1" s="101" customFormat="1" ht="12">
      <c r="A113" s="93"/>
    </row>
    <row r="114" spans="1:1" s="101" customFormat="1" ht="12">
      <c r="A114" s="93"/>
    </row>
    <row r="115" spans="1:1" s="101" customFormat="1" ht="12">
      <c r="A115" s="93"/>
    </row>
    <row r="116" spans="1:1" s="101" customFormat="1" ht="12">
      <c r="A116" s="93"/>
    </row>
    <row r="117" spans="1:1" s="101" customFormat="1" ht="12">
      <c r="A117" s="93"/>
    </row>
    <row r="118" spans="1:1" s="101" customFormat="1" ht="12">
      <c r="A118" s="93"/>
    </row>
    <row r="119" spans="1:1" s="101" customFormat="1" ht="12">
      <c r="A119" s="93"/>
    </row>
    <row r="120" spans="1:1" s="101" customFormat="1" ht="12">
      <c r="A120" s="93"/>
    </row>
    <row r="121" spans="1:1" s="101" customFormat="1" ht="12">
      <c r="A121" s="93"/>
    </row>
    <row r="122" spans="1:1" s="101" customFormat="1" ht="12">
      <c r="A122" s="93"/>
    </row>
    <row r="123" spans="1:1" s="101" customFormat="1" ht="12">
      <c r="A123" s="93"/>
    </row>
    <row r="124" spans="1:1" s="101" customFormat="1" ht="12">
      <c r="A124" s="93"/>
    </row>
    <row r="125" spans="1:1" s="101" customFormat="1" ht="12">
      <c r="A125" s="93"/>
    </row>
    <row r="126" spans="1:1" s="101" customFormat="1" ht="12">
      <c r="A126" s="93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workbookViewId="0"/>
  </sheetViews>
  <sheetFormatPr baseColWidth="10" defaultRowHeight="12.75" outlineLevelRow="1" outlineLevelCol="1"/>
  <cols>
    <col min="1" max="1" width="5.7109375" style="93" customWidth="1"/>
    <col min="2" max="2" width="6.140625" style="39" customWidth="1"/>
    <col min="3" max="3" width="40.7109375" style="39" customWidth="1"/>
    <col min="4" max="6" width="11.42578125" style="39" hidden="1" customWidth="1" outlineLevel="1"/>
    <col min="7" max="7" width="10.7109375" style="39" customWidth="1" collapsed="1"/>
    <col min="8" max="8" width="11.42578125" style="39" hidden="1" customWidth="1"/>
    <col min="9" max="13" width="10.7109375" style="39" customWidth="1"/>
    <col min="14" max="14" width="11.42578125" style="41"/>
    <col min="15" max="16384" width="11.42578125" style="39"/>
  </cols>
  <sheetData>
    <row r="1" spans="1:14" s="29" customFormat="1" ht="18" customHeight="1">
      <c r="A1" s="74" t="s">
        <v>9</v>
      </c>
      <c r="B1" s="28" t="s">
        <v>487</v>
      </c>
      <c r="N1" s="30"/>
    </row>
    <row r="2" spans="1:14" s="29" customFormat="1" ht="18" customHeight="1">
      <c r="A2" s="59" t="s">
        <v>317</v>
      </c>
      <c r="B2" s="60" t="s">
        <v>351</v>
      </c>
      <c r="C2" s="60"/>
      <c r="N2" s="30"/>
    </row>
    <row r="3" spans="1:14" s="28" customFormat="1" ht="18" customHeight="1">
      <c r="A3" s="59" t="s">
        <v>365</v>
      </c>
      <c r="B3" s="60" t="s">
        <v>304</v>
      </c>
      <c r="C3" s="60"/>
      <c r="N3" s="31"/>
    </row>
    <row r="4" spans="1:14" s="34" customFormat="1" ht="18" customHeight="1">
      <c r="A4" s="74" t="s">
        <v>366</v>
      </c>
      <c r="B4" s="75" t="s">
        <v>14</v>
      </c>
      <c r="C4" s="75"/>
      <c r="N4" s="35"/>
    </row>
    <row r="5" spans="1:14" s="34" customFormat="1" ht="12" customHeight="1">
      <c r="A5" s="129"/>
      <c r="B5" s="32"/>
      <c r="C5" s="33"/>
      <c r="N5" s="35"/>
    </row>
    <row r="6" spans="1:14" s="37" customFormat="1" ht="27" customHeight="1">
      <c r="A6" s="86" t="s">
        <v>248</v>
      </c>
      <c r="B6" s="62" t="s">
        <v>239</v>
      </c>
      <c r="C6" s="63" t="s">
        <v>320</v>
      </c>
      <c r="D6" s="63">
        <v>2005</v>
      </c>
      <c r="E6" s="63">
        <v>2006</v>
      </c>
      <c r="F6" s="63">
        <v>2007</v>
      </c>
      <c r="G6" s="63">
        <v>2008</v>
      </c>
      <c r="H6" s="63">
        <v>2009</v>
      </c>
      <c r="I6" s="63">
        <v>2010</v>
      </c>
      <c r="J6" s="63">
        <v>2011</v>
      </c>
      <c r="K6" s="63">
        <v>2012</v>
      </c>
      <c r="L6" s="64">
        <v>2013</v>
      </c>
      <c r="M6" s="64">
        <v>2014</v>
      </c>
    </row>
    <row r="7" spans="1:14" s="36" customFormat="1" ht="21" customHeight="1">
      <c r="A7" s="135"/>
      <c r="C7" s="136"/>
      <c r="G7" s="36" t="s">
        <v>240</v>
      </c>
      <c r="H7" s="136"/>
      <c r="I7" s="128"/>
      <c r="J7" s="136"/>
      <c r="K7" s="136"/>
      <c r="L7" s="136"/>
      <c r="M7" s="136"/>
    </row>
    <row r="8" spans="1:14" ht="15" customHeight="1">
      <c r="A8" s="90">
        <v>1</v>
      </c>
      <c r="B8" s="43" t="s">
        <v>16</v>
      </c>
      <c r="C8" s="65" t="s">
        <v>149</v>
      </c>
      <c r="G8" s="67">
        <v>9120.6756169553155</v>
      </c>
      <c r="H8" s="67"/>
      <c r="I8" s="67">
        <v>11504.720334880973</v>
      </c>
      <c r="J8" s="67">
        <v>11710.07671415713</v>
      </c>
      <c r="K8" s="67">
        <v>11887.588090021465</v>
      </c>
      <c r="L8" s="67">
        <v>11066.575032172366</v>
      </c>
      <c r="M8" s="67">
        <v>11582.331759785706</v>
      </c>
    </row>
    <row r="9" spans="1:14" ht="15" customHeight="1">
      <c r="A9" s="90">
        <v>2</v>
      </c>
      <c r="B9" s="43" t="s">
        <v>18</v>
      </c>
      <c r="C9" s="65" t="s">
        <v>150</v>
      </c>
      <c r="G9" s="67">
        <v>544.89277320402186</v>
      </c>
      <c r="H9" s="67"/>
      <c r="I9" s="67">
        <v>549.33123705369087</v>
      </c>
      <c r="J9" s="67">
        <v>485.57875561925511</v>
      </c>
      <c r="K9" s="67">
        <v>395.9418117970792</v>
      </c>
      <c r="L9" s="67">
        <v>376.68855077146259</v>
      </c>
      <c r="M9" s="67">
        <v>300.59539598913847</v>
      </c>
    </row>
    <row r="10" spans="1:14" ht="15" customHeight="1">
      <c r="A10" s="90">
        <v>3</v>
      </c>
      <c r="B10" s="43" t="s">
        <v>20</v>
      </c>
      <c r="C10" s="65" t="s">
        <v>151</v>
      </c>
      <c r="G10" s="67">
        <v>276.80655855083563</v>
      </c>
      <c r="H10" s="67"/>
      <c r="I10" s="67">
        <v>221.4154913352059</v>
      </c>
      <c r="J10" s="67">
        <v>192.07540836305839</v>
      </c>
      <c r="K10" s="67">
        <v>184.14153028146279</v>
      </c>
      <c r="L10" s="67">
        <v>211.3802897634998</v>
      </c>
      <c r="M10" s="67">
        <v>171.32496904890468</v>
      </c>
    </row>
    <row r="11" spans="1:14" ht="15" customHeight="1">
      <c r="A11" s="90">
        <v>4</v>
      </c>
      <c r="B11" s="43" t="s">
        <v>22</v>
      </c>
      <c r="C11" s="65" t="s">
        <v>152</v>
      </c>
      <c r="G11" s="67">
        <v>169.41480674311657</v>
      </c>
      <c r="H11" s="67"/>
      <c r="I11" s="67">
        <v>256.73679155758151</v>
      </c>
      <c r="J11" s="67">
        <v>321.39640972351089</v>
      </c>
      <c r="K11" s="67">
        <v>32.42913394373025</v>
      </c>
      <c r="L11" s="67">
        <v>19.434374346566905</v>
      </c>
      <c r="M11" s="67">
        <v>26.365022919077127</v>
      </c>
    </row>
    <row r="12" spans="1:14" ht="15" customHeight="1">
      <c r="A12" s="90">
        <v>5</v>
      </c>
      <c r="B12" s="43" t="s">
        <v>24</v>
      </c>
      <c r="C12" s="65" t="s">
        <v>153</v>
      </c>
      <c r="G12" s="67">
        <v>2657.0208198455189</v>
      </c>
      <c r="H12" s="67"/>
      <c r="I12" s="67">
        <v>3846.9880019466727</v>
      </c>
      <c r="J12" s="67">
        <v>3534.726570899033</v>
      </c>
      <c r="K12" s="67">
        <v>4277.1314400797419</v>
      </c>
      <c r="L12" s="67">
        <v>4264.2606844841266</v>
      </c>
      <c r="M12" s="67">
        <v>3626.8053702156894</v>
      </c>
    </row>
    <row r="13" spans="1:14" ht="15" customHeight="1">
      <c r="A13" s="90">
        <v>6</v>
      </c>
      <c r="B13" s="43" t="s">
        <v>26</v>
      </c>
      <c r="C13" s="65" t="s">
        <v>154</v>
      </c>
      <c r="G13" s="67">
        <v>50.18903766213608</v>
      </c>
      <c r="H13" s="67"/>
      <c r="I13" s="67">
        <v>33.774388403371795</v>
      </c>
      <c r="J13" s="67">
        <v>32.811995451223012</v>
      </c>
      <c r="K13" s="67">
        <v>31.7534631878375</v>
      </c>
      <c r="L13" s="67">
        <v>31.146086673054626</v>
      </c>
      <c r="M13" s="67">
        <v>31.641146559643673</v>
      </c>
    </row>
    <row r="14" spans="1:14" ht="15" customHeight="1">
      <c r="A14" s="90">
        <v>7</v>
      </c>
      <c r="B14" s="43" t="s">
        <v>28</v>
      </c>
      <c r="C14" s="65" t="s">
        <v>155</v>
      </c>
      <c r="G14" s="67">
        <v>48898.190576287147</v>
      </c>
      <c r="H14" s="67"/>
      <c r="I14" s="67">
        <v>50763.687602848338</v>
      </c>
      <c r="J14" s="67">
        <v>53496.480820474222</v>
      </c>
      <c r="K14" s="67">
        <v>54622.912747193041</v>
      </c>
      <c r="L14" s="67">
        <v>53076.174959697863</v>
      </c>
      <c r="M14" s="67">
        <v>53492.329331956884</v>
      </c>
    </row>
    <row r="15" spans="1:14" ht="15" customHeight="1">
      <c r="A15" s="90">
        <v>8</v>
      </c>
      <c r="B15" s="43" t="s">
        <v>30</v>
      </c>
      <c r="C15" s="65" t="s">
        <v>156</v>
      </c>
      <c r="G15" s="67">
        <v>13984.885028552404</v>
      </c>
      <c r="H15" s="67"/>
      <c r="I15" s="67">
        <v>14867.199928319273</v>
      </c>
      <c r="J15" s="67">
        <v>13670.009596736681</v>
      </c>
      <c r="K15" s="67">
        <v>14904.275365538191</v>
      </c>
      <c r="L15" s="67">
        <v>14310.5668280919</v>
      </c>
      <c r="M15" s="67">
        <v>13022.224325547795</v>
      </c>
    </row>
    <row r="16" spans="1:14" ht="15" customHeight="1">
      <c r="A16" s="90">
        <v>9</v>
      </c>
      <c r="B16" s="43" t="s">
        <v>32</v>
      </c>
      <c r="C16" s="65" t="s">
        <v>157</v>
      </c>
      <c r="G16" s="67">
        <v>1203.9026883205795</v>
      </c>
      <c r="H16" s="67"/>
      <c r="I16" s="67">
        <v>1688.5327484056713</v>
      </c>
      <c r="J16" s="67">
        <v>2173.7167354675785</v>
      </c>
      <c r="K16" s="67">
        <v>1686.7599645034441</v>
      </c>
      <c r="L16" s="67">
        <v>1725.9422208041228</v>
      </c>
      <c r="M16" s="67">
        <v>1615.5720975533757</v>
      </c>
    </row>
    <row r="17" spans="1:14" ht="15" customHeight="1">
      <c r="A17" s="90">
        <v>10</v>
      </c>
      <c r="B17" s="43" t="s">
        <v>34</v>
      </c>
      <c r="C17" s="65" t="s">
        <v>158</v>
      </c>
      <c r="G17" s="67">
        <v>4775.5764523251619</v>
      </c>
      <c r="H17" s="67"/>
      <c r="I17" s="67">
        <v>6102.4329813636305</v>
      </c>
      <c r="J17" s="67">
        <v>6464.288305766765</v>
      </c>
      <c r="K17" s="67">
        <v>6335.4801250336886</v>
      </c>
      <c r="L17" s="67">
        <v>6292.7284457888954</v>
      </c>
      <c r="M17" s="67">
        <v>6211.4127572276939</v>
      </c>
      <c r="N17" s="39"/>
    </row>
    <row r="18" spans="1:14" ht="15" customHeight="1">
      <c r="A18" s="90">
        <v>11</v>
      </c>
      <c r="B18" s="43" t="s">
        <v>36</v>
      </c>
      <c r="C18" s="65" t="s">
        <v>159</v>
      </c>
      <c r="G18" s="67">
        <v>959.51186189888892</v>
      </c>
      <c r="H18" s="67"/>
      <c r="I18" s="67">
        <v>1318.6872687542509</v>
      </c>
      <c r="J18" s="67">
        <v>1380.5917403868848</v>
      </c>
      <c r="K18" s="67">
        <v>1416.8055094837719</v>
      </c>
      <c r="L18" s="67">
        <v>1303.2283850294648</v>
      </c>
      <c r="M18" s="67">
        <v>938.53431648515345</v>
      </c>
      <c r="N18" s="39"/>
    </row>
    <row r="19" spans="1:14" ht="15" customHeight="1">
      <c r="A19" s="90">
        <v>12</v>
      </c>
      <c r="B19" s="43" t="s">
        <v>38</v>
      </c>
      <c r="C19" s="65" t="s">
        <v>160</v>
      </c>
      <c r="G19" s="67">
        <v>17740.975323496394</v>
      </c>
      <c r="H19" s="67"/>
      <c r="I19" s="67">
        <v>19908.274170490426</v>
      </c>
      <c r="J19" s="67">
        <v>20248.550694159716</v>
      </c>
      <c r="K19" s="67">
        <v>20862.330420391278</v>
      </c>
      <c r="L19" s="67">
        <v>21706.971776308841</v>
      </c>
      <c r="M19" s="67">
        <v>19770.748953984108</v>
      </c>
      <c r="N19" s="39"/>
    </row>
    <row r="20" spans="1:14" ht="15" customHeight="1">
      <c r="A20" s="90">
        <v>13</v>
      </c>
      <c r="B20" s="43" t="s">
        <v>40</v>
      </c>
      <c r="C20" s="65" t="s">
        <v>161</v>
      </c>
      <c r="G20" s="67">
        <v>7678.442434671776</v>
      </c>
      <c r="H20" s="67"/>
      <c r="I20" s="67">
        <v>8742.512672040004</v>
      </c>
      <c r="J20" s="67">
        <v>10634.600658391695</v>
      </c>
      <c r="K20" s="67">
        <v>10046.246363510794</v>
      </c>
      <c r="L20" s="67">
        <v>9536.5898744836268</v>
      </c>
      <c r="M20" s="67">
        <v>8618.3546296987952</v>
      </c>
      <c r="N20" s="39"/>
    </row>
    <row r="21" spans="1:14" ht="15" customHeight="1">
      <c r="A21" s="90">
        <v>14</v>
      </c>
      <c r="B21" s="43" t="s">
        <v>42</v>
      </c>
      <c r="C21" s="65" t="s">
        <v>162</v>
      </c>
      <c r="G21" s="67">
        <v>2848.398800727819</v>
      </c>
      <c r="H21" s="67"/>
      <c r="I21" s="67">
        <v>2559.2728078397472</v>
      </c>
      <c r="J21" s="67">
        <v>3274.899890925315</v>
      </c>
      <c r="K21" s="67">
        <v>3327.170974285897</v>
      </c>
      <c r="L21" s="67">
        <v>3499.0403302831505</v>
      </c>
      <c r="M21" s="67">
        <v>2897.4988423569907</v>
      </c>
      <c r="N21" s="39"/>
    </row>
    <row r="22" spans="1:14" ht="15" customHeight="1">
      <c r="A22" s="90">
        <v>15</v>
      </c>
      <c r="B22" s="43" t="s">
        <v>44</v>
      </c>
      <c r="C22" s="65" t="s">
        <v>163</v>
      </c>
      <c r="G22" s="67">
        <v>3317.7130237777856</v>
      </c>
      <c r="H22" s="67"/>
      <c r="I22" s="67">
        <v>3829.6884138433957</v>
      </c>
      <c r="J22" s="67">
        <v>4242.6091064159609</v>
      </c>
      <c r="K22" s="67">
        <v>3882.9832092050792</v>
      </c>
      <c r="L22" s="67">
        <v>4056.5631162793147</v>
      </c>
      <c r="M22" s="67">
        <v>3964.3543188886702</v>
      </c>
      <c r="N22" s="39"/>
    </row>
    <row r="23" spans="1:14" ht="15" customHeight="1">
      <c r="A23" s="90">
        <v>16</v>
      </c>
      <c r="B23" s="43" t="s">
        <v>46</v>
      </c>
      <c r="C23" s="65" t="s">
        <v>164</v>
      </c>
      <c r="G23" s="67">
        <v>1215.2274931881341</v>
      </c>
      <c r="H23" s="67"/>
      <c r="I23" s="67">
        <v>1438.4478185338539</v>
      </c>
      <c r="J23" s="67">
        <v>1931.0533321507944</v>
      </c>
      <c r="K23" s="67">
        <v>2004.0321856531828</v>
      </c>
      <c r="L23" s="67">
        <v>2108.5712636682233</v>
      </c>
      <c r="M23" s="67">
        <v>2040.8842223932083</v>
      </c>
      <c r="N23" s="39"/>
    </row>
    <row r="24" spans="1:14" ht="15" customHeight="1">
      <c r="A24" s="90">
        <v>17</v>
      </c>
      <c r="B24" s="43" t="s">
        <v>48</v>
      </c>
      <c r="C24" s="65" t="s">
        <v>165</v>
      </c>
      <c r="G24" s="67">
        <v>3178.2342334099349</v>
      </c>
      <c r="H24" s="67"/>
      <c r="I24" s="67">
        <v>3637.3966298188948</v>
      </c>
      <c r="J24" s="67">
        <v>4095.8896150922619</v>
      </c>
      <c r="K24" s="67">
        <v>4253.3964549167194</v>
      </c>
      <c r="L24" s="67">
        <v>4086.6018399017171</v>
      </c>
      <c r="M24" s="67">
        <v>4008.5235113554991</v>
      </c>
      <c r="N24" s="39"/>
    </row>
    <row r="25" spans="1:14" ht="15" customHeight="1" outlineLevel="1">
      <c r="A25" s="90">
        <v>18</v>
      </c>
      <c r="B25" s="43" t="s">
        <v>50</v>
      </c>
      <c r="C25" s="65" t="s">
        <v>166</v>
      </c>
      <c r="G25" s="67">
        <v>0</v>
      </c>
      <c r="H25" s="67"/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39"/>
    </row>
    <row r="26" spans="1:14" ht="15" customHeight="1" outlineLevel="1">
      <c r="A26" s="90">
        <v>19</v>
      </c>
      <c r="B26" s="43" t="s">
        <v>52</v>
      </c>
      <c r="C26" s="65" t="s">
        <v>167</v>
      </c>
      <c r="G26" s="67">
        <v>0</v>
      </c>
      <c r="H26" s="67"/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39"/>
    </row>
    <row r="27" spans="1:14" ht="15" customHeight="1" outlineLevel="1">
      <c r="A27" s="90">
        <v>20</v>
      </c>
      <c r="B27" s="43" t="s">
        <v>54</v>
      </c>
      <c r="C27" s="65" t="s">
        <v>168</v>
      </c>
      <c r="G27" s="67">
        <v>0</v>
      </c>
      <c r="H27" s="67"/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39"/>
    </row>
    <row r="28" spans="1:14" ht="15" customHeight="1">
      <c r="A28" s="90">
        <v>21</v>
      </c>
      <c r="B28" s="43" t="s">
        <v>56</v>
      </c>
      <c r="C28" s="65" t="s">
        <v>169</v>
      </c>
      <c r="G28" s="67">
        <v>1969.3369273855794</v>
      </c>
      <c r="H28" s="67"/>
      <c r="I28" s="67">
        <v>2230.7956369594326</v>
      </c>
      <c r="J28" s="67">
        <v>2698.9141030376904</v>
      </c>
      <c r="K28" s="67">
        <v>2624.7588539155286</v>
      </c>
      <c r="L28" s="67">
        <v>2553.9790842128282</v>
      </c>
      <c r="M28" s="67">
        <v>2394.568613229108</v>
      </c>
      <c r="N28" s="39"/>
    </row>
    <row r="29" spans="1:14" ht="15" customHeight="1">
      <c r="A29" s="90">
        <v>22</v>
      </c>
      <c r="B29" s="43" t="s">
        <v>58</v>
      </c>
      <c r="C29" s="65" t="s">
        <v>170</v>
      </c>
      <c r="G29" s="67">
        <v>3873.5366572179728</v>
      </c>
      <c r="H29" s="67"/>
      <c r="I29" s="67">
        <v>4155.7774374658338</v>
      </c>
      <c r="J29" s="67">
        <v>4597.4090113063075</v>
      </c>
      <c r="K29" s="67">
        <v>4639.4769990009045</v>
      </c>
      <c r="L29" s="67">
        <v>4348.81473659945</v>
      </c>
      <c r="M29" s="67">
        <v>3634.6864753436284</v>
      </c>
      <c r="N29" s="39"/>
    </row>
    <row r="30" spans="1:14" ht="15" customHeight="1">
      <c r="A30" s="90">
        <v>23</v>
      </c>
      <c r="B30" s="43" t="s">
        <v>60</v>
      </c>
      <c r="C30" s="65" t="s">
        <v>171</v>
      </c>
      <c r="G30" s="67">
        <v>2615.2327619632497</v>
      </c>
      <c r="H30" s="67"/>
      <c r="I30" s="67">
        <v>2342.8243806760215</v>
      </c>
      <c r="J30" s="67">
        <v>2729.3321774553774</v>
      </c>
      <c r="K30" s="67">
        <v>2604.9308004924187</v>
      </c>
      <c r="L30" s="67">
        <v>2501.3187436406288</v>
      </c>
      <c r="M30" s="67">
        <v>2484.8138329998865</v>
      </c>
      <c r="N30" s="39"/>
    </row>
    <row r="31" spans="1:14" ht="15" customHeight="1">
      <c r="A31" s="90">
        <v>24</v>
      </c>
      <c r="B31" s="43" t="s">
        <v>62</v>
      </c>
      <c r="C31" s="65" t="s">
        <v>172</v>
      </c>
      <c r="G31" s="67">
        <v>578.58897203201991</v>
      </c>
      <c r="H31" s="67"/>
      <c r="I31" s="67">
        <v>411.17918752774608</v>
      </c>
      <c r="J31" s="67">
        <v>452.39994137325567</v>
      </c>
      <c r="K31" s="67">
        <v>414.01058394398552</v>
      </c>
      <c r="L31" s="67">
        <v>421.44716025110534</v>
      </c>
      <c r="M31" s="67">
        <v>418.91291142865157</v>
      </c>
      <c r="N31" s="39"/>
    </row>
    <row r="32" spans="1:14" ht="15" customHeight="1">
      <c r="A32" s="90">
        <v>25</v>
      </c>
      <c r="B32" s="43" t="s">
        <v>64</v>
      </c>
      <c r="C32" s="65" t="s">
        <v>173</v>
      </c>
      <c r="G32" s="67">
        <v>24074.303509910173</v>
      </c>
      <c r="H32" s="67"/>
      <c r="I32" s="67">
        <v>21469.209046503594</v>
      </c>
      <c r="J32" s="67">
        <v>23905.746567531638</v>
      </c>
      <c r="K32" s="67">
        <v>22013.091799923772</v>
      </c>
      <c r="L32" s="67">
        <v>21112.665887031999</v>
      </c>
      <c r="M32" s="67">
        <v>20245.558598293705</v>
      </c>
      <c r="N32" s="39"/>
    </row>
    <row r="33" spans="1:14" ht="15" customHeight="1">
      <c r="A33" s="90">
        <v>26</v>
      </c>
      <c r="B33" s="43" t="s">
        <v>66</v>
      </c>
      <c r="C33" s="65" t="s">
        <v>174</v>
      </c>
      <c r="G33" s="67">
        <v>652.78993257223897</v>
      </c>
      <c r="H33" s="67"/>
      <c r="I33" s="67">
        <v>825.53698293452089</v>
      </c>
      <c r="J33" s="67">
        <v>833.15797978592207</v>
      </c>
      <c r="K33" s="67">
        <v>836.67007508096253</v>
      </c>
      <c r="L33" s="67">
        <v>809.71240020296875</v>
      </c>
      <c r="M33" s="67">
        <v>762.62291719242285</v>
      </c>
      <c r="N33" s="39"/>
    </row>
    <row r="34" spans="1:14" ht="15" customHeight="1">
      <c r="A34" s="90">
        <v>27</v>
      </c>
      <c r="B34" s="43" t="s">
        <v>68</v>
      </c>
      <c r="C34" s="65" t="s">
        <v>175</v>
      </c>
      <c r="G34" s="67">
        <v>7726.5181236457556</v>
      </c>
      <c r="H34" s="67"/>
      <c r="I34" s="67">
        <v>7371.7978850195241</v>
      </c>
      <c r="J34" s="67">
        <v>7856.1445211301352</v>
      </c>
      <c r="K34" s="67">
        <v>7905.5236154426429</v>
      </c>
      <c r="L34" s="67">
        <v>7773.9762299036156</v>
      </c>
      <c r="M34" s="67">
        <v>7238.4813704513945</v>
      </c>
      <c r="N34" s="39"/>
    </row>
    <row r="35" spans="1:14" ht="15" customHeight="1">
      <c r="A35" s="90">
        <v>28</v>
      </c>
      <c r="B35" s="43" t="s">
        <v>70</v>
      </c>
      <c r="C35" s="65" t="s">
        <v>71</v>
      </c>
      <c r="G35" s="67">
        <v>141.92503100958817</v>
      </c>
      <c r="H35" s="67"/>
      <c r="I35" s="67">
        <v>131.58045079450221</v>
      </c>
      <c r="J35" s="67">
        <v>141.32483825698122</v>
      </c>
      <c r="K35" s="67">
        <v>138.61789264444002</v>
      </c>
      <c r="L35" s="67">
        <v>135.7402595898858</v>
      </c>
      <c r="M35" s="67">
        <v>137.86742777529432</v>
      </c>
      <c r="N35" s="39"/>
    </row>
    <row r="36" spans="1:14" ht="15" customHeight="1">
      <c r="A36" s="90">
        <v>29</v>
      </c>
      <c r="B36" s="43" t="s">
        <v>72</v>
      </c>
      <c r="C36" s="65" t="s">
        <v>176</v>
      </c>
      <c r="G36" s="67">
        <v>105983.71102797949</v>
      </c>
      <c r="H36" s="67"/>
      <c r="I36" s="67">
        <v>109579.63425216734</v>
      </c>
      <c r="J36" s="67">
        <v>109418.04322175769</v>
      </c>
      <c r="K36" s="67">
        <v>105581.16013954156</v>
      </c>
      <c r="L36" s="67">
        <v>106909.86912689399</v>
      </c>
      <c r="M36" s="67">
        <v>98442.181520057566</v>
      </c>
      <c r="N36" s="39"/>
    </row>
    <row r="37" spans="1:14" ht="15" customHeight="1">
      <c r="A37" s="90">
        <v>30</v>
      </c>
      <c r="B37" s="43" t="s">
        <v>74</v>
      </c>
      <c r="C37" s="65" t="s">
        <v>177</v>
      </c>
      <c r="G37" s="67">
        <v>0</v>
      </c>
      <c r="H37" s="67"/>
      <c r="I37" s="67">
        <v>0</v>
      </c>
      <c r="J37" s="67">
        <v>0</v>
      </c>
      <c r="K37" s="67">
        <v>14.247014481244443</v>
      </c>
      <c r="L37" s="67">
        <v>17.687030364317174</v>
      </c>
      <c r="M37" s="67">
        <v>44.361166971081261</v>
      </c>
      <c r="N37" s="39"/>
    </row>
    <row r="38" spans="1:14" ht="15" customHeight="1">
      <c r="A38" s="90">
        <v>31</v>
      </c>
      <c r="B38" s="43" t="s">
        <v>76</v>
      </c>
      <c r="C38" s="65" t="s">
        <v>178</v>
      </c>
      <c r="G38" s="67">
        <v>4703.7005068684157</v>
      </c>
      <c r="H38" s="67"/>
      <c r="I38" s="67">
        <v>4579.4883423353331</v>
      </c>
      <c r="J38" s="67">
        <v>4572.6726375883336</v>
      </c>
      <c r="K38" s="67">
        <v>4301.5154768148141</v>
      </c>
      <c r="L38" s="67">
        <v>4535.9663884060537</v>
      </c>
      <c r="M38" s="67">
        <v>4207.283264591415</v>
      </c>
      <c r="N38" s="39"/>
    </row>
    <row r="39" spans="1:14" ht="15" customHeight="1">
      <c r="A39" s="90">
        <v>32</v>
      </c>
      <c r="B39" s="43" t="s">
        <v>78</v>
      </c>
      <c r="C39" s="65" t="s">
        <v>179</v>
      </c>
      <c r="G39" s="67">
        <v>4328.0621974221831</v>
      </c>
      <c r="H39" s="67"/>
      <c r="I39" s="67">
        <v>4596.1413662364303</v>
      </c>
      <c r="J39" s="67">
        <v>4307.6358015965106</v>
      </c>
      <c r="K39" s="67">
        <v>4254.1068089496484</v>
      </c>
      <c r="L39" s="67">
        <v>4318.8144285482713</v>
      </c>
      <c r="M39" s="67">
        <v>4120.8324069707587</v>
      </c>
      <c r="N39" s="39"/>
    </row>
    <row r="40" spans="1:14" ht="15" customHeight="1">
      <c r="A40" s="90">
        <v>33</v>
      </c>
      <c r="B40" s="43" t="s">
        <v>80</v>
      </c>
      <c r="C40" s="65" t="s">
        <v>180</v>
      </c>
      <c r="G40" s="67">
        <v>0</v>
      </c>
      <c r="H40" s="67"/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39"/>
    </row>
    <row r="41" spans="1:14" ht="15" customHeight="1">
      <c r="A41" s="90">
        <v>34</v>
      </c>
      <c r="B41" s="43" t="s">
        <v>82</v>
      </c>
      <c r="C41" s="65" t="s">
        <v>181</v>
      </c>
      <c r="G41" s="67">
        <v>1488.2473664234021</v>
      </c>
      <c r="H41" s="67"/>
      <c r="I41" s="67">
        <v>1520.8643751940749</v>
      </c>
      <c r="J41" s="67">
        <v>1585.869648355575</v>
      </c>
      <c r="K41" s="67">
        <v>1515.9617194733491</v>
      </c>
      <c r="L41" s="67">
        <v>1464.8334870024598</v>
      </c>
      <c r="M41" s="67">
        <v>1460.1944616018652</v>
      </c>
      <c r="N41" s="39"/>
    </row>
    <row r="42" spans="1:14" ht="15" customHeight="1">
      <c r="A42" s="90">
        <v>35</v>
      </c>
      <c r="B42" s="43" t="s">
        <v>84</v>
      </c>
      <c r="C42" s="65" t="s">
        <v>182</v>
      </c>
      <c r="G42" s="67">
        <v>5269.8806439164582</v>
      </c>
      <c r="H42" s="67"/>
      <c r="I42" s="67">
        <v>5343.83530199714</v>
      </c>
      <c r="J42" s="67">
        <v>4201.6099738750345</v>
      </c>
      <c r="K42" s="67">
        <v>3657.2611350254206</v>
      </c>
      <c r="L42" s="67">
        <v>3664.2172947252811</v>
      </c>
      <c r="M42" s="67">
        <v>3893.4494234844233</v>
      </c>
      <c r="N42" s="39"/>
    </row>
    <row r="43" spans="1:14" ht="15" customHeight="1">
      <c r="A43" s="90">
        <v>36</v>
      </c>
      <c r="B43" s="43" t="s">
        <v>86</v>
      </c>
      <c r="C43" s="65" t="s">
        <v>183</v>
      </c>
      <c r="G43" s="67">
        <v>4322.2883448306384</v>
      </c>
      <c r="H43" s="67"/>
      <c r="I43" s="67">
        <v>8973.412259880477</v>
      </c>
      <c r="J43" s="67">
        <v>9075.0038240065314</v>
      </c>
      <c r="K43" s="67">
        <v>8115.4043940054289</v>
      </c>
      <c r="L43" s="67">
        <v>8670.283788508119</v>
      </c>
      <c r="M43" s="67">
        <v>8883.9569352337985</v>
      </c>
      <c r="N43" s="39"/>
    </row>
    <row r="44" spans="1:14" ht="15" customHeight="1">
      <c r="A44" s="90">
        <v>37</v>
      </c>
      <c r="B44" s="43" t="s">
        <v>88</v>
      </c>
      <c r="C44" s="65" t="s">
        <v>184</v>
      </c>
      <c r="G44" s="67">
        <v>27800.404159292466</v>
      </c>
      <c r="H44" s="67"/>
      <c r="I44" s="67">
        <v>27893.688754143484</v>
      </c>
      <c r="J44" s="67">
        <v>24632.453220893938</v>
      </c>
      <c r="K44" s="67">
        <v>24313.558470288288</v>
      </c>
      <c r="L44" s="67">
        <v>25004.831326403346</v>
      </c>
      <c r="M44" s="67">
        <v>25003.035025216006</v>
      </c>
      <c r="N44" s="39"/>
    </row>
    <row r="45" spans="1:14" ht="15" customHeight="1">
      <c r="A45" s="90">
        <v>38</v>
      </c>
      <c r="B45" s="43" t="s">
        <v>90</v>
      </c>
      <c r="C45" s="65" t="s">
        <v>185</v>
      </c>
      <c r="G45" s="67">
        <v>10636.754895886277</v>
      </c>
      <c r="H45" s="67"/>
      <c r="I45" s="67">
        <v>10138.055137430116</v>
      </c>
      <c r="J45" s="67">
        <v>10366.961300553214</v>
      </c>
      <c r="K45" s="67">
        <v>10174.309449581986</v>
      </c>
      <c r="L45" s="67">
        <v>10046.529191503701</v>
      </c>
      <c r="M45" s="67">
        <v>9837.8137634109735</v>
      </c>
      <c r="N45" s="39"/>
    </row>
    <row r="46" spans="1:14" ht="15" customHeight="1">
      <c r="A46" s="90">
        <v>39</v>
      </c>
      <c r="B46" s="43" t="s">
        <v>92</v>
      </c>
      <c r="C46" s="65" t="s">
        <v>186</v>
      </c>
      <c r="G46" s="67">
        <v>1176.0538223770482</v>
      </c>
      <c r="H46" s="67"/>
      <c r="I46" s="67">
        <v>1844.8383293261936</v>
      </c>
      <c r="J46" s="67">
        <v>2072.2603759537938</v>
      </c>
      <c r="K46" s="67">
        <v>2441.066705192387</v>
      </c>
      <c r="L46" s="67">
        <v>2134.4784206456525</v>
      </c>
      <c r="M46" s="67">
        <v>4617.6213678865515</v>
      </c>
      <c r="N46" s="39"/>
    </row>
    <row r="47" spans="1:14" ht="15" customHeight="1">
      <c r="A47" s="90">
        <v>40</v>
      </c>
      <c r="B47" s="43" t="s">
        <v>94</v>
      </c>
      <c r="C47" s="65" t="s">
        <v>187</v>
      </c>
      <c r="G47" s="67">
        <v>17614.812295546421</v>
      </c>
      <c r="H47" s="67"/>
      <c r="I47" s="67">
        <v>22472.32490731042</v>
      </c>
      <c r="J47" s="67">
        <v>22076.999743546483</v>
      </c>
      <c r="K47" s="67">
        <v>23815.861833327344</v>
      </c>
      <c r="L47" s="67">
        <v>24958.745702524742</v>
      </c>
      <c r="M47" s="67">
        <v>23210.032024512846</v>
      </c>
      <c r="N47" s="39"/>
    </row>
    <row r="48" spans="1:14" ht="15" customHeight="1">
      <c r="A48" s="90">
        <v>41</v>
      </c>
      <c r="B48" s="43" t="s">
        <v>96</v>
      </c>
      <c r="C48" s="65" t="s">
        <v>188</v>
      </c>
      <c r="G48" s="67">
        <v>762.41138450040626</v>
      </c>
      <c r="H48" s="67"/>
      <c r="I48" s="67">
        <v>745.42339774333652</v>
      </c>
      <c r="J48" s="67">
        <v>755.61087453823222</v>
      </c>
      <c r="K48" s="67">
        <v>812.11238945657169</v>
      </c>
      <c r="L48" s="67">
        <v>888.51996551043032</v>
      </c>
      <c r="M48" s="67">
        <v>819.09550653373844</v>
      </c>
      <c r="N48" s="39"/>
    </row>
    <row r="49" spans="1:14" ht="15" customHeight="1">
      <c r="A49" s="90">
        <v>42</v>
      </c>
      <c r="B49" s="43" t="s">
        <v>98</v>
      </c>
      <c r="C49" s="65" t="s">
        <v>189</v>
      </c>
      <c r="G49" s="67">
        <v>714.10002049884815</v>
      </c>
      <c r="H49" s="67"/>
      <c r="I49" s="67">
        <v>702.01919091411889</v>
      </c>
      <c r="J49" s="67">
        <v>627.66657907151045</v>
      </c>
      <c r="K49" s="67">
        <v>616.61310344897481</v>
      </c>
      <c r="L49" s="67">
        <v>640.41756264510173</v>
      </c>
      <c r="M49" s="67">
        <v>766.56181494079613</v>
      </c>
      <c r="N49" s="39"/>
    </row>
    <row r="50" spans="1:14" ht="15" customHeight="1">
      <c r="A50" s="90">
        <v>43</v>
      </c>
      <c r="B50" s="43" t="s">
        <v>100</v>
      </c>
      <c r="C50" s="65" t="s">
        <v>190</v>
      </c>
      <c r="G50" s="67">
        <v>18517.716244465941</v>
      </c>
      <c r="H50" s="67"/>
      <c r="I50" s="67">
        <v>20616.922486856685</v>
      </c>
      <c r="J50" s="67">
        <v>20060.387339386412</v>
      </c>
      <c r="K50" s="67">
        <v>19469.362620311527</v>
      </c>
      <c r="L50" s="67">
        <v>20102.731316973845</v>
      </c>
      <c r="M50" s="67">
        <v>19230.066900205336</v>
      </c>
      <c r="N50" s="39"/>
    </row>
    <row r="51" spans="1:14" ht="15" customHeight="1">
      <c r="A51" s="90">
        <v>44</v>
      </c>
      <c r="B51" s="43" t="s">
        <v>9</v>
      </c>
      <c r="C51" s="65" t="s">
        <v>139</v>
      </c>
      <c r="G51" s="67">
        <v>10490.009852852365</v>
      </c>
      <c r="H51" s="67"/>
      <c r="I51" s="67">
        <v>8461.0685457217369</v>
      </c>
      <c r="J51" s="67">
        <v>8917.9435118645106</v>
      </c>
      <c r="K51" s="67">
        <v>8687.7313572116345</v>
      </c>
      <c r="L51" s="67">
        <v>8216.2054984971655</v>
      </c>
      <c r="M51" s="67">
        <v>7922.2477286397934</v>
      </c>
      <c r="N51" s="39"/>
    </row>
    <row r="52" spans="1:14" ht="15" customHeight="1">
      <c r="A52" s="90">
        <v>45</v>
      </c>
      <c r="B52" s="43" t="s">
        <v>103</v>
      </c>
      <c r="C52" s="65" t="s">
        <v>140</v>
      </c>
      <c r="G52" s="67">
        <v>6024.8964214721045</v>
      </c>
      <c r="H52" s="67"/>
      <c r="I52" s="67">
        <v>6074.9464491862573</v>
      </c>
      <c r="J52" s="67">
        <v>5954.29884876694</v>
      </c>
      <c r="K52" s="67">
        <v>5520.0348692997377</v>
      </c>
      <c r="L52" s="67">
        <v>5570.3619524635005</v>
      </c>
      <c r="M52" s="67">
        <v>5355.5345365579087</v>
      </c>
      <c r="N52" s="39"/>
    </row>
    <row r="53" spans="1:14" ht="15" customHeight="1">
      <c r="A53" s="90">
        <v>46</v>
      </c>
      <c r="B53" s="43" t="s">
        <v>105</v>
      </c>
      <c r="C53" s="65" t="s">
        <v>191</v>
      </c>
      <c r="G53" s="67">
        <v>9987.39136401012</v>
      </c>
      <c r="H53" s="67"/>
      <c r="I53" s="67">
        <v>13243.761875460958</v>
      </c>
      <c r="J53" s="67">
        <v>12780.267460768631</v>
      </c>
      <c r="K53" s="67">
        <v>12547.685595825966</v>
      </c>
      <c r="L53" s="67">
        <v>12118.462277769811</v>
      </c>
      <c r="M53" s="67">
        <v>12365.616580295202</v>
      </c>
      <c r="N53" s="39"/>
    </row>
    <row r="54" spans="1:14" ht="15" customHeight="1">
      <c r="A54" s="90">
        <v>47</v>
      </c>
      <c r="B54" s="43" t="s">
        <v>107</v>
      </c>
      <c r="C54" s="65" t="s">
        <v>192</v>
      </c>
      <c r="G54" s="67">
        <v>470.86105805380595</v>
      </c>
      <c r="H54" s="67"/>
      <c r="I54" s="67">
        <v>436.96909944579198</v>
      </c>
      <c r="J54" s="67">
        <v>429.73886844209801</v>
      </c>
      <c r="K54" s="67">
        <v>405.20123908639874</v>
      </c>
      <c r="L54" s="67">
        <v>429.01690271024125</v>
      </c>
      <c r="M54" s="67">
        <v>426.86676723338741</v>
      </c>
      <c r="N54" s="39"/>
    </row>
    <row r="55" spans="1:14" ht="15" customHeight="1">
      <c r="A55" s="90">
        <v>48</v>
      </c>
      <c r="B55" s="43" t="s">
        <v>109</v>
      </c>
      <c r="C55" s="65" t="s">
        <v>193</v>
      </c>
      <c r="G55" s="67">
        <v>1934.4497428910479</v>
      </c>
      <c r="H55" s="67"/>
      <c r="I55" s="67">
        <v>2330.2768339083977</v>
      </c>
      <c r="J55" s="67">
        <v>2298.4600913958657</v>
      </c>
      <c r="K55" s="67">
        <v>2136.494275203007</v>
      </c>
      <c r="L55" s="67">
        <v>2105.1279293221492</v>
      </c>
      <c r="M55" s="67">
        <v>2123.5212599509364</v>
      </c>
      <c r="N55" s="39"/>
    </row>
    <row r="56" spans="1:14" ht="15" customHeight="1">
      <c r="A56" s="90">
        <v>49</v>
      </c>
      <c r="B56" s="43" t="s">
        <v>111</v>
      </c>
      <c r="C56" s="65" t="s">
        <v>194</v>
      </c>
      <c r="G56" s="67">
        <v>1893.2367835111661</v>
      </c>
      <c r="H56" s="67"/>
      <c r="I56" s="67">
        <v>929.35866967140521</v>
      </c>
      <c r="J56" s="67">
        <v>703.30267869220188</v>
      </c>
      <c r="K56" s="67">
        <v>657.9682290283879</v>
      </c>
      <c r="L56" s="67">
        <v>734.69213317791309</v>
      </c>
      <c r="M56" s="67">
        <v>726.64253535084924</v>
      </c>
      <c r="N56" s="39"/>
    </row>
    <row r="57" spans="1:14" ht="15" customHeight="1">
      <c r="A57" s="90">
        <v>50</v>
      </c>
      <c r="B57" s="43" t="s">
        <v>113</v>
      </c>
      <c r="C57" s="65" t="s">
        <v>146</v>
      </c>
      <c r="G57" s="67">
        <v>2339.641230460089</v>
      </c>
      <c r="H57" s="67"/>
      <c r="I57" s="67">
        <v>1716.5284765851325</v>
      </c>
      <c r="J57" s="67">
        <v>1546.9712061243376</v>
      </c>
      <c r="K57" s="67">
        <v>1499.1642740734305</v>
      </c>
      <c r="L57" s="67">
        <v>1559.445409163362</v>
      </c>
      <c r="M57" s="67">
        <v>1458.599405418915</v>
      </c>
      <c r="N57" s="39"/>
    </row>
    <row r="58" spans="1:14" ht="15" customHeight="1">
      <c r="A58" s="90">
        <v>51</v>
      </c>
      <c r="B58" s="43" t="s">
        <v>115</v>
      </c>
      <c r="C58" s="65" t="s">
        <v>147</v>
      </c>
      <c r="G58" s="67">
        <v>6735.4506353209326</v>
      </c>
      <c r="H58" s="67"/>
      <c r="I58" s="67">
        <v>7559.4853859681989</v>
      </c>
      <c r="J58" s="67">
        <v>7395.8316440564195</v>
      </c>
      <c r="K58" s="67">
        <v>7283.1169347992509</v>
      </c>
      <c r="L58" s="67">
        <v>7323.0302029227041</v>
      </c>
      <c r="M58" s="67">
        <v>7208.4850966758668</v>
      </c>
      <c r="N58" s="39"/>
    </row>
    <row r="59" spans="1:14" ht="15" customHeight="1">
      <c r="A59" s="90">
        <v>52</v>
      </c>
      <c r="B59" s="43" t="s">
        <v>117</v>
      </c>
      <c r="C59" s="65" t="s">
        <v>118</v>
      </c>
      <c r="G59" s="67">
        <v>10877.335057932767</v>
      </c>
      <c r="H59" s="67"/>
      <c r="I59" s="67">
        <v>11809.416419480067</v>
      </c>
      <c r="J59" s="67">
        <v>11117.991763434382</v>
      </c>
      <c r="K59" s="67">
        <v>10926.098622370568</v>
      </c>
      <c r="L59" s="67">
        <v>11109.900548793785</v>
      </c>
      <c r="M59" s="67">
        <v>9647.2220054338777</v>
      </c>
      <c r="N59" s="39"/>
    </row>
    <row r="60" spans="1:14" ht="15" customHeight="1">
      <c r="A60" s="90">
        <v>53</v>
      </c>
      <c r="B60" s="45"/>
      <c r="C60" s="66" t="s">
        <v>119</v>
      </c>
      <c r="G60" s="68">
        <f>SUM(G8:G59)</f>
        <v>414323.70450186596</v>
      </c>
      <c r="H60" s="68"/>
      <c r="I60" s="68">
        <f t="shared" ref="I60:M60" si="0">SUM(I8:I59)</f>
        <v>441776.26015227922</v>
      </c>
      <c r="J60" s="68">
        <f t="shared" si="0"/>
        <v>446001.76610472711</v>
      </c>
      <c r="K60" s="68">
        <f t="shared" si="0"/>
        <v>440074.49606626813</v>
      </c>
      <c r="L60" s="68">
        <f t="shared" si="0"/>
        <v>439854.28644545656</v>
      </c>
      <c r="M60" s="68">
        <f t="shared" si="0"/>
        <v>421408.23461585428</v>
      </c>
      <c r="N60" s="39"/>
    </row>
    <row r="61" spans="1:14" ht="7.5" hidden="1" customHeight="1" outlineLevel="1">
      <c r="A61" s="90"/>
      <c r="C61" s="42"/>
      <c r="G61" s="50"/>
      <c r="H61" s="50"/>
      <c r="I61" s="50"/>
      <c r="J61" s="50"/>
      <c r="K61" s="50"/>
      <c r="L61" s="50"/>
      <c r="M61" s="50"/>
      <c r="N61" s="39"/>
    </row>
    <row r="62" spans="1:14" ht="15" hidden="1" customHeight="1" outlineLevel="1">
      <c r="A62" s="90"/>
      <c r="B62" s="148"/>
      <c r="C62" s="172" t="s">
        <v>321</v>
      </c>
      <c r="G62" s="196">
        <f>SUM(G63:G66)</f>
        <v>126551.12197806452</v>
      </c>
      <c r="H62" s="196"/>
      <c r="I62" s="196">
        <f t="shared" ref="I62:M62" si="1">SUM(I63:I66)</f>
        <v>133591.63321616201</v>
      </c>
      <c r="J62" s="196">
        <f t="shared" si="1"/>
        <v>133522.71689653996</v>
      </c>
      <c r="K62" s="196">
        <f t="shared" si="1"/>
        <v>130767.29814843755</v>
      </c>
      <c r="L62" s="196">
        <f t="shared" si="1"/>
        <v>132918.22299239784</v>
      </c>
      <c r="M62" s="196">
        <f t="shared" si="1"/>
        <v>121910.46203414752</v>
      </c>
      <c r="N62" s="39"/>
    </row>
    <row r="63" spans="1:14" ht="15" hidden="1" customHeight="1" outlineLevel="1">
      <c r="A63" s="90"/>
      <c r="B63" s="90">
        <v>5</v>
      </c>
      <c r="C63" s="169" t="s">
        <v>152</v>
      </c>
      <c r="G63" s="195">
        <f>G11</f>
        <v>169.41480674311657</v>
      </c>
      <c r="H63" s="195"/>
      <c r="I63" s="195">
        <f t="shared" ref="I63:M64" si="2">I11</f>
        <v>256.73679155758151</v>
      </c>
      <c r="J63" s="195">
        <f t="shared" si="2"/>
        <v>321.39640972351089</v>
      </c>
      <c r="K63" s="195">
        <f t="shared" si="2"/>
        <v>32.42913394373025</v>
      </c>
      <c r="L63" s="195">
        <f t="shared" si="2"/>
        <v>19.434374346566905</v>
      </c>
      <c r="M63" s="195">
        <f t="shared" si="2"/>
        <v>26.365022919077127</v>
      </c>
      <c r="N63" s="39"/>
    </row>
    <row r="64" spans="1:14" ht="15" hidden="1" customHeight="1" outlineLevel="1">
      <c r="A64" s="90"/>
      <c r="B64" s="90">
        <v>6</v>
      </c>
      <c r="C64" s="169" t="s">
        <v>322</v>
      </c>
      <c r="G64" s="195">
        <f>G12</f>
        <v>2657.0208198455189</v>
      </c>
      <c r="H64" s="195"/>
      <c r="I64" s="195">
        <f t="shared" si="2"/>
        <v>3846.9880019466727</v>
      </c>
      <c r="J64" s="195">
        <f t="shared" si="2"/>
        <v>3534.726570899033</v>
      </c>
      <c r="K64" s="195">
        <f t="shared" si="2"/>
        <v>4277.1314400797419</v>
      </c>
      <c r="L64" s="195">
        <f t="shared" si="2"/>
        <v>4264.2606844841266</v>
      </c>
      <c r="M64" s="195">
        <f t="shared" si="2"/>
        <v>3626.8053702156894</v>
      </c>
      <c r="N64" s="39"/>
    </row>
    <row r="65" spans="1:14" ht="15" hidden="1" customHeight="1" outlineLevel="1">
      <c r="A65" s="90"/>
      <c r="B65" s="90">
        <v>19</v>
      </c>
      <c r="C65" s="169" t="s">
        <v>323</v>
      </c>
      <c r="G65" s="195">
        <f>G19</f>
        <v>17740.975323496394</v>
      </c>
      <c r="H65" s="195"/>
      <c r="I65" s="195">
        <f>I19</f>
        <v>19908.274170490426</v>
      </c>
      <c r="J65" s="195">
        <f>J19</f>
        <v>20248.550694159716</v>
      </c>
      <c r="K65" s="195">
        <f>K19</f>
        <v>20862.330420391278</v>
      </c>
      <c r="L65" s="195">
        <f>L19</f>
        <v>21706.971776308841</v>
      </c>
      <c r="M65" s="195">
        <f>M19</f>
        <v>19770.748953984108</v>
      </c>
      <c r="N65" s="39"/>
    </row>
    <row r="66" spans="1:14" ht="15" hidden="1" customHeight="1" outlineLevel="1">
      <c r="A66" s="90"/>
      <c r="B66" s="90">
        <v>35</v>
      </c>
      <c r="C66" s="169" t="s">
        <v>324</v>
      </c>
      <c r="G66" s="195">
        <f>G36+G37</f>
        <v>105983.71102797949</v>
      </c>
      <c r="H66" s="195"/>
      <c r="I66" s="195">
        <f>I36+I37</f>
        <v>109579.63425216734</v>
      </c>
      <c r="J66" s="195">
        <f>J36+J37</f>
        <v>109418.04322175769</v>
      </c>
      <c r="K66" s="195">
        <f>K36+K37</f>
        <v>105595.4071540228</v>
      </c>
      <c r="L66" s="195">
        <f>L36+L37</f>
        <v>106927.55615725831</v>
      </c>
      <c r="M66" s="195">
        <f>M36+M37</f>
        <v>98486.542687028646</v>
      </c>
      <c r="N66" s="39"/>
    </row>
    <row r="67" spans="1:14" ht="15" hidden="1" customHeight="1" outlineLevel="1">
      <c r="A67" s="90"/>
      <c r="B67" s="148"/>
      <c r="C67" s="172" t="s">
        <v>325</v>
      </c>
      <c r="G67" s="196">
        <f>G60-G62-G77</f>
        <v>144388.57900213689</v>
      </c>
      <c r="H67" s="196"/>
      <c r="I67" s="196">
        <f>I60-I62-I77</f>
        <v>150775.28967365678</v>
      </c>
      <c r="J67" s="196">
        <f>J60-J62-J77</f>
        <v>161571.78445286452</v>
      </c>
      <c r="K67" s="196">
        <f>K60-K62-K77</f>
        <v>160458.08389187127</v>
      </c>
      <c r="L67" s="196">
        <f>L60-L62-L77</f>
        <v>155875.41811324714</v>
      </c>
      <c r="M67" s="196">
        <f>M60-M62-M77</f>
        <v>150420.37703615293</v>
      </c>
      <c r="N67" s="39"/>
    </row>
    <row r="68" spans="1:14" ht="15" hidden="1" customHeight="1" outlineLevel="1">
      <c r="A68" s="90"/>
      <c r="B68" s="150" t="s">
        <v>16</v>
      </c>
      <c r="C68" s="169" t="s">
        <v>326</v>
      </c>
      <c r="G68" s="195">
        <f>G8</f>
        <v>9120.6756169553155</v>
      </c>
      <c r="H68" s="195"/>
      <c r="I68" s="195">
        <f>I8</f>
        <v>11504.720334880973</v>
      </c>
      <c r="J68" s="195">
        <f>J8</f>
        <v>11710.07671415713</v>
      </c>
      <c r="K68" s="195">
        <f>K8</f>
        <v>11887.588090021465</v>
      </c>
      <c r="L68" s="195">
        <f>L8</f>
        <v>11066.575032172366</v>
      </c>
      <c r="M68" s="195">
        <f>M8</f>
        <v>11582.331759785706</v>
      </c>
      <c r="N68" s="39"/>
    </row>
    <row r="69" spans="1:14" ht="15" hidden="1" customHeight="1" outlineLevel="1">
      <c r="A69" s="90"/>
      <c r="B69" s="151" t="s">
        <v>28</v>
      </c>
      <c r="C69" s="169" t="s">
        <v>327</v>
      </c>
      <c r="G69" s="195">
        <f>G14</f>
        <v>48898.190576287147</v>
      </c>
      <c r="H69" s="195"/>
      <c r="I69" s="195">
        <f t="shared" ref="I69:M70" si="3">I14</f>
        <v>50763.687602848338</v>
      </c>
      <c r="J69" s="195">
        <f t="shared" si="3"/>
        <v>53496.480820474222</v>
      </c>
      <c r="K69" s="195">
        <f t="shared" si="3"/>
        <v>54622.912747193041</v>
      </c>
      <c r="L69" s="195">
        <f t="shared" si="3"/>
        <v>53076.174959697863</v>
      </c>
      <c r="M69" s="195">
        <f t="shared" si="3"/>
        <v>53492.329331956884</v>
      </c>
      <c r="N69" s="39"/>
    </row>
    <row r="70" spans="1:14" ht="15" hidden="1" customHeight="1" outlineLevel="1">
      <c r="A70" s="90"/>
      <c r="B70" s="90" t="s">
        <v>30</v>
      </c>
      <c r="C70" s="169" t="s">
        <v>328</v>
      </c>
      <c r="G70" s="195">
        <f>G15</f>
        <v>13984.885028552404</v>
      </c>
      <c r="H70" s="195"/>
      <c r="I70" s="195">
        <f t="shared" si="3"/>
        <v>14867.199928319273</v>
      </c>
      <c r="J70" s="195">
        <f t="shared" si="3"/>
        <v>13670.009596736681</v>
      </c>
      <c r="K70" s="195">
        <f t="shared" si="3"/>
        <v>14904.275365538191</v>
      </c>
      <c r="L70" s="195">
        <f t="shared" si="3"/>
        <v>14310.5668280919</v>
      </c>
      <c r="M70" s="195">
        <f t="shared" si="3"/>
        <v>13022.224325547795</v>
      </c>
      <c r="N70" s="39"/>
    </row>
    <row r="71" spans="1:14" ht="15" hidden="1" customHeight="1" outlineLevel="1">
      <c r="A71" s="90"/>
      <c r="B71" s="90" t="s">
        <v>329</v>
      </c>
      <c r="C71" s="65" t="s">
        <v>330</v>
      </c>
      <c r="G71" s="195">
        <f>SUM(G20:G21)</f>
        <v>10526.841235399595</v>
      </c>
      <c r="H71" s="195"/>
      <c r="I71" s="195">
        <f>SUM(I20:I21)</f>
        <v>11301.785479879751</v>
      </c>
      <c r="J71" s="195">
        <f>SUM(J20:J21)</f>
        <v>13909.50054931701</v>
      </c>
      <c r="K71" s="195">
        <f>SUM(K20:K21)</f>
        <v>13373.417337796691</v>
      </c>
      <c r="L71" s="195">
        <f>SUM(L20:L21)</f>
        <v>13035.630204766778</v>
      </c>
      <c r="M71" s="195">
        <f>SUM(M20:M21)</f>
        <v>11515.853472055785</v>
      </c>
      <c r="N71" s="39"/>
    </row>
    <row r="72" spans="1:14" ht="15" hidden="1" customHeight="1" outlineLevel="1">
      <c r="A72" s="90"/>
      <c r="B72" s="90">
        <v>22.23</v>
      </c>
      <c r="C72" s="65" t="s">
        <v>331</v>
      </c>
      <c r="G72" s="195">
        <f>SUM(G22:G24)</f>
        <v>7711.1747503758543</v>
      </c>
      <c r="H72" s="195"/>
      <c r="I72" s="195">
        <f>SUM(I22:I24)</f>
        <v>8905.5328621961453</v>
      </c>
      <c r="J72" s="195">
        <f>SUM(J22:J24)</f>
        <v>10269.552053659017</v>
      </c>
      <c r="K72" s="195">
        <f>SUM(K22:K24)</f>
        <v>10140.411849774981</v>
      </c>
      <c r="L72" s="195">
        <f>SUM(L22:L24)</f>
        <v>10251.736219849256</v>
      </c>
      <c r="M72" s="195">
        <f>SUM(M22:M24)</f>
        <v>10013.762052637378</v>
      </c>
      <c r="N72" s="39"/>
    </row>
    <row r="73" spans="1:14" ht="15" hidden="1" customHeight="1" outlineLevel="1">
      <c r="A73" s="90"/>
      <c r="B73" s="90">
        <v>26.27</v>
      </c>
      <c r="C73" s="212" t="s">
        <v>332</v>
      </c>
      <c r="G73" s="195">
        <f>SUM(G29:G30)</f>
        <v>6488.7694191812225</v>
      </c>
      <c r="H73" s="195"/>
      <c r="I73" s="195">
        <f>SUM(I29:I30)</f>
        <v>6498.6018181418549</v>
      </c>
      <c r="J73" s="195">
        <f>SUM(J29:J30)</f>
        <v>7326.7411887616854</v>
      </c>
      <c r="K73" s="195">
        <f>SUM(K29:K30)</f>
        <v>7244.4077994933232</v>
      </c>
      <c r="L73" s="195">
        <f>SUM(L29:L30)</f>
        <v>6850.1334802400788</v>
      </c>
      <c r="M73" s="195">
        <f>SUM(M29:M30)</f>
        <v>6119.5003083435149</v>
      </c>
      <c r="N73" s="39"/>
    </row>
    <row r="74" spans="1:14" ht="15" hidden="1" customHeight="1" outlineLevel="1">
      <c r="A74" s="90"/>
      <c r="B74" s="90">
        <v>29</v>
      </c>
      <c r="C74" s="65" t="s">
        <v>333</v>
      </c>
      <c r="G74" s="195">
        <f>G32</f>
        <v>24074.303509910173</v>
      </c>
      <c r="H74" s="195"/>
      <c r="I74" s="195">
        <f>I32</f>
        <v>21469.209046503594</v>
      </c>
      <c r="J74" s="195">
        <f>J32</f>
        <v>23905.746567531638</v>
      </c>
      <c r="K74" s="195">
        <f>K32</f>
        <v>22013.091799923772</v>
      </c>
      <c r="L74" s="195">
        <f>L32</f>
        <v>21112.665887031999</v>
      </c>
      <c r="M74" s="195">
        <f>M32</f>
        <v>20245.558598293705</v>
      </c>
      <c r="N74" s="39"/>
    </row>
    <row r="75" spans="1:14" ht="15" hidden="1" customHeight="1" outlineLevel="1">
      <c r="A75" s="90"/>
      <c r="B75" s="90" t="s">
        <v>68</v>
      </c>
      <c r="C75" s="169" t="s">
        <v>334</v>
      </c>
      <c r="G75" s="195">
        <f>G34</f>
        <v>7726.5181236457556</v>
      </c>
      <c r="H75" s="195"/>
      <c r="I75" s="195">
        <f>I34</f>
        <v>7371.7978850195241</v>
      </c>
      <c r="J75" s="195">
        <f>J34</f>
        <v>7856.1445211301352</v>
      </c>
      <c r="K75" s="195">
        <f>K34</f>
        <v>7905.5236154426429</v>
      </c>
      <c r="L75" s="195">
        <f>L34</f>
        <v>7773.9762299036156</v>
      </c>
      <c r="M75" s="195">
        <f>M34</f>
        <v>7238.4813704513945</v>
      </c>
      <c r="N75" s="39"/>
    </row>
    <row r="76" spans="1:14" ht="15" hidden="1" customHeight="1" outlineLevel="1">
      <c r="A76" s="90"/>
      <c r="B76" s="90"/>
      <c r="C76" s="65" t="s">
        <v>495</v>
      </c>
      <c r="G76" s="195">
        <f>G67-SUM(G68:G75)</f>
        <v>15857.220741829427</v>
      </c>
      <c r="H76" s="195"/>
      <c r="I76" s="195">
        <f t="shared" ref="I76:L76" si="4">I67-SUM(I68:I75)</f>
        <v>18092.754715867341</v>
      </c>
      <c r="J76" s="195">
        <f t="shared" si="4"/>
        <v>19427.532441096992</v>
      </c>
      <c r="K76" s="195">
        <f t="shared" si="4"/>
        <v>18366.455286687153</v>
      </c>
      <c r="L76" s="195">
        <f t="shared" si="4"/>
        <v>18397.959271493281</v>
      </c>
      <c r="M76" s="195">
        <f t="shared" ref="M76" si="5">M67-SUM(M68:M75)</f>
        <v>17190.335817080777</v>
      </c>
      <c r="N76" s="39"/>
    </row>
    <row r="77" spans="1:14" ht="15" hidden="1" customHeight="1" outlineLevel="1">
      <c r="A77" s="90"/>
      <c r="B77" s="148" t="s">
        <v>335</v>
      </c>
      <c r="C77" s="66" t="s">
        <v>336</v>
      </c>
      <c r="G77" s="196">
        <f>SUM(G39:G59)</f>
        <v>143384.00352166453</v>
      </c>
      <c r="H77" s="196"/>
      <c r="I77" s="196">
        <f>SUM(I39:I59)</f>
        <v>157409.33726246041</v>
      </c>
      <c r="J77" s="196">
        <f>SUM(J39:J59)</f>
        <v>150907.26475532263</v>
      </c>
      <c r="K77" s="196">
        <f>SUM(K39:K59)</f>
        <v>148849.11402595928</v>
      </c>
      <c r="L77" s="196">
        <f>SUM(L39:L59)</f>
        <v>151060.64533981157</v>
      </c>
      <c r="M77" s="196">
        <f>SUM(M39:M59)</f>
        <v>149077.39554555382</v>
      </c>
      <c r="N77" s="39"/>
    </row>
    <row r="78" spans="1:14" ht="15" hidden="1" customHeight="1" outlineLevel="1">
      <c r="A78" s="90"/>
      <c r="B78" s="90" t="s">
        <v>337</v>
      </c>
      <c r="C78" s="65" t="s">
        <v>338</v>
      </c>
      <c r="G78" s="195">
        <f>SUM(G42:G44)</f>
        <v>37392.573148039563</v>
      </c>
      <c r="H78" s="195"/>
      <c r="I78" s="195">
        <f>SUM(I42:I44)</f>
        <v>42210.9363160211</v>
      </c>
      <c r="J78" s="195">
        <f>SUM(J42:J44)</f>
        <v>37909.067018775502</v>
      </c>
      <c r="K78" s="195">
        <f>SUM(K42:K44)</f>
        <v>36086.22399931914</v>
      </c>
      <c r="L78" s="195">
        <f>SUM(L42:L44)</f>
        <v>37339.332409636743</v>
      </c>
      <c r="M78" s="195">
        <f>SUM(M42:M44)</f>
        <v>37780.441383934231</v>
      </c>
      <c r="N78" s="39"/>
    </row>
    <row r="79" spans="1:14" ht="15" hidden="1" customHeight="1" outlineLevel="1">
      <c r="A79" s="90"/>
      <c r="B79" s="43" t="s">
        <v>339</v>
      </c>
      <c r="C79" s="65" t="s">
        <v>340</v>
      </c>
      <c r="G79" s="67">
        <f>G50</f>
        <v>18517.716244465941</v>
      </c>
      <c r="H79" s="67"/>
      <c r="I79" s="67">
        <f>I50</f>
        <v>20616.922486856685</v>
      </c>
      <c r="J79" s="67">
        <f>J50</f>
        <v>20060.387339386412</v>
      </c>
      <c r="K79" s="67">
        <f>K50</f>
        <v>19469.362620311527</v>
      </c>
      <c r="L79" s="67">
        <f>L50</f>
        <v>20102.731316973845</v>
      </c>
      <c r="M79" s="67">
        <f>M50</f>
        <v>19230.066900205336</v>
      </c>
      <c r="N79" s="39"/>
    </row>
    <row r="80" spans="1:14" ht="15" hidden="1" customHeight="1" outlineLevel="1">
      <c r="A80" s="90"/>
      <c r="B80" s="43" t="s">
        <v>341</v>
      </c>
      <c r="C80" s="65" t="s">
        <v>342</v>
      </c>
      <c r="G80" s="67">
        <f>SUM(G45:G48)</f>
        <v>30190.032398310152</v>
      </c>
      <c r="H80" s="67"/>
      <c r="I80" s="67">
        <f>SUM(I45:I48)</f>
        <v>35200.641771810071</v>
      </c>
      <c r="J80" s="67">
        <f>SUM(J45:J48)</f>
        <v>35271.832294591724</v>
      </c>
      <c r="K80" s="67">
        <f>SUM(K45:K48)</f>
        <v>37243.350377558294</v>
      </c>
      <c r="L80" s="67">
        <f>SUM(L45:L48)</f>
        <v>38028.273280184527</v>
      </c>
      <c r="M80" s="67">
        <f>SUM(M45:M48)</f>
        <v>38484.562662344113</v>
      </c>
      <c r="N80" s="39"/>
    </row>
    <row r="81" spans="1:14" ht="15" hidden="1" customHeight="1" outlineLevel="1">
      <c r="A81" s="90"/>
      <c r="B81" s="43">
        <v>68</v>
      </c>
      <c r="C81" s="65" t="s">
        <v>141</v>
      </c>
      <c r="G81" s="67">
        <f>G53</f>
        <v>9987.39136401012</v>
      </c>
      <c r="H81" s="67"/>
      <c r="I81" s="67">
        <f>I53</f>
        <v>13243.761875460958</v>
      </c>
      <c r="J81" s="67">
        <f>J53</f>
        <v>12780.267460768631</v>
      </c>
      <c r="K81" s="67">
        <f>K53</f>
        <v>12547.685595825966</v>
      </c>
      <c r="L81" s="67">
        <f>L53</f>
        <v>12118.462277769811</v>
      </c>
      <c r="M81" s="67">
        <f>M53</f>
        <v>12365.616580295202</v>
      </c>
      <c r="N81" s="39"/>
    </row>
    <row r="82" spans="1:14" ht="15" hidden="1" customHeight="1" outlineLevel="1">
      <c r="A82" s="90"/>
      <c r="B82" s="43" t="s">
        <v>343</v>
      </c>
      <c r="C82" s="65" t="s">
        <v>344</v>
      </c>
      <c r="G82" s="67">
        <f>SUM(G58)</f>
        <v>6735.4506353209326</v>
      </c>
      <c r="H82" s="67"/>
      <c r="I82" s="67">
        <f>SUM(I58)</f>
        <v>7559.4853859681989</v>
      </c>
      <c r="J82" s="67">
        <f>SUM(J58)</f>
        <v>7395.8316440564195</v>
      </c>
      <c r="K82" s="67">
        <f>SUM(K58)</f>
        <v>7283.1169347992509</v>
      </c>
      <c r="L82" s="67">
        <f>SUM(L58)</f>
        <v>7323.0302029227041</v>
      </c>
      <c r="M82" s="67">
        <f>SUM(M58)</f>
        <v>7208.4850966758668</v>
      </c>
      <c r="N82" s="39"/>
    </row>
    <row r="83" spans="1:14" ht="15" hidden="1" customHeight="1" outlineLevel="1">
      <c r="A83" s="90"/>
      <c r="B83" s="43"/>
      <c r="C83" s="65" t="s">
        <v>496</v>
      </c>
      <c r="G83" s="67">
        <f>G77-SUM(G78:G82)</f>
        <v>40560.83973151783</v>
      </c>
      <c r="H83" s="67"/>
      <c r="I83" s="67">
        <f t="shared" ref="I83:M83" si="6">I77-SUM(I78:I82)</f>
        <v>38577.589426343387</v>
      </c>
      <c r="J83" s="67">
        <f t="shared" si="6"/>
        <v>37489.87899774393</v>
      </c>
      <c r="K83" s="67">
        <f t="shared" si="6"/>
        <v>36219.374498145102</v>
      </c>
      <c r="L83" s="67">
        <f t="shared" si="6"/>
        <v>36148.81585232394</v>
      </c>
      <c r="M83" s="67">
        <f t="shared" si="6"/>
        <v>34008.222922099085</v>
      </c>
      <c r="N83" s="39"/>
    </row>
    <row r="84" spans="1:14" ht="15" hidden="1" customHeight="1" outlineLevel="1">
      <c r="A84" s="90"/>
      <c r="B84" s="105"/>
      <c r="C84" s="66" t="s">
        <v>119</v>
      </c>
      <c r="G84" s="196">
        <f>G62+G67+G77</f>
        <v>414323.70450186596</v>
      </c>
      <c r="H84" s="196"/>
      <c r="I84" s="196">
        <f t="shared" ref="I84:M84" si="7">I62+I67+I77</f>
        <v>441776.26015227917</v>
      </c>
      <c r="J84" s="196">
        <f t="shared" si="7"/>
        <v>446001.76610472705</v>
      </c>
      <c r="K84" s="196">
        <f t="shared" si="7"/>
        <v>440074.49606626807</v>
      </c>
      <c r="L84" s="196">
        <f t="shared" si="7"/>
        <v>439854.28644545656</v>
      </c>
      <c r="M84" s="196">
        <f t="shared" si="7"/>
        <v>421408.23461585428</v>
      </c>
      <c r="N84" s="39"/>
    </row>
    <row r="85" spans="1:14" ht="7.5" hidden="1" customHeight="1" outlineLevel="1">
      <c r="A85" s="90"/>
      <c r="B85" s="45"/>
      <c r="C85" s="46"/>
      <c r="G85" s="47"/>
      <c r="H85" s="47"/>
      <c r="I85" s="47"/>
      <c r="J85" s="47"/>
      <c r="K85" s="47"/>
      <c r="L85" s="47"/>
      <c r="M85" s="47"/>
      <c r="N85" s="39"/>
    </row>
    <row r="86" spans="1:14" s="41" customFormat="1" ht="21" customHeight="1" collapsed="1">
      <c r="A86" s="93"/>
      <c r="C86" s="40"/>
      <c r="G86" s="36" t="s">
        <v>148</v>
      </c>
      <c r="H86" s="49"/>
      <c r="I86" s="49"/>
      <c r="J86" s="49"/>
      <c r="K86" s="49"/>
      <c r="L86" s="49"/>
      <c r="M86" s="49"/>
    </row>
    <row r="87" spans="1:14" ht="15" customHeight="1">
      <c r="A87" s="90">
        <v>54</v>
      </c>
      <c r="B87" s="43" t="s">
        <v>16</v>
      </c>
      <c r="C87" s="65" t="s">
        <v>149</v>
      </c>
      <c r="D87" s="41"/>
      <c r="E87" s="41"/>
      <c r="F87" s="41"/>
      <c r="G87" s="193">
        <f t="shared" ref="G87:G102" si="8">IF($G8&gt;0,G8/$G8*100,"")</f>
        <v>100</v>
      </c>
      <c r="H87" s="144"/>
      <c r="I87" s="144">
        <f t="shared" ref="I87:M96" si="9">IF($G8&gt;0,I8/$G8*100,"")</f>
        <v>126.13890481417542</v>
      </c>
      <c r="J87" s="144">
        <f t="shared" si="9"/>
        <v>128.39045270273755</v>
      </c>
      <c r="K87" s="144">
        <f t="shared" si="9"/>
        <v>130.33670518796291</v>
      </c>
      <c r="L87" s="144">
        <f t="shared" si="9"/>
        <v>121.33503587825916</v>
      </c>
      <c r="M87" s="144">
        <f t="shared" si="9"/>
        <v>126.989844241957</v>
      </c>
      <c r="N87" s="39"/>
    </row>
    <row r="88" spans="1:14" ht="15" customHeight="1">
      <c r="A88" s="90">
        <v>55</v>
      </c>
      <c r="B88" s="43" t="s">
        <v>18</v>
      </c>
      <c r="C88" s="65" t="s">
        <v>150</v>
      </c>
      <c r="D88" s="41"/>
      <c r="E88" s="41"/>
      <c r="F88" s="41"/>
      <c r="G88" s="193">
        <f t="shared" si="8"/>
        <v>100</v>
      </c>
      <c r="H88" s="144"/>
      <c r="I88" s="144">
        <f t="shared" si="9"/>
        <v>100.8145572978644</v>
      </c>
      <c r="J88" s="144">
        <f t="shared" si="9"/>
        <v>89.114552348346507</v>
      </c>
      <c r="K88" s="144">
        <f t="shared" si="9"/>
        <v>72.664170139182303</v>
      </c>
      <c r="L88" s="144">
        <f t="shared" si="9"/>
        <v>69.130766509619448</v>
      </c>
      <c r="M88" s="144">
        <f t="shared" si="9"/>
        <v>55.165972237364912</v>
      </c>
      <c r="N88" s="39"/>
    </row>
    <row r="89" spans="1:14" ht="15" customHeight="1">
      <c r="A89" s="90">
        <v>56</v>
      </c>
      <c r="B89" s="43" t="s">
        <v>20</v>
      </c>
      <c r="C89" s="65" t="s">
        <v>151</v>
      </c>
      <c r="D89" s="41"/>
      <c r="E89" s="41"/>
      <c r="F89" s="41"/>
      <c r="G89" s="193">
        <f t="shared" si="8"/>
        <v>100</v>
      </c>
      <c r="H89" s="144"/>
      <c r="I89" s="144">
        <f t="shared" si="9"/>
        <v>79.989250433364589</v>
      </c>
      <c r="J89" s="144">
        <f t="shared" si="9"/>
        <v>69.389760621507691</v>
      </c>
      <c r="K89" s="144">
        <f t="shared" si="9"/>
        <v>66.523543100097868</v>
      </c>
      <c r="L89" s="144">
        <f t="shared" si="9"/>
        <v>76.363902239216543</v>
      </c>
      <c r="M89" s="144">
        <f t="shared" si="9"/>
        <v>61.893392246860643</v>
      </c>
      <c r="N89" s="39"/>
    </row>
    <row r="90" spans="1:14" ht="15" customHeight="1">
      <c r="A90" s="90">
        <v>57</v>
      </c>
      <c r="B90" s="43" t="s">
        <v>22</v>
      </c>
      <c r="C90" s="65" t="s">
        <v>152</v>
      </c>
      <c r="D90" s="41"/>
      <c r="E90" s="41"/>
      <c r="F90" s="41"/>
      <c r="G90" s="193">
        <f t="shared" si="8"/>
        <v>100</v>
      </c>
      <c r="H90" s="144"/>
      <c r="I90" s="144">
        <f t="shared" si="9"/>
        <v>151.54330161168917</v>
      </c>
      <c r="J90" s="144">
        <f t="shared" si="9"/>
        <v>189.70975199992043</v>
      </c>
      <c r="K90" s="144">
        <f t="shared" si="9"/>
        <v>19.141853399450792</v>
      </c>
      <c r="L90" s="144">
        <f t="shared" si="9"/>
        <v>11.471473314628998</v>
      </c>
      <c r="M90" s="144">
        <f t="shared" si="9"/>
        <v>15.562407693829487</v>
      </c>
      <c r="N90" s="39"/>
    </row>
    <row r="91" spans="1:14" ht="15" customHeight="1">
      <c r="A91" s="90">
        <v>58</v>
      </c>
      <c r="B91" s="43" t="s">
        <v>24</v>
      </c>
      <c r="C91" s="65" t="s">
        <v>153</v>
      </c>
      <c r="D91" s="41"/>
      <c r="E91" s="41"/>
      <c r="F91" s="41"/>
      <c r="G91" s="193">
        <f t="shared" si="8"/>
        <v>100</v>
      </c>
      <c r="H91" s="144"/>
      <c r="I91" s="144">
        <f t="shared" si="9"/>
        <v>144.78576807577815</v>
      </c>
      <c r="J91" s="144">
        <f t="shared" si="9"/>
        <v>133.0334540285817</v>
      </c>
      <c r="K91" s="144">
        <f t="shared" si="9"/>
        <v>160.97470550977533</v>
      </c>
      <c r="L91" s="144">
        <f t="shared" si="9"/>
        <v>160.49029998688732</v>
      </c>
      <c r="M91" s="144">
        <f t="shared" si="9"/>
        <v>136.49894434875202</v>
      </c>
      <c r="N91" s="39"/>
    </row>
    <row r="92" spans="1:14" ht="15" customHeight="1">
      <c r="A92" s="90">
        <v>59</v>
      </c>
      <c r="B92" s="43" t="s">
        <v>26</v>
      </c>
      <c r="C92" s="65" t="s">
        <v>154</v>
      </c>
      <c r="D92" s="41"/>
      <c r="E92" s="41"/>
      <c r="F92" s="41"/>
      <c r="G92" s="193">
        <f t="shared" si="8"/>
        <v>100</v>
      </c>
      <c r="H92" s="144"/>
      <c r="I92" s="144">
        <f t="shared" si="9"/>
        <v>67.294353461676508</v>
      </c>
      <c r="J92" s="144">
        <f t="shared" si="9"/>
        <v>65.376817288483764</v>
      </c>
      <c r="K92" s="144">
        <f t="shared" si="9"/>
        <v>63.267726712746168</v>
      </c>
      <c r="L92" s="144">
        <f t="shared" si="9"/>
        <v>62.057549066241705</v>
      </c>
      <c r="M92" s="144">
        <f t="shared" si="9"/>
        <v>63.0439395404359</v>
      </c>
      <c r="N92" s="39"/>
    </row>
    <row r="93" spans="1:14" ht="15" customHeight="1">
      <c r="A93" s="90">
        <v>60</v>
      </c>
      <c r="B93" s="43" t="s">
        <v>28</v>
      </c>
      <c r="C93" s="65" t="s">
        <v>155</v>
      </c>
      <c r="D93" s="41"/>
      <c r="E93" s="41"/>
      <c r="F93" s="41"/>
      <c r="G93" s="193">
        <f t="shared" si="8"/>
        <v>100</v>
      </c>
      <c r="H93" s="144"/>
      <c r="I93" s="144">
        <f t="shared" si="9"/>
        <v>103.81506351170763</v>
      </c>
      <c r="J93" s="144">
        <f t="shared" si="9"/>
        <v>109.40380449663711</v>
      </c>
      <c r="K93" s="144">
        <f t="shared" si="9"/>
        <v>111.70743150909568</v>
      </c>
      <c r="L93" s="144">
        <f t="shared" si="9"/>
        <v>108.54425150332006</v>
      </c>
      <c r="M93" s="144">
        <f t="shared" si="9"/>
        <v>109.395314430914</v>
      </c>
      <c r="N93" s="39"/>
    </row>
    <row r="94" spans="1:14" ht="15" customHeight="1">
      <c r="A94" s="90">
        <v>61</v>
      </c>
      <c r="B94" s="43" t="s">
        <v>30</v>
      </c>
      <c r="C94" s="65" t="s">
        <v>156</v>
      </c>
      <c r="D94" s="41"/>
      <c r="E94" s="41"/>
      <c r="F94" s="41"/>
      <c r="G94" s="193">
        <f t="shared" si="8"/>
        <v>100</v>
      </c>
      <c r="H94" s="144"/>
      <c r="I94" s="144">
        <f t="shared" si="9"/>
        <v>106.3090608036139</v>
      </c>
      <c r="J94" s="144">
        <f t="shared" si="9"/>
        <v>97.748458917089039</v>
      </c>
      <c r="K94" s="144">
        <f t="shared" si="9"/>
        <v>106.57417157959257</v>
      </c>
      <c r="L94" s="144">
        <f t="shared" si="9"/>
        <v>102.32881284954838</v>
      </c>
      <c r="M94" s="144">
        <f t="shared" si="9"/>
        <v>93.116420327809763</v>
      </c>
      <c r="N94" s="39"/>
    </row>
    <row r="95" spans="1:14" ht="15" customHeight="1">
      <c r="A95" s="90">
        <v>62</v>
      </c>
      <c r="B95" s="43" t="s">
        <v>32</v>
      </c>
      <c r="C95" s="65" t="s">
        <v>157</v>
      </c>
      <c r="D95" s="41"/>
      <c r="E95" s="41"/>
      <c r="F95" s="41"/>
      <c r="G95" s="193">
        <f t="shared" si="8"/>
        <v>100</v>
      </c>
      <c r="H95" s="144"/>
      <c r="I95" s="144">
        <f t="shared" si="9"/>
        <v>140.25491966972356</v>
      </c>
      <c r="J95" s="144">
        <f t="shared" si="9"/>
        <v>180.55585028220764</v>
      </c>
      <c r="K95" s="144">
        <f t="shared" si="9"/>
        <v>140.10766658029817</v>
      </c>
      <c r="L95" s="144">
        <f t="shared" si="9"/>
        <v>143.36226985353593</v>
      </c>
      <c r="M95" s="144">
        <f t="shared" si="9"/>
        <v>134.19457512858176</v>
      </c>
      <c r="N95" s="39"/>
    </row>
    <row r="96" spans="1:14" ht="15" customHeight="1">
      <c r="A96" s="90">
        <v>63</v>
      </c>
      <c r="B96" s="43" t="s">
        <v>34</v>
      </c>
      <c r="C96" s="65" t="s">
        <v>158</v>
      </c>
      <c r="D96" s="41"/>
      <c r="E96" s="41"/>
      <c r="F96" s="41"/>
      <c r="G96" s="193">
        <f t="shared" si="8"/>
        <v>100</v>
      </c>
      <c r="H96" s="144"/>
      <c r="I96" s="144">
        <f t="shared" si="9"/>
        <v>127.78421709472248</v>
      </c>
      <c r="J96" s="144">
        <f t="shared" si="9"/>
        <v>135.36142432856232</v>
      </c>
      <c r="K96" s="144">
        <f t="shared" si="9"/>
        <v>132.6641964228011</v>
      </c>
      <c r="L96" s="144">
        <f t="shared" si="9"/>
        <v>131.7689813703025</v>
      </c>
      <c r="M96" s="144">
        <f t="shared" si="9"/>
        <v>130.06624057297716</v>
      </c>
      <c r="N96" s="39"/>
    </row>
    <row r="97" spans="1:14" ht="15" customHeight="1">
      <c r="A97" s="90">
        <v>64</v>
      </c>
      <c r="B97" s="43" t="s">
        <v>36</v>
      </c>
      <c r="C97" s="65" t="s">
        <v>159</v>
      </c>
      <c r="D97" s="41"/>
      <c r="E97" s="41"/>
      <c r="F97" s="41"/>
      <c r="G97" s="193">
        <f t="shared" si="8"/>
        <v>100</v>
      </c>
      <c r="H97" s="144"/>
      <c r="I97" s="144">
        <f t="shared" ref="I97:M103" si="10">IF($G18&gt;0,I18/$G18*100,"")</f>
        <v>137.43313877793531</v>
      </c>
      <c r="J97" s="144">
        <f t="shared" si="10"/>
        <v>143.88480176312487</v>
      </c>
      <c r="K97" s="144">
        <f t="shared" si="10"/>
        <v>147.65898846522768</v>
      </c>
      <c r="L97" s="144">
        <f t="shared" si="10"/>
        <v>135.82201917236912</v>
      </c>
      <c r="M97" s="144">
        <f t="shared" si="10"/>
        <v>97.813727349631662</v>
      </c>
      <c r="N97" s="39"/>
    </row>
    <row r="98" spans="1:14" ht="15" customHeight="1">
      <c r="A98" s="90">
        <v>65</v>
      </c>
      <c r="B98" s="43" t="s">
        <v>38</v>
      </c>
      <c r="C98" s="65" t="s">
        <v>160</v>
      </c>
      <c r="D98" s="41"/>
      <c r="E98" s="41"/>
      <c r="F98" s="41"/>
      <c r="G98" s="193">
        <f t="shared" si="8"/>
        <v>100</v>
      </c>
      <c r="H98" s="144"/>
      <c r="I98" s="144">
        <f t="shared" si="10"/>
        <v>112.21634553610834</v>
      </c>
      <c r="J98" s="144">
        <f t="shared" si="10"/>
        <v>114.13437156040827</v>
      </c>
      <c r="K98" s="144">
        <f t="shared" si="10"/>
        <v>117.59404452110883</v>
      </c>
      <c r="L98" s="144">
        <f t="shared" si="10"/>
        <v>122.35500799981287</v>
      </c>
      <c r="M98" s="144">
        <f t="shared" si="10"/>
        <v>111.44116145519607</v>
      </c>
      <c r="N98" s="39"/>
    </row>
    <row r="99" spans="1:14" ht="15" customHeight="1">
      <c r="A99" s="90">
        <v>66</v>
      </c>
      <c r="B99" s="43" t="s">
        <v>40</v>
      </c>
      <c r="C99" s="65" t="s">
        <v>161</v>
      </c>
      <c r="D99" s="41"/>
      <c r="E99" s="41"/>
      <c r="F99" s="41"/>
      <c r="G99" s="193">
        <f t="shared" si="8"/>
        <v>100</v>
      </c>
      <c r="H99" s="144"/>
      <c r="I99" s="144">
        <f t="shared" si="10"/>
        <v>113.85789170683171</v>
      </c>
      <c r="J99" s="144">
        <f t="shared" si="10"/>
        <v>138.49945153422621</v>
      </c>
      <c r="K99" s="144">
        <f t="shared" si="10"/>
        <v>130.83703432023233</v>
      </c>
      <c r="L99" s="144">
        <f t="shared" si="10"/>
        <v>124.19953598169131</v>
      </c>
      <c r="M99" s="144">
        <f t="shared" si="10"/>
        <v>112.24092259626606</v>
      </c>
      <c r="N99" s="39"/>
    </row>
    <row r="100" spans="1:14" ht="15" customHeight="1">
      <c r="A100" s="90">
        <v>67</v>
      </c>
      <c r="B100" s="43" t="s">
        <v>42</v>
      </c>
      <c r="C100" s="65" t="s">
        <v>162</v>
      </c>
      <c r="D100" s="41"/>
      <c r="E100" s="41"/>
      <c r="F100" s="41"/>
      <c r="G100" s="193">
        <f t="shared" si="8"/>
        <v>100</v>
      </c>
      <c r="H100" s="144"/>
      <c r="I100" s="144">
        <f t="shared" si="10"/>
        <v>89.849525536445427</v>
      </c>
      <c r="J100" s="144">
        <f t="shared" si="10"/>
        <v>114.97336293248392</v>
      </c>
      <c r="K100" s="144">
        <f t="shared" si="10"/>
        <v>116.80846703894633</v>
      </c>
      <c r="L100" s="144">
        <f t="shared" si="10"/>
        <v>122.84236074629298</v>
      </c>
      <c r="M100" s="144">
        <f t="shared" si="10"/>
        <v>101.72377693799849</v>
      </c>
      <c r="N100" s="39"/>
    </row>
    <row r="101" spans="1:14" ht="15" customHeight="1">
      <c r="A101" s="90">
        <v>68</v>
      </c>
      <c r="B101" s="43" t="s">
        <v>44</v>
      </c>
      <c r="C101" s="65" t="s">
        <v>163</v>
      </c>
      <c r="D101" s="41"/>
      <c r="E101" s="41"/>
      <c r="F101" s="41"/>
      <c r="G101" s="193">
        <f t="shared" si="8"/>
        <v>100</v>
      </c>
      <c r="H101" s="144"/>
      <c r="I101" s="144">
        <f t="shared" si="10"/>
        <v>115.43157549783007</v>
      </c>
      <c r="J101" s="144">
        <f t="shared" si="10"/>
        <v>127.87751912264621</v>
      </c>
      <c r="K101" s="144">
        <f t="shared" si="10"/>
        <v>117.03794696455201</v>
      </c>
      <c r="L101" s="144">
        <f t="shared" si="10"/>
        <v>122.26986141375849</v>
      </c>
      <c r="M101" s="144">
        <f t="shared" si="10"/>
        <v>119.49057349072865</v>
      </c>
      <c r="N101" s="39"/>
    </row>
    <row r="102" spans="1:14" ht="15" customHeight="1">
      <c r="A102" s="90">
        <v>69</v>
      </c>
      <c r="B102" s="43" t="s">
        <v>46</v>
      </c>
      <c r="C102" s="65" t="s">
        <v>164</v>
      </c>
      <c r="D102" s="41"/>
      <c r="E102" s="41"/>
      <c r="F102" s="41"/>
      <c r="G102" s="193">
        <f t="shared" si="8"/>
        <v>100</v>
      </c>
      <c r="H102" s="144"/>
      <c r="I102" s="144">
        <f t="shared" si="10"/>
        <v>118.36860395250804</v>
      </c>
      <c r="J102" s="144">
        <f t="shared" si="10"/>
        <v>158.90467776405387</v>
      </c>
      <c r="K102" s="144">
        <f t="shared" si="10"/>
        <v>164.91004333646447</v>
      </c>
      <c r="L102" s="144">
        <f t="shared" si="10"/>
        <v>173.51247198468272</v>
      </c>
      <c r="M102" s="144">
        <f t="shared" si="10"/>
        <v>167.94256497925127</v>
      </c>
      <c r="N102" s="39"/>
    </row>
    <row r="103" spans="1:14" ht="15" customHeight="1">
      <c r="A103" s="90">
        <v>70</v>
      </c>
      <c r="B103" s="43" t="s">
        <v>48</v>
      </c>
      <c r="C103" s="65" t="s">
        <v>165</v>
      </c>
      <c r="D103" s="41"/>
      <c r="E103" s="41"/>
      <c r="F103" s="41"/>
      <c r="G103" s="193">
        <f>IF($G24&gt;0,G24/$G24*100,"-")</f>
        <v>100</v>
      </c>
      <c r="H103" s="144"/>
      <c r="I103" s="144">
        <f t="shared" si="10"/>
        <v>114.44709114206235</v>
      </c>
      <c r="J103" s="144">
        <f t="shared" si="10"/>
        <v>128.87311992413387</v>
      </c>
      <c r="K103" s="144">
        <f t="shared" si="10"/>
        <v>133.82891701953764</v>
      </c>
      <c r="L103" s="144">
        <f t="shared" si="10"/>
        <v>128.58088925425716</v>
      </c>
      <c r="M103" s="144">
        <f t="shared" si="10"/>
        <v>126.12423178938403</v>
      </c>
      <c r="N103" s="39"/>
    </row>
    <row r="104" spans="1:14" ht="15" customHeight="1">
      <c r="A104" s="90">
        <v>71</v>
      </c>
      <c r="B104" s="43" t="s">
        <v>50</v>
      </c>
      <c r="C104" s="65" t="s">
        <v>166</v>
      </c>
      <c r="D104" s="41"/>
      <c r="E104" s="41"/>
      <c r="F104" s="41"/>
      <c r="G104" s="193" t="str">
        <f>IF($G25&gt;0,G25/$G25*100,"-")</f>
        <v>-</v>
      </c>
      <c r="H104" s="157" t="str">
        <f t="shared" ref="H104:M106" si="11">IF($G25&gt;0,H25/$G25*100,"-")</f>
        <v>-</v>
      </c>
      <c r="I104" s="157" t="str">
        <f t="shared" si="11"/>
        <v>-</v>
      </c>
      <c r="J104" s="157" t="str">
        <f t="shared" si="11"/>
        <v>-</v>
      </c>
      <c r="K104" s="157" t="str">
        <f t="shared" si="11"/>
        <v>-</v>
      </c>
      <c r="L104" s="157" t="str">
        <f t="shared" si="11"/>
        <v>-</v>
      </c>
      <c r="M104" s="157" t="str">
        <f t="shared" si="11"/>
        <v>-</v>
      </c>
      <c r="N104" s="39"/>
    </row>
    <row r="105" spans="1:14" ht="15" customHeight="1">
      <c r="A105" s="90">
        <v>72</v>
      </c>
      <c r="B105" s="43" t="s">
        <v>52</v>
      </c>
      <c r="C105" s="65" t="s">
        <v>167</v>
      </c>
      <c r="D105" s="41"/>
      <c r="E105" s="41"/>
      <c r="F105" s="41"/>
      <c r="G105" s="193" t="str">
        <f>IF($G26&gt;0,G26/$G26*100,"-")</f>
        <v>-</v>
      </c>
      <c r="H105" s="157" t="str">
        <f t="shared" si="11"/>
        <v>-</v>
      </c>
      <c r="I105" s="157" t="str">
        <f t="shared" si="11"/>
        <v>-</v>
      </c>
      <c r="J105" s="157" t="str">
        <f t="shared" si="11"/>
        <v>-</v>
      </c>
      <c r="K105" s="157" t="str">
        <f t="shared" si="11"/>
        <v>-</v>
      </c>
      <c r="L105" s="157" t="str">
        <f t="shared" si="11"/>
        <v>-</v>
      </c>
      <c r="M105" s="157" t="str">
        <f t="shared" si="11"/>
        <v>-</v>
      </c>
      <c r="N105" s="39"/>
    </row>
    <row r="106" spans="1:14" ht="15" customHeight="1">
      <c r="A106" s="90">
        <v>73</v>
      </c>
      <c r="B106" s="43" t="s">
        <v>54</v>
      </c>
      <c r="C106" s="65" t="s">
        <v>168</v>
      </c>
      <c r="D106" s="41"/>
      <c r="E106" s="41"/>
      <c r="F106" s="41"/>
      <c r="G106" s="193" t="str">
        <f>IF($G27&gt;0,G27/$G27*100,"-")</f>
        <v>-</v>
      </c>
      <c r="H106" s="157" t="str">
        <f t="shared" si="11"/>
        <v>-</v>
      </c>
      <c r="I106" s="157" t="str">
        <f t="shared" si="11"/>
        <v>-</v>
      </c>
      <c r="J106" s="157" t="str">
        <f t="shared" si="11"/>
        <v>-</v>
      </c>
      <c r="K106" s="157" t="str">
        <f t="shared" si="11"/>
        <v>-</v>
      </c>
      <c r="L106" s="157" t="str">
        <f t="shared" si="11"/>
        <v>-</v>
      </c>
      <c r="M106" s="157" t="str">
        <f t="shared" si="11"/>
        <v>-</v>
      </c>
      <c r="N106" s="39"/>
    </row>
    <row r="107" spans="1:14" ht="15" customHeight="1">
      <c r="A107" s="90">
        <v>74</v>
      </c>
      <c r="B107" s="43" t="s">
        <v>56</v>
      </c>
      <c r="C107" s="65" t="s">
        <v>169</v>
      </c>
      <c r="D107" s="41"/>
      <c r="E107" s="41"/>
      <c r="F107" s="41"/>
      <c r="G107" s="193">
        <f t="shared" ref="G107:G115" si="12">IF($G28&gt;0,G28/$G28*100,"")</f>
        <v>100</v>
      </c>
      <c r="H107" s="144"/>
      <c r="I107" s="144">
        <f t="shared" ref="I107:M115" si="13">IF($G28&gt;0,I28/$G28*100,"")</f>
        <v>113.27648438101225</v>
      </c>
      <c r="J107" s="144">
        <f t="shared" si="13"/>
        <v>137.04684381360133</v>
      </c>
      <c r="K107" s="144">
        <f t="shared" si="13"/>
        <v>133.28135056097605</v>
      </c>
      <c r="L107" s="144">
        <f t="shared" si="13"/>
        <v>129.68725913261571</v>
      </c>
      <c r="M107" s="144">
        <f t="shared" si="13"/>
        <v>121.59263252165036</v>
      </c>
      <c r="N107" s="39"/>
    </row>
    <row r="108" spans="1:14" ht="15" customHeight="1">
      <c r="A108" s="90">
        <v>75</v>
      </c>
      <c r="B108" s="43" t="s">
        <v>58</v>
      </c>
      <c r="C108" s="65" t="s">
        <v>170</v>
      </c>
      <c r="D108" s="41"/>
      <c r="E108" s="41"/>
      <c r="F108" s="41"/>
      <c r="G108" s="193">
        <f t="shared" si="12"/>
        <v>100</v>
      </c>
      <c r="H108" s="144"/>
      <c r="I108" s="144">
        <f t="shared" si="13"/>
        <v>107.28638464597805</v>
      </c>
      <c r="J108" s="144">
        <f t="shared" si="13"/>
        <v>118.68763401888727</v>
      </c>
      <c r="K108" s="144">
        <f t="shared" si="13"/>
        <v>119.77366963484582</v>
      </c>
      <c r="L108" s="144">
        <f t="shared" si="13"/>
        <v>112.26987431488071</v>
      </c>
      <c r="M108" s="144">
        <f t="shared" si="13"/>
        <v>93.833795752796874</v>
      </c>
      <c r="N108" s="39"/>
    </row>
    <row r="109" spans="1:14" ht="15" customHeight="1">
      <c r="A109" s="90">
        <v>76</v>
      </c>
      <c r="B109" s="43" t="s">
        <v>60</v>
      </c>
      <c r="C109" s="65" t="s">
        <v>171</v>
      </c>
      <c r="D109" s="41"/>
      <c r="E109" s="41"/>
      <c r="F109" s="41"/>
      <c r="G109" s="193">
        <f t="shared" si="12"/>
        <v>100</v>
      </c>
      <c r="H109" s="144"/>
      <c r="I109" s="144">
        <f t="shared" si="13"/>
        <v>89.583780638984805</v>
      </c>
      <c r="J109" s="144">
        <f t="shared" si="13"/>
        <v>104.36287802568187</v>
      </c>
      <c r="K109" s="144">
        <f t="shared" si="13"/>
        <v>99.606078601466535</v>
      </c>
      <c r="L109" s="144">
        <f t="shared" si="13"/>
        <v>95.644211101228876</v>
      </c>
      <c r="M109" s="144">
        <f t="shared" si="13"/>
        <v>95.013104345425148</v>
      </c>
      <c r="N109" s="39"/>
    </row>
    <row r="110" spans="1:14" ht="15" customHeight="1">
      <c r="A110" s="90">
        <v>77</v>
      </c>
      <c r="B110" s="43" t="s">
        <v>62</v>
      </c>
      <c r="C110" s="65" t="s">
        <v>172</v>
      </c>
      <c r="D110" s="41"/>
      <c r="E110" s="41"/>
      <c r="F110" s="41"/>
      <c r="G110" s="193">
        <f t="shared" si="12"/>
        <v>100</v>
      </c>
      <c r="H110" s="144"/>
      <c r="I110" s="144">
        <f t="shared" si="13"/>
        <v>71.065852859876301</v>
      </c>
      <c r="J110" s="144">
        <f t="shared" si="13"/>
        <v>78.190211573583056</v>
      </c>
      <c r="K110" s="144">
        <f t="shared" si="13"/>
        <v>71.55521517977941</v>
      </c>
      <c r="L110" s="144">
        <f t="shared" si="13"/>
        <v>72.840510383558069</v>
      </c>
      <c r="M110" s="144">
        <f t="shared" si="13"/>
        <v>72.40250534976812</v>
      </c>
      <c r="N110" s="39"/>
    </row>
    <row r="111" spans="1:14" ht="15" customHeight="1">
      <c r="A111" s="90">
        <v>78</v>
      </c>
      <c r="B111" s="43" t="s">
        <v>64</v>
      </c>
      <c r="C111" s="65" t="s">
        <v>173</v>
      </c>
      <c r="D111" s="41"/>
      <c r="E111" s="41"/>
      <c r="F111" s="41"/>
      <c r="G111" s="193">
        <f t="shared" si="12"/>
        <v>100</v>
      </c>
      <c r="H111" s="144"/>
      <c r="I111" s="144">
        <f t="shared" si="13"/>
        <v>89.178941511914587</v>
      </c>
      <c r="J111" s="144">
        <f t="shared" si="13"/>
        <v>99.299847065942544</v>
      </c>
      <c r="K111" s="144">
        <f t="shared" si="13"/>
        <v>91.438125264401094</v>
      </c>
      <c r="L111" s="144">
        <f t="shared" si="13"/>
        <v>87.697930194910867</v>
      </c>
      <c r="M111" s="144">
        <f t="shared" si="13"/>
        <v>84.096134245211431</v>
      </c>
      <c r="N111" s="39"/>
    </row>
    <row r="112" spans="1:14" ht="15" customHeight="1">
      <c r="A112" s="90">
        <v>79</v>
      </c>
      <c r="B112" s="43" t="s">
        <v>66</v>
      </c>
      <c r="C112" s="65" t="s">
        <v>174</v>
      </c>
      <c r="D112" s="41"/>
      <c r="E112" s="41"/>
      <c r="F112" s="41"/>
      <c r="G112" s="193">
        <f t="shared" si="12"/>
        <v>100</v>
      </c>
      <c r="H112" s="144"/>
      <c r="I112" s="144">
        <f t="shared" si="13"/>
        <v>126.46288518598827</v>
      </c>
      <c r="J112" s="144">
        <f t="shared" si="13"/>
        <v>127.63033530602483</v>
      </c>
      <c r="K112" s="144">
        <f t="shared" si="13"/>
        <v>128.16834839718902</v>
      </c>
      <c r="L112" s="144">
        <f t="shared" si="13"/>
        <v>124.03873892668595</v>
      </c>
      <c r="M112" s="144">
        <f t="shared" si="13"/>
        <v>116.82516520856876</v>
      </c>
      <c r="N112" s="39"/>
    </row>
    <row r="113" spans="1:14" ht="15" customHeight="1">
      <c r="A113" s="90">
        <v>80</v>
      </c>
      <c r="B113" s="43" t="s">
        <v>68</v>
      </c>
      <c r="C113" s="65" t="s">
        <v>175</v>
      </c>
      <c r="D113" s="41"/>
      <c r="E113" s="41"/>
      <c r="F113" s="41"/>
      <c r="G113" s="193">
        <f t="shared" si="12"/>
        <v>100</v>
      </c>
      <c r="H113" s="144"/>
      <c r="I113" s="144">
        <f t="shared" si="13"/>
        <v>95.409054467358743</v>
      </c>
      <c r="J113" s="144">
        <f t="shared" si="13"/>
        <v>101.67768191842687</v>
      </c>
      <c r="K113" s="144">
        <f t="shared" si="13"/>
        <v>102.31676790156061</v>
      </c>
      <c r="L113" s="144">
        <f t="shared" si="13"/>
        <v>100.61422370980561</v>
      </c>
      <c r="M113" s="144">
        <f t="shared" si="13"/>
        <v>93.68361342865677</v>
      </c>
      <c r="N113" s="39"/>
    </row>
    <row r="114" spans="1:14" ht="15" customHeight="1">
      <c r="A114" s="90">
        <v>81</v>
      </c>
      <c r="B114" s="43" t="s">
        <v>70</v>
      </c>
      <c r="C114" s="65" t="s">
        <v>71</v>
      </c>
      <c r="D114" s="41"/>
      <c r="E114" s="41"/>
      <c r="F114" s="41"/>
      <c r="G114" s="193">
        <f t="shared" si="12"/>
        <v>100</v>
      </c>
      <c r="H114" s="144"/>
      <c r="I114" s="144">
        <f t="shared" si="13"/>
        <v>92.711236248109685</v>
      </c>
      <c r="J114" s="144">
        <f t="shared" si="13"/>
        <v>99.577105780187296</v>
      </c>
      <c r="K114" s="144">
        <f t="shared" si="13"/>
        <v>97.669799089263734</v>
      </c>
      <c r="L114" s="144">
        <f t="shared" si="13"/>
        <v>95.642226479919145</v>
      </c>
      <c r="M114" s="144">
        <f t="shared" si="13"/>
        <v>97.141023535150936</v>
      </c>
      <c r="N114" s="39"/>
    </row>
    <row r="115" spans="1:14" ht="15" customHeight="1">
      <c r="A115" s="90">
        <v>82</v>
      </c>
      <c r="B115" s="43" t="s">
        <v>72</v>
      </c>
      <c r="C115" s="65" t="s">
        <v>176</v>
      </c>
      <c r="D115" s="41"/>
      <c r="E115" s="41"/>
      <c r="F115" s="41"/>
      <c r="G115" s="193">
        <f t="shared" si="12"/>
        <v>100</v>
      </c>
      <c r="H115" s="144"/>
      <c r="I115" s="144">
        <f t="shared" si="13"/>
        <v>103.3929017858589</v>
      </c>
      <c r="J115" s="144">
        <f t="shared" si="13"/>
        <v>103.2404339878904</v>
      </c>
      <c r="K115" s="144">
        <f t="shared" si="13"/>
        <v>99.620176643624376</v>
      </c>
      <c r="L115" s="144">
        <f t="shared" si="13"/>
        <v>100.87386834253238</v>
      </c>
      <c r="M115" s="144">
        <f t="shared" si="13"/>
        <v>92.884256047676075</v>
      </c>
      <c r="N115" s="39"/>
    </row>
    <row r="116" spans="1:14" ht="15" customHeight="1">
      <c r="A116" s="90">
        <v>83</v>
      </c>
      <c r="B116" s="43" t="s">
        <v>74</v>
      </c>
      <c r="C116" s="65" t="s">
        <v>177</v>
      </c>
      <c r="D116" s="41"/>
      <c r="E116" s="41"/>
      <c r="F116" s="41"/>
      <c r="G116" s="193" t="str">
        <f t="shared" ref="G116:M116" si="14">IF($G37&gt;0,G37/$G37*100,"-")</f>
        <v>-</v>
      </c>
      <c r="H116" s="157" t="str">
        <f t="shared" si="14"/>
        <v>-</v>
      </c>
      <c r="I116" s="157" t="str">
        <f t="shared" si="14"/>
        <v>-</v>
      </c>
      <c r="J116" s="157" t="str">
        <f t="shared" si="14"/>
        <v>-</v>
      </c>
      <c r="K116" s="157" t="str">
        <f t="shared" si="14"/>
        <v>-</v>
      </c>
      <c r="L116" s="157" t="str">
        <f t="shared" si="14"/>
        <v>-</v>
      </c>
      <c r="M116" s="157" t="str">
        <f t="shared" si="14"/>
        <v>-</v>
      </c>
      <c r="N116" s="39"/>
    </row>
    <row r="117" spans="1:14" ht="15" customHeight="1">
      <c r="A117" s="90">
        <v>84</v>
      </c>
      <c r="B117" s="43" t="s">
        <v>76</v>
      </c>
      <c r="C117" s="65" t="s">
        <v>178</v>
      </c>
      <c r="D117" s="41"/>
      <c r="E117" s="41"/>
      <c r="F117" s="41"/>
      <c r="G117" s="193">
        <f>IF($G38&gt;0,G38/$G38*100,"")</f>
        <v>100</v>
      </c>
      <c r="H117" s="144"/>
      <c r="I117" s="144">
        <f t="shared" ref="I117:M118" si="15">IF($G38&gt;0,I38/$G38*100,"")</f>
        <v>97.359267148244115</v>
      </c>
      <c r="J117" s="144">
        <f t="shared" si="15"/>
        <v>97.214366240181477</v>
      </c>
      <c r="K117" s="144">
        <f t="shared" si="15"/>
        <v>91.449603786075983</v>
      </c>
      <c r="L117" s="144">
        <f t="shared" si="15"/>
        <v>96.433996632705799</v>
      </c>
      <c r="M117" s="144">
        <f t="shared" si="15"/>
        <v>89.446240432354813</v>
      </c>
      <c r="N117" s="39"/>
    </row>
    <row r="118" spans="1:14" ht="15" customHeight="1">
      <c r="A118" s="90">
        <v>85</v>
      </c>
      <c r="B118" s="43" t="s">
        <v>78</v>
      </c>
      <c r="C118" s="65" t="s">
        <v>179</v>
      </c>
      <c r="D118" s="41"/>
      <c r="E118" s="41"/>
      <c r="F118" s="41"/>
      <c r="G118" s="193">
        <f>IF($G39&gt;0,G39/$G39*100,"")</f>
        <v>100</v>
      </c>
      <c r="H118" s="144"/>
      <c r="I118" s="144">
        <f t="shared" si="15"/>
        <v>106.1939768096197</v>
      </c>
      <c r="J118" s="144">
        <f t="shared" si="15"/>
        <v>99.528047544283481</v>
      </c>
      <c r="K118" s="144">
        <f t="shared" si="15"/>
        <v>98.291258648810938</v>
      </c>
      <c r="L118" s="144">
        <f t="shared" si="15"/>
        <v>99.786330037506858</v>
      </c>
      <c r="M118" s="144">
        <f t="shared" si="15"/>
        <v>95.211949805738655</v>
      </c>
      <c r="N118" s="39"/>
    </row>
    <row r="119" spans="1:14" ht="15" customHeight="1">
      <c r="A119" s="90">
        <v>86</v>
      </c>
      <c r="B119" s="43" t="s">
        <v>80</v>
      </c>
      <c r="C119" s="65" t="s">
        <v>180</v>
      </c>
      <c r="D119" s="41"/>
      <c r="E119" s="41"/>
      <c r="F119" s="41"/>
      <c r="G119" s="193" t="str">
        <f t="shared" ref="G119:M119" si="16">IF($G40&gt;0,G40/$G40*100,"-")</f>
        <v>-</v>
      </c>
      <c r="H119" s="157" t="str">
        <f t="shared" si="16"/>
        <v>-</v>
      </c>
      <c r="I119" s="157" t="str">
        <f t="shared" si="16"/>
        <v>-</v>
      </c>
      <c r="J119" s="157" t="str">
        <f t="shared" si="16"/>
        <v>-</v>
      </c>
      <c r="K119" s="157" t="str">
        <f t="shared" si="16"/>
        <v>-</v>
      </c>
      <c r="L119" s="157" t="str">
        <f t="shared" si="16"/>
        <v>-</v>
      </c>
      <c r="M119" s="157" t="str">
        <f t="shared" si="16"/>
        <v>-</v>
      </c>
      <c r="N119" s="39"/>
    </row>
    <row r="120" spans="1:14" ht="15" customHeight="1">
      <c r="A120" s="90">
        <v>87</v>
      </c>
      <c r="B120" s="43" t="s">
        <v>82</v>
      </c>
      <c r="C120" s="65" t="s">
        <v>181</v>
      </c>
      <c r="D120" s="41"/>
      <c r="E120" s="41"/>
      <c r="F120" s="41"/>
      <c r="G120" s="193">
        <f t="shared" ref="G120:G139" si="17">IF($G41&gt;0,G41/$G41*100,"")</f>
        <v>100</v>
      </c>
      <c r="H120" s="144"/>
      <c r="I120" s="144">
        <f t="shared" ref="I120:M129" si="18">IF($G41&gt;0,I41/$G41*100,"")</f>
        <v>102.19163893762224</v>
      </c>
      <c r="J120" s="144">
        <f t="shared" si="18"/>
        <v>106.55954676182505</v>
      </c>
      <c r="K120" s="144">
        <f t="shared" si="18"/>
        <v>101.86221415036339</v>
      </c>
      <c r="L120" s="144">
        <f t="shared" si="18"/>
        <v>98.426748136822766</v>
      </c>
      <c r="M120" s="144">
        <f t="shared" si="18"/>
        <v>98.115037496155338</v>
      </c>
      <c r="N120" s="39"/>
    </row>
    <row r="121" spans="1:14" ht="15" customHeight="1">
      <c r="A121" s="90">
        <v>88</v>
      </c>
      <c r="B121" s="43" t="s">
        <v>84</v>
      </c>
      <c r="C121" s="65" t="s">
        <v>182</v>
      </c>
      <c r="D121" s="41"/>
      <c r="E121" s="41"/>
      <c r="F121" s="41"/>
      <c r="G121" s="193">
        <f t="shared" si="17"/>
        <v>100</v>
      </c>
      <c r="H121" s="144"/>
      <c r="I121" s="144">
        <f t="shared" si="18"/>
        <v>101.40334597835825</v>
      </c>
      <c r="J121" s="144">
        <f t="shared" si="18"/>
        <v>79.728750189539227</v>
      </c>
      <c r="K121" s="144">
        <f t="shared" si="18"/>
        <v>69.399316268146549</v>
      </c>
      <c r="L121" s="144">
        <f t="shared" si="18"/>
        <v>69.531314697900186</v>
      </c>
      <c r="M121" s="144">
        <f t="shared" si="18"/>
        <v>73.88116897825789</v>
      </c>
      <c r="N121" s="39"/>
    </row>
    <row r="122" spans="1:14" ht="15" customHeight="1">
      <c r="A122" s="90">
        <v>89</v>
      </c>
      <c r="B122" s="43" t="s">
        <v>86</v>
      </c>
      <c r="C122" s="65" t="s">
        <v>183</v>
      </c>
      <c r="D122" s="41"/>
      <c r="E122" s="41"/>
      <c r="F122" s="41"/>
      <c r="G122" s="193">
        <f t="shared" si="17"/>
        <v>100</v>
      </c>
      <c r="H122" s="144"/>
      <c r="I122" s="144">
        <f t="shared" si="18"/>
        <v>207.60790451688584</v>
      </c>
      <c r="J122" s="144">
        <f t="shared" si="18"/>
        <v>209.95831605866914</v>
      </c>
      <c r="K122" s="144">
        <f t="shared" si="18"/>
        <v>187.75712647008555</v>
      </c>
      <c r="L122" s="144">
        <f t="shared" si="18"/>
        <v>200.59475668432873</v>
      </c>
      <c r="M122" s="144">
        <f t="shared" si="18"/>
        <v>205.53827571126334</v>
      </c>
      <c r="N122" s="39"/>
    </row>
    <row r="123" spans="1:14" ht="15" customHeight="1">
      <c r="A123" s="90">
        <v>90</v>
      </c>
      <c r="B123" s="43" t="s">
        <v>88</v>
      </c>
      <c r="C123" s="65" t="s">
        <v>184</v>
      </c>
      <c r="D123" s="41"/>
      <c r="E123" s="41"/>
      <c r="F123" s="41"/>
      <c r="G123" s="193">
        <f t="shared" si="17"/>
        <v>100</v>
      </c>
      <c r="H123" s="144"/>
      <c r="I123" s="144">
        <f t="shared" si="18"/>
        <v>100.33555121830788</v>
      </c>
      <c r="J123" s="144">
        <f t="shared" si="18"/>
        <v>88.604658694000975</v>
      </c>
      <c r="K123" s="144">
        <f t="shared" si="18"/>
        <v>87.457571951022601</v>
      </c>
      <c r="L123" s="144">
        <f t="shared" si="18"/>
        <v>89.944128808808415</v>
      </c>
      <c r="M123" s="144">
        <f t="shared" si="18"/>
        <v>89.937667387682851</v>
      </c>
      <c r="N123" s="39"/>
    </row>
    <row r="124" spans="1:14" ht="15" customHeight="1">
      <c r="A124" s="90">
        <v>91</v>
      </c>
      <c r="B124" s="43" t="s">
        <v>90</v>
      </c>
      <c r="C124" s="65" t="s">
        <v>185</v>
      </c>
      <c r="D124" s="41"/>
      <c r="E124" s="41"/>
      <c r="F124" s="41"/>
      <c r="G124" s="193">
        <f t="shared" si="17"/>
        <v>100</v>
      </c>
      <c r="H124" s="144"/>
      <c r="I124" s="144">
        <f t="shared" si="18"/>
        <v>95.311542257601218</v>
      </c>
      <c r="J124" s="144">
        <f t="shared" si="18"/>
        <v>97.463572320939676</v>
      </c>
      <c r="K124" s="144">
        <f t="shared" si="18"/>
        <v>95.652382227185285</v>
      </c>
      <c r="L124" s="144">
        <f t="shared" si="18"/>
        <v>94.451073563697108</v>
      </c>
      <c r="M124" s="144">
        <f t="shared" si="18"/>
        <v>92.488863941160375</v>
      </c>
      <c r="N124" s="39"/>
    </row>
    <row r="125" spans="1:14" ht="15" customHeight="1">
      <c r="A125" s="90">
        <v>92</v>
      </c>
      <c r="B125" s="43" t="s">
        <v>92</v>
      </c>
      <c r="C125" s="65" t="s">
        <v>186</v>
      </c>
      <c r="D125" s="41"/>
      <c r="E125" s="41"/>
      <c r="F125" s="41"/>
      <c r="G125" s="193">
        <f t="shared" si="17"/>
        <v>100</v>
      </c>
      <c r="H125" s="144"/>
      <c r="I125" s="144">
        <f t="shared" si="18"/>
        <v>156.86682822027598</v>
      </c>
      <c r="J125" s="144">
        <f t="shared" si="18"/>
        <v>176.20455259142193</v>
      </c>
      <c r="K125" s="144">
        <f t="shared" si="18"/>
        <v>207.56419976242975</v>
      </c>
      <c r="L125" s="144">
        <f t="shared" si="18"/>
        <v>181.49496052242148</v>
      </c>
      <c r="M125" s="144">
        <f t="shared" si="18"/>
        <v>392.63690827970635</v>
      </c>
      <c r="N125" s="39"/>
    </row>
    <row r="126" spans="1:14" ht="15" customHeight="1">
      <c r="A126" s="90">
        <v>93</v>
      </c>
      <c r="B126" s="43" t="s">
        <v>94</v>
      </c>
      <c r="C126" s="65" t="s">
        <v>187</v>
      </c>
      <c r="D126" s="41"/>
      <c r="E126" s="41"/>
      <c r="F126" s="41"/>
      <c r="G126" s="193">
        <f t="shared" si="17"/>
        <v>100</v>
      </c>
      <c r="H126" s="144"/>
      <c r="I126" s="144">
        <f t="shared" si="18"/>
        <v>127.57629505363582</v>
      </c>
      <c r="J126" s="144">
        <f t="shared" si="18"/>
        <v>125.33201815115704</v>
      </c>
      <c r="K126" s="144">
        <f t="shared" si="18"/>
        <v>135.2036083821838</v>
      </c>
      <c r="L126" s="144">
        <f t="shared" si="18"/>
        <v>141.69180621263334</v>
      </c>
      <c r="M126" s="144">
        <f t="shared" si="18"/>
        <v>131.76428811779658</v>
      </c>
      <c r="N126" s="39"/>
    </row>
    <row r="127" spans="1:14" ht="15" customHeight="1">
      <c r="A127" s="90">
        <v>94</v>
      </c>
      <c r="B127" s="43" t="s">
        <v>96</v>
      </c>
      <c r="C127" s="65" t="s">
        <v>188</v>
      </c>
      <c r="D127" s="41"/>
      <c r="E127" s="41"/>
      <c r="F127" s="41"/>
      <c r="G127" s="193">
        <f t="shared" si="17"/>
        <v>100</v>
      </c>
      <c r="H127" s="144"/>
      <c r="I127" s="144">
        <f t="shared" si="18"/>
        <v>97.771808356691622</v>
      </c>
      <c r="J127" s="144">
        <f t="shared" si="18"/>
        <v>99.108026178461344</v>
      </c>
      <c r="K127" s="144">
        <f t="shared" si="18"/>
        <v>106.51892219431292</v>
      </c>
      <c r="L127" s="144">
        <f t="shared" si="18"/>
        <v>116.5407526138478</v>
      </c>
      <c r="M127" s="144">
        <f t="shared" si="18"/>
        <v>107.43484727349346</v>
      </c>
      <c r="N127" s="39"/>
    </row>
    <row r="128" spans="1:14" ht="15" customHeight="1">
      <c r="A128" s="90">
        <v>95</v>
      </c>
      <c r="B128" s="43" t="s">
        <v>98</v>
      </c>
      <c r="C128" s="65" t="s">
        <v>189</v>
      </c>
      <c r="D128" s="41"/>
      <c r="E128" s="41"/>
      <c r="F128" s="41"/>
      <c r="G128" s="193">
        <f t="shared" si="17"/>
        <v>100</v>
      </c>
      <c r="H128" s="144"/>
      <c r="I128" s="144">
        <f t="shared" si="18"/>
        <v>98.30824405014161</v>
      </c>
      <c r="J128" s="144">
        <f t="shared" si="18"/>
        <v>87.896171552136636</v>
      </c>
      <c r="K128" s="144">
        <f t="shared" si="18"/>
        <v>86.348282558265154</v>
      </c>
      <c r="L128" s="144">
        <f t="shared" si="18"/>
        <v>89.681773457690966</v>
      </c>
      <c r="M128" s="144">
        <f t="shared" si="18"/>
        <v>107.34656111692867</v>
      </c>
      <c r="N128" s="39"/>
    </row>
    <row r="129" spans="1:14" ht="15" customHeight="1">
      <c r="A129" s="90">
        <v>96</v>
      </c>
      <c r="B129" s="43" t="s">
        <v>100</v>
      </c>
      <c r="C129" s="65" t="s">
        <v>190</v>
      </c>
      <c r="D129" s="41"/>
      <c r="E129" s="41"/>
      <c r="F129" s="41"/>
      <c r="G129" s="193">
        <f t="shared" si="17"/>
        <v>100</v>
      </c>
      <c r="H129" s="144"/>
      <c r="I129" s="144">
        <f t="shared" si="18"/>
        <v>111.33620482503126</v>
      </c>
      <c r="J129" s="144">
        <f t="shared" si="18"/>
        <v>108.33078482548571</v>
      </c>
      <c r="K129" s="144">
        <f t="shared" si="18"/>
        <v>105.13911307032792</v>
      </c>
      <c r="L129" s="144">
        <f t="shared" si="18"/>
        <v>108.55945221096898</v>
      </c>
      <c r="M129" s="144">
        <f t="shared" si="18"/>
        <v>103.84686019774325</v>
      </c>
      <c r="N129" s="39"/>
    </row>
    <row r="130" spans="1:14" ht="15" customHeight="1">
      <c r="A130" s="90">
        <v>97</v>
      </c>
      <c r="B130" s="43" t="s">
        <v>9</v>
      </c>
      <c r="C130" s="65" t="s">
        <v>139</v>
      </c>
      <c r="D130" s="41"/>
      <c r="E130" s="41"/>
      <c r="F130" s="41"/>
      <c r="G130" s="193">
        <f t="shared" si="17"/>
        <v>100</v>
      </c>
      <c r="H130" s="144"/>
      <c r="I130" s="144">
        <f t="shared" ref="I130:M139" si="19">IF($G51&gt;0,I51/$G51*100,"")</f>
        <v>80.658346983545172</v>
      </c>
      <c r="J130" s="144">
        <f t="shared" si="19"/>
        <v>85.013680987531288</v>
      </c>
      <c r="K130" s="144">
        <f t="shared" si="19"/>
        <v>82.819096255179701</v>
      </c>
      <c r="L130" s="144">
        <f t="shared" si="19"/>
        <v>78.324097057574036</v>
      </c>
      <c r="M130" s="144">
        <f t="shared" si="19"/>
        <v>75.521833056101812</v>
      </c>
      <c r="N130" s="39"/>
    </row>
    <row r="131" spans="1:14" ht="15" customHeight="1">
      <c r="A131" s="90">
        <v>98</v>
      </c>
      <c r="B131" s="43" t="s">
        <v>103</v>
      </c>
      <c r="C131" s="65" t="s">
        <v>140</v>
      </c>
      <c r="D131" s="41"/>
      <c r="E131" s="41"/>
      <c r="F131" s="41"/>
      <c r="G131" s="193">
        <f t="shared" si="17"/>
        <v>100</v>
      </c>
      <c r="H131" s="144"/>
      <c r="I131" s="144">
        <f t="shared" si="19"/>
        <v>100.83072013546624</v>
      </c>
      <c r="J131" s="144">
        <f t="shared" si="19"/>
        <v>98.828235910354209</v>
      </c>
      <c r="K131" s="144">
        <f t="shared" si="19"/>
        <v>91.620411093324478</v>
      </c>
      <c r="L131" s="144">
        <f t="shared" si="19"/>
        <v>92.455729738544719</v>
      </c>
      <c r="M131" s="144">
        <f t="shared" si="19"/>
        <v>88.890068175634369</v>
      </c>
      <c r="N131" s="39"/>
    </row>
    <row r="132" spans="1:14" ht="15" customHeight="1">
      <c r="A132" s="90">
        <v>99</v>
      </c>
      <c r="B132" s="43" t="s">
        <v>105</v>
      </c>
      <c r="C132" s="65" t="s">
        <v>191</v>
      </c>
      <c r="D132" s="41"/>
      <c r="E132" s="41"/>
      <c r="F132" s="41"/>
      <c r="G132" s="193">
        <f t="shared" si="17"/>
        <v>100</v>
      </c>
      <c r="H132" s="144"/>
      <c r="I132" s="144">
        <f t="shared" si="19"/>
        <v>132.60481533932145</v>
      </c>
      <c r="J132" s="144">
        <f t="shared" si="19"/>
        <v>127.96401978220987</v>
      </c>
      <c r="K132" s="144">
        <f t="shared" si="19"/>
        <v>125.63526489050932</v>
      </c>
      <c r="L132" s="144">
        <f t="shared" si="19"/>
        <v>121.33761295706378</v>
      </c>
      <c r="M132" s="144">
        <f t="shared" si="19"/>
        <v>123.81227619511428</v>
      </c>
      <c r="N132" s="39"/>
    </row>
    <row r="133" spans="1:14" ht="15" customHeight="1">
      <c r="A133" s="90">
        <v>100</v>
      </c>
      <c r="B133" s="43" t="s">
        <v>107</v>
      </c>
      <c r="C133" s="65" t="s">
        <v>192</v>
      </c>
      <c r="D133" s="41"/>
      <c r="E133" s="41"/>
      <c r="F133" s="41"/>
      <c r="G133" s="193">
        <f t="shared" si="17"/>
        <v>100</v>
      </c>
      <c r="H133" s="144"/>
      <c r="I133" s="144">
        <f t="shared" si="19"/>
        <v>92.80213174814277</v>
      </c>
      <c r="J133" s="144">
        <f t="shared" si="19"/>
        <v>91.266597883104438</v>
      </c>
      <c r="K133" s="144">
        <f t="shared" si="19"/>
        <v>86.055372844210837</v>
      </c>
      <c r="L133" s="144">
        <f t="shared" si="19"/>
        <v>91.11326905722089</v>
      </c>
      <c r="M133" s="144">
        <f t="shared" si="19"/>
        <v>90.656630004133561</v>
      </c>
      <c r="N133" s="39"/>
    </row>
    <row r="134" spans="1:14" ht="15" customHeight="1">
      <c r="A134" s="90">
        <v>101</v>
      </c>
      <c r="B134" s="43" t="s">
        <v>109</v>
      </c>
      <c r="C134" s="65" t="s">
        <v>193</v>
      </c>
      <c r="D134" s="41"/>
      <c r="E134" s="41"/>
      <c r="F134" s="41"/>
      <c r="G134" s="193">
        <f t="shared" si="17"/>
        <v>100</v>
      </c>
      <c r="H134" s="144"/>
      <c r="I134" s="144">
        <f t="shared" si="19"/>
        <v>120.46199920530287</v>
      </c>
      <c r="J134" s="144">
        <f t="shared" si="19"/>
        <v>118.81725538968007</v>
      </c>
      <c r="K134" s="144">
        <f t="shared" si="19"/>
        <v>110.44454801963488</v>
      </c>
      <c r="L134" s="144">
        <f t="shared" si="19"/>
        <v>108.82308713670801</v>
      </c>
      <c r="M134" s="144">
        <f t="shared" si="19"/>
        <v>109.77391724725398</v>
      </c>
      <c r="N134" s="39"/>
    </row>
    <row r="135" spans="1:14" ht="15" customHeight="1">
      <c r="A135" s="90">
        <v>102</v>
      </c>
      <c r="B135" s="43" t="s">
        <v>111</v>
      </c>
      <c r="C135" s="65" t="s">
        <v>194</v>
      </c>
      <c r="D135" s="41"/>
      <c r="E135" s="41"/>
      <c r="F135" s="41"/>
      <c r="G135" s="193">
        <f t="shared" si="17"/>
        <v>100</v>
      </c>
      <c r="H135" s="144"/>
      <c r="I135" s="144">
        <f t="shared" si="19"/>
        <v>49.088348471015429</v>
      </c>
      <c r="J135" s="144">
        <f t="shared" si="19"/>
        <v>37.148162597383525</v>
      </c>
      <c r="K135" s="144">
        <f t="shared" si="19"/>
        <v>34.753615330045022</v>
      </c>
      <c r="L135" s="144">
        <f t="shared" si="19"/>
        <v>38.806140868199542</v>
      </c>
      <c r="M135" s="144">
        <f t="shared" si="19"/>
        <v>38.380964371674089</v>
      </c>
      <c r="N135" s="39"/>
    </row>
    <row r="136" spans="1:14" ht="15" customHeight="1">
      <c r="A136" s="90">
        <v>103</v>
      </c>
      <c r="B136" s="43" t="s">
        <v>113</v>
      </c>
      <c r="C136" s="65" t="s">
        <v>146</v>
      </c>
      <c r="D136" s="41"/>
      <c r="E136" s="41"/>
      <c r="F136" s="41"/>
      <c r="G136" s="193">
        <f t="shared" si="17"/>
        <v>100</v>
      </c>
      <c r="H136" s="144"/>
      <c r="I136" s="144">
        <f t="shared" si="19"/>
        <v>73.367166479946931</v>
      </c>
      <c r="J136" s="144">
        <f t="shared" si="19"/>
        <v>66.120018145693507</v>
      </c>
      <c r="K136" s="144">
        <f t="shared" si="19"/>
        <v>64.076673575231055</v>
      </c>
      <c r="L136" s="144">
        <f t="shared" si="19"/>
        <v>66.653185491037789</v>
      </c>
      <c r="M136" s="144">
        <f t="shared" si="19"/>
        <v>62.342866351867222</v>
      </c>
      <c r="N136" s="39"/>
    </row>
    <row r="137" spans="1:14" ht="15" customHeight="1">
      <c r="A137" s="90">
        <v>104</v>
      </c>
      <c r="B137" s="43" t="s">
        <v>115</v>
      </c>
      <c r="C137" s="65" t="s">
        <v>147</v>
      </c>
      <c r="D137" s="41"/>
      <c r="E137" s="41"/>
      <c r="F137" s="41"/>
      <c r="G137" s="193">
        <f t="shared" si="17"/>
        <v>100</v>
      </c>
      <c r="H137" s="144"/>
      <c r="I137" s="144">
        <f t="shared" si="19"/>
        <v>112.23429277806596</v>
      </c>
      <c r="J137" s="144">
        <f t="shared" si="19"/>
        <v>109.80455569331065</v>
      </c>
      <c r="K137" s="144">
        <f t="shared" si="19"/>
        <v>108.13110108188364</v>
      </c>
      <c r="L137" s="144">
        <f t="shared" si="19"/>
        <v>108.72368605183571</v>
      </c>
      <c r="M137" s="144">
        <f t="shared" si="19"/>
        <v>107.02305587207968</v>
      </c>
      <c r="N137" s="39"/>
    </row>
    <row r="138" spans="1:14" ht="15" customHeight="1">
      <c r="A138" s="90">
        <v>105</v>
      </c>
      <c r="B138" s="43" t="s">
        <v>117</v>
      </c>
      <c r="C138" s="65" t="s">
        <v>118</v>
      </c>
      <c r="D138" s="41"/>
      <c r="E138" s="41"/>
      <c r="F138" s="41"/>
      <c r="G138" s="193">
        <f t="shared" si="17"/>
        <v>100</v>
      </c>
      <c r="H138" s="144"/>
      <c r="I138" s="144">
        <f t="shared" si="19"/>
        <v>108.56902317142045</v>
      </c>
      <c r="J138" s="144">
        <f t="shared" si="19"/>
        <v>102.21246016804552</v>
      </c>
      <c r="K138" s="144">
        <f t="shared" si="19"/>
        <v>100.44830433353469</v>
      </c>
      <c r="L138" s="144">
        <f t="shared" si="19"/>
        <v>102.13807416635024</v>
      </c>
      <c r="M138" s="144">
        <f t="shared" si="19"/>
        <v>88.69104384532335</v>
      </c>
      <c r="N138" s="39"/>
    </row>
    <row r="139" spans="1:14" ht="15" customHeight="1">
      <c r="A139" s="90">
        <v>106</v>
      </c>
      <c r="B139" s="45"/>
      <c r="C139" s="66" t="s">
        <v>119</v>
      </c>
      <c r="D139" s="45"/>
      <c r="E139" s="45"/>
      <c r="F139" s="45"/>
      <c r="G139" s="194">
        <f t="shared" si="17"/>
        <v>100</v>
      </c>
      <c r="H139" s="147"/>
      <c r="I139" s="147">
        <f t="shared" si="19"/>
        <v>106.62587135423955</v>
      </c>
      <c r="J139" s="147">
        <f t="shared" si="19"/>
        <v>107.64572754555455</v>
      </c>
      <c r="K139" s="147">
        <f t="shared" si="19"/>
        <v>106.2151383772169</v>
      </c>
      <c r="L139" s="147">
        <f t="shared" si="19"/>
        <v>106.16198920462094</v>
      </c>
      <c r="M139" s="147">
        <f t="shared" si="19"/>
        <v>101.70990219410834</v>
      </c>
      <c r="N139" s="39"/>
    </row>
    <row r="140" spans="1:14" ht="7.5" hidden="1" customHeight="1" outlineLevel="1">
      <c r="A140" s="90"/>
      <c r="C140" s="42"/>
      <c r="G140" s="50"/>
      <c r="H140" s="50"/>
      <c r="I140" s="50"/>
      <c r="J140" s="50"/>
      <c r="K140" s="50"/>
      <c r="L140" s="50"/>
      <c r="M140" s="50"/>
    </row>
    <row r="141" spans="1:14" s="37" customFormat="1" ht="15" hidden="1" customHeight="1" outlineLevel="1">
      <c r="A141" s="90"/>
      <c r="B141" s="148"/>
      <c r="C141" s="172" t="s">
        <v>321</v>
      </c>
      <c r="D141" s="36"/>
      <c r="E141" s="36"/>
      <c r="F141" s="36"/>
      <c r="G141" s="194">
        <f>IF($G62&gt;0,G62/$G62*100,"")</f>
        <v>100</v>
      </c>
      <c r="H141" s="147"/>
      <c r="I141" s="147">
        <f t="shared" ref="I141:M156" si="20">IF($G62&gt;0,I62/$G62*100,"")</f>
        <v>105.56337322660627</v>
      </c>
      <c r="J141" s="147">
        <f t="shared" si="20"/>
        <v>105.50891593018341</v>
      </c>
      <c r="K141" s="147">
        <f t="shared" si="20"/>
        <v>103.3315992023396</v>
      </c>
      <c r="L141" s="147">
        <f t="shared" si="20"/>
        <v>105.03124817450211</v>
      </c>
      <c r="M141" s="147">
        <f t="shared" si="20"/>
        <v>96.332976056331304</v>
      </c>
      <c r="N141" s="36"/>
    </row>
    <row r="142" spans="1:14" ht="15" hidden="1" customHeight="1" outlineLevel="1">
      <c r="A142" s="90"/>
      <c r="B142" s="90">
        <v>5</v>
      </c>
      <c r="C142" s="169" t="s">
        <v>152</v>
      </c>
      <c r="D142" s="41"/>
      <c r="E142" s="41"/>
      <c r="F142" s="41"/>
      <c r="G142" s="193">
        <f t="shared" ref="G142:G163" si="21">IF($G63&gt;0,G63/$G63*100,"")</f>
        <v>100</v>
      </c>
      <c r="H142" s="144"/>
      <c r="I142" s="144">
        <f t="shared" si="20"/>
        <v>151.54330161168917</v>
      </c>
      <c r="J142" s="144">
        <f t="shared" si="20"/>
        <v>189.70975199992043</v>
      </c>
      <c r="K142" s="144">
        <f t="shared" si="20"/>
        <v>19.141853399450792</v>
      </c>
      <c r="L142" s="144">
        <f t="shared" si="20"/>
        <v>11.471473314628998</v>
      </c>
      <c r="M142" s="144">
        <f t="shared" si="20"/>
        <v>15.562407693829487</v>
      </c>
    </row>
    <row r="143" spans="1:14" ht="15" hidden="1" customHeight="1" outlineLevel="1">
      <c r="A143" s="90"/>
      <c r="B143" s="90">
        <v>6</v>
      </c>
      <c r="C143" s="169" t="s">
        <v>322</v>
      </c>
      <c r="D143" s="41"/>
      <c r="E143" s="41"/>
      <c r="F143" s="41"/>
      <c r="G143" s="193">
        <f t="shared" si="21"/>
        <v>100</v>
      </c>
      <c r="H143" s="144"/>
      <c r="I143" s="144">
        <f t="shared" si="20"/>
        <v>144.78576807577815</v>
      </c>
      <c r="J143" s="144">
        <f t="shared" si="20"/>
        <v>133.0334540285817</v>
      </c>
      <c r="K143" s="144">
        <f t="shared" si="20"/>
        <v>160.97470550977533</v>
      </c>
      <c r="L143" s="144">
        <f t="shared" si="20"/>
        <v>160.49029998688732</v>
      </c>
      <c r="M143" s="144">
        <f t="shared" si="20"/>
        <v>136.49894434875202</v>
      </c>
    </row>
    <row r="144" spans="1:14" ht="15" hidden="1" customHeight="1" outlineLevel="1">
      <c r="A144" s="90"/>
      <c r="B144" s="90">
        <v>19</v>
      </c>
      <c r="C144" s="65" t="s">
        <v>323</v>
      </c>
      <c r="D144" s="41"/>
      <c r="E144" s="41"/>
      <c r="F144" s="41"/>
      <c r="G144" s="193">
        <f t="shared" si="21"/>
        <v>100</v>
      </c>
      <c r="H144" s="144"/>
      <c r="I144" s="144">
        <f t="shared" si="20"/>
        <v>112.21634553610834</v>
      </c>
      <c r="J144" s="144">
        <f t="shared" si="20"/>
        <v>114.13437156040827</v>
      </c>
      <c r="K144" s="144">
        <f t="shared" si="20"/>
        <v>117.59404452110883</v>
      </c>
      <c r="L144" s="144">
        <f t="shared" si="20"/>
        <v>122.35500799981287</v>
      </c>
      <c r="M144" s="144">
        <f t="shared" si="20"/>
        <v>111.44116145519607</v>
      </c>
    </row>
    <row r="145" spans="1:13" ht="15" hidden="1" customHeight="1" outlineLevel="1">
      <c r="A145" s="90"/>
      <c r="B145" s="90">
        <v>35</v>
      </c>
      <c r="C145" s="65" t="s">
        <v>324</v>
      </c>
      <c r="D145" s="41"/>
      <c r="E145" s="41"/>
      <c r="F145" s="41"/>
      <c r="G145" s="193">
        <f t="shared" si="21"/>
        <v>100</v>
      </c>
      <c r="H145" s="144"/>
      <c r="I145" s="144">
        <f t="shared" si="20"/>
        <v>103.3929017858589</v>
      </c>
      <c r="J145" s="144">
        <f t="shared" si="20"/>
        <v>103.2404339878904</v>
      </c>
      <c r="K145" s="144">
        <f t="shared" si="20"/>
        <v>99.633619289048895</v>
      </c>
      <c r="L145" s="144">
        <f t="shared" si="20"/>
        <v>100.89055678473993</v>
      </c>
      <c r="M145" s="144">
        <f t="shared" si="20"/>
        <v>92.926112637279132</v>
      </c>
    </row>
    <row r="146" spans="1:13" ht="15" hidden="1" customHeight="1" outlineLevel="1">
      <c r="A146" s="90"/>
      <c r="B146" s="148"/>
      <c r="C146" s="66" t="s">
        <v>325</v>
      </c>
      <c r="D146" s="41"/>
      <c r="E146" s="41"/>
      <c r="F146" s="41"/>
      <c r="G146" s="193">
        <f t="shared" si="21"/>
        <v>100</v>
      </c>
      <c r="H146" s="144"/>
      <c r="I146" s="144">
        <f t="shared" si="20"/>
        <v>104.42327967742197</v>
      </c>
      <c r="J146" s="144">
        <f t="shared" si="20"/>
        <v>111.90066802338524</v>
      </c>
      <c r="K146" s="144">
        <f t="shared" si="20"/>
        <v>111.12934624108779</v>
      </c>
      <c r="L146" s="144">
        <f t="shared" si="20"/>
        <v>107.95550395363351</v>
      </c>
      <c r="M146" s="144">
        <f t="shared" si="20"/>
        <v>104.17747586111142</v>
      </c>
    </row>
    <row r="147" spans="1:13" ht="15" hidden="1" customHeight="1" outlineLevel="1">
      <c r="A147" s="90"/>
      <c r="B147" s="150" t="s">
        <v>16</v>
      </c>
      <c r="C147" s="65" t="s">
        <v>326</v>
      </c>
      <c r="D147" s="41"/>
      <c r="E147" s="41"/>
      <c r="F147" s="41"/>
      <c r="G147" s="193">
        <f t="shared" si="21"/>
        <v>100</v>
      </c>
      <c r="H147" s="144"/>
      <c r="I147" s="144">
        <f t="shared" si="20"/>
        <v>126.13890481417542</v>
      </c>
      <c r="J147" s="144">
        <f t="shared" si="20"/>
        <v>128.39045270273755</v>
      </c>
      <c r="K147" s="144">
        <f t="shared" si="20"/>
        <v>130.33670518796291</v>
      </c>
      <c r="L147" s="144">
        <f t="shared" si="20"/>
        <v>121.33503587825916</v>
      </c>
      <c r="M147" s="144">
        <f t="shared" si="20"/>
        <v>126.989844241957</v>
      </c>
    </row>
    <row r="148" spans="1:13" ht="15" hidden="1" customHeight="1" outlineLevel="1">
      <c r="A148" s="90"/>
      <c r="B148" s="151" t="s">
        <v>28</v>
      </c>
      <c r="C148" s="65" t="s">
        <v>327</v>
      </c>
      <c r="D148" s="41"/>
      <c r="E148" s="41"/>
      <c r="F148" s="41"/>
      <c r="G148" s="193">
        <f t="shared" si="21"/>
        <v>100</v>
      </c>
      <c r="H148" s="144"/>
      <c r="I148" s="144">
        <f t="shared" si="20"/>
        <v>103.81506351170763</v>
      </c>
      <c r="J148" s="144">
        <f t="shared" si="20"/>
        <v>109.40380449663711</v>
      </c>
      <c r="K148" s="144">
        <f t="shared" si="20"/>
        <v>111.70743150909568</v>
      </c>
      <c r="L148" s="144">
        <f t="shared" si="20"/>
        <v>108.54425150332006</v>
      </c>
      <c r="M148" s="144">
        <f t="shared" si="20"/>
        <v>109.395314430914</v>
      </c>
    </row>
    <row r="149" spans="1:13" ht="15" hidden="1" customHeight="1" outlineLevel="1">
      <c r="A149" s="90"/>
      <c r="B149" s="90" t="s">
        <v>30</v>
      </c>
      <c r="C149" s="65" t="s">
        <v>328</v>
      </c>
      <c r="D149" s="41"/>
      <c r="E149" s="41"/>
      <c r="F149" s="41"/>
      <c r="G149" s="193">
        <f t="shared" si="21"/>
        <v>100</v>
      </c>
      <c r="H149" s="144"/>
      <c r="I149" s="144">
        <f t="shared" si="20"/>
        <v>106.3090608036139</v>
      </c>
      <c r="J149" s="144">
        <f t="shared" si="20"/>
        <v>97.748458917089039</v>
      </c>
      <c r="K149" s="144">
        <f t="shared" si="20"/>
        <v>106.57417157959257</v>
      </c>
      <c r="L149" s="144">
        <f t="shared" si="20"/>
        <v>102.32881284954838</v>
      </c>
      <c r="M149" s="144">
        <f t="shared" si="20"/>
        <v>93.116420327809763</v>
      </c>
    </row>
    <row r="150" spans="1:13" ht="15" hidden="1" customHeight="1" outlineLevel="1">
      <c r="A150" s="90"/>
      <c r="B150" s="90" t="s">
        <v>329</v>
      </c>
      <c r="C150" s="65" t="s">
        <v>330</v>
      </c>
      <c r="D150" s="41"/>
      <c r="E150" s="41"/>
      <c r="F150" s="41"/>
      <c r="G150" s="193">
        <f t="shared" si="21"/>
        <v>100</v>
      </c>
      <c r="H150" s="144"/>
      <c r="I150" s="144">
        <f t="shared" si="20"/>
        <v>107.36160285075999</v>
      </c>
      <c r="J150" s="144">
        <f t="shared" si="20"/>
        <v>132.13365945467314</v>
      </c>
      <c r="K150" s="144">
        <f t="shared" si="20"/>
        <v>127.04112315121318</v>
      </c>
      <c r="L150" s="144">
        <f t="shared" si="20"/>
        <v>123.83230556314122</v>
      </c>
      <c r="M150" s="144">
        <f t="shared" si="20"/>
        <v>109.39514726725758</v>
      </c>
    </row>
    <row r="151" spans="1:13" ht="15" hidden="1" customHeight="1" outlineLevel="1">
      <c r="A151" s="90"/>
      <c r="B151" s="90">
        <v>22.23</v>
      </c>
      <c r="C151" s="65" t="s">
        <v>331</v>
      </c>
      <c r="D151" s="41"/>
      <c r="E151" s="41"/>
      <c r="F151" s="41"/>
      <c r="G151" s="193">
        <f t="shared" si="21"/>
        <v>100</v>
      </c>
      <c r="H151" s="144"/>
      <c r="I151" s="144">
        <f t="shared" si="20"/>
        <v>115.4886661304372</v>
      </c>
      <c r="J151" s="144">
        <f t="shared" si="20"/>
        <v>133.1775298330318</v>
      </c>
      <c r="K151" s="144">
        <f t="shared" si="20"/>
        <v>131.50281478552566</v>
      </c>
      <c r="L151" s="144">
        <f t="shared" si="20"/>
        <v>132.94649066732109</v>
      </c>
      <c r="M151" s="144">
        <f t="shared" si="20"/>
        <v>129.86039581257435</v>
      </c>
    </row>
    <row r="152" spans="1:13" ht="15" hidden="1" customHeight="1" outlineLevel="1">
      <c r="A152" s="90"/>
      <c r="B152" s="90">
        <v>26.27</v>
      </c>
      <c r="C152" s="212" t="s">
        <v>332</v>
      </c>
      <c r="D152" s="41"/>
      <c r="E152" s="41"/>
      <c r="F152" s="41"/>
      <c r="G152" s="193">
        <f t="shared" si="21"/>
        <v>100</v>
      </c>
      <c r="H152" s="144"/>
      <c r="I152" s="144">
        <f t="shared" si="20"/>
        <v>100.15152948618527</v>
      </c>
      <c r="J152" s="144">
        <f t="shared" si="20"/>
        <v>112.91418627241345</v>
      </c>
      <c r="K152" s="144">
        <f t="shared" si="20"/>
        <v>111.64532643244165</v>
      </c>
      <c r="L152" s="144">
        <f t="shared" si="20"/>
        <v>105.56906922891483</v>
      </c>
      <c r="M152" s="144">
        <f t="shared" si="20"/>
        <v>94.309104130805991</v>
      </c>
    </row>
    <row r="153" spans="1:13" ht="15" hidden="1" customHeight="1" outlineLevel="1">
      <c r="A153" s="90"/>
      <c r="B153" s="90">
        <v>29</v>
      </c>
      <c r="C153" s="65" t="s">
        <v>333</v>
      </c>
      <c r="D153" s="41"/>
      <c r="E153" s="41"/>
      <c r="F153" s="41"/>
      <c r="G153" s="193">
        <f t="shared" si="21"/>
        <v>100</v>
      </c>
      <c r="H153" s="144"/>
      <c r="I153" s="144">
        <f t="shared" si="20"/>
        <v>89.178941511914587</v>
      </c>
      <c r="J153" s="144">
        <f t="shared" si="20"/>
        <v>99.299847065942544</v>
      </c>
      <c r="K153" s="144">
        <f t="shared" si="20"/>
        <v>91.438125264401094</v>
      </c>
      <c r="L153" s="144">
        <f t="shared" si="20"/>
        <v>87.697930194910867</v>
      </c>
      <c r="M153" s="144">
        <f t="shared" si="20"/>
        <v>84.096134245211431</v>
      </c>
    </row>
    <row r="154" spans="1:13" ht="15" hidden="1" customHeight="1" outlineLevel="1">
      <c r="A154" s="90"/>
      <c r="B154" s="90" t="s">
        <v>68</v>
      </c>
      <c r="C154" s="65" t="s">
        <v>334</v>
      </c>
      <c r="D154" s="41"/>
      <c r="E154" s="41"/>
      <c r="F154" s="41"/>
      <c r="G154" s="193">
        <f t="shared" si="21"/>
        <v>100</v>
      </c>
      <c r="H154" s="144"/>
      <c r="I154" s="144">
        <f t="shared" si="20"/>
        <v>95.409054467358743</v>
      </c>
      <c r="J154" s="144">
        <f t="shared" si="20"/>
        <v>101.67768191842687</v>
      </c>
      <c r="K154" s="144">
        <f t="shared" si="20"/>
        <v>102.31676790156061</v>
      </c>
      <c r="L154" s="144">
        <f t="shared" si="20"/>
        <v>100.61422370980561</v>
      </c>
      <c r="M154" s="144">
        <f t="shared" si="20"/>
        <v>93.68361342865677</v>
      </c>
    </row>
    <row r="155" spans="1:13" ht="15" hidden="1" customHeight="1" outlineLevel="1">
      <c r="A155" s="90"/>
      <c r="B155" s="43"/>
      <c r="C155" s="65" t="s">
        <v>495</v>
      </c>
      <c r="D155" s="41"/>
      <c r="E155" s="41"/>
      <c r="F155" s="41"/>
      <c r="G155" s="193">
        <f t="shared" si="21"/>
        <v>100</v>
      </c>
      <c r="H155" s="144"/>
      <c r="I155" s="144">
        <f t="shared" si="20"/>
        <v>114.09789275456603</v>
      </c>
      <c r="J155" s="144">
        <f t="shared" si="20"/>
        <v>122.51536859702983</v>
      </c>
      <c r="K155" s="144">
        <f t="shared" si="20"/>
        <v>115.82392391271105</v>
      </c>
      <c r="L155" s="144">
        <f t="shared" si="20"/>
        <v>116.02259671495707</v>
      </c>
      <c r="M155" s="144">
        <f t="shared" si="20"/>
        <v>108.4069907139197</v>
      </c>
    </row>
    <row r="156" spans="1:13" ht="15" hidden="1" customHeight="1" outlineLevel="1">
      <c r="A156" s="90"/>
      <c r="B156" s="43" t="s">
        <v>335</v>
      </c>
      <c r="C156" s="66" t="s">
        <v>336</v>
      </c>
      <c r="D156" s="41"/>
      <c r="E156" s="41"/>
      <c r="F156" s="41"/>
      <c r="G156" s="194">
        <f t="shared" si="21"/>
        <v>100</v>
      </c>
      <c r="H156" s="147"/>
      <c r="I156" s="147">
        <f t="shared" si="20"/>
        <v>109.78165862043092</v>
      </c>
      <c r="J156" s="147">
        <f t="shared" si="20"/>
        <v>105.24693204881908</v>
      </c>
      <c r="K156" s="147">
        <f t="shared" si="20"/>
        <v>103.81152037191444</v>
      </c>
      <c r="L156" s="147">
        <f t="shared" si="20"/>
        <v>105.35390394297866</v>
      </c>
      <c r="M156" s="147">
        <f t="shared" si="20"/>
        <v>103.97073026561785</v>
      </c>
    </row>
    <row r="157" spans="1:13" ht="15" hidden="1" customHeight="1" outlineLevel="1">
      <c r="A157" s="90"/>
      <c r="B157" s="43" t="s">
        <v>337</v>
      </c>
      <c r="C157" s="65" t="s">
        <v>338</v>
      </c>
      <c r="D157" s="41"/>
      <c r="E157" s="41"/>
      <c r="F157" s="41"/>
      <c r="G157" s="193">
        <f t="shared" si="21"/>
        <v>100</v>
      </c>
      <c r="H157" s="144"/>
      <c r="I157" s="144">
        <f t="shared" ref="I157:M163" si="22">IF($G78&gt;0,I78/$G78*100,"")</f>
        <v>112.88588284337997</v>
      </c>
      <c r="J157" s="144">
        <f t="shared" si="22"/>
        <v>101.38127394627566</v>
      </c>
      <c r="K157" s="144">
        <f t="shared" si="22"/>
        <v>96.506394081122721</v>
      </c>
      <c r="L157" s="144">
        <f t="shared" si="22"/>
        <v>99.857616810183032</v>
      </c>
      <c r="M157" s="144">
        <f t="shared" si="22"/>
        <v>101.03728682794595</v>
      </c>
    </row>
    <row r="158" spans="1:13" ht="15" hidden="1" customHeight="1" outlineLevel="1">
      <c r="A158" s="90"/>
      <c r="B158" s="43" t="s">
        <v>339</v>
      </c>
      <c r="C158" s="65" t="s">
        <v>340</v>
      </c>
      <c r="D158" s="41"/>
      <c r="E158" s="41"/>
      <c r="F158" s="41"/>
      <c r="G158" s="193">
        <f t="shared" si="21"/>
        <v>100</v>
      </c>
      <c r="H158" s="144"/>
      <c r="I158" s="144">
        <f t="shared" si="22"/>
        <v>111.33620482503126</v>
      </c>
      <c r="J158" s="144">
        <f t="shared" si="22"/>
        <v>108.33078482548571</v>
      </c>
      <c r="K158" s="144">
        <f t="shared" si="22"/>
        <v>105.13911307032792</v>
      </c>
      <c r="L158" s="144">
        <f t="shared" si="22"/>
        <v>108.55945221096898</v>
      </c>
      <c r="M158" s="144">
        <f t="shared" si="22"/>
        <v>103.84686019774325</v>
      </c>
    </row>
    <row r="159" spans="1:13" ht="15" hidden="1" customHeight="1" outlineLevel="1">
      <c r="A159" s="90"/>
      <c r="B159" s="43" t="s">
        <v>341</v>
      </c>
      <c r="C159" s="65" t="s">
        <v>342</v>
      </c>
      <c r="D159" s="41"/>
      <c r="E159" s="41"/>
      <c r="F159" s="41"/>
      <c r="G159" s="193">
        <f t="shared" si="21"/>
        <v>100</v>
      </c>
      <c r="H159" s="144"/>
      <c r="I159" s="144">
        <f t="shared" si="22"/>
        <v>116.59689962366646</v>
      </c>
      <c r="J159" s="144">
        <f t="shared" si="22"/>
        <v>116.83270766071129</v>
      </c>
      <c r="K159" s="144">
        <f t="shared" si="22"/>
        <v>123.36306859890267</v>
      </c>
      <c r="L159" s="144">
        <f t="shared" si="22"/>
        <v>125.96300917621113</v>
      </c>
      <c r="M159" s="144">
        <f t="shared" si="22"/>
        <v>127.47440000925019</v>
      </c>
    </row>
    <row r="160" spans="1:13" ht="15" hidden="1" customHeight="1" outlineLevel="1">
      <c r="A160" s="90"/>
      <c r="B160" s="43">
        <v>68</v>
      </c>
      <c r="C160" s="65" t="s">
        <v>141</v>
      </c>
      <c r="D160" s="41"/>
      <c r="E160" s="41"/>
      <c r="F160" s="41"/>
      <c r="G160" s="193">
        <f t="shared" si="21"/>
        <v>100</v>
      </c>
      <c r="H160" s="144"/>
      <c r="I160" s="144">
        <f t="shared" si="22"/>
        <v>132.60481533932145</v>
      </c>
      <c r="J160" s="144">
        <f t="shared" si="22"/>
        <v>127.96401978220987</v>
      </c>
      <c r="K160" s="144">
        <f t="shared" si="22"/>
        <v>125.63526489050932</v>
      </c>
      <c r="L160" s="144">
        <f t="shared" si="22"/>
        <v>121.33761295706378</v>
      </c>
      <c r="M160" s="144">
        <f t="shared" si="22"/>
        <v>123.81227619511428</v>
      </c>
    </row>
    <row r="161" spans="1:14" ht="15" hidden="1" customHeight="1" outlineLevel="1">
      <c r="A161" s="90"/>
      <c r="B161" s="43" t="s">
        <v>343</v>
      </c>
      <c r="C161" s="65" t="s">
        <v>344</v>
      </c>
      <c r="D161" s="41"/>
      <c r="E161" s="41"/>
      <c r="F161" s="41"/>
      <c r="G161" s="193">
        <f t="shared" si="21"/>
        <v>100</v>
      </c>
      <c r="H161" s="144"/>
      <c r="I161" s="144">
        <f t="shared" si="22"/>
        <v>112.23429277806596</v>
      </c>
      <c r="J161" s="144">
        <f t="shared" si="22"/>
        <v>109.80455569331065</v>
      </c>
      <c r="K161" s="144">
        <f t="shared" si="22"/>
        <v>108.13110108188364</v>
      </c>
      <c r="L161" s="144">
        <f t="shared" si="22"/>
        <v>108.72368605183571</v>
      </c>
      <c r="M161" s="144">
        <f t="shared" si="22"/>
        <v>107.02305587207968</v>
      </c>
    </row>
    <row r="162" spans="1:14" ht="15" hidden="1" customHeight="1" outlineLevel="1">
      <c r="A162" s="90"/>
      <c r="B162" s="90"/>
      <c r="C162" s="65" t="s">
        <v>496</v>
      </c>
      <c r="D162" s="41"/>
      <c r="E162" s="41"/>
      <c r="F162" s="41"/>
      <c r="G162" s="193">
        <f t="shared" si="21"/>
        <v>100</v>
      </c>
      <c r="H162" s="144"/>
      <c r="I162" s="144">
        <f t="shared" si="22"/>
        <v>95.110430853251401</v>
      </c>
      <c r="J162" s="144">
        <f t="shared" si="22"/>
        <v>92.428754547239791</v>
      </c>
      <c r="K162" s="144">
        <f t="shared" si="22"/>
        <v>89.296411854118517</v>
      </c>
      <c r="L162" s="144">
        <f t="shared" si="22"/>
        <v>89.122454297302127</v>
      </c>
      <c r="M162" s="144">
        <f t="shared" si="22"/>
        <v>83.844967577613957</v>
      </c>
    </row>
    <row r="163" spans="1:14" s="37" customFormat="1" ht="15" hidden="1" customHeight="1" outlineLevel="1">
      <c r="A163" s="90"/>
      <c r="B163" s="105"/>
      <c r="C163" s="66" t="s">
        <v>119</v>
      </c>
      <c r="D163" s="36"/>
      <c r="E163" s="36"/>
      <c r="F163" s="36"/>
      <c r="G163" s="194">
        <f t="shared" si="21"/>
        <v>100</v>
      </c>
      <c r="H163" s="147"/>
      <c r="I163" s="147">
        <f t="shared" si="22"/>
        <v>106.62587135423954</v>
      </c>
      <c r="J163" s="147">
        <f t="shared" si="22"/>
        <v>107.64572754555452</v>
      </c>
      <c r="K163" s="147">
        <f t="shared" si="22"/>
        <v>106.21513837721687</v>
      </c>
      <c r="L163" s="147">
        <f t="shared" si="22"/>
        <v>106.16198920462094</v>
      </c>
      <c r="M163" s="147">
        <f t="shared" si="22"/>
        <v>101.70990219410834</v>
      </c>
      <c r="N163" s="36"/>
    </row>
    <row r="164" spans="1:14" ht="7.5" hidden="1" customHeight="1" outlineLevel="1">
      <c r="A164" s="90"/>
      <c r="B164" s="45"/>
      <c r="C164" s="46"/>
      <c r="G164" s="47"/>
      <c r="H164" s="47"/>
      <c r="I164" s="47"/>
      <c r="J164" s="47"/>
      <c r="K164" s="47"/>
      <c r="L164" s="47"/>
      <c r="M164" s="47"/>
    </row>
    <row r="165" spans="1:14" s="41" customFormat="1" ht="21" customHeight="1" collapsed="1">
      <c r="A165" s="93"/>
      <c r="C165" s="40"/>
      <c r="G165" s="36" t="s">
        <v>195</v>
      </c>
      <c r="H165" s="49"/>
      <c r="I165" s="49"/>
      <c r="J165" s="49"/>
      <c r="K165" s="49"/>
      <c r="L165" s="49"/>
      <c r="M165" s="49"/>
    </row>
    <row r="166" spans="1:14" ht="15" customHeight="1">
      <c r="A166" s="90">
        <v>107</v>
      </c>
      <c r="B166" s="43" t="s">
        <v>16</v>
      </c>
      <c r="C166" s="65" t="s">
        <v>149</v>
      </c>
      <c r="D166" s="41"/>
      <c r="E166" s="41"/>
      <c r="F166" s="41"/>
      <c r="G166" s="54">
        <f t="shared" ref="G166:G197" si="23">G8/G$60*100</f>
        <v>2.2013405262247647</v>
      </c>
      <c r="H166" s="54"/>
      <c r="I166" s="54">
        <f t="shared" ref="I166:M175" si="24">I8/I$60*100</f>
        <v>2.6041961446537041</v>
      </c>
      <c r="J166" s="54">
        <f t="shared" si="24"/>
        <v>2.6255673416789675</v>
      </c>
      <c r="K166" s="54">
        <f t="shared" si="24"/>
        <v>2.7012672164104199</v>
      </c>
      <c r="L166" s="54">
        <f t="shared" si="24"/>
        <v>2.5159638937711386</v>
      </c>
      <c r="M166" s="54">
        <f t="shared" si="24"/>
        <v>2.7484825421942416</v>
      </c>
    </row>
    <row r="167" spans="1:14" ht="15" customHeight="1">
      <c r="A167" s="90">
        <v>108</v>
      </c>
      <c r="B167" s="43" t="s">
        <v>18</v>
      </c>
      <c r="C167" s="65" t="s">
        <v>150</v>
      </c>
      <c r="D167" s="41"/>
      <c r="E167" s="41"/>
      <c r="F167" s="41"/>
      <c r="G167" s="54">
        <f t="shared" si="23"/>
        <v>0.13151378192544808</v>
      </c>
      <c r="H167" s="54"/>
      <c r="I167" s="54">
        <f t="shared" si="24"/>
        <v>0.12434602911083037</v>
      </c>
      <c r="J167" s="54">
        <f t="shared" si="24"/>
        <v>0.1088737293262724</v>
      </c>
      <c r="K167" s="54">
        <f t="shared" si="24"/>
        <v>8.9971542394825979E-2</v>
      </c>
      <c r="L167" s="54">
        <f t="shared" si="24"/>
        <v>8.5639395222347856E-2</v>
      </c>
      <c r="M167" s="54">
        <f t="shared" si="24"/>
        <v>7.1331163298969241E-2</v>
      </c>
    </row>
    <row r="168" spans="1:14" ht="15" customHeight="1">
      <c r="A168" s="90">
        <v>109</v>
      </c>
      <c r="B168" s="43" t="s">
        <v>20</v>
      </c>
      <c r="C168" s="65" t="s">
        <v>151</v>
      </c>
      <c r="D168" s="41"/>
      <c r="E168" s="41"/>
      <c r="F168" s="41"/>
      <c r="G168" s="54">
        <f t="shared" si="23"/>
        <v>6.6809249758865527E-2</v>
      </c>
      <c r="H168" s="54"/>
      <c r="I168" s="54">
        <f t="shared" si="24"/>
        <v>5.0119372928478442E-2</v>
      </c>
      <c r="J168" s="54">
        <f t="shared" si="24"/>
        <v>4.3066064522703375E-2</v>
      </c>
      <c r="K168" s="54">
        <f t="shared" si="24"/>
        <v>4.1843263340062775E-2</v>
      </c>
      <c r="L168" s="54">
        <f t="shared" si="24"/>
        <v>4.8056889810419452E-2</v>
      </c>
      <c r="M168" s="54">
        <f t="shared" si="24"/>
        <v>4.0655344384781765E-2</v>
      </c>
    </row>
    <row r="169" spans="1:14" ht="15" customHeight="1">
      <c r="A169" s="90">
        <v>110</v>
      </c>
      <c r="B169" s="43" t="s">
        <v>22</v>
      </c>
      <c r="C169" s="65" t="s">
        <v>152</v>
      </c>
      <c r="D169" s="41"/>
      <c r="E169" s="41"/>
      <c r="F169" s="41"/>
      <c r="G169" s="54">
        <f t="shared" si="23"/>
        <v>4.0889479627240009E-2</v>
      </c>
      <c r="H169" s="54"/>
      <c r="I169" s="54">
        <f t="shared" si="24"/>
        <v>5.8114664529299281E-2</v>
      </c>
      <c r="J169" s="54">
        <f t="shared" si="24"/>
        <v>7.2061689918968344E-2</v>
      </c>
      <c r="K169" s="54">
        <f t="shared" si="24"/>
        <v>7.3690100729779488E-3</v>
      </c>
      <c r="L169" s="54">
        <f t="shared" si="24"/>
        <v>4.4183664785035198E-3</v>
      </c>
      <c r="M169" s="54">
        <f t="shared" si="24"/>
        <v>6.2564090478941046E-3</v>
      </c>
    </row>
    <row r="170" spans="1:14" ht="15" customHeight="1">
      <c r="A170" s="90">
        <v>111</v>
      </c>
      <c r="B170" s="43" t="s">
        <v>24</v>
      </c>
      <c r="C170" s="65" t="s">
        <v>153</v>
      </c>
      <c r="D170" s="41"/>
      <c r="E170" s="41"/>
      <c r="F170" s="41"/>
      <c r="G170" s="54">
        <f t="shared" si="23"/>
        <v>0.64129104634261935</v>
      </c>
      <c r="H170" s="54"/>
      <c r="I170" s="54">
        <f t="shared" si="24"/>
        <v>0.87080007436810325</v>
      </c>
      <c r="J170" s="54">
        <f t="shared" si="24"/>
        <v>0.79253645154154662</v>
      </c>
      <c r="K170" s="54">
        <f t="shared" si="24"/>
        <v>0.97191077381491231</v>
      </c>
      <c r="L170" s="54">
        <f t="shared" si="24"/>
        <v>0.96947121260188285</v>
      </c>
      <c r="M170" s="54">
        <f t="shared" si="24"/>
        <v>0.86063941619978035</v>
      </c>
    </row>
    <row r="171" spans="1:14" ht="15" customHeight="1">
      <c r="A171" s="90">
        <v>112</v>
      </c>
      <c r="B171" s="43" t="s">
        <v>26</v>
      </c>
      <c r="C171" s="65" t="s">
        <v>154</v>
      </c>
      <c r="D171" s="41"/>
      <c r="E171" s="41"/>
      <c r="F171" s="41"/>
      <c r="G171" s="54">
        <f t="shared" si="23"/>
        <v>1.2113484484909565E-2</v>
      </c>
      <c r="H171" s="54"/>
      <c r="I171" s="54">
        <f t="shared" si="24"/>
        <v>7.6451343020853685E-3</v>
      </c>
      <c r="J171" s="54">
        <f t="shared" si="24"/>
        <v>7.3569205202470714E-3</v>
      </c>
      <c r="K171" s="54">
        <f t="shared" si="24"/>
        <v>7.2154745325336781E-3</v>
      </c>
      <c r="L171" s="54">
        <f t="shared" si="24"/>
        <v>7.0810010571345982E-3</v>
      </c>
      <c r="M171" s="54">
        <f t="shared" si="24"/>
        <v>7.508431008351555E-3</v>
      </c>
      <c r="N171" s="39"/>
    </row>
    <row r="172" spans="1:14" ht="15" customHeight="1">
      <c r="A172" s="90">
        <v>113</v>
      </c>
      <c r="B172" s="43" t="s">
        <v>28</v>
      </c>
      <c r="C172" s="65" t="s">
        <v>155</v>
      </c>
      <c r="D172" s="41"/>
      <c r="E172" s="41"/>
      <c r="F172" s="41"/>
      <c r="G172" s="54">
        <f t="shared" si="23"/>
        <v>11.801929275341989</v>
      </c>
      <c r="H172" s="54"/>
      <c r="I172" s="54">
        <f t="shared" si="24"/>
        <v>11.49081383081794</v>
      </c>
      <c r="J172" s="54">
        <f t="shared" si="24"/>
        <v>11.994679143919026</v>
      </c>
      <c r="K172" s="54">
        <f t="shared" si="24"/>
        <v>12.412196852000191</v>
      </c>
      <c r="L172" s="54">
        <f t="shared" si="24"/>
        <v>12.066763152092072</v>
      </c>
      <c r="M172" s="54">
        <f t="shared" si="24"/>
        <v>12.693707653985268</v>
      </c>
      <c r="N172" s="39"/>
    </row>
    <row r="173" spans="1:14" ht="15" customHeight="1">
      <c r="A173" s="90">
        <v>114</v>
      </c>
      <c r="B173" s="43" t="s">
        <v>30</v>
      </c>
      <c r="C173" s="65" t="s">
        <v>156</v>
      </c>
      <c r="D173" s="41"/>
      <c r="E173" s="41"/>
      <c r="F173" s="41"/>
      <c r="G173" s="54">
        <f t="shared" si="23"/>
        <v>3.3753523818691922</v>
      </c>
      <c r="H173" s="54"/>
      <c r="I173" s="54">
        <f t="shared" si="24"/>
        <v>3.3653234157930041</v>
      </c>
      <c r="J173" s="54">
        <f t="shared" si="24"/>
        <v>3.0650124361899458</v>
      </c>
      <c r="K173" s="54">
        <f t="shared" si="24"/>
        <v>3.3867619002610518</v>
      </c>
      <c r="L173" s="54">
        <f t="shared" si="24"/>
        <v>3.253478997269351</v>
      </c>
      <c r="M173" s="54">
        <f t="shared" si="24"/>
        <v>3.0901684532620832</v>
      </c>
      <c r="N173" s="39"/>
    </row>
    <row r="174" spans="1:14" ht="15" customHeight="1">
      <c r="A174" s="90">
        <v>115</v>
      </c>
      <c r="B174" s="43" t="s">
        <v>32</v>
      </c>
      <c r="C174" s="65" t="s">
        <v>157</v>
      </c>
      <c r="D174" s="41"/>
      <c r="E174" s="41"/>
      <c r="F174" s="41"/>
      <c r="G174" s="54">
        <f t="shared" si="23"/>
        <v>0.29057055515759356</v>
      </c>
      <c r="H174" s="54"/>
      <c r="I174" s="54">
        <f t="shared" si="24"/>
        <v>0.38221446028440687</v>
      </c>
      <c r="J174" s="54">
        <f t="shared" si="24"/>
        <v>0.48737850400286553</v>
      </c>
      <c r="K174" s="54">
        <f t="shared" si="24"/>
        <v>0.38328964290842366</v>
      </c>
      <c r="L174" s="54">
        <f t="shared" si="24"/>
        <v>0.39238954217129035</v>
      </c>
      <c r="M174" s="54">
        <f t="shared" si="24"/>
        <v>0.38337459139261787</v>
      </c>
      <c r="N174" s="39"/>
    </row>
    <row r="175" spans="1:14" ht="15" customHeight="1">
      <c r="A175" s="90">
        <v>116</v>
      </c>
      <c r="B175" s="43" t="s">
        <v>34</v>
      </c>
      <c r="C175" s="65" t="s">
        <v>158</v>
      </c>
      <c r="D175" s="41"/>
      <c r="E175" s="41"/>
      <c r="F175" s="41"/>
      <c r="G175" s="54">
        <f t="shared" si="23"/>
        <v>1.1526196547375325</v>
      </c>
      <c r="H175" s="54"/>
      <c r="I175" s="54">
        <f t="shared" si="24"/>
        <v>1.3813401786823349</v>
      </c>
      <c r="J175" s="54">
        <f t="shared" si="24"/>
        <v>1.4493862574187353</v>
      </c>
      <c r="K175" s="54">
        <f t="shared" si="24"/>
        <v>1.4396381025633596</v>
      </c>
      <c r="L175" s="54">
        <f t="shared" si="24"/>
        <v>1.4306393366406844</v>
      </c>
      <c r="M175" s="54">
        <f t="shared" si="24"/>
        <v>1.4739656814940671</v>
      </c>
      <c r="N175" s="39"/>
    </row>
    <row r="176" spans="1:14" ht="15" customHeight="1">
      <c r="A176" s="90">
        <v>117</v>
      </c>
      <c r="B176" s="43" t="s">
        <v>36</v>
      </c>
      <c r="C176" s="65" t="s">
        <v>159</v>
      </c>
      <c r="D176" s="41"/>
      <c r="E176" s="41"/>
      <c r="F176" s="41"/>
      <c r="G176" s="54">
        <f t="shared" si="23"/>
        <v>0.23158507502062742</v>
      </c>
      <c r="H176" s="54"/>
      <c r="I176" s="54">
        <f t="shared" ref="I176:M185" si="25">I18/I$60*100</f>
        <v>0.29849663454068415</v>
      </c>
      <c r="J176" s="54">
        <f t="shared" si="25"/>
        <v>0.30954849180186961</v>
      </c>
      <c r="K176" s="54">
        <f t="shared" si="25"/>
        <v>0.32194674359643505</v>
      </c>
      <c r="L176" s="54">
        <f t="shared" si="25"/>
        <v>0.29628638964987547</v>
      </c>
      <c r="M176" s="54">
        <f t="shared" si="25"/>
        <v>0.22271380561433474</v>
      </c>
      <c r="N176" s="39"/>
    </row>
    <row r="177" spans="1:14" ht="15" customHeight="1">
      <c r="A177" s="90">
        <v>118</v>
      </c>
      <c r="B177" s="43" t="s">
        <v>38</v>
      </c>
      <c r="C177" s="65" t="s">
        <v>160</v>
      </c>
      <c r="D177" s="41"/>
      <c r="E177" s="41"/>
      <c r="F177" s="41"/>
      <c r="G177" s="54">
        <f t="shared" si="23"/>
        <v>4.2819117348900066</v>
      </c>
      <c r="H177" s="54"/>
      <c r="I177" s="54">
        <f t="shared" si="25"/>
        <v>4.5064155696433508</v>
      </c>
      <c r="J177" s="54">
        <f t="shared" si="25"/>
        <v>4.5400158100282253</v>
      </c>
      <c r="K177" s="54">
        <f t="shared" si="25"/>
        <v>4.7406360984049725</v>
      </c>
      <c r="L177" s="54">
        <f t="shared" si="25"/>
        <v>4.9350369986676439</v>
      </c>
      <c r="M177" s="54">
        <f t="shared" si="25"/>
        <v>4.6915905599250216</v>
      </c>
      <c r="N177" s="39"/>
    </row>
    <row r="178" spans="1:14" ht="15" customHeight="1">
      <c r="A178" s="90">
        <v>119</v>
      </c>
      <c r="B178" s="43" t="s">
        <v>40</v>
      </c>
      <c r="C178" s="65" t="s">
        <v>161</v>
      </c>
      <c r="D178" s="41"/>
      <c r="E178" s="41"/>
      <c r="F178" s="41"/>
      <c r="G178" s="54">
        <f t="shared" si="23"/>
        <v>1.8532471956687662</v>
      </c>
      <c r="H178" s="54"/>
      <c r="I178" s="54">
        <f t="shared" si="25"/>
        <v>1.9789457833307929</v>
      </c>
      <c r="J178" s="54">
        <f t="shared" si="25"/>
        <v>2.3844301674569039</v>
      </c>
      <c r="K178" s="54">
        <f t="shared" si="25"/>
        <v>2.2828513020663648</v>
      </c>
      <c r="L178" s="54">
        <f t="shared" si="25"/>
        <v>2.168124801408795</v>
      </c>
      <c r="M178" s="54">
        <f t="shared" si="25"/>
        <v>2.045131993577459</v>
      </c>
      <c r="N178" s="39"/>
    </row>
    <row r="179" spans="1:14" ht="15" customHeight="1">
      <c r="A179" s="90">
        <v>120</v>
      </c>
      <c r="B179" s="43" t="s">
        <v>42</v>
      </c>
      <c r="C179" s="65" t="s">
        <v>162</v>
      </c>
      <c r="D179" s="41"/>
      <c r="E179" s="41"/>
      <c r="F179" s="41"/>
      <c r="G179" s="54">
        <f t="shared" si="23"/>
        <v>0.68748149569486938</v>
      </c>
      <c r="H179" s="54"/>
      <c r="I179" s="54">
        <f t="shared" si="25"/>
        <v>0.57931424539597753</v>
      </c>
      <c r="J179" s="54">
        <f t="shared" si="25"/>
        <v>0.73427957909842112</v>
      </c>
      <c r="K179" s="54">
        <f t="shared" si="25"/>
        <v>0.7560472156479795</v>
      </c>
      <c r="L179" s="54">
        <f t="shared" si="25"/>
        <v>0.79549988214495748</v>
      </c>
      <c r="M179" s="54">
        <f t="shared" si="25"/>
        <v>0.68757527839917076</v>
      </c>
      <c r="N179" s="39"/>
    </row>
    <row r="180" spans="1:14" ht="15" customHeight="1">
      <c r="A180" s="90">
        <v>121</v>
      </c>
      <c r="B180" s="43" t="s">
        <v>44</v>
      </c>
      <c r="C180" s="65" t="s">
        <v>163</v>
      </c>
      <c r="D180" s="41"/>
      <c r="E180" s="41"/>
      <c r="F180" s="41"/>
      <c r="G180" s="54">
        <f t="shared" si="23"/>
        <v>0.80075385205551131</v>
      </c>
      <c r="H180" s="54"/>
      <c r="I180" s="54">
        <f t="shared" si="25"/>
        <v>0.86688415817620235</v>
      </c>
      <c r="J180" s="54">
        <f t="shared" si="25"/>
        <v>0.95125388033098957</v>
      </c>
      <c r="K180" s="54">
        <f t="shared" si="25"/>
        <v>0.88234679444372177</v>
      </c>
      <c r="L180" s="54">
        <f t="shared" si="25"/>
        <v>0.92225158223673298</v>
      </c>
      <c r="M180" s="54">
        <f t="shared" si="25"/>
        <v>0.94073964228593709</v>
      </c>
      <c r="N180" s="39"/>
    </row>
    <row r="181" spans="1:14" ht="15" customHeight="1">
      <c r="A181" s="90">
        <v>122</v>
      </c>
      <c r="B181" s="43" t="s">
        <v>46</v>
      </c>
      <c r="C181" s="65" t="s">
        <v>164</v>
      </c>
      <c r="D181" s="41"/>
      <c r="E181" s="41"/>
      <c r="F181" s="41"/>
      <c r="G181" s="54">
        <f t="shared" si="23"/>
        <v>0.2933038780991738</v>
      </c>
      <c r="H181" s="54"/>
      <c r="I181" s="54">
        <f t="shared" si="25"/>
        <v>0.32560550402550476</v>
      </c>
      <c r="J181" s="54">
        <f t="shared" si="25"/>
        <v>0.43296988462986441</v>
      </c>
      <c r="K181" s="54">
        <f t="shared" si="25"/>
        <v>0.45538475952748864</v>
      </c>
      <c r="L181" s="54">
        <f t="shared" si="25"/>
        <v>0.47937949649370837</v>
      </c>
      <c r="M181" s="54">
        <f t="shared" si="25"/>
        <v>0.48430098293015794</v>
      </c>
      <c r="N181" s="39"/>
    </row>
    <row r="182" spans="1:14" ht="15" customHeight="1">
      <c r="A182" s="90">
        <v>123</v>
      </c>
      <c r="B182" s="43" t="s">
        <v>48</v>
      </c>
      <c r="C182" s="65" t="s">
        <v>165</v>
      </c>
      <c r="D182" s="41"/>
      <c r="E182" s="41"/>
      <c r="F182" s="41"/>
      <c r="G182" s="54">
        <f t="shared" si="23"/>
        <v>0.76708964485415321</v>
      </c>
      <c r="H182" s="54"/>
      <c r="I182" s="54">
        <f t="shared" si="25"/>
        <v>0.82335719637019256</v>
      </c>
      <c r="J182" s="54">
        <f t="shared" si="25"/>
        <v>0.91835726366394987</v>
      </c>
      <c r="K182" s="54">
        <f t="shared" si="25"/>
        <v>0.96651737215787814</v>
      </c>
      <c r="L182" s="54">
        <f t="shared" si="25"/>
        <v>0.92908082649967982</v>
      </c>
      <c r="M182" s="54">
        <f t="shared" si="25"/>
        <v>0.95122097341300738</v>
      </c>
      <c r="N182" s="39"/>
    </row>
    <row r="183" spans="1:14" ht="15" customHeight="1">
      <c r="A183" s="90">
        <v>124</v>
      </c>
      <c r="B183" s="43" t="s">
        <v>50</v>
      </c>
      <c r="C183" s="65" t="s">
        <v>166</v>
      </c>
      <c r="D183" s="41"/>
      <c r="E183" s="41"/>
      <c r="F183" s="41"/>
      <c r="G183" s="54">
        <f t="shared" si="23"/>
        <v>0</v>
      </c>
      <c r="H183" s="54"/>
      <c r="I183" s="54">
        <f t="shared" si="25"/>
        <v>0</v>
      </c>
      <c r="J183" s="54">
        <f t="shared" si="25"/>
        <v>0</v>
      </c>
      <c r="K183" s="54">
        <f t="shared" si="25"/>
        <v>0</v>
      </c>
      <c r="L183" s="54">
        <f t="shared" si="25"/>
        <v>0</v>
      </c>
      <c r="M183" s="54">
        <f t="shared" si="25"/>
        <v>0</v>
      </c>
      <c r="N183" s="39"/>
    </row>
    <row r="184" spans="1:14" ht="15" customHeight="1">
      <c r="A184" s="90">
        <v>125</v>
      </c>
      <c r="B184" s="43" t="s">
        <v>52</v>
      </c>
      <c r="C184" s="65" t="s">
        <v>167</v>
      </c>
      <c r="D184" s="41"/>
      <c r="E184" s="41"/>
      <c r="F184" s="41"/>
      <c r="G184" s="54">
        <f t="shared" si="23"/>
        <v>0</v>
      </c>
      <c r="H184" s="54"/>
      <c r="I184" s="54">
        <f t="shared" si="25"/>
        <v>0</v>
      </c>
      <c r="J184" s="54">
        <f t="shared" si="25"/>
        <v>0</v>
      </c>
      <c r="K184" s="54">
        <f t="shared" si="25"/>
        <v>0</v>
      </c>
      <c r="L184" s="54">
        <f t="shared" si="25"/>
        <v>0</v>
      </c>
      <c r="M184" s="54">
        <f t="shared" si="25"/>
        <v>0</v>
      </c>
      <c r="N184" s="39"/>
    </row>
    <row r="185" spans="1:14" ht="15" customHeight="1">
      <c r="A185" s="90">
        <v>126</v>
      </c>
      <c r="B185" s="43" t="s">
        <v>54</v>
      </c>
      <c r="C185" s="65" t="s">
        <v>168</v>
      </c>
      <c r="D185" s="41"/>
      <c r="E185" s="41"/>
      <c r="F185" s="41"/>
      <c r="G185" s="54">
        <f t="shared" si="23"/>
        <v>0</v>
      </c>
      <c r="H185" s="54"/>
      <c r="I185" s="54">
        <f t="shared" si="25"/>
        <v>0</v>
      </c>
      <c r="J185" s="54">
        <f t="shared" si="25"/>
        <v>0</v>
      </c>
      <c r="K185" s="54">
        <f t="shared" si="25"/>
        <v>0</v>
      </c>
      <c r="L185" s="54">
        <f t="shared" si="25"/>
        <v>0</v>
      </c>
      <c r="M185" s="54">
        <f t="shared" si="25"/>
        <v>0</v>
      </c>
      <c r="N185" s="39"/>
    </row>
    <row r="186" spans="1:14" ht="15" customHeight="1">
      <c r="A186" s="90">
        <v>127</v>
      </c>
      <c r="B186" s="43" t="s">
        <v>56</v>
      </c>
      <c r="C186" s="65" t="s">
        <v>169</v>
      </c>
      <c r="D186" s="41"/>
      <c r="E186" s="41"/>
      <c r="F186" s="41"/>
      <c r="G186" s="54">
        <f t="shared" si="23"/>
        <v>0.47531360286355773</v>
      </c>
      <c r="H186" s="54"/>
      <c r="I186" s="54">
        <f t="shared" ref="I186:M195" si="26">I28/I$60*100</f>
        <v>0.50496050561668537</v>
      </c>
      <c r="J186" s="54">
        <f t="shared" si="26"/>
        <v>0.60513529500328256</v>
      </c>
      <c r="K186" s="54">
        <f t="shared" si="26"/>
        <v>0.59643512118463737</v>
      </c>
      <c r="L186" s="54">
        <f t="shared" si="26"/>
        <v>0.58064208146111373</v>
      </c>
      <c r="M186" s="54">
        <f t="shared" si="26"/>
        <v>0.56823014277638395</v>
      </c>
      <c r="N186" s="39"/>
    </row>
    <row r="187" spans="1:14" ht="15" customHeight="1">
      <c r="A187" s="90">
        <v>128</v>
      </c>
      <c r="B187" s="43" t="s">
        <v>58</v>
      </c>
      <c r="C187" s="65" t="s">
        <v>170</v>
      </c>
      <c r="D187" s="41"/>
      <c r="E187" s="41"/>
      <c r="F187" s="41"/>
      <c r="G187" s="54">
        <f t="shared" si="23"/>
        <v>0.93490587555811155</v>
      </c>
      <c r="H187" s="54"/>
      <c r="I187" s="54">
        <f t="shared" si="26"/>
        <v>0.94069731950588453</v>
      </c>
      <c r="J187" s="54">
        <f t="shared" si="26"/>
        <v>1.0308051134996572</v>
      </c>
      <c r="K187" s="54">
        <f t="shared" si="26"/>
        <v>1.054248096736393</v>
      </c>
      <c r="L187" s="54">
        <f t="shared" si="26"/>
        <v>0.98869440871953806</v>
      </c>
      <c r="M187" s="54">
        <f t="shared" si="26"/>
        <v>0.86250959919113157</v>
      </c>
      <c r="N187" s="39"/>
    </row>
    <row r="188" spans="1:14" ht="15" customHeight="1">
      <c r="A188" s="90">
        <v>129</v>
      </c>
      <c r="B188" s="43" t="s">
        <v>60</v>
      </c>
      <c r="C188" s="65" t="s">
        <v>171</v>
      </c>
      <c r="D188" s="41"/>
      <c r="E188" s="41"/>
      <c r="F188" s="41"/>
      <c r="G188" s="54">
        <f t="shared" si="23"/>
        <v>0.6312051986278453</v>
      </c>
      <c r="H188" s="54"/>
      <c r="I188" s="54">
        <f t="shared" si="26"/>
        <v>0.5303192117811979</v>
      </c>
      <c r="J188" s="54">
        <f t="shared" si="26"/>
        <v>0.61195546405403567</v>
      </c>
      <c r="K188" s="54">
        <f t="shared" si="26"/>
        <v>0.5919295082485666</v>
      </c>
      <c r="L188" s="54">
        <f t="shared" si="26"/>
        <v>0.56866985743261622</v>
      </c>
      <c r="M188" s="54">
        <f t="shared" si="26"/>
        <v>0.58964529614970229</v>
      </c>
      <c r="N188" s="39"/>
    </row>
    <row r="189" spans="1:14" ht="15" customHeight="1">
      <c r="A189" s="90">
        <v>130</v>
      </c>
      <c r="B189" s="43" t="s">
        <v>62</v>
      </c>
      <c r="C189" s="65" t="s">
        <v>172</v>
      </c>
      <c r="D189" s="41"/>
      <c r="E189" s="41"/>
      <c r="F189" s="41"/>
      <c r="G189" s="54">
        <f t="shared" si="23"/>
        <v>0.13964660137600554</v>
      </c>
      <c r="H189" s="54"/>
      <c r="I189" s="54">
        <f t="shared" si="26"/>
        <v>9.3074079486755029E-2</v>
      </c>
      <c r="J189" s="54">
        <f t="shared" si="26"/>
        <v>0.10143456276516766</v>
      </c>
      <c r="K189" s="54">
        <f t="shared" si="26"/>
        <v>9.4077386361795023E-2</v>
      </c>
      <c r="L189" s="54">
        <f t="shared" si="26"/>
        <v>9.5815176352354647E-2</v>
      </c>
      <c r="M189" s="54">
        <f t="shared" si="26"/>
        <v>9.9407860838439152E-2</v>
      </c>
      <c r="N189" s="39"/>
    </row>
    <row r="190" spans="1:14" ht="15" customHeight="1">
      <c r="A190" s="90">
        <v>131</v>
      </c>
      <c r="B190" s="43" t="s">
        <v>64</v>
      </c>
      <c r="C190" s="65" t="s">
        <v>173</v>
      </c>
      <c r="D190" s="41"/>
      <c r="E190" s="41"/>
      <c r="F190" s="41"/>
      <c r="G190" s="54">
        <f t="shared" si="23"/>
        <v>5.8105059518267925</v>
      </c>
      <c r="H190" s="54"/>
      <c r="I190" s="54">
        <f t="shared" si="26"/>
        <v>4.8597471125096696</v>
      </c>
      <c r="J190" s="54">
        <f t="shared" si="26"/>
        <v>5.3600116376934377</v>
      </c>
      <c r="K190" s="54">
        <f t="shared" si="26"/>
        <v>5.0021285024908497</v>
      </c>
      <c r="L190" s="54">
        <f t="shared" si="26"/>
        <v>4.7999227329685334</v>
      </c>
      <c r="M190" s="54">
        <f t="shared" si="26"/>
        <v>4.8042626923864153</v>
      </c>
      <c r="N190" s="39"/>
    </row>
    <row r="191" spans="1:14" ht="15" customHeight="1">
      <c r="A191" s="90">
        <v>132</v>
      </c>
      <c r="B191" s="43" t="s">
        <v>66</v>
      </c>
      <c r="C191" s="65" t="s">
        <v>174</v>
      </c>
      <c r="D191" s="41"/>
      <c r="E191" s="41"/>
      <c r="F191" s="41"/>
      <c r="G191" s="54">
        <f t="shared" si="23"/>
        <v>0.15755553579949685</v>
      </c>
      <c r="H191" s="54"/>
      <c r="I191" s="54">
        <f t="shared" si="26"/>
        <v>0.18686766524076243</v>
      </c>
      <c r="J191" s="54">
        <f t="shared" si="26"/>
        <v>0.18680598219655606</v>
      </c>
      <c r="K191" s="54">
        <f t="shared" si="26"/>
        <v>0.19012010070108074</v>
      </c>
      <c r="L191" s="54">
        <f t="shared" si="26"/>
        <v>0.18408650890875788</v>
      </c>
      <c r="M191" s="54">
        <f t="shared" si="26"/>
        <v>0.18097010322724513</v>
      </c>
      <c r="N191" s="39"/>
    </row>
    <row r="192" spans="1:14" ht="15" customHeight="1">
      <c r="A192" s="90">
        <v>133</v>
      </c>
      <c r="B192" s="43" t="s">
        <v>68</v>
      </c>
      <c r="C192" s="65" t="s">
        <v>175</v>
      </c>
      <c r="D192" s="41"/>
      <c r="E192" s="41"/>
      <c r="F192" s="41"/>
      <c r="G192" s="54">
        <f t="shared" si="23"/>
        <v>1.8648506082786671</v>
      </c>
      <c r="H192" s="54"/>
      <c r="I192" s="54">
        <f t="shared" si="26"/>
        <v>1.6686722556070537</v>
      </c>
      <c r="J192" s="54">
        <f t="shared" si="26"/>
        <v>1.7614604062544024</v>
      </c>
      <c r="K192" s="54">
        <f t="shared" si="26"/>
        <v>1.7964057645031533</v>
      </c>
      <c r="L192" s="54">
        <f t="shared" si="26"/>
        <v>1.7673980837441754</v>
      </c>
      <c r="M192" s="54">
        <f t="shared" si="26"/>
        <v>1.7176886391529158</v>
      </c>
      <c r="N192" s="39"/>
    </row>
    <row r="193" spans="1:14" ht="15" customHeight="1">
      <c r="A193" s="90">
        <v>134</v>
      </c>
      <c r="B193" s="43" t="s">
        <v>70</v>
      </c>
      <c r="C193" s="65" t="s">
        <v>71</v>
      </c>
      <c r="D193" s="41"/>
      <c r="E193" s="41"/>
      <c r="F193" s="41"/>
      <c r="G193" s="54">
        <f t="shared" si="23"/>
        <v>3.4254624938783576E-2</v>
      </c>
      <c r="H193" s="54"/>
      <c r="I193" s="54">
        <f t="shared" si="26"/>
        <v>2.9784409589855902E-2</v>
      </c>
      <c r="J193" s="54">
        <f t="shared" si="26"/>
        <v>3.1687057988868207E-2</v>
      </c>
      <c r="K193" s="54">
        <f t="shared" si="26"/>
        <v>3.1498733483425134E-2</v>
      </c>
      <c r="L193" s="54">
        <f t="shared" si="26"/>
        <v>3.0860278908914997E-2</v>
      </c>
      <c r="M193" s="54">
        <f t="shared" si="26"/>
        <v>3.2715883661118057E-2</v>
      </c>
      <c r="N193" s="39"/>
    </row>
    <row r="194" spans="1:14" ht="15" customHeight="1">
      <c r="A194" s="90">
        <v>135</v>
      </c>
      <c r="B194" s="43" t="s">
        <v>72</v>
      </c>
      <c r="C194" s="65" t="s">
        <v>176</v>
      </c>
      <c r="D194" s="41"/>
      <c r="E194" s="41"/>
      <c r="F194" s="41"/>
      <c r="G194" s="54">
        <f t="shared" si="23"/>
        <v>25.579929382848572</v>
      </c>
      <c r="H194" s="54"/>
      <c r="I194" s="54">
        <f t="shared" si="26"/>
        <v>24.804328375272018</v>
      </c>
      <c r="J194" s="54">
        <f t="shared" si="26"/>
        <v>24.533096399457953</v>
      </c>
      <c r="K194" s="54">
        <f t="shared" si="26"/>
        <v>23.991656204417431</v>
      </c>
      <c r="L194" s="54">
        <f t="shared" si="26"/>
        <v>24.305746794205945</v>
      </c>
      <c r="M194" s="54">
        <f t="shared" si="26"/>
        <v>23.360289010440223</v>
      </c>
      <c r="N194" s="39"/>
    </row>
    <row r="195" spans="1:14" ht="15" customHeight="1">
      <c r="A195" s="90">
        <v>136</v>
      </c>
      <c r="B195" s="43" t="s">
        <v>74</v>
      </c>
      <c r="C195" s="65" t="s">
        <v>177</v>
      </c>
      <c r="D195" s="41"/>
      <c r="E195" s="41"/>
      <c r="F195" s="41"/>
      <c r="G195" s="54">
        <f t="shared" si="23"/>
        <v>0</v>
      </c>
      <c r="H195" s="54"/>
      <c r="I195" s="54">
        <f t="shared" si="26"/>
        <v>0</v>
      </c>
      <c r="J195" s="54">
        <f t="shared" si="26"/>
        <v>0</v>
      </c>
      <c r="K195" s="54">
        <f t="shared" si="26"/>
        <v>3.2374097132634272E-3</v>
      </c>
      <c r="L195" s="54">
        <f t="shared" si="26"/>
        <v>4.0211112882971595E-3</v>
      </c>
      <c r="M195" s="54">
        <f t="shared" si="26"/>
        <v>1.0526886597628982E-2</v>
      </c>
      <c r="N195" s="39"/>
    </row>
    <row r="196" spans="1:14" ht="15" customHeight="1">
      <c r="A196" s="90">
        <v>137</v>
      </c>
      <c r="B196" s="43" t="s">
        <v>76</v>
      </c>
      <c r="C196" s="65" t="s">
        <v>178</v>
      </c>
      <c r="D196" s="41"/>
      <c r="E196" s="41"/>
      <c r="F196" s="41"/>
      <c r="G196" s="54">
        <f t="shared" si="23"/>
        <v>1.1352718793928509</v>
      </c>
      <c r="H196" s="54"/>
      <c r="I196" s="54">
        <f t="shared" ref="I196:M205" si="27">I38/I$60*100</f>
        <v>1.0366080650772846</v>
      </c>
      <c r="J196" s="54">
        <f t="shared" si="27"/>
        <v>1.0252588633280455</v>
      </c>
      <c r="K196" s="54">
        <f t="shared" si="27"/>
        <v>0.97745166222199686</v>
      </c>
      <c r="L196" s="54">
        <f t="shared" si="27"/>
        <v>1.0312429657244069</v>
      </c>
      <c r="M196" s="54">
        <f t="shared" si="27"/>
        <v>0.99838658075266951</v>
      </c>
      <c r="N196" s="39"/>
    </row>
    <row r="197" spans="1:14" ht="15" customHeight="1">
      <c r="A197" s="90">
        <v>138</v>
      </c>
      <c r="B197" s="43" t="s">
        <v>78</v>
      </c>
      <c r="C197" s="65" t="s">
        <v>179</v>
      </c>
      <c r="D197" s="41"/>
      <c r="E197" s="41"/>
      <c r="F197" s="41"/>
      <c r="G197" s="54">
        <f t="shared" si="23"/>
        <v>1.0446088771642299</v>
      </c>
      <c r="H197" s="54"/>
      <c r="I197" s="54">
        <f t="shared" si="27"/>
        <v>1.0403776256904684</v>
      </c>
      <c r="J197" s="54">
        <f t="shared" si="27"/>
        <v>0.96583379909419931</v>
      </c>
      <c r="K197" s="54">
        <f t="shared" si="27"/>
        <v>0.96667878892692027</v>
      </c>
      <c r="L197" s="54">
        <f t="shared" si="27"/>
        <v>0.98187389816054904</v>
      </c>
      <c r="M197" s="54">
        <f t="shared" si="27"/>
        <v>0.97787182795020888</v>
      </c>
      <c r="N197" s="39"/>
    </row>
    <row r="198" spans="1:14" ht="15" customHeight="1">
      <c r="A198" s="90">
        <v>139</v>
      </c>
      <c r="B198" s="43" t="s">
        <v>80</v>
      </c>
      <c r="C198" s="65" t="s">
        <v>180</v>
      </c>
      <c r="D198" s="41"/>
      <c r="E198" s="41"/>
      <c r="F198" s="41"/>
      <c r="G198" s="54">
        <f t="shared" ref="G198:G218" si="28">G40/G$60*100</f>
        <v>0</v>
      </c>
      <c r="H198" s="54"/>
      <c r="I198" s="54">
        <f t="shared" si="27"/>
        <v>0</v>
      </c>
      <c r="J198" s="54">
        <f t="shared" si="27"/>
        <v>0</v>
      </c>
      <c r="K198" s="54">
        <f t="shared" si="27"/>
        <v>0</v>
      </c>
      <c r="L198" s="54">
        <f t="shared" si="27"/>
        <v>0</v>
      </c>
      <c r="M198" s="54">
        <f t="shared" si="27"/>
        <v>0</v>
      </c>
      <c r="N198" s="39"/>
    </row>
    <row r="199" spans="1:14" ht="15" customHeight="1">
      <c r="A199" s="90">
        <v>140</v>
      </c>
      <c r="B199" s="43" t="s">
        <v>82</v>
      </c>
      <c r="C199" s="65" t="s">
        <v>181</v>
      </c>
      <c r="D199" s="41"/>
      <c r="E199" s="41"/>
      <c r="F199" s="41"/>
      <c r="G199" s="54">
        <f t="shared" si="28"/>
        <v>0.35919918417718716</v>
      </c>
      <c r="H199" s="54"/>
      <c r="I199" s="54">
        <f t="shared" si="27"/>
        <v>0.34426122731670472</v>
      </c>
      <c r="J199" s="54">
        <f t="shared" si="27"/>
        <v>0.3555747463078861</v>
      </c>
      <c r="K199" s="54">
        <f t="shared" si="27"/>
        <v>0.34447843104388171</v>
      </c>
      <c r="L199" s="54">
        <f t="shared" si="27"/>
        <v>0.33302698919681989</v>
      </c>
      <c r="M199" s="54">
        <f t="shared" si="27"/>
        <v>0.34650354256436011</v>
      </c>
      <c r="N199" s="39"/>
    </row>
    <row r="200" spans="1:14" ht="15" customHeight="1">
      <c r="A200" s="90">
        <v>141</v>
      </c>
      <c r="B200" s="43" t="s">
        <v>84</v>
      </c>
      <c r="C200" s="65" t="s">
        <v>182</v>
      </c>
      <c r="D200" s="41"/>
      <c r="E200" s="41"/>
      <c r="F200" s="41"/>
      <c r="G200" s="54">
        <f t="shared" si="28"/>
        <v>1.2719235193777634</v>
      </c>
      <c r="H200" s="54"/>
      <c r="I200" s="54">
        <f t="shared" si="27"/>
        <v>1.2096248223376993</v>
      </c>
      <c r="J200" s="54">
        <f t="shared" si="27"/>
        <v>0.94206128611796591</v>
      </c>
      <c r="K200" s="54">
        <f t="shared" si="27"/>
        <v>0.83105500721284609</v>
      </c>
      <c r="L200" s="54">
        <f t="shared" si="27"/>
        <v>0.83305253754294306</v>
      </c>
      <c r="M200" s="54">
        <f t="shared" si="27"/>
        <v>0.92391393989574</v>
      </c>
      <c r="N200" s="39"/>
    </row>
    <row r="201" spans="1:14" ht="15" customHeight="1">
      <c r="A201" s="90">
        <v>142</v>
      </c>
      <c r="B201" s="43" t="s">
        <v>86</v>
      </c>
      <c r="C201" s="65" t="s">
        <v>183</v>
      </c>
      <c r="D201" s="41"/>
      <c r="E201" s="41"/>
      <c r="F201" s="41"/>
      <c r="G201" s="54">
        <f t="shared" si="28"/>
        <v>1.0432153163978992</v>
      </c>
      <c r="H201" s="54"/>
      <c r="I201" s="54">
        <f t="shared" si="27"/>
        <v>2.0312119661629993</v>
      </c>
      <c r="J201" s="54">
        <f t="shared" si="27"/>
        <v>2.0347461632866271</v>
      </c>
      <c r="K201" s="54">
        <f t="shared" si="27"/>
        <v>1.8440978667355854</v>
      </c>
      <c r="L201" s="54">
        <f t="shared" si="27"/>
        <v>1.9711718302382089</v>
      </c>
      <c r="M201" s="54">
        <f t="shared" si="27"/>
        <v>2.1081593109665269</v>
      </c>
      <c r="N201" s="39"/>
    </row>
    <row r="202" spans="1:14" ht="15" customHeight="1">
      <c r="A202" s="90">
        <v>143</v>
      </c>
      <c r="B202" s="43" t="s">
        <v>88</v>
      </c>
      <c r="C202" s="65" t="s">
        <v>184</v>
      </c>
      <c r="D202" s="41"/>
      <c r="E202" s="41"/>
      <c r="F202" s="41"/>
      <c r="G202" s="54">
        <f t="shared" si="28"/>
        <v>6.7098270886326432</v>
      </c>
      <c r="H202" s="54"/>
      <c r="I202" s="54">
        <f t="shared" si="27"/>
        <v>6.3139854424338226</v>
      </c>
      <c r="J202" s="54">
        <f t="shared" si="27"/>
        <v>5.5229497039950992</v>
      </c>
      <c r="K202" s="54">
        <f t="shared" si="27"/>
        <v>5.5248733311341587</v>
      </c>
      <c r="L202" s="54">
        <f t="shared" si="27"/>
        <v>5.6847988292832135</v>
      </c>
      <c r="M202" s="54">
        <f t="shared" si="27"/>
        <v>5.9332098832876818</v>
      </c>
      <c r="N202" s="39"/>
    </row>
    <row r="203" spans="1:14" ht="15" customHeight="1">
      <c r="A203" s="90">
        <v>144</v>
      </c>
      <c r="B203" s="43" t="s">
        <v>90</v>
      </c>
      <c r="C203" s="65" t="s">
        <v>185</v>
      </c>
      <c r="D203" s="41"/>
      <c r="E203" s="41"/>
      <c r="F203" s="41"/>
      <c r="G203" s="54">
        <f t="shared" si="28"/>
        <v>2.5672571422565982</v>
      </c>
      <c r="H203" s="54"/>
      <c r="I203" s="54">
        <f t="shared" si="27"/>
        <v>2.2948392776776987</v>
      </c>
      <c r="J203" s="54">
        <f t="shared" si="27"/>
        <v>2.3244215804560096</v>
      </c>
      <c r="K203" s="54">
        <f t="shared" si="27"/>
        <v>2.3119516219476393</v>
      </c>
      <c r="L203" s="54">
        <f t="shared" si="27"/>
        <v>2.2840584941644089</v>
      </c>
      <c r="M203" s="54">
        <f t="shared" si="27"/>
        <v>2.3345091422759907</v>
      </c>
    </row>
    <row r="204" spans="1:14" ht="15" customHeight="1">
      <c r="A204" s="90">
        <v>145</v>
      </c>
      <c r="B204" s="43" t="s">
        <v>92</v>
      </c>
      <c r="C204" s="65" t="s">
        <v>186</v>
      </c>
      <c r="D204" s="41"/>
      <c r="E204" s="41"/>
      <c r="F204" s="41"/>
      <c r="G204" s="54">
        <f t="shared" si="28"/>
        <v>0.28384903146948753</v>
      </c>
      <c r="H204" s="54"/>
      <c r="I204" s="54">
        <f t="shared" si="27"/>
        <v>0.41759562378709131</v>
      </c>
      <c r="J204" s="54">
        <f t="shared" si="27"/>
        <v>0.46463053141076566</v>
      </c>
      <c r="K204" s="54">
        <f t="shared" si="27"/>
        <v>0.55469397272792687</v>
      </c>
      <c r="L204" s="54">
        <f t="shared" si="27"/>
        <v>0.48526943727086652</v>
      </c>
      <c r="M204" s="54">
        <f t="shared" si="27"/>
        <v>1.0957596431630876</v>
      </c>
    </row>
    <row r="205" spans="1:14" ht="15" customHeight="1">
      <c r="A205" s="90">
        <v>146</v>
      </c>
      <c r="B205" s="43" t="s">
        <v>94</v>
      </c>
      <c r="C205" s="65" t="s">
        <v>187</v>
      </c>
      <c r="D205" s="41"/>
      <c r="E205" s="41"/>
      <c r="F205" s="41"/>
      <c r="G205" s="54">
        <f t="shared" si="28"/>
        <v>4.2514613825256262</v>
      </c>
      <c r="H205" s="54"/>
      <c r="I205" s="54">
        <f t="shared" si="27"/>
        <v>5.0868113419141769</v>
      </c>
      <c r="J205" s="54">
        <f t="shared" si="27"/>
        <v>4.9499803411905123</v>
      </c>
      <c r="K205" s="54">
        <f t="shared" si="27"/>
        <v>5.4117796069102493</v>
      </c>
      <c r="L205" s="54">
        <f t="shared" si="27"/>
        <v>5.6743213540604458</v>
      </c>
      <c r="M205" s="54">
        <f t="shared" si="27"/>
        <v>5.5077310118703684</v>
      </c>
    </row>
    <row r="206" spans="1:14" ht="15" customHeight="1">
      <c r="A206" s="90">
        <v>147</v>
      </c>
      <c r="B206" s="43" t="s">
        <v>96</v>
      </c>
      <c r="C206" s="65" t="s">
        <v>188</v>
      </c>
      <c r="D206" s="41"/>
      <c r="E206" s="41"/>
      <c r="F206" s="41"/>
      <c r="G206" s="54">
        <f t="shared" si="28"/>
        <v>0.1840134600594576</v>
      </c>
      <c r="H206" s="54"/>
      <c r="I206" s="54">
        <f t="shared" ref="I206:M215" si="29">I48/I$60*100</f>
        <v>0.16873324009904717</v>
      </c>
      <c r="J206" s="54">
        <f t="shared" si="29"/>
        <v>0.16941880771853374</v>
      </c>
      <c r="K206" s="54">
        <f t="shared" si="29"/>
        <v>0.18453975331810202</v>
      </c>
      <c r="L206" s="54">
        <f t="shared" si="29"/>
        <v>0.20200325264321592</v>
      </c>
      <c r="M206" s="54">
        <f t="shared" si="29"/>
        <v>0.19437102535037229</v>
      </c>
    </row>
    <row r="207" spans="1:14" ht="15" customHeight="1">
      <c r="A207" s="90">
        <v>148</v>
      </c>
      <c r="B207" s="43" t="s">
        <v>98</v>
      </c>
      <c r="C207" s="65" t="s">
        <v>189</v>
      </c>
      <c r="D207" s="41"/>
      <c r="E207" s="41"/>
      <c r="F207" s="41"/>
      <c r="G207" s="54">
        <f t="shared" si="28"/>
        <v>0.17235316559003011</v>
      </c>
      <c r="H207" s="54"/>
      <c r="I207" s="54">
        <f t="shared" si="29"/>
        <v>0.15890831043572476</v>
      </c>
      <c r="J207" s="54">
        <f t="shared" si="29"/>
        <v>0.14073185955145434</v>
      </c>
      <c r="K207" s="54">
        <f t="shared" si="29"/>
        <v>0.14011561882380086</v>
      </c>
      <c r="L207" s="54">
        <f t="shared" si="29"/>
        <v>0.14559766322170778</v>
      </c>
      <c r="M207" s="54">
        <f t="shared" si="29"/>
        <v>0.18190480203586332</v>
      </c>
    </row>
    <row r="208" spans="1:14" ht="15" customHeight="1">
      <c r="A208" s="90">
        <v>149</v>
      </c>
      <c r="B208" s="43" t="s">
        <v>100</v>
      </c>
      <c r="C208" s="65" t="s">
        <v>190</v>
      </c>
      <c r="D208" s="41"/>
      <c r="E208" s="41"/>
      <c r="F208" s="41"/>
      <c r="G208" s="54">
        <f t="shared" si="28"/>
        <v>4.4693837314303462</v>
      </c>
      <c r="H208" s="54"/>
      <c r="I208" s="54">
        <f t="shared" si="29"/>
        <v>4.6668244418000375</v>
      </c>
      <c r="J208" s="54">
        <f t="shared" si="29"/>
        <v>4.4978268840926452</v>
      </c>
      <c r="K208" s="54">
        <f t="shared" si="29"/>
        <v>4.4241060989318859</v>
      </c>
      <c r="L208" s="54">
        <f t="shared" si="29"/>
        <v>4.5703161106892276</v>
      </c>
      <c r="M208" s="54">
        <f t="shared" si="29"/>
        <v>4.5632869319070162</v>
      </c>
    </row>
    <row r="209" spans="1:14" ht="15" customHeight="1">
      <c r="A209" s="90">
        <v>150</v>
      </c>
      <c r="B209" s="43" t="s">
        <v>9</v>
      </c>
      <c r="C209" s="65" t="s">
        <v>139</v>
      </c>
      <c r="D209" s="41"/>
      <c r="E209" s="41"/>
      <c r="F209" s="41"/>
      <c r="G209" s="54">
        <f t="shared" si="28"/>
        <v>2.5318391728188274</v>
      </c>
      <c r="H209" s="54"/>
      <c r="I209" s="54">
        <f t="shared" si="29"/>
        <v>1.9152383930284591</v>
      </c>
      <c r="J209" s="54">
        <f t="shared" si="29"/>
        <v>1.999530986110593</v>
      </c>
      <c r="K209" s="54">
        <f t="shared" si="29"/>
        <v>1.9741501575004705</v>
      </c>
      <c r="L209" s="54">
        <f t="shared" si="29"/>
        <v>1.8679380312270764</v>
      </c>
      <c r="M209" s="54">
        <f t="shared" si="29"/>
        <v>1.8799461135023918</v>
      </c>
    </row>
    <row r="210" spans="1:14" ht="15" customHeight="1">
      <c r="A210" s="90">
        <v>151</v>
      </c>
      <c r="B210" s="43" t="s">
        <v>103</v>
      </c>
      <c r="C210" s="65" t="s">
        <v>140</v>
      </c>
      <c r="D210" s="41"/>
      <c r="E210" s="41"/>
      <c r="F210" s="41"/>
      <c r="G210" s="54">
        <f t="shared" si="28"/>
        <v>1.4541519966171694</v>
      </c>
      <c r="H210" s="54"/>
      <c r="I210" s="54">
        <f t="shared" si="29"/>
        <v>1.375118356765535</v>
      </c>
      <c r="J210" s="54">
        <f t="shared" si="29"/>
        <v>1.3350392983351531</v>
      </c>
      <c r="K210" s="54">
        <f t="shared" si="29"/>
        <v>1.2543410078616575</v>
      </c>
      <c r="L210" s="54">
        <f t="shared" si="29"/>
        <v>1.2664107464948495</v>
      </c>
      <c r="M210" s="54">
        <f t="shared" si="29"/>
        <v>1.2708661332733298</v>
      </c>
    </row>
    <row r="211" spans="1:14" ht="15" customHeight="1">
      <c r="A211" s="90">
        <v>152</v>
      </c>
      <c r="B211" s="43" t="s">
        <v>105</v>
      </c>
      <c r="C211" s="65" t="s">
        <v>191</v>
      </c>
      <c r="D211" s="41"/>
      <c r="E211" s="41"/>
      <c r="F211" s="41"/>
      <c r="G211" s="54">
        <f t="shared" si="28"/>
        <v>2.4105285928590021</v>
      </c>
      <c r="H211" s="54"/>
      <c r="I211" s="54">
        <f t="shared" si="29"/>
        <v>2.9978437209133566</v>
      </c>
      <c r="J211" s="54">
        <f t="shared" si="29"/>
        <v>2.8655194736981504</v>
      </c>
      <c r="K211" s="54">
        <f t="shared" si="29"/>
        <v>2.8512639809820941</v>
      </c>
      <c r="L211" s="54">
        <f t="shared" si="29"/>
        <v>2.7551083736619542</v>
      </c>
      <c r="M211" s="54">
        <f t="shared" si="29"/>
        <v>2.934355706543657</v>
      </c>
    </row>
    <row r="212" spans="1:14" ht="15" customHeight="1">
      <c r="A212" s="90">
        <v>153</v>
      </c>
      <c r="B212" s="43" t="s">
        <v>107</v>
      </c>
      <c r="C212" s="65" t="s">
        <v>192</v>
      </c>
      <c r="D212" s="41"/>
      <c r="E212" s="41"/>
      <c r="F212" s="41"/>
      <c r="G212" s="54">
        <f t="shared" si="28"/>
        <v>0.11364569609163779</v>
      </c>
      <c r="H212" s="54"/>
      <c r="I212" s="54">
        <f t="shared" si="29"/>
        <v>9.8911856262980213E-2</v>
      </c>
      <c r="J212" s="54">
        <f t="shared" si="29"/>
        <v>9.6353624828738826E-2</v>
      </c>
      <c r="K212" s="54">
        <f t="shared" si="29"/>
        <v>9.2075601451210201E-2</v>
      </c>
      <c r="L212" s="54">
        <f t="shared" si="29"/>
        <v>9.7536142293213918E-2</v>
      </c>
      <c r="M212" s="54">
        <f t="shared" si="29"/>
        <v>0.10129530753534254</v>
      </c>
    </row>
    <row r="213" spans="1:14" ht="15" customHeight="1">
      <c r="A213" s="90">
        <v>154</v>
      </c>
      <c r="B213" s="43" t="s">
        <v>109</v>
      </c>
      <c r="C213" s="65" t="s">
        <v>193</v>
      </c>
      <c r="D213" s="41"/>
      <c r="E213" s="41"/>
      <c r="F213" s="41"/>
      <c r="G213" s="54">
        <f t="shared" si="28"/>
        <v>0.4668933304737663</v>
      </c>
      <c r="H213" s="54"/>
      <c r="I213" s="54">
        <f t="shared" si="29"/>
        <v>0.52747896256470572</v>
      </c>
      <c r="J213" s="54">
        <f t="shared" si="29"/>
        <v>0.51534775556385504</v>
      </c>
      <c r="K213" s="54">
        <f t="shared" si="29"/>
        <v>0.48548468368439268</v>
      </c>
      <c r="L213" s="54">
        <f t="shared" si="29"/>
        <v>0.47859666125663464</v>
      </c>
      <c r="M213" s="54">
        <f t="shared" si="29"/>
        <v>0.50391071780708985</v>
      </c>
    </row>
    <row r="214" spans="1:14" ht="15" customHeight="1">
      <c r="A214" s="90">
        <v>155</v>
      </c>
      <c r="B214" s="43" t="s">
        <v>111</v>
      </c>
      <c r="C214" s="65" t="s">
        <v>194</v>
      </c>
      <c r="D214" s="41"/>
      <c r="E214" s="41"/>
      <c r="F214" s="41"/>
      <c r="G214" s="54">
        <f t="shared" si="28"/>
        <v>0.45694628691046563</v>
      </c>
      <c r="H214" s="54"/>
      <c r="I214" s="54">
        <f t="shared" si="29"/>
        <v>0.21036863079764798</v>
      </c>
      <c r="J214" s="54">
        <f t="shared" si="29"/>
        <v>0.15769055912820243</v>
      </c>
      <c r="K214" s="54">
        <f t="shared" si="29"/>
        <v>0.14951291995101404</v>
      </c>
      <c r="L214" s="54">
        <f t="shared" si="29"/>
        <v>0.16703079993038047</v>
      </c>
      <c r="M214" s="54">
        <f t="shared" si="29"/>
        <v>0.17243197347893291</v>
      </c>
    </row>
    <row r="215" spans="1:14" ht="15" customHeight="1">
      <c r="A215" s="90">
        <v>156</v>
      </c>
      <c r="B215" s="43" t="s">
        <v>113</v>
      </c>
      <c r="C215" s="65" t="s">
        <v>146</v>
      </c>
      <c r="D215" s="41"/>
      <c r="E215" s="41"/>
      <c r="F215" s="41"/>
      <c r="G215" s="54">
        <f t="shared" si="28"/>
        <v>0.56468920436811554</v>
      </c>
      <c r="H215" s="54"/>
      <c r="I215" s="54">
        <f t="shared" si="29"/>
        <v>0.38855154326161601</v>
      </c>
      <c r="J215" s="54">
        <f t="shared" si="29"/>
        <v>0.34685315702563574</v>
      </c>
      <c r="K215" s="54">
        <f t="shared" si="29"/>
        <v>0.34066147606238029</v>
      </c>
      <c r="L215" s="54">
        <f t="shared" si="29"/>
        <v>0.35453682212933002</v>
      </c>
      <c r="M215" s="54">
        <f t="shared" si="29"/>
        <v>0.34612503639102815</v>
      </c>
    </row>
    <row r="216" spans="1:14" ht="15" customHeight="1">
      <c r="A216" s="90">
        <v>157</v>
      </c>
      <c r="B216" s="43" t="s">
        <v>115</v>
      </c>
      <c r="C216" s="65" t="s">
        <v>147</v>
      </c>
      <c r="D216" s="41"/>
      <c r="E216" s="41"/>
      <c r="F216" s="41"/>
      <c r="G216" s="54">
        <f t="shared" si="28"/>
        <v>1.6256493563212477</v>
      </c>
      <c r="H216" s="54"/>
      <c r="I216" s="54">
        <f t="shared" ref="I216:M218" si="30">I58/I$60*100</f>
        <v>1.7111569968387303</v>
      </c>
      <c r="J216" s="54">
        <f t="shared" si="30"/>
        <v>1.6582516496851225</v>
      </c>
      <c r="K216" s="54">
        <f t="shared" si="30"/>
        <v>1.6549736464851921</v>
      </c>
      <c r="L216" s="54">
        <f t="shared" si="30"/>
        <v>1.6648763985231245</v>
      </c>
      <c r="M216" s="54">
        <f t="shared" si="30"/>
        <v>1.7105705357767749</v>
      </c>
    </row>
    <row r="217" spans="1:14" ht="15" customHeight="1">
      <c r="A217" s="90">
        <v>158</v>
      </c>
      <c r="B217" s="90" t="s">
        <v>117</v>
      </c>
      <c r="C217" s="65" t="s">
        <v>118</v>
      </c>
      <c r="D217" s="41"/>
      <c r="E217" s="41"/>
      <c r="F217" s="41"/>
      <c r="G217" s="54">
        <f t="shared" si="28"/>
        <v>2.6253228911945539</v>
      </c>
      <c r="H217" s="54"/>
      <c r="I217" s="54">
        <f t="shared" si="30"/>
        <v>2.6731668232714427</v>
      </c>
      <c r="J217" s="54">
        <f t="shared" si="30"/>
        <v>2.4928133941119262</v>
      </c>
      <c r="K217" s="54">
        <f t="shared" si="30"/>
        <v>2.4827838741023687</v>
      </c>
      <c r="L217" s="54">
        <f t="shared" si="30"/>
        <v>2.5258138640809746</v>
      </c>
      <c r="M217" s="54">
        <f t="shared" si="30"/>
        <v>2.2892817968372299</v>
      </c>
    </row>
    <row r="218" spans="1:14" s="37" customFormat="1" ht="15" customHeight="1">
      <c r="A218" s="90">
        <v>159</v>
      </c>
      <c r="B218" s="105"/>
      <c r="C218" s="66" t="s">
        <v>119</v>
      </c>
      <c r="D218" s="36"/>
      <c r="E218" s="36"/>
      <c r="F218" s="36"/>
      <c r="G218" s="70">
        <f t="shared" si="28"/>
        <v>100</v>
      </c>
      <c r="H218" s="201"/>
      <c r="I218" s="73">
        <f t="shared" si="30"/>
        <v>100</v>
      </c>
      <c r="J218" s="73">
        <f t="shared" si="30"/>
        <v>100</v>
      </c>
      <c r="K218" s="73">
        <f t="shared" si="30"/>
        <v>100</v>
      </c>
      <c r="L218" s="73">
        <f t="shared" si="30"/>
        <v>100</v>
      </c>
      <c r="M218" s="73">
        <f t="shared" si="30"/>
        <v>100</v>
      </c>
      <c r="N218" s="36"/>
    </row>
    <row r="219" spans="1:14" hidden="1" outlineLevel="1">
      <c r="A219" s="90"/>
      <c r="B219" s="90"/>
      <c r="C219" s="44"/>
      <c r="D219" s="41"/>
      <c r="E219" s="41"/>
      <c r="F219" s="41"/>
      <c r="G219" s="53"/>
      <c r="H219" s="54"/>
      <c r="I219" s="54"/>
      <c r="J219" s="54"/>
      <c r="K219" s="54"/>
      <c r="L219" s="54"/>
      <c r="M219" s="54"/>
      <c r="N219" s="39"/>
    </row>
    <row r="220" spans="1:14" ht="15" hidden="1" customHeight="1" outlineLevel="1">
      <c r="A220" s="90"/>
      <c r="B220" s="90"/>
      <c r="C220" s="172" t="s">
        <v>321</v>
      </c>
      <c r="D220" s="36"/>
      <c r="E220" s="36"/>
      <c r="F220" s="36"/>
      <c r="G220" s="56">
        <f>G62/G$60*100</f>
        <v>30.544021643708437</v>
      </c>
      <c r="H220" s="56"/>
      <c r="I220" s="56">
        <f>I62/I$60*100</f>
        <v>30.23965868381277</v>
      </c>
      <c r="J220" s="56">
        <f>J62/J$60*100</f>
        <v>29.937710350946695</v>
      </c>
      <c r="K220" s="56">
        <f>K62/K$60*100</f>
        <v>29.714809496423555</v>
      </c>
      <c r="L220" s="56">
        <f>L62/L$60*100</f>
        <v>30.218694483242274</v>
      </c>
      <c r="M220" s="56">
        <f>M62/M$60*100</f>
        <v>28.92930228221055</v>
      </c>
      <c r="N220" s="39"/>
    </row>
    <row r="221" spans="1:14" ht="15" hidden="1" customHeight="1" outlineLevel="1">
      <c r="A221" s="90"/>
      <c r="B221" s="90">
        <v>5</v>
      </c>
      <c r="C221" s="169" t="s">
        <v>152</v>
      </c>
      <c r="D221" s="41"/>
      <c r="E221" s="41"/>
      <c r="F221" s="41"/>
      <c r="G221" s="54">
        <f t="shared" ref="G221:G242" si="31">G63/G$60*100</f>
        <v>4.0889479627240009E-2</v>
      </c>
      <c r="H221" s="54"/>
      <c r="I221" s="54">
        <f t="shared" ref="I221:M236" si="32">I63/I$60*100</f>
        <v>5.8114664529299281E-2</v>
      </c>
      <c r="J221" s="54">
        <f t="shared" si="32"/>
        <v>7.2061689918968344E-2</v>
      </c>
      <c r="K221" s="54">
        <f t="shared" si="32"/>
        <v>7.3690100729779488E-3</v>
      </c>
      <c r="L221" s="54">
        <f t="shared" si="32"/>
        <v>4.4183664785035198E-3</v>
      </c>
      <c r="M221" s="54">
        <f t="shared" si="32"/>
        <v>6.2564090478941046E-3</v>
      </c>
      <c r="N221" s="39"/>
    </row>
    <row r="222" spans="1:14" ht="15" hidden="1" customHeight="1" outlineLevel="1">
      <c r="A222" s="90"/>
      <c r="B222" s="90">
        <v>6</v>
      </c>
      <c r="C222" s="169" t="s">
        <v>322</v>
      </c>
      <c r="D222" s="41"/>
      <c r="E222" s="41"/>
      <c r="F222" s="41"/>
      <c r="G222" s="54">
        <f t="shared" si="31"/>
        <v>0.64129104634261935</v>
      </c>
      <c r="H222" s="54"/>
      <c r="I222" s="54">
        <f t="shared" si="32"/>
        <v>0.87080007436810325</v>
      </c>
      <c r="J222" s="54">
        <f t="shared" si="32"/>
        <v>0.79253645154154662</v>
      </c>
      <c r="K222" s="54">
        <f t="shared" si="32"/>
        <v>0.97191077381491231</v>
      </c>
      <c r="L222" s="54">
        <f t="shared" si="32"/>
        <v>0.96947121260188285</v>
      </c>
      <c r="M222" s="54">
        <f t="shared" si="32"/>
        <v>0.86063941619978035</v>
      </c>
      <c r="N222" s="39"/>
    </row>
    <row r="223" spans="1:14" ht="15" hidden="1" customHeight="1" outlineLevel="1">
      <c r="A223" s="90"/>
      <c r="B223" s="90">
        <v>19</v>
      </c>
      <c r="C223" s="169" t="s">
        <v>323</v>
      </c>
      <c r="D223" s="41"/>
      <c r="E223" s="41"/>
      <c r="F223" s="41"/>
      <c r="G223" s="54">
        <f t="shared" si="31"/>
        <v>4.2819117348900066</v>
      </c>
      <c r="H223" s="54"/>
      <c r="I223" s="54">
        <f t="shared" si="32"/>
        <v>4.5064155696433508</v>
      </c>
      <c r="J223" s="54">
        <f t="shared" si="32"/>
        <v>4.5400158100282253</v>
      </c>
      <c r="K223" s="54">
        <f t="shared" si="32"/>
        <v>4.7406360984049725</v>
      </c>
      <c r="L223" s="54">
        <f t="shared" si="32"/>
        <v>4.9350369986676439</v>
      </c>
      <c r="M223" s="54">
        <f t="shared" si="32"/>
        <v>4.6915905599250216</v>
      </c>
      <c r="N223" s="39"/>
    </row>
    <row r="224" spans="1:14" ht="15" hidden="1" customHeight="1" outlineLevel="1">
      <c r="A224" s="90"/>
      <c r="B224" s="90">
        <v>35</v>
      </c>
      <c r="C224" s="169" t="s">
        <v>324</v>
      </c>
      <c r="D224" s="41"/>
      <c r="E224" s="41"/>
      <c r="F224" s="41"/>
      <c r="G224" s="54">
        <f t="shared" si="31"/>
        <v>25.579929382848572</v>
      </c>
      <c r="H224" s="54"/>
      <c r="I224" s="54">
        <f t="shared" si="32"/>
        <v>24.804328375272018</v>
      </c>
      <c r="J224" s="54">
        <f t="shared" si="32"/>
        <v>24.533096399457953</v>
      </c>
      <c r="K224" s="54">
        <f t="shared" si="32"/>
        <v>23.994893614130692</v>
      </c>
      <c r="L224" s="54">
        <f t="shared" si="32"/>
        <v>24.309767905494244</v>
      </c>
      <c r="M224" s="54">
        <f t="shared" si="32"/>
        <v>23.370815897037854</v>
      </c>
      <c r="N224" s="39"/>
    </row>
    <row r="225" spans="1:14" ht="15" hidden="1" customHeight="1" outlineLevel="1">
      <c r="A225" s="90"/>
      <c r="B225" s="90"/>
      <c r="C225" s="172" t="s">
        <v>325</v>
      </c>
      <c r="D225" s="36"/>
      <c r="E225" s="36"/>
      <c r="F225" s="36"/>
      <c r="G225" s="56">
        <f t="shared" si="31"/>
        <v>34.849219929555495</v>
      </c>
      <c r="H225" s="56"/>
      <c r="I225" s="56">
        <f t="shared" si="32"/>
        <v>34.129332712827285</v>
      </c>
      <c r="J225" s="56">
        <f t="shared" si="32"/>
        <v>36.226714047344224</v>
      </c>
      <c r="K225" s="56">
        <f t="shared" si="32"/>
        <v>36.461573057782672</v>
      </c>
      <c r="L225" s="56">
        <f t="shared" si="32"/>
        <v>35.437967280688589</v>
      </c>
      <c r="M225" s="56">
        <f t="shared" si="32"/>
        <v>35.694693335376456</v>
      </c>
      <c r="N225" s="39"/>
    </row>
    <row r="226" spans="1:14" ht="15" hidden="1" customHeight="1" outlineLevel="1">
      <c r="A226" s="90"/>
      <c r="B226" s="151" t="s">
        <v>16</v>
      </c>
      <c r="C226" s="169" t="s">
        <v>326</v>
      </c>
      <c r="D226" s="41"/>
      <c r="E226" s="41"/>
      <c r="F226" s="41"/>
      <c r="G226" s="54">
        <f t="shared" si="31"/>
        <v>2.2013405262247647</v>
      </c>
      <c r="H226" s="54"/>
      <c r="I226" s="54">
        <f t="shared" si="32"/>
        <v>2.6041961446537041</v>
      </c>
      <c r="J226" s="54">
        <f t="shared" si="32"/>
        <v>2.6255673416789675</v>
      </c>
      <c r="K226" s="54">
        <f t="shared" si="32"/>
        <v>2.7012672164104199</v>
      </c>
      <c r="L226" s="54">
        <f t="shared" si="32"/>
        <v>2.5159638937711386</v>
      </c>
      <c r="M226" s="54">
        <f t="shared" si="32"/>
        <v>2.7484825421942416</v>
      </c>
      <c r="N226" s="39"/>
    </row>
    <row r="227" spans="1:14" ht="15" hidden="1" customHeight="1" outlineLevel="1">
      <c r="A227" s="90"/>
      <c r="B227" s="90" t="s">
        <v>28</v>
      </c>
      <c r="C227" s="65" t="s">
        <v>327</v>
      </c>
      <c r="D227" s="41"/>
      <c r="E227" s="41"/>
      <c r="F227" s="41"/>
      <c r="G227" s="54">
        <f t="shared" si="31"/>
        <v>11.801929275341989</v>
      </c>
      <c r="H227" s="54"/>
      <c r="I227" s="54">
        <f t="shared" si="32"/>
        <v>11.49081383081794</v>
      </c>
      <c r="J227" s="54">
        <f t="shared" si="32"/>
        <v>11.994679143919026</v>
      </c>
      <c r="K227" s="54">
        <f t="shared" si="32"/>
        <v>12.412196852000191</v>
      </c>
      <c r="L227" s="54">
        <f t="shared" si="32"/>
        <v>12.066763152092072</v>
      </c>
      <c r="M227" s="54">
        <f t="shared" si="32"/>
        <v>12.693707653985268</v>
      </c>
      <c r="N227" s="39"/>
    </row>
    <row r="228" spans="1:14" ht="15" hidden="1" customHeight="1" outlineLevel="1">
      <c r="B228" s="152" t="s">
        <v>30</v>
      </c>
      <c r="C228" s="65" t="s">
        <v>328</v>
      </c>
      <c r="D228" s="41"/>
      <c r="E228" s="41"/>
      <c r="F228" s="41"/>
      <c r="G228" s="54">
        <f t="shared" si="31"/>
        <v>3.3753523818691922</v>
      </c>
      <c r="H228" s="54"/>
      <c r="I228" s="54">
        <f t="shared" si="32"/>
        <v>3.3653234157930041</v>
      </c>
      <c r="J228" s="54">
        <f t="shared" si="32"/>
        <v>3.0650124361899458</v>
      </c>
      <c r="K228" s="54">
        <f t="shared" si="32"/>
        <v>3.3867619002610518</v>
      </c>
      <c r="L228" s="54">
        <f t="shared" si="32"/>
        <v>3.253478997269351</v>
      </c>
      <c r="M228" s="54">
        <f t="shared" si="32"/>
        <v>3.0901684532620832</v>
      </c>
      <c r="N228" s="39"/>
    </row>
    <row r="229" spans="1:14" ht="15" hidden="1" customHeight="1" outlineLevel="1">
      <c r="B229" s="152" t="s">
        <v>329</v>
      </c>
      <c r="C229" s="65" t="s">
        <v>330</v>
      </c>
      <c r="D229" s="41"/>
      <c r="E229" s="41"/>
      <c r="F229" s="41"/>
      <c r="G229" s="54">
        <f t="shared" si="31"/>
        <v>2.5407286913636353</v>
      </c>
      <c r="H229" s="54"/>
      <c r="I229" s="54">
        <f t="shared" si="32"/>
        <v>2.5582600287267705</v>
      </c>
      <c r="J229" s="54">
        <f t="shared" si="32"/>
        <v>3.1187097465553251</v>
      </c>
      <c r="K229" s="54">
        <f t="shared" si="32"/>
        <v>3.0388985177143439</v>
      </c>
      <c r="L229" s="54">
        <f t="shared" si="32"/>
        <v>2.9636246835537525</v>
      </c>
      <c r="M229" s="54">
        <f t="shared" si="32"/>
        <v>2.7327072719766292</v>
      </c>
      <c r="N229" s="39"/>
    </row>
    <row r="230" spans="1:14" ht="15" hidden="1" customHeight="1" outlineLevel="1">
      <c r="B230" s="152">
        <v>22.23</v>
      </c>
      <c r="C230" s="65" t="s">
        <v>331</v>
      </c>
      <c r="D230" s="41"/>
      <c r="E230" s="41"/>
      <c r="F230" s="41"/>
      <c r="G230" s="54">
        <f t="shared" si="31"/>
        <v>1.8611473750088383</v>
      </c>
      <c r="H230" s="54"/>
      <c r="I230" s="54">
        <f t="shared" si="32"/>
        <v>2.0158468585719</v>
      </c>
      <c r="J230" s="54">
        <f t="shared" si="32"/>
        <v>2.3025810286248038</v>
      </c>
      <c r="K230" s="54">
        <f t="shared" si="32"/>
        <v>2.3042489261290884</v>
      </c>
      <c r="L230" s="54">
        <f t="shared" si="32"/>
        <v>2.3307119052301215</v>
      </c>
      <c r="M230" s="54">
        <f t="shared" si="32"/>
        <v>2.3762615986291027</v>
      </c>
      <c r="N230" s="39"/>
    </row>
    <row r="231" spans="1:14" ht="15" hidden="1" customHeight="1" outlineLevel="1">
      <c r="B231" s="152">
        <v>26.27</v>
      </c>
      <c r="C231" s="212" t="s">
        <v>332</v>
      </c>
      <c r="D231" s="41"/>
      <c r="E231" s="41"/>
      <c r="F231" s="41"/>
      <c r="G231" s="54">
        <f t="shared" si="31"/>
        <v>1.566111074185957</v>
      </c>
      <c r="H231" s="54"/>
      <c r="I231" s="54">
        <f t="shared" si="32"/>
        <v>1.4710165312870824</v>
      </c>
      <c r="J231" s="54">
        <f t="shared" si="32"/>
        <v>1.6427605775536929</v>
      </c>
      <c r="K231" s="54">
        <f t="shared" si="32"/>
        <v>1.6461776049849597</v>
      </c>
      <c r="L231" s="54">
        <f t="shared" si="32"/>
        <v>1.5573642661521543</v>
      </c>
      <c r="M231" s="54">
        <f t="shared" si="32"/>
        <v>1.4521548953408341</v>
      </c>
      <c r="N231" s="39"/>
    </row>
    <row r="232" spans="1:14" ht="15" hidden="1" customHeight="1" outlineLevel="1">
      <c r="B232" s="152">
        <v>29</v>
      </c>
      <c r="C232" s="169" t="s">
        <v>333</v>
      </c>
      <c r="D232" s="41"/>
      <c r="E232" s="41"/>
      <c r="F232" s="41"/>
      <c r="G232" s="54">
        <f t="shared" si="31"/>
        <v>5.8105059518267925</v>
      </c>
      <c r="H232" s="54"/>
      <c r="I232" s="54">
        <f t="shared" si="32"/>
        <v>4.8597471125096696</v>
      </c>
      <c r="J232" s="54">
        <f t="shared" si="32"/>
        <v>5.3600116376934377</v>
      </c>
      <c r="K232" s="54">
        <f t="shared" si="32"/>
        <v>5.0021285024908497</v>
      </c>
      <c r="L232" s="54">
        <f t="shared" si="32"/>
        <v>4.7999227329685334</v>
      </c>
      <c r="M232" s="54">
        <f t="shared" si="32"/>
        <v>4.8042626923864153</v>
      </c>
      <c r="N232" s="39"/>
    </row>
    <row r="233" spans="1:14" ht="15" hidden="1" customHeight="1" outlineLevel="1">
      <c r="B233" s="152" t="s">
        <v>68</v>
      </c>
      <c r="C233" s="65" t="s">
        <v>334</v>
      </c>
      <c r="D233" s="41"/>
      <c r="E233" s="41"/>
      <c r="F233" s="41"/>
      <c r="G233" s="54">
        <f t="shared" si="31"/>
        <v>1.8648506082786671</v>
      </c>
      <c r="H233" s="54"/>
      <c r="I233" s="54">
        <f t="shared" si="32"/>
        <v>1.6686722556070537</v>
      </c>
      <c r="J233" s="54">
        <f t="shared" si="32"/>
        <v>1.7614604062544024</v>
      </c>
      <c r="K233" s="54">
        <f t="shared" si="32"/>
        <v>1.7964057645031533</v>
      </c>
      <c r="L233" s="54">
        <f t="shared" si="32"/>
        <v>1.7673980837441754</v>
      </c>
      <c r="M233" s="54">
        <f t="shared" si="32"/>
        <v>1.7176886391529158</v>
      </c>
      <c r="N233" s="39"/>
    </row>
    <row r="234" spans="1:14" ht="15" hidden="1" customHeight="1" outlineLevel="1">
      <c r="B234" s="153"/>
      <c r="C234" s="65" t="s">
        <v>495</v>
      </c>
      <c r="D234" s="41"/>
      <c r="E234" s="41"/>
      <c r="F234" s="41"/>
      <c r="G234" s="54">
        <f t="shared" si="31"/>
        <v>3.8272540454556623</v>
      </c>
      <c r="H234" s="54"/>
      <c r="I234" s="54">
        <f t="shared" si="32"/>
        <v>4.0954565348601601</v>
      </c>
      <c r="J234" s="54">
        <f t="shared" si="32"/>
        <v>4.3559317288746229</v>
      </c>
      <c r="K234" s="54">
        <f t="shared" si="32"/>
        <v>4.1734877732886071</v>
      </c>
      <c r="L234" s="54">
        <f t="shared" si="32"/>
        <v>4.1827395659072861</v>
      </c>
      <c r="M234" s="54">
        <f t="shared" si="32"/>
        <v>4.0792595884489726</v>
      </c>
      <c r="N234" s="39"/>
    </row>
    <row r="235" spans="1:14" ht="15" hidden="1" customHeight="1" outlineLevel="1">
      <c r="B235" s="152" t="s">
        <v>335</v>
      </c>
      <c r="C235" s="66" t="s">
        <v>336</v>
      </c>
      <c r="D235" s="41"/>
      <c r="E235" s="41"/>
      <c r="F235" s="41"/>
      <c r="G235" s="56">
        <f t="shared" si="31"/>
        <v>34.606758426736064</v>
      </c>
      <c r="H235" s="56"/>
      <c r="I235" s="56">
        <f t="shared" si="32"/>
        <v>35.631008603359945</v>
      </c>
      <c r="J235" s="56">
        <f t="shared" si="32"/>
        <v>33.835575601709081</v>
      </c>
      <c r="K235" s="56">
        <f t="shared" si="32"/>
        <v>33.823617445793772</v>
      </c>
      <c r="L235" s="56">
        <f t="shared" si="32"/>
        <v>34.343338236069144</v>
      </c>
      <c r="M235" s="56">
        <f t="shared" si="32"/>
        <v>35.376004382412987</v>
      </c>
      <c r="N235" s="39"/>
    </row>
    <row r="236" spans="1:14" ht="15" hidden="1" customHeight="1" outlineLevel="1">
      <c r="B236" s="152" t="s">
        <v>337</v>
      </c>
      <c r="C236" s="65" t="s">
        <v>338</v>
      </c>
      <c r="D236" s="41"/>
      <c r="E236" s="41"/>
      <c r="F236" s="41"/>
      <c r="G236" s="54">
        <f t="shared" si="31"/>
        <v>9.0249659244083063</v>
      </c>
      <c r="H236" s="54"/>
      <c r="I236" s="54">
        <f t="shared" si="32"/>
        <v>9.554822230934521</v>
      </c>
      <c r="J236" s="54">
        <f t="shared" si="32"/>
        <v>8.4997571533996918</v>
      </c>
      <c r="K236" s="54">
        <f t="shared" si="32"/>
        <v>8.2000262050825903</v>
      </c>
      <c r="L236" s="54">
        <f t="shared" si="32"/>
        <v>8.4890231970643644</v>
      </c>
      <c r="M236" s="54">
        <f t="shared" si="32"/>
        <v>8.9652831341499493</v>
      </c>
      <c r="N236" s="39"/>
    </row>
    <row r="237" spans="1:14" ht="15" hidden="1" customHeight="1" outlineLevel="1">
      <c r="B237" s="152" t="s">
        <v>339</v>
      </c>
      <c r="C237" s="65" t="s">
        <v>340</v>
      </c>
      <c r="D237" s="41"/>
      <c r="E237" s="41"/>
      <c r="F237" s="41"/>
      <c r="G237" s="54">
        <f t="shared" si="31"/>
        <v>4.4693837314303462</v>
      </c>
      <c r="H237" s="54"/>
      <c r="I237" s="54">
        <f t="shared" ref="I237:M242" si="33">I79/I$60*100</f>
        <v>4.6668244418000375</v>
      </c>
      <c r="J237" s="54">
        <f t="shared" si="33"/>
        <v>4.4978268840926452</v>
      </c>
      <c r="K237" s="54">
        <f t="shared" si="33"/>
        <v>4.4241060989318859</v>
      </c>
      <c r="L237" s="54">
        <f t="shared" si="33"/>
        <v>4.5703161106892276</v>
      </c>
      <c r="M237" s="54">
        <f t="shared" si="33"/>
        <v>4.5632869319070162</v>
      </c>
      <c r="N237" s="39"/>
    </row>
    <row r="238" spans="1:14" ht="15" hidden="1" customHeight="1" outlineLevel="1">
      <c r="B238" s="152" t="s">
        <v>341</v>
      </c>
      <c r="C238" s="65" t="s">
        <v>342</v>
      </c>
      <c r="G238" s="54">
        <f t="shared" si="31"/>
        <v>7.2865810163111693</v>
      </c>
      <c r="H238" s="54"/>
      <c r="I238" s="54">
        <f t="shared" si="33"/>
        <v>7.9679794834780147</v>
      </c>
      <c r="J238" s="54">
        <f t="shared" si="33"/>
        <v>7.9084512607758217</v>
      </c>
      <c r="K238" s="54">
        <f t="shared" si="33"/>
        <v>8.4629649549039172</v>
      </c>
      <c r="L238" s="54">
        <f t="shared" si="33"/>
        <v>8.6456525381389362</v>
      </c>
      <c r="M238" s="54">
        <f t="shared" si="33"/>
        <v>9.1323708226598193</v>
      </c>
      <c r="N238" s="39"/>
    </row>
    <row r="239" spans="1:14" ht="15" hidden="1" customHeight="1" outlineLevel="1">
      <c r="B239" s="152">
        <v>68</v>
      </c>
      <c r="C239" s="65" t="s">
        <v>141</v>
      </c>
      <c r="G239" s="54">
        <f t="shared" si="31"/>
        <v>2.4105285928590021</v>
      </c>
      <c r="H239" s="54"/>
      <c r="I239" s="54">
        <f t="shared" si="33"/>
        <v>2.9978437209133566</v>
      </c>
      <c r="J239" s="54">
        <f t="shared" si="33"/>
        <v>2.8655194736981504</v>
      </c>
      <c r="K239" s="54">
        <f t="shared" si="33"/>
        <v>2.8512639809820941</v>
      </c>
      <c r="L239" s="54">
        <f t="shared" si="33"/>
        <v>2.7551083736619542</v>
      </c>
      <c r="M239" s="54">
        <f t="shared" si="33"/>
        <v>2.934355706543657</v>
      </c>
      <c r="N239" s="39"/>
    </row>
    <row r="240" spans="1:14" ht="15" hidden="1" customHeight="1" outlineLevel="1">
      <c r="B240" s="152" t="s">
        <v>343</v>
      </c>
      <c r="C240" s="65" t="s">
        <v>344</v>
      </c>
      <c r="G240" s="54">
        <f t="shared" si="31"/>
        <v>1.6256493563212477</v>
      </c>
      <c r="H240" s="54"/>
      <c r="I240" s="54">
        <f t="shared" si="33"/>
        <v>1.7111569968387303</v>
      </c>
      <c r="J240" s="54">
        <f t="shared" si="33"/>
        <v>1.6582516496851225</v>
      </c>
      <c r="K240" s="54">
        <f t="shared" si="33"/>
        <v>1.6549736464851921</v>
      </c>
      <c r="L240" s="54">
        <f t="shared" si="33"/>
        <v>1.6648763985231245</v>
      </c>
      <c r="M240" s="54">
        <f t="shared" si="33"/>
        <v>1.7105705357767749</v>
      </c>
      <c r="N240" s="39"/>
    </row>
    <row r="241" spans="1:14" ht="15" hidden="1" customHeight="1" outlineLevel="1">
      <c r="B241" s="152"/>
      <c r="C241" s="65" t="s">
        <v>496</v>
      </c>
      <c r="D241" s="41"/>
      <c r="E241" s="41"/>
      <c r="F241" s="41"/>
      <c r="G241" s="54">
        <f t="shared" si="31"/>
        <v>9.7896498054059951</v>
      </c>
      <c r="H241" s="54"/>
      <c r="I241" s="54">
        <f t="shared" si="33"/>
        <v>8.7323817293952786</v>
      </c>
      <c r="J241" s="54">
        <f t="shared" si="33"/>
        <v>8.4057691800576446</v>
      </c>
      <c r="K241" s="54">
        <f t="shared" si="33"/>
        <v>8.2302825594080886</v>
      </c>
      <c r="L241" s="54">
        <f t="shared" si="33"/>
        <v>8.2183616179915333</v>
      </c>
      <c r="M241" s="54">
        <f t="shared" si="33"/>
        <v>8.0701372513757761</v>
      </c>
      <c r="N241" s="39"/>
    </row>
    <row r="242" spans="1:14" ht="15" hidden="1" customHeight="1" outlineLevel="1">
      <c r="B242" s="153"/>
      <c r="C242" s="66" t="s">
        <v>119</v>
      </c>
      <c r="D242" s="41"/>
      <c r="E242" s="41"/>
      <c r="F242" s="41"/>
      <c r="G242" s="70">
        <f t="shared" si="31"/>
        <v>100</v>
      </c>
      <c r="H242" s="201"/>
      <c r="I242" s="73">
        <f t="shared" si="33"/>
        <v>99.999999999999986</v>
      </c>
      <c r="J242" s="73">
        <f t="shared" si="33"/>
        <v>99.999999999999986</v>
      </c>
      <c r="K242" s="73">
        <f t="shared" si="33"/>
        <v>99.999999999999986</v>
      </c>
      <c r="L242" s="73">
        <f t="shared" si="33"/>
        <v>100</v>
      </c>
      <c r="M242" s="73">
        <f t="shared" si="33"/>
        <v>100</v>
      </c>
      <c r="N242" s="39"/>
    </row>
    <row r="243" spans="1:14" collapsed="1">
      <c r="G243" s="50"/>
      <c r="H243" s="50"/>
      <c r="I243" s="50"/>
      <c r="J243" s="50"/>
      <c r="K243" s="50"/>
      <c r="L243" s="50"/>
      <c r="M243" s="50"/>
      <c r="N243" s="39"/>
    </row>
    <row r="245" spans="1:14">
      <c r="A245" s="133"/>
      <c r="N245" s="39"/>
    </row>
    <row r="246" spans="1:14">
      <c r="A246" s="94"/>
      <c r="N246" s="39"/>
    </row>
    <row r="247" spans="1:14">
      <c r="N247" s="39"/>
    </row>
    <row r="248" spans="1:14">
      <c r="N248" s="39"/>
    </row>
    <row r="249" spans="1:14">
      <c r="A249" s="39"/>
      <c r="N249" s="39"/>
    </row>
    <row r="250" spans="1:14">
      <c r="A250" s="39"/>
      <c r="N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5" max="16383" man="1"/>
    <brk id="164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workbookViewId="0"/>
  </sheetViews>
  <sheetFormatPr baseColWidth="10" defaultRowHeight="12.75" outlineLevelRow="1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365</v>
      </c>
      <c r="B3" s="60" t="s">
        <v>304</v>
      </c>
      <c r="C3" s="60"/>
      <c r="K3" s="31"/>
    </row>
    <row r="4" spans="1:11" s="34" customFormat="1" ht="18" customHeight="1">
      <c r="A4" s="74" t="s">
        <v>367</v>
      </c>
      <c r="B4" s="75" t="s">
        <v>297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v>3916.8439061675772</v>
      </c>
      <c r="E8" s="67"/>
      <c r="F8" s="67">
        <v>4670.2746301683537</v>
      </c>
      <c r="G8" s="67">
        <v>4683.6068752170113</v>
      </c>
      <c r="H8" s="67">
        <v>4661.8545998842628</v>
      </c>
      <c r="I8" s="67">
        <v>4334.0167273582765</v>
      </c>
      <c r="J8" s="67">
        <v>4591.3692654333272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v>404.97881569575429</v>
      </c>
      <c r="E9" s="67"/>
      <c r="F9" s="67">
        <v>307.32166339615742</v>
      </c>
      <c r="G9" s="67">
        <v>265.13017805556046</v>
      </c>
      <c r="H9" s="67">
        <v>236.23332743035843</v>
      </c>
      <c r="I9" s="67">
        <v>231.17917197989706</v>
      </c>
      <c r="J9" s="67">
        <v>185.95390576786514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v>60.216403233752033</v>
      </c>
      <c r="E10" s="67"/>
      <c r="F10" s="67">
        <v>49.25237040820835</v>
      </c>
      <c r="G10" s="67">
        <v>39.094090555261403</v>
      </c>
      <c r="H10" s="67">
        <v>33.138861176105451</v>
      </c>
      <c r="I10" s="67">
        <v>37.761322494396666</v>
      </c>
      <c r="J10" s="67">
        <v>28.340113965410495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v>80.706932520315277</v>
      </c>
      <c r="E11" s="67"/>
      <c r="F11" s="67">
        <v>97.380207818218452</v>
      </c>
      <c r="G11" s="67">
        <v>128.36588716296291</v>
      </c>
      <c r="H11" s="67">
        <v>7.2412626456971978</v>
      </c>
      <c r="I11" s="67">
        <v>3.1798426482392479</v>
      </c>
      <c r="J11" s="67">
        <v>4.6926546700175606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v>528.7087880164695</v>
      </c>
      <c r="E12" s="67"/>
      <c r="F12" s="67">
        <v>556.24376134358727</v>
      </c>
      <c r="G12" s="67">
        <v>517.715811837822</v>
      </c>
      <c r="H12" s="67">
        <v>625.34306080036777</v>
      </c>
      <c r="I12" s="67">
        <v>529.10932102728202</v>
      </c>
      <c r="J12" s="67">
        <v>394.05864666945854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v>32.887452834766002</v>
      </c>
      <c r="E13" s="67"/>
      <c r="F13" s="67">
        <v>17.094145986051899</v>
      </c>
      <c r="G13" s="67">
        <v>15.124915415649117</v>
      </c>
      <c r="H13" s="67">
        <v>15.373401983189698</v>
      </c>
      <c r="I13" s="67">
        <v>15.682729077843643</v>
      </c>
      <c r="J13" s="67">
        <v>14.768132505929234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v>24479.107301382122</v>
      </c>
      <c r="E14" s="67"/>
      <c r="F14" s="67">
        <v>25337.550308056121</v>
      </c>
      <c r="G14" s="67">
        <v>26385.195057390669</v>
      </c>
      <c r="H14" s="67">
        <v>26962.981402647456</v>
      </c>
      <c r="I14" s="67">
        <v>25904.571235803349</v>
      </c>
      <c r="J14" s="67">
        <v>25575.974471675727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v>2555.1734251798789</v>
      </c>
      <c r="E15" s="67"/>
      <c r="F15" s="67">
        <v>2649.6377621516658</v>
      </c>
      <c r="G15" s="67">
        <v>2119.6593571312605</v>
      </c>
      <c r="H15" s="67">
        <v>2651.9871106394021</v>
      </c>
      <c r="I15" s="67">
        <v>2160.3019807823275</v>
      </c>
      <c r="J15" s="67">
        <v>1790.2639588969596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v>495.96920820929131</v>
      </c>
      <c r="E16" s="67"/>
      <c r="F16" s="67">
        <v>957.33954398970377</v>
      </c>
      <c r="G16" s="67">
        <v>1269.4379138033737</v>
      </c>
      <c r="H16" s="67">
        <v>838.48726362328318</v>
      </c>
      <c r="I16" s="67">
        <v>880.69786612370456</v>
      </c>
      <c r="J16" s="67">
        <v>810.34454675700488</v>
      </c>
    </row>
    <row r="17" spans="1:11" ht="15" customHeight="1">
      <c r="A17" s="90">
        <v>10</v>
      </c>
      <c r="B17" s="43" t="s">
        <v>34</v>
      </c>
      <c r="C17" s="65" t="s">
        <v>158</v>
      </c>
      <c r="D17" s="67">
        <v>1910.4237917364972</v>
      </c>
      <c r="E17" s="67"/>
      <c r="F17" s="67">
        <v>2961.6906104791778</v>
      </c>
      <c r="G17" s="67">
        <v>3184.1771105490529</v>
      </c>
      <c r="H17" s="67">
        <v>3135.7723941724739</v>
      </c>
      <c r="I17" s="67">
        <v>3053.8029160583724</v>
      </c>
      <c r="J17" s="67">
        <v>2971.6002393365975</v>
      </c>
      <c r="K17" s="39"/>
    </row>
    <row r="18" spans="1:11" ht="15" customHeight="1">
      <c r="A18" s="90">
        <v>11</v>
      </c>
      <c r="B18" s="43" t="s">
        <v>36</v>
      </c>
      <c r="C18" s="65" t="s">
        <v>159</v>
      </c>
      <c r="D18" s="67">
        <v>467.90482643156923</v>
      </c>
      <c r="E18" s="67"/>
      <c r="F18" s="67">
        <v>696.88533242072845</v>
      </c>
      <c r="G18" s="67">
        <v>678.14708245941495</v>
      </c>
      <c r="H18" s="67">
        <v>728.93990654460845</v>
      </c>
      <c r="I18" s="67">
        <v>643.92694138256502</v>
      </c>
      <c r="J18" s="67">
        <v>474.74388725452081</v>
      </c>
      <c r="K18" s="39"/>
    </row>
    <row r="19" spans="1:11" ht="15" customHeight="1">
      <c r="A19" s="90">
        <v>12</v>
      </c>
      <c r="B19" s="43" t="s">
        <v>38</v>
      </c>
      <c r="C19" s="65" t="s">
        <v>160</v>
      </c>
      <c r="D19" s="67">
        <v>8761.0235462101773</v>
      </c>
      <c r="E19" s="67"/>
      <c r="F19" s="67">
        <v>8516.5573469437386</v>
      </c>
      <c r="G19" s="67">
        <v>8783.6450081513412</v>
      </c>
      <c r="H19" s="67">
        <v>8814.0232156569873</v>
      </c>
      <c r="I19" s="67">
        <v>9227.3942909825528</v>
      </c>
      <c r="J19" s="67">
        <v>8008.9332824659768</v>
      </c>
      <c r="K19" s="39"/>
    </row>
    <row r="20" spans="1:11" ht="15" customHeight="1">
      <c r="A20" s="90">
        <v>13</v>
      </c>
      <c r="B20" s="43" t="s">
        <v>40</v>
      </c>
      <c r="C20" s="65" t="s">
        <v>161</v>
      </c>
      <c r="D20" s="67">
        <v>2199.3904906233693</v>
      </c>
      <c r="E20" s="67"/>
      <c r="F20" s="67">
        <v>2970.1998457863056</v>
      </c>
      <c r="G20" s="67">
        <v>3555.983445765773</v>
      </c>
      <c r="H20" s="67">
        <v>3229.7831069448116</v>
      </c>
      <c r="I20" s="67">
        <v>2864.0582579592528</v>
      </c>
      <c r="J20" s="67">
        <v>2035.0133923667511</v>
      </c>
      <c r="K20" s="39"/>
    </row>
    <row r="21" spans="1:11" ht="15" customHeight="1">
      <c r="A21" s="90">
        <v>14</v>
      </c>
      <c r="B21" s="43" t="s">
        <v>42</v>
      </c>
      <c r="C21" s="65" t="s">
        <v>162</v>
      </c>
      <c r="D21" s="67">
        <v>850.18709467241911</v>
      </c>
      <c r="E21" s="67"/>
      <c r="F21" s="67">
        <v>740.51902970192941</v>
      </c>
      <c r="G21" s="67">
        <v>948.7231167365785</v>
      </c>
      <c r="H21" s="67">
        <v>933.67163715156266</v>
      </c>
      <c r="I21" s="67">
        <v>1128.0658098878553</v>
      </c>
      <c r="J21" s="67">
        <v>883.70874199680043</v>
      </c>
      <c r="K21" s="39"/>
    </row>
    <row r="22" spans="1:11" ht="15" customHeight="1">
      <c r="A22" s="90">
        <v>15</v>
      </c>
      <c r="B22" s="43" t="s">
        <v>44</v>
      </c>
      <c r="C22" s="65" t="s">
        <v>163</v>
      </c>
      <c r="D22" s="67">
        <v>305.66846070853853</v>
      </c>
      <c r="E22" s="67"/>
      <c r="F22" s="67">
        <v>404.68806586457094</v>
      </c>
      <c r="G22" s="67">
        <v>428.36173471916345</v>
      </c>
      <c r="H22" s="67">
        <v>372.75981333823484</v>
      </c>
      <c r="I22" s="67">
        <v>321.64893113423068</v>
      </c>
      <c r="J22" s="67">
        <v>402.83703333540279</v>
      </c>
      <c r="K22" s="39"/>
    </row>
    <row r="23" spans="1:11" ht="15" customHeight="1">
      <c r="A23" s="90">
        <v>16</v>
      </c>
      <c r="B23" s="43" t="s">
        <v>46</v>
      </c>
      <c r="C23" s="65" t="s">
        <v>164</v>
      </c>
      <c r="D23" s="67">
        <v>777.64511580725741</v>
      </c>
      <c r="E23" s="67"/>
      <c r="F23" s="67">
        <v>784.95612552692262</v>
      </c>
      <c r="G23" s="67">
        <v>1188.7617016749082</v>
      </c>
      <c r="H23" s="67">
        <v>1207.0050059495582</v>
      </c>
      <c r="I23" s="67">
        <v>1336.0894791962123</v>
      </c>
      <c r="J23" s="67">
        <v>1291.8571026592303</v>
      </c>
      <c r="K23" s="39"/>
    </row>
    <row r="24" spans="1:11" ht="15" customHeight="1">
      <c r="A24" s="90">
        <v>17</v>
      </c>
      <c r="B24" s="43" t="s">
        <v>48</v>
      </c>
      <c r="C24" s="65" t="s">
        <v>165</v>
      </c>
      <c r="D24" s="67">
        <v>2174.9213965228755</v>
      </c>
      <c r="E24" s="67"/>
      <c r="F24" s="67">
        <v>2628.9080952397285</v>
      </c>
      <c r="G24" s="67">
        <v>3074.9837108639013</v>
      </c>
      <c r="H24" s="67">
        <v>3166.3952903497398</v>
      </c>
      <c r="I24" s="67">
        <v>3184.3699663470993</v>
      </c>
      <c r="J24" s="67">
        <v>3107.6040050119836</v>
      </c>
      <c r="K24" s="39"/>
    </row>
    <row r="25" spans="1:11" ht="15" customHeight="1" outlineLevel="1">
      <c r="A25" s="90">
        <v>18</v>
      </c>
      <c r="B25" s="43" t="s">
        <v>50</v>
      </c>
      <c r="C25" s="65" t="s">
        <v>166</v>
      </c>
      <c r="D25" s="67">
        <v>0</v>
      </c>
      <c r="E25" s="67"/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39"/>
    </row>
    <row r="26" spans="1:11" ht="15" customHeight="1" outlineLevel="1">
      <c r="A26" s="90">
        <v>19</v>
      </c>
      <c r="B26" s="43" t="s">
        <v>52</v>
      </c>
      <c r="C26" s="65" t="s">
        <v>167</v>
      </c>
      <c r="D26" s="67">
        <v>0</v>
      </c>
      <c r="E26" s="67"/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39"/>
    </row>
    <row r="27" spans="1:11" ht="15" customHeight="1" outlineLevel="1">
      <c r="A27" s="90">
        <v>20</v>
      </c>
      <c r="B27" s="43" t="s">
        <v>54</v>
      </c>
      <c r="C27" s="65" t="s">
        <v>168</v>
      </c>
      <c r="D27" s="67">
        <v>0</v>
      </c>
      <c r="E27" s="67"/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39"/>
    </row>
    <row r="28" spans="1:11" ht="15" customHeight="1">
      <c r="A28" s="90">
        <v>21</v>
      </c>
      <c r="B28" s="43" t="s">
        <v>56</v>
      </c>
      <c r="C28" s="65" t="s">
        <v>169</v>
      </c>
      <c r="D28" s="67">
        <v>581.64185889721352</v>
      </c>
      <c r="E28" s="67"/>
      <c r="F28" s="67">
        <v>805.44464295025591</v>
      </c>
      <c r="G28" s="67">
        <v>999.89312345440089</v>
      </c>
      <c r="H28" s="67">
        <v>948.45323333116858</v>
      </c>
      <c r="I28" s="67">
        <v>964.66680421819296</v>
      </c>
      <c r="J28" s="67">
        <v>902.5351528899273</v>
      </c>
      <c r="K28" s="39"/>
    </row>
    <row r="29" spans="1:11" ht="15" customHeight="1">
      <c r="A29" s="90">
        <v>22</v>
      </c>
      <c r="B29" s="43" t="s">
        <v>58</v>
      </c>
      <c r="C29" s="65" t="s">
        <v>170</v>
      </c>
      <c r="D29" s="67">
        <v>793.47792577925293</v>
      </c>
      <c r="E29" s="67"/>
      <c r="F29" s="67">
        <v>746.76827161057236</v>
      </c>
      <c r="G29" s="67">
        <v>885.23945231531661</v>
      </c>
      <c r="H29" s="67">
        <v>855.76500639637652</v>
      </c>
      <c r="I29" s="67">
        <v>832.63432769430256</v>
      </c>
      <c r="J29" s="67">
        <v>685.99707192619735</v>
      </c>
      <c r="K29" s="39"/>
    </row>
    <row r="30" spans="1:11" ht="15" customHeight="1">
      <c r="A30" s="90">
        <v>23</v>
      </c>
      <c r="B30" s="43" t="s">
        <v>60</v>
      </c>
      <c r="C30" s="65" t="s">
        <v>171</v>
      </c>
      <c r="D30" s="67">
        <v>745.16967755350129</v>
      </c>
      <c r="E30" s="67"/>
      <c r="F30" s="67">
        <v>713.65542658944742</v>
      </c>
      <c r="G30" s="67">
        <v>820.42475033484743</v>
      </c>
      <c r="H30" s="67">
        <v>760.76117772622274</v>
      </c>
      <c r="I30" s="67">
        <v>751.61828143918865</v>
      </c>
      <c r="J30" s="67">
        <v>775.41350153802796</v>
      </c>
      <c r="K30" s="39"/>
    </row>
    <row r="31" spans="1:11" ht="15" customHeight="1">
      <c r="A31" s="90">
        <v>24</v>
      </c>
      <c r="B31" s="43" t="s">
        <v>62</v>
      </c>
      <c r="C31" s="65" t="s">
        <v>172</v>
      </c>
      <c r="D31" s="67">
        <v>174.40965115401804</v>
      </c>
      <c r="E31" s="67"/>
      <c r="F31" s="67">
        <v>154.42869576203407</v>
      </c>
      <c r="G31" s="67">
        <v>169.2916598586209</v>
      </c>
      <c r="H31" s="67">
        <v>157.11050428397999</v>
      </c>
      <c r="I31" s="67">
        <v>164.11056948787473</v>
      </c>
      <c r="J31" s="67">
        <v>162.40540800421314</v>
      </c>
      <c r="K31" s="39"/>
    </row>
    <row r="32" spans="1:11" ht="15" customHeight="1">
      <c r="A32" s="90">
        <v>25</v>
      </c>
      <c r="B32" s="43" t="s">
        <v>64</v>
      </c>
      <c r="C32" s="65" t="s">
        <v>173</v>
      </c>
      <c r="D32" s="67">
        <v>5407.4074839991154</v>
      </c>
      <c r="E32" s="67"/>
      <c r="F32" s="67">
        <v>7147.0364823343425</v>
      </c>
      <c r="G32" s="67">
        <v>7754.9643662131293</v>
      </c>
      <c r="H32" s="67">
        <v>7177.1503350408402</v>
      </c>
      <c r="I32" s="67">
        <v>6945.1235456073027</v>
      </c>
      <c r="J32" s="67">
        <v>6499.6022204957753</v>
      </c>
      <c r="K32" s="39"/>
    </row>
    <row r="33" spans="1:11" ht="15" customHeight="1">
      <c r="A33" s="90">
        <v>26</v>
      </c>
      <c r="B33" s="43" t="s">
        <v>66</v>
      </c>
      <c r="C33" s="65" t="s">
        <v>174</v>
      </c>
      <c r="D33" s="67">
        <v>57.422711057845163</v>
      </c>
      <c r="E33" s="67"/>
      <c r="F33" s="67">
        <v>207.40481948119225</v>
      </c>
      <c r="G33" s="67">
        <v>185.10748584436965</v>
      </c>
      <c r="H33" s="67">
        <v>227.54472293112406</v>
      </c>
      <c r="I33" s="67">
        <v>231.03440630074692</v>
      </c>
      <c r="J33" s="67">
        <v>210.53957515443631</v>
      </c>
      <c r="K33" s="39"/>
    </row>
    <row r="34" spans="1:11" ht="15" customHeight="1">
      <c r="A34" s="90">
        <v>27</v>
      </c>
      <c r="B34" s="43" t="s">
        <v>68</v>
      </c>
      <c r="C34" s="65" t="s">
        <v>175</v>
      </c>
      <c r="D34" s="67">
        <v>2268.7255399895721</v>
      </c>
      <c r="E34" s="67"/>
      <c r="F34" s="67">
        <v>2581.1069787286588</v>
      </c>
      <c r="G34" s="67">
        <v>2821.2692721463209</v>
      </c>
      <c r="H34" s="67">
        <v>2802.9808217627142</v>
      </c>
      <c r="I34" s="67">
        <v>2818.8833279474529</v>
      </c>
      <c r="J34" s="67">
        <v>2545.7539571562993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v>54.481055475455662</v>
      </c>
      <c r="E35" s="67"/>
      <c r="F35" s="67">
        <v>57.068123936494445</v>
      </c>
      <c r="G35" s="67">
        <v>60.074037897287042</v>
      </c>
      <c r="H35" s="67">
        <v>59.238556224081137</v>
      </c>
      <c r="I35" s="67">
        <v>52.108363110855208</v>
      </c>
      <c r="J35" s="67">
        <v>61.839300708315349</v>
      </c>
      <c r="K35" s="39"/>
    </row>
    <row r="36" spans="1:11" ht="15" customHeight="1">
      <c r="A36" s="90">
        <v>29</v>
      </c>
      <c r="B36" s="43" t="s">
        <v>72</v>
      </c>
      <c r="C36" s="65" t="s">
        <v>176</v>
      </c>
      <c r="D36" s="67">
        <v>99202.486210198011</v>
      </c>
      <c r="E36" s="67"/>
      <c r="F36" s="67">
        <v>101655.94215186244</v>
      </c>
      <c r="G36" s="67">
        <v>100534.33788577611</v>
      </c>
      <c r="H36" s="67">
        <v>98054.799458778027</v>
      </c>
      <c r="I36" s="67">
        <v>99660.579830603951</v>
      </c>
      <c r="J36" s="67">
        <v>91820.551949670131</v>
      </c>
      <c r="K36" s="39"/>
    </row>
    <row r="37" spans="1:11" ht="15" customHeight="1">
      <c r="A37" s="90">
        <v>30</v>
      </c>
      <c r="B37" s="43" t="s">
        <v>74</v>
      </c>
      <c r="C37" s="65" t="s">
        <v>177</v>
      </c>
      <c r="D37" s="67">
        <v>0</v>
      </c>
      <c r="E37" s="67"/>
      <c r="F37" s="67">
        <v>0</v>
      </c>
      <c r="G37" s="67">
        <v>0</v>
      </c>
      <c r="H37" s="67">
        <v>12.545787592281769</v>
      </c>
      <c r="I37" s="67">
        <v>15.708893274943229</v>
      </c>
      <c r="J37" s="67">
        <v>41.322232655757347</v>
      </c>
      <c r="K37" s="39"/>
    </row>
    <row r="38" spans="1:11" ht="15" customHeight="1">
      <c r="A38" s="90">
        <v>31</v>
      </c>
      <c r="B38" s="43" t="s">
        <v>76</v>
      </c>
      <c r="C38" s="65" t="s">
        <v>178</v>
      </c>
      <c r="D38" s="67">
        <v>4203.1303119609065</v>
      </c>
      <c r="E38" s="67"/>
      <c r="F38" s="67">
        <v>4040.1766893236104</v>
      </c>
      <c r="G38" s="67">
        <v>4006.1640504399084</v>
      </c>
      <c r="H38" s="67">
        <v>3782.9152870737171</v>
      </c>
      <c r="I38" s="67">
        <v>4030.1372404369472</v>
      </c>
      <c r="J38" s="67">
        <v>3721.6507912794623</v>
      </c>
      <c r="K38" s="39"/>
    </row>
    <row r="39" spans="1:11" ht="15" customHeight="1">
      <c r="A39" s="90">
        <v>32</v>
      </c>
      <c r="B39" s="43" t="s">
        <v>78</v>
      </c>
      <c r="C39" s="65" t="s">
        <v>179</v>
      </c>
      <c r="D39" s="67">
        <v>3374.321468484407</v>
      </c>
      <c r="E39" s="67"/>
      <c r="F39" s="67">
        <v>3657.6782171849359</v>
      </c>
      <c r="G39" s="67">
        <v>3323.845352770757</v>
      </c>
      <c r="H39" s="67">
        <v>3336.0047029484535</v>
      </c>
      <c r="I39" s="67">
        <v>3452.9310104147735</v>
      </c>
      <c r="J39" s="67">
        <v>3257.4436848900987</v>
      </c>
      <c r="K39" s="39"/>
    </row>
    <row r="40" spans="1:11" ht="15" customHeight="1">
      <c r="A40" s="90">
        <v>33</v>
      </c>
      <c r="B40" s="43" t="s">
        <v>80</v>
      </c>
      <c r="C40" s="65" t="s">
        <v>180</v>
      </c>
      <c r="D40" s="67">
        <v>0</v>
      </c>
      <c r="E40" s="67"/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39"/>
    </row>
    <row r="41" spans="1:11" ht="15" customHeight="1">
      <c r="A41" s="90">
        <v>34</v>
      </c>
      <c r="B41" s="43" t="s">
        <v>82</v>
      </c>
      <c r="C41" s="65" t="s">
        <v>181</v>
      </c>
      <c r="D41" s="67">
        <v>828.53252879057231</v>
      </c>
      <c r="E41" s="67"/>
      <c r="F41" s="67">
        <v>854.53241670269824</v>
      </c>
      <c r="G41" s="67">
        <v>874.66487756809408</v>
      </c>
      <c r="H41" s="67">
        <v>824.56267878454776</v>
      </c>
      <c r="I41" s="67">
        <v>805.02497597157696</v>
      </c>
      <c r="J41" s="67">
        <v>793.65626344629811</v>
      </c>
      <c r="K41" s="39"/>
    </row>
    <row r="42" spans="1:11" ht="15" customHeight="1">
      <c r="A42" s="90">
        <v>35</v>
      </c>
      <c r="B42" s="43" t="s">
        <v>84</v>
      </c>
      <c r="C42" s="65" t="s">
        <v>182</v>
      </c>
      <c r="D42" s="67">
        <v>3230.9126708720032</v>
      </c>
      <c r="E42" s="67"/>
      <c r="F42" s="67">
        <v>3267.1430601637662</v>
      </c>
      <c r="G42" s="67">
        <v>2434.4577174520923</v>
      </c>
      <c r="H42" s="67">
        <v>2246.2217558518546</v>
      </c>
      <c r="I42" s="67">
        <v>2015.6118563575023</v>
      </c>
      <c r="J42" s="67">
        <v>2258.225108728423</v>
      </c>
      <c r="K42" s="39"/>
    </row>
    <row r="43" spans="1:11" ht="15" customHeight="1">
      <c r="A43" s="90">
        <v>36</v>
      </c>
      <c r="B43" s="43" t="s">
        <v>86</v>
      </c>
      <c r="C43" s="65" t="s">
        <v>183</v>
      </c>
      <c r="D43" s="67">
        <v>2984.965137699241</v>
      </c>
      <c r="E43" s="67"/>
      <c r="F43" s="67">
        <v>6299.3148133306931</v>
      </c>
      <c r="G43" s="67">
        <v>6169.4918227865637</v>
      </c>
      <c r="H43" s="67">
        <v>5663.6873208402412</v>
      </c>
      <c r="I43" s="67">
        <v>5636.0185446278865</v>
      </c>
      <c r="J43" s="67">
        <v>5626.520941095685</v>
      </c>
      <c r="K43" s="39"/>
    </row>
    <row r="44" spans="1:11" ht="15" customHeight="1">
      <c r="A44" s="90">
        <v>37</v>
      </c>
      <c r="B44" s="43" t="s">
        <v>88</v>
      </c>
      <c r="C44" s="65" t="s">
        <v>184</v>
      </c>
      <c r="D44" s="67">
        <v>22507.388377769668</v>
      </c>
      <c r="E44" s="67"/>
      <c r="F44" s="67">
        <v>22322.135239377436</v>
      </c>
      <c r="G44" s="67">
        <v>19362.26368748067</v>
      </c>
      <c r="H44" s="67">
        <v>19248.550644402698</v>
      </c>
      <c r="I44" s="67">
        <v>19943.609620012568</v>
      </c>
      <c r="J44" s="67">
        <v>19969.747462894946</v>
      </c>
      <c r="K44" s="39"/>
    </row>
    <row r="45" spans="1:11" ht="15" customHeight="1">
      <c r="A45" s="90">
        <v>38</v>
      </c>
      <c r="B45" s="43" t="s">
        <v>90</v>
      </c>
      <c r="C45" s="65" t="s">
        <v>185</v>
      </c>
      <c r="D45" s="67">
        <v>8496.1238564727828</v>
      </c>
      <c r="E45" s="67"/>
      <c r="F45" s="67">
        <v>7913.0125345840688</v>
      </c>
      <c r="G45" s="67">
        <v>8022.5884795785123</v>
      </c>
      <c r="H45" s="67">
        <v>7908.7533060711612</v>
      </c>
      <c r="I45" s="67">
        <v>7837.6634767421274</v>
      </c>
      <c r="J45" s="67">
        <v>7740.4637467052562</v>
      </c>
      <c r="K45" s="39"/>
    </row>
    <row r="46" spans="1:11" ht="15" customHeight="1">
      <c r="A46" s="90">
        <v>39</v>
      </c>
      <c r="B46" s="43" t="s">
        <v>92</v>
      </c>
      <c r="C46" s="65" t="s">
        <v>186</v>
      </c>
      <c r="D46" s="67">
        <v>443.91021659704325</v>
      </c>
      <c r="E46" s="67"/>
      <c r="F46" s="67">
        <v>354.54366103111835</v>
      </c>
      <c r="G46" s="67">
        <v>1095.7035365186985</v>
      </c>
      <c r="H46" s="67">
        <v>1487.8392767796524</v>
      </c>
      <c r="I46" s="67">
        <v>1678.3725327604707</v>
      </c>
      <c r="J46" s="67">
        <v>3115.7599112943685</v>
      </c>
      <c r="K46" s="39"/>
    </row>
    <row r="47" spans="1:11" ht="15" customHeight="1">
      <c r="A47" s="90">
        <v>40</v>
      </c>
      <c r="B47" s="43" t="s">
        <v>94</v>
      </c>
      <c r="C47" s="65" t="s">
        <v>187</v>
      </c>
      <c r="D47" s="67">
        <v>15128.012445127109</v>
      </c>
      <c r="E47" s="67"/>
      <c r="F47" s="67">
        <v>16121.64457784449</v>
      </c>
      <c r="G47" s="67">
        <v>15892.585863246153</v>
      </c>
      <c r="H47" s="67">
        <v>17556.095872330941</v>
      </c>
      <c r="I47" s="67">
        <v>18144.140811929305</v>
      </c>
      <c r="J47" s="67">
        <v>17110.449962566257</v>
      </c>
      <c r="K47" s="39"/>
    </row>
    <row r="48" spans="1:11" ht="15" customHeight="1">
      <c r="A48" s="90">
        <v>41</v>
      </c>
      <c r="B48" s="43" t="s">
        <v>96</v>
      </c>
      <c r="C48" s="65" t="s">
        <v>188</v>
      </c>
      <c r="D48" s="67">
        <v>555.96438802594002</v>
      </c>
      <c r="E48" s="67"/>
      <c r="F48" s="67">
        <v>533.32188938681168</v>
      </c>
      <c r="G48" s="67">
        <v>540.2202277188992</v>
      </c>
      <c r="H48" s="67">
        <v>582.6771129651363</v>
      </c>
      <c r="I48" s="67">
        <v>638.32781291057756</v>
      </c>
      <c r="J48" s="67">
        <v>592.75220002843218</v>
      </c>
      <c r="K48" s="39"/>
    </row>
    <row r="49" spans="1:11" ht="15" customHeight="1">
      <c r="A49" s="90">
        <v>42</v>
      </c>
      <c r="B49" s="43" t="s">
        <v>98</v>
      </c>
      <c r="C49" s="65" t="s">
        <v>189</v>
      </c>
      <c r="D49" s="67">
        <v>569.87684726950533</v>
      </c>
      <c r="E49" s="67"/>
      <c r="F49" s="67">
        <v>488.68366744398804</v>
      </c>
      <c r="G49" s="67">
        <v>421.63645447703811</v>
      </c>
      <c r="H49" s="67">
        <v>419.45524062263871</v>
      </c>
      <c r="I49" s="67">
        <v>455.01244295977244</v>
      </c>
      <c r="J49" s="67">
        <v>582.4537966619821</v>
      </c>
      <c r="K49" s="39"/>
    </row>
    <row r="50" spans="1:11" ht="15" customHeight="1">
      <c r="A50" s="90">
        <v>43</v>
      </c>
      <c r="B50" s="43" t="s">
        <v>100</v>
      </c>
      <c r="C50" s="65" t="s">
        <v>190</v>
      </c>
      <c r="D50" s="67">
        <v>14366.885842855001</v>
      </c>
      <c r="E50" s="67"/>
      <c r="F50" s="67">
        <v>15595.268796702097</v>
      </c>
      <c r="G50" s="67">
        <v>14894.489204432964</v>
      </c>
      <c r="H50" s="67">
        <v>14335.90972827969</v>
      </c>
      <c r="I50" s="67">
        <v>14943.328608198164</v>
      </c>
      <c r="J50" s="67">
        <v>14103.010256036254</v>
      </c>
      <c r="K50" s="39"/>
    </row>
    <row r="51" spans="1:11" ht="15" customHeight="1">
      <c r="A51" s="90">
        <v>44</v>
      </c>
      <c r="B51" s="43" t="s">
        <v>9</v>
      </c>
      <c r="C51" s="65" t="s">
        <v>139</v>
      </c>
      <c r="D51" s="67">
        <v>6636.5247010189705</v>
      </c>
      <c r="E51" s="67"/>
      <c r="F51" s="67">
        <v>5452.9516434566331</v>
      </c>
      <c r="G51" s="67">
        <v>5748.1789336500824</v>
      </c>
      <c r="H51" s="67">
        <v>5691.5258563590542</v>
      </c>
      <c r="I51" s="67">
        <v>5247.321870711653</v>
      </c>
      <c r="J51" s="67">
        <v>5141.3828857174731</v>
      </c>
      <c r="K51" s="39"/>
    </row>
    <row r="52" spans="1:11" ht="15" customHeight="1">
      <c r="A52" s="90">
        <v>45</v>
      </c>
      <c r="B52" s="43" t="s">
        <v>103</v>
      </c>
      <c r="C52" s="65" t="s">
        <v>140</v>
      </c>
      <c r="D52" s="67">
        <v>4375.6745316384067</v>
      </c>
      <c r="E52" s="67"/>
      <c r="F52" s="67">
        <v>4274.885877670069</v>
      </c>
      <c r="G52" s="67">
        <v>4030.0251423854183</v>
      </c>
      <c r="H52" s="67">
        <v>3780.4999289424236</v>
      </c>
      <c r="I52" s="67">
        <v>3850.6844013757163</v>
      </c>
      <c r="J52" s="67">
        <v>3678.6608326476799</v>
      </c>
      <c r="K52" s="39"/>
    </row>
    <row r="53" spans="1:11" ht="15" customHeight="1">
      <c r="A53" s="90">
        <v>46</v>
      </c>
      <c r="B53" s="43" t="s">
        <v>105</v>
      </c>
      <c r="C53" s="65" t="s">
        <v>191</v>
      </c>
      <c r="D53" s="67">
        <v>7133.2636329345114</v>
      </c>
      <c r="E53" s="67"/>
      <c r="F53" s="67">
        <v>9093.5496357962693</v>
      </c>
      <c r="G53" s="67">
        <v>8598.0565520135751</v>
      </c>
      <c r="H53" s="67">
        <v>8507.9541087404486</v>
      </c>
      <c r="I53" s="67">
        <v>8387.2541753259029</v>
      </c>
      <c r="J53" s="67">
        <v>8546.7815631452031</v>
      </c>
      <c r="K53" s="39"/>
    </row>
    <row r="54" spans="1:11" ht="15" customHeight="1">
      <c r="A54" s="90">
        <v>47</v>
      </c>
      <c r="B54" s="43" t="s">
        <v>107</v>
      </c>
      <c r="C54" s="65" t="s">
        <v>192</v>
      </c>
      <c r="D54" s="67">
        <v>349.18271190268501</v>
      </c>
      <c r="E54" s="67"/>
      <c r="F54" s="67">
        <v>299.96490562150075</v>
      </c>
      <c r="G54" s="67">
        <v>285.20580316075126</v>
      </c>
      <c r="H54" s="67">
        <v>266.02931788787714</v>
      </c>
      <c r="I54" s="67">
        <v>308.29162714663647</v>
      </c>
      <c r="J54" s="67">
        <v>307.56078661415864</v>
      </c>
      <c r="K54" s="39"/>
    </row>
    <row r="55" spans="1:11" ht="15" customHeight="1">
      <c r="A55" s="90">
        <v>48</v>
      </c>
      <c r="B55" s="43" t="s">
        <v>109</v>
      </c>
      <c r="C55" s="65" t="s">
        <v>193</v>
      </c>
      <c r="D55" s="67">
        <v>1388.0578706412316</v>
      </c>
      <c r="E55" s="67"/>
      <c r="F55" s="67">
        <v>1528.8809130082282</v>
      </c>
      <c r="G55" s="67">
        <v>1515.1072399595544</v>
      </c>
      <c r="H55" s="67">
        <v>1385.6257037143178</v>
      </c>
      <c r="I55" s="67">
        <v>1342.4489665429487</v>
      </c>
      <c r="J55" s="67">
        <v>1362.8473963414497</v>
      </c>
      <c r="K55" s="39"/>
    </row>
    <row r="56" spans="1:11" ht="15" customHeight="1">
      <c r="A56" s="90">
        <v>49</v>
      </c>
      <c r="B56" s="43" t="s">
        <v>111</v>
      </c>
      <c r="C56" s="65" t="s">
        <v>194</v>
      </c>
      <c r="D56" s="67">
        <v>1442.4075185001266</v>
      </c>
      <c r="E56" s="67"/>
      <c r="F56" s="67">
        <v>719.03572940727258</v>
      </c>
      <c r="G56" s="67">
        <v>533.88586171922418</v>
      </c>
      <c r="H56" s="67">
        <v>493.36582724089095</v>
      </c>
      <c r="I56" s="67">
        <v>544.71216995302041</v>
      </c>
      <c r="J56" s="67">
        <v>536.95853805825368</v>
      </c>
      <c r="K56" s="39"/>
    </row>
    <row r="57" spans="1:11" ht="15" customHeight="1">
      <c r="A57" s="90">
        <v>50</v>
      </c>
      <c r="B57" s="43" t="s">
        <v>113</v>
      </c>
      <c r="C57" s="65" t="s">
        <v>146</v>
      </c>
      <c r="D57" s="67">
        <v>2034.5628134725266</v>
      </c>
      <c r="E57" s="67"/>
      <c r="F57" s="67">
        <v>1494.8048521807973</v>
      </c>
      <c r="G57" s="67">
        <v>1321.6962086591004</v>
      </c>
      <c r="H57" s="67">
        <v>1238.8077803346084</v>
      </c>
      <c r="I57" s="67">
        <v>1311.366818617598</v>
      </c>
      <c r="J57" s="67">
        <v>1222.3294334288566</v>
      </c>
      <c r="K57" s="39"/>
    </row>
    <row r="58" spans="1:11" ht="15" customHeight="1">
      <c r="A58" s="90">
        <v>51</v>
      </c>
      <c r="B58" s="43" t="s">
        <v>115</v>
      </c>
      <c r="C58" s="65" t="s">
        <v>147</v>
      </c>
      <c r="D58" s="67">
        <v>5066.8899516396086</v>
      </c>
      <c r="E58" s="67"/>
      <c r="F58" s="67">
        <v>5542.6515458525128</v>
      </c>
      <c r="G58" s="67">
        <v>5247.3299957405688</v>
      </c>
      <c r="H58" s="67">
        <v>5261.1239625121671</v>
      </c>
      <c r="I58" s="67">
        <v>5334.1581007209734</v>
      </c>
      <c r="J58" s="67">
        <v>5241.5431981777692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67">
        <v>9313.1388792715952</v>
      </c>
      <c r="E59" s="67"/>
      <c r="F59" s="67">
        <v>9840.7580215826674</v>
      </c>
      <c r="G59" s="67">
        <v>9070.0161668436067</v>
      </c>
      <c r="H59" s="67">
        <v>8811.5692597331963</v>
      </c>
      <c r="I59" s="67">
        <v>9067.7977168626894</v>
      </c>
      <c r="J59" s="67">
        <v>7813.7267332555766</v>
      </c>
      <c r="K59" s="39"/>
    </row>
    <row r="60" spans="1:11" ht="15" customHeight="1">
      <c r="A60" s="90">
        <v>53</v>
      </c>
      <c r="B60" s="110"/>
      <c r="C60" s="66" t="s">
        <v>119</v>
      </c>
      <c r="D60" s="68">
        <f>SUM(D8:D59)</f>
        <v>273716.70577300049</v>
      </c>
      <c r="E60" s="68"/>
      <c r="F60" s="68">
        <f t="shared" ref="F60:J60" si="0">SUM(F8:F59)</f>
        <v>288110.29312618834</v>
      </c>
      <c r="G60" s="68">
        <f t="shared" si="0"/>
        <v>284884.32820993225</v>
      </c>
      <c r="H60" s="68">
        <f t="shared" si="0"/>
        <v>281506.51493742055</v>
      </c>
      <c r="I60" s="68">
        <f t="shared" si="0"/>
        <v>283266.53992050712</v>
      </c>
      <c r="J60" s="68">
        <f t="shared" si="0"/>
        <v>269001.94924398186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148"/>
      <c r="C62" s="172" t="s">
        <v>321</v>
      </c>
      <c r="D62" s="196">
        <f>SUM(D63:D66)</f>
        <v>108572.92547694498</v>
      </c>
      <c r="E62" s="196"/>
      <c r="F62" s="196">
        <f t="shared" ref="F62:J62" si="1">SUM(F63:F66)</f>
        <v>110826.12346796799</v>
      </c>
      <c r="G62" s="196">
        <f t="shared" si="1"/>
        <v>109964.06459292823</v>
      </c>
      <c r="H62" s="196">
        <f t="shared" si="1"/>
        <v>107513.95278547336</v>
      </c>
      <c r="I62" s="196">
        <f t="shared" si="1"/>
        <v>109435.97217853698</v>
      </c>
      <c r="J62" s="196">
        <f t="shared" si="1"/>
        <v>100269.55876613135</v>
      </c>
      <c r="K62" s="39"/>
    </row>
    <row r="63" spans="1:11" ht="15" hidden="1" customHeight="1" outlineLevel="1">
      <c r="A63" s="90"/>
      <c r="B63" s="90">
        <v>5</v>
      </c>
      <c r="C63" s="169" t="s">
        <v>152</v>
      </c>
      <c r="D63" s="195">
        <f>D11</f>
        <v>80.706932520315277</v>
      </c>
      <c r="E63" s="195"/>
      <c r="F63" s="195">
        <f t="shared" ref="F63:J64" si="2">F11</f>
        <v>97.380207818218452</v>
      </c>
      <c r="G63" s="195">
        <f t="shared" si="2"/>
        <v>128.36588716296291</v>
      </c>
      <c r="H63" s="195">
        <f t="shared" si="2"/>
        <v>7.2412626456971978</v>
      </c>
      <c r="I63" s="195">
        <f t="shared" si="2"/>
        <v>3.1798426482392479</v>
      </c>
      <c r="J63" s="195">
        <f t="shared" si="2"/>
        <v>4.6926546700175606</v>
      </c>
      <c r="K63" s="39"/>
    </row>
    <row r="64" spans="1:11" ht="15" hidden="1" customHeight="1" outlineLevel="1">
      <c r="A64" s="90"/>
      <c r="B64" s="90">
        <v>6</v>
      </c>
      <c r="C64" s="169" t="s">
        <v>322</v>
      </c>
      <c r="D64" s="195">
        <f>D12</f>
        <v>528.7087880164695</v>
      </c>
      <c r="E64" s="195"/>
      <c r="F64" s="195">
        <f t="shared" si="2"/>
        <v>556.24376134358727</v>
      </c>
      <c r="G64" s="195">
        <f t="shared" si="2"/>
        <v>517.715811837822</v>
      </c>
      <c r="H64" s="195">
        <f t="shared" si="2"/>
        <v>625.34306080036777</v>
      </c>
      <c r="I64" s="195">
        <f t="shared" si="2"/>
        <v>529.10932102728202</v>
      </c>
      <c r="J64" s="195">
        <f t="shared" si="2"/>
        <v>394.05864666945854</v>
      </c>
      <c r="K64" s="39"/>
    </row>
    <row r="65" spans="1:11" ht="15" hidden="1" customHeight="1" outlineLevel="1">
      <c r="A65" s="90"/>
      <c r="B65" s="90">
        <v>19</v>
      </c>
      <c r="C65" s="169" t="s">
        <v>323</v>
      </c>
      <c r="D65" s="195">
        <f>D19</f>
        <v>8761.0235462101773</v>
      </c>
      <c r="E65" s="195"/>
      <c r="F65" s="195">
        <f>F19</f>
        <v>8516.5573469437386</v>
      </c>
      <c r="G65" s="195">
        <f>G19</f>
        <v>8783.6450081513412</v>
      </c>
      <c r="H65" s="195">
        <f>H19</f>
        <v>8814.0232156569873</v>
      </c>
      <c r="I65" s="195">
        <f>I19</f>
        <v>9227.3942909825528</v>
      </c>
      <c r="J65" s="195">
        <f>J19</f>
        <v>8008.9332824659768</v>
      </c>
      <c r="K65" s="39"/>
    </row>
    <row r="66" spans="1:11" ht="15" hidden="1" customHeight="1" outlineLevel="1">
      <c r="A66" s="90"/>
      <c r="B66" s="90">
        <v>35</v>
      </c>
      <c r="C66" s="169" t="s">
        <v>324</v>
      </c>
      <c r="D66" s="195">
        <f>D36+D37</f>
        <v>99202.486210198011</v>
      </c>
      <c r="E66" s="195"/>
      <c r="F66" s="195">
        <f>F36+F37</f>
        <v>101655.94215186244</v>
      </c>
      <c r="G66" s="195">
        <f>G36+G37</f>
        <v>100534.33788577611</v>
      </c>
      <c r="H66" s="195">
        <f>H36+H37</f>
        <v>98067.345246370314</v>
      </c>
      <c r="I66" s="195">
        <f>I36+I37</f>
        <v>99676.288723878897</v>
      </c>
      <c r="J66" s="195">
        <f>J36+J37</f>
        <v>91861.87418232589</v>
      </c>
      <c r="K66" s="39"/>
    </row>
    <row r="67" spans="1:11" ht="15" hidden="1" customHeight="1" outlineLevel="1">
      <c r="A67" s="90"/>
      <c r="B67" s="148"/>
      <c r="C67" s="172" t="s">
        <v>325</v>
      </c>
      <c r="D67" s="196">
        <f>D60-D62-D77</f>
        <v>54917.183905072568</v>
      </c>
      <c r="E67" s="196"/>
      <c r="F67" s="196">
        <f>F60-F62-F77</f>
        <v>61629.407659892313</v>
      </c>
      <c r="G67" s="196">
        <f>G60-G62-G77</f>
        <v>65538.814488841716</v>
      </c>
      <c r="H67" s="196">
        <f>H60-H62-H77</f>
        <v>64946.302766605178</v>
      </c>
      <c r="I67" s="196">
        <f>I60-I62-I77</f>
        <v>62886.490201828274</v>
      </c>
      <c r="J67" s="196">
        <f>J60-J62-J77</f>
        <v>59730.115776116101</v>
      </c>
      <c r="K67" s="39"/>
    </row>
    <row r="68" spans="1:11" ht="15" hidden="1" customHeight="1" outlineLevel="1">
      <c r="A68" s="90"/>
      <c r="B68" s="150" t="s">
        <v>16</v>
      </c>
      <c r="C68" s="169" t="s">
        <v>326</v>
      </c>
      <c r="D68" s="195">
        <f>D8</f>
        <v>3916.8439061675772</v>
      </c>
      <c r="E68" s="195"/>
      <c r="F68" s="195">
        <f>F8</f>
        <v>4670.2746301683537</v>
      </c>
      <c r="G68" s="195">
        <f>G8</f>
        <v>4683.6068752170113</v>
      </c>
      <c r="H68" s="195">
        <f>H8</f>
        <v>4661.8545998842628</v>
      </c>
      <c r="I68" s="195">
        <f>I8</f>
        <v>4334.0167273582765</v>
      </c>
      <c r="J68" s="195">
        <f>J8</f>
        <v>4591.3692654333272</v>
      </c>
      <c r="K68" s="39"/>
    </row>
    <row r="69" spans="1:11" ht="15" hidden="1" customHeight="1" outlineLevel="1">
      <c r="A69" s="90"/>
      <c r="B69" s="151" t="s">
        <v>28</v>
      </c>
      <c r="C69" s="169" t="s">
        <v>327</v>
      </c>
      <c r="D69" s="195">
        <f>D14</f>
        <v>24479.107301382122</v>
      </c>
      <c r="E69" s="195"/>
      <c r="F69" s="195">
        <f t="shared" ref="F69:J70" si="3">F14</f>
        <v>25337.550308056121</v>
      </c>
      <c r="G69" s="195">
        <f t="shared" si="3"/>
        <v>26385.195057390669</v>
      </c>
      <c r="H69" s="195">
        <f t="shared" si="3"/>
        <v>26962.981402647456</v>
      </c>
      <c r="I69" s="195">
        <f t="shared" si="3"/>
        <v>25904.571235803349</v>
      </c>
      <c r="J69" s="195">
        <f t="shared" si="3"/>
        <v>25575.974471675727</v>
      </c>
      <c r="K69" s="39"/>
    </row>
    <row r="70" spans="1:11" ht="15" hidden="1" customHeight="1" outlineLevel="1">
      <c r="A70" s="90"/>
      <c r="B70" s="90" t="s">
        <v>30</v>
      </c>
      <c r="C70" s="169" t="s">
        <v>328</v>
      </c>
      <c r="D70" s="195">
        <f>D15</f>
        <v>2555.1734251798789</v>
      </c>
      <c r="E70" s="195"/>
      <c r="F70" s="195">
        <f t="shared" si="3"/>
        <v>2649.6377621516658</v>
      </c>
      <c r="G70" s="195">
        <f t="shared" si="3"/>
        <v>2119.6593571312605</v>
      </c>
      <c r="H70" s="195">
        <f t="shared" si="3"/>
        <v>2651.9871106394021</v>
      </c>
      <c r="I70" s="195">
        <f t="shared" si="3"/>
        <v>2160.3019807823275</v>
      </c>
      <c r="J70" s="195">
        <f t="shared" si="3"/>
        <v>1790.2639588969596</v>
      </c>
      <c r="K70" s="39"/>
    </row>
    <row r="71" spans="1:11" ht="15" hidden="1" customHeight="1" outlineLevel="1">
      <c r="A71" s="90"/>
      <c r="B71" s="90" t="s">
        <v>329</v>
      </c>
      <c r="C71" s="65" t="s">
        <v>330</v>
      </c>
      <c r="D71" s="195">
        <f>SUM(D20:D21)</f>
        <v>3049.5775852957886</v>
      </c>
      <c r="E71" s="195"/>
      <c r="F71" s="195">
        <f>SUM(F20:F21)</f>
        <v>3710.718875488235</v>
      </c>
      <c r="G71" s="195">
        <f>SUM(G20:G21)</f>
        <v>4504.7065625023515</v>
      </c>
      <c r="H71" s="195">
        <f>SUM(H20:H21)</f>
        <v>4163.4547440963743</v>
      </c>
      <c r="I71" s="195">
        <f>SUM(I20:I21)</f>
        <v>3992.1240678471081</v>
      </c>
      <c r="J71" s="195">
        <f>SUM(J20:J21)</f>
        <v>2918.7221343635515</v>
      </c>
      <c r="K71" s="39"/>
    </row>
    <row r="72" spans="1:11" ht="15" hidden="1" customHeight="1" outlineLevel="1">
      <c r="A72" s="90"/>
      <c r="B72" s="90">
        <v>22.23</v>
      </c>
      <c r="C72" s="65" t="s">
        <v>331</v>
      </c>
      <c r="D72" s="195">
        <f>SUM(D22:D24)</f>
        <v>3258.2349730386713</v>
      </c>
      <c r="E72" s="195"/>
      <c r="F72" s="195">
        <f>SUM(F22:F24)</f>
        <v>3818.5522866312222</v>
      </c>
      <c r="G72" s="195">
        <f>SUM(G22:G24)</f>
        <v>4692.1071472579733</v>
      </c>
      <c r="H72" s="195">
        <f>SUM(H22:H24)</f>
        <v>4746.1601096375325</v>
      </c>
      <c r="I72" s="195">
        <f>SUM(I22:I24)</f>
        <v>4842.1083766775428</v>
      </c>
      <c r="J72" s="195">
        <f>SUM(J22:J24)</f>
        <v>4802.2981410066168</v>
      </c>
      <c r="K72" s="39"/>
    </row>
    <row r="73" spans="1:11" ht="15" hidden="1" customHeight="1" outlineLevel="1">
      <c r="A73" s="90"/>
      <c r="B73" s="90">
        <v>26.27</v>
      </c>
      <c r="C73" s="212" t="s">
        <v>332</v>
      </c>
      <c r="D73" s="195">
        <f>SUM(D29:D30)</f>
        <v>1538.6476033327542</v>
      </c>
      <c r="E73" s="195"/>
      <c r="F73" s="195">
        <f>SUM(F29:F30)</f>
        <v>1460.4236982000198</v>
      </c>
      <c r="G73" s="195">
        <f>SUM(G29:G30)</f>
        <v>1705.664202650164</v>
      </c>
      <c r="H73" s="195">
        <f>SUM(H29:H30)</f>
        <v>1616.5261841225993</v>
      </c>
      <c r="I73" s="195">
        <f>SUM(I29:I30)</f>
        <v>1584.2526091334912</v>
      </c>
      <c r="J73" s="195">
        <f>SUM(J29:J30)</f>
        <v>1461.4105734642253</v>
      </c>
      <c r="K73" s="39"/>
    </row>
    <row r="74" spans="1:11" ht="15" hidden="1" customHeight="1" outlineLevel="1">
      <c r="A74" s="90"/>
      <c r="B74" s="90">
        <v>29</v>
      </c>
      <c r="C74" s="65" t="s">
        <v>333</v>
      </c>
      <c r="D74" s="195">
        <f>D32</f>
        <v>5407.4074839991154</v>
      </c>
      <c r="E74" s="195"/>
      <c r="F74" s="195">
        <f>F32</f>
        <v>7147.0364823343425</v>
      </c>
      <c r="G74" s="195">
        <f>G32</f>
        <v>7754.9643662131293</v>
      </c>
      <c r="H74" s="195">
        <f>H32</f>
        <v>7177.1503350408402</v>
      </c>
      <c r="I74" s="195">
        <f>I32</f>
        <v>6945.1235456073027</v>
      </c>
      <c r="J74" s="195">
        <f>J32</f>
        <v>6499.6022204957753</v>
      </c>
      <c r="K74" s="39"/>
    </row>
    <row r="75" spans="1:11" ht="15" hidden="1" customHeight="1" outlineLevel="1">
      <c r="A75" s="90"/>
      <c r="B75" s="90" t="s">
        <v>68</v>
      </c>
      <c r="C75" s="169" t="s">
        <v>334</v>
      </c>
      <c r="D75" s="195">
        <f>D34</f>
        <v>2268.7255399895721</v>
      </c>
      <c r="E75" s="195"/>
      <c r="F75" s="195">
        <f>F34</f>
        <v>2581.1069787286588</v>
      </c>
      <c r="G75" s="195">
        <f>G34</f>
        <v>2821.2692721463209</v>
      </c>
      <c r="H75" s="195">
        <f>H34</f>
        <v>2802.9808217627142</v>
      </c>
      <c r="I75" s="195">
        <f>I34</f>
        <v>2818.8833279474529</v>
      </c>
      <c r="J75" s="195">
        <f>J34</f>
        <v>2545.7539571562993</v>
      </c>
      <c r="K75" s="39"/>
    </row>
    <row r="76" spans="1:11" ht="15" hidden="1" customHeight="1" outlineLevel="1">
      <c r="A76" s="90"/>
      <c r="B76" s="90"/>
      <c r="C76" s="65" t="s">
        <v>495</v>
      </c>
      <c r="D76" s="195">
        <f>D67-SUM(D68:D75)</f>
        <v>8443.4660866870836</v>
      </c>
      <c r="E76" s="195"/>
      <c r="F76" s="195">
        <f t="shared" ref="F76:I76" si="4">F67-SUM(F68:F75)</f>
        <v>10254.106638133686</v>
      </c>
      <c r="G76" s="195">
        <f t="shared" si="4"/>
        <v>10871.641648332836</v>
      </c>
      <c r="H76" s="195">
        <f t="shared" si="4"/>
        <v>10163.207458773999</v>
      </c>
      <c r="I76" s="195">
        <f t="shared" si="4"/>
        <v>10305.108330671428</v>
      </c>
      <c r="J76" s="195">
        <f t="shared" ref="J76" si="5">J67-SUM(J68:J75)</f>
        <v>9544.7210536236089</v>
      </c>
      <c r="K76" s="39"/>
    </row>
    <row r="77" spans="1:11" ht="15" hidden="1" customHeight="1" outlineLevel="1">
      <c r="A77" s="90"/>
      <c r="B77" s="148" t="s">
        <v>335</v>
      </c>
      <c r="C77" s="66" t="s">
        <v>336</v>
      </c>
      <c r="D77" s="196">
        <f>SUM(D39:D59)</f>
        <v>110226.59639098294</v>
      </c>
      <c r="E77" s="196"/>
      <c r="F77" s="196">
        <f>SUM(F39:F59)</f>
        <v>115654.76199832803</v>
      </c>
      <c r="G77" s="196">
        <f>SUM(G39:G59)</f>
        <v>109381.44912816232</v>
      </c>
      <c r="H77" s="196">
        <f>SUM(H39:H59)</f>
        <v>109046.259385342</v>
      </c>
      <c r="I77" s="196">
        <f>SUM(I39:I59)</f>
        <v>110944.07754014185</v>
      </c>
      <c r="J77" s="196">
        <f>SUM(J39:J59)</f>
        <v>109002.27470173441</v>
      </c>
      <c r="K77" s="39"/>
    </row>
    <row r="78" spans="1:11" ht="15" hidden="1" customHeight="1" outlineLevel="1">
      <c r="A78" s="90"/>
      <c r="B78" s="90" t="s">
        <v>337</v>
      </c>
      <c r="C78" s="65" t="s">
        <v>338</v>
      </c>
      <c r="D78" s="195">
        <f>SUM(D42:D44)</f>
        <v>28723.266186340912</v>
      </c>
      <c r="E78" s="195"/>
      <c r="F78" s="195">
        <f>SUM(F42:F44)</f>
        <v>31888.593112871895</v>
      </c>
      <c r="G78" s="195">
        <f>SUM(G42:G44)</f>
        <v>27966.213227719327</v>
      </c>
      <c r="H78" s="195">
        <f>SUM(H42:H44)</f>
        <v>27158.459721094794</v>
      </c>
      <c r="I78" s="195">
        <f>SUM(I42:I44)</f>
        <v>27595.240020997957</v>
      </c>
      <c r="J78" s="195">
        <f>SUM(J42:J44)</f>
        <v>27854.493512719055</v>
      </c>
      <c r="K78" s="39"/>
    </row>
    <row r="79" spans="1:11" ht="15" hidden="1" customHeight="1" outlineLevel="1">
      <c r="A79" s="90"/>
      <c r="B79" s="43" t="s">
        <v>339</v>
      </c>
      <c r="C79" s="65" t="s">
        <v>340</v>
      </c>
      <c r="D79" s="67">
        <f>D50</f>
        <v>14366.885842855001</v>
      </c>
      <c r="E79" s="67"/>
      <c r="F79" s="67">
        <f>F50</f>
        <v>15595.268796702097</v>
      </c>
      <c r="G79" s="67">
        <f>G50</f>
        <v>14894.489204432964</v>
      </c>
      <c r="H79" s="67">
        <f>H50</f>
        <v>14335.90972827969</v>
      </c>
      <c r="I79" s="67">
        <f>I50</f>
        <v>14943.328608198164</v>
      </c>
      <c r="J79" s="67">
        <f>J50</f>
        <v>14103.010256036254</v>
      </c>
      <c r="K79" s="39"/>
    </row>
    <row r="80" spans="1:11" ht="15" hidden="1" customHeight="1" outlineLevel="1">
      <c r="A80" s="90"/>
      <c r="B80" s="43" t="s">
        <v>341</v>
      </c>
      <c r="C80" s="65" t="s">
        <v>342</v>
      </c>
      <c r="D80" s="67">
        <f>SUM(D45:D48)</f>
        <v>24624.010906222873</v>
      </c>
      <c r="E80" s="67"/>
      <c r="F80" s="67">
        <f>SUM(F45:F48)</f>
        <v>24922.522662846488</v>
      </c>
      <c r="G80" s="67">
        <f>SUM(G45:G48)</f>
        <v>25551.098107062262</v>
      </c>
      <c r="H80" s="67">
        <f>SUM(H45:H48)</f>
        <v>27535.365568146892</v>
      </c>
      <c r="I80" s="67">
        <f>SUM(I45:I48)</f>
        <v>28298.50463434248</v>
      </c>
      <c r="J80" s="67">
        <f>SUM(J45:J48)</f>
        <v>28559.425820594315</v>
      </c>
      <c r="K80" s="39"/>
    </row>
    <row r="81" spans="1:11" ht="15" hidden="1" customHeight="1" outlineLevel="1">
      <c r="A81" s="90"/>
      <c r="B81" s="43">
        <v>68</v>
      </c>
      <c r="C81" s="65" t="s">
        <v>141</v>
      </c>
      <c r="D81" s="67">
        <f>D53</f>
        <v>7133.2636329345114</v>
      </c>
      <c r="E81" s="67"/>
      <c r="F81" s="67">
        <f>F53</f>
        <v>9093.5496357962693</v>
      </c>
      <c r="G81" s="67">
        <f>G53</f>
        <v>8598.0565520135751</v>
      </c>
      <c r="H81" s="67">
        <f>H53</f>
        <v>8507.9541087404486</v>
      </c>
      <c r="I81" s="67">
        <f>I53</f>
        <v>8387.2541753259029</v>
      </c>
      <c r="J81" s="67">
        <f>J53</f>
        <v>8546.7815631452031</v>
      </c>
      <c r="K81" s="39"/>
    </row>
    <row r="82" spans="1:11" ht="15" hidden="1" customHeight="1" outlineLevel="1">
      <c r="A82" s="90"/>
      <c r="B82" s="43" t="s">
        <v>343</v>
      </c>
      <c r="C82" s="65" t="s">
        <v>344</v>
      </c>
      <c r="D82" s="67">
        <f>SUM(D58)</f>
        <v>5066.8899516396086</v>
      </c>
      <c r="E82" s="67"/>
      <c r="F82" s="67">
        <f>SUM(F58)</f>
        <v>5542.6515458525128</v>
      </c>
      <c r="G82" s="67">
        <f>SUM(G58)</f>
        <v>5247.3299957405688</v>
      </c>
      <c r="H82" s="67">
        <f>SUM(H58)</f>
        <v>5261.1239625121671</v>
      </c>
      <c r="I82" s="67">
        <f>SUM(I58)</f>
        <v>5334.1581007209734</v>
      </c>
      <c r="J82" s="67">
        <f>SUM(J58)</f>
        <v>5241.5431981777692</v>
      </c>
      <c r="K82" s="39"/>
    </row>
    <row r="83" spans="1:11" ht="15" hidden="1" customHeight="1" outlineLevel="1">
      <c r="A83" s="90"/>
      <c r="B83" s="43"/>
      <c r="C83" s="65" t="s">
        <v>496</v>
      </c>
      <c r="D83" s="67">
        <f>D77-SUM(D78:D82)</f>
        <v>30312.279870990038</v>
      </c>
      <c r="E83" s="67"/>
      <c r="F83" s="67">
        <f t="shared" ref="F83:J83" si="6">F77-SUM(F78:F82)</f>
        <v>28612.176244258779</v>
      </c>
      <c r="G83" s="67">
        <f t="shared" si="6"/>
        <v>27124.262041193622</v>
      </c>
      <c r="H83" s="67">
        <f t="shared" si="6"/>
        <v>26247.446296568</v>
      </c>
      <c r="I83" s="67">
        <f t="shared" si="6"/>
        <v>26385.592000556382</v>
      </c>
      <c r="J83" s="67">
        <f t="shared" si="6"/>
        <v>24697.020351061816</v>
      </c>
      <c r="K83" s="39"/>
    </row>
    <row r="84" spans="1:11" ht="15" hidden="1" customHeight="1" outlineLevel="1">
      <c r="A84" s="90"/>
      <c r="B84" s="105"/>
      <c r="C84" s="66" t="s">
        <v>119</v>
      </c>
      <c r="D84" s="196">
        <f>D62+D67+D77</f>
        <v>273716.70577300049</v>
      </c>
      <c r="E84" s="196"/>
      <c r="F84" s="196">
        <f t="shared" ref="F84:J84" si="7">F62+F67+F77</f>
        <v>288110.29312618834</v>
      </c>
      <c r="G84" s="196">
        <f t="shared" si="7"/>
        <v>284884.32820993231</v>
      </c>
      <c r="H84" s="196">
        <f t="shared" si="7"/>
        <v>281506.51493742055</v>
      </c>
      <c r="I84" s="196">
        <f t="shared" si="7"/>
        <v>283266.53992050712</v>
      </c>
      <c r="J84" s="196">
        <f t="shared" si="7"/>
        <v>269001.94924398186</v>
      </c>
      <c r="K84" s="39"/>
    </row>
    <row r="85" spans="1:11" ht="7.5" hidden="1" customHeight="1" outlineLevel="1">
      <c r="A85" s="90"/>
      <c r="B85" s="45"/>
      <c r="C85" s="46"/>
      <c r="D85" s="47"/>
      <c r="E85" s="47"/>
      <c r="F85" s="47"/>
      <c r="G85" s="47"/>
      <c r="H85" s="47"/>
      <c r="I85" s="47"/>
      <c r="J85" s="47"/>
      <c r="K85" s="39"/>
    </row>
    <row r="86" spans="1:11" s="41" customFormat="1" ht="21" customHeight="1" collapsed="1">
      <c r="A86" s="93"/>
      <c r="C86" s="40"/>
      <c r="D86" s="36" t="s">
        <v>148</v>
      </c>
      <c r="E86" s="49"/>
      <c r="F86" s="49"/>
      <c r="G86" s="49"/>
      <c r="H86" s="49"/>
      <c r="I86" s="49"/>
      <c r="J86" s="49"/>
    </row>
    <row r="87" spans="1:11" ht="15" customHeight="1">
      <c r="A87" s="90">
        <v>54</v>
      </c>
      <c r="B87" s="43" t="s">
        <v>16</v>
      </c>
      <c r="C87" s="65" t="s">
        <v>149</v>
      </c>
      <c r="D87" s="193">
        <f t="shared" ref="D87:D103" si="8">IF($D8&gt;0,D8/$D8*100,"")</f>
        <v>100</v>
      </c>
      <c r="E87" s="144"/>
      <c r="F87" s="144">
        <f t="shared" ref="F87:J96" si="9">IF($D8&gt;0,F8/$D8*100,"")</f>
        <v>119.2356586591159</v>
      </c>
      <c r="G87" s="144">
        <f t="shared" si="9"/>
        <v>119.57604100183994</v>
      </c>
      <c r="H87" s="144">
        <f t="shared" si="9"/>
        <v>119.02068889045003</v>
      </c>
      <c r="I87" s="144">
        <f t="shared" si="9"/>
        <v>110.65073899252933</v>
      </c>
      <c r="J87" s="144">
        <f t="shared" si="9"/>
        <v>117.22114476412048</v>
      </c>
      <c r="K87" s="39"/>
    </row>
    <row r="88" spans="1:11" ht="15" customHeight="1">
      <c r="A88" s="90">
        <v>55</v>
      </c>
      <c r="B88" s="43" t="s">
        <v>18</v>
      </c>
      <c r="C88" s="65" t="s">
        <v>150</v>
      </c>
      <c r="D88" s="193">
        <f t="shared" si="8"/>
        <v>100</v>
      </c>
      <c r="E88" s="144"/>
      <c r="F88" s="144">
        <f t="shared" si="9"/>
        <v>75.885861552579797</v>
      </c>
      <c r="G88" s="144">
        <f t="shared" si="9"/>
        <v>65.46766590742935</v>
      </c>
      <c r="H88" s="144">
        <f t="shared" si="9"/>
        <v>58.332267830975105</v>
      </c>
      <c r="I88" s="144">
        <f t="shared" si="9"/>
        <v>57.08426293427987</v>
      </c>
      <c r="J88" s="144">
        <f t="shared" si="9"/>
        <v>45.91694640826978</v>
      </c>
      <c r="K88" s="39"/>
    </row>
    <row r="89" spans="1:11" ht="15" customHeight="1">
      <c r="A89" s="90">
        <v>56</v>
      </c>
      <c r="B89" s="43" t="s">
        <v>20</v>
      </c>
      <c r="C89" s="65" t="s">
        <v>151</v>
      </c>
      <c r="D89" s="193">
        <f t="shared" si="8"/>
        <v>100</v>
      </c>
      <c r="E89" s="144"/>
      <c r="F89" s="144">
        <f t="shared" si="9"/>
        <v>81.792282107945283</v>
      </c>
      <c r="G89" s="144">
        <f t="shared" si="9"/>
        <v>64.922659700386561</v>
      </c>
      <c r="H89" s="144">
        <f t="shared" si="9"/>
        <v>55.032946832551289</v>
      </c>
      <c r="I89" s="144">
        <f t="shared" si="9"/>
        <v>62.709362344031504</v>
      </c>
      <c r="J89" s="144">
        <f t="shared" si="9"/>
        <v>47.063777382049807</v>
      </c>
      <c r="K89" s="39"/>
    </row>
    <row r="90" spans="1:11" ht="15" customHeight="1">
      <c r="A90" s="90">
        <v>57</v>
      </c>
      <c r="B90" s="43" t="s">
        <v>22</v>
      </c>
      <c r="C90" s="65" t="s">
        <v>152</v>
      </c>
      <c r="D90" s="193">
        <f t="shared" si="8"/>
        <v>100</v>
      </c>
      <c r="E90" s="144"/>
      <c r="F90" s="144">
        <f t="shared" si="9"/>
        <v>120.65903730600371</v>
      </c>
      <c r="G90" s="144">
        <f t="shared" si="9"/>
        <v>159.05187219282689</v>
      </c>
      <c r="H90" s="144">
        <f t="shared" si="9"/>
        <v>8.9722932337621071</v>
      </c>
      <c r="I90" s="144">
        <f t="shared" si="9"/>
        <v>3.9399869985627674</v>
      </c>
      <c r="J90" s="144">
        <f t="shared" si="9"/>
        <v>5.8144381448723026</v>
      </c>
      <c r="K90" s="39"/>
    </row>
    <row r="91" spans="1:11" ht="15" customHeight="1">
      <c r="A91" s="90">
        <v>58</v>
      </c>
      <c r="B91" s="43" t="s">
        <v>24</v>
      </c>
      <c r="C91" s="65" t="s">
        <v>153</v>
      </c>
      <c r="D91" s="193">
        <f t="shared" si="8"/>
        <v>100</v>
      </c>
      <c r="E91" s="144"/>
      <c r="F91" s="144">
        <f t="shared" si="9"/>
        <v>105.20796588806843</v>
      </c>
      <c r="G91" s="144">
        <f t="shared" si="9"/>
        <v>97.920788073167969</v>
      </c>
      <c r="H91" s="144">
        <f t="shared" si="9"/>
        <v>118.27740997959127</v>
      </c>
      <c r="I91" s="144">
        <f t="shared" si="9"/>
        <v>100.07575682869113</v>
      </c>
      <c r="J91" s="144">
        <f t="shared" si="9"/>
        <v>74.532267214212339</v>
      </c>
      <c r="K91" s="39"/>
    </row>
    <row r="92" spans="1:11" ht="15" customHeight="1">
      <c r="A92" s="90">
        <v>59</v>
      </c>
      <c r="B92" s="43" t="s">
        <v>26</v>
      </c>
      <c r="C92" s="65" t="s">
        <v>154</v>
      </c>
      <c r="D92" s="193">
        <f t="shared" si="8"/>
        <v>100</v>
      </c>
      <c r="E92" s="144"/>
      <c r="F92" s="144">
        <f t="shared" si="9"/>
        <v>51.977713421397375</v>
      </c>
      <c r="G92" s="144">
        <f t="shared" si="9"/>
        <v>45.989926588842593</v>
      </c>
      <c r="H92" s="144">
        <f t="shared" si="9"/>
        <v>46.745493062138763</v>
      </c>
      <c r="I92" s="144">
        <f t="shared" si="9"/>
        <v>47.686055702268035</v>
      </c>
      <c r="J92" s="144">
        <f t="shared" si="9"/>
        <v>44.905066318536953</v>
      </c>
      <c r="K92" s="39"/>
    </row>
    <row r="93" spans="1:11" ht="15" customHeight="1">
      <c r="A93" s="90">
        <v>60</v>
      </c>
      <c r="B93" s="43" t="s">
        <v>28</v>
      </c>
      <c r="C93" s="65" t="s">
        <v>155</v>
      </c>
      <c r="D93" s="193">
        <f t="shared" si="8"/>
        <v>100</v>
      </c>
      <c r="E93" s="144"/>
      <c r="F93" s="144">
        <f t="shared" si="9"/>
        <v>103.50683951054674</v>
      </c>
      <c r="G93" s="144">
        <f t="shared" si="9"/>
        <v>107.7865901421206</v>
      </c>
      <c r="H93" s="144">
        <f t="shared" si="9"/>
        <v>110.14691455323246</v>
      </c>
      <c r="I93" s="144">
        <f t="shared" si="9"/>
        <v>105.82318593922231</v>
      </c>
      <c r="J93" s="144">
        <f t="shared" si="9"/>
        <v>104.48082994526386</v>
      </c>
      <c r="K93" s="39"/>
    </row>
    <row r="94" spans="1:11" ht="15" customHeight="1">
      <c r="A94" s="90">
        <v>61</v>
      </c>
      <c r="B94" s="43" t="s">
        <v>30</v>
      </c>
      <c r="C94" s="65" t="s">
        <v>156</v>
      </c>
      <c r="D94" s="193">
        <f t="shared" si="8"/>
        <v>100</v>
      </c>
      <c r="E94" s="144"/>
      <c r="F94" s="144">
        <f t="shared" si="9"/>
        <v>103.69698338441104</v>
      </c>
      <c r="G94" s="144">
        <f t="shared" si="9"/>
        <v>82.95559652597909</v>
      </c>
      <c r="H94" s="144">
        <f t="shared" si="9"/>
        <v>103.78892816062799</v>
      </c>
      <c r="I94" s="144">
        <f t="shared" si="9"/>
        <v>84.546197901625661</v>
      </c>
      <c r="J94" s="144">
        <f t="shared" si="9"/>
        <v>70.064283748995578</v>
      </c>
      <c r="K94" s="39"/>
    </row>
    <row r="95" spans="1:11" ht="15" customHeight="1">
      <c r="A95" s="90">
        <v>62</v>
      </c>
      <c r="B95" s="43" t="s">
        <v>32</v>
      </c>
      <c r="C95" s="65" t="s">
        <v>157</v>
      </c>
      <c r="D95" s="193">
        <f t="shared" si="8"/>
        <v>100</v>
      </c>
      <c r="E95" s="144"/>
      <c r="F95" s="144">
        <f t="shared" si="9"/>
        <v>193.02398780888052</v>
      </c>
      <c r="G95" s="144">
        <f t="shared" si="9"/>
        <v>255.95095275908554</v>
      </c>
      <c r="H95" s="144">
        <f t="shared" si="9"/>
        <v>169.06034684101891</v>
      </c>
      <c r="I95" s="144">
        <f t="shared" si="9"/>
        <v>177.57107730608627</v>
      </c>
      <c r="J95" s="144">
        <f t="shared" si="9"/>
        <v>163.38605972793619</v>
      </c>
      <c r="K95" s="39"/>
    </row>
    <row r="96" spans="1:11" ht="15" customHeight="1">
      <c r="A96" s="90">
        <v>63</v>
      </c>
      <c r="B96" s="43" t="s">
        <v>34</v>
      </c>
      <c r="C96" s="65" t="s">
        <v>158</v>
      </c>
      <c r="D96" s="193">
        <f t="shared" si="8"/>
        <v>100</v>
      </c>
      <c r="E96" s="144"/>
      <c r="F96" s="144">
        <f t="shared" si="9"/>
        <v>155.02793795229707</v>
      </c>
      <c r="G96" s="144">
        <f t="shared" si="9"/>
        <v>166.67386180606377</v>
      </c>
      <c r="H96" s="144">
        <f t="shared" si="9"/>
        <v>164.14014564392463</v>
      </c>
      <c r="I96" s="144">
        <f t="shared" si="9"/>
        <v>159.84950194127293</v>
      </c>
      <c r="J96" s="144">
        <f t="shared" si="9"/>
        <v>155.54665159585005</v>
      </c>
      <c r="K96" s="39"/>
    </row>
    <row r="97" spans="1:11" ht="15" customHeight="1">
      <c r="A97" s="90">
        <v>64</v>
      </c>
      <c r="B97" s="43" t="s">
        <v>36</v>
      </c>
      <c r="C97" s="65" t="s">
        <v>159</v>
      </c>
      <c r="D97" s="193">
        <f t="shared" si="8"/>
        <v>100</v>
      </c>
      <c r="E97" s="144"/>
      <c r="F97" s="144">
        <f t="shared" ref="F97:J103" si="10">IF($D18&gt;0,F18/$D18*100,"")</f>
        <v>148.9374105703198</v>
      </c>
      <c r="G97" s="144">
        <f t="shared" si="10"/>
        <v>144.93269659798935</v>
      </c>
      <c r="H97" s="144">
        <f t="shared" si="10"/>
        <v>155.78807171189021</v>
      </c>
      <c r="I97" s="144">
        <f t="shared" si="10"/>
        <v>137.61921335443608</v>
      </c>
      <c r="J97" s="144">
        <f t="shared" si="10"/>
        <v>101.46163502417981</v>
      </c>
      <c r="K97" s="39"/>
    </row>
    <row r="98" spans="1:11" ht="15" customHeight="1">
      <c r="A98" s="90">
        <v>65</v>
      </c>
      <c r="B98" s="43" t="s">
        <v>38</v>
      </c>
      <c r="C98" s="65" t="s">
        <v>160</v>
      </c>
      <c r="D98" s="193">
        <f t="shared" si="8"/>
        <v>100</v>
      </c>
      <c r="E98" s="144"/>
      <c r="F98" s="144">
        <f t="shared" si="10"/>
        <v>97.209616000037016</v>
      </c>
      <c r="G98" s="144">
        <f t="shared" si="10"/>
        <v>100.25820569733486</v>
      </c>
      <c r="H98" s="144">
        <f t="shared" si="10"/>
        <v>100.60494837352351</v>
      </c>
      <c r="I98" s="144">
        <f t="shared" si="10"/>
        <v>105.3232449646151</v>
      </c>
      <c r="J98" s="144">
        <f t="shared" si="10"/>
        <v>91.415497746612743</v>
      </c>
      <c r="K98" s="39"/>
    </row>
    <row r="99" spans="1:11" ht="15" customHeight="1">
      <c r="A99" s="90">
        <v>66</v>
      </c>
      <c r="B99" s="43" t="s">
        <v>40</v>
      </c>
      <c r="C99" s="65" t="s">
        <v>161</v>
      </c>
      <c r="D99" s="193">
        <f t="shared" si="8"/>
        <v>100</v>
      </c>
      <c r="E99" s="144"/>
      <c r="F99" s="144">
        <f t="shared" si="10"/>
        <v>135.04649849351978</v>
      </c>
      <c r="G99" s="144">
        <f t="shared" si="10"/>
        <v>161.68040468147643</v>
      </c>
      <c r="H99" s="144">
        <f t="shared" si="10"/>
        <v>146.84900751886946</v>
      </c>
      <c r="I99" s="144">
        <f t="shared" si="10"/>
        <v>130.22054383564685</v>
      </c>
      <c r="J99" s="144">
        <f t="shared" si="10"/>
        <v>92.526243113380517</v>
      </c>
      <c r="K99" s="39"/>
    </row>
    <row r="100" spans="1:11" ht="15" customHeight="1">
      <c r="A100" s="90">
        <v>67</v>
      </c>
      <c r="B100" s="43" t="s">
        <v>42</v>
      </c>
      <c r="C100" s="65" t="s">
        <v>162</v>
      </c>
      <c r="D100" s="193">
        <f t="shared" si="8"/>
        <v>100</v>
      </c>
      <c r="E100" s="144"/>
      <c r="F100" s="144">
        <f t="shared" si="10"/>
        <v>87.100713988990236</v>
      </c>
      <c r="G100" s="144">
        <f t="shared" si="10"/>
        <v>111.5899221102769</v>
      </c>
      <c r="H100" s="144">
        <f t="shared" si="10"/>
        <v>109.81954948531776</v>
      </c>
      <c r="I100" s="144">
        <f t="shared" si="10"/>
        <v>132.68441934213365</v>
      </c>
      <c r="J100" s="144">
        <f t="shared" si="10"/>
        <v>103.94285534730416</v>
      </c>
      <c r="K100" s="39"/>
    </row>
    <row r="101" spans="1:11" ht="15" customHeight="1">
      <c r="A101" s="90">
        <v>68</v>
      </c>
      <c r="B101" s="43" t="s">
        <v>44</v>
      </c>
      <c r="C101" s="65" t="s">
        <v>163</v>
      </c>
      <c r="D101" s="193">
        <f t="shared" si="8"/>
        <v>100</v>
      </c>
      <c r="E101" s="144"/>
      <c r="F101" s="144">
        <f t="shared" si="10"/>
        <v>132.39444623318522</v>
      </c>
      <c r="G101" s="144">
        <f t="shared" si="10"/>
        <v>140.13933060879828</v>
      </c>
      <c r="H101" s="144">
        <f t="shared" si="10"/>
        <v>121.94905960339473</v>
      </c>
      <c r="I101" s="144">
        <f t="shared" si="10"/>
        <v>105.22804033777298</v>
      </c>
      <c r="J101" s="144">
        <f t="shared" si="10"/>
        <v>131.78887753143644</v>
      </c>
      <c r="K101" s="39"/>
    </row>
    <row r="102" spans="1:11" ht="15" customHeight="1">
      <c r="A102" s="90">
        <v>69</v>
      </c>
      <c r="B102" s="43" t="s">
        <v>46</v>
      </c>
      <c r="C102" s="65" t="s">
        <v>164</v>
      </c>
      <c r="D102" s="193">
        <f t="shared" si="8"/>
        <v>100</v>
      </c>
      <c r="E102" s="144"/>
      <c r="F102" s="144">
        <f t="shared" si="10"/>
        <v>100.94014732055197</v>
      </c>
      <c r="G102" s="144">
        <f t="shared" si="10"/>
        <v>152.86686401172585</v>
      </c>
      <c r="H102" s="144">
        <f t="shared" si="10"/>
        <v>155.21283184510085</v>
      </c>
      <c r="I102" s="144">
        <f t="shared" si="10"/>
        <v>171.81223826105375</v>
      </c>
      <c r="J102" s="144">
        <f t="shared" si="10"/>
        <v>166.12424824634564</v>
      </c>
      <c r="K102" s="39"/>
    </row>
    <row r="103" spans="1:11" ht="15" customHeight="1">
      <c r="A103" s="90">
        <v>70</v>
      </c>
      <c r="B103" s="43" t="s">
        <v>48</v>
      </c>
      <c r="C103" s="65" t="s">
        <v>165</v>
      </c>
      <c r="D103" s="193">
        <f t="shared" si="8"/>
        <v>100</v>
      </c>
      <c r="E103" s="144"/>
      <c r="F103" s="144">
        <f t="shared" si="10"/>
        <v>120.87370603106197</v>
      </c>
      <c r="G103" s="144">
        <f t="shared" si="10"/>
        <v>141.38367095840741</v>
      </c>
      <c r="H103" s="144">
        <f t="shared" si="10"/>
        <v>145.58665409296947</v>
      </c>
      <c r="I103" s="144">
        <f t="shared" si="10"/>
        <v>146.41310584548322</v>
      </c>
      <c r="J103" s="144">
        <f t="shared" si="10"/>
        <v>142.88350880083397</v>
      </c>
      <c r="K103" s="39"/>
    </row>
    <row r="104" spans="1:11" ht="15" customHeight="1">
      <c r="A104" s="90">
        <v>71</v>
      </c>
      <c r="B104" s="43" t="s">
        <v>50</v>
      </c>
      <c r="C104" s="65" t="s">
        <v>166</v>
      </c>
      <c r="D104" s="193" t="str">
        <f t="shared" ref="D104:J106" si="11">IF($D25&gt;0,D25/$D25*100,"-")</f>
        <v>-</v>
      </c>
      <c r="E104" s="157" t="str">
        <f t="shared" si="11"/>
        <v>-</v>
      </c>
      <c r="F104" s="157" t="str">
        <f t="shared" si="11"/>
        <v>-</v>
      </c>
      <c r="G104" s="157" t="str">
        <f t="shared" si="11"/>
        <v>-</v>
      </c>
      <c r="H104" s="157" t="str">
        <f t="shared" si="11"/>
        <v>-</v>
      </c>
      <c r="I104" s="157" t="str">
        <f t="shared" si="11"/>
        <v>-</v>
      </c>
      <c r="J104" s="157" t="str">
        <f t="shared" si="11"/>
        <v>-</v>
      </c>
      <c r="K104" s="39"/>
    </row>
    <row r="105" spans="1:11" ht="15" customHeight="1">
      <c r="A105" s="90">
        <v>72</v>
      </c>
      <c r="B105" s="43" t="s">
        <v>52</v>
      </c>
      <c r="C105" s="65" t="s">
        <v>167</v>
      </c>
      <c r="D105" s="193" t="str">
        <f t="shared" si="11"/>
        <v>-</v>
      </c>
      <c r="E105" s="157" t="str">
        <f t="shared" si="11"/>
        <v>-</v>
      </c>
      <c r="F105" s="157" t="str">
        <f t="shared" si="11"/>
        <v>-</v>
      </c>
      <c r="G105" s="157" t="str">
        <f t="shared" si="11"/>
        <v>-</v>
      </c>
      <c r="H105" s="157" t="str">
        <f t="shared" si="11"/>
        <v>-</v>
      </c>
      <c r="I105" s="157" t="str">
        <f t="shared" si="11"/>
        <v>-</v>
      </c>
      <c r="J105" s="157" t="str">
        <f t="shared" si="11"/>
        <v>-</v>
      </c>
      <c r="K105" s="39"/>
    </row>
    <row r="106" spans="1:11" ht="15" customHeight="1">
      <c r="A106" s="90">
        <v>73</v>
      </c>
      <c r="B106" s="43" t="s">
        <v>54</v>
      </c>
      <c r="C106" s="65" t="s">
        <v>168</v>
      </c>
      <c r="D106" s="193" t="str">
        <f t="shared" si="11"/>
        <v>-</v>
      </c>
      <c r="E106" s="157" t="str">
        <f t="shared" si="11"/>
        <v>-</v>
      </c>
      <c r="F106" s="157" t="str">
        <f t="shared" si="11"/>
        <v>-</v>
      </c>
      <c r="G106" s="157" t="str">
        <f t="shared" si="11"/>
        <v>-</v>
      </c>
      <c r="H106" s="157" t="str">
        <f t="shared" si="11"/>
        <v>-</v>
      </c>
      <c r="I106" s="157" t="str">
        <f t="shared" si="11"/>
        <v>-</v>
      </c>
      <c r="J106" s="157" t="str">
        <f t="shared" si="11"/>
        <v>-</v>
      </c>
      <c r="K106" s="39"/>
    </row>
    <row r="107" spans="1:11" ht="15" customHeight="1">
      <c r="A107" s="90">
        <v>74</v>
      </c>
      <c r="B107" s="43" t="s">
        <v>56</v>
      </c>
      <c r="C107" s="65" t="s">
        <v>169</v>
      </c>
      <c r="D107" s="193">
        <f t="shared" ref="D107:D115" si="12">IF($D28&gt;0,D28/$D28*100,"")</f>
        <v>100</v>
      </c>
      <c r="E107" s="144"/>
      <c r="F107" s="144">
        <f t="shared" ref="F107:J115" si="13">IF($D28&gt;0,F28/$D28*100,"")</f>
        <v>138.47776438878901</v>
      </c>
      <c r="G107" s="144">
        <f t="shared" si="13"/>
        <v>171.90872839691886</v>
      </c>
      <c r="H107" s="144">
        <f t="shared" si="13"/>
        <v>163.06481709026676</v>
      </c>
      <c r="I107" s="144">
        <f t="shared" si="13"/>
        <v>165.85236936818654</v>
      </c>
      <c r="J107" s="144">
        <f t="shared" si="13"/>
        <v>155.17025452760979</v>
      </c>
      <c r="K107" s="39"/>
    </row>
    <row r="108" spans="1:11" ht="15" customHeight="1">
      <c r="A108" s="90">
        <v>75</v>
      </c>
      <c r="B108" s="43" t="s">
        <v>58</v>
      </c>
      <c r="C108" s="65" t="s">
        <v>170</v>
      </c>
      <c r="D108" s="193">
        <f t="shared" si="12"/>
        <v>100</v>
      </c>
      <c r="E108" s="144"/>
      <c r="F108" s="144">
        <f t="shared" si="13"/>
        <v>94.113301372207886</v>
      </c>
      <c r="G108" s="144">
        <f t="shared" si="13"/>
        <v>111.56447124171063</v>
      </c>
      <c r="H108" s="144">
        <f t="shared" si="13"/>
        <v>107.84988196816604</v>
      </c>
      <c r="I108" s="144">
        <f t="shared" si="13"/>
        <v>104.93478150341677</v>
      </c>
      <c r="J108" s="144">
        <f t="shared" si="13"/>
        <v>86.45446201323098</v>
      </c>
      <c r="K108" s="39"/>
    </row>
    <row r="109" spans="1:11" ht="15" customHeight="1">
      <c r="A109" s="90">
        <v>76</v>
      </c>
      <c r="B109" s="43" t="s">
        <v>60</v>
      </c>
      <c r="C109" s="65" t="s">
        <v>171</v>
      </c>
      <c r="D109" s="193">
        <f t="shared" si="12"/>
        <v>100</v>
      </c>
      <c r="E109" s="144"/>
      <c r="F109" s="144">
        <f t="shared" si="13"/>
        <v>95.770862407133947</v>
      </c>
      <c r="G109" s="144">
        <f t="shared" si="13"/>
        <v>110.09905194054855</v>
      </c>
      <c r="H109" s="144">
        <f t="shared" si="13"/>
        <v>102.09234227349542</v>
      </c>
      <c r="I109" s="144">
        <f t="shared" si="13"/>
        <v>100.86538731780648</v>
      </c>
      <c r="J109" s="144">
        <f t="shared" si="13"/>
        <v>104.0586493110967</v>
      </c>
      <c r="K109" s="39"/>
    </row>
    <row r="110" spans="1:11" ht="15" customHeight="1">
      <c r="A110" s="90">
        <v>77</v>
      </c>
      <c r="B110" s="43" t="s">
        <v>62</v>
      </c>
      <c r="C110" s="65" t="s">
        <v>172</v>
      </c>
      <c r="D110" s="193">
        <f t="shared" si="12"/>
        <v>100</v>
      </c>
      <c r="E110" s="144"/>
      <c r="F110" s="144">
        <f t="shared" si="13"/>
        <v>88.543664149445974</v>
      </c>
      <c r="G110" s="144">
        <f t="shared" si="13"/>
        <v>97.065534354588252</v>
      </c>
      <c r="H110" s="144">
        <f t="shared" si="13"/>
        <v>90.081313301428793</v>
      </c>
      <c r="I110" s="144">
        <f t="shared" si="13"/>
        <v>94.094890048803336</v>
      </c>
      <c r="J110" s="144">
        <f t="shared" si="13"/>
        <v>93.117213944081485</v>
      </c>
      <c r="K110" s="39"/>
    </row>
    <row r="111" spans="1:11" ht="15" customHeight="1">
      <c r="A111" s="90">
        <v>78</v>
      </c>
      <c r="B111" s="43" t="s">
        <v>64</v>
      </c>
      <c r="C111" s="65" t="s">
        <v>173</v>
      </c>
      <c r="D111" s="193">
        <f t="shared" si="12"/>
        <v>100</v>
      </c>
      <c r="E111" s="144"/>
      <c r="F111" s="144">
        <f t="shared" si="13"/>
        <v>132.17122074640957</v>
      </c>
      <c r="G111" s="144">
        <f t="shared" si="13"/>
        <v>143.41372254931025</v>
      </c>
      <c r="H111" s="144">
        <f t="shared" si="13"/>
        <v>132.7281207543266</v>
      </c>
      <c r="I111" s="144">
        <f t="shared" si="13"/>
        <v>128.43721443516867</v>
      </c>
      <c r="J111" s="144">
        <f t="shared" si="13"/>
        <v>120.19812155323115</v>
      </c>
      <c r="K111" s="39"/>
    </row>
    <row r="112" spans="1:11" ht="15" customHeight="1">
      <c r="A112" s="90">
        <v>79</v>
      </c>
      <c r="B112" s="43" t="s">
        <v>66</v>
      </c>
      <c r="C112" s="65" t="s">
        <v>174</v>
      </c>
      <c r="D112" s="193">
        <f t="shared" si="12"/>
        <v>100</v>
      </c>
      <c r="E112" s="144"/>
      <c r="F112" s="144">
        <f t="shared" si="13"/>
        <v>361.18952877766708</v>
      </c>
      <c r="G112" s="144">
        <f t="shared" si="13"/>
        <v>322.35936345447078</v>
      </c>
      <c r="H112" s="144">
        <f t="shared" si="13"/>
        <v>396.26259147170066</v>
      </c>
      <c r="I112" s="144">
        <f t="shared" si="13"/>
        <v>402.3397747069323</v>
      </c>
      <c r="J112" s="144">
        <f t="shared" si="13"/>
        <v>366.64861563632513</v>
      </c>
      <c r="K112" s="39"/>
    </row>
    <row r="113" spans="1:11" ht="15" customHeight="1">
      <c r="A113" s="90">
        <v>80</v>
      </c>
      <c r="B113" s="43" t="s">
        <v>68</v>
      </c>
      <c r="C113" s="65" t="s">
        <v>175</v>
      </c>
      <c r="D113" s="193">
        <f t="shared" si="12"/>
        <v>100</v>
      </c>
      <c r="E113" s="144"/>
      <c r="F113" s="144">
        <f t="shared" si="13"/>
        <v>113.76902729012002</v>
      </c>
      <c r="G113" s="144">
        <f t="shared" si="13"/>
        <v>124.35480724386294</v>
      </c>
      <c r="H113" s="144">
        <f t="shared" si="13"/>
        <v>123.54869605671199</v>
      </c>
      <c r="I113" s="144">
        <f t="shared" si="13"/>
        <v>124.24964052550884</v>
      </c>
      <c r="J113" s="144">
        <f t="shared" si="13"/>
        <v>112.21075058589945</v>
      </c>
      <c r="K113" s="39"/>
    </row>
    <row r="114" spans="1:11" ht="15" customHeight="1">
      <c r="A114" s="90">
        <v>81</v>
      </c>
      <c r="B114" s="43" t="s">
        <v>70</v>
      </c>
      <c r="C114" s="65" t="s">
        <v>71</v>
      </c>
      <c r="D114" s="193">
        <f t="shared" si="12"/>
        <v>100</v>
      </c>
      <c r="E114" s="144"/>
      <c r="F114" s="144">
        <f t="shared" si="13"/>
        <v>104.74856523696441</v>
      </c>
      <c r="G114" s="144">
        <f t="shared" si="13"/>
        <v>110.26592156304879</v>
      </c>
      <c r="H114" s="144">
        <f t="shared" si="13"/>
        <v>108.73239460415517</v>
      </c>
      <c r="I114" s="144">
        <f t="shared" si="13"/>
        <v>95.64492217727063</v>
      </c>
      <c r="J114" s="144">
        <f t="shared" si="13"/>
        <v>113.5060621873867</v>
      </c>
      <c r="K114" s="39"/>
    </row>
    <row r="115" spans="1:11" ht="15" customHeight="1">
      <c r="A115" s="90">
        <v>82</v>
      </c>
      <c r="B115" s="43" t="s">
        <v>72</v>
      </c>
      <c r="C115" s="65" t="s">
        <v>176</v>
      </c>
      <c r="D115" s="193">
        <f t="shared" si="12"/>
        <v>100</v>
      </c>
      <c r="E115" s="144"/>
      <c r="F115" s="144">
        <f t="shared" si="13"/>
        <v>102.47317989235256</v>
      </c>
      <c r="G115" s="144">
        <f t="shared" si="13"/>
        <v>101.34255876688016</v>
      </c>
      <c r="H115" s="144">
        <f t="shared" si="13"/>
        <v>98.843086705520491</v>
      </c>
      <c r="I115" s="144">
        <f t="shared" si="13"/>
        <v>100.46177635047906</v>
      </c>
      <c r="J115" s="144">
        <f t="shared" si="13"/>
        <v>92.558720509396849</v>
      </c>
      <c r="K115" s="39"/>
    </row>
    <row r="116" spans="1:11" ht="15" customHeight="1">
      <c r="A116" s="90">
        <v>83</v>
      </c>
      <c r="B116" s="43" t="s">
        <v>74</v>
      </c>
      <c r="C116" s="65" t="s">
        <v>177</v>
      </c>
      <c r="D116" s="193" t="str">
        <f t="shared" ref="D116:J116" si="14">IF($D37&gt;0,D37/$D37*100,"-")</f>
        <v>-</v>
      </c>
      <c r="E116" s="157" t="str">
        <f t="shared" si="14"/>
        <v>-</v>
      </c>
      <c r="F116" s="157" t="str">
        <f t="shared" si="14"/>
        <v>-</v>
      </c>
      <c r="G116" s="157" t="str">
        <f t="shared" si="14"/>
        <v>-</v>
      </c>
      <c r="H116" s="157" t="str">
        <f t="shared" si="14"/>
        <v>-</v>
      </c>
      <c r="I116" s="157" t="str">
        <f t="shared" si="14"/>
        <v>-</v>
      </c>
      <c r="J116" s="157" t="str">
        <f t="shared" si="14"/>
        <v>-</v>
      </c>
      <c r="K116" s="39"/>
    </row>
    <row r="117" spans="1:11" ht="15" customHeight="1">
      <c r="A117" s="90">
        <v>84</v>
      </c>
      <c r="B117" s="43" t="s">
        <v>76</v>
      </c>
      <c r="C117" s="65" t="s">
        <v>178</v>
      </c>
      <c r="D117" s="193">
        <f>IF($D38&gt;0,D38/$D38*100,"")</f>
        <v>100</v>
      </c>
      <c r="E117" s="144"/>
      <c r="F117" s="144">
        <f t="shared" ref="F117:J118" si="15">IF($D38&gt;0,F38/$D38*100,"")</f>
        <v>96.123041387187627</v>
      </c>
      <c r="G117" s="144">
        <f t="shared" si="15"/>
        <v>95.313819774740537</v>
      </c>
      <c r="H117" s="144">
        <f t="shared" si="15"/>
        <v>90.002331745666382</v>
      </c>
      <c r="I117" s="144">
        <f t="shared" si="15"/>
        <v>95.884184912571698</v>
      </c>
      <c r="J117" s="144">
        <f t="shared" si="15"/>
        <v>88.544739635806877</v>
      </c>
      <c r="K117" s="39"/>
    </row>
    <row r="118" spans="1:11" ht="15" customHeight="1">
      <c r="A118" s="90">
        <v>85</v>
      </c>
      <c r="B118" s="43" t="s">
        <v>78</v>
      </c>
      <c r="C118" s="65" t="s">
        <v>179</v>
      </c>
      <c r="D118" s="193">
        <f>IF($D39&gt;0,D39/$D39*100,"")</f>
        <v>100</v>
      </c>
      <c r="E118" s="144"/>
      <c r="F118" s="144">
        <f t="shared" si="15"/>
        <v>108.3974437926864</v>
      </c>
      <c r="G118" s="144">
        <f t="shared" si="15"/>
        <v>98.504110643129636</v>
      </c>
      <c r="H118" s="144">
        <f t="shared" si="15"/>
        <v>98.864460132390292</v>
      </c>
      <c r="I118" s="144">
        <f t="shared" si="15"/>
        <v>102.3296399784243</v>
      </c>
      <c r="J118" s="144">
        <f t="shared" si="15"/>
        <v>96.536258187433319</v>
      </c>
      <c r="K118" s="39"/>
    </row>
    <row r="119" spans="1:11" ht="15" customHeight="1">
      <c r="A119" s="90">
        <v>86</v>
      </c>
      <c r="B119" s="43" t="s">
        <v>80</v>
      </c>
      <c r="C119" s="65" t="s">
        <v>180</v>
      </c>
      <c r="D119" s="193" t="str">
        <f t="shared" ref="D119:J119" si="16">IF($D40&gt;0,D40/$D40*100,"-")</f>
        <v>-</v>
      </c>
      <c r="E119" s="157" t="str">
        <f t="shared" si="16"/>
        <v>-</v>
      </c>
      <c r="F119" s="157" t="str">
        <f t="shared" si="16"/>
        <v>-</v>
      </c>
      <c r="G119" s="157" t="str">
        <f t="shared" si="16"/>
        <v>-</v>
      </c>
      <c r="H119" s="157" t="str">
        <f t="shared" si="16"/>
        <v>-</v>
      </c>
      <c r="I119" s="157" t="str">
        <f t="shared" si="16"/>
        <v>-</v>
      </c>
      <c r="J119" s="157" t="str">
        <f t="shared" si="16"/>
        <v>-</v>
      </c>
      <c r="K119" s="39"/>
    </row>
    <row r="120" spans="1:11" ht="15" customHeight="1">
      <c r="A120" s="90">
        <v>87</v>
      </c>
      <c r="B120" s="43" t="s">
        <v>82</v>
      </c>
      <c r="C120" s="65" t="s">
        <v>181</v>
      </c>
      <c r="D120" s="193">
        <f t="shared" ref="D120:D139" si="17">IF($D41&gt;0,D41/$D41*100,"")</f>
        <v>100</v>
      </c>
      <c r="E120" s="144"/>
      <c r="F120" s="144">
        <f t="shared" ref="F120:J129" si="18">IF($D41&gt;0,F41/$D41*100,"")</f>
        <v>103.13806483253936</v>
      </c>
      <c r="G120" s="144">
        <f t="shared" si="18"/>
        <v>105.56795867083966</v>
      </c>
      <c r="H120" s="144">
        <f t="shared" si="18"/>
        <v>99.520857676907454</v>
      </c>
      <c r="I120" s="144">
        <f t="shared" si="18"/>
        <v>97.16274835300554</v>
      </c>
      <c r="J120" s="144">
        <f t="shared" si="18"/>
        <v>95.790597938842083</v>
      </c>
      <c r="K120" s="39"/>
    </row>
    <row r="121" spans="1:11" ht="15" customHeight="1">
      <c r="A121" s="90">
        <v>88</v>
      </c>
      <c r="B121" s="43" t="s">
        <v>84</v>
      </c>
      <c r="C121" s="65" t="s">
        <v>182</v>
      </c>
      <c r="D121" s="193">
        <f t="shared" si="17"/>
        <v>100</v>
      </c>
      <c r="E121" s="144"/>
      <c r="F121" s="144">
        <f t="shared" si="18"/>
        <v>101.12136702481607</v>
      </c>
      <c r="G121" s="144">
        <f t="shared" si="18"/>
        <v>75.348917332236269</v>
      </c>
      <c r="H121" s="144">
        <f t="shared" si="18"/>
        <v>69.522824807444067</v>
      </c>
      <c r="I121" s="144">
        <f t="shared" si="18"/>
        <v>62.385216243356446</v>
      </c>
      <c r="J121" s="144">
        <f t="shared" si="18"/>
        <v>69.894340663777271</v>
      </c>
      <c r="K121" s="39"/>
    </row>
    <row r="122" spans="1:11" ht="15" customHeight="1">
      <c r="A122" s="90">
        <v>89</v>
      </c>
      <c r="B122" s="43" t="s">
        <v>86</v>
      </c>
      <c r="C122" s="65" t="s">
        <v>183</v>
      </c>
      <c r="D122" s="193">
        <f t="shared" si="17"/>
        <v>100</v>
      </c>
      <c r="E122" s="144"/>
      <c r="F122" s="144">
        <f t="shared" si="18"/>
        <v>211.03478676424658</v>
      </c>
      <c r="G122" s="144">
        <f t="shared" si="18"/>
        <v>206.68555705618391</v>
      </c>
      <c r="H122" s="144">
        <f t="shared" si="18"/>
        <v>189.74048471486378</v>
      </c>
      <c r="I122" s="144">
        <f t="shared" si="18"/>
        <v>188.81354671271075</v>
      </c>
      <c r="J122" s="144">
        <f t="shared" si="18"/>
        <v>188.49536532384795</v>
      </c>
      <c r="K122" s="39"/>
    </row>
    <row r="123" spans="1:11" ht="15" customHeight="1">
      <c r="A123" s="90">
        <v>90</v>
      </c>
      <c r="B123" s="43" t="s">
        <v>88</v>
      </c>
      <c r="C123" s="65" t="s">
        <v>184</v>
      </c>
      <c r="D123" s="193">
        <f t="shared" si="17"/>
        <v>100</v>
      </c>
      <c r="E123" s="144"/>
      <c r="F123" s="144">
        <f t="shared" si="18"/>
        <v>99.176922993983581</v>
      </c>
      <c r="G123" s="144">
        <f t="shared" si="18"/>
        <v>86.026256634041971</v>
      </c>
      <c r="H123" s="144">
        <f t="shared" si="18"/>
        <v>85.521031233522876</v>
      </c>
      <c r="I123" s="144">
        <f t="shared" si="18"/>
        <v>88.609168177462465</v>
      </c>
      <c r="J123" s="144">
        <f t="shared" si="18"/>
        <v>88.725298234151737</v>
      </c>
      <c r="K123" s="39"/>
    </row>
    <row r="124" spans="1:11" ht="15" customHeight="1">
      <c r="A124" s="90">
        <v>91</v>
      </c>
      <c r="B124" s="43" t="s">
        <v>90</v>
      </c>
      <c r="C124" s="65" t="s">
        <v>185</v>
      </c>
      <c r="D124" s="193">
        <f t="shared" si="17"/>
        <v>100</v>
      </c>
      <c r="E124" s="144"/>
      <c r="F124" s="144">
        <f t="shared" si="18"/>
        <v>93.13673703750834</v>
      </c>
      <c r="G124" s="144">
        <f t="shared" si="18"/>
        <v>94.426453934831628</v>
      </c>
      <c r="H124" s="144">
        <f t="shared" si="18"/>
        <v>93.086605605988993</v>
      </c>
      <c r="I124" s="144">
        <f t="shared" si="18"/>
        <v>92.249873108558717</v>
      </c>
      <c r="J124" s="144">
        <f t="shared" si="18"/>
        <v>91.105825167651872</v>
      </c>
      <c r="K124" s="39"/>
    </row>
    <row r="125" spans="1:11" ht="15" customHeight="1">
      <c r="A125" s="90">
        <v>92</v>
      </c>
      <c r="B125" s="43" t="s">
        <v>92</v>
      </c>
      <c r="C125" s="65" t="s">
        <v>186</v>
      </c>
      <c r="D125" s="193">
        <f t="shared" si="17"/>
        <v>100</v>
      </c>
      <c r="E125" s="144"/>
      <c r="F125" s="144">
        <f t="shared" si="18"/>
        <v>79.868326471285783</v>
      </c>
      <c r="G125" s="144">
        <f t="shared" si="18"/>
        <v>246.82998848690985</v>
      </c>
      <c r="H125" s="144">
        <f t="shared" si="18"/>
        <v>335.16671190522055</v>
      </c>
      <c r="I125" s="144">
        <f t="shared" si="18"/>
        <v>378.08828677714416</v>
      </c>
      <c r="J125" s="144">
        <f t="shared" si="18"/>
        <v>701.88966029648304</v>
      </c>
      <c r="K125" s="39"/>
    </row>
    <row r="126" spans="1:11" ht="15" customHeight="1">
      <c r="A126" s="90">
        <v>93</v>
      </c>
      <c r="B126" s="43" t="s">
        <v>94</v>
      </c>
      <c r="C126" s="65" t="s">
        <v>187</v>
      </c>
      <c r="D126" s="193">
        <f t="shared" si="17"/>
        <v>100</v>
      </c>
      <c r="E126" s="144"/>
      <c r="F126" s="144">
        <f t="shared" si="18"/>
        <v>106.56816046603292</v>
      </c>
      <c r="G126" s="144">
        <f t="shared" si="18"/>
        <v>105.05402425396153</v>
      </c>
      <c r="H126" s="144">
        <f t="shared" si="18"/>
        <v>116.0502474202151</v>
      </c>
      <c r="I126" s="144">
        <f t="shared" si="18"/>
        <v>119.93737364866936</v>
      </c>
      <c r="J126" s="144">
        <f t="shared" si="18"/>
        <v>113.10441490334517</v>
      </c>
      <c r="K126" s="39"/>
    </row>
    <row r="127" spans="1:11" ht="15" customHeight="1">
      <c r="A127" s="90">
        <v>94</v>
      </c>
      <c r="B127" s="43" t="s">
        <v>96</v>
      </c>
      <c r="C127" s="65" t="s">
        <v>188</v>
      </c>
      <c r="D127" s="193">
        <f t="shared" si="17"/>
        <v>100</v>
      </c>
      <c r="E127" s="144"/>
      <c r="F127" s="144">
        <f t="shared" si="18"/>
        <v>95.927347303749983</v>
      </c>
      <c r="G127" s="144">
        <f t="shared" si="18"/>
        <v>97.168135109706654</v>
      </c>
      <c r="H127" s="144">
        <f t="shared" si="18"/>
        <v>104.80475467755139</v>
      </c>
      <c r="I127" s="144">
        <f t="shared" si="18"/>
        <v>114.81451450102496</v>
      </c>
      <c r="J127" s="144">
        <f t="shared" si="18"/>
        <v>106.61693676695991</v>
      </c>
      <c r="K127" s="39"/>
    </row>
    <row r="128" spans="1:11" ht="15" customHeight="1">
      <c r="A128" s="90">
        <v>95</v>
      </c>
      <c r="B128" s="43" t="s">
        <v>98</v>
      </c>
      <c r="C128" s="65" t="s">
        <v>189</v>
      </c>
      <c r="D128" s="193">
        <f t="shared" si="17"/>
        <v>100</v>
      </c>
      <c r="E128" s="144"/>
      <c r="F128" s="144">
        <f t="shared" si="18"/>
        <v>85.752504209542053</v>
      </c>
      <c r="G128" s="144">
        <f t="shared" si="18"/>
        <v>73.987293306835895</v>
      </c>
      <c r="H128" s="144">
        <f t="shared" si="18"/>
        <v>73.604541513207067</v>
      </c>
      <c r="I128" s="144">
        <f t="shared" si="18"/>
        <v>79.843995266680594</v>
      </c>
      <c r="J128" s="144">
        <f t="shared" si="18"/>
        <v>102.20695917946792</v>
      </c>
      <c r="K128" s="39"/>
    </row>
    <row r="129" spans="1:11" ht="15" customHeight="1">
      <c r="A129" s="90">
        <v>96</v>
      </c>
      <c r="B129" s="43" t="s">
        <v>100</v>
      </c>
      <c r="C129" s="65" t="s">
        <v>190</v>
      </c>
      <c r="D129" s="193">
        <f t="shared" si="17"/>
        <v>100</v>
      </c>
      <c r="E129" s="144"/>
      <c r="F129" s="144">
        <f t="shared" si="18"/>
        <v>108.55009893781539</v>
      </c>
      <c r="G129" s="144">
        <f t="shared" si="18"/>
        <v>103.67235716458589</v>
      </c>
      <c r="H129" s="144">
        <f t="shared" si="18"/>
        <v>99.784392282961477</v>
      </c>
      <c r="I129" s="144">
        <f t="shared" si="18"/>
        <v>104.01230142459748</v>
      </c>
      <c r="J129" s="144">
        <f t="shared" si="18"/>
        <v>98.163306998433626</v>
      </c>
      <c r="K129" s="39"/>
    </row>
    <row r="130" spans="1:11" ht="15" customHeight="1">
      <c r="A130" s="90">
        <v>97</v>
      </c>
      <c r="B130" s="43" t="s">
        <v>9</v>
      </c>
      <c r="C130" s="65" t="s">
        <v>139</v>
      </c>
      <c r="D130" s="193">
        <f t="shared" si="17"/>
        <v>100</v>
      </c>
      <c r="E130" s="144"/>
      <c r="F130" s="144">
        <f t="shared" ref="F130:J139" si="19">IF($D51&gt;0,F51/$D51*100,"")</f>
        <v>82.165770325836178</v>
      </c>
      <c r="G130" s="144">
        <f t="shared" si="19"/>
        <v>86.614292760298298</v>
      </c>
      <c r="H130" s="144">
        <f t="shared" si="19"/>
        <v>85.760636971413334</v>
      </c>
      <c r="I130" s="144">
        <f t="shared" si="19"/>
        <v>79.067314703220802</v>
      </c>
      <c r="J130" s="144">
        <f t="shared" si="19"/>
        <v>77.471012575724558</v>
      </c>
      <c r="K130" s="39"/>
    </row>
    <row r="131" spans="1:11" ht="15" customHeight="1">
      <c r="A131" s="90">
        <v>98</v>
      </c>
      <c r="B131" s="43" t="s">
        <v>103</v>
      </c>
      <c r="C131" s="65" t="s">
        <v>140</v>
      </c>
      <c r="D131" s="193">
        <f t="shared" si="17"/>
        <v>100</v>
      </c>
      <c r="E131" s="144"/>
      <c r="F131" s="144">
        <f t="shared" si="19"/>
        <v>97.696614470761403</v>
      </c>
      <c r="G131" s="144">
        <f t="shared" si="19"/>
        <v>92.100660440949994</v>
      </c>
      <c r="H131" s="144">
        <f t="shared" si="19"/>
        <v>86.398106202996573</v>
      </c>
      <c r="I131" s="144">
        <f t="shared" si="19"/>
        <v>88.002075417932986</v>
      </c>
      <c r="J131" s="144">
        <f t="shared" si="19"/>
        <v>84.070714264716102</v>
      </c>
      <c r="K131" s="39"/>
    </row>
    <row r="132" spans="1:11" ht="15" customHeight="1">
      <c r="A132" s="90">
        <v>99</v>
      </c>
      <c r="B132" s="43" t="s">
        <v>105</v>
      </c>
      <c r="C132" s="65" t="s">
        <v>191</v>
      </c>
      <c r="D132" s="193">
        <f t="shared" si="17"/>
        <v>100</v>
      </c>
      <c r="E132" s="144"/>
      <c r="F132" s="144">
        <f t="shared" si="19"/>
        <v>127.48091341824312</v>
      </c>
      <c r="G132" s="144">
        <f t="shared" si="19"/>
        <v>120.53468082009569</v>
      </c>
      <c r="H132" s="144">
        <f t="shared" si="19"/>
        <v>119.27155011429755</v>
      </c>
      <c r="I132" s="144">
        <f t="shared" si="19"/>
        <v>117.57947843959778</v>
      </c>
      <c r="J132" s="144">
        <f t="shared" si="19"/>
        <v>119.81586554132716</v>
      </c>
      <c r="K132" s="39"/>
    </row>
    <row r="133" spans="1:11" ht="15" customHeight="1">
      <c r="A133" s="90">
        <v>100</v>
      </c>
      <c r="B133" s="43" t="s">
        <v>107</v>
      </c>
      <c r="C133" s="65" t="s">
        <v>192</v>
      </c>
      <c r="D133" s="193">
        <f t="shared" si="17"/>
        <v>100</v>
      </c>
      <c r="E133" s="144"/>
      <c r="F133" s="144">
        <f t="shared" si="19"/>
        <v>85.904855938314341</v>
      </c>
      <c r="G133" s="144">
        <f t="shared" si="19"/>
        <v>81.678099584791681</v>
      </c>
      <c r="H133" s="144">
        <f t="shared" si="19"/>
        <v>76.186279795552366</v>
      </c>
      <c r="I133" s="144">
        <f t="shared" si="19"/>
        <v>88.289487605719543</v>
      </c>
      <c r="J133" s="144">
        <f t="shared" si="19"/>
        <v>88.080187285982774</v>
      </c>
      <c r="K133" s="39"/>
    </row>
    <row r="134" spans="1:11" ht="15" customHeight="1">
      <c r="A134" s="90">
        <v>101</v>
      </c>
      <c r="B134" s="43" t="s">
        <v>109</v>
      </c>
      <c r="C134" s="65" t="s">
        <v>193</v>
      </c>
      <c r="D134" s="193">
        <f t="shared" si="17"/>
        <v>100</v>
      </c>
      <c r="E134" s="144"/>
      <c r="F134" s="144">
        <f t="shared" si="19"/>
        <v>110.14532933716528</v>
      </c>
      <c r="G134" s="144">
        <f t="shared" si="19"/>
        <v>109.15303115277395</v>
      </c>
      <c r="H134" s="144">
        <f t="shared" si="19"/>
        <v>99.824779140815636</v>
      </c>
      <c r="I134" s="144">
        <f t="shared" si="19"/>
        <v>96.714192897648189</v>
      </c>
      <c r="J134" s="144">
        <f t="shared" si="19"/>
        <v>98.183759133318006</v>
      </c>
      <c r="K134" s="39"/>
    </row>
    <row r="135" spans="1:11" ht="15" customHeight="1">
      <c r="A135" s="90">
        <v>102</v>
      </c>
      <c r="B135" s="43" t="s">
        <v>111</v>
      </c>
      <c r="C135" s="65" t="s">
        <v>194</v>
      </c>
      <c r="D135" s="193">
        <f t="shared" si="17"/>
        <v>100</v>
      </c>
      <c r="E135" s="144"/>
      <c r="F135" s="144">
        <f t="shared" si="19"/>
        <v>49.84969366735934</v>
      </c>
      <c r="G135" s="144">
        <f t="shared" si="19"/>
        <v>37.01352460186704</v>
      </c>
      <c r="H135" s="144">
        <f t="shared" si="19"/>
        <v>34.204329977003489</v>
      </c>
      <c r="I135" s="144">
        <f t="shared" si="19"/>
        <v>37.764096690194329</v>
      </c>
      <c r="J135" s="144">
        <f t="shared" si="19"/>
        <v>37.226548750702911</v>
      </c>
      <c r="K135" s="39"/>
    </row>
    <row r="136" spans="1:11" ht="15" customHeight="1">
      <c r="A136" s="90">
        <v>103</v>
      </c>
      <c r="B136" s="43" t="s">
        <v>113</v>
      </c>
      <c r="C136" s="65" t="s">
        <v>146</v>
      </c>
      <c r="D136" s="193">
        <f t="shared" si="17"/>
        <v>100</v>
      </c>
      <c r="E136" s="144"/>
      <c r="F136" s="144">
        <f t="shared" si="19"/>
        <v>73.470567843000751</v>
      </c>
      <c r="G136" s="144">
        <f t="shared" si="19"/>
        <v>64.962172703986056</v>
      </c>
      <c r="H136" s="144">
        <f t="shared" si="19"/>
        <v>60.888156027006659</v>
      </c>
      <c r="I136" s="144">
        <f t="shared" si="19"/>
        <v>64.454476899604742</v>
      </c>
      <c r="J136" s="144">
        <f t="shared" si="19"/>
        <v>60.078235252055158</v>
      </c>
      <c r="K136" s="39"/>
    </row>
    <row r="137" spans="1:11" ht="15" customHeight="1">
      <c r="A137" s="90">
        <v>104</v>
      </c>
      <c r="B137" s="43" t="s">
        <v>115</v>
      </c>
      <c r="C137" s="65" t="s">
        <v>147</v>
      </c>
      <c r="D137" s="193">
        <f t="shared" si="17"/>
        <v>100</v>
      </c>
      <c r="E137" s="144"/>
      <c r="F137" s="144">
        <f t="shared" si="19"/>
        <v>109.38961766988744</v>
      </c>
      <c r="G137" s="144">
        <f t="shared" si="19"/>
        <v>103.56115972170603</v>
      </c>
      <c r="H137" s="144">
        <f t="shared" si="19"/>
        <v>103.83339706854508</v>
      </c>
      <c r="I137" s="144">
        <f t="shared" si="19"/>
        <v>105.27479680104122</v>
      </c>
      <c r="J137" s="144">
        <f t="shared" si="19"/>
        <v>103.44695164499565</v>
      </c>
      <c r="K137" s="39"/>
    </row>
    <row r="138" spans="1:11" ht="15" customHeight="1">
      <c r="A138" s="90">
        <v>105</v>
      </c>
      <c r="B138" s="43" t="s">
        <v>117</v>
      </c>
      <c r="C138" s="65" t="s">
        <v>118</v>
      </c>
      <c r="D138" s="193">
        <f t="shared" si="17"/>
        <v>100</v>
      </c>
      <c r="E138" s="144"/>
      <c r="F138" s="144">
        <f t="shared" si="19"/>
        <v>105.66532024434214</v>
      </c>
      <c r="G138" s="144">
        <f t="shared" si="19"/>
        <v>97.389465403881061</v>
      </c>
      <c r="H138" s="144">
        <f t="shared" si="19"/>
        <v>94.614386985522671</v>
      </c>
      <c r="I138" s="144">
        <f t="shared" si="19"/>
        <v>97.365644756410049</v>
      </c>
      <c r="J138" s="144">
        <f t="shared" si="19"/>
        <v>83.900034505516885</v>
      </c>
      <c r="K138" s="39"/>
    </row>
    <row r="139" spans="1:11" ht="15" customHeight="1">
      <c r="A139" s="90">
        <v>106</v>
      </c>
      <c r="B139" s="110"/>
      <c r="C139" s="66" t="s">
        <v>119</v>
      </c>
      <c r="D139" s="194">
        <f t="shared" si="17"/>
        <v>100</v>
      </c>
      <c r="E139" s="147"/>
      <c r="F139" s="147">
        <f t="shared" si="19"/>
        <v>105.25857101507161</v>
      </c>
      <c r="G139" s="147">
        <f t="shared" si="19"/>
        <v>104.07999300057094</v>
      </c>
      <c r="H139" s="147">
        <f t="shared" si="19"/>
        <v>102.84593851968988</v>
      </c>
      <c r="I139" s="147">
        <f t="shared" si="19"/>
        <v>103.4889482249675</v>
      </c>
      <c r="J139" s="147">
        <f t="shared" si="19"/>
        <v>98.277505015375752</v>
      </c>
      <c r="K139" s="39"/>
    </row>
    <row r="140" spans="1:11" ht="7.5" hidden="1" customHeight="1" outlineLevel="1">
      <c r="A140" s="90"/>
      <c r="C140" s="42"/>
      <c r="D140" s="50"/>
      <c r="E140" s="50"/>
      <c r="F140" s="50"/>
      <c r="G140" s="50"/>
      <c r="H140" s="50"/>
      <c r="I140" s="50"/>
      <c r="J140" s="50"/>
    </row>
    <row r="141" spans="1:11" s="37" customFormat="1" ht="15" hidden="1" customHeight="1" outlineLevel="1">
      <c r="A141" s="90"/>
      <c r="B141" s="148"/>
      <c r="C141" s="172" t="s">
        <v>321</v>
      </c>
      <c r="D141" s="194">
        <f>IF($D62&gt;0,D62/$D62*100,"")</f>
        <v>100</v>
      </c>
      <c r="E141" s="147"/>
      <c r="F141" s="147">
        <f t="shared" ref="F141:J156" si="20">IF($D62&gt;0,F62/$D62*100,"")</f>
        <v>102.07528532654439</v>
      </c>
      <c r="G141" s="147">
        <f t="shared" si="20"/>
        <v>101.2812946780905</v>
      </c>
      <c r="H141" s="147">
        <f t="shared" si="20"/>
        <v>99.024643863265453</v>
      </c>
      <c r="I141" s="147">
        <f t="shared" si="20"/>
        <v>100.79490047615532</v>
      </c>
      <c r="J141" s="147">
        <f t="shared" si="20"/>
        <v>92.352267681525433</v>
      </c>
      <c r="K141" s="36"/>
    </row>
    <row r="142" spans="1:11" ht="15" hidden="1" customHeight="1" outlineLevel="1">
      <c r="A142" s="90"/>
      <c r="B142" s="90">
        <v>5</v>
      </c>
      <c r="C142" s="169" t="s">
        <v>152</v>
      </c>
      <c r="D142" s="193">
        <f t="shared" ref="D142:D163" si="21">IF($D63&gt;0,D63/$D63*100,"")</f>
        <v>100</v>
      </c>
      <c r="E142" s="144"/>
      <c r="F142" s="144">
        <f t="shared" si="20"/>
        <v>120.65903730600371</v>
      </c>
      <c r="G142" s="144">
        <f t="shared" si="20"/>
        <v>159.05187219282689</v>
      </c>
      <c r="H142" s="144">
        <f t="shared" si="20"/>
        <v>8.9722932337621071</v>
      </c>
      <c r="I142" s="144">
        <f t="shared" si="20"/>
        <v>3.9399869985627674</v>
      </c>
      <c r="J142" s="144">
        <f t="shared" si="20"/>
        <v>5.8144381448723026</v>
      </c>
    </row>
    <row r="143" spans="1:11" ht="15" hidden="1" customHeight="1" outlineLevel="1">
      <c r="A143" s="90"/>
      <c r="B143" s="90">
        <v>6</v>
      </c>
      <c r="C143" s="169" t="s">
        <v>322</v>
      </c>
      <c r="D143" s="193">
        <f t="shared" si="21"/>
        <v>100</v>
      </c>
      <c r="E143" s="144"/>
      <c r="F143" s="144">
        <f t="shared" si="20"/>
        <v>105.20796588806843</v>
      </c>
      <c r="G143" s="144">
        <f t="shared" si="20"/>
        <v>97.920788073167969</v>
      </c>
      <c r="H143" s="144">
        <f t="shared" si="20"/>
        <v>118.27740997959127</v>
      </c>
      <c r="I143" s="144">
        <f t="shared" si="20"/>
        <v>100.07575682869113</v>
      </c>
      <c r="J143" s="144">
        <f t="shared" si="20"/>
        <v>74.532267214212339</v>
      </c>
    </row>
    <row r="144" spans="1:11" ht="15" hidden="1" customHeight="1" outlineLevel="1">
      <c r="A144" s="90"/>
      <c r="B144" s="90">
        <v>19</v>
      </c>
      <c r="C144" s="65" t="s">
        <v>323</v>
      </c>
      <c r="D144" s="193">
        <f t="shared" si="21"/>
        <v>100</v>
      </c>
      <c r="E144" s="144"/>
      <c r="F144" s="144">
        <f t="shared" si="20"/>
        <v>97.209616000037016</v>
      </c>
      <c r="G144" s="144">
        <f t="shared" si="20"/>
        <v>100.25820569733486</v>
      </c>
      <c r="H144" s="144">
        <f t="shared" si="20"/>
        <v>100.60494837352351</v>
      </c>
      <c r="I144" s="144">
        <f t="shared" si="20"/>
        <v>105.3232449646151</v>
      </c>
      <c r="J144" s="144">
        <f t="shared" si="20"/>
        <v>91.415497746612743</v>
      </c>
    </row>
    <row r="145" spans="1:10" ht="15" hidden="1" customHeight="1" outlineLevel="1">
      <c r="A145" s="90"/>
      <c r="B145" s="90">
        <v>35</v>
      </c>
      <c r="C145" s="65" t="s">
        <v>324</v>
      </c>
      <c r="D145" s="193">
        <f t="shared" si="21"/>
        <v>100</v>
      </c>
      <c r="E145" s="144"/>
      <c r="F145" s="144">
        <f t="shared" si="20"/>
        <v>102.47317989235256</v>
      </c>
      <c r="G145" s="144">
        <f t="shared" si="20"/>
        <v>101.34255876688016</v>
      </c>
      <c r="H145" s="144">
        <f t="shared" si="20"/>
        <v>98.855733351861304</v>
      </c>
      <c r="I145" s="144">
        <f t="shared" si="20"/>
        <v>100.47761153150634</v>
      </c>
      <c r="J145" s="144">
        <f t="shared" si="20"/>
        <v>92.600374941895865</v>
      </c>
    </row>
    <row r="146" spans="1:10" ht="15" hidden="1" customHeight="1" outlineLevel="1">
      <c r="A146" s="90"/>
      <c r="B146" s="148"/>
      <c r="C146" s="66" t="s">
        <v>325</v>
      </c>
      <c r="D146" s="194">
        <f t="shared" si="21"/>
        <v>100</v>
      </c>
      <c r="E146" s="147"/>
      <c r="F146" s="147">
        <f t="shared" si="20"/>
        <v>112.22244710584978</v>
      </c>
      <c r="G146" s="147">
        <f t="shared" si="20"/>
        <v>119.34117853189493</v>
      </c>
      <c r="H146" s="147">
        <f t="shared" si="20"/>
        <v>118.26225991279615</v>
      </c>
      <c r="I146" s="147">
        <f t="shared" si="20"/>
        <v>114.51149846017432</v>
      </c>
      <c r="J146" s="147">
        <f t="shared" si="20"/>
        <v>108.76398156060398</v>
      </c>
    </row>
    <row r="147" spans="1:10" ht="15" hidden="1" customHeight="1" outlineLevel="1">
      <c r="A147" s="90"/>
      <c r="B147" s="150" t="s">
        <v>16</v>
      </c>
      <c r="C147" s="65" t="s">
        <v>326</v>
      </c>
      <c r="D147" s="193">
        <f t="shared" si="21"/>
        <v>100</v>
      </c>
      <c r="E147" s="144"/>
      <c r="F147" s="144">
        <f t="shared" si="20"/>
        <v>119.2356586591159</v>
      </c>
      <c r="G147" s="144">
        <f t="shared" si="20"/>
        <v>119.57604100183994</v>
      </c>
      <c r="H147" s="144">
        <f t="shared" si="20"/>
        <v>119.02068889045003</v>
      </c>
      <c r="I147" s="144">
        <f t="shared" si="20"/>
        <v>110.65073899252933</v>
      </c>
      <c r="J147" s="144">
        <f t="shared" si="20"/>
        <v>117.22114476412048</v>
      </c>
    </row>
    <row r="148" spans="1:10" ht="15" hidden="1" customHeight="1" outlineLevel="1">
      <c r="A148" s="90"/>
      <c r="B148" s="151" t="s">
        <v>28</v>
      </c>
      <c r="C148" s="65" t="s">
        <v>327</v>
      </c>
      <c r="D148" s="193">
        <f t="shared" si="21"/>
        <v>100</v>
      </c>
      <c r="E148" s="144"/>
      <c r="F148" s="144">
        <f t="shared" si="20"/>
        <v>103.50683951054674</v>
      </c>
      <c r="G148" s="144">
        <f t="shared" si="20"/>
        <v>107.7865901421206</v>
      </c>
      <c r="H148" s="144">
        <f t="shared" si="20"/>
        <v>110.14691455323246</v>
      </c>
      <c r="I148" s="144">
        <f t="shared" si="20"/>
        <v>105.82318593922231</v>
      </c>
      <c r="J148" s="144">
        <f t="shared" si="20"/>
        <v>104.48082994526386</v>
      </c>
    </row>
    <row r="149" spans="1:10" ht="15" hidden="1" customHeight="1" outlineLevel="1">
      <c r="A149" s="90"/>
      <c r="B149" s="90" t="s">
        <v>30</v>
      </c>
      <c r="C149" s="65" t="s">
        <v>328</v>
      </c>
      <c r="D149" s="193">
        <f t="shared" si="21"/>
        <v>100</v>
      </c>
      <c r="E149" s="144"/>
      <c r="F149" s="144">
        <f t="shared" si="20"/>
        <v>103.69698338441104</v>
      </c>
      <c r="G149" s="144">
        <f t="shared" si="20"/>
        <v>82.95559652597909</v>
      </c>
      <c r="H149" s="144">
        <f t="shared" si="20"/>
        <v>103.78892816062799</v>
      </c>
      <c r="I149" s="144">
        <f t="shared" si="20"/>
        <v>84.546197901625661</v>
      </c>
      <c r="J149" s="144">
        <f t="shared" si="20"/>
        <v>70.064283748995578</v>
      </c>
    </row>
    <row r="150" spans="1:10" ht="15" hidden="1" customHeight="1" outlineLevel="1">
      <c r="A150" s="90"/>
      <c r="B150" s="90" t="s">
        <v>329</v>
      </c>
      <c r="C150" s="65" t="s">
        <v>330</v>
      </c>
      <c r="D150" s="193">
        <f t="shared" si="21"/>
        <v>100</v>
      </c>
      <c r="E150" s="144"/>
      <c r="F150" s="144">
        <f t="shared" si="20"/>
        <v>121.67976618730034</v>
      </c>
      <c r="G150" s="144">
        <f t="shared" si="20"/>
        <v>147.71575526468939</v>
      </c>
      <c r="H150" s="144">
        <f t="shared" si="20"/>
        <v>136.52562125887172</v>
      </c>
      <c r="I150" s="144">
        <f t="shared" si="20"/>
        <v>130.90744393899061</v>
      </c>
      <c r="J150" s="144">
        <f t="shared" si="20"/>
        <v>95.709063066203484</v>
      </c>
    </row>
    <row r="151" spans="1:10" ht="15" hidden="1" customHeight="1" outlineLevel="1">
      <c r="A151" s="90"/>
      <c r="B151" s="90">
        <v>22.23</v>
      </c>
      <c r="C151" s="65" t="s">
        <v>331</v>
      </c>
      <c r="D151" s="193">
        <f t="shared" si="21"/>
        <v>100</v>
      </c>
      <c r="E151" s="144"/>
      <c r="F151" s="144">
        <f t="shared" si="20"/>
        <v>117.19695842163256</v>
      </c>
      <c r="G151" s="144">
        <f t="shared" si="20"/>
        <v>144.00763560898292</v>
      </c>
      <c r="H151" s="144">
        <f t="shared" si="20"/>
        <v>145.66660013507874</v>
      </c>
      <c r="I151" s="144">
        <f t="shared" si="20"/>
        <v>148.61139287820396</v>
      </c>
      <c r="J151" s="144">
        <f t="shared" si="20"/>
        <v>147.38955848012191</v>
      </c>
    </row>
    <row r="152" spans="1:10" ht="15" hidden="1" customHeight="1" outlineLevel="1">
      <c r="A152" s="90"/>
      <c r="B152" s="90">
        <v>26.27</v>
      </c>
      <c r="C152" s="212" t="s">
        <v>332</v>
      </c>
      <c r="D152" s="193">
        <f t="shared" si="21"/>
        <v>100</v>
      </c>
      <c r="E152" s="144"/>
      <c r="F152" s="144">
        <f t="shared" si="20"/>
        <v>94.916061028964705</v>
      </c>
      <c r="G152" s="144">
        <f t="shared" si="20"/>
        <v>110.85476615669808</v>
      </c>
      <c r="H152" s="144">
        <f t="shared" si="20"/>
        <v>105.06149560309701</v>
      </c>
      <c r="I152" s="144">
        <f t="shared" si="20"/>
        <v>102.96396690846919</v>
      </c>
      <c r="J152" s="144">
        <f t="shared" si="20"/>
        <v>94.980200164012132</v>
      </c>
    </row>
    <row r="153" spans="1:10" ht="15" hidden="1" customHeight="1" outlineLevel="1">
      <c r="A153" s="90"/>
      <c r="B153" s="90">
        <v>29</v>
      </c>
      <c r="C153" s="65" t="s">
        <v>333</v>
      </c>
      <c r="D153" s="193">
        <f t="shared" si="21"/>
        <v>100</v>
      </c>
      <c r="E153" s="144"/>
      <c r="F153" s="144">
        <f t="shared" si="20"/>
        <v>132.17122074640957</v>
      </c>
      <c r="G153" s="144">
        <f t="shared" si="20"/>
        <v>143.41372254931025</v>
      </c>
      <c r="H153" s="144">
        <f t="shared" si="20"/>
        <v>132.7281207543266</v>
      </c>
      <c r="I153" s="144">
        <f t="shared" si="20"/>
        <v>128.43721443516867</v>
      </c>
      <c r="J153" s="144">
        <f t="shared" si="20"/>
        <v>120.19812155323115</v>
      </c>
    </row>
    <row r="154" spans="1:10" ht="15" hidden="1" customHeight="1" outlineLevel="1">
      <c r="A154" s="90"/>
      <c r="B154" s="90" t="s">
        <v>68</v>
      </c>
      <c r="C154" s="65" t="s">
        <v>334</v>
      </c>
      <c r="D154" s="193">
        <f t="shared" si="21"/>
        <v>100</v>
      </c>
      <c r="E154" s="144"/>
      <c r="F154" s="144">
        <f t="shared" si="20"/>
        <v>113.76902729012002</v>
      </c>
      <c r="G154" s="144">
        <f t="shared" si="20"/>
        <v>124.35480724386294</v>
      </c>
      <c r="H154" s="144">
        <f t="shared" si="20"/>
        <v>123.54869605671199</v>
      </c>
      <c r="I154" s="144">
        <f t="shared" si="20"/>
        <v>124.24964052550884</v>
      </c>
      <c r="J154" s="144">
        <f t="shared" si="20"/>
        <v>112.21075058589945</v>
      </c>
    </row>
    <row r="155" spans="1:10" ht="15" hidden="1" customHeight="1" outlineLevel="1">
      <c r="A155" s="90"/>
      <c r="B155" s="43"/>
      <c r="C155" s="65" t="s">
        <v>497</v>
      </c>
      <c r="D155" s="193">
        <f t="shared" si="21"/>
        <v>100</v>
      </c>
      <c r="E155" s="144"/>
      <c r="F155" s="144">
        <f t="shared" si="20"/>
        <v>121.44428049875704</v>
      </c>
      <c r="G155" s="144">
        <f t="shared" si="20"/>
        <v>128.75804245219018</v>
      </c>
      <c r="H155" s="144">
        <f t="shared" si="20"/>
        <v>120.36771811991349</v>
      </c>
      <c r="I155" s="144">
        <f t="shared" si="20"/>
        <v>122.04831789304653</v>
      </c>
      <c r="J155" s="144">
        <f t="shared" si="20"/>
        <v>113.04268834185154</v>
      </c>
    </row>
    <row r="156" spans="1:10" ht="15" hidden="1" customHeight="1" outlineLevel="1">
      <c r="A156" s="90"/>
      <c r="B156" s="43" t="s">
        <v>335</v>
      </c>
      <c r="C156" s="66" t="s">
        <v>336</v>
      </c>
      <c r="D156" s="194">
        <f t="shared" si="21"/>
        <v>100</v>
      </c>
      <c r="E156" s="147"/>
      <c r="F156" s="147">
        <f t="shared" si="20"/>
        <v>104.92455159196872</v>
      </c>
      <c r="G156" s="147">
        <f t="shared" si="20"/>
        <v>99.233263758029125</v>
      </c>
      <c r="H156" s="147">
        <f t="shared" si="20"/>
        <v>98.929172228584292</v>
      </c>
      <c r="I156" s="147">
        <f t="shared" si="20"/>
        <v>100.65091472716252</v>
      </c>
      <c r="J156" s="147">
        <f t="shared" si="20"/>
        <v>98.889268353251367</v>
      </c>
    </row>
    <row r="157" spans="1:10" ht="15" hidden="1" customHeight="1" outlineLevel="1">
      <c r="A157" s="90"/>
      <c r="B157" s="43" t="s">
        <v>337</v>
      </c>
      <c r="C157" s="65" t="s">
        <v>338</v>
      </c>
      <c r="D157" s="193">
        <f t="shared" si="21"/>
        <v>100</v>
      </c>
      <c r="E157" s="144"/>
      <c r="F157" s="144">
        <f t="shared" ref="F157:J163" si="22">IF($D78&gt;0,F78/$D78*100,"")</f>
        <v>111.02008004937902</v>
      </c>
      <c r="G157" s="144">
        <f t="shared" si="22"/>
        <v>97.364321474757659</v>
      </c>
      <c r="H157" s="144">
        <f t="shared" si="22"/>
        <v>94.552129082067111</v>
      </c>
      <c r="I157" s="144">
        <f t="shared" si="22"/>
        <v>96.072778917185346</v>
      </c>
      <c r="J157" s="144">
        <f t="shared" si="22"/>
        <v>96.975369486235536</v>
      </c>
    </row>
    <row r="158" spans="1:10" ht="15" hidden="1" customHeight="1" outlineLevel="1">
      <c r="A158" s="90"/>
      <c r="B158" s="43" t="s">
        <v>339</v>
      </c>
      <c r="C158" s="65" t="s">
        <v>340</v>
      </c>
      <c r="D158" s="193">
        <f t="shared" si="21"/>
        <v>100</v>
      </c>
      <c r="E158" s="144"/>
      <c r="F158" s="144">
        <f t="shared" si="22"/>
        <v>108.55009893781539</v>
      </c>
      <c r="G158" s="144">
        <f t="shared" si="22"/>
        <v>103.67235716458589</v>
      </c>
      <c r="H158" s="144">
        <f t="shared" si="22"/>
        <v>99.784392282961477</v>
      </c>
      <c r="I158" s="144">
        <f t="shared" si="22"/>
        <v>104.01230142459748</v>
      </c>
      <c r="J158" s="144">
        <f t="shared" si="22"/>
        <v>98.163306998433626</v>
      </c>
    </row>
    <row r="159" spans="1:10" ht="15" hidden="1" customHeight="1" outlineLevel="1">
      <c r="A159" s="90"/>
      <c r="B159" s="43" t="s">
        <v>341</v>
      </c>
      <c r="C159" s="65" t="s">
        <v>342</v>
      </c>
      <c r="D159" s="193">
        <f t="shared" si="21"/>
        <v>100</v>
      </c>
      <c r="E159" s="144"/>
      <c r="F159" s="144">
        <f t="shared" si="22"/>
        <v>101.21227917645284</v>
      </c>
      <c r="G159" s="144">
        <f t="shared" si="22"/>
        <v>103.76497234496067</v>
      </c>
      <c r="H159" s="144">
        <f t="shared" si="22"/>
        <v>111.82323494337096</v>
      </c>
      <c r="I159" s="144">
        <f t="shared" si="22"/>
        <v>114.92240131842617</v>
      </c>
      <c r="J159" s="144">
        <f t="shared" si="22"/>
        <v>115.98202230074915</v>
      </c>
    </row>
    <row r="160" spans="1:10" ht="15" hidden="1" customHeight="1" outlineLevel="1">
      <c r="A160" s="90"/>
      <c r="B160" s="43">
        <v>68</v>
      </c>
      <c r="C160" s="65" t="s">
        <v>141</v>
      </c>
      <c r="D160" s="193">
        <f t="shared" si="21"/>
        <v>100</v>
      </c>
      <c r="E160" s="144"/>
      <c r="F160" s="144">
        <f t="shared" si="22"/>
        <v>127.48091341824312</v>
      </c>
      <c r="G160" s="144">
        <f t="shared" si="22"/>
        <v>120.53468082009569</v>
      </c>
      <c r="H160" s="144">
        <f t="shared" si="22"/>
        <v>119.27155011429755</v>
      </c>
      <c r="I160" s="144">
        <f t="shared" si="22"/>
        <v>117.57947843959778</v>
      </c>
      <c r="J160" s="144">
        <f t="shared" si="22"/>
        <v>119.81586554132716</v>
      </c>
    </row>
    <row r="161" spans="1:11" ht="15" hidden="1" customHeight="1" outlineLevel="1">
      <c r="A161" s="90"/>
      <c r="B161" s="43" t="s">
        <v>343</v>
      </c>
      <c r="C161" s="65" t="s">
        <v>344</v>
      </c>
      <c r="D161" s="193">
        <f t="shared" si="21"/>
        <v>100</v>
      </c>
      <c r="E161" s="144"/>
      <c r="F161" s="144">
        <f t="shared" si="22"/>
        <v>109.38961766988744</v>
      </c>
      <c r="G161" s="144">
        <f t="shared" si="22"/>
        <v>103.56115972170603</v>
      </c>
      <c r="H161" s="144">
        <f t="shared" si="22"/>
        <v>103.83339706854508</v>
      </c>
      <c r="I161" s="144">
        <f t="shared" si="22"/>
        <v>105.27479680104122</v>
      </c>
      <c r="J161" s="144">
        <f t="shared" si="22"/>
        <v>103.44695164499565</v>
      </c>
    </row>
    <row r="162" spans="1:11" ht="15" hidden="1" customHeight="1" outlineLevel="1">
      <c r="A162" s="90"/>
      <c r="B162" s="90"/>
      <c r="C162" s="65" t="s">
        <v>498</v>
      </c>
      <c r="D162" s="193">
        <f t="shared" si="21"/>
        <v>100</v>
      </c>
      <c r="E162" s="144"/>
      <c r="F162" s="144">
        <f t="shared" si="22"/>
        <v>94.391369986134492</v>
      </c>
      <c r="G162" s="144">
        <f t="shared" si="22"/>
        <v>89.482751401858536</v>
      </c>
      <c r="H162" s="144">
        <f t="shared" si="22"/>
        <v>86.590142372259393</v>
      </c>
      <c r="I162" s="144">
        <f t="shared" si="22"/>
        <v>87.045884086760367</v>
      </c>
      <c r="J162" s="144">
        <f t="shared" si="22"/>
        <v>81.475297985414059</v>
      </c>
    </row>
    <row r="163" spans="1:11" s="37" customFormat="1" ht="15" hidden="1" customHeight="1" outlineLevel="1">
      <c r="A163" s="90"/>
      <c r="B163" s="105"/>
      <c r="C163" s="66" t="s">
        <v>119</v>
      </c>
      <c r="D163" s="194">
        <f t="shared" si="21"/>
        <v>100</v>
      </c>
      <c r="E163" s="147"/>
      <c r="F163" s="147">
        <f t="shared" si="22"/>
        <v>105.25857101507161</v>
      </c>
      <c r="G163" s="147">
        <f t="shared" si="22"/>
        <v>104.07999300057097</v>
      </c>
      <c r="H163" s="147">
        <f t="shared" si="22"/>
        <v>102.84593851968988</v>
      </c>
      <c r="I163" s="147">
        <f t="shared" si="22"/>
        <v>103.4889482249675</v>
      </c>
      <c r="J163" s="147">
        <f t="shared" si="22"/>
        <v>98.277505015375752</v>
      </c>
      <c r="K163" s="36"/>
    </row>
    <row r="164" spans="1:11" ht="7.5" hidden="1" customHeight="1" outlineLevel="1">
      <c r="A164" s="90"/>
      <c r="B164" s="45"/>
      <c r="C164" s="46"/>
      <c r="D164" s="47"/>
      <c r="E164" s="47"/>
      <c r="F164" s="47"/>
      <c r="G164" s="47"/>
      <c r="H164" s="47"/>
      <c r="I164" s="47"/>
      <c r="J164" s="47"/>
    </row>
    <row r="165" spans="1:11" s="41" customFormat="1" ht="21" customHeight="1" collapsed="1">
      <c r="A165" s="93"/>
      <c r="C165" s="40"/>
      <c r="D165" s="36" t="s">
        <v>195</v>
      </c>
      <c r="E165" s="49"/>
      <c r="F165" s="49"/>
      <c r="G165" s="49"/>
      <c r="H165" s="49"/>
      <c r="I165" s="49"/>
      <c r="J165" s="49"/>
    </row>
    <row r="166" spans="1:11" ht="15" customHeight="1">
      <c r="A166" s="90">
        <v>107</v>
      </c>
      <c r="B166" s="43" t="s">
        <v>16</v>
      </c>
      <c r="C166" s="65" t="s">
        <v>149</v>
      </c>
      <c r="D166" s="54">
        <f t="shared" ref="D166:D197" si="23">D8/D$60*100</f>
        <v>1.4309845996085842</v>
      </c>
      <c r="E166" s="54"/>
      <c r="F166" s="54">
        <f t="shared" ref="F166:J175" si="24">F8/F$60*100</f>
        <v>1.621002352777045</v>
      </c>
      <c r="G166" s="54">
        <f t="shared" si="24"/>
        <v>1.6440380924589313</v>
      </c>
      <c r="H166" s="54">
        <f t="shared" si="24"/>
        <v>1.6560379076557437</v>
      </c>
      <c r="I166" s="54">
        <f t="shared" si="24"/>
        <v>1.5300136502442288</v>
      </c>
      <c r="J166" s="54">
        <f t="shared" si="24"/>
        <v>1.7068163551740678</v>
      </c>
      <c r="K166" s="94"/>
    </row>
    <row r="167" spans="1:11" ht="15" customHeight="1">
      <c r="A167" s="90">
        <v>108</v>
      </c>
      <c r="B167" s="43" t="s">
        <v>18</v>
      </c>
      <c r="C167" s="65" t="s">
        <v>150</v>
      </c>
      <c r="D167" s="54">
        <f t="shared" si="23"/>
        <v>0.14795546167050996</v>
      </c>
      <c r="E167" s="54"/>
      <c r="F167" s="54">
        <f t="shared" si="24"/>
        <v>0.10666806106144733</v>
      </c>
      <c r="G167" s="54">
        <f t="shared" si="24"/>
        <v>9.3065904931135812E-2</v>
      </c>
      <c r="H167" s="54">
        <f t="shared" si="24"/>
        <v>8.3917534726638057E-2</v>
      </c>
      <c r="I167" s="54">
        <f t="shared" si="24"/>
        <v>8.1611888239526184E-2</v>
      </c>
      <c r="J167" s="54">
        <f t="shared" si="24"/>
        <v>6.9127345095632356E-2</v>
      </c>
      <c r="K167" s="94"/>
    </row>
    <row r="168" spans="1:11" ht="15" customHeight="1">
      <c r="A168" s="90">
        <v>109</v>
      </c>
      <c r="B168" s="43" t="s">
        <v>20</v>
      </c>
      <c r="C168" s="65" t="s">
        <v>151</v>
      </c>
      <c r="D168" s="54">
        <f t="shared" si="23"/>
        <v>2.1999535272681118E-2</v>
      </c>
      <c r="E168" s="54"/>
      <c r="F168" s="54">
        <f t="shared" si="24"/>
        <v>1.7094970774486178E-2</v>
      </c>
      <c r="G168" s="54">
        <f t="shared" si="24"/>
        <v>1.3722794370932481E-2</v>
      </c>
      <c r="H168" s="54">
        <f t="shared" si="24"/>
        <v>1.177196953451407E-2</v>
      </c>
      <c r="I168" s="54">
        <f t="shared" si="24"/>
        <v>1.3330668177397018E-2</v>
      </c>
      <c r="J168" s="54">
        <f t="shared" si="24"/>
        <v>1.0535282010059458E-2</v>
      </c>
      <c r="K168" s="94"/>
    </row>
    <row r="169" spans="1:11" ht="15" customHeight="1">
      <c r="A169" s="90">
        <v>110</v>
      </c>
      <c r="B169" s="43" t="s">
        <v>22</v>
      </c>
      <c r="C169" s="65" t="s">
        <v>152</v>
      </c>
      <c r="D169" s="54">
        <f t="shared" si="23"/>
        <v>2.948557059840088E-2</v>
      </c>
      <c r="E169" s="54"/>
      <c r="F169" s="54">
        <f t="shared" si="24"/>
        <v>3.3799628177660163E-2</v>
      </c>
      <c r="G169" s="54">
        <f t="shared" si="24"/>
        <v>4.5058950055114878E-2</v>
      </c>
      <c r="H169" s="54">
        <f t="shared" si="24"/>
        <v>2.5723250658362009E-3</v>
      </c>
      <c r="I169" s="54">
        <f t="shared" si="24"/>
        <v>1.1225620396717541E-3</v>
      </c>
      <c r="J169" s="54">
        <f t="shared" si="24"/>
        <v>1.744468649095689E-3</v>
      </c>
      <c r="K169" s="94"/>
    </row>
    <row r="170" spans="1:11" ht="15" customHeight="1">
      <c r="A170" s="90">
        <v>111</v>
      </c>
      <c r="B170" s="43" t="s">
        <v>24</v>
      </c>
      <c r="C170" s="65" t="s">
        <v>153</v>
      </c>
      <c r="D170" s="54">
        <f t="shared" si="23"/>
        <v>0.1931591228687882</v>
      </c>
      <c r="E170" s="54"/>
      <c r="F170" s="54">
        <f t="shared" si="24"/>
        <v>0.19306625782368703</v>
      </c>
      <c r="G170" s="54">
        <f t="shared" si="24"/>
        <v>0.18172842819781768</v>
      </c>
      <c r="H170" s="54">
        <f t="shared" si="24"/>
        <v>0.22214159446341153</v>
      </c>
      <c r="I170" s="54">
        <f t="shared" si="24"/>
        <v>0.18678850003807917</v>
      </c>
      <c r="J170" s="54">
        <f t="shared" si="24"/>
        <v>0.14648914172441613</v>
      </c>
      <c r="K170" s="94"/>
    </row>
    <row r="171" spans="1:11" ht="15" customHeight="1">
      <c r="A171" s="90">
        <v>112</v>
      </c>
      <c r="B171" s="43" t="s">
        <v>26</v>
      </c>
      <c r="C171" s="65" t="s">
        <v>154</v>
      </c>
      <c r="D171" s="54">
        <f t="shared" si="23"/>
        <v>1.2015142715490781E-2</v>
      </c>
      <c r="E171" s="54"/>
      <c r="F171" s="54">
        <f t="shared" si="24"/>
        <v>5.933195166534678E-3</v>
      </c>
      <c r="G171" s="54">
        <f t="shared" si="24"/>
        <v>5.3091426652657125E-3</v>
      </c>
      <c r="H171" s="54">
        <f t="shared" si="24"/>
        <v>5.4611176535673553E-3</v>
      </c>
      <c r="I171" s="54">
        <f t="shared" si="24"/>
        <v>5.5363860067075606E-3</v>
      </c>
      <c r="J171" s="54">
        <f t="shared" si="24"/>
        <v>5.4899723022210139E-3</v>
      </c>
      <c r="K171" s="101"/>
    </row>
    <row r="172" spans="1:11" ht="15" customHeight="1">
      <c r="A172" s="90">
        <v>113</v>
      </c>
      <c r="B172" s="43" t="s">
        <v>28</v>
      </c>
      <c r="C172" s="65" t="s">
        <v>155</v>
      </c>
      <c r="D172" s="54">
        <f t="shared" si="23"/>
        <v>8.9432273533509505</v>
      </c>
      <c r="E172" s="54"/>
      <c r="F172" s="54">
        <f t="shared" si="24"/>
        <v>8.7943926033071733</v>
      </c>
      <c r="G172" s="54">
        <f t="shared" si="24"/>
        <v>9.261722195524678</v>
      </c>
      <c r="H172" s="54">
        <f t="shared" si="24"/>
        <v>9.578102094241542</v>
      </c>
      <c r="I172" s="54">
        <f t="shared" si="24"/>
        <v>9.1449456907522269</v>
      </c>
      <c r="J172" s="54">
        <f t="shared" si="24"/>
        <v>9.5077283058936484</v>
      </c>
      <c r="K172" s="101"/>
    </row>
    <row r="173" spans="1:11" ht="15" customHeight="1">
      <c r="A173" s="90">
        <v>114</v>
      </c>
      <c r="B173" s="43" t="s">
        <v>30</v>
      </c>
      <c r="C173" s="65" t="s">
        <v>156</v>
      </c>
      <c r="D173" s="54">
        <f t="shared" si="23"/>
        <v>0.93351022107468395</v>
      </c>
      <c r="E173" s="54"/>
      <c r="F173" s="54">
        <f t="shared" si="24"/>
        <v>0.91966091645020154</v>
      </c>
      <c r="G173" s="54">
        <f t="shared" si="24"/>
        <v>0.74404210665083548</v>
      </c>
      <c r="H173" s="54">
        <f t="shared" si="24"/>
        <v>0.9420695330013743</v>
      </c>
      <c r="I173" s="54">
        <f t="shared" si="24"/>
        <v>0.76263930833079385</v>
      </c>
      <c r="J173" s="54">
        <f t="shared" si="24"/>
        <v>0.66552081274073205</v>
      </c>
      <c r="K173" s="101"/>
    </row>
    <row r="174" spans="1:11" ht="15" customHeight="1">
      <c r="A174" s="90">
        <v>115</v>
      </c>
      <c r="B174" s="43" t="s">
        <v>32</v>
      </c>
      <c r="C174" s="65" t="s">
        <v>157</v>
      </c>
      <c r="D174" s="54">
        <f t="shared" si="23"/>
        <v>0.181198004268183</v>
      </c>
      <c r="E174" s="54"/>
      <c r="F174" s="54">
        <f t="shared" si="24"/>
        <v>0.3322823123054483</v>
      </c>
      <c r="G174" s="54">
        <f t="shared" si="24"/>
        <v>0.44559766477147894</v>
      </c>
      <c r="H174" s="54">
        <f t="shared" si="24"/>
        <v>0.29785714330969593</v>
      </c>
      <c r="I174" s="54">
        <f t="shared" si="24"/>
        <v>0.31090783485082779</v>
      </c>
      <c r="J174" s="54">
        <f t="shared" si="24"/>
        <v>0.30124114306027988</v>
      </c>
      <c r="K174" s="101"/>
    </row>
    <row r="175" spans="1:11" ht="15" customHeight="1">
      <c r="A175" s="90">
        <v>116</v>
      </c>
      <c r="B175" s="43" t="s">
        <v>34</v>
      </c>
      <c r="C175" s="65" t="s">
        <v>158</v>
      </c>
      <c r="D175" s="54">
        <f t="shared" si="23"/>
        <v>0.69795659214197003</v>
      </c>
      <c r="E175" s="54"/>
      <c r="F175" s="54">
        <f t="shared" si="24"/>
        <v>1.027971121178235</v>
      </c>
      <c r="G175" s="54">
        <f t="shared" si="24"/>
        <v>1.11770876641646</v>
      </c>
      <c r="H175" s="54">
        <f t="shared" si="24"/>
        <v>1.1139253366372577</v>
      </c>
      <c r="I175" s="54">
        <f t="shared" si="24"/>
        <v>1.0780669389739286</v>
      </c>
      <c r="J175" s="54">
        <f t="shared" si="24"/>
        <v>1.1046760990721998</v>
      </c>
      <c r="K175" s="101"/>
    </row>
    <row r="176" spans="1:11" ht="15" customHeight="1">
      <c r="A176" s="90">
        <v>117</v>
      </c>
      <c r="B176" s="43" t="s">
        <v>36</v>
      </c>
      <c r="C176" s="65" t="s">
        <v>159</v>
      </c>
      <c r="D176" s="54">
        <f t="shared" si="23"/>
        <v>0.1709449283010199</v>
      </c>
      <c r="E176" s="54"/>
      <c r="F176" s="54">
        <f t="shared" ref="F176:J185" si="25">F18/F$60*100</f>
        <v>0.24188144229734349</v>
      </c>
      <c r="G176" s="54">
        <f t="shared" si="25"/>
        <v>0.23804295824924634</v>
      </c>
      <c r="H176" s="54">
        <f t="shared" si="25"/>
        <v>0.25894246415812194</v>
      </c>
      <c r="I176" s="54">
        <f t="shared" si="25"/>
        <v>0.22732192145364918</v>
      </c>
      <c r="J176" s="54">
        <f t="shared" si="25"/>
        <v>0.17648343760659269</v>
      </c>
      <c r="K176" s="101"/>
    </row>
    <row r="177" spans="1:11" ht="15" customHeight="1">
      <c r="A177" s="90">
        <v>118</v>
      </c>
      <c r="B177" s="43" t="s">
        <v>38</v>
      </c>
      <c r="C177" s="65" t="s">
        <v>160</v>
      </c>
      <c r="D177" s="54">
        <f t="shared" si="23"/>
        <v>3.2007631837699724</v>
      </c>
      <c r="E177" s="54"/>
      <c r="F177" s="54">
        <f t="shared" si="25"/>
        <v>2.9560059290257996</v>
      </c>
      <c r="G177" s="54">
        <f t="shared" si="25"/>
        <v>3.0832320834716618</v>
      </c>
      <c r="H177" s="54">
        <f t="shared" si="25"/>
        <v>3.1310192652615378</v>
      </c>
      <c r="I177" s="54">
        <f t="shared" si="25"/>
        <v>3.2574953235112161</v>
      </c>
      <c r="J177" s="54">
        <f t="shared" si="25"/>
        <v>2.9772770438930762</v>
      </c>
      <c r="K177" s="101"/>
    </row>
    <row r="178" spans="1:11" ht="15" customHeight="1">
      <c r="A178" s="90">
        <v>119</v>
      </c>
      <c r="B178" s="43" t="s">
        <v>40</v>
      </c>
      <c r="C178" s="65" t="s">
        <v>161</v>
      </c>
      <c r="D178" s="54">
        <f t="shared" si="23"/>
        <v>0.80352804349741591</v>
      </c>
      <c r="E178" s="54"/>
      <c r="F178" s="54">
        <f t="shared" si="25"/>
        <v>1.0309245857055858</v>
      </c>
      <c r="G178" s="54">
        <f t="shared" si="25"/>
        <v>1.2482200997540855</v>
      </c>
      <c r="H178" s="54">
        <f t="shared" si="25"/>
        <v>1.1473209093092567</v>
      </c>
      <c r="I178" s="54">
        <f t="shared" si="25"/>
        <v>1.0110824450932296</v>
      </c>
      <c r="J178" s="54">
        <f t="shared" si="25"/>
        <v>0.7565050729506112</v>
      </c>
      <c r="K178" s="101"/>
    </row>
    <row r="179" spans="1:11" ht="15" customHeight="1">
      <c r="A179" s="90">
        <v>120</v>
      </c>
      <c r="B179" s="43" t="s">
        <v>42</v>
      </c>
      <c r="C179" s="65" t="s">
        <v>162</v>
      </c>
      <c r="D179" s="54">
        <f t="shared" si="23"/>
        <v>0.31060840523833377</v>
      </c>
      <c r="E179" s="54"/>
      <c r="F179" s="54">
        <f t="shared" si="25"/>
        <v>0.25702623174854511</v>
      </c>
      <c r="G179" s="54">
        <f t="shared" si="25"/>
        <v>0.33302046577917094</v>
      </c>
      <c r="H179" s="54">
        <f t="shared" si="25"/>
        <v>0.33166963732939525</v>
      </c>
      <c r="I179" s="54">
        <f t="shared" si="25"/>
        <v>0.39823475451933843</v>
      </c>
      <c r="J179" s="54">
        <f t="shared" si="25"/>
        <v>0.3285138804683107</v>
      </c>
      <c r="K179" s="101"/>
    </row>
    <row r="180" spans="1:11" ht="15" customHeight="1">
      <c r="A180" s="90">
        <v>121</v>
      </c>
      <c r="B180" s="43" t="s">
        <v>44</v>
      </c>
      <c r="C180" s="65" t="s">
        <v>163</v>
      </c>
      <c r="D180" s="54">
        <f t="shared" si="23"/>
        <v>0.11167329368710012</v>
      </c>
      <c r="E180" s="54"/>
      <c r="F180" s="54">
        <f t="shared" si="25"/>
        <v>0.14046289754990571</v>
      </c>
      <c r="G180" s="54">
        <f t="shared" si="25"/>
        <v>0.1503633904366625</v>
      </c>
      <c r="H180" s="54">
        <f t="shared" si="25"/>
        <v>0.13241605204806717</v>
      </c>
      <c r="I180" s="54">
        <f t="shared" si="25"/>
        <v>0.11354992058874826</v>
      </c>
      <c r="J180" s="54">
        <f t="shared" si="25"/>
        <v>0.14975245884558033</v>
      </c>
      <c r="K180" s="101"/>
    </row>
    <row r="181" spans="1:11" ht="15" customHeight="1">
      <c r="A181" s="90">
        <v>122</v>
      </c>
      <c r="B181" s="43" t="s">
        <v>46</v>
      </c>
      <c r="C181" s="65" t="s">
        <v>164</v>
      </c>
      <c r="D181" s="54">
        <f t="shared" si="23"/>
        <v>0.28410582891209285</v>
      </c>
      <c r="E181" s="54"/>
      <c r="F181" s="54">
        <f t="shared" si="25"/>
        <v>0.27244987223803308</v>
      </c>
      <c r="G181" s="54">
        <f t="shared" si="25"/>
        <v>0.4172787282278671</v>
      </c>
      <c r="H181" s="54">
        <f t="shared" si="25"/>
        <v>0.42876627783121746</v>
      </c>
      <c r="I181" s="54">
        <f t="shared" si="25"/>
        <v>0.47167218534570238</v>
      </c>
      <c r="J181" s="54">
        <f t="shared" si="25"/>
        <v>0.48024079613175219</v>
      </c>
      <c r="K181" s="101"/>
    </row>
    <row r="182" spans="1:11" ht="15" customHeight="1">
      <c r="A182" s="90">
        <v>123</v>
      </c>
      <c r="B182" s="43" t="s">
        <v>48</v>
      </c>
      <c r="C182" s="65" t="s">
        <v>165</v>
      </c>
      <c r="D182" s="54">
        <f t="shared" si="23"/>
        <v>0.79458847437926838</v>
      </c>
      <c r="E182" s="54"/>
      <c r="F182" s="54">
        <f t="shared" si="25"/>
        <v>0.91246587086991127</v>
      </c>
      <c r="G182" s="54">
        <f t="shared" si="25"/>
        <v>1.0793797363953046</v>
      </c>
      <c r="H182" s="54">
        <f t="shared" si="25"/>
        <v>1.1248035559864877</v>
      </c>
      <c r="I182" s="54">
        <f t="shared" si="25"/>
        <v>1.1241602934256643</v>
      </c>
      <c r="J182" s="54">
        <f t="shared" si="25"/>
        <v>1.155234753408207</v>
      </c>
      <c r="K182" s="101"/>
    </row>
    <row r="183" spans="1:11" ht="15" customHeight="1">
      <c r="A183" s="90">
        <v>124</v>
      </c>
      <c r="B183" s="43" t="s">
        <v>50</v>
      </c>
      <c r="C183" s="65" t="s">
        <v>166</v>
      </c>
      <c r="D183" s="54">
        <f t="shared" si="23"/>
        <v>0</v>
      </c>
      <c r="E183" s="54"/>
      <c r="F183" s="54">
        <f t="shared" si="25"/>
        <v>0</v>
      </c>
      <c r="G183" s="54">
        <f t="shared" si="25"/>
        <v>0</v>
      </c>
      <c r="H183" s="54">
        <f t="shared" si="25"/>
        <v>0</v>
      </c>
      <c r="I183" s="54">
        <f t="shared" si="25"/>
        <v>0</v>
      </c>
      <c r="J183" s="54">
        <f t="shared" si="25"/>
        <v>0</v>
      </c>
      <c r="K183" s="101"/>
    </row>
    <row r="184" spans="1:11" ht="15" customHeight="1">
      <c r="A184" s="90">
        <v>125</v>
      </c>
      <c r="B184" s="43" t="s">
        <v>52</v>
      </c>
      <c r="C184" s="65" t="s">
        <v>167</v>
      </c>
      <c r="D184" s="54">
        <f t="shared" si="23"/>
        <v>0</v>
      </c>
      <c r="E184" s="54"/>
      <c r="F184" s="54">
        <f t="shared" si="25"/>
        <v>0</v>
      </c>
      <c r="G184" s="54">
        <f t="shared" si="25"/>
        <v>0</v>
      </c>
      <c r="H184" s="54">
        <f t="shared" si="25"/>
        <v>0</v>
      </c>
      <c r="I184" s="54">
        <f t="shared" si="25"/>
        <v>0</v>
      </c>
      <c r="J184" s="54">
        <f t="shared" si="25"/>
        <v>0</v>
      </c>
      <c r="K184" s="101"/>
    </row>
    <row r="185" spans="1:11" ht="15" customHeight="1">
      <c r="A185" s="90">
        <v>126</v>
      </c>
      <c r="B185" s="43" t="s">
        <v>54</v>
      </c>
      <c r="C185" s="65" t="s">
        <v>168</v>
      </c>
      <c r="D185" s="54">
        <f t="shared" si="23"/>
        <v>0</v>
      </c>
      <c r="E185" s="54"/>
      <c r="F185" s="54">
        <f t="shared" si="25"/>
        <v>0</v>
      </c>
      <c r="G185" s="54">
        <f t="shared" si="25"/>
        <v>0</v>
      </c>
      <c r="H185" s="54">
        <f t="shared" si="25"/>
        <v>0</v>
      </c>
      <c r="I185" s="54">
        <f t="shared" si="25"/>
        <v>0</v>
      </c>
      <c r="J185" s="54">
        <f t="shared" si="25"/>
        <v>0</v>
      </c>
      <c r="K185" s="101"/>
    </row>
    <row r="186" spans="1:11" ht="15" customHeight="1">
      <c r="A186" s="90">
        <v>127</v>
      </c>
      <c r="B186" s="43" t="s">
        <v>56</v>
      </c>
      <c r="C186" s="65" t="s">
        <v>169</v>
      </c>
      <c r="D186" s="54">
        <f t="shared" si="23"/>
        <v>0.21249775648680444</v>
      </c>
      <c r="E186" s="54"/>
      <c r="F186" s="54">
        <f t="shared" ref="F186:J195" si="26">F28/F$60*100</f>
        <v>0.2795612174110983</v>
      </c>
      <c r="G186" s="54">
        <f t="shared" si="26"/>
        <v>0.35098214413450507</v>
      </c>
      <c r="H186" s="54">
        <f t="shared" si="26"/>
        <v>0.33692052688088286</v>
      </c>
      <c r="I186" s="54">
        <f t="shared" si="26"/>
        <v>0.34055091875267257</v>
      </c>
      <c r="J186" s="54">
        <f t="shared" si="26"/>
        <v>0.3355124955140521</v>
      </c>
      <c r="K186" s="101"/>
    </row>
    <row r="187" spans="1:11" ht="15" customHeight="1">
      <c r="A187" s="90">
        <v>128</v>
      </c>
      <c r="B187" s="43" t="s">
        <v>58</v>
      </c>
      <c r="C187" s="65" t="s">
        <v>170</v>
      </c>
      <c r="D187" s="54">
        <f t="shared" si="23"/>
        <v>0.28989020729969706</v>
      </c>
      <c r="E187" s="54"/>
      <c r="F187" s="54">
        <f t="shared" si="26"/>
        <v>0.25919527674892828</v>
      </c>
      <c r="G187" s="54">
        <f t="shared" si="26"/>
        <v>0.31073645148461121</v>
      </c>
      <c r="H187" s="54">
        <f t="shared" si="26"/>
        <v>0.30399474292330847</v>
      </c>
      <c r="I187" s="54">
        <f t="shared" si="26"/>
        <v>0.29394023308505274</v>
      </c>
      <c r="J187" s="54">
        <f t="shared" si="26"/>
        <v>0.25501565094757189</v>
      </c>
      <c r="K187" s="101"/>
    </row>
    <row r="188" spans="1:11" ht="15" customHeight="1">
      <c r="A188" s="90">
        <v>129</v>
      </c>
      <c r="B188" s="43" t="s">
        <v>60</v>
      </c>
      <c r="C188" s="65" t="s">
        <v>171</v>
      </c>
      <c r="D188" s="54">
        <f t="shared" si="23"/>
        <v>0.2722412121134789</v>
      </c>
      <c r="E188" s="54"/>
      <c r="F188" s="54">
        <f t="shared" si="26"/>
        <v>0.24770216254539584</v>
      </c>
      <c r="G188" s="54">
        <f t="shared" si="26"/>
        <v>0.2879852168387001</v>
      </c>
      <c r="H188" s="54">
        <f t="shared" si="26"/>
        <v>0.27024638413620428</v>
      </c>
      <c r="I188" s="54">
        <f t="shared" si="26"/>
        <v>0.26533959204998753</v>
      </c>
      <c r="J188" s="54">
        <f t="shared" si="26"/>
        <v>0.28825571848727993</v>
      </c>
      <c r="K188" s="101"/>
    </row>
    <row r="189" spans="1:11" ht="15" customHeight="1">
      <c r="A189" s="90">
        <v>130</v>
      </c>
      <c r="B189" s="43" t="s">
        <v>62</v>
      </c>
      <c r="C189" s="65" t="s">
        <v>172</v>
      </c>
      <c r="D189" s="54">
        <f t="shared" si="23"/>
        <v>6.3719037777204557E-2</v>
      </c>
      <c r="E189" s="54"/>
      <c r="F189" s="54">
        <f t="shared" si="26"/>
        <v>5.360054793127312E-2</v>
      </c>
      <c r="G189" s="54">
        <f t="shared" si="26"/>
        <v>5.9424700868020118E-2</v>
      </c>
      <c r="H189" s="54">
        <f t="shared" si="26"/>
        <v>5.5810610393477379E-2</v>
      </c>
      <c r="I189" s="54">
        <f t="shared" si="26"/>
        <v>5.7935035155909677E-2</v>
      </c>
      <c r="J189" s="54">
        <f t="shared" si="26"/>
        <v>6.0373320141599865E-2</v>
      </c>
      <c r="K189" s="101"/>
    </row>
    <row r="190" spans="1:11" ht="15" customHeight="1">
      <c r="A190" s="90">
        <v>131</v>
      </c>
      <c r="B190" s="43" t="s">
        <v>64</v>
      </c>
      <c r="C190" s="65" t="s">
        <v>173</v>
      </c>
      <c r="D190" s="54">
        <f t="shared" si="23"/>
        <v>1.9755489416431899</v>
      </c>
      <c r="E190" s="54"/>
      <c r="F190" s="54">
        <f t="shared" si="26"/>
        <v>2.480659890621832</v>
      </c>
      <c r="G190" s="54">
        <f t="shared" si="26"/>
        <v>2.7221449543895124</v>
      </c>
      <c r="H190" s="54">
        <f t="shared" si="26"/>
        <v>2.5495503493538454</v>
      </c>
      <c r="I190" s="54">
        <f t="shared" si="26"/>
        <v>2.4517980653685068</v>
      </c>
      <c r="J190" s="54">
        <f t="shared" si="26"/>
        <v>2.4161914955496124</v>
      </c>
      <c r="K190" s="101"/>
    </row>
    <row r="191" spans="1:11" ht="15" customHeight="1">
      <c r="A191" s="90">
        <v>132</v>
      </c>
      <c r="B191" s="43" t="s">
        <v>66</v>
      </c>
      <c r="C191" s="65" t="s">
        <v>174</v>
      </c>
      <c r="D191" s="54">
        <f t="shared" si="23"/>
        <v>2.0978884316058929E-2</v>
      </c>
      <c r="E191" s="54"/>
      <c r="F191" s="54">
        <f t="shared" si="26"/>
        <v>7.1987993636295322E-2</v>
      </c>
      <c r="G191" s="54">
        <f t="shared" si="26"/>
        <v>6.4976366726625726E-2</v>
      </c>
      <c r="H191" s="54">
        <f t="shared" si="26"/>
        <v>8.083106814835446E-2</v>
      </c>
      <c r="I191" s="54">
        <f t="shared" si="26"/>
        <v>8.1560782422654632E-2</v>
      </c>
      <c r="J191" s="54">
        <f t="shared" si="26"/>
        <v>7.8266932914853773E-2</v>
      </c>
      <c r="K191" s="101"/>
    </row>
    <row r="192" spans="1:11" ht="15" customHeight="1">
      <c r="A192" s="90">
        <v>133</v>
      </c>
      <c r="B192" s="43" t="s">
        <v>68</v>
      </c>
      <c r="C192" s="65" t="s">
        <v>175</v>
      </c>
      <c r="D192" s="54">
        <f t="shared" si="23"/>
        <v>0.82885899623206705</v>
      </c>
      <c r="E192" s="54"/>
      <c r="F192" s="54">
        <f t="shared" si="26"/>
        <v>0.89587461479488673</v>
      </c>
      <c r="G192" s="54">
        <f t="shared" si="26"/>
        <v>0.99032098040412997</v>
      </c>
      <c r="H192" s="54">
        <f t="shared" si="26"/>
        <v>0.99570726538454091</v>
      </c>
      <c r="I192" s="54">
        <f t="shared" si="26"/>
        <v>0.99513459257790005</v>
      </c>
      <c r="J192" s="54">
        <f t="shared" si="26"/>
        <v>0.94637007810204676</v>
      </c>
      <c r="K192" s="101"/>
    </row>
    <row r="193" spans="1:11" ht="15" customHeight="1">
      <c r="A193" s="90">
        <v>134</v>
      </c>
      <c r="B193" s="43" t="s">
        <v>70</v>
      </c>
      <c r="C193" s="65" t="s">
        <v>71</v>
      </c>
      <c r="D193" s="54">
        <f t="shared" si="23"/>
        <v>1.9904176225413895E-2</v>
      </c>
      <c r="E193" s="54"/>
      <c r="F193" s="54">
        <f t="shared" si="26"/>
        <v>1.9807735196569112E-2</v>
      </c>
      <c r="G193" s="54">
        <f t="shared" si="26"/>
        <v>2.1087168351717218E-2</v>
      </c>
      <c r="H193" s="54">
        <f t="shared" si="26"/>
        <v>2.1043405065509755E-2</v>
      </c>
      <c r="I193" s="54">
        <f t="shared" si="26"/>
        <v>1.8395523567830616E-2</v>
      </c>
      <c r="J193" s="54">
        <f t="shared" si="26"/>
        <v>2.2988421043829602E-2</v>
      </c>
      <c r="K193" s="101"/>
    </row>
    <row r="194" spans="1:11" ht="15" customHeight="1">
      <c r="A194" s="90">
        <v>135</v>
      </c>
      <c r="B194" s="43" t="s">
        <v>72</v>
      </c>
      <c r="C194" s="65" t="s">
        <v>176</v>
      </c>
      <c r="D194" s="54">
        <f t="shared" si="23"/>
        <v>36.242759070931129</v>
      </c>
      <c r="E194" s="54"/>
      <c r="F194" s="54">
        <f t="shared" si="26"/>
        <v>35.283689815045427</v>
      </c>
      <c r="G194" s="54">
        <f t="shared" si="26"/>
        <v>35.289529093257812</v>
      </c>
      <c r="H194" s="54">
        <f t="shared" si="26"/>
        <v>34.832159916645558</v>
      </c>
      <c r="I194" s="54">
        <f t="shared" si="26"/>
        <v>35.18261629438183</v>
      </c>
      <c r="J194" s="54">
        <f t="shared" si="26"/>
        <v>34.133786839733972</v>
      </c>
      <c r="K194" s="101"/>
    </row>
    <row r="195" spans="1:11" ht="15" customHeight="1">
      <c r="A195" s="90">
        <v>136</v>
      </c>
      <c r="B195" s="43" t="s">
        <v>74</v>
      </c>
      <c r="C195" s="65" t="s">
        <v>177</v>
      </c>
      <c r="D195" s="54">
        <f t="shared" si="23"/>
        <v>0</v>
      </c>
      <c r="E195" s="54"/>
      <c r="F195" s="54">
        <f t="shared" si="26"/>
        <v>0</v>
      </c>
      <c r="G195" s="54">
        <f t="shared" si="26"/>
        <v>0</v>
      </c>
      <c r="H195" s="54">
        <f t="shared" si="26"/>
        <v>4.4566597668514781E-3</v>
      </c>
      <c r="I195" s="54">
        <f t="shared" si="26"/>
        <v>5.5456226066628285E-3</v>
      </c>
      <c r="J195" s="54">
        <f t="shared" si="26"/>
        <v>1.5361313467018238E-2</v>
      </c>
      <c r="K195" s="101"/>
    </row>
    <row r="196" spans="1:11" ht="15" customHeight="1">
      <c r="A196" s="90">
        <v>137</v>
      </c>
      <c r="B196" s="43" t="s">
        <v>76</v>
      </c>
      <c r="C196" s="65" t="s">
        <v>178</v>
      </c>
      <c r="D196" s="54">
        <f t="shared" si="23"/>
        <v>1.5355768293684853</v>
      </c>
      <c r="E196" s="54"/>
      <c r="F196" s="54">
        <f t="shared" ref="F196:J205" si="27">F38/F$60*100</f>
        <v>1.4023020994789896</v>
      </c>
      <c r="G196" s="54">
        <f t="shared" si="27"/>
        <v>1.4062423425018142</v>
      </c>
      <c r="H196" s="54">
        <f t="shared" si="27"/>
        <v>1.3438109195855259</v>
      </c>
      <c r="I196" s="54">
        <f t="shared" si="27"/>
        <v>1.422736777018536</v>
      </c>
      <c r="J196" s="54">
        <f t="shared" si="27"/>
        <v>1.3835032800836566</v>
      </c>
      <c r="K196" s="101"/>
    </row>
    <row r="197" spans="1:11" ht="15" customHeight="1">
      <c r="A197" s="90">
        <v>138</v>
      </c>
      <c r="B197" s="43" t="s">
        <v>78</v>
      </c>
      <c r="C197" s="65" t="s">
        <v>179</v>
      </c>
      <c r="D197" s="54">
        <f t="shared" si="23"/>
        <v>1.2327787808767539</v>
      </c>
      <c r="E197" s="54"/>
      <c r="F197" s="54">
        <f t="shared" si="27"/>
        <v>1.2695409724854652</v>
      </c>
      <c r="G197" s="54">
        <f t="shared" si="27"/>
        <v>1.1667350653003994</v>
      </c>
      <c r="H197" s="54">
        <f t="shared" si="27"/>
        <v>1.1850541731476638</v>
      </c>
      <c r="I197" s="54">
        <f t="shared" si="27"/>
        <v>1.2189688945908568</v>
      </c>
      <c r="J197" s="54">
        <f t="shared" si="27"/>
        <v>1.2109368330025121</v>
      </c>
      <c r="K197" s="101"/>
    </row>
    <row r="198" spans="1:11" ht="15" customHeight="1">
      <c r="A198" s="90">
        <v>139</v>
      </c>
      <c r="B198" s="43" t="s">
        <v>80</v>
      </c>
      <c r="C198" s="65" t="s">
        <v>180</v>
      </c>
      <c r="D198" s="54">
        <f t="shared" ref="D198:D218" si="28">D40/D$60*100</f>
        <v>0</v>
      </c>
      <c r="E198" s="54"/>
      <c r="F198" s="54">
        <f t="shared" si="27"/>
        <v>0</v>
      </c>
      <c r="G198" s="54">
        <f t="shared" si="27"/>
        <v>0</v>
      </c>
      <c r="H198" s="54">
        <f t="shared" si="27"/>
        <v>0</v>
      </c>
      <c r="I198" s="54">
        <f t="shared" si="27"/>
        <v>0</v>
      </c>
      <c r="J198" s="54">
        <f t="shared" si="27"/>
        <v>0</v>
      </c>
      <c r="K198" s="101"/>
    </row>
    <row r="199" spans="1:11" ht="15" customHeight="1">
      <c r="A199" s="90">
        <v>140</v>
      </c>
      <c r="B199" s="43" t="s">
        <v>82</v>
      </c>
      <c r="C199" s="65" t="s">
        <v>181</v>
      </c>
      <c r="D199" s="54">
        <f t="shared" si="28"/>
        <v>0.30269709934244687</v>
      </c>
      <c r="E199" s="54"/>
      <c r="F199" s="54">
        <f t="shared" si="27"/>
        <v>0.2965990584475317</v>
      </c>
      <c r="G199" s="54">
        <f t="shared" si="27"/>
        <v>0.30702456785322024</v>
      </c>
      <c r="H199" s="54">
        <f t="shared" si="27"/>
        <v>0.29291069123847796</v>
      </c>
      <c r="I199" s="54">
        <f t="shared" si="27"/>
        <v>0.28419345828755155</v>
      </c>
      <c r="J199" s="54">
        <f t="shared" si="27"/>
        <v>0.29503736522238377</v>
      </c>
      <c r="K199" s="101"/>
    </row>
    <row r="200" spans="1:11" ht="15" customHeight="1">
      <c r="A200" s="90">
        <v>141</v>
      </c>
      <c r="B200" s="43" t="s">
        <v>84</v>
      </c>
      <c r="C200" s="65" t="s">
        <v>182</v>
      </c>
      <c r="D200" s="54">
        <f t="shared" si="28"/>
        <v>1.1803856332946929</v>
      </c>
      <c r="E200" s="54"/>
      <c r="F200" s="54">
        <f t="shared" si="27"/>
        <v>1.1339903981607498</v>
      </c>
      <c r="G200" s="54">
        <f t="shared" si="27"/>
        <v>0.85454252002873676</v>
      </c>
      <c r="H200" s="54">
        <f t="shared" si="27"/>
        <v>0.79792887079405383</v>
      </c>
      <c r="I200" s="54">
        <f t="shared" si="27"/>
        <v>0.71156016412074019</v>
      </c>
      <c r="J200" s="54">
        <f t="shared" si="27"/>
        <v>0.83948280489233085</v>
      </c>
      <c r="K200" s="101"/>
    </row>
    <row r="201" spans="1:11" ht="15" customHeight="1">
      <c r="A201" s="90">
        <v>142</v>
      </c>
      <c r="B201" s="43" t="s">
        <v>86</v>
      </c>
      <c r="C201" s="65" t="s">
        <v>183</v>
      </c>
      <c r="D201" s="54">
        <f t="shared" si="28"/>
        <v>1.0905308571756451</v>
      </c>
      <c r="E201" s="54"/>
      <c r="F201" s="54">
        <f t="shared" si="27"/>
        <v>2.1864247698264916</v>
      </c>
      <c r="G201" s="54">
        <f t="shared" si="27"/>
        <v>2.165612921410069</v>
      </c>
      <c r="H201" s="54">
        <f t="shared" si="27"/>
        <v>2.0119205134912383</v>
      </c>
      <c r="I201" s="54">
        <f t="shared" si="27"/>
        <v>1.9896520592264508</v>
      </c>
      <c r="J201" s="54">
        <f t="shared" si="27"/>
        <v>2.0916283160433502</v>
      </c>
      <c r="K201" s="101"/>
    </row>
    <row r="202" spans="1:11" ht="15" customHeight="1">
      <c r="A202" s="90">
        <v>143</v>
      </c>
      <c r="B202" s="43" t="s">
        <v>88</v>
      </c>
      <c r="C202" s="65" t="s">
        <v>184</v>
      </c>
      <c r="D202" s="54">
        <f t="shared" si="28"/>
        <v>8.2228771218792751</v>
      </c>
      <c r="E202" s="54"/>
      <c r="F202" s="54">
        <f t="shared" si="27"/>
        <v>7.7477742975328727</v>
      </c>
      <c r="G202" s="54">
        <f t="shared" si="27"/>
        <v>6.7965352145354068</v>
      </c>
      <c r="H202" s="54">
        <f t="shared" si="27"/>
        <v>6.837692779039835</v>
      </c>
      <c r="I202" s="54">
        <f t="shared" si="27"/>
        <v>7.0405807991333278</v>
      </c>
      <c r="J202" s="54">
        <f t="shared" si="27"/>
        <v>7.4236441479398358</v>
      </c>
      <c r="K202" s="101"/>
    </row>
    <row r="203" spans="1:11" ht="15" customHeight="1">
      <c r="A203" s="90">
        <v>144</v>
      </c>
      <c r="B203" s="43" t="s">
        <v>90</v>
      </c>
      <c r="C203" s="65" t="s">
        <v>185</v>
      </c>
      <c r="D203" s="54">
        <f t="shared" si="28"/>
        <v>3.1039844033191062</v>
      </c>
      <c r="E203" s="54"/>
      <c r="F203" s="54">
        <f t="shared" si="27"/>
        <v>2.7465219825097602</v>
      </c>
      <c r="G203" s="54">
        <f t="shared" si="27"/>
        <v>2.8160862796449226</v>
      </c>
      <c r="H203" s="54">
        <f t="shared" si="27"/>
        <v>2.8094388180782572</v>
      </c>
      <c r="I203" s="54">
        <f t="shared" si="27"/>
        <v>2.7668864381022922</v>
      </c>
      <c r="J203" s="54">
        <f t="shared" si="27"/>
        <v>2.8774749656868619</v>
      </c>
      <c r="K203" s="94"/>
    </row>
    <row r="204" spans="1:11" ht="15" customHeight="1">
      <c r="A204" s="90">
        <v>145</v>
      </c>
      <c r="B204" s="43" t="s">
        <v>92</v>
      </c>
      <c r="C204" s="65" t="s">
        <v>186</v>
      </c>
      <c r="D204" s="54">
        <f t="shared" si="28"/>
        <v>0.16217870785175537</v>
      </c>
      <c r="E204" s="54"/>
      <c r="F204" s="54">
        <f t="shared" si="27"/>
        <v>0.12305831117107402</v>
      </c>
      <c r="G204" s="54">
        <f t="shared" si="27"/>
        <v>0.3846134827435192</v>
      </c>
      <c r="H204" s="54">
        <f t="shared" si="27"/>
        <v>0.52852747550457291</v>
      </c>
      <c r="I204" s="54">
        <f t="shared" si="27"/>
        <v>0.59250645460331142</v>
      </c>
      <c r="J204" s="54">
        <f t="shared" si="27"/>
        <v>1.1582666668591342</v>
      </c>
      <c r="K204" s="94"/>
    </row>
    <row r="205" spans="1:11" ht="15" customHeight="1">
      <c r="A205" s="90">
        <v>146</v>
      </c>
      <c r="B205" s="43" t="s">
        <v>94</v>
      </c>
      <c r="C205" s="65" t="s">
        <v>187</v>
      </c>
      <c r="D205" s="54">
        <f t="shared" si="28"/>
        <v>5.5268867869808123</v>
      </c>
      <c r="E205" s="54"/>
      <c r="F205" s="54">
        <f t="shared" si="27"/>
        <v>5.5956503333893153</v>
      </c>
      <c r="G205" s="54">
        <f t="shared" si="27"/>
        <v>5.5786100846989557</v>
      </c>
      <c r="H205" s="54">
        <f t="shared" si="27"/>
        <v>6.236479420816849</v>
      </c>
      <c r="I205" s="54">
        <f t="shared" si="27"/>
        <v>6.4053244047182849</v>
      </c>
      <c r="J205" s="54">
        <f t="shared" si="27"/>
        <v>6.3607159764657553</v>
      </c>
      <c r="K205" s="94"/>
    </row>
    <row r="206" spans="1:11" ht="15" customHeight="1">
      <c r="A206" s="90">
        <v>147</v>
      </c>
      <c r="B206" s="43" t="s">
        <v>96</v>
      </c>
      <c r="C206" s="65" t="s">
        <v>188</v>
      </c>
      <c r="D206" s="54">
        <f t="shared" si="28"/>
        <v>0.20311671750390492</v>
      </c>
      <c r="E206" s="54"/>
      <c r="F206" s="54">
        <f t="shared" ref="F206:J215" si="29">F48/F$60*100</f>
        <v>0.18511032132865315</v>
      </c>
      <c r="G206" s="54">
        <f t="shared" si="29"/>
        <v>0.18962792060671341</v>
      </c>
      <c r="H206" s="54">
        <f t="shared" si="29"/>
        <v>0.20698530302031079</v>
      </c>
      <c r="I206" s="54">
        <f t="shared" si="29"/>
        <v>0.22534529249014409</v>
      </c>
      <c r="J206" s="54">
        <f t="shared" si="29"/>
        <v>0.22035238097505841</v>
      </c>
      <c r="K206" s="94"/>
    </row>
    <row r="207" spans="1:11" ht="15" customHeight="1">
      <c r="A207" s="90">
        <v>148</v>
      </c>
      <c r="B207" s="43" t="s">
        <v>98</v>
      </c>
      <c r="C207" s="65" t="s">
        <v>189</v>
      </c>
      <c r="D207" s="54">
        <f t="shared" si="28"/>
        <v>0.20819951258003125</v>
      </c>
      <c r="E207" s="54"/>
      <c r="F207" s="54">
        <f t="shared" si="29"/>
        <v>0.16961687211569054</v>
      </c>
      <c r="G207" s="54">
        <f t="shared" si="29"/>
        <v>0.148002684853318</v>
      </c>
      <c r="H207" s="54">
        <f t="shared" si="29"/>
        <v>0.14900374178405229</v>
      </c>
      <c r="I207" s="54">
        <f t="shared" si="29"/>
        <v>0.1606304941937238</v>
      </c>
      <c r="J207" s="54">
        <f t="shared" si="29"/>
        <v>0.21652400597800237</v>
      </c>
      <c r="K207" s="94"/>
    </row>
    <row r="208" spans="1:11" ht="15" customHeight="1">
      <c r="A208" s="90">
        <v>149</v>
      </c>
      <c r="B208" s="43" t="s">
        <v>100</v>
      </c>
      <c r="C208" s="65" t="s">
        <v>190</v>
      </c>
      <c r="D208" s="54">
        <f t="shared" si="28"/>
        <v>5.2488158522446149</v>
      </c>
      <c r="E208" s="54"/>
      <c r="F208" s="54">
        <f t="shared" si="29"/>
        <v>5.4129509319098101</v>
      </c>
      <c r="G208" s="54">
        <f t="shared" si="29"/>
        <v>5.2282585349718369</v>
      </c>
      <c r="H208" s="54">
        <f t="shared" si="29"/>
        <v>5.0925676556603285</v>
      </c>
      <c r="I208" s="54">
        <f t="shared" si="29"/>
        <v>5.2753596003226146</v>
      </c>
      <c r="J208" s="54">
        <f t="shared" si="29"/>
        <v>5.2427167519314057</v>
      </c>
      <c r="K208" s="94"/>
    </row>
    <row r="209" spans="1:11" ht="15" customHeight="1">
      <c r="A209" s="90">
        <v>150</v>
      </c>
      <c r="B209" s="43" t="s">
        <v>9</v>
      </c>
      <c r="C209" s="65" t="s">
        <v>139</v>
      </c>
      <c r="D209" s="54">
        <f t="shared" si="28"/>
        <v>2.4245961466899986</v>
      </c>
      <c r="E209" s="54"/>
      <c r="F209" s="54">
        <f t="shared" si="29"/>
        <v>1.8926611695432607</v>
      </c>
      <c r="G209" s="54">
        <f t="shared" si="29"/>
        <v>2.01772381435255</v>
      </c>
      <c r="H209" s="54">
        <f t="shared" si="29"/>
        <v>2.0218096400448462</v>
      </c>
      <c r="I209" s="54">
        <f t="shared" si="29"/>
        <v>1.8524326495406782</v>
      </c>
      <c r="J209" s="54">
        <f t="shared" si="29"/>
        <v>1.9112809034161662</v>
      </c>
      <c r="K209" s="94"/>
    </row>
    <row r="210" spans="1:11" ht="15" customHeight="1">
      <c r="A210" s="90">
        <v>151</v>
      </c>
      <c r="B210" s="43" t="s">
        <v>103</v>
      </c>
      <c r="C210" s="65" t="s">
        <v>140</v>
      </c>
      <c r="D210" s="54">
        <f t="shared" si="28"/>
        <v>1.5986143481016659</v>
      </c>
      <c r="E210" s="54"/>
      <c r="F210" s="54">
        <f t="shared" si="29"/>
        <v>1.4837671473950873</v>
      </c>
      <c r="G210" s="54">
        <f t="shared" si="29"/>
        <v>1.414618054881446</v>
      </c>
      <c r="H210" s="54">
        <f t="shared" si="29"/>
        <v>1.3429529081353004</v>
      </c>
      <c r="I210" s="54">
        <f t="shared" si="29"/>
        <v>1.3593855463678595</v>
      </c>
      <c r="J210" s="54">
        <f t="shared" si="29"/>
        <v>1.3675219986272942</v>
      </c>
      <c r="K210" s="94"/>
    </row>
    <row r="211" spans="1:11" ht="15" customHeight="1">
      <c r="A211" s="90">
        <v>152</v>
      </c>
      <c r="B211" s="43" t="s">
        <v>105</v>
      </c>
      <c r="C211" s="65" t="s">
        <v>191</v>
      </c>
      <c r="D211" s="54">
        <f t="shared" si="28"/>
        <v>2.6060753627695235</v>
      </c>
      <c r="E211" s="54"/>
      <c r="F211" s="54">
        <f t="shared" si="29"/>
        <v>3.1562737787411921</v>
      </c>
      <c r="G211" s="54">
        <f t="shared" si="29"/>
        <v>3.0180868867162243</v>
      </c>
      <c r="H211" s="54">
        <f t="shared" si="29"/>
        <v>3.0222938572600295</v>
      </c>
      <c r="I211" s="54">
        <f t="shared" si="29"/>
        <v>2.9609053641420595</v>
      </c>
      <c r="J211" s="54">
        <f t="shared" si="29"/>
        <v>3.1772191938257532</v>
      </c>
      <c r="K211" s="94"/>
    </row>
    <row r="212" spans="1:11" ht="15" customHeight="1">
      <c r="A212" s="90">
        <v>153</v>
      </c>
      <c r="B212" s="43" t="s">
        <v>107</v>
      </c>
      <c r="C212" s="65" t="s">
        <v>192</v>
      </c>
      <c r="D212" s="54">
        <f t="shared" si="28"/>
        <v>0.12757084406542224</v>
      </c>
      <c r="E212" s="54"/>
      <c r="F212" s="54">
        <f t="shared" si="29"/>
        <v>0.10411460915425201</v>
      </c>
      <c r="G212" s="54">
        <f t="shared" si="29"/>
        <v>0.10011284402790389</v>
      </c>
      <c r="H212" s="54">
        <f t="shared" si="29"/>
        <v>9.4502011062520513E-2</v>
      </c>
      <c r="I212" s="54">
        <f t="shared" si="29"/>
        <v>0.10883446637684496</v>
      </c>
      <c r="J212" s="54">
        <f t="shared" si="29"/>
        <v>0.11433403641815411</v>
      </c>
      <c r="K212" s="94"/>
    </row>
    <row r="213" spans="1:11" ht="15" customHeight="1">
      <c r="A213" s="90">
        <v>154</v>
      </c>
      <c r="B213" s="43" t="s">
        <v>109</v>
      </c>
      <c r="C213" s="65" t="s">
        <v>193</v>
      </c>
      <c r="D213" s="54">
        <f t="shared" si="28"/>
        <v>0.5071147801232051</v>
      </c>
      <c r="E213" s="54"/>
      <c r="F213" s="54">
        <f t="shared" si="29"/>
        <v>0.53065820607061731</v>
      </c>
      <c r="G213" s="54">
        <f t="shared" si="29"/>
        <v>0.531832428087468</v>
      </c>
      <c r="H213" s="54">
        <f t="shared" si="29"/>
        <v>0.49221798792910526</v>
      </c>
      <c r="I213" s="54">
        <f t="shared" si="29"/>
        <v>0.47391723954395715</v>
      </c>
      <c r="J213" s="54">
        <f t="shared" si="29"/>
        <v>0.50663104864915376</v>
      </c>
      <c r="K213" s="94"/>
    </row>
    <row r="214" spans="1:11" ht="15" customHeight="1">
      <c r="A214" s="90">
        <v>155</v>
      </c>
      <c r="B214" s="43" t="s">
        <v>111</v>
      </c>
      <c r="C214" s="65" t="s">
        <v>194</v>
      </c>
      <c r="D214" s="54">
        <f t="shared" si="28"/>
        <v>0.5269709477273733</v>
      </c>
      <c r="E214" s="54"/>
      <c r="F214" s="54">
        <f t="shared" si="29"/>
        <v>0.24956960808489576</v>
      </c>
      <c r="G214" s="54">
        <f t="shared" si="29"/>
        <v>0.18740443360780515</v>
      </c>
      <c r="H214" s="54">
        <f t="shared" si="29"/>
        <v>0.17525911517556428</v>
      </c>
      <c r="I214" s="54">
        <f t="shared" si="29"/>
        <v>0.19229668640210121</v>
      </c>
      <c r="J214" s="54">
        <f t="shared" si="29"/>
        <v>0.19961139299077649</v>
      </c>
      <c r="K214" s="94"/>
    </row>
    <row r="215" spans="1:11" ht="15" customHeight="1">
      <c r="A215" s="90">
        <v>156</v>
      </c>
      <c r="B215" s="43" t="s">
        <v>113</v>
      </c>
      <c r="C215" s="65" t="s">
        <v>146</v>
      </c>
      <c r="D215" s="54">
        <f t="shared" si="28"/>
        <v>0.74330969595982055</v>
      </c>
      <c r="E215" s="54"/>
      <c r="F215" s="54">
        <f t="shared" si="29"/>
        <v>0.51883076996700472</v>
      </c>
      <c r="G215" s="54">
        <f t="shared" si="29"/>
        <v>0.46394135365885691</v>
      </c>
      <c r="H215" s="54">
        <f t="shared" si="29"/>
        <v>0.4400636271632995</v>
      </c>
      <c r="I215" s="54">
        <f t="shared" si="29"/>
        <v>0.46294448295432489</v>
      </c>
      <c r="J215" s="54">
        <f t="shared" si="29"/>
        <v>0.45439426623641932</v>
      </c>
      <c r="K215" s="94"/>
    </row>
    <row r="216" spans="1:11" ht="15" customHeight="1">
      <c r="A216" s="90">
        <v>157</v>
      </c>
      <c r="B216" s="43" t="s">
        <v>115</v>
      </c>
      <c r="C216" s="65" t="s">
        <v>147</v>
      </c>
      <c r="D216" s="54">
        <f t="shared" si="28"/>
        <v>1.8511438449948669</v>
      </c>
      <c r="E216" s="54"/>
      <c r="F216" s="54">
        <f t="shared" ref="F216:J218" si="30">F58/F$60*100</f>
        <v>1.9237950458871345</v>
      </c>
      <c r="G216" s="54">
        <f t="shared" si="30"/>
        <v>1.8419159905046771</v>
      </c>
      <c r="H216" s="54">
        <f t="shared" si="30"/>
        <v>1.8689173014989457</v>
      </c>
      <c r="I216" s="54">
        <f t="shared" si="30"/>
        <v>1.88308795744739</v>
      </c>
      <c r="J216" s="54">
        <f t="shared" si="30"/>
        <v>1.9485149505083126</v>
      </c>
      <c r="K216" s="94"/>
    </row>
    <row r="217" spans="1:11" ht="15" customHeight="1">
      <c r="A217" s="90">
        <v>158</v>
      </c>
      <c r="B217" s="90" t="s">
        <v>117</v>
      </c>
      <c r="C217" s="65" t="s">
        <v>118</v>
      </c>
      <c r="D217" s="54">
        <f t="shared" si="28"/>
        <v>3.4024736827700948</v>
      </c>
      <c r="E217" s="54"/>
      <c r="F217" s="54">
        <f t="shared" si="30"/>
        <v>3.4156218144113826</v>
      </c>
      <c r="G217" s="54">
        <f t="shared" si="30"/>
        <v>3.1837539902019039</v>
      </c>
      <c r="H217" s="54">
        <f t="shared" si="30"/>
        <v>3.1301475426570593</v>
      </c>
      <c r="I217" s="54">
        <f t="shared" si="30"/>
        <v>3.2011538388569925</v>
      </c>
      <c r="J217" s="54">
        <f t="shared" si="30"/>
        <v>2.9047100793193925</v>
      </c>
      <c r="K217" s="94"/>
    </row>
    <row r="218" spans="1:11" s="37" customFormat="1" ht="15" customHeight="1">
      <c r="A218" s="90">
        <v>159</v>
      </c>
      <c r="B218" s="105"/>
      <c r="C218" s="66" t="s">
        <v>119</v>
      </c>
      <c r="D218" s="70">
        <f t="shared" si="28"/>
        <v>100</v>
      </c>
      <c r="E218" s="201"/>
      <c r="F218" s="73">
        <f t="shared" si="30"/>
        <v>100</v>
      </c>
      <c r="G218" s="73">
        <f t="shared" si="30"/>
        <v>100</v>
      </c>
      <c r="H218" s="73">
        <f t="shared" si="30"/>
        <v>100</v>
      </c>
      <c r="I218" s="73">
        <f t="shared" si="30"/>
        <v>100</v>
      </c>
      <c r="J218" s="73">
        <f t="shared" si="30"/>
        <v>100</v>
      </c>
      <c r="K218" s="110"/>
    </row>
    <row r="219" spans="1:11" ht="7.5" hidden="1" customHeight="1" outlineLevel="1">
      <c r="A219" s="90"/>
      <c r="B219" s="90"/>
      <c r="C219" s="44"/>
      <c r="D219" s="53"/>
      <c r="E219" s="54"/>
      <c r="F219" s="54"/>
      <c r="G219" s="54"/>
      <c r="H219" s="54"/>
      <c r="I219" s="54"/>
      <c r="J219" s="54"/>
      <c r="K219" s="39"/>
    </row>
    <row r="220" spans="1:11" ht="15" hidden="1" customHeight="1" outlineLevel="1">
      <c r="A220" s="90"/>
      <c r="B220" s="90"/>
      <c r="C220" s="172" t="s">
        <v>321</v>
      </c>
      <c r="D220" s="56">
        <f>D62/D$60*100</f>
        <v>39.666166948168296</v>
      </c>
      <c r="E220" s="56"/>
      <c r="F220" s="56">
        <f>F62/F$60*100</f>
        <v>38.466561630072576</v>
      </c>
      <c r="G220" s="56">
        <f>G62/G$60*100</f>
        <v>38.599548554982405</v>
      </c>
      <c r="H220" s="56">
        <f>H62/H$60*100</f>
        <v>38.192349761203189</v>
      </c>
      <c r="I220" s="56">
        <f>I62/I$60*100</f>
        <v>38.633568302577466</v>
      </c>
      <c r="J220" s="56">
        <f>J62/J$60*100</f>
        <v>37.274658807467574</v>
      </c>
      <c r="K220" s="39"/>
    </row>
    <row r="221" spans="1:11" ht="15" hidden="1" customHeight="1" outlineLevel="1">
      <c r="A221" s="90"/>
      <c r="B221" s="90">
        <v>5</v>
      </c>
      <c r="C221" s="169" t="s">
        <v>152</v>
      </c>
      <c r="D221" s="54">
        <f t="shared" ref="D221:D242" si="31">D63/D$60*100</f>
        <v>2.948557059840088E-2</v>
      </c>
      <c r="E221" s="54"/>
      <c r="F221" s="54">
        <f t="shared" ref="F221:J236" si="32">F63/F$60*100</f>
        <v>3.3799628177660163E-2</v>
      </c>
      <c r="G221" s="54">
        <f t="shared" si="32"/>
        <v>4.5058950055114878E-2</v>
      </c>
      <c r="H221" s="54">
        <f t="shared" si="32"/>
        <v>2.5723250658362009E-3</v>
      </c>
      <c r="I221" s="54">
        <f t="shared" si="32"/>
        <v>1.1225620396717541E-3</v>
      </c>
      <c r="J221" s="54">
        <f t="shared" si="32"/>
        <v>1.744468649095689E-3</v>
      </c>
      <c r="K221" s="39"/>
    </row>
    <row r="222" spans="1:11" ht="15" hidden="1" customHeight="1" outlineLevel="1">
      <c r="A222" s="90"/>
      <c r="B222" s="90">
        <v>6</v>
      </c>
      <c r="C222" s="169" t="s">
        <v>322</v>
      </c>
      <c r="D222" s="54">
        <f t="shared" si="31"/>
        <v>0.1931591228687882</v>
      </c>
      <c r="E222" s="54"/>
      <c r="F222" s="54">
        <f t="shared" si="32"/>
        <v>0.19306625782368703</v>
      </c>
      <c r="G222" s="54">
        <f t="shared" si="32"/>
        <v>0.18172842819781768</v>
      </c>
      <c r="H222" s="54">
        <f t="shared" si="32"/>
        <v>0.22214159446341153</v>
      </c>
      <c r="I222" s="54">
        <f t="shared" si="32"/>
        <v>0.18678850003807917</v>
      </c>
      <c r="J222" s="54">
        <f t="shared" si="32"/>
        <v>0.14648914172441613</v>
      </c>
      <c r="K222" s="39"/>
    </row>
    <row r="223" spans="1:11" ht="15" hidden="1" customHeight="1" outlineLevel="1">
      <c r="A223" s="90"/>
      <c r="B223" s="90">
        <v>19</v>
      </c>
      <c r="C223" s="169" t="s">
        <v>323</v>
      </c>
      <c r="D223" s="54">
        <f t="shared" si="31"/>
        <v>3.2007631837699724</v>
      </c>
      <c r="E223" s="54"/>
      <c r="F223" s="54">
        <f t="shared" si="32"/>
        <v>2.9560059290257996</v>
      </c>
      <c r="G223" s="54">
        <f t="shared" si="32"/>
        <v>3.0832320834716618</v>
      </c>
      <c r="H223" s="54">
        <f t="shared" si="32"/>
        <v>3.1310192652615378</v>
      </c>
      <c r="I223" s="54">
        <f t="shared" si="32"/>
        <v>3.2574953235112161</v>
      </c>
      <c r="J223" s="54">
        <f t="shared" si="32"/>
        <v>2.9772770438930762</v>
      </c>
      <c r="K223" s="39"/>
    </row>
    <row r="224" spans="1:11" ht="15" hidden="1" customHeight="1" outlineLevel="1">
      <c r="A224" s="90"/>
      <c r="B224" s="90">
        <v>35</v>
      </c>
      <c r="C224" s="169" t="s">
        <v>324</v>
      </c>
      <c r="D224" s="54">
        <f t="shared" si="31"/>
        <v>36.242759070931129</v>
      </c>
      <c r="E224" s="54"/>
      <c r="F224" s="54">
        <f t="shared" si="32"/>
        <v>35.283689815045427</v>
      </c>
      <c r="G224" s="54">
        <f t="shared" si="32"/>
        <v>35.289529093257812</v>
      </c>
      <c r="H224" s="54">
        <f t="shared" si="32"/>
        <v>34.836616576412403</v>
      </c>
      <c r="I224" s="54">
        <f t="shared" si="32"/>
        <v>35.188161916988498</v>
      </c>
      <c r="J224" s="54">
        <f t="shared" si="32"/>
        <v>34.14914815320099</v>
      </c>
      <c r="K224" s="39"/>
    </row>
    <row r="225" spans="1:11" ht="15" hidden="1" customHeight="1" outlineLevel="1">
      <c r="A225" s="90"/>
      <c r="B225" s="90"/>
      <c r="C225" s="172" t="s">
        <v>325</v>
      </c>
      <c r="D225" s="56">
        <f t="shared" si="31"/>
        <v>20.063511925580695</v>
      </c>
      <c r="E225" s="56"/>
      <c r="F225" s="56">
        <f t="shared" si="32"/>
        <v>21.390907971795194</v>
      </c>
      <c r="G225" s="56">
        <f t="shared" si="32"/>
        <v>23.005412372331669</v>
      </c>
      <c r="H225" s="56">
        <f t="shared" si="32"/>
        <v>23.070976805294496</v>
      </c>
      <c r="I225" s="56">
        <f t="shared" si="32"/>
        <v>22.200465406001026</v>
      </c>
      <c r="J225" s="56">
        <f t="shared" si="32"/>
        <v>22.204343107544375</v>
      </c>
      <c r="K225" s="39"/>
    </row>
    <row r="226" spans="1:11" ht="15" hidden="1" customHeight="1" outlineLevel="1">
      <c r="A226" s="90"/>
      <c r="B226" s="151" t="s">
        <v>16</v>
      </c>
      <c r="C226" s="169" t="s">
        <v>326</v>
      </c>
      <c r="D226" s="54">
        <f t="shared" si="31"/>
        <v>1.4309845996085842</v>
      </c>
      <c r="E226" s="54"/>
      <c r="F226" s="54">
        <f t="shared" si="32"/>
        <v>1.621002352777045</v>
      </c>
      <c r="G226" s="54">
        <f t="shared" si="32"/>
        <v>1.6440380924589313</v>
      </c>
      <c r="H226" s="54">
        <f t="shared" si="32"/>
        <v>1.6560379076557437</v>
      </c>
      <c r="I226" s="54">
        <f t="shared" si="32"/>
        <v>1.5300136502442288</v>
      </c>
      <c r="J226" s="54">
        <f t="shared" si="32"/>
        <v>1.7068163551740678</v>
      </c>
      <c r="K226" s="39"/>
    </row>
    <row r="227" spans="1:11" ht="15" hidden="1" customHeight="1" outlineLevel="1">
      <c r="A227" s="90"/>
      <c r="B227" s="90" t="s">
        <v>28</v>
      </c>
      <c r="C227" s="65" t="s">
        <v>327</v>
      </c>
      <c r="D227" s="54">
        <f t="shared" si="31"/>
        <v>8.9432273533509505</v>
      </c>
      <c r="E227" s="54"/>
      <c r="F227" s="54">
        <f t="shared" si="32"/>
        <v>8.7943926033071733</v>
      </c>
      <c r="G227" s="54">
        <f t="shared" si="32"/>
        <v>9.261722195524678</v>
      </c>
      <c r="H227" s="54">
        <f t="shared" si="32"/>
        <v>9.578102094241542</v>
      </c>
      <c r="I227" s="54">
        <f t="shared" si="32"/>
        <v>9.1449456907522269</v>
      </c>
      <c r="J227" s="54">
        <f t="shared" si="32"/>
        <v>9.5077283058936484</v>
      </c>
      <c r="K227" s="39"/>
    </row>
    <row r="228" spans="1:11" ht="15" hidden="1" customHeight="1" outlineLevel="1">
      <c r="A228" s="90"/>
      <c r="B228" s="152" t="s">
        <v>30</v>
      </c>
      <c r="C228" s="65" t="s">
        <v>328</v>
      </c>
      <c r="D228" s="54">
        <f t="shared" si="31"/>
        <v>0.93351022107468395</v>
      </c>
      <c r="E228" s="54"/>
      <c r="F228" s="54">
        <f t="shared" si="32"/>
        <v>0.91966091645020154</v>
      </c>
      <c r="G228" s="54">
        <f t="shared" si="32"/>
        <v>0.74404210665083548</v>
      </c>
      <c r="H228" s="54">
        <f t="shared" si="32"/>
        <v>0.9420695330013743</v>
      </c>
      <c r="I228" s="54">
        <f t="shared" si="32"/>
        <v>0.76263930833079385</v>
      </c>
      <c r="J228" s="54">
        <f t="shared" si="32"/>
        <v>0.66552081274073205</v>
      </c>
      <c r="K228" s="39"/>
    </row>
    <row r="229" spans="1:11" ht="15" hidden="1" customHeight="1" outlineLevel="1">
      <c r="A229" s="90"/>
      <c r="B229" s="152" t="s">
        <v>329</v>
      </c>
      <c r="C229" s="65" t="s">
        <v>330</v>
      </c>
      <c r="D229" s="54">
        <f t="shared" si="31"/>
        <v>1.1141364487357497</v>
      </c>
      <c r="E229" s="54"/>
      <c r="F229" s="54">
        <f t="shared" si="32"/>
        <v>1.2879508174541308</v>
      </c>
      <c r="G229" s="54">
        <f t="shared" si="32"/>
        <v>1.5812405655332564</v>
      </c>
      <c r="H229" s="54">
        <f t="shared" si="32"/>
        <v>1.4789905466386519</v>
      </c>
      <c r="I229" s="54">
        <f t="shared" si="32"/>
        <v>1.409317199612568</v>
      </c>
      <c r="J229" s="54">
        <f t="shared" si="32"/>
        <v>1.0850189534189218</v>
      </c>
      <c r="K229" s="39"/>
    </row>
    <row r="230" spans="1:11" ht="15" hidden="1" customHeight="1" outlineLevel="1">
      <c r="A230" s="90"/>
      <c r="B230" s="152">
        <v>22.23</v>
      </c>
      <c r="C230" s="65" t="s">
        <v>331</v>
      </c>
      <c r="D230" s="54">
        <f t="shared" si="31"/>
        <v>1.1903675969784615</v>
      </c>
      <c r="E230" s="54"/>
      <c r="F230" s="54">
        <f t="shared" si="32"/>
        <v>1.32537864065785</v>
      </c>
      <c r="G230" s="54">
        <f t="shared" si="32"/>
        <v>1.6470218550598343</v>
      </c>
      <c r="H230" s="54">
        <f t="shared" si="32"/>
        <v>1.6859858858657724</v>
      </c>
      <c r="I230" s="54">
        <f t="shared" si="32"/>
        <v>1.7093823993601149</v>
      </c>
      <c r="J230" s="54">
        <f t="shared" si="32"/>
        <v>1.7852280083855394</v>
      </c>
      <c r="K230" s="39"/>
    </row>
    <row r="231" spans="1:11" ht="15" hidden="1" customHeight="1" outlineLevel="1">
      <c r="A231" s="90"/>
      <c r="B231" s="152">
        <v>26.27</v>
      </c>
      <c r="C231" s="212" t="s">
        <v>332</v>
      </c>
      <c r="D231" s="54">
        <f t="shared" si="31"/>
        <v>0.56213141941317601</v>
      </c>
      <c r="E231" s="54"/>
      <c r="F231" s="54">
        <f t="shared" si="32"/>
        <v>0.50689743929432407</v>
      </c>
      <c r="G231" s="54">
        <f t="shared" si="32"/>
        <v>0.5987216683233112</v>
      </c>
      <c r="H231" s="54">
        <f t="shared" si="32"/>
        <v>0.57424112705951269</v>
      </c>
      <c r="I231" s="54">
        <f t="shared" si="32"/>
        <v>0.55927982513504026</v>
      </c>
      <c r="J231" s="54">
        <f t="shared" si="32"/>
        <v>0.54327136943485188</v>
      </c>
      <c r="K231" s="39"/>
    </row>
    <row r="232" spans="1:11" ht="15" hidden="1" customHeight="1" outlineLevel="1">
      <c r="A232" s="90"/>
      <c r="B232" s="152">
        <v>29</v>
      </c>
      <c r="C232" s="169" t="s">
        <v>333</v>
      </c>
      <c r="D232" s="54">
        <f t="shared" si="31"/>
        <v>1.9755489416431899</v>
      </c>
      <c r="E232" s="54"/>
      <c r="F232" s="54">
        <f t="shared" si="32"/>
        <v>2.480659890621832</v>
      </c>
      <c r="G232" s="54">
        <f t="shared" si="32"/>
        <v>2.7221449543895124</v>
      </c>
      <c r="H232" s="54">
        <f t="shared" si="32"/>
        <v>2.5495503493538454</v>
      </c>
      <c r="I232" s="54">
        <f t="shared" si="32"/>
        <v>2.4517980653685068</v>
      </c>
      <c r="J232" s="54">
        <f t="shared" si="32"/>
        <v>2.4161914955496124</v>
      </c>
      <c r="K232" s="39"/>
    </row>
    <row r="233" spans="1:11" ht="15" hidden="1" customHeight="1" outlineLevel="1">
      <c r="A233" s="90"/>
      <c r="B233" s="152" t="s">
        <v>68</v>
      </c>
      <c r="C233" s="65" t="s">
        <v>334</v>
      </c>
      <c r="D233" s="54">
        <f t="shared" si="31"/>
        <v>0.82885899623206705</v>
      </c>
      <c r="E233" s="54"/>
      <c r="F233" s="54">
        <f t="shared" si="32"/>
        <v>0.89587461479488673</v>
      </c>
      <c r="G233" s="54">
        <f t="shared" si="32"/>
        <v>0.99032098040412997</v>
      </c>
      <c r="H233" s="54">
        <f t="shared" si="32"/>
        <v>0.99570726538454091</v>
      </c>
      <c r="I233" s="54">
        <f t="shared" si="32"/>
        <v>0.99513459257790005</v>
      </c>
      <c r="J233" s="54">
        <f t="shared" si="32"/>
        <v>0.94637007810204676</v>
      </c>
      <c r="K233" s="39"/>
    </row>
    <row r="234" spans="1:11" ht="15" hidden="1" customHeight="1" outlineLevel="1">
      <c r="A234" s="90"/>
      <c r="B234" s="153"/>
      <c r="C234" s="65" t="s">
        <v>497</v>
      </c>
      <c r="D234" s="54">
        <f t="shared" si="31"/>
        <v>3.0847463485438271</v>
      </c>
      <c r="E234" s="54"/>
      <c r="F234" s="54">
        <f t="shared" si="32"/>
        <v>3.5590906964377451</v>
      </c>
      <c r="G234" s="54">
        <f t="shared" si="32"/>
        <v>3.8161599539871789</v>
      </c>
      <c r="H234" s="54">
        <f t="shared" si="32"/>
        <v>3.6102920960935134</v>
      </c>
      <c r="I234" s="54">
        <f t="shared" si="32"/>
        <v>3.6379546746196505</v>
      </c>
      <c r="J234" s="54">
        <f t="shared" si="32"/>
        <v>3.5481977288449498</v>
      </c>
      <c r="K234" s="39"/>
    </row>
    <row r="235" spans="1:11" ht="15" hidden="1" customHeight="1" outlineLevel="1">
      <c r="A235" s="90"/>
      <c r="B235" s="152" t="s">
        <v>335</v>
      </c>
      <c r="C235" s="66" t="s">
        <v>336</v>
      </c>
      <c r="D235" s="56">
        <f t="shared" si="31"/>
        <v>40.270321126251012</v>
      </c>
      <c r="E235" s="56"/>
      <c r="F235" s="56">
        <f t="shared" si="32"/>
        <v>40.14253039813223</v>
      </c>
      <c r="G235" s="56">
        <f t="shared" si="32"/>
        <v>38.395039072685933</v>
      </c>
      <c r="H235" s="56">
        <f t="shared" si="32"/>
        <v>38.736673433502311</v>
      </c>
      <c r="I235" s="56">
        <f t="shared" si="32"/>
        <v>39.165966291421498</v>
      </c>
      <c r="J235" s="56">
        <f t="shared" si="32"/>
        <v>40.520998084988044</v>
      </c>
      <c r="K235" s="39"/>
    </row>
    <row r="236" spans="1:11" ht="15" hidden="1" customHeight="1" outlineLevel="1">
      <c r="A236" s="90"/>
      <c r="B236" s="152" t="s">
        <v>337</v>
      </c>
      <c r="C236" s="65" t="s">
        <v>338</v>
      </c>
      <c r="D236" s="54">
        <f t="shared" si="31"/>
        <v>10.493793612349615</v>
      </c>
      <c r="E236" s="54"/>
      <c r="F236" s="54">
        <f t="shared" si="32"/>
        <v>11.068189465520113</v>
      </c>
      <c r="G236" s="54">
        <f t="shared" si="32"/>
        <v>9.8166906559742131</v>
      </c>
      <c r="H236" s="54">
        <f t="shared" si="32"/>
        <v>9.6475421633251255</v>
      </c>
      <c r="I236" s="54">
        <f t="shared" si="32"/>
        <v>9.7417930224805183</v>
      </c>
      <c r="J236" s="54">
        <f t="shared" si="32"/>
        <v>10.354755268875516</v>
      </c>
      <c r="K236" s="39"/>
    </row>
    <row r="237" spans="1:11" ht="15" hidden="1" customHeight="1" outlineLevel="1">
      <c r="A237" s="90"/>
      <c r="B237" s="152" t="s">
        <v>339</v>
      </c>
      <c r="C237" s="65" t="s">
        <v>340</v>
      </c>
      <c r="D237" s="54">
        <f t="shared" si="31"/>
        <v>5.2488158522446149</v>
      </c>
      <c r="E237" s="54"/>
      <c r="F237" s="54">
        <f t="shared" ref="F237:J242" si="33">F79/F$60*100</f>
        <v>5.4129509319098101</v>
      </c>
      <c r="G237" s="54">
        <f t="shared" si="33"/>
        <v>5.2282585349718369</v>
      </c>
      <c r="H237" s="54">
        <f t="shared" si="33"/>
        <v>5.0925676556603285</v>
      </c>
      <c r="I237" s="54">
        <f t="shared" si="33"/>
        <v>5.2753596003226146</v>
      </c>
      <c r="J237" s="54">
        <f t="shared" si="33"/>
        <v>5.2427167519314057</v>
      </c>
      <c r="K237" s="39"/>
    </row>
    <row r="238" spans="1:11" ht="15" hidden="1" customHeight="1" outlineLevel="1">
      <c r="A238" s="90"/>
      <c r="B238" s="152" t="s">
        <v>341</v>
      </c>
      <c r="C238" s="65" t="s">
        <v>342</v>
      </c>
      <c r="D238" s="54">
        <f t="shared" si="31"/>
        <v>8.9961666156555786</v>
      </c>
      <c r="E238" s="54"/>
      <c r="F238" s="54">
        <f t="shared" si="33"/>
        <v>8.6503409483988012</v>
      </c>
      <c r="G238" s="54">
        <f t="shared" si="33"/>
        <v>8.9689377676941113</v>
      </c>
      <c r="H238" s="54">
        <f t="shared" si="33"/>
        <v>9.7814310174199903</v>
      </c>
      <c r="I238" s="54">
        <f t="shared" si="33"/>
        <v>9.9900625899140323</v>
      </c>
      <c r="J238" s="54">
        <f t="shared" si="33"/>
        <v>10.616809989986811</v>
      </c>
      <c r="K238" s="39"/>
    </row>
    <row r="239" spans="1:11" ht="15" hidden="1" customHeight="1" outlineLevel="1">
      <c r="A239" s="90"/>
      <c r="B239" s="152">
        <v>68</v>
      </c>
      <c r="C239" s="65" t="s">
        <v>141</v>
      </c>
      <c r="D239" s="54">
        <f t="shared" si="31"/>
        <v>2.6060753627695235</v>
      </c>
      <c r="E239" s="54"/>
      <c r="F239" s="54">
        <f t="shared" si="33"/>
        <v>3.1562737787411921</v>
      </c>
      <c r="G239" s="54">
        <f t="shared" si="33"/>
        <v>3.0180868867162243</v>
      </c>
      <c r="H239" s="54">
        <f t="shared" si="33"/>
        <v>3.0222938572600295</v>
      </c>
      <c r="I239" s="54">
        <f t="shared" si="33"/>
        <v>2.9609053641420595</v>
      </c>
      <c r="J239" s="54">
        <f t="shared" si="33"/>
        <v>3.1772191938257532</v>
      </c>
      <c r="K239" s="39"/>
    </row>
    <row r="240" spans="1:11" ht="15" hidden="1" customHeight="1" outlineLevel="1">
      <c r="A240" s="90"/>
      <c r="B240" s="152" t="s">
        <v>343</v>
      </c>
      <c r="C240" s="65" t="s">
        <v>344</v>
      </c>
      <c r="D240" s="54">
        <f t="shared" si="31"/>
        <v>1.8511438449948669</v>
      </c>
      <c r="E240" s="54"/>
      <c r="F240" s="54">
        <f t="shared" si="33"/>
        <v>1.9237950458871345</v>
      </c>
      <c r="G240" s="54">
        <f t="shared" si="33"/>
        <v>1.8419159905046771</v>
      </c>
      <c r="H240" s="54">
        <f t="shared" si="33"/>
        <v>1.8689173014989457</v>
      </c>
      <c r="I240" s="54">
        <f t="shared" si="33"/>
        <v>1.88308795744739</v>
      </c>
      <c r="J240" s="54">
        <f t="shared" si="33"/>
        <v>1.9485149505083126</v>
      </c>
      <c r="K240" s="39"/>
    </row>
    <row r="241" spans="1:11" ht="15" hidden="1" customHeight="1" outlineLevel="1">
      <c r="A241" s="90"/>
      <c r="B241" s="152"/>
      <c r="C241" s="65" t="s">
        <v>498</v>
      </c>
      <c r="D241" s="54">
        <f t="shared" si="31"/>
        <v>11.074325838236817</v>
      </c>
      <c r="E241" s="54"/>
      <c r="F241" s="54">
        <f t="shared" si="33"/>
        <v>9.9309802276751853</v>
      </c>
      <c r="G241" s="54">
        <f t="shared" si="33"/>
        <v>9.5211492368248702</v>
      </c>
      <c r="H241" s="54">
        <f t="shared" si="33"/>
        <v>9.3239214383378872</v>
      </c>
      <c r="I241" s="54">
        <f t="shared" si="33"/>
        <v>9.3147577571148901</v>
      </c>
      <c r="J241" s="54">
        <f t="shared" si="33"/>
        <v>9.1809819298602502</v>
      </c>
      <c r="K241" s="39"/>
    </row>
    <row r="242" spans="1:11" ht="15" hidden="1" customHeight="1" outlineLevel="1">
      <c r="A242" s="90"/>
      <c r="B242" s="153"/>
      <c r="C242" s="66" t="s">
        <v>119</v>
      </c>
      <c r="D242" s="70">
        <f t="shared" si="31"/>
        <v>100</v>
      </c>
      <c r="E242" s="201"/>
      <c r="F242" s="73">
        <f t="shared" si="33"/>
        <v>100</v>
      </c>
      <c r="G242" s="73">
        <f t="shared" si="33"/>
        <v>100.00000000000003</v>
      </c>
      <c r="H242" s="73">
        <f t="shared" si="33"/>
        <v>100</v>
      </c>
      <c r="I242" s="73">
        <f t="shared" si="33"/>
        <v>100</v>
      </c>
      <c r="J242" s="73">
        <f t="shared" si="33"/>
        <v>100</v>
      </c>
      <c r="K242" s="39"/>
    </row>
    <row r="243" spans="1:11" collapsed="1">
      <c r="D243" s="50"/>
      <c r="E243" s="50"/>
      <c r="F243" s="50"/>
      <c r="G243" s="50"/>
      <c r="H243" s="50"/>
      <c r="I243" s="50"/>
      <c r="J243" s="50"/>
      <c r="K243" s="39"/>
    </row>
    <row r="244" spans="1:11">
      <c r="D244" s="50"/>
      <c r="E244" s="50"/>
      <c r="F244" s="50"/>
      <c r="G244" s="50"/>
      <c r="H244" s="50"/>
      <c r="I244" s="50"/>
      <c r="J244" s="50"/>
      <c r="K244" s="39"/>
    </row>
    <row r="245" spans="1:11">
      <c r="A245" s="133"/>
      <c r="K245" s="39"/>
    </row>
    <row r="246" spans="1:11">
      <c r="A246" s="94"/>
      <c r="K246" s="39"/>
    </row>
    <row r="247" spans="1:11">
      <c r="K247" s="39"/>
    </row>
    <row r="248" spans="1:11">
      <c r="K248" s="39"/>
    </row>
    <row r="249" spans="1:11">
      <c r="A249" s="39"/>
      <c r="K249" s="39"/>
    </row>
    <row r="250" spans="1:11">
      <c r="A250" s="39"/>
      <c r="K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5" max="16383" man="1"/>
    <brk id="164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11.4257812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365</v>
      </c>
      <c r="B3" s="60" t="s">
        <v>304</v>
      </c>
      <c r="C3" s="60"/>
      <c r="K3" s="31"/>
    </row>
    <row r="4" spans="1:11" s="34" customFormat="1" ht="18" customHeight="1">
      <c r="A4" s="74" t="s">
        <v>368</v>
      </c>
      <c r="B4" s="75" t="s">
        <v>252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240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67">
        <f>'3.3.1'!G8-'3.3.2'!D8</f>
        <v>5203.8317107877383</v>
      </c>
      <c r="E8" s="67"/>
      <c r="F8" s="67">
        <f>'3.3.1'!I8-'3.3.2'!F8</f>
        <v>6834.4457047126189</v>
      </c>
      <c r="G8" s="67">
        <f>'3.3.1'!J8-'3.3.2'!G8</f>
        <v>7026.4698389401192</v>
      </c>
      <c r="H8" s="67">
        <f>'3.3.1'!K8-'3.3.2'!H8</f>
        <v>7225.7334901372024</v>
      </c>
      <c r="I8" s="67">
        <f>'3.3.1'!L8-'3.3.2'!I8</f>
        <v>6732.5583048140898</v>
      </c>
      <c r="J8" s="67">
        <f>'3.3.1'!M8-'3.3.2'!J8</f>
        <v>6990.9624943523786</v>
      </c>
    </row>
    <row r="9" spans="1:11" ht="15" customHeight="1">
      <c r="A9" s="90">
        <v>2</v>
      </c>
      <c r="B9" s="43" t="s">
        <v>18</v>
      </c>
      <c r="C9" s="65" t="s">
        <v>150</v>
      </c>
      <c r="D9" s="67">
        <f>'3.3.1'!G9-'3.3.2'!D9</f>
        <v>139.91395750826757</v>
      </c>
      <c r="E9" s="67"/>
      <c r="F9" s="67">
        <f>'3.3.1'!I9-'3.3.2'!F9</f>
        <v>242.00957365753345</v>
      </c>
      <c r="G9" s="67">
        <f>'3.3.1'!J9-'3.3.2'!G9</f>
        <v>220.44857756369464</v>
      </c>
      <c r="H9" s="67">
        <f>'3.3.1'!K9-'3.3.2'!H9</f>
        <v>159.70848436672077</v>
      </c>
      <c r="I9" s="67">
        <f>'3.3.1'!L9-'3.3.2'!I9</f>
        <v>145.50937879156552</v>
      </c>
      <c r="J9" s="67">
        <f>'3.3.1'!M9-'3.3.2'!J9</f>
        <v>114.64149022127333</v>
      </c>
    </row>
    <row r="10" spans="1:11" ht="15" customHeight="1">
      <c r="A10" s="90">
        <v>3</v>
      </c>
      <c r="B10" s="43" t="s">
        <v>20</v>
      </c>
      <c r="C10" s="65" t="s">
        <v>151</v>
      </c>
      <c r="D10" s="67">
        <f>'3.3.1'!G10-'3.3.2'!D10</f>
        <v>216.5901553170836</v>
      </c>
      <c r="E10" s="67"/>
      <c r="F10" s="67">
        <f>'3.3.1'!I10-'3.3.2'!F10</f>
        <v>172.16312092699755</v>
      </c>
      <c r="G10" s="67">
        <f>'3.3.1'!J10-'3.3.2'!G10</f>
        <v>152.98131780779698</v>
      </c>
      <c r="H10" s="67">
        <f>'3.3.1'!K10-'3.3.2'!H10</f>
        <v>151.00266910535734</v>
      </c>
      <c r="I10" s="67">
        <f>'3.3.1'!L10-'3.3.2'!I10</f>
        <v>173.61896726910314</v>
      </c>
      <c r="J10" s="67">
        <f>'3.3.1'!M10-'3.3.2'!J10</f>
        <v>142.98485508349418</v>
      </c>
    </row>
    <row r="11" spans="1:11" ht="15" customHeight="1">
      <c r="A11" s="90">
        <v>4</v>
      </c>
      <c r="B11" s="43" t="s">
        <v>22</v>
      </c>
      <c r="C11" s="65" t="s">
        <v>152</v>
      </c>
      <c r="D11" s="67">
        <f>'3.3.1'!G11-'3.3.2'!D11</f>
        <v>88.707874222801294</v>
      </c>
      <c r="E11" s="67"/>
      <c r="F11" s="67">
        <f>'3.3.1'!I11-'3.3.2'!F11</f>
        <v>159.35658373936306</v>
      </c>
      <c r="G11" s="67">
        <f>'3.3.1'!J11-'3.3.2'!G11</f>
        <v>193.03052256054798</v>
      </c>
      <c r="H11" s="67">
        <f>'3.3.1'!K11-'3.3.2'!H11</f>
        <v>25.187871298033052</v>
      </c>
      <c r="I11" s="67">
        <f>'3.3.1'!L11-'3.3.2'!I11</f>
        <v>16.254531698327657</v>
      </c>
      <c r="J11" s="67">
        <f>'3.3.1'!M11-'3.3.2'!J11</f>
        <v>21.672368249059566</v>
      </c>
    </row>
    <row r="12" spans="1:11" ht="15" customHeight="1">
      <c r="A12" s="90">
        <v>5</v>
      </c>
      <c r="B12" s="43" t="s">
        <v>24</v>
      </c>
      <c r="C12" s="65" t="s">
        <v>153</v>
      </c>
      <c r="D12" s="67">
        <f>'3.3.1'!G12-'3.3.2'!D12</f>
        <v>2128.3120318290494</v>
      </c>
      <c r="E12" s="67"/>
      <c r="F12" s="67">
        <f>'3.3.1'!I12-'3.3.2'!F12</f>
        <v>3290.7442406030855</v>
      </c>
      <c r="G12" s="67">
        <f>'3.3.1'!J12-'3.3.2'!G12</f>
        <v>3017.010759061211</v>
      </c>
      <c r="H12" s="67">
        <f>'3.3.1'!K12-'3.3.2'!H12</f>
        <v>3651.7883792793741</v>
      </c>
      <c r="I12" s="67">
        <f>'3.3.1'!L12-'3.3.2'!I12</f>
        <v>3735.1513634568446</v>
      </c>
      <c r="J12" s="67">
        <f>'3.3.1'!M12-'3.3.2'!J12</f>
        <v>3232.7467235462309</v>
      </c>
    </row>
    <row r="13" spans="1:11" ht="15" customHeight="1">
      <c r="A13" s="90">
        <v>6</v>
      </c>
      <c r="B13" s="43" t="s">
        <v>26</v>
      </c>
      <c r="C13" s="65" t="s">
        <v>154</v>
      </c>
      <c r="D13" s="67">
        <f>'3.3.1'!G13-'3.3.2'!D13</f>
        <v>17.301584827370078</v>
      </c>
      <c r="E13" s="67"/>
      <c r="F13" s="67">
        <f>'3.3.1'!I13-'3.3.2'!F13</f>
        <v>16.680242417319896</v>
      </c>
      <c r="G13" s="67">
        <f>'3.3.1'!J13-'3.3.2'!G13</f>
        <v>17.687080035573896</v>
      </c>
      <c r="H13" s="67">
        <f>'3.3.1'!K13-'3.3.2'!H13</f>
        <v>16.380061204647802</v>
      </c>
      <c r="I13" s="67">
        <f>'3.3.1'!L13-'3.3.2'!I13</f>
        <v>15.463357595210983</v>
      </c>
      <c r="J13" s="67">
        <f>'3.3.1'!M13-'3.3.2'!J13</f>
        <v>16.873014053714439</v>
      </c>
    </row>
    <row r="14" spans="1:11" ht="15" customHeight="1">
      <c r="A14" s="90">
        <v>7</v>
      </c>
      <c r="B14" s="43" t="s">
        <v>28</v>
      </c>
      <c r="C14" s="65" t="s">
        <v>155</v>
      </c>
      <c r="D14" s="67">
        <f>'3.3.1'!G14-'3.3.2'!D14</f>
        <v>24419.083274905024</v>
      </c>
      <c r="E14" s="67"/>
      <c r="F14" s="67">
        <f>'3.3.1'!I14-'3.3.2'!F14</f>
        <v>25426.137294792217</v>
      </c>
      <c r="G14" s="67">
        <f>'3.3.1'!J14-'3.3.2'!G14</f>
        <v>27111.285763083553</v>
      </c>
      <c r="H14" s="67">
        <f>'3.3.1'!K14-'3.3.2'!H14</f>
        <v>27659.931344545585</v>
      </c>
      <c r="I14" s="67">
        <f>'3.3.1'!L14-'3.3.2'!I14</f>
        <v>27171.603723894514</v>
      </c>
      <c r="J14" s="67">
        <f>'3.3.1'!M14-'3.3.2'!J14</f>
        <v>27916.354860281157</v>
      </c>
    </row>
    <row r="15" spans="1:11" ht="15" customHeight="1">
      <c r="A15" s="90">
        <v>8</v>
      </c>
      <c r="B15" s="43" t="s">
        <v>30</v>
      </c>
      <c r="C15" s="65" t="s">
        <v>156</v>
      </c>
      <c r="D15" s="67">
        <f>'3.3.1'!G15-'3.3.2'!D15</f>
        <v>11429.711603372525</v>
      </c>
      <c r="E15" s="67"/>
      <c r="F15" s="67">
        <f>'3.3.1'!I15-'3.3.2'!F15</f>
        <v>12217.562166167607</v>
      </c>
      <c r="G15" s="67">
        <f>'3.3.1'!J15-'3.3.2'!G15</f>
        <v>11550.350239605421</v>
      </c>
      <c r="H15" s="67">
        <f>'3.3.1'!K15-'3.3.2'!H15</f>
        <v>12252.288254898789</v>
      </c>
      <c r="I15" s="67">
        <f>'3.3.1'!L15-'3.3.2'!I15</f>
        <v>12150.264847309572</v>
      </c>
      <c r="J15" s="67">
        <f>'3.3.1'!M15-'3.3.2'!J15</f>
        <v>11231.960366650836</v>
      </c>
    </row>
    <row r="16" spans="1:11" ht="15" customHeight="1">
      <c r="A16" s="90">
        <v>9</v>
      </c>
      <c r="B16" s="43" t="s">
        <v>32</v>
      </c>
      <c r="C16" s="65" t="s">
        <v>157</v>
      </c>
      <c r="D16" s="67">
        <f>'3.3.1'!G16-'3.3.2'!D16</f>
        <v>707.93348011128819</v>
      </c>
      <c r="E16" s="67"/>
      <c r="F16" s="67">
        <f>'3.3.1'!I16-'3.3.2'!F16</f>
        <v>731.19320441596756</v>
      </c>
      <c r="G16" s="67">
        <f>'3.3.1'!J16-'3.3.2'!G16</f>
        <v>904.27882166420477</v>
      </c>
      <c r="H16" s="67">
        <f>'3.3.1'!K16-'3.3.2'!H16</f>
        <v>848.27270088016087</v>
      </c>
      <c r="I16" s="67">
        <f>'3.3.1'!L16-'3.3.2'!I16</f>
        <v>845.24435468041827</v>
      </c>
      <c r="J16" s="67">
        <f>'3.3.1'!M16-'3.3.2'!J16</f>
        <v>805.22755079637079</v>
      </c>
    </row>
    <row r="17" spans="1:11" ht="15" customHeight="1">
      <c r="A17" s="90">
        <v>10</v>
      </c>
      <c r="B17" s="43" t="s">
        <v>34</v>
      </c>
      <c r="C17" s="65" t="s">
        <v>158</v>
      </c>
      <c r="D17" s="67">
        <f>'3.3.1'!G17-'3.3.2'!D17</f>
        <v>2865.1526605886647</v>
      </c>
      <c r="E17" s="67"/>
      <c r="F17" s="67">
        <f>'3.3.1'!I17-'3.3.2'!F17</f>
        <v>3140.7423708844526</v>
      </c>
      <c r="G17" s="67">
        <f>'3.3.1'!J17-'3.3.2'!G17</f>
        <v>3280.1111952177121</v>
      </c>
      <c r="H17" s="67">
        <f>'3.3.1'!K17-'3.3.2'!H17</f>
        <v>3199.7077308612147</v>
      </c>
      <c r="I17" s="67">
        <f>'3.3.1'!L17-'3.3.2'!I17</f>
        <v>3238.9255297305231</v>
      </c>
      <c r="J17" s="67">
        <f>'3.3.1'!M17-'3.3.2'!J17</f>
        <v>3239.8125178910964</v>
      </c>
      <c r="K17" s="39"/>
    </row>
    <row r="18" spans="1:11" ht="15" customHeight="1">
      <c r="A18" s="90">
        <v>11</v>
      </c>
      <c r="B18" s="43" t="s">
        <v>36</v>
      </c>
      <c r="C18" s="65" t="s">
        <v>159</v>
      </c>
      <c r="D18" s="67">
        <f>'3.3.1'!G18-'3.3.2'!D18</f>
        <v>491.60703546731969</v>
      </c>
      <c r="E18" s="67"/>
      <c r="F18" s="67">
        <f>'3.3.1'!I18-'3.3.2'!F18</f>
        <v>621.80193633352246</v>
      </c>
      <c r="G18" s="67">
        <f>'3.3.1'!J18-'3.3.2'!G18</f>
        <v>702.44465792746985</v>
      </c>
      <c r="H18" s="67">
        <f>'3.3.1'!K18-'3.3.2'!H18</f>
        <v>687.86560293916341</v>
      </c>
      <c r="I18" s="67">
        <f>'3.3.1'!L18-'3.3.2'!I18</f>
        <v>659.30144364689977</v>
      </c>
      <c r="J18" s="67">
        <f>'3.3.1'!M18-'3.3.2'!J18</f>
        <v>463.79042923063264</v>
      </c>
      <c r="K18" s="39"/>
    </row>
    <row r="19" spans="1:11" ht="15" customHeight="1">
      <c r="A19" s="90">
        <v>12</v>
      </c>
      <c r="B19" s="43" t="s">
        <v>38</v>
      </c>
      <c r="C19" s="65" t="s">
        <v>160</v>
      </c>
      <c r="D19" s="67">
        <f>'3.3.1'!G19-'3.3.2'!D19</f>
        <v>8979.9517772862164</v>
      </c>
      <c r="E19" s="67"/>
      <c r="F19" s="67">
        <f>'3.3.1'!I19-'3.3.2'!F19</f>
        <v>11391.716823546687</v>
      </c>
      <c r="G19" s="67">
        <f>'3.3.1'!J19-'3.3.2'!G19</f>
        <v>11464.905686008375</v>
      </c>
      <c r="H19" s="67">
        <f>'3.3.1'!K19-'3.3.2'!H19</f>
        <v>12048.30720473429</v>
      </c>
      <c r="I19" s="67">
        <f>'3.3.1'!L19-'3.3.2'!I19</f>
        <v>12479.577485326288</v>
      </c>
      <c r="J19" s="67">
        <f>'3.3.1'!M19-'3.3.2'!J19</f>
        <v>11761.815671518132</v>
      </c>
      <c r="K19" s="39"/>
    </row>
    <row r="20" spans="1:11" ht="15" customHeight="1">
      <c r="A20" s="90">
        <v>13</v>
      </c>
      <c r="B20" s="43" t="s">
        <v>40</v>
      </c>
      <c r="C20" s="65" t="s">
        <v>161</v>
      </c>
      <c r="D20" s="67">
        <f>'3.3.1'!G20-'3.3.2'!D20</f>
        <v>5479.0519440484068</v>
      </c>
      <c r="E20" s="67"/>
      <c r="F20" s="67">
        <f>'3.3.1'!I20-'3.3.2'!F20</f>
        <v>5772.3128262536984</v>
      </c>
      <c r="G20" s="67">
        <f>'3.3.1'!J20-'3.3.2'!G20</f>
        <v>7078.6172126259225</v>
      </c>
      <c r="H20" s="67">
        <f>'3.3.1'!K20-'3.3.2'!H20</f>
        <v>6816.4632565659831</v>
      </c>
      <c r="I20" s="67">
        <f>'3.3.1'!L20-'3.3.2'!I20</f>
        <v>6672.5316165243739</v>
      </c>
      <c r="J20" s="67">
        <f>'3.3.1'!M20-'3.3.2'!J20</f>
        <v>6583.3412373320443</v>
      </c>
      <c r="K20" s="39"/>
    </row>
    <row r="21" spans="1:11" ht="15" customHeight="1">
      <c r="A21" s="90">
        <v>14</v>
      </c>
      <c r="B21" s="43" t="s">
        <v>42</v>
      </c>
      <c r="C21" s="65" t="s">
        <v>162</v>
      </c>
      <c r="D21" s="67">
        <f>'3.3.1'!G21-'3.3.2'!D21</f>
        <v>1998.2117060553999</v>
      </c>
      <c r="E21" s="67"/>
      <c r="F21" s="67">
        <f>'3.3.1'!I21-'3.3.2'!F21</f>
        <v>1818.7537781378178</v>
      </c>
      <c r="G21" s="67">
        <f>'3.3.1'!J21-'3.3.2'!G21</f>
        <v>2326.1767741887365</v>
      </c>
      <c r="H21" s="67">
        <f>'3.3.1'!K21-'3.3.2'!H21</f>
        <v>2393.4993371343344</v>
      </c>
      <c r="I21" s="67">
        <f>'3.3.1'!L21-'3.3.2'!I21</f>
        <v>2370.9745203952953</v>
      </c>
      <c r="J21" s="67">
        <f>'3.3.1'!M21-'3.3.2'!J21</f>
        <v>2013.7901003601903</v>
      </c>
      <c r="K21" s="39"/>
    </row>
    <row r="22" spans="1:11" ht="15" customHeight="1">
      <c r="A22" s="90">
        <v>15</v>
      </c>
      <c r="B22" s="43" t="s">
        <v>44</v>
      </c>
      <c r="C22" s="65" t="s">
        <v>163</v>
      </c>
      <c r="D22" s="67">
        <f>'3.3.1'!G22-'3.3.2'!D22</f>
        <v>3012.044563069247</v>
      </c>
      <c r="E22" s="67"/>
      <c r="F22" s="67">
        <f>'3.3.1'!I22-'3.3.2'!F22</f>
        <v>3425.0003479788247</v>
      </c>
      <c r="G22" s="67">
        <f>'3.3.1'!J22-'3.3.2'!G22</f>
        <v>3814.2473716967975</v>
      </c>
      <c r="H22" s="67">
        <f>'3.3.1'!K22-'3.3.2'!H22</f>
        <v>3510.2233958668444</v>
      </c>
      <c r="I22" s="67">
        <f>'3.3.1'!L22-'3.3.2'!I22</f>
        <v>3734.914185145084</v>
      </c>
      <c r="J22" s="67">
        <f>'3.3.1'!M22-'3.3.2'!J22</f>
        <v>3561.5172855532674</v>
      </c>
      <c r="K22" s="39"/>
    </row>
    <row r="23" spans="1:11" ht="15" customHeight="1">
      <c r="A23" s="90">
        <v>16</v>
      </c>
      <c r="B23" s="43" t="s">
        <v>46</v>
      </c>
      <c r="C23" s="65" t="s">
        <v>164</v>
      </c>
      <c r="D23" s="67">
        <f>'3.3.1'!G23-'3.3.2'!D23</f>
        <v>437.58237738087666</v>
      </c>
      <c r="E23" s="67"/>
      <c r="F23" s="67">
        <f>'3.3.1'!I23-'3.3.2'!F23</f>
        <v>653.49169300693131</v>
      </c>
      <c r="G23" s="67">
        <f>'3.3.1'!J23-'3.3.2'!G23</f>
        <v>742.29163047588622</v>
      </c>
      <c r="H23" s="67">
        <f>'3.3.1'!K23-'3.3.2'!H23</f>
        <v>797.0271797036246</v>
      </c>
      <c r="I23" s="67">
        <f>'3.3.1'!L23-'3.3.2'!I23</f>
        <v>772.48178447201099</v>
      </c>
      <c r="J23" s="67">
        <f>'3.3.1'!M23-'3.3.2'!J23</f>
        <v>749.027119733978</v>
      </c>
      <c r="K23" s="39"/>
    </row>
    <row r="24" spans="1:11" ht="15" customHeight="1">
      <c r="A24" s="90">
        <v>17</v>
      </c>
      <c r="B24" s="43" t="s">
        <v>48</v>
      </c>
      <c r="C24" s="65" t="s">
        <v>165</v>
      </c>
      <c r="D24" s="67">
        <f>'3.3.1'!G24-'3.3.2'!D24</f>
        <v>1003.3128368870593</v>
      </c>
      <c r="E24" s="67"/>
      <c r="F24" s="67">
        <f>'3.3.1'!I24-'3.3.2'!F24</f>
        <v>1008.4885345791663</v>
      </c>
      <c r="G24" s="67">
        <f>'3.3.1'!J24-'3.3.2'!G24</f>
        <v>1020.9059042283607</v>
      </c>
      <c r="H24" s="67">
        <f>'3.3.1'!K24-'3.3.2'!H24</f>
        <v>1087.0011645669797</v>
      </c>
      <c r="I24" s="67">
        <f>'3.3.1'!L24-'3.3.2'!I24</f>
        <v>902.23187355461778</v>
      </c>
      <c r="J24" s="67">
        <f>'3.3.1'!M24-'3.3.2'!J24</f>
        <v>900.91950634351542</v>
      </c>
      <c r="K24" s="39"/>
    </row>
    <row r="25" spans="1:11" ht="15" customHeight="1">
      <c r="A25" s="90">
        <v>18</v>
      </c>
      <c r="B25" s="43" t="s">
        <v>50</v>
      </c>
      <c r="C25" s="65" t="s">
        <v>166</v>
      </c>
      <c r="D25" s="67">
        <f>'3.3.1'!G25-'3.3.2'!D25</f>
        <v>0</v>
      </c>
      <c r="E25" s="67"/>
      <c r="F25" s="67">
        <f>'3.3.1'!I25-'3.3.2'!F25</f>
        <v>0</v>
      </c>
      <c r="G25" s="67">
        <f>'3.3.1'!J25-'3.3.2'!G25</f>
        <v>0</v>
      </c>
      <c r="H25" s="67">
        <f>'3.3.1'!K25-'3.3.2'!H25</f>
        <v>0</v>
      </c>
      <c r="I25" s="67">
        <f>'3.3.1'!L25-'3.3.2'!I25</f>
        <v>0</v>
      </c>
      <c r="J25" s="67">
        <f>'3.3.1'!M25-'3.3.2'!J25</f>
        <v>0</v>
      </c>
      <c r="K25" s="39"/>
    </row>
    <row r="26" spans="1:11" ht="15" customHeight="1">
      <c r="A26" s="90">
        <v>19</v>
      </c>
      <c r="B26" s="43" t="s">
        <v>52</v>
      </c>
      <c r="C26" s="65" t="s">
        <v>167</v>
      </c>
      <c r="D26" s="67">
        <f>'3.3.1'!G26-'3.3.2'!D26</f>
        <v>0</v>
      </c>
      <c r="E26" s="67"/>
      <c r="F26" s="67">
        <f>'3.3.1'!I26-'3.3.2'!F26</f>
        <v>0</v>
      </c>
      <c r="G26" s="67">
        <f>'3.3.1'!J26-'3.3.2'!G26</f>
        <v>0</v>
      </c>
      <c r="H26" s="67">
        <f>'3.3.1'!K26-'3.3.2'!H26</f>
        <v>0</v>
      </c>
      <c r="I26" s="67">
        <f>'3.3.1'!L26-'3.3.2'!I26</f>
        <v>0</v>
      </c>
      <c r="J26" s="67">
        <f>'3.3.1'!M26-'3.3.2'!J26</f>
        <v>0</v>
      </c>
      <c r="K26" s="39"/>
    </row>
    <row r="27" spans="1:11" ht="15" customHeight="1">
      <c r="A27" s="90">
        <v>20</v>
      </c>
      <c r="B27" s="43" t="s">
        <v>54</v>
      </c>
      <c r="C27" s="65" t="s">
        <v>168</v>
      </c>
      <c r="D27" s="67">
        <f>'3.3.1'!G27-'3.3.2'!D27</f>
        <v>0</v>
      </c>
      <c r="E27" s="67"/>
      <c r="F27" s="67">
        <f>'3.3.1'!I27-'3.3.2'!F27</f>
        <v>0</v>
      </c>
      <c r="G27" s="67">
        <f>'3.3.1'!J27-'3.3.2'!G27</f>
        <v>0</v>
      </c>
      <c r="H27" s="67">
        <f>'3.3.1'!K27-'3.3.2'!H27</f>
        <v>0</v>
      </c>
      <c r="I27" s="67">
        <f>'3.3.1'!L27-'3.3.2'!I27</f>
        <v>0</v>
      </c>
      <c r="J27" s="67">
        <f>'3.3.1'!M27-'3.3.2'!J27</f>
        <v>0</v>
      </c>
      <c r="K27" s="39"/>
    </row>
    <row r="28" spans="1:11" ht="15" customHeight="1">
      <c r="A28" s="90">
        <v>21</v>
      </c>
      <c r="B28" s="43" t="s">
        <v>56</v>
      </c>
      <c r="C28" s="65" t="s">
        <v>169</v>
      </c>
      <c r="D28" s="67">
        <f>'3.3.1'!G28-'3.3.2'!D28</f>
        <v>1387.6950684883659</v>
      </c>
      <c r="E28" s="67"/>
      <c r="F28" s="67">
        <f>'3.3.1'!I28-'3.3.2'!F28</f>
        <v>1425.3509940091767</v>
      </c>
      <c r="G28" s="67">
        <f>'3.3.1'!J28-'3.3.2'!G28</f>
        <v>1699.0209795832895</v>
      </c>
      <c r="H28" s="67">
        <f>'3.3.1'!K28-'3.3.2'!H28</f>
        <v>1676.30562058436</v>
      </c>
      <c r="I28" s="67">
        <f>'3.3.1'!L28-'3.3.2'!I28</f>
        <v>1589.3122799946352</v>
      </c>
      <c r="J28" s="67">
        <f>'3.3.1'!M28-'3.3.2'!J28</f>
        <v>1492.0334603391807</v>
      </c>
      <c r="K28" s="39"/>
    </row>
    <row r="29" spans="1:11" ht="15" customHeight="1">
      <c r="A29" s="90">
        <v>22</v>
      </c>
      <c r="B29" s="43" t="s">
        <v>58</v>
      </c>
      <c r="C29" s="65" t="s">
        <v>170</v>
      </c>
      <c r="D29" s="67">
        <f>'3.3.1'!G29-'3.3.2'!D29</f>
        <v>3080.0587314387199</v>
      </c>
      <c r="E29" s="67"/>
      <c r="F29" s="67">
        <f>'3.3.1'!I29-'3.3.2'!F29</f>
        <v>3409.0091658552615</v>
      </c>
      <c r="G29" s="67">
        <f>'3.3.1'!J29-'3.3.2'!G29</f>
        <v>3712.1695589909909</v>
      </c>
      <c r="H29" s="67">
        <f>'3.3.1'!K29-'3.3.2'!H29</f>
        <v>3783.7119926045279</v>
      </c>
      <c r="I29" s="67">
        <f>'3.3.1'!L29-'3.3.2'!I29</f>
        <v>3516.1804089051475</v>
      </c>
      <c r="J29" s="67">
        <f>'3.3.1'!M29-'3.3.2'!J29</f>
        <v>2948.6894034174311</v>
      </c>
      <c r="K29" s="39"/>
    </row>
    <row r="30" spans="1:11" ht="15" customHeight="1">
      <c r="A30" s="90">
        <v>23</v>
      </c>
      <c r="B30" s="43" t="s">
        <v>60</v>
      </c>
      <c r="C30" s="65" t="s">
        <v>171</v>
      </c>
      <c r="D30" s="67">
        <f>'3.3.1'!G30-'3.3.2'!D30</f>
        <v>1870.0630844097484</v>
      </c>
      <c r="E30" s="67"/>
      <c r="F30" s="67">
        <f>'3.3.1'!I30-'3.3.2'!F30</f>
        <v>1629.1689540865741</v>
      </c>
      <c r="G30" s="67">
        <f>'3.3.1'!J30-'3.3.2'!G30</f>
        <v>1908.90742712053</v>
      </c>
      <c r="H30" s="67">
        <f>'3.3.1'!K30-'3.3.2'!H30</f>
        <v>1844.169622766196</v>
      </c>
      <c r="I30" s="67">
        <f>'3.3.1'!L30-'3.3.2'!I30</f>
        <v>1749.7004622014401</v>
      </c>
      <c r="J30" s="67">
        <f>'3.3.1'!M30-'3.3.2'!J30</f>
        <v>1709.4003314618585</v>
      </c>
      <c r="K30" s="39"/>
    </row>
    <row r="31" spans="1:11" ht="15" customHeight="1">
      <c r="A31" s="90">
        <v>24</v>
      </c>
      <c r="B31" s="43" t="s">
        <v>62</v>
      </c>
      <c r="C31" s="65" t="s">
        <v>172</v>
      </c>
      <c r="D31" s="67">
        <f>'3.3.1'!G31-'3.3.2'!D31</f>
        <v>404.17932087800187</v>
      </c>
      <c r="E31" s="67"/>
      <c r="F31" s="67">
        <f>'3.3.1'!I31-'3.3.2'!F31</f>
        <v>256.75049176571201</v>
      </c>
      <c r="G31" s="67">
        <f>'3.3.1'!J31-'3.3.2'!G31</f>
        <v>283.10828151463477</v>
      </c>
      <c r="H31" s="67">
        <f>'3.3.1'!K31-'3.3.2'!H31</f>
        <v>256.90007966000553</v>
      </c>
      <c r="I31" s="67">
        <f>'3.3.1'!L31-'3.3.2'!I31</f>
        <v>257.33659076323062</v>
      </c>
      <c r="J31" s="67">
        <f>'3.3.1'!M31-'3.3.2'!J31</f>
        <v>256.50750342443843</v>
      </c>
      <c r="K31" s="39"/>
    </row>
    <row r="32" spans="1:11" ht="15" customHeight="1">
      <c r="A32" s="90">
        <v>25</v>
      </c>
      <c r="B32" s="43" t="s">
        <v>64</v>
      </c>
      <c r="C32" s="65" t="s">
        <v>173</v>
      </c>
      <c r="D32" s="67">
        <f>'3.3.1'!G32-'3.3.2'!D32</f>
        <v>18666.896025911057</v>
      </c>
      <c r="E32" s="67"/>
      <c r="F32" s="67">
        <f>'3.3.1'!I32-'3.3.2'!F32</f>
        <v>14322.172564169252</v>
      </c>
      <c r="G32" s="67">
        <f>'3.3.1'!J32-'3.3.2'!G32</f>
        <v>16150.782201318509</v>
      </c>
      <c r="H32" s="67">
        <f>'3.3.1'!K32-'3.3.2'!H32</f>
        <v>14835.941464882932</v>
      </c>
      <c r="I32" s="67">
        <f>'3.3.1'!L32-'3.3.2'!I32</f>
        <v>14167.542341424696</v>
      </c>
      <c r="J32" s="67">
        <f>'3.3.1'!M32-'3.3.2'!J32</f>
        <v>13745.956377797929</v>
      </c>
      <c r="K32" s="39"/>
    </row>
    <row r="33" spans="1:11" ht="15" customHeight="1">
      <c r="A33" s="90">
        <v>26</v>
      </c>
      <c r="B33" s="43" t="s">
        <v>66</v>
      </c>
      <c r="C33" s="65" t="s">
        <v>174</v>
      </c>
      <c r="D33" s="67">
        <f>'3.3.1'!G33-'3.3.2'!D33</f>
        <v>595.3672215143938</v>
      </c>
      <c r="E33" s="67"/>
      <c r="F33" s="67">
        <f>'3.3.1'!I33-'3.3.2'!F33</f>
        <v>618.13216345332864</v>
      </c>
      <c r="G33" s="67">
        <f>'3.3.1'!J33-'3.3.2'!G33</f>
        <v>648.05049394155242</v>
      </c>
      <c r="H33" s="67">
        <f>'3.3.1'!K33-'3.3.2'!H33</f>
        <v>609.12535214983848</v>
      </c>
      <c r="I33" s="67">
        <f>'3.3.1'!L33-'3.3.2'!I33</f>
        <v>578.67799390222183</v>
      </c>
      <c r="J33" s="67">
        <f>'3.3.1'!M33-'3.3.2'!J33</f>
        <v>552.08334203798654</v>
      </c>
      <c r="K33" s="39"/>
    </row>
    <row r="34" spans="1:11" ht="15" customHeight="1">
      <c r="A34" s="90">
        <v>27</v>
      </c>
      <c r="B34" s="43" t="s">
        <v>68</v>
      </c>
      <c r="C34" s="65" t="s">
        <v>175</v>
      </c>
      <c r="D34" s="67">
        <f>'3.3.1'!G34-'3.3.2'!D34</f>
        <v>5457.7925836561835</v>
      </c>
      <c r="E34" s="67"/>
      <c r="F34" s="67">
        <f>'3.3.1'!I34-'3.3.2'!F34</f>
        <v>4790.6909062908653</v>
      </c>
      <c r="G34" s="67">
        <f>'3.3.1'!J34-'3.3.2'!G34</f>
        <v>5034.8752489838143</v>
      </c>
      <c r="H34" s="67">
        <f>'3.3.1'!K34-'3.3.2'!H34</f>
        <v>5102.5427936799288</v>
      </c>
      <c r="I34" s="67">
        <f>'3.3.1'!L34-'3.3.2'!I34</f>
        <v>4955.0929019561627</v>
      </c>
      <c r="J34" s="67">
        <f>'3.3.1'!M34-'3.3.2'!J34</f>
        <v>4692.7274132950952</v>
      </c>
      <c r="K34" s="39"/>
    </row>
    <row r="35" spans="1:11" ht="15" customHeight="1">
      <c r="A35" s="90">
        <v>28</v>
      </c>
      <c r="B35" s="43" t="s">
        <v>70</v>
      </c>
      <c r="C35" s="65" t="s">
        <v>71</v>
      </c>
      <c r="D35" s="67">
        <f>'3.3.1'!G35-'3.3.2'!D35</f>
        <v>87.443975534132505</v>
      </c>
      <c r="E35" s="67"/>
      <c r="F35" s="67">
        <f>'3.3.1'!I35-'3.3.2'!F35</f>
        <v>74.512326858007768</v>
      </c>
      <c r="G35" s="67">
        <f>'3.3.1'!J35-'3.3.2'!G35</f>
        <v>81.250800359694182</v>
      </c>
      <c r="H35" s="67">
        <f>'3.3.1'!K35-'3.3.2'!H35</f>
        <v>79.379336420358882</v>
      </c>
      <c r="I35" s="67">
        <f>'3.3.1'!L35-'3.3.2'!I35</f>
        <v>83.631896479030587</v>
      </c>
      <c r="J35" s="67">
        <f>'3.3.1'!M35-'3.3.2'!J35</f>
        <v>76.028127066978968</v>
      </c>
      <c r="K35" s="39"/>
    </row>
    <row r="36" spans="1:11" ht="15" customHeight="1">
      <c r="A36" s="90">
        <v>29</v>
      </c>
      <c r="B36" s="43" t="s">
        <v>72</v>
      </c>
      <c r="C36" s="65" t="s">
        <v>176</v>
      </c>
      <c r="D36" s="67">
        <f>'3.3.1'!G36-'3.3.2'!D36</f>
        <v>6781.2248177814763</v>
      </c>
      <c r="E36" s="67"/>
      <c r="F36" s="67">
        <f>'3.3.1'!I36-'3.3.2'!F36</f>
        <v>7923.6921003048919</v>
      </c>
      <c r="G36" s="67">
        <f>'3.3.1'!J36-'3.3.2'!G36</f>
        <v>8883.7053359815764</v>
      </c>
      <c r="H36" s="67">
        <f>'3.3.1'!K36-'3.3.2'!H36</f>
        <v>7526.3606807635369</v>
      </c>
      <c r="I36" s="67">
        <f>'3.3.1'!L36-'3.3.2'!I36</f>
        <v>7249.2892962900369</v>
      </c>
      <c r="J36" s="67">
        <f>'3.3.1'!M36-'3.3.2'!J36</f>
        <v>6621.6295703874348</v>
      </c>
      <c r="K36" s="39"/>
    </row>
    <row r="37" spans="1:11" ht="15" customHeight="1">
      <c r="A37" s="90">
        <v>30</v>
      </c>
      <c r="B37" s="43" t="s">
        <v>74</v>
      </c>
      <c r="C37" s="65" t="s">
        <v>177</v>
      </c>
      <c r="D37" s="67">
        <f>'3.3.1'!G37-'3.3.2'!D37</f>
        <v>0</v>
      </c>
      <c r="E37" s="67"/>
      <c r="F37" s="67">
        <f>'3.3.1'!I37-'3.3.2'!F37</f>
        <v>0</v>
      </c>
      <c r="G37" s="67">
        <f>'3.3.1'!J37-'3.3.2'!G37</f>
        <v>0</v>
      </c>
      <c r="H37" s="67">
        <f>'3.3.1'!K37-'3.3.2'!H37</f>
        <v>1.7012268889626743</v>
      </c>
      <c r="I37" s="67">
        <f>'3.3.1'!L37-'3.3.2'!I37</f>
        <v>1.9781370893739449</v>
      </c>
      <c r="J37" s="67">
        <f>'3.3.1'!M37-'3.3.2'!J37</f>
        <v>3.0389343153239139</v>
      </c>
      <c r="K37" s="39"/>
    </row>
    <row r="38" spans="1:11" ht="15" customHeight="1">
      <c r="A38" s="90">
        <v>31</v>
      </c>
      <c r="B38" s="43" t="s">
        <v>76</v>
      </c>
      <c r="C38" s="65" t="s">
        <v>178</v>
      </c>
      <c r="D38" s="67">
        <f>'3.3.1'!G38-'3.3.2'!D38</f>
        <v>500.57019490750918</v>
      </c>
      <c r="E38" s="67"/>
      <c r="F38" s="67">
        <f>'3.3.1'!I38-'3.3.2'!F38</f>
        <v>539.31165301172268</v>
      </c>
      <c r="G38" s="67">
        <f>'3.3.1'!J38-'3.3.2'!G38</f>
        <v>566.50858714842525</v>
      </c>
      <c r="H38" s="67">
        <f>'3.3.1'!K38-'3.3.2'!H38</f>
        <v>518.60018974109698</v>
      </c>
      <c r="I38" s="67">
        <f>'3.3.1'!L38-'3.3.2'!I38</f>
        <v>505.82914796910654</v>
      </c>
      <c r="J38" s="67">
        <f>'3.3.1'!M38-'3.3.2'!J38</f>
        <v>485.63247331195271</v>
      </c>
      <c r="K38" s="39"/>
    </row>
    <row r="39" spans="1:11" ht="15" customHeight="1">
      <c r="A39" s="90">
        <v>32</v>
      </c>
      <c r="B39" s="43" t="s">
        <v>78</v>
      </c>
      <c r="C39" s="65" t="s">
        <v>179</v>
      </c>
      <c r="D39" s="67">
        <f>'3.3.1'!G39-'3.3.2'!D39</f>
        <v>953.74072893777611</v>
      </c>
      <c r="E39" s="67"/>
      <c r="F39" s="67">
        <f>'3.3.1'!I39-'3.3.2'!F39</f>
        <v>938.46314905149438</v>
      </c>
      <c r="G39" s="67">
        <f>'3.3.1'!J39-'3.3.2'!G39</f>
        <v>983.79044882575363</v>
      </c>
      <c r="H39" s="67">
        <f>'3.3.1'!K39-'3.3.2'!H39</f>
        <v>918.1021060011949</v>
      </c>
      <c r="I39" s="67">
        <f>'3.3.1'!L39-'3.3.2'!I39</f>
        <v>865.8834181334978</v>
      </c>
      <c r="J39" s="67">
        <f>'3.3.1'!M39-'3.3.2'!J39</f>
        <v>863.38872208066005</v>
      </c>
      <c r="K39" s="39"/>
    </row>
    <row r="40" spans="1:11" ht="15" customHeight="1">
      <c r="A40" s="90">
        <v>33</v>
      </c>
      <c r="B40" s="43" t="s">
        <v>80</v>
      </c>
      <c r="C40" s="65" t="s">
        <v>180</v>
      </c>
      <c r="D40" s="67">
        <f>'3.3.1'!G40-'3.3.2'!D40</f>
        <v>0</v>
      </c>
      <c r="E40" s="67"/>
      <c r="F40" s="67">
        <f>'3.3.1'!I40-'3.3.2'!F40</f>
        <v>0</v>
      </c>
      <c r="G40" s="67">
        <f>'3.3.1'!J40-'3.3.2'!G40</f>
        <v>0</v>
      </c>
      <c r="H40" s="67">
        <f>'3.3.1'!K40-'3.3.2'!H40</f>
        <v>0</v>
      </c>
      <c r="I40" s="67">
        <f>'3.3.1'!L40-'3.3.2'!I40</f>
        <v>0</v>
      </c>
      <c r="J40" s="67">
        <f>'3.3.1'!M40-'3.3.2'!J40</f>
        <v>0</v>
      </c>
      <c r="K40" s="39"/>
    </row>
    <row r="41" spans="1:11" ht="15" customHeight="1">
      <c r="A41" s="90">
        <v>34</v>
      </c>
      <c r="B41" s="43" t="s">
        <v>82</v>
      </c>
      <c r="C41" s="65" t="s">
        <v>181</v>
      </c>
      <c r="D41" s="67">
        <f>'3.3.1'!G41-'3.3.2'!D41</f>
        <v>659.71483763282981</v>
      </c>
      <c r="E41" s="67"/>
      <c r="F41" s="67">
        <f>'3.3.1'!I41-'3.3.2'!F41</f>
        <v>666.33195849137667</v>
      </c>
      <c r="G41" s="67">
        <f>'3.3.1'!J41-'3.3.2'!G41</f>
        <v>711.20477078748092</v>
      </c>
      <c r="H41" s="67">
        <f>'3.3.1'!K41-'3.3.2'!H41</f>
        <v>691.39904068880139</v>
      </c>
      <c r="I41" s="67">
        <f>'3.3.1'!L41-'3.3.2'!I41</f>
        <v>659.80851103088287</v>
      </c>
      <c r="J41" s="67">
        <f>'3.3.1'!M41-'3.3.2'!J41</f>
        <v>666.5381981555671</v>
      </c>
      <c r="K41" s="39"/>
    </row>
    <row r="42" spans="1:11" ht="15" customHeight="1">
      <c r="A42" s="90">
        <v>35</v>
      </c>
      <c r="B42" s="43" t="s">
        <v>84</v>
      </c>
      <c r="C42" s="65" t="s">
        <v>182</v>
      </c>
      <c r="D42" s="67">
        <f>'3.3.1'!G42-'3.3.2'!D42</f>
        <v>2038.967973044455</v>
      </c>
      <c r="E42" s="67"/>
      <c r="F42" s="67">
        <f>'3.3.1'!I42-'3.3.2'!F42</f>
        <v>2076.6922418333738</v>
      </c>
      <c r="G42" s="67">
        <f>'3.3.1'!J42-'3.3.2'!G42</f>
        <v>1767.1522564229422</v>
      </c>
      <c r="H42" s="67">
        <f>'3.3.1'!K42-'3.3.2'!H42</f>
        <v>1411.039379173566</v>
      </c>
      <c r="I42" s="67">
        <f>'3.3.1'!L42-'3.3.2'!I42</f>
        <v>1648.6054383677788</v>
      </c>
      <c r="J42" s="67">
        <f>'3.3.1'!M42-'3.3.2'!J42</f>
        <v>1635.2243147560002</v>
      </c>
      <c r="K42" s="39"/>
    </row>
    <row r="43" spans="1:11" ht="15" customHeight="1">
      <c r="A43" s="90">
        <v>36</v>
      </c>
      <c r="B43" s="43" t="s">
        <v>86</v>
      </c>
      <c r="C43" s="65" t="s">
        <v>183</v>
      </c>
      <c r="D43" s="67">
        <f>'3.3.1'!G43-'3.3.2'!D43</f>
        <v>1337.3232071313973</v>
      </c>
      <c r="E43" s="67"/>
      <c r="F43" s="67">
        <f>'3.3.1'!I43-'3.3.2'!F43</f>
        <v>2674.0974465497839</v>
      </c>
      <c r="G43" s="67">
        <f>'3.3.1'!J43-'3.3.2'!G43</f>
        <v>2905.5120012199677</v>
      </c>
      <c r="H43" s="67">
        <f>'3.3.1'!K43-'3.3.2'!H43</f>
        <v>2451.7170731651877</v>
      </c>
      <c r="I43" s="67">
        <f>'3.3.1'!L43-'3.3.2'!I43</f>
        <v>3034.2652438802324</v>
      </c>
      <c r="J43" s="67">
        <f>'3.3.1'!M43-'3.3.2'!J43</f>
        <v>3257.4359941381135</v>
      </c>
      <c r="K43" s="39"/>
    </row>
    <row r="44" spans="1:11" ht="15" customHeight="1">
      <c r="A44" s="90">
        <v>37</v>
      </c>
      <c r="B44" s="43" t="s">
        <v>88</v>
      </c>
      <c r="C44" s="65" t="s">
        <v>184</v>
      </c>
      <c r="D44" s="67">
        <f>'3.3.1'!G44-'3.3.2'!D44</f>
        <v>5293.0157815227976</v>
      </c>
      <c r="E44" s="67"/>
      <c r="F44" s="67">
        <f>'3.3.1'!I44-'3.3.2'!F44</f>
        <v>5571.5535147660485</v>
      </c>
      <c r="G44" s="67">
        <f>'3.3.1'!J44-'3.3.2'!G44</f>
        <v>5270.1895334132678</v>
      </c>
      <c r="H44" s="67">
        <f>'3.3.1'!K44-'3.3.2'!H44</f>
        <v>5065.0078258855901</v>
      </c>
      <c r="I44" s="67">
        <f>'3.3.1'!L44-'3.3.2'!I44</f>
        <v>5061.2217063907774</v>
      </c>
      <c r="J44" s="67">
        <f>'3.3.1'!M44-'3.3.2'!J44</f>
        <v>5033.2875623210602</v>
      </c>
      <c r="K44" s="39"/>
    </row>
    <row r="45" spans="1:11" ht="15" customHeight="1">
      <c r="A45" s="90">
        <v>38</v>
      </c>
      <c r="B45" s="43" t="s">
        <v>90</v>
      </c>
      <c r="C45" s="65" t="s">
        <v>185</v>
      </c>
      <c r="D45" s="67">
        <f>'3.3.1'!G45-'3.3.2'!D45</f>
        <v>2140.6310394134944</v>
      </c>
      <c r="E45" s="67"/>
      <c r="F45" s="67">
        <f>'3.3.1'!I45-'3.3.2'!F45</f>
        <v>2225.042602846047</v>
      </c>
      <c r="G45" s="67">
        <f>'3.3.1'!J45-'3.3.2'!G45</f>
        <v>2344.3728209747014</v>
      </c>
      <c r="H45" s="67">
        <f>'3.3.1'!K45-'3.3.2'!H45</f>
        <v>2265.5561435108248</v>
      </c>
      <c r="I45" s="67">
        <f>'3.3.1'!L45-'3.3.2'!I45</f>
        <v>2208.8657147615741</v>
      </c>
      <c r="J45" s="67">
        <f>'3.3.1'!M45-'3.3.2'!J45</f>
        <v>2097.3500167057173</v>
      </c>
      <c r="K45" s="39"/>
    </row>
    <row r="46" spans="1:11" ht="15" customHeight="1">
      <c r="A46" s="90">
        <v>39</v>
      </c>
      <c r="B46" s="43" t="s">
        <v>92</v>
      </c>
      <c r="C46" s="65" t="s">
        <v>186</v>
      </c>
      <c r="D46" s="67">
        <f>'3.3.1'!G46-'3.3.2'!D46</f>
        <v>732.14360578000492</v>
      </c>
      <c r="E46" s="67"/>
      <c r="F46" s="67">
        <f>'3.3.1'!I46-'3.3.2'!F46</f>
        <v>1490.2946682950753</v>
      </c>
      <c r="G46" s="67">
        <f>'3.3.1'!J46-'3.3.2'!G46</f>
        <v>976.5568394350953</v>
      </c>
      <c r="H46" s="67">
        <f>'3.3.1'!K46-'3.3.2'!H46</f>
        <v>953.22742841273453</v>
      </c>
      <c r="I46" s="67">
        <f>'3.3.1'!L46-'3.3.2'!I46</f>
        <v>456.1058878851818</v>
      </c>
      <c r="J46" s="67">
        <f>'3.3.1'!M46-'3.3.2'!J46</f>
        <v>1501.861456592183</v>
      </c>
      <c r="K46" s="39"/>
    </row>
    <row r="47" spans="1:11" ht="15" customHeight="1">
      <c r="A47" s="90">
        <v>40</v>
      </c>
      <c r="B47" s="43" t="s">
        <v>94</v>
      </c>
      <c r="C47" s="65" t="s">
        <v>187</v>
      </c>
      <c r="D47" s="67">
        <f>'3.3.1'!G47-'3.3.2'!D47</f>
        <v>2486.799850419311</v>
      </c>
      <c r="E47" s="67"/>
      <c r="F47" s="67">
        <f>'3.3.1'!I47-'3.3.2'!F47</f>
        <v>6350.6803294659294</v>
      </c>
      <c r="G47" s="67">
        <f>'3.3.1'!J47-'3.3.2'!G47</f>
        <v>6184.4138803003298</v>
      </c>
      <c r="H47" s="67">
        <f>'3.3.1'!K47-'3.3.2'!H47</f>
        <v>6259.765960996403</v>
      </c>
      <c r="I47" s="67">
        <f>'3.3.1'!L47-'3.3.2'!I47</f>
        <v>6814.6048905954376</v>
      </c>
      <c r="J47" s="67">
        <f>'3.3.1'!M47-'3.3.2'!J47</f>
        <v>6099.5820619465885</v>
      </c>
      <c r="K47" s="39"/>
    </row>
    <row r="48" spans="1:11" ht="15" customHeight="1">
      <c r="A48" s="90">
        <v>41</v>
      </c>
      <c r="B48" s="43" t="s">
        <v>96</v>
      </c>
      <c r="C48" s="65" t="s">
        <v>188</v>
      </c>
      <c r="D48" s="67">
        <f>'3.3.1'!G48-'3.3.2'!D48</f>
        <v>206.44699647446623</v>
      </c>
      <c r="E48" s="67"/>
      <c r="F48" s="67">
        <f>'3.3.1'!I48-'3.3.2'!F48</f>
        <v>212.10150835652485</v>
      </c>
      <c r="G48" s="67">
        <f>'3.3.1'!J48-'3.3.2'!G48</f>
        <v>215.39064681933303</v>
      </c>
      <c r="H48" s="67">
        <f>'3.3.1'!K48-'3.3.2'!H48</f>
        <v>229.43527649143539</v>
      </c>
      <c r="I48" s="67">
        <f>'3.3.1'!L48-'3.3.2'!I48</f>
        <v>250.19215259985276</v>
      </c>
      <c r="J48" s="67">
        <f>'3.3.1'!M48-'3.3.2'!J48</f>
        <v>226.34330650530626</v>
      </c>
      <c r="K48" s="39"/>
    </row>
    <row r="49" spans="1:11" ht="15" customHeight="1">
      <c r="A49" s="90">
        <v>42</v>
      </c>
      <c r="B49" s="43" t="s">
        <v>98</v>
      </c>
      <c r="C49" s="65" t="s">
        <v>189</v>
      </c>
      <c r="D49" s="67">
        <f>'3.3.1'!G49-'3.3.2'!D49</f>
        <v>144.22317322934282</v>
      </c>
      <c r="E49" s="67"/>
      <c r="F49" s="67">
        <f>'3.3.1'!I49-'3.3.2'!F49</f>
        <v>213.33552347013085</v>
      </c>
      <c r="G49" s="67">
        <f>'3.3.1'!J49-'3.3.2'!G49</f>
        <v>206.03012459447234</v>
      </c>
      <c r="H49" s="67">
        <f>'3.3.1'!K49-'3.3.2'!H49</f>
        <v>197.1578628263361</v>
      </c>
      <c r="I49" s="67">
        <f>'3.3.1'!L49-'3.3.2'!I49</f>
        <v>185.40511968532928</v>
      </c>
      <c r="J49" s="67">
        <f>'3.3.1'!M49-'3.3.2'!J49</f>
        <v>184.10801827881403</v>
      </c>
      <c r="K49" s="39"/>
    </row>
    <row r="50" spans="1:11" ht="15" customHeight="1">
      <c r="A50" s="90">
        <v>43</v>
      </c>
      <c r="B50" s="43" t="s">
        <v>100</v>
      </c>
      <c r="C50" s="65" t="s">
        <v>190</v>
      </c>
      <c r="D50" s="67">
        <f>'3.3.1'!G50-'3.3.2'!D50</f>
        <v>4150.8304016109396</v>
      </c>
      <c r="E50" s="67"/>
      <c r="F50" s="67">
        <f>'3.3.1'!I50-'3.3.2'!F50</f>
        <v>5021.6536901545878</v>
      </c>
      <c r="G50" s="67">
        <f>'3.3.1'!J50-'3.3.2'!G50</f>
        <v>5165.8981349534479</v>
      </c>
      <c r="H50" s="67">
        <f>'3.3.1'!K50-'3.3.2'!H50</f>
        <v>5133.4528920318371</v>
      </c>
      <c r="I50" s="67">
        <f>'3.3.1'!L50-'3.3.2'!I50</f>
        <v>5159.4027087756804</v>
      </c>
      <c r="J50" s="67">
        <f>'3.3.1'!M50-'3.3.2'!J50</f>
        <v>5127.0566441690826</v>
      </c>
      <c r="K50" s="39"/>
    </row>
    <row r="51" spans="1:11" ht="15" customHeight="1">
      <c r="A51" s="90">
        <v>44</v>
      </c>
      <c r="B51" s="43" t="s">
        <v>9</v>
      </c>
      <c r="C51" s="65" t="s">
        <v>139</v>
      </c>
      <c r="D51" s="67">
        <f>'3.3.1'!G51-'3.3.2'!D51</f>
        <v>3853.4851518333944</v>
      </c>
      <c r="E51" s="67"/>
      <c r="F51" s="67">
        <f>'3.3.1'!I51-'3.3.2'!F51</f>
        <v>3008.1169022651038</v>
      </c>
      <c r="G51" s="67">
        <f>'3.3.1'!J51-'3.3.2'!G51</f>
        <v>3169.7645782144282</v>
      </c>
      <c r="H51" s="67">
        <f>'3.3.1'!K51-'3.3.2'!H51</f>
        <v>2996.2055008525804</v>
      </c>
      <c r="I51" s="67">
        <f>'3.3.1'!L51-'3.3.2'!I51</f>
        <v>2968.8836277855125</v>
      </c>
      <c r="J51" s="67">
        <f>'3.3.1'!M51-'3.3.2'!J51</f>
        <v>2780.8648429223203</v>
      </c>
      <c r="K51" s="39"/>
    </row>
    <row r="52" spans="1:11" ht="15" customHeight="1">
      <c r="A52" s="90">
        <v>45</v>
      </c>
      <c r="B52" s="43" t="s">
        <v>103</v>
      </c>
      <c r="C52" s="65" t="s">
        <v>140</v>
      </c>
      <c r="D52" s="67">
        <f>'3.3.1'!G52-'3.3.2'!D52</f>
        <v>1649.2218898336978</v>
      </c>
      <c r="E52" s="67"/>
      <c r="F52" s="67">
        <f>'3.3.1'!I52-'3.3.2'!F52</f>
        <v>1800.0605715161882</v>
      </c>
      <c r="G52" s="67">
        <f>'3.3.1'!J52-'3.3.2'!G52</f>
        <v>1924.2737063815216</v>
      </c>
      <c r="H52" s="67">
        <f>'3.3.1'!K52-'3.3.2'!H52</f>
        <v>1739.5349403573141</v>
      </c>
      <c r="I52" s="67">
        <f>'3.3.1'!L52-'3.3.2'!I52</f>
        <v>1719.6775510877842</v>
      </c>
      <c r="J52" s="67">
        <f>'3.3.1'!M52-'3.3.2'!J52</f>
        <v>1676.8737039102289</v>
      </c>
      <c r="K52" s="39"/>
    </row>
    <row r="53" spans="1:11" ht="15" customHeight="1">
      <c r="A53" s="90">
        <v>46</v>
      </c>
      <c r="B53" s="43" t="s">
        <v>105</v>
      </c>
      <c r="C53" s="65" t="s">
        <v>191</v>
      </c>
      <c r="D53" s="67">
        <f>'3.3.1'!G53-'3.3.2'!D53</f>
        <v>2854.1277310756086</v>
      </c>
      <c r="E53" s="67"/>
      <c r="F53" s="67">
        <f>'3.3.1'!I53-'3.3.2'!F53</f>
        <v>4150.2122396646882</v>
      </c>
      <c r="G53" s="67">
        <f>'3.3.1'!J53-'3.3.2'!G53</f>
        <v>4182.2109087550562</v>
      </c>
      <c r="H53" s="67">
        <f>'3.3.1'!K53-'3.3.2'!H53</f>
        <v>4039.7314870855171</v>
      </c>
      <c r="I53" s="67">
        <f>'3.3.1'!L53-'3.3.2'!I53</f>
        <v>3731.2081024439085</v>
      </c>
      <c r="J53" s="67">
        <f>'3.3.1'!M53-'3.3.2'!J53</f>
        <v>3818.8350171499987</v>
      </c>
      <c r="K53" s="39"/>
    </row>
    <row r="54" spans="1:11" ht="15" customHeight="1">
      <c r="A54" s="90">
        <v>47</v>
      </c>
      <c r="B54" s="43" t="s">
        <v>107</v>
      </c>
      <c r="C54" s="65" t="s">
        <v>192</v>
      </c>
      <c r="D54" s="67">
        <f>'3.3.1'!G54-'3.3.2'!D54</f>
        <v>121.67834615112093</v>
      </c>
      <c r="E54" s="67"/>
      <c r="F54" s="67">
        <f>'3.3.1'!I54-'3.3.2'!F54</f>
        <v>137.00419382429124</v>
      </c>
      <c r="G54" s="67">
        <f>'3.3.1'!J54-'3.3.2'!G54</f>
        <v>144.53306528134675</v>
      </c>
      <c r="H54" s="67">
        <f>'3.3.1'!K54-'3.3.2'!H54</f>
        <v>139.1719211985216</v>
      </c>
      <c r="I54" s="67">
        <f>'3.3.1'!L54-'3.3.2'!I54</f>
        <v>120.72527556360478</v>
      </c>
      <c r="J54" s="67">
        <f>'3.3.1'!M54-'3.3.2'!J54</f>
        <v>119.30598061922876</v>
      </c>
      <c r="K54" s="39"/>
    </row>
    <row r="55" spans="1:11" ht="15" customHeight="1">
      <c r="A55" s="90">
        <v>48</v>
      </c>
      <c r="B55" s="43" t="s">
        <v>109</v>
      </c>
      <c r="C55" s="65" t="s">
        <v>193</v>
      </c>
      <c r="D55" s="67">
        <f>'3.3.1'!G55-'3.3.2'!D55</f>
        <v>546.39187224981629</v>
      </c>
      <c r="E55" s="67"/>
      <c r="F55" s="67">
        <f>'3.3.1'!I55-'3.3.2'!F55</f>
        <v>801.39592090016959</v>
      </c>
      <c r="G55" s="67">
        <f>'3.3.1'!J55-'3.3.2'!G55</f>
        <v>783.35285143631131</v>
      </c>
      <c r="H55" s="67">
        <f>'3.3.1'!K55-'3.3.2'!H55</f>
        <v>750.86857148868921</v>
      </c>
      <c r="I55" s="67">
        <f>'3.3.1'!L55-'3.3.2'!I55</f>
        <v>762.67896277920045</v>
      </c>
      <c r="J55" s="67">
        <f>'3.3.1'!M55-'3.3.2'!J55</f>
        <v>760.67386360948672</v>
      </c>
      <c r="K55" s="39"/>
    </row>
    <row r="56" spans="1:11" ht="15" customHeight="1">
      <c r="A56" s="90">
        <v>49</v>
      </c>
      <c r="B56" s="43" t="s">
        <v>111</v>
      </c>
      <c r="C56" s="65" t="s">
        <v>194</v>
      </c>
      <c r="D56" s="67">
        <f>'3.3.1'!G56-'3.3.2'!D56</f>
        <v>450.82926501103952</v>
      </c>
      <c r="E56" s="67"/>
      <c r="F56" s="67">
        <f>'3.3.1'!I56-'3.3.2'!F56</f>
        <v>210.32294026413263</v>
      </c>
      <c r="G56" s="67">
        <f>'3.3.1'!J56-'3.3.2'!G56</f>
        <v>169.4168169729777</v>
      </c>
      <c r="H56" s="67">
        <f>'3.3.1'!K56-'3.3.2'!H56</f>
        <v>164.60240178749694</v>
      </c>
      <c r="I56" s="67">
        <f>'3.3.1'!L56-'3.3.2'!I56</f>
        <v>189.97996322489269</v>
      </c>
      <c r="J56" s="67">
        <f>'3.3.1'!M56-'3.3.2'!J56</f>
        <v>189.68399729259556</v>
      </c>
      <c r="K56" s="39"/>
    </row>
    <row r="57" spans="1:11" ht="15" customHeight="1">
      <c r="A57" s="90">
        <v>50</v>
      </c>
      <c r="B57" s="43" t="s">
        <v>113</v>
      </c>
      <c r="C57" s="65" t="s">
        <v>146</v>
      </c>
      <c r="D57" s="67">
        <f>'3.3.1'!G57-'3.3.2'!D57</f>
        <v>305.07841698756238</v>
      </c>
      <c r="E57" s="67"/>
      <c r="F57" s="67">
        <f>'3.3.1'!I57-'3.3.2'!F57</f>
        <v>221.72362440433517</v>
      </c>
      <c r="G57" s="67">
        <f>'3.3.1'!J57-'3.3.2'!G57</f>
        <v>225.27499746523722</v>
      </c>
      <c r="H57" s="67">
        <f>'3.3.1'!K57-'3.3.2'!H57</f>
        <v>260.35649373882211</v>
      </c>
      <c r="I57" s="67">
        <f>'3.3.1'!L57-'3.3.2'!I57</f>
        <v>248.07859054576397</v>
      </c>
      <c r="J57" s="67">
        <f>'3.3.1'!M57-'3.3.2'!J57</f>
        <v>236.26997199005837</v>
      </c>
      <c r="K57" s="39"/>
    </row>
    <row r="58" spans="1:11" ht="15" customHeight="1">
      <c r="A58" s="90">
        <v>51</v>
      </c>
      <c r="B58" s="43" t="s">
        <v>115</v>
      </c>
      <c r="C58" s="65" t="s">
        <v>147</v>
      </c>
      <c r="D58" s="67">
        <f>'3.3.1'!G58-'3.3.2'!D58</f>
        <v>1668.560683681324</v>
      </c>
      <c r="E58" s="67"/>
      <c r="F58" s="67">
        <f>'3.3.1'!I58-'3.3.2'!F58</f>
        <v>2016.8338401156861</v>
      </c>
      <c r="G58" s="67">
        <f>'3.3.1'!J58-'3.3.2'!G58</f>
        <v>2148.5016483158506</v>
      </c>
      <c r="H58" s="67">
        <f>'3.3.1'!K58-'3.3.2'!H58</f>
        <v>2021.9929722870838</v>
      </c>
      <c r="I58" s="67">
        <f>'3.3.1'!L58-'3.3.2'!I58</f>
        <v>1988.8721022017307</v>
      </c>
      <c r="J58" s="67">
        <f>'3.3.1'!M58-'3.3.2'!J58</f>
        <v>1966.9418984980975</v>
      </c>
      <c r="K58" s="39"/>
    </row>
    <row r="59" spans="1:11" ht="15" customHeight="1">
      <c r="A59" s="90">
        <v>52</v>
      </c>
      <c r="B59" s="43" t="s">
        <v>117</v>
      </c>
      <c r="C59" s="65" t="s">
        <v>118</v>
      </c>
      <c r="D59" s="67">
        <f>'3.3.1'!G59-'3.3.2'!D59</f>
        <v>1564.1961786611719</v>
      </c>
      <c r="E59" s="67"/>
      <c r="F59" s="67">
        <f>'3.3.1'!I59-'3.3.2'!F59</f>
        <v>1968.6583978973995</v>
      </c>
      <c r="G59" s="67">
        <f>'3.3.1'!J59-'3.3.2'!G59</f>
        <v>2047.9755965907752</v>
      </c>
      <c r="H59" s="67">
        <f>'3.3.1'!K59-'3.3.2'!H59</f>
        <v>2114.5293626373714</v>
      </c>
      <c r="I59" s="67">
        <f>'3.3.1'!L59-'3.3.2'!I59</f>
        <v>2042.1028319310954</v>
      </c>
      <c r="J59" s="67">
        <f>'3.3.1'!M59-'3.3.2'!J59</f>
        <v>1833.4952721783011</v>
      </c>
      <c r="K59" s="39"/>
    </row>
    <row r="60" spans="1:11" ht="15" customHeight="1">
      <c r="A60" s="90">
        <v>53</v>
      </c>
      <c r="B60" s="110"/>
      <c r="C60" s="66" t="s">
        <v>119</v>
      </c>
      <c r="D60" s="68">
        <f>SUM(D8:D59)</f>
        <v>140606.99872886538</v>
      </c>
      <c r="E60" s="68"/>
      <c r="F60" s="68">
        <f t="shared" ref="F60:J60" si="0">SUM(F8:F59)</f>
        <v>153665.96702609095</v>
      </c>
      <c r="G60" s="68">
        <f t="shared" si="0"/>
        <v>161117.43789479468</v>
      </c>
      <c r="H60" s="68">
        <f t="shared" si="0"/>
        <v>158567.9811288474</v>
      </c>
      <c r="I60" s="68">
        <f t="shared" si="0"/>
        <v>156587.74652494953</v>
      </c>
      <c r="J60" s="68">
        <f t="shared" si="0"/>
        <v>152406.28537187242</v>
      </c>
      <c r="K60" s="39"/>
    </row>
    <row r="61" spans="1:11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  <c r="K61" s="39"/>
    </row>
    <row r="62" spans="1:11" ht="15" hidden="1" customHeight="1" outlineLevel="1">
      <c r="A62" s="90"/>
      <c r="B62" s="148"/>
      <c r="C62" s="172" t="s">
        <v>321</v>
      </c>
      <c r="D62" s="196">
        <f>SUM(D63:D66)</f>
        <v>17978.196501119543</v>
      </c>
      <c r="E62" s="196"/>
      <c r="F62" s="196">
        <f t="shared" ref="F62:J62" si="1">SUM(F63:F66)</f>
        <v>22765.509748194028</v>
      </c>
      <c r="G62" s="196">
        <f t="shared" si="1"/>
        <v>23558.652303611711</v>
      </c>
      <c r="H62" s="196">
        <f t="shared" si="1"/>
        <v>23253.345362964195</v>
      </c>
      <c r="I62" s="196">
        <f t="shared" si="1"/>
        <v>23482.250813860872</v>
      </c>
      <c r="J62" s="196">
        <f t="shared" si="1"/>
        <v>21640.903268016184</v>
      </c>
      <c r="K62" s="39"/>
    </row>
    <row r="63" spans="1:11" ht="15" hidden="1" customHeight="1" outlineLevel="1">
      <c r="A63" s="90"/>
      <c r="B63" s="90">
        <v>5</v>
      </c>
      <c r="C63" s="169" t="s">
        <v>152</v>
      </c>
      <c r="D63" s="195">
        <f>D11</f>
        <v>88.707874222801294</v>
      </c>
      <c r="E63" s="195"/>
      <c r="F63" s="195">
        <f t="shared" ref="F63:J64" si="2">F11</f>
        <v>159.35658373936306</v>
      </c>
      <c r="G63" s="195">
        <f t="shared" si="2"/>
        <v>193.03052256054798</v>
      </c>
      <c r="H63" s="195">
        <f t="shared" si="2"/>
        <v>25.187871298033052</v>
      </c>
      <c r="I63" s="195">
        <f t="shared" si="2"/>
        <v>16.254531698327657</v>
      </c>
      <c r="J63" s="195">
        <f t="shared" si="2"/>
        <v>21.672368249059566</v>
      </c>
      <c r="K63" s="39"/>
    </row>
    <row r="64" spans="1:11" ht="15" hidden="1" customHeight="1" outlineLevel="1">
      <c r="A64" s="90"/>
      <c r="B64" s="90">
        <v>6</v>
      </c>
      <c r="C64" s="169" t="s">
        <v>322</v>
      </c>
      <c r="D64" s="195">
        <f>D12</f>
        <v>2128.3120318290494</v>
      </c>
      <c r="E64" s="195"/>
      <c r="F64" s="195">
        <f t="shared" si="2"/>
        <v>3290.7442406030855</v>
      </c>
      <c r="G64" s="195">
        <f t="shared" si="2"/>
        <v>3017.010759061211</v>
      </c>
      <c r="H64" s="195">
        <f t="shared" si="2"/>
        <v>3651.7883792793741</v>
      </c>
      <c r="I64" s="195">
        <f t="shared" si="2"/>
        <v>3735.1513634568446</v>
      </c>
      <c r="J64" s="195">
        <f t="shared" si="2"/>
        <v>3232.7467235462309</v>
      </c>
      <c r="K64" s="39"/>
    </row>
    <row r="65" spans="1:11" ht="15" hidden="1" customHeight="1" outlineLevel="1">
      <c r="A65" s="90"/>
      <c r="B65" s="90">
        <v>19</v>
      </c>
      <c r="C65" s="169" t="s">
        <v>323</v>
      </c>
      <c r="D65" s="195">
        <f>D19</f>
        <v>8979.9517772862164</v>
      </c>
      <c r="E65" s="195"/>
      <c r="F65" s="195">
        <f>F19</f>
        <v>11391.716823546687</v>
      </c>
      <c r="G65" s="195">
        <f>G19</f>
        <v>11464.905686008375</v>
      </c>
      <c r="H65" s="195">
        <f>H19</f>
        <v>12048.30720473429</v>
      </c>
      <c r="I65" s="195">
        <f>I19</f>
        <v>12479.577485326288</v>
      </c>
      <c r="J65" s="195">
        <f>J19</f>
        <v>11761.815671518132</v>
      </c>
      <c r="K65" s="39"/>
    </row>
    <row r="66" spans="1:11" ht="15" hidden="1" customHeight="1" outlineLevel="1">
      <c r="A66" s="90"/>
      <c r="B66" s="90">
        <v>35</v>
      </c>
      <c r="C66" s="169" t="s">
        <v>324</v>
      </c>
      <c r="D66" s="195">
        <f>D36+D37</f>
        <v>6781.2248177814763</v>
      </c>
      <c r="E66" s="195"/>
      <c r="F66" s="195">
        <f>F36+F37</f>
        <v>7923.6921003048919</v>
      </c>
      <c r="G66" s="195">
        <f>G36+G37</f>
        <v>8883.7053359815764</v>
      </c>
      <c r="H66" s="195">
        <f>H36+H37</f>
        <v>7528.0619076524999</v>
      </c>
      <c r="I66" s="195">
        <f>I36+I37</f>
        <v>7251.2674333794112</v>
      </c>
      <c r="J66" s="195">
        <f>J36+J37</f>
        <v>6624.6685047027586</v>
      </c>
      <c r="K66" s="39"/>
    </row>
    <row r="67" spans="1:11" ht="15" hidden="1" customHeight="1" outlineLevel="1">
      <c r="A67" s="90"/>
      <c r="B67" s="148"/>
      <c r="C67" s="172" t="s">
        <v>325</v>
      </c>
      <c r="D67" s="196">
        <f>D60-D62-D77</f>
        <v>89471.395097064291</v>
      </c>
      <c r="E67" s="196"/>
      <c r="F67" s="196">
        <f>F60-F62-F77</f>
        <v>89145.882013764553</v>
      </c>
      <c r="G67" s="196">
        <f>G60-G62-G77</f>
        <v>96032.969964022661</v>
      </c>
      <c r="H67" s="196">
        <f>H60-H62-H77</f>
        <v>95511.781125265887</v>
      </c>
      <c r="I67" s="196">
        <f>I60-I62-I77</f>
        <v>92988.927911418927</v>
      </c>
      <c r="J67" s="196">
        <f>J60-J62-J77</f>
        <v>90690.26126003683</v>
      </c>
      <c r="K67" s="39"/>
    </row>
    <row r="68" spans="1:11" ht="15" hidden="1" customHeight="1" outlineLevel="1">
      <c r="A68" s="90"/>
      <c r="B68" s="150" t="s">
        <v>16</v>
      </c>
      <c r="C68" s="169" t="s">
        <v>326</v>
      </c>
      <c r="D68" s="195">
        <f>D8</f>
        <v>5203.8317107877383</v>
      </c>
      <c r="E68" s="195"/>
      <c r="F68" s="195">
        <f>F8</f>
        <v>6834.4457047126189</v>
      </c>
      <c r="G68" s="195">
        <f>G8</f>
        <v>7026.4698389401192</v>
      </c>
      <c r="H68" s="195">
        <f>H8</f>
        <v>7225.7334901372024</v>
      </c>
      <c r="I68" s="195">
        <f>I8</f>
        <v>6732.5583048140898</v>
      </c>
      <c r="J68" s="195">
        <f>J8</f>
        <v>6990.9624943523786</v>
      </c>
      <c r="K68" s="39"/>
    </row>
    <row r="69" spans="1:11" ht="15" hidden="1" customHeight="1" outlineLevel="1">
      <c r="A69" s="90"/>
      <c r="B69" s="151" t="s">
        <v>28</v>
      </c>
      <c r="C69" s="169" t="s">
        <v>327</v>
      </c>
      <c r="D69" s="195">
        <f>D14</f>
        <v>24419.083274905024</v>
      </c>
      <c r="E69" s="195"/>
      <c r="F69" s="195">
        <f t="shared" ref="F69:J70" si="3">F14</f>
        <v>25426.137294792217</v>
      </c>
      <c r="G69" s="195">
        <f t="shared" si="3"/>
        <v>27111.285763083553</v>
      </c>
      <c r="H69" s="195">
        <f t="shared" si="3"/>
        <v>27659.931344545585</v>
      </c>
      <c r="I69" s="195">
        <f t="shared" si="3"/>
        <v>27171.603723894514</v>
      </c>
      <c r="J69" s="195">
        <f t="shared" si="3"/>
        <v>27916.354860281157</v>
      </c>
      <c r="K69" s="39"/>
    </row>
    <row r="70" spans="1:11" ht="15" hidden="1" customHeight="1" outlineLevel="1">
      <c r="A70" s="90"/>
      <c r="B70" s="90" t="s">
        <v>30</v>
      </c>
      <c r="C70" s="169" t="s">
        <v>328</v>
      </c>
      <c r="D70" s="195">
        <f>D15</f>
        <v>11429.711603372525</v>
      </c>
      <c r="E70" s="195"/>
      <c r="F70" s="195">
        <f t="shared" si="3"/>
        <v>12217.562166167607</v>
      </c>
      <c r="G70" s="195">
        <f t="shared" si="3"/>
        <v>11550.350239605421</v>
      </c>
      <c r="H70" s="195">
        <f t="shared" si="3"/>
        <v>12252.288254898789</v>
      </c>
      <c r="I70" s="195">
        <f t="shared" si="3"/>
        <v>12150.264847309572</v>
      </c>
      <c r="J70" s="195">
        <f t="shared" si="3"/>
        <v>11231.960366650836</v>
      </c>
      <c r="K70" s="39"/>
    </row>
    <row r="71" spans="1:11" ht="15" hidden="1" customHeight="1" outlineLevel="1">
      <c r="A71" s="90"/>
      <c r="B71" s="90" t="s">
        <v>329</v>
      </c>
      <c r="C71" s="65" t="s">
        <v>330</v>
      </c>
      <c r="D71" s="195">
        <f>SUM(D20:D21)</f>
        <v>7477.2636501038069</v>
      </c>
      <c r="E71" s="195"/>
      <c r="F71" s="195">
        <f>SUM(F20:F21)</f>
        <v>7591.0666043915162</v>
      </c>
      <c r="G71" s="195">
        <f>SUM(G20:G21)</f>
        <v>9404.7939868146586</v>
      </c>
      <c r="H71" s="195">
        <f>SUM(H20:H21)</f>
        <v>9209.9625937003184</v>
      </c>
      <c r="I71" s="195">
        <f>SUM(I20:I21)</f>
        <v>9043.5061369196701</v>
      </c>
      <c r="J71" s="195">
        <f>SUM(J20:J21)</f>
        <v>8597.1313376922353</v>
      </c>
      <c r="K71" s="39"/>
    </row>
    <row r="72" spans="1:11" ht="15" hidden="1" customHeight="1" outlineLevel="1">
      <c r="A72" s="90"/>
      <c r="B72" s="90">
        <v>22.23</v>
      </c>
      <c r="C72" s="65" t="s">
        <v>331</v>
      </c>
      <c r="D72" s="195">
        <f>SUM(D22:D24)</f>
        <v>4452.9397773371829</v>
      </c>
      <c r="E72" s="195"/>
      <c r="F72" s="195">
        <f>SUM(F22:F24)</f>
        <v>5086.9805755649222</v>
      </c>
      <c r="G72" s="195">
        <f>SUM(G22:G24)</f>
        <v>5577.4449064010441</v>
      </c>
      <c r="H72" s="195">
        <f>SUM(H22:H24)</f>
        <v>5394.251740137448</v>
      </c>
      <c r="I72" s="195">
        <f>SUM(I22:I24)</f>
        <v>5409.6278431717128</v>
      </c>
      <c r="J72" s="195">
        <f>SUM(J22:J24)</f>
        <v>5211.4639116307608</v>
      </c>
      <c r="K72" s="39"/>
    </row>
    <row r="73" spans="1:11" ht="15" hidden="1" customHeight="1" outlineLevel="1">
      <c r="A73" s="90"/>
      <c r="B73" s="90">
        <v>26.27</v>
      </c>
      <c r="C73" s="212" t="s">
        <v>332</v>
      </c>
      <c r="D73" s="195">
        <f>SUM(D29:D30)</f>
        <v>4950.121815848468</v>
      </c>
      <c r="E73" s="195"/>
      <c r="F73" s="195">
        <f>SUM(F29:F30)</f>
        <v>5038.1781199418356</v>
      </c>
      <c r="G73" s="195">
        <f>SUM(G29:G30)</f>
        <v>5621.0769861115205</v>
      </c>
      <c r="H73" s="195">
        <f>SUM(H29:H30)</f>
        <v>5627.8816153707239</v>
      </c>
      <c r="I73" s="195">
        <f>SUM(I29:I30)</f>
        <v>5265.8808711065876</v>
      </c>
      <c r="J73" s="195">
        <f>SUM(J29:J30)</f>
        <v>4658.0897348792896</v>
      </c>
      <c r="K73" s="39"/>
    </row>
    <row r="74" spans="1:11" ht="15" hidden="1" customHeight="1" outlineLevel="1">
      <c r="A74" s="90"/>
      <c r="B74" s="90">
        <v>29</v>
      </c>
      <c r="C74" s="65" t="s">
        <v>333</v>
      </c>
      <c r="D74" s="195">
        <f>D32</f>
        <v>18666.896025911057</v>
      </c>
      <c r="E74" s="195"/>
      <c r="F74" s="195">
        <f>F32</f>
        <v>14322.172564169252</v>
      </c>
      <c r="G74" s="195">
        <f>G32</f>
        <v>16150.782201318509</v>
      </c>
      <c r="H74" s="195">
        <f>H32</f>
        <v>14835.941464882932</v>
      </c>
      <c r="I74" s="195">
        <f>I32</f>
        <v>14167.542341424696</v>
      </c>
      <c r="J74" s="195">
        <f>J32</f>
        <v>13745.956377797929</v>
      </c>
      <c r="K74" s="39"/>
    </row>
    <row r="75" spans="1:11" ht="15" hidden="1" customHeight="1" outlineLevel="1">
      <c r="A75" s="90"/>
      <c r="B75" s="90" t="s">
        <v>68</v>
      </c>
      <c r="C75" s="169" t="s">
        <v>334</v>
      </c>
      <c r="D75" s="195">
        <f>D34</f>
        <v>5457.7925836561835</v>
      </c>
      <c r="E75" s="195"/>
      <c r="F75" s="195">
        <f>F34</f>
        <v>4790.6909062908653</v>
      </c>
      <c r="G75" s="195">
        <f>G34</f>
        <v>5034.8752489838143</v>
      </c>
      <c r="H75" s="195">
        <f>H34</f>
        <v>5102.5427936799288</v>
      </c>
      <c r="I75" s="195">
        <f>I34</f>
        <v>4955.0929019561627</v>
      </c>
      <c r="J75" s="195">
        <f>J34</f>
        <v>4692.7274132950952</v>
      </c>
      <c r="K75" s="39"/>
    </row>
    <row r="76" spans="1:11" ht="15" hidden="1" customHeight="1" outlineLevel="1">
      <c r="A76" s="90"/>
      <c r="B76" s="90"/>
      <c r="C76" s="65" t="s">
        <v>497</v>
      </c>
      <c r="D76" s="195">
        <f>D67-SUM(D68:D75)</f>
        <v>7413.7546551423147</v>
      </c>
      <c r="E76" s="195"/>
      <c r="F76" s="195">
        <f t="shared" ref="F76:I76" si="4">F67-SUM(F68:F75)</f>
        <v>7838.6480777337129</v>
      </c>
      <c r="G76" s="195">
        <f t="shared" si="4"/>
        <v>8555.8907927640248</v>
      </c>
      <c r="H76" s="195">
        <f t="shared" si="4"/>
        <v>8203.2478279129573</v>
      </c>
      <c r="I76" s="195">
        <f t="shared" si="4"/>
        <v>8092.8509408219252</v>
      </c>
      <c r="J76" s="195">
        <f t="shared" ref="J76" si="5">J67-SUM(J68:J75)</f>
        <v>7645.6147634571389</v>
      </c>
      <c r="K76" s="39"/>
    </row>
    <row r="77" spans="1:11" ht="15" hidden="1" customHeight="1" outlineLevel="1">
      <c r="A77" s="90"/>
      <c r="B77" s="148" t="s">
        <v>335</v>
      </c>
      <c r="C77" s="66" t="s">
        <v>336</v>
      </c>
      <c r="D77" s="196">
        <f>SUM(D39:D59)</f>
        <v>33157.407130681546</v>
      </c>
      <c r="E77" s="196"/>
      <c r="F77" s="196">
        <f>SUM(F39:F59)</f>
        <v>41754.575264132371</v>
      </c>
      <c r="G77" s="196">
        <f>SUM(G39:G59)</f>
        <v>41525.8156271603</v>
      </c>
      <c r="H77" s="196">
        <f>SUM(H39:H59)</f>
        <v>39802.854640617312</v>
      </c>
      <c r="I77" s="196">
        <f>SUM(I39:I59)</f>
        <v>40116.567799669727</v>
      </c>
      <c r="J77" s="196">
        <f>SUM(J39:J59)</f>
        <v>40075.120843819415</v>
      </c>
      <c r="K77" s="39"/>
    </row>
    <row r="78" spans="1:11" ht="15" hidden="1" customHeight="1" outlineLevel="1">
      <c r="A78" s="90"/>
      <c r="B78" s="90" t="s">
        <v>337</v>
      </c>
      <c r="C78" s="65" t="s">
        <v>338</v>
      </c>
      <c r="D78" s="195">
        <f>SUM(D42:D44)</f>
        <v>8669.3069616986504</v>
      </c>
      <c r="E78" s="195"/>
      <c r="F78" s="195">
        <f>SUM(F42:F44)</f>
        <v>10322.343203149207</v>
      </c>
      <c r="G78" s="195">
        <f>SUM(G42:G44)</f>
        <v>9942.8537910561772</v>
      </c>
      <c r="H78" s="195">
        <f>SUM(H42:H44)</f>
        <v>8927.7642782243438</v>
      </c>
      <c r="I78" s="195">
        <f>SUM(I42:I44)</f>
        <v>9744.0923886387882</v>
      </c>
      <c r="J78" s="195">
        <f>SUM(J42:J44)</f>
        <v>9925.947871215174</v>
      </c>
      <c r="K78" s="39"/>
    </row>
    <row r="79" spans="1:11" ht="15" hidden="1" customHeight="1" outlineLevel="1">
      <c r="A79" s="90"/>
      <c r="B79" s="43" t="s">
        <v>339</v>
      </c>
      <c r="C79" s="65" t="s">
        <v>340</v>
      </c>
      <c r="D79" s="67">
        <f>D50</f>
        <v>4150.8304016109396</v>
      </c>
      <c r="E79" s="67"/>
      <c r="F79" s="67">
        <f>F50</f>
        <v>5021.6536901545878</v>
      </c>
      <c r="G79" s="67">
        <f>G50</f>
        <v>5165.8981349534479</v>
      </c>
      <c r="H79" s="67">
        <f>H50</f>
        <v>5133.4528920318371</v>
      </c>
      <c r="I79" s="67">
        <f>I50</f>
        <v>5159.4027087756804</v>
      </c>
      <c r="J79" s="67">
        <f>J50</f>
        <v>5127.0566441690826</v>
      </c>
      <c r="K79" s="39"/>
    </row>
    <row r="80" spans="1:11" ht="15" hidden="1" customHeight="1" outlineLevel="1">
      <c r="A80" s="90"/>
      <c r="B80" s="43" t="s">
        <v>341</v>
      </c>
      <c r="C80" s="65" t="s">
        <v>342</v>
      </c>
      <c r="D80" s="67">
        <f>SUM(D45:D48)</f>
        <v>5566.0214920872768</v>
      </c>
      <c r="E80" s="67"/>
      <c r="F80" s="67">
        <f>SUM(F45:F48)</f>
        <v>10278.119108963576</v>
      </c>
      <c r="G80" s="67">
        <f>SUM(G45:G48)</f>
        <v>9720.7341875294587</v>
      </c>
      <c r="H80" s="67">
        <f>SUM(H45:H48)</f>
        <v>9707.9848094113968</v>
      </c>
      <c r="I80" s="67">
        <f>SUM(I45:I48)</f>
        <v>9729.7686458420467</v>
      </c>
      <c r="J80" s="67">
        <f>SUM(J45:J48)</f>
        <v>9925.1368417497961</v>
      </c>
      <c r="K80" s="39"/>
    </row>
    <row r="81" spans="1:11" ht="15" hidden="1" customHeight="1" outlineLevel="1">
      <c r="A81" s="90"/>
      <c r="B81" s="43">
        <v>68</v>
      </c>
      <c r="C81" s="65" t="s">
        <v>141</v>
      </c>
      <c r="D81" s="67">
        <f>D53</f>
        <v>2854.1277310756086</v>
      </c>
      <c r="E81" s="67"/>
      <c r="F81" s="67">
        <f>F53</f>
        <v>4150.2122396646882</v>
      </c>
      <c r="G81" s="67">
        <f>G53</f>
        <v>4182.2109087550562</v>
      </c>
      <c r="H81" s="67">
        <f>H53</f>
        <v>4039.7314870855171</v>
      </c>
      <c r="I81" s="67">
        <f>I53</f>
        <v>3731.2081024439085</v>
      </c>
      <c r="J81" s="67">
        <f>J53</f>
        <v>3818.8350171499987</v>
      </c>
      <c r="K81" s="39"/>
    </row>
    <row r="82" spans="1:11" ht="15" hidden="1" customHeight="1" outlineLevel="1">
      <c r="A82" s="90"/>
      <c r="B82" s="43" t="s">
        <v>343</v>
      </c>
      <c r="C82" s="65" t="s">
        <v>344</v>
      </c>
      <c r="D82" s="67">
        <f>SUM(D58)</f>
        <v>1668.560683681324</v>
      </c>
      <c r="E82" s="67"/>
      <c r="F82" s="67">
        <f>SUM(F58)</f>
        <v>2016.8338401156861</v>
      </c>
      <c r="G82" s="67">
        <f>SUM(G58)</f>
        <v>2148.5016483158506</v>
      </c>
      <c r="H82" s="67">
        <f>SUM(H58)</f>
        <v>2021.9929722870838</v>
      </c>
      <c r="I82" s="67">
        <f>SUM(I58)</f>
        <v>1988.8721022017307</v>
      </c>
      <c r="J82" s="67">
        <f>SUM(J58)</f>
        <v>1966.9418984980975</v>
      </c>
      <c r="K82" s="39"/>
    </row>
    <row r="83" spans="1:11" ht="15" hidden="1" customHeight="1" outlineLevel="1">
      <c r="A83" s="90"/>
      <c r="B83" s="43"/>
      <c r="C83" s="65" t="s">
        <v>498</v>
      </c>
      <c r="D83" s="67">
        <f>D77-SUM(D78:D82)</f>
        <v>10248.559860527745</v>
      </c>
      <c r="E83" s="67"/>
      <c r="F83" s="67">
        <f t="shared" ref="F83:J83" si="6">F77-SUM(F78:F82)</f>
        <v>9965.4131820846233</v>
      </c>
      <c r="G83" s="67">
        <f t="shared" si="6"/>
        <v>10365.616956550311</v>
      </c>
      <c r="H83" s="67">
        <f t="shared" si="6"/>
        <v>9971.928201577135</v>
      </c>
      <c r="I83" s="67">
        <f t="shared" si="6"/>
        <v>9763.2238517675687</v>
      </c>
      <c r="J83" s="67">
        <f t="shared" si="6"/>
        <v>9311.2025710372654</v>
      </c>
      <c r="K83" s="39"/>
    </row>
    <row r="84" spans="1:11" ht="15" hidden="1" customHeight="1" outlineLevel="1">
      <c r="A84" s="90"/>
      <c r="B84" s="105"/>
      <c r="C84" s="66" t="s">
        <v>119</v>
      </c>
      <c r="D84" s="196">
        <f>D62+D67+D77</f>
        <v>140606.99872886538</v>
      </c>
      <c r="E84" s="196"/>
      <c r="F84" s="196">
        <f t="shared" ref="F84:J84" si="7">F62+F67+F77</f>
        <v>153665.96702609095</v>
      </c>
      <c r="G84" s="196">
        <f t="shared" si="7"/>
        <v>161117.43789479468</v>
      </c>
      <c r="H84" s="196">
        <f t="shared" si="7"/>
        <v>158567.9811288474</v>
      </c>
      <c r="I84" s="196">
        <f t="shared" si="7"/>
        <v>156587.74652494953</v>
      </c>
      <c r="J84" s="196">
        <f t="shared" si="7"/>
        <v>152406.28537187242</v>
      </c>
      <c r="K84" s="39"/>
    </row>
    <row r="85" spans="1:11" ht="7.5" hidden="1" customHeight="1" outlineLevel="1">
      <c r="A85" s="90"/>
      <c r="B85" s="45"/>
      <c r="C85" s="46"/>
      <c r="D85" s="47"/>
      <c r="E85" s="47"/>
      <c r="F85" s="47"/>
      <c r="G85" s="47"/>
      <c r="H85" s="47"/>
      <c r="I85" s="47"/>
      <c r="J85" s="47"/>
      <c r="K85" s="39"/>
    </row>
    <row r="86" spans="1:11" s="41" customFormat="1" ht="21" customHeight="1" collapsed="1">
      <c r="A86" s="93"/>
      <c r="C86" s="40"/>
      <c r="D86" s="36" t="s">
        <v>148</v>
      </c>
      <c r="E86" s="49"/>
      <c r="F86" s="49"/>
      <c r="G86" s="49"/>
      <c r="H86" s="49"/>
      <c r="I86" s="49"/>
      <c r="J86" s="49"/>
    </row>
    <row r="87" spans="1:11" ht="15" customHeight="1">
      <c r="A87" s="90">
        <v>54</v>
      </c>
      <c r="B87" s="43" t="s">
        <v>16</v>
      </c>
      <c r="C87" s="65" t="s">
        <v>149</v>
      </c>
      <c r="D87" s="193">
        <f t="shared" ref="D87:D103" si="8">IF($D8&gt;0,D8/$D8*100,"")</f>
        <v>100</v>
      </c>
      <c r="E87" s="144"/>
      <c r="F87" s="144">
        <f t="shared" ref="F87:J96" si="9">IF($D8&gt;0,F8/$D8*100,"")</f>
        <v>131.33487177428427</v>
      </c>
      <c r="G87" s="144">
        <f t="shared" si="9"/>
        <v>135.0249245065705</v>
      </c>
      <c r="H87" s="144">
        <f t="shared" si="9"/>
        <v>138.85409620680059</v>
      </c>
      <c r="I87" s="144">
        <f t="shared" si="9"/>
        <v>129.37694143446728</v>
      </c>
      <c r="J87" s="144">
        <f t="shared" si="9"/>
        <v>134.34259374414148</v>
      </c>
      <c r="K87" s="39"/>
    </row>
    <row r="88" spans="1:11" ht="15" customHeight="1">
      <c r="A88" s="90">
        <v>55</v>
      </c>
      <c r="B88" s="43" t="s">
        <v>18</v>
      </c>
      <c r="C88" s="65" t="s">
        <v>150</v>
      </c>
      <c r="D88" s="193">
        <f t="shared" si="8"/>
        <v>100</v>
      </c>
      <c r="E88" s="144"/>
      <c r="F88" s="144">
        <f t="shared" si="9"/>
        <v>172.9702868587882</v>
      </c>
      <c r="G88" s="144">
        <f t="shared" si="9"/>
        <v>157.56010443108812</v>
      </c>
      <c r="H88" s="144">
        <f t="shared" si="9"/>
        <v>114.14764274485162</v>
      </c>
      <c r="I88" s="144">
        <f t="shared" si="9"/>
        <v>103.99918734552793</v>
      </c>
      <c r="J88" s="144">
        <f t="shared" si="9"/>
        <v>81.937136410782401</v>
      </c>
      <c r="K88" s="39"/>
    </row>
    <row r="89" spans="1:11" ht="15" customHeight="1">
      <c r="A89" s="90">
        <v>56</v>
      </c>
      <c r="B89" s="43" t="s">
        <v>20</v>
      </c>
      <c r="C89" s="65" t="s">
        <v>151</v>
      </c>
      <c r="D89" s="193">
        <f t="shared" si="8"/>
        <v>100</v>
      </c>
      <c r="E89" s="144"/>
      <c r="F89" s="144">
        <f t="shared" si="9"/>
        <v>79.487971498498737</v>
      </c>
      <c r="G89" s="144">
        <f t="shared" si="9"/>
        <v>70.631704189802818</v>
      </c>
      <c r="H89" s="144">
        <f t="shared" si="9"/>
        <v>69.718159112214721</v>
      </c>
      <c r="I89" s="144">
        <f t="shared" si="9"/>
        <v>80.160137941139794</v>
      </c>
      <c r="J89" s="144">
        <f t="shared" si="9"/>
        <v>66.016322336611864</v>
      </c>
      <c r="K89" s="39"/>
    </row>
    <row r="90" spans="1:11" ht="15" customHeight="1">
      <c r="A90" s="90">
        <v>57</v>
      </c>
      <c r="B90" s="43" t="s">
        <v>22</v>
      </c>
      <c r="C90" s="65" t="s">
        <v>152</v>
      </c>
      <c r="D90" s="193">
        <f t="shared" si="8"/>
        <v>100</v>
      </c>
      <c r="E90" s="144"/>
      <c r="F90" s="144">
        <f t="shared" si="9"/>
        <v>179.64198233306595</v>
      </c>
      <c r="G90" s="144">
        <f t="shared" si="9"/>
        <v>217.60246680664093</v>
      </c>
      <c r="H90" s="144">
        <f t="shared" si="9"/>
        <v>28.394177539155606</v>
      </c>
      <c r="I90" s="144">
        <f t="shared" si="9"/>
        <v>18.323662742162323</v>
      </c>
      <c r="J90" s="144">
        <f t="shared" si="9"/>
        <v>24.431166273499702</v>
      </c>
      <c r="K90" s="39"/>
    </row>
    <row r="91" spans="1:11" ht="15" customHeight="1">
      <c r="A91" s="90">
        <v>58</v>
      </c>
      <c r="B91" s="43" t="s">
        <v>24</v>
      </c>
      <c r="C91" s="65" t="s">
        <v>153</v>
      </c>
      <c r="D91" s="193">
        <f t="shared" si="8"/>
        <v>100</v>
      </c>
      <c r="E91" s="144"/>
      <c r="F91" s="144">
        <f t="shared" si="9"/>
        <v>154.61756506516829</v>
      </c>
      <c r="G91" s="144">
        <f t="shared" si="9"/>
        <v>141.75603548453481</v>
      </c>
      <c r="H91" s="144">
        <f t="shared" si="9"/>
        <v>171.5814375273284</v>
      </c>
      <c r="I91" s="144">
        <f t="shared" si="9"/>
        <v>175.49829665939041</v>
      </c>
      <c r="J91" s="144">
        <f t="shared" si="9"/>
        <v>151.89251741287399</v>
      </c>
      <c r="K91" s="39"/>
    </row>
    <row r="92" spans="1:11" ht="15" customHeight="1">
      <c r="A92" s="90">
        <v>59</v>
      </c>
      <c r="B92" s="43" t="s">
        <v>26</v>
      </c>
      <c r="C92" s="65" t="s">
        <v>154</v>
      </c>
      <c r="D92" s="193">
        <f t="shared" si="8"/>
        <v>100</v>
      </c>
      <c r="E92" s="144"/>
      <c r="F92" s="144">
        <f t="shared" si="9"/>
        <v>96.408754364124746</v>
      </c>
      <c r="G92" s="144">
        <f t="shared" si="9"/>
        <v>102.2280918889811</v>
      </c>
      <c r="H92" s="144">
        <f t="shared" si="9"/>
        <v>94.673761785888658</v>
      </c>
      <c r="I92" s="144">
        <f t="shared" si="9"/>
        <v>89.375382368145083</v>
      </c>
      <c r="J92" s="144">
        <f t="shared" si="9"/>
        <v>97.522939210876984</v>
      </c>
      <c r="K92" s="39"/>
    </row>
    <row r="93" spans="1:11" ht="15" customHeight="1">
      <c r="A93" s="90">
        <v>60</v>
      </c>
      <c r="B93" s="43" t="s">
        <v>28</v>
      </c>
      <c r="C93" s="65" t="s">
        <v>155</v>
      </c>
      <c r="D93" s="193">
        <f t="shared" si="8"/>
        <v>100</v>
      </c>
      <c r="E93" s="144"/>
      <c r="F93" s="144">
        <f t="shared" si="9"/>
        <v>104.12404515169544</v>
      </c>
      <c r="G93" s="144">
        <f t="shared" si="9"/>
        <v>111.02499409117969</v>
      </c>
      <c r="H93" s="144">
        <f t="shared" si="9"/>
        <v>113.27178433832164</v>
      </c>
      <c r="I93" s="144">
        <f t="shared" si="9"/>
        <v>111.27200566049996</v>
      </c>
      <c r="J93" s="144">
        <f t="shared" si="9"/>
        <v>114.32187910579839</v>
      </c>
      <c r="K93" s="39"/>
    </row>
    <row r="94" spans="1:11" ht="15" customHeight="1">
      <c r="A94" s="90">
        <v>61</v>
      </c>
      <c r="B94" s="43" t="s">
        <v>30</v>
      </c>
      <c r="C94" s="65" t="s">
        <v>156</v>
      </c>
      <c r="D94" s="193">
        <f t="shared" si="8"/>
        <v>100</v>
      </c>
      <c r="E94" s="144"/>
      <c r="F94" s="144">
        <f t="shared" si="9"/>
        <v>106.89300474180482</v>
      </c>
      <c r="G94" s="144">
        <f t="shared" si="9"/>
        <v>101.05548276648817</v>
      </c>
      <c r="H94" s="144">
        <f t="shared" si="9"/>
        <v>107.19682770721484</v>
      </c>
      <c r="I94" s="144">
        <f t="shared" si="9"/>
        <v>106.30421194288434</v>
      </c>
      <c r="J94" s="144">
        <f t="shared" si="9"/>
        <v>98.269849287681581</v>
      </c>
      <c r="K94" s="39"/>
    </row>
    <row r="95" spans="1:11" ht="15" customHeight="1">
      <c r="A95" s="90">
        <v>62</v>
      </c>
      <c r="B95" s="43" t="s">
        <v>32</v>
      </c>
      <c r="C95" s="65" t="s">
        <v>157</v>
      </c>
      <c r="D95" s="193">
        <f t="shared" si="8"/>
        <v>100</v>
      </c>
      <c r="E95" s="144"/>
      <c r="F95" s="144">
        <f t="shared" si="9"/>
        <v>103.28558048999503</v>
      </c>
      <c r="G95" s="144">
        <f t="shared" si="9"/>
        <v>127.73499870666531</v>
      </c>
      <c r="H95" s="144">
        <f t="shared" si="9"/>
        <v>119.8237863742242</v>
      </c>
      <c r="I95" s="144">
        <f t="shared" si="9"/>
        <v>119.39601366890355</v>
      </c>
      <c r="J95" s="144">
        <f t="shared" si="9"/>
        <v>113.74339163473211</v>
      </c>
      <c r="K95" s="39"/>
    </row>
    <row r="96" spans="1:11" ht="15" customHeight="1">
      <c r="A96" s="90">
        <v>63</v>
      </c>
      <c r="B96" s="43" t="s">
        <v>34</v>
      </c>
      <c r="C96" s="65" t="s">
        <v>158</v>
      </c>
      <c r="D96" s="193">
        <f t="shared" si="8"/>
        <v>100</v>
      </c>
      <c r="E96" s="144"/>
      <c r="F96" s="144">
        <f t="shared" si="9"/>
        <v>109.61867456790824</v>
      </c>
      <c r="G96" s="144">
        <f t="shared" si="9"/>
        <v>114.48294676709448</v>
      </c>
      <c r="H96" s="144">
        <f t="shared" si="9"/>
        <v>111.67669265496707</v>
      </c>
      <c r="I96" s="144">
        <f t="shared" si="9"/>
        <v>113.04547831894808</v>
      </c>
      <c r="J96" s="144">
        <f t="shared" si="9"/>
        <v>113.0764361165124</v>
      </c>
      <c r="K96" s="39"/>
    </row>
    <row r="97" spans="1:11" ht="15" customHeight="1">
      <c r="A97" s="90">
        <v>64</v>
      </c>
      <c r="B97" s="43" t="s">
        <v>36</v>
      </c>
      <c r="C97" s="65" t="s">
        <v>159</v>
      </c>
      <c r="D97" s="193">
        <f t="shared" si="8"/>
        <v>100</v>
      </c>
      <c r="E97" s="144"/>
      <c r="F97" s="144">
        <f t="shared" ref="F97:J103" si="10">IF($D18&gt;0,F18/$D18*100,"")</f>
        <v>126.48353084337778</v>
      </c>
      <c r="G97" s="144">
        <f t="shared" si="10"/>
        <v>142.88742984724146</v>
      </c>
      <c r="H97" s="144">
        <f t="shared" si="10"/>
        <v>139.92183864603996</v>
      </c>
      <c r="I97" s="144">
        <f t="shared" si="10"/>
        <v>134.11147442594481</v>
      </c>
      <c r="J97" s="144">
        <f t="shared" si="10"/>
        <v>94.341698911968436</v>
      </c>
      <c r="K97" s="39"/>
    </row>
    <row r="98" spans="1:11" ht="15" customHeight="1">
      <c r="A98" s="90">
        <v>65</v>
      </c>
      <c r="B98" s="43" t="s">
        <v>38</v>
      </c>
      <c r="C98" s="65" t="s">
        <v>160</v>
      </c>
      <c r="D98" s="193">
        <f t="shared" si="8"/>
        <v>100</v>
      </c>
      <c r="E98" s="144"/>
      <c r="F98" s="144">
        <f t="shared" si="10"/>
        <v>126.85721600822801</v>
      </c>
      <c r="G98" s="144">
        <f t="shared" si="10"/>
        <v>127.67224112503111</v>
      </c>
      <c r="H98" s="144">
        <f t="shared" si="10"/>
        <v>134.16895216752874</v>
      </c>
      <c r="I98" s="144">
        <f t="shared" si="10"/>
        <v>138.9715423293473</v>
      </c>
      <c r="J98" s="144">
        <f t="shared" si="10"/>
        <v>130.97860615764475</v>
      </c>
      <c r="K98" s="39"/>
    </row>
    <row r="99" spans="1:11" ht="15" customHeight="1">
      <c r="A99" s="90">
        <v>66</v>
      </c>
      <c r="B99" s="43" t="s">
        <v>40</v>
      </c>
      <c r="C99" s="65" t="s">
        <v>161</v>
      </c>
      <c r="D99" s="193">
        <f t="shared" si="8"/>
        <v>100</v>
      </c>
      <c r="E99" s="144"/>
      <c r="F99" s="144">
        <f t="shared" si="10"/>
        <v>105.35240193376603</v>
      </c>
      <c r="G99" s="144">
        <f t="shared" si="10"/>
        <v>129.19419791803645</v>
      </c>
      <c r="H99" s="144">
        <f t="shared" si="10"/>
        <v>124.40953884312655</v>
      </c>
      <c r="I99" s="144">
        <f t="shared" si="10"/>
        <v>121.78259459234326</v>
      </c>
      <c r="J99" s="144">
        <f t="shared" si="10"/>
        <v>120.15475130662279</v>
      </c>
      <c r="K99" s="39"/>
    </row>
    <row r="100" spans="1:11" ht="15" customHeight="1">
      <c r="A100" s="90">
        <v>67</v>
      </c>
      <c r="B100" s="43" t="s">
        <v>42</v>
      </c>
      <c r="C100" s="65" t="s">
        <v>162</v>
      </c>
      <c r="D100" s="193">
        <f t="shared" si="8"/>
        <v>100</v>
      </c>
      <c r="E100" s="144"/>
      <c r="F100" s="144">
        <f t="shared" si="10"/>
        <v>91.019073335735584</v>
      </c>
      <c r="G100" s="144">
        <f t="shared" si="10"/>
        <v>116.41292897741857</v>
      </c>
      <c r="H100" s="144">
        <f t="shared" si="10"/>
        <v>119.78206963161367</v>
      </c>
      <c r="I100" s="144">
        <f t="shared" si="10"/>
        <v>118.65482086859322</v>
      </c>
      <c r="J100" s="144">
        <f t="shared" si="10"/>
        <v>100.77961680724728</v>
      </c>
      <c r="K100" s="39"/>
    </row>
    <row r="101" spans="1:11" ht="15" customHeight="1">
      <c r="A101" s="90">
        <v>68</v>
      </c>
      <c r="B101" s="43" t="s">
        <v>44</v>
      </c>
      <c r="C101" s="65" t="s">
        <v>163</v>
      </c>
      <c r="D101" s="193">
        <f t="shared" si="8"/>
        <v>100</v>
      </c>
      <c r="E101" s="144"/>
      <c r="F101" s="144">
        <f t="shared" si="10"/>
        <v>113.71014858056347</v>
      </c>
      <c r="G101" s="144">
        <f t="shared" si="10"/>
        <v>126.6331653410238</v>
      </c>
      <c r="H101" s="144">
        <f t="shared" si="10"/>
        <v>116.53955718005571</v>
      </c>
      <c r="I101" s="144">
        <f t="shared" si="10"/>
        <v>123.99930037353894</v>
      </c>
      <c r="J101" s="144">
        <f t="shared" si="10"/>
        <v>118.24251636981467</v>
      </c>
      <c r="K101" s="39"/>
    </row>
    <row r="102" spans="1:11" ht="15" customHeight="1">
      <c r="A102" s="90">
        <v>69</v>
      </c>
      <c r="B102" s="43" t="s">
        <v>46</v>
      </c>
      <c r="C102" s="65" t="s">
        <v>164</v>
      </c>
      <c r="D102" s="193">
        <f t="shared" si="8"/>
        <v>100</v>
      </c>
      <c r="E102" s="144"/>
      <c r="F102" s="144">
        <f t="shared" si="10"/>
        <v>149.34141016335417</v>
      </c>
      <c r="G102" s="144">
        <f t="shared" si="10"/>
        <v>169.63471767734995</v>
      </c>
      <c r="H102" s="144">
        <f t="shared" si="10"/>
        <v>182.14334509405597</v>
      </c>
      <c r="I102" s="144">
        <f t="shared" si="10"/>
        <v>176.53402522643961</v>
      </c>
      <c r="J102" s="144">
        <f t="shared" si="10"/>
        <v>171.17396825192901</v>
      </c>
      <c r="K102" s="39"/>
    </row>
    <row r="103" spans="1:11" ht="15" customHeight="1">
      <c r="A103" s="90">
        <v>70</v>
      </c>
      <c r="B103" s="43" t="s">
        <v>48</v>
      </c>
      <c r="C103" s="65" t="s">
        <v>165</v>
      </c>
      <c r="D103" s="193">
        <f t="shared" si="8"/>
        <v>100</v>
      </c>
      <c r="E103" s="144"/>
      <c r="F103" s="144">
        <f t="shared" si="10"/>
        <v>100.51586080650232</v>
      </c>
      <c r="G103" s="144">
        <f t="shared" si="10"/>
        <v>101.75349768232675</v>
      </c>
      <c r="H103" s="144">
        <f t="shared" si="10"/>
        <v>108.34119973383147</v>
      </c>
      <c r="I103" s="144">
        <f t="shared" si="10"/>
        <v>89.925279572215828</v>
      </c>
      <c r="J103" s="144">
        <f t="shared" si="10"/>
        <v>89.79447618140361</v>
      </c>
      <c r="K103" s="39"/>
    </row>
    <row r="104" spans="1:11" ht="15" customHeight="1">
      <c r="A104" s="90">
        <v>71</v>
      </c>
      <c r="B104" s="43" t="s">
        <v>50</v>
      </c>
      <c r="C104" s="65" t="s">
        <v>166</v>
      </c>
      <c r="D104" s="193" t="str">
        <f t="shared" ref="D104:J106" si="11">IF($D25&gt;0,D25/$D25*100,"-")</f>
        <v>-</v>
      </c>
      <c r="E104" s="157" t="str">
        <f t="shared" si="11"/>
        <v>-</v>
      </c>
      <c r="F104" s="157" t="str">
        <f t="shared" si="11"/>
        <v>-</v>
      </c>
      <c r="G104" s="157" t="str">
        <f t="shared" si="11"/>
        <v>-</v>
      </c>
      <c r="H104" s="157" t="str">
        <f t="shared" si="11"/>
        <v>-</v>
      </c>
      <c r="I104" s="157" t="str">
        <f t="shared" si="11"/>
        <v>-</v>
      </c>
      <c r="J104" s="157" t="str">
        <f t="shared" si="11"/>
        <v>-</v>
      </c>
      <c r="K104" s="39"/>
    </row>
    <row r="105" spans="1:11" ht="15" customHeight="1">
      <c r="A105" s="90">
        <v>72</v>
      </c>
      <c r="B105" s="43" t="s">
        <v>52</v>
      </c>
      <c r="C105" s="65" t="s">
        <v>167</v>
      </c>
      <c r="D105" s="193" t="str">
        <f t="shared" si="11"/>
        <v>-</v>
      </c>
      <c r="E105" s="157" t="str">
        <f t="shared" si="11"/>
        <v>-</v>
      </c>
      <c r="F105" s="157" t="str">
        <f t="shared" si="11"/>
        <v>-</v>
      </c>
      <c r="G105" s="157" t="str">
        <f t="shared" si="11"/>
        <v>-</v>
      </c>
      <c r="H105" s="157" t="str">
        <f t="shared" si="11"/>
        <v>-</v>
      </c>
      <c r="I105" s="157" t="str">
        <f t="shared" si="11"/>
        <v>-</v>
      </c>
      <c r="J105" s="157" t="str">
        <f t="shared" si="11"/>
        <v>-</v>
      </c>
      <c r="K105" s="39"/>
    </row>
    <row r="106" spans="1:11" ht="15" customHeight="1">
      <c r="A106" s="90">
        <v>73</v>
      </c>
      <c r="B106" s="43" t="s">
        <v>54</v>
      </c>
      <c r="C106" s="65" t="s">
        <v>168</v>
      </c>
      <c r="D106" s="193" t="str">
        <f t="shared" si="11"/>
        <v>-</v>
      </c>
      <c r="E106" s="157" t="str">
        <f t="shared" si="11"/>
        <v>-</v>
      </c>
      <c r="F106" s="157" t="str">
        <f t="shared" si="11"/>
        <v>-</v>
      </c>
      <c r="G106" s="157" t="str">
        <f t="shared" si="11"/>
        <v>-</v>
      </c>
      <c r="H106" s="157" t="str">
        <f t="shared" si="11"/>
        <v>-</v>
      </c>
      <c r="I106" s="157" t="str">
        <f t="shared" si="11"/>
        <v>-</v>
      </c>
      <c r="J106" s="157" t="str">
        <f t="shared" si="11"/>
        <v>-</v>
      </c>
      <c r="K106" s="39"/>
    </row>
    <row r="107" spans="1:11" ht="15" customHeight="1">
      <c r="A107" s="90">
        <v>74</v>
      </c>
      <c r="B107" s="43" t="s">
        <v>56</v>
      </c>
      <c r="C107" s="65" t="s">
        <v>169</v>
      </c>
      <c r="D107" s="193">
        <f t="shared" ref="D107:D115" si="12">IF($D28&gt;0,D28/$D28*100,"")</f>
        <v>100</v>
      </c>
      <c r="E107" s="144"/>
      <c r="F107" s="144">
        <f t="shared" ref="F107:J115" si="13">IF($D28&gt;0,F28/$D28*100,"")</f>
        <v>102.71355907907274</v>
      </c>
      <c r="G107" s="144">
        <f t="shared" si="13"/>
        <v>122.43474940312751</v>
      </c>
      <c r="H107" s="144">
        <f t="shared" si="13"/>
        <v>120.79783654563113</v>
      </c>
      <c r="I107" s="144">
        <f t="shared" si="13"/>
        <v>114.52892757815256</v>
      </c>
      <c r="J107" s="144">
        <f t="shared" si="13"/>
        <v>107.51882702620483</v>
      </c>
      <c r="K107" s="39"/>
    </row>
    <row r="108" spans="1:11" ht="15" customHeight="1">
      <c r="A108" s="90">
        <v>75</v>
      </c>
      <c r="B108" s="43" t="s">
        <v>58</v>
      </c>
      <c r="C108" s="65" t="s">
        <v>170</v>
      </c>
      <c r="D108" s="193">
        <f t="shared" si="12"/>
        <v>100</v>
      </c>
      <c r="E108" s="144"/>
      <c r="F108" s="144">
        <f t="shared" si="13"/>
        <v>110.68000525635711</v>
      </c>
      <c r="G108" s="144">
        <f t="shared" si="13"/>
        <v>120.52268747670949</v>
      </c>
      <c r="H108" s="144">
        <f t="shared" si="13"/>
        <v>122.84544947093026</v>
      </c>
      <c r="I108" s="144">
        <f t="shared" si="13"/>
        <v>114.15952471992998</v>
      </c>
      <c r="J108" s="144">
        <f t="shared" si="13"/>
        <v>95.734843408004593</v>
      </c>
      <c r="K108" s="39"/>
    </row>
    <row r="109" spans="1:11" ht="15" customHeight="1">
      <c r="A109" s="90">
        <v>76</v>
      </c>
      <c r="B109" s="43" t="s">
        <v>60</v>
      </c>
      <c r="C109" s="65" t="s">
        <v>171</v>
      </c>
      <c r="D109" s="193">
        <f t="shared" si="12"/>
        <v>100</v>
      </c>
      <c r="E109" s="144"/>
      <c r="F109" s="144">
        <f t="shared" si="13"/>
        <v>87.118395505935126</v>
      </c>
      <c r="G109" s="144">
        <f t="shared" si="13"/>
        <v>102.07716750491559</v>
      </c>
      <c r="H109" s="144">
        <f t="shared" si="13"/>
        <v>98.615369617238059</v>
      </c>
      <c r="I109" s="144">
        <f t="shared" si="13"/>
        <v>93.563713266587555</v>
      </c>
      <c r="J109" s="144">
        <f t="shared" si="13"/>
        <v>91.408698760630301</v>
      </c>
      <c r="K109" s="39"/>
    </row>
    <row r="110" spans="1:11" ht="15" customHeight="1">
      <c r="A110" s="90">
        <v>77</v>
      </c>
      <c r="B110" s="43" t="s">
        <v>62</v>
      </c>
      <c r="C110" s="65" t="s">
        <v>172</v>
      </c>
      <c r="D110" s="193">
        <f t="shared" si="12"/>
        <v>100</v>
      </c>
      <c r="E110" s="144"/>
      <c r="F110" s="144">
        <f t="shared" si="13"/>
        <v>63.523905975192129</v>
      </c>
      <c r="G110" s="144">
        <f t="shared" si="13"/>
        <v>70.045216786360186</v>
      </c>
      <c r="H110" s="144">
        <f t="shared" si="13"/>
        <v>63.56091625418626</v>
      </c>
      <c r="I110" s="144">
        <f t="shared" si="13"/>
        <v>63.668915619981824</v>
      </c>
      <c r="J110" s="144">
        <f t="shared" si="13"/>
        <v>63.463787030772679</v>
      </c>
      <c r="K110" s="39"/>
    </row>
    <row r="111" spans="1:11" ht="15" customHeight="1">
      <c r="A111" s="90">
        <v>78</v>
      </c>
      <c r="B111" s="43" t="s">
        <v>64</v>
      </c>
      <c r="C111" s="65" t="s">
        <v>173</v>
      </c>
      <c r="D111" s="193">
        <f t="shared" si="12"/>
        <v>100</v>
      </c>
      <c r="E111" s="144"/>
      <c r="F111" s="144">
        <f t="shared" si="13"/>
        <v>76.72498172320131</v>
      </c>
      <c r="G111" s="144">
        <f t="shared" si="13"/>
        <v>86.520984414870085</v>
      </c>
      <c r="H111" s="144">
        <f t="shared" si="13"/>
        <v>79.477281302095051</v>
      </c>
      <c r="I111" s="144">
        <f t="shared" si="13"/>
        <v>75.89661570814495</v>
      </c>
      <c r="J111" s="144">
        <f t="shared" si="13"/>
        <v>73.638147224463609</v>
      </c>
      <c r="K111" s="39"/>
    </row>
    <row r="112" spans="1:11" ht="15" customHeight="1">
      <c r="A112" s="90">
        <v>79</v>
      </c>
      <c r="B112" s="43" t="s">
        <v>66</v>
      </c>
      <c r="C112" s="65" t="s">
        <v>174</v>
      </c>
      <c r="D112" s="193">
        <f t="shared" si="12"/>
        <v>100</v>
      </c>
      <c r="E112" s="144"/>
      <c r="F112" s="144">
        <f t="shared" si="13"/>
        <v>103.82368076647373</v>
      </c>
      <c r="G112" s="144">
        <f t="shared" si="13"/>
        <v>108.84887016338452</v>
      </c>
      <c r="H112" s="144">
        <f t="shared" si="13"/>
        <v>102.31086464593216</v>
      </c>
      <c r="I112" s="144">
        <f t="shared" si="13"/>
        <v>97.196817861466954</v>
      </c>
      <c r="J112" s="144">
        <f t="shared" si="13"/>
        <v>92.729885369518811</v>
      </c>
      <c r="K112" s="39"/>
    </row>
    <row r="113" spans="1:11" ht="15" customHeight="1">
      <c r="A113" s="90">
        <v>80</v>
      </c>
      <c r="B113" s="43" t="s">
        <v>68</v>
      </c>
      <c r="C113" s="65" t="s">
        <v>175</v>
      </c>
      <c r="D113" s="193">
        <f t="shared" si="12"/>
        <v>100</v>
      </c>
      <c r="E113" s="144"/>
      <c r="F113" s="144">
        <f t="shared" si="13"/>
        <v>87.777078972128592</v>
      </c>
      <c r="G113" s="144">
        <f t="shared" si="13"/>
        <v>92.251128488487623</v>
      </c>
      <c r="H113" s="144">
        <f t="shared" si="13"/>
        <v>93.490962059641475</v>
      </c>
      <c r="I113" s="144">
        <f t="shared" si="13"/>
        <v>90.789322349746357</v>
      </c>
      <c r="J113" s="144">
        <f t="shared" si="13"/>
        <v>85.982150134247675</v>
      </c>
      <c r="K113" s="39"/>
    </row>
    <row r="114" spans="1:11" ht="15" customHeight="1">
      <c r="A114" s="90">
        <v>81</v>
      </c>
      <c r="B114" s="43" t="s">
        <v>70</v>
      </c>
      <c r="C114" s="65" t="s">
        <v>71</v>
      </c>
      <c r="D114" s="193">
        <f t="shared" si="12"/>
        <v>100</v>
      </c>
      <c r="E114" s="144"/>
      <c r="F114" s="144">
        <f t="shared" si="13"/>
        <v>85.211504169229997</v>
      </c>
      <c r="G114" s="144">
        <f t="shared" si="13"/>
        <v>92.917550767095548</v>
      </c>
      <c r="H114" s="144">
        <f t="shared" si="13"/>
        <v>90.777364518810444</v>
      </c>
      <c r="I114" s="144">
        <f t="shared" si="13"/>
        <v>95.640546953844833</v>
      </c>
      <c r="J114" s="144">
        <f t="shared" si="13"/>
        <v>86.944957159801689</v>
      </c>
      <c r="K114" s="39"/>
    </row>
    <row r="115" spans="1:11" ht="15" customHeight="1">
      <c r="A115" s="90">
        <v>82</v>
      </c>
      <c r="B115" s="43" t="s">
        <v>72</v>
      </c>
      <c r="C115" s="65" t="s">
        <v>176</v>
      </c>
      <c r="D115" s="193">
        <f t="shared" si="12"/>
        <v>100</v>
      </c>
      <c r="E115" s="144"/>
      <c r="F115" s="144">
        <f t="shared" si="13"/>
        <v>116.84750636091108</v>
      </c>
      <c r="G115" s="144">
        <f t="shared" si="13"/>
        <v>131.00443614090264</v>
      </c>
      <c r="H115" s="144">
        <f t="shared" si="13"/>
        <v>110.98821942944869</v>
      </c>
      <c r="I115" s="144">
        <f t="shared" si="13"/>
        <v>106.902358955586</v>
      </c>
      <c r="J115" s="144">
        <f t="shared" si="13"/>
        <v>97.646512957724724</v>
      </c>
      <c r="K115" s="39"/>
    </row>
    <row r="116" spans="1:11" ht="15" customHeight="1">
      <c r="A116" s="90">
        <v>83</v>
      </c>
      <c r="B116" s="43" t="s">
        <v>74</v>
      </c>
      <c r="C116" s="65" t="s">
        <v>177</v>
      </c>
      <c r="D116" s="193" t="str">
        <f t="shared" ref="D116:J116" si="14">IF($D37&gt;0,D37/$D37*100,"-")</f>
        <v>-</v>
      </c>
      <c r="E116" s="157" t="str">
        <f t="shared" si="14"/>
        <v>-</v>
      </c>
      <c r="F116" s="157" t="str">
        <f t="shared" si="14"/>
        <v>-</v>
      </c>
      <c r="G116" s="157" t="str">
        <f t="shared" si="14"/>
        <v>-</v>
      </c>
      <c r="H116" s="157" t="str">
        <f t="shared" si="14"/>
        <v>-</v>
      </c>
      <c r="I116" s="157" t="str">
        <f t="shared" si="14"/>
        <v>-</v>
      </c>
      <c r="J116" s="157" t="str">
        <f t="shared" si="14"/>
        <v>-</v>
      </c>
      <c r="K116" s="39"/>
    </row>
    <row r="117" spans="1:11" ht="15" customHeight="1">
      <c r="A117" s="90">
        <v>84</v>
      </c>
      <c r="B117" s="43" t="s">
        <v>76</v>
      </c>
      <c r="C117" s="65" t="s">
        <v>178</v>
      </c>
      <c r="D117" s="193">
        <f>IF($D38&gt;0,D38/$D38*100,"")</f>
        <v>100</v>
      </c>
      <c r="E117" s="144"/>
      <c r="F117" s="144">
        <f t="shared" ref="F117:J118" si="15">IF($D38&gt;0,F38/$D38*100,"")</f>
        <v>107.73946561308385</v>
      </c>
      <c r="G117" s="144">
        <f t="shared" si="15"/>
        <v>113.17265648489109</v>
      </c>
      <c r="H117" s="144">
        <f t="shared" si="15"/>
        <v>103.60189140644285</v>
      </c>
      <c r="I117" s="144">
        <f t="shared" si="15"/>
        <v>101.0505925273016</v>
      </c>
      <c r="J117" s="144">
        <f t="shared" si="15"/>
        <v>97.015858765159493</v>
      </c>
      <c r="K117" s="39"/>
    </row>
    <row r="118" spans="1:11" ht="15" customHeight="1">
      <c r="A118" s="90">
        <v>85</v>
      </c>
      <c r="B118" s="43" t="s">
        <v>78</v>
      </c>
      <c r="C118" s="65" t="s">
        <v>179</v>
      </c>
      <c r="D118" s="193">
        <f>IF($D39&gt;0,D39/$D39*100,"")</f>
        <v>100</v>
      </c>
      <c r="E118" s="144"/>
      <c r="F118" s="144">
        <f t="shared" si="15"/>
        <v>98.398141190499743</v>
      </c>
      <c r="G118" s="144">
        <f t="shared" si="15"/>
        <v>103.15072209629186</v>
      </c>
      <c r="H118" s="144">
        <f t="shared" si="15"/>
        <v>96.263279751481974</v>
      </c>
      <c r="I118" s="144">
        <f t="shared" si="15"/>
        <v>90.788134747885934</v>
      </c>
      <c r="J118" s="144">
        <f t="shared" si="15"/>
        <v>90.526565122394928</v>
      </c>
      <c r="K118" s="39"/>
    </row>
    <row r="119" spans="1:11" ht="15" customHeight="1">
      <c r="A119" s="90">
        <v>86</v>
      </c>
      <c r="B119" s="43" t="s">
        <v>80</v>
      </c>
      <c r="C119" s="65" t="s">
        <v>180</v>
      </c>
      <c r="D119" s="193" t="str">
        <f t="shared" ref="D119:J119" si="16">IF($D40&gt;0,D40/$D40*100,"-")</f>
        <v>-</v>
      </c>
      <c r="E119" s="157" t="str">
        <f t="shared" si="16"/>
        <v>-</v>
      </c>
      <c r="F119" s="157" t="str">
        <f t="shared" si="16"/>
        <v>-</v>
      </c>
      <c r="G119" s="157" t="str">
        <f t="shared" si="16"/>
        <v>-</v>
      </c>
      <c r="H119" s="157" t="str">
        <f t="shared" si="16"/>
        <v>-</v>
      </c>
      <c r="I119" s="157" t="str">
        <f t="shared" si="16"/>
        <v>-</v>
      </c>
      <c r="J119" s="157" t="str">
        <f t="shared" si="16"/>
        <v>-</v>
      </c>
      <c r="K119" s="39"/>
    </row>
    <row r="120" spans="1:11" ht="15" customHeight="1">
      <c r="A120" s="90">
        <v>87</v>
      </c>
      <c r="B120" s="43" t="s">
        <v>82</v>
      </c>
      <c r="C120" s="65" t="s">
        <v>181</v>
      </c>
      <c r="D120" s="193">
        <f t="shared" ref="D120:D139" si="17">IF($D41&gt;0,D41/$D41*100,"")</f>
        <v>100</v>
      </c>
      <c r="E120" s="144"/>
      <c r="F120" s="144">
        <f t="shared" ref="F120:J129" si="18">IF($D41&gt;0,F41/$D41*100,"")</f>
        <v>101.00302744171866</v>
      </c>
      <c r="G120" s="144">
        <f t="shared" si="18"/>
        <v>107.80487723141196</v>
      </c>
      <c r="H120" s="144">
        <f t="shared" si="18"/>
        <v>104.80271190650492</v>
      </c>
      <c r="I120" s="144">
        <f t="shared" si="18"/>
        <v>100.01419907401039</v>
      </c>
      <c r="J120" s="144">
        <f t="shared" si="18"/>
        <v>101.03428938285224</v>
      </c>
      <c r="K120" s="39"/>
    </row>
    <row r="121" spans="1:11" ht="15" customHeight="1">
      <c r="A121" s="90">
        <v>88</v>
      </c>
      <c r="B121" s="43" t="s">
        <v>84</v>
      </c>
      <c r="C121" s="65" t="s">
        <v>182</v>
      </c>
      <c r="D121" s="193">
        <f t="shared" si="17"/>
        <v>100</v>
      </c>
      <c r="E121" s="144"/>
      <c r="F121" s="144">
        <f t="shared" si="18"/>
        <v>101.85016485239792</v>
      </c>
      <c r="G121" s="144">
        <f t="shared" si="18"/>
        <v>86.668956049581539</v>
      </c>
      <c r="H121" s="144">
        <f t="shared" si="18"/>
        <v>69.203606816182273</v>
      </c>
      <c r="I121" s="144">
        <f t="shared" si="18"/>
        <v>80.854896210369986</v>
      </c>
      <c r="J121" s="144">
        <f t="shared" si="18"/>
        <v>80.198626774622113</v>
      </c>
      <c r="K121" s="39"/>
    </row>
    <row r="122" spans="1:11" ht="15" customHeight="1">
      <c r="A122" s="90">
        <v>89</v>
      </c>
      <c r="B122" s="43" t="s">
        <v>86</v>
      </c>
      <c r="C122" s="65" t="s">
        <v>183</v>
      </c>
      <c r="D122" s="193">
        <f t="shared" si="17"/>
        <v>100</v>
      </c>
      <c r="E122" s="144"/>
      <c r="F122" s="144">
        <f t="shared" si="18"/>
        <v>199.95895025898875</v>
      </c>
      <c r="G122" s="144">
        <f t="shared" si="18"/>
        <v>217.26326034918571</v>
      </c>
      <c r="H122" s="144">
        <f t="shared" si="18"/>
        <v>183.33018226941579</v>
      </c>
      <c r="I122" s="144">
        <f t="shared" si="18"/>
        <v>226.89094361779843</v>
      </c>
      <c r="J122" s="144">
        <f t="shared" si="18"/>
        <v>243.57881301749197</v>
      </c>
      <c r="K122" s="39"/>
    </row>
    <row r="123" spans="1:11" ht="15" customHeight="1">
      <c r="A123" s="90">
        <v>90</v>
      </c>
      <c r="B123" s="43" t="s">
        <v>88</v>
      </c>
      <c r="C123" s="65" t="s">
        <v>184</v>
      </c>
      <c r="D123" s="193">
        <f t="shared" si="17"/>
        <v>100</v>
      </c>
      <c r="E123" s="144"/>
      <c r="F123" s="144">
        <f t="shared" si="18"/>
        <v>105.2623635511458</v>
      </c>
      <c r="G123" s="144">
        <f t="shared" si="18"/>
        <v>99.568747779116535</v>
      </c>
      <c r="H123" s="144">
        <f t="shared" si="18"/>
        <v>95.692286495098827</v>
      </c>
      <c r="I123" s="144">
        <f t="shared" si="18"/>
        <v>95.620756016991635</v>
      </c>
      <c r="J123" s="144">
        <f t="shared" si="18"/>
        <v>95.093001231766323</v>
      </c>
      <c r="K123" s="39"/>
    </row>
    <row r="124" spans="1:11" ht="15" customHeight="1">
      <c r="A124" s="90">
        <v>91</v>
      </c>
      <c r="B124" s="43" t="s">
        <v>90</v>
      </c>
      <c r="C124" s="65" t="s">
        <v>185</v>
      </c>
      <c r="D124" s="193">
        <f t="shared" si="17"/>
        <v>100</v>
      </c>
      <c r="E124" s="144"/>
      <c r="F124" s="144">
        <f t="shared" si="18"/>
        <v>103.9433027868119</v>
      </c>
      <c r="G124" s="144">
        <f t="shared" si="18"/>
        <v>109.51783739513698</v>
      </c>
      <c r="H124" s="144">
        <f t="shared" si="18"/>
        <v>105.83590080668728</v>
      </c>
      <c r="I124" s="144">
        <f t="shared" si="18"/>
        <v>103.18759627846821</v>
      </c>
      <c r="J124" s="144">
        <f t="shared" si="18"/>
        <v>97.978118512210514</v>
      </c>
      <c r="K124" s="39"/>
    </row>
    <row r="125" spans="1:11" ht="15" customHeight="1">
      <c r="A125" s="90">
        <v>92</v>
      </c>
      <c r="B125" s="43" t="s">
        <v>92</v>
      </c>
      <c r="C125" s="65" t="s">
        <v>186</v>
      </c>
      <c r="D125" s="193">
        <f t="shared" si="17"/>
        <v>100</v>
      </c>
      <c r="E125" s="144"/>
      <c r="F125" s="144">
        <f t="shared" si="18"/>
        <v>203.55223436082022</v>
      </c>
      <c r="G125" s="144">
        <f t="shared" si="18"/>
        <v>133.38323680293561</v>
      </c>
      <c r="H125" s="144">
        <f t="shared" si="18"/>
        <v>130.19678392153588</v>
      </c>
      <c r="I125" s="144">
        <f t="shared" si="18"/>
        <v>62.297325863996257</v>
      </c>
      <c r="J125" s="144">
        <f t="shared" si="18"/>
        <v>205.13208675668793</v>
      </c>
      <c r="K125" s="39"/>
    </row>
    <row r="126" spans="1:11" ht="15" customHeight="1">
      <c r="A126" s="90">
        <v>93</v>
      </c>
      <c r="B126" s="43" t="s">
        <v>94</v>
      </c>
      <c r="C126" s="65" t="s">
        <v>187</v>
      </c>
      <c r="D126" s="193">
        <f t="shared" si="17"/>
        <v>100</v>
      </c>
      <c r="E126" s="144"/>
      <c r="F126" s="144">
        <f t="shared" si="18"/>
        <v>255.37561168805408</v>
      </c>
      <c r="G126" s="144">
        <f t="shared" si="18"/>
        <v>248.68965145134405</v>
      </c>
      <c r="H126" s="144">
        <f t="shared" si="18"/>
        <v>251.71973369472877</v>
      </c>
      <c r="I126" s="144">
        <f t="shared" si="18"/>
        <v>274.03109620769823</v>
      </c>
      <c r="J126" s="144">
        <f t="shared" si="18"/>
        <v>245.27836693082114</v>
      </c>
      <c r="K126" s="39"/>
    </row>
    <row r="127" spans="1:11" ht="15" customHeight="1">
      <c r="A127" s="90">
        <v>94</v>
      </c>
      <c r="B127" s="43" t="s">
        <v>96</v>
      </c>
      <c r="C127" s="65" t="s">
        <v>188</v>
      </c>
      <c r="D127" s="193">
        <f t="shared" si="17"/>
        <v>100</v>
      </c>
      <c r="E127" s="144"/>
      <c r="F127" s="144">
        <f t="shared" si="18"/>
        <v>102.73896543840392</v>
      </c>
      <c r="G127" s="144">
        <f t="shared" si="18"/>
        <v>104.33217750686576</v>
      </c>
      <c r="H127" s="144">
        <f t="shared" si="18"/>
        <v>111.13519712543378</v>
      </c>
      <c r="I127" s="144">
        <f t="shared" si="18"/>
        <v>121.18953381372977</v>
      </c>
      <c r="J127" s="144">
        <f t="shared" si="18"/>
        <v>109.63749067344793</v>
      </c>
      <c r="K127" s="39"/>
    </row>
    <row r="128" spans="1:11" ht="15" customHeight="1">
      <c r="A128" s="90">
        <v>95</v>
      </c>
      <c r="B128" s="43" t="s">
        <v>98</v>
      </c>
      <c r="C128" s="65" t="s">
        <v>189</v>
      </c>
      <c r="D128" s="193">
        <f t="shared" si="17"/>
        <v>100</v>
      </c>
      <c r="E128" s="144"/>
      <c r="F128" s="144">
        <f t="shared" si="18"/>
        <v>147.92041992508791</v>
      </c>
      <c r="G128" s="144">
        <f t="shared" si="18"/>
        <v>142.85507660190257</v>
      </c>
      <c r="H128" s="144">
        <f t="shared" si="18"/>
        <v>136.70331778986505</v>
      </c>
      <c r="I128" s="144">
        <f t="shared" si="18"/>
        <v>128.55432004016384</v>
      </c>
      <c r="J128" s="144">
        <f t="shared" si="18"/>
        <v>127.65494903239063</v>
      </c>
      <c r="K128" s="39"/>
    </row>
    <row r="129" spans="1:11" ht="15" customHeight="1">
      <c r="A129" s="90">
        <v>96</v>
      </c>
      <c r="B129" s="43" t="s">
        <v>100</v>
      </c>
      <c r="C129" s="65" t="s">
        <v>190</v>
      </c>
      <c r="D129" s="193">
        <f t="shared" si="17"/>
        <v>100</v>
      </c>
      <c r="E129" s="144"/>
      <c r="F129" s="144">
        <f t="shared" si="18"/>
        <v>120.97949577042901</v>
      </c>
      <c r="G129" s="144">
        <f t="shared" si="18"/>
        <v>124.45457017344192</v>
      </c>
      <c r="H129" s="144">
        <f t="shared" si="18"/>
        <v>123.67291349797239</v>
      </c>
      <c r="I129" s="144">
        <f t="shared" si="18"/>
        <v>124.29808519214163</v>
      </c>
      <c r="J129" s="144">
        <f t="shared" si="18"/>
        <v>123.51881787748469</v>
      </c>
      <c r="K129" s="39"/>
    </row>
    <row r="130" spans="1:11" ht="15" customHeight="1">
      <c r="A130" s="90">
        <v>97</v>
      </c>
      <c r="B130" s="43" t="s">
        <v>9</v>
      </c>
      <c r="C130" s="65" t="s">
        <v>139</v>
      </c>
      <c r="D130" s="193">
        <f t="shared" si="17"/>
        <v>100</v>
      </c>
      <c r="E130" s="144"/>
      <c r="F130" s="144">
        <f t="shared" ref="F130:J139" si="19">IF($D51&gt;0,F51/$D51*100,"")</f>
        <v>78.06224193789653</v>
      </c>
      <c r="G130" s="144">
        <f t="shared" si="19"/>
        <v>82.25708555556082</v>
      </c>
      <c r="H130" s="144">
        <f t="shared" si="19"/>
        <v>77.753134702674515</v>
      </c>
      <c r="I130" s="144">
        <f t="shared" si="19"/>
        <v>77.044117488632082</v>
      </c>
      <c r="J130" s="144">
        <f t="shared" si="19"/>
        <v>72.164929495037825</v>
      </c>
      <c r="K130" s="39"/>
    </row>
    <row r="131" spans="1:11" ht="15" customHeight="1">
      <c r="A131" s="90">
        <v>98</v>
      </c>
      <c r="B131" s="43" t="s">
        <v>103</v>
      </c>
      <c r="C131" s="65" t="s">
        <v>140</v>
      </c>
      <c r="D131" s="193">
        <f t="shared" si="17"/>
        <v>100</v>
      </c>
      <c r="E131" s="144"/>
      <c r="F131" s="144">
        <f t="shared" si="19"/>
        <v>109.14605139625576</v>
      </c>
      <c r="G131" s="144">
        <f t="shared" si="19"/>
        <v>116.67767195204759</v>
      </c>
      <c r="H131" s="144">
        <f t="shared" si="19"/>
        <v>105.47610064360249</v>
      </c>
      <c r="I131" s="144">
        <f t="shared" si="19"/>
        <v>104.27205469975848</v>
      </c>
      <c r="J131" s="144">
        <f t="shared" si="19"/>
        <v>101.67665820148189</v>
      </c>
      <c r="K131" s="39"/>
    </row>
    <row r="132" spans="1:11" ht="15" customHeight="1">
      <c r="A132" s="90">
        <v>99</v>
      </c>
      <c r="B132" s="43" t="s">
        <v>105</v>
      </c>
      <c r="C132" s="65" t="s">
        <v>191</v>
      </c>
      <c r="D132" s="193">
        <f t="shared" si="17"/>
        <v>100</v>
      </c>
      <c r="E132" s="144"/>
      <c r="F132" s="144">
        <f t="shared" si="19"/>
        <v>145.41087963504128</v>
      </c>
      <c r="G132" s="144">
        <f t="shared" si="19"/>
        <v>146.53201618201388</v>
      </c>
      <c r="H132" s="144">
        <f t="shared" si="19"/>
        <v>141.539968344833</v>
      </c>
      <c r="I132" s="144">
        <f t="shared" si="19"/>
        <v>130.73024244215458</v>
      </c>
      <c r="J132" s="144">
        <f t="shared" si="19"/>
        <v>133.80042440184798</v>
      </c>
      <c r="K132" s="39"/>
    </row>
    <row r="133" spans="1:11" ht="15" customHeight="1">
      <c r="A133" s="90">
        <v>100</v>
      </c>
      <c r="B133" s="43" t="s">
        <v>107</v>
      </c>
      <c r="C133" s="65" t="s">
        <v>192</v>
      </c>
      <c r="D133" s="193">
        <f t="shared" si="17"/>
        <v>100</v>
      </c>
      <c r="E133" s="144"/>
      <c r="F133" s="144">
        <f t="shared" si="19"/>
        <v>112.59537802571384</v>
      </c>
      <c r="G133" s="144">
        <f t="shared" si="19"/>
        <v>118.78289757640272</v>
      </c>
      <c r="H133" s="144">
        <f t="shared" si="19"/>
        <v>114.37690073932643</v>
      </c>
      <c r="I133" s="144">
        <f t="shared" si="19"/>
        <v>99.21672950227935</v>
      </c>
      <c r="J133" s="144">
        <f t="shared" si="19"/>
        <v>98.050297684893124</v>
      </c>
      <c r="K133" s="39"/>
    </row>
    <row r="134" spans="1:11" ht="15" customHeight="1">
      <c r="A134" s="90">
        <v>101</v>
      </c>
      <c r="B134" s="43" t="s">
        <v>109</v>
      </c>
      <c r="C134" s="65" t="s">
        <v>193</v>
      </c>
      <c r="D134" s="193">
        <f t="shared" si="17"/>
        <v>100</v>
      </c>
      <c r="E134" s="144"/>
      <c r="F134" s="144">
        <f t="shared" si="19"/>
        <v>146.67054207822525</v>
      </c>
      <c r="G134" s="144">
        <f t="shared" si="19"/>
        <v>143.36832065432955</v>
      </c>
      <c r="H134" s="144">
        <f t="shared" si="19"/>
        <v>137.42308581511696</v>
      </c>
      <c r="I134" s="144">
        <f t="shared" si="19"/>
        <v>139.58460978542803</v>
      </c>
      <c r="J134" s="144">
        <f t="shared" si="19"/>
        <v>139.21763888568577</v>
      </c>
      <c r="K134" s="39"/>
    </row>
    <row r="135" spans="1:11" ht="15" customHeight="1">
      <c r="A135" s="90">
        <v>102</v>
      </c>
      <c r="B135" s="43" t="s">
        <v>111</v>
      </c>
      <c r="C135" s="65" t="s">
        <v>194</v>
      </c>
      <c r="D135" s="193">
        <f t="shared" si="17"/>
        <v>100</v>
      </c>
      <c r="E135" s="144"/>
      <c r="F135" s="144">
        <f t="shared" si="19"/>
        <v>46.652459497939297</v>
      </c>
      <c r="G135" s="144">
        <f t="shared" si="19"/>
        <v>37.578930677632286</v>
      </c>
      <c r="H135" s="144">
        <f t="shared" si="19"/>
        <v>36.511028578294777</v>
      </c>
      <c r="I135" s="144">
        <f t="shared" si="19"/>
        <v>42.140113335419919</v>
      </c>
      <c r="J135" s="144">
        <f t="shared" si="19"/>
        <v>42.074464107371277</v>
      </c>
      <c r="K135" s="39"/>
    </row>
    <row r="136" spans="1:11" ht="15" customHeight="1">
      <c r="A136" s="90">
        <v>103</v>
      </c>
      <c r="B136" s="43" t="s">
        <v>113</v>
      </c>
      <c r="C136" s="65" t="s">
        <v>146</v>
      </c>
      <c r="D136" s="193">
        <f t="shared" si="17"/>
        <v>100</v>
      </c>
      <c r="E136" s="144"/>
      <c r="F136" s="144">
        <f t="shared" si="19"/>
        <v>72.677584535052347</v>
      </c>
      <c r="G136" s="144">
        <f t="shared" si="19"/>
        <v>73.841669853171339</v>
      </c>
      <c r="H136" s="144">
        <f t="shared" si="19"/>
        <v>85.340843285363079</v>
      </c>
      <c r="I136" s="144">
        <f t="shared" si="19"/>
        <v>81.316335975310167</v>
      </c>
      <c r="J136" s="144">
        <f t="shared" si="19"/>
        <v>77.445652931813513</v>
      </c>
      <c r="K136" s="39"/>
    </row>
    <row r="137" spans="1:11" ht="15" customHeight="1">
      <c r="A137" s="90">
        <v>104</v>
      </c>
      <c r="B137" s="43" t="s">
        <v>115</v>
      </c>
      <c r="C137" s="65" t="s">
        <v>147</v>
      </c>
      <c r="D137" s="193">
        <f t="shared" si="17"/>
        <v>100</v>
      </c>
      <c r="E137" s="144"/>
      <c r="F137" s="144">
        <f t="shared" si="19"/>
        <v>120.87266947138966</v>
      </c>
      <c r="G137" s="144">
        <f t="shared" si="19"/>
        <v>128.76377043570503</v>
      </c>
      <c r="H137" s="144">
        <f t="shared" si="19"/>
        <v>121.18186602755057</v>
      </c>
      <c r="I137" s="144">
        <f t="shared" si="19"/>
        <v>119.19686959264244</v>
      </c>
      <c r="J137" s="144">
        <f t="shared" si="19"/>
        <v>117.88255097551854</v>
      </c>
      <c r="K137" s="39"/>
    </row>
    <row r="138" spans="1:11" ht="15" customHeight="1">
      <c r="A138" s="90">
        <v>105</v>
      </c>
      <c r="B138" s="43" t="s">
        <v>117</v>
      </c>
      <c r="C138" s="65" t="s">
        <v>118</v>
      </c>
      <c r="D138" s="193">
        <f t="shared" si="17"/>
        <v>100</v>
      </c>
      <c r="E138" s="144"/>
      <c r="F138" s="144">
        <f t="shared" si="19"/>
        <v>125.85751229634221</v>
      </c>
      <c r="G138" s="144">
        <f t="shared" si="19"/>
        <v>130.92830838799773</v>
      </c>
      <c r="H138" s="144">
        <f t="shared" si="19"/>
        <v>135.18313057427625</v>
      </c>
      <c r="I138" s="144">
        <f t="shared" si="19"/>
        <v>130.55285902046978</v>
      </c>
      <c r="J138" s="144">
        <f t="shared" si="19"/>
        <v>117.21645259021334</v>
      </c>
      <c r="K138" s="39"/>
    </row>
    <row r="139" spans="1:11" ht="15" customHeight="1">
      <c r="A139" s="90">
        <v>106</v>
      </c>
      <c r="B139" s="110"/>
      <c r="C139" s="66" t="s">
        <v>119</v>
      </c>
      <c r="D139" s="194">
        <f t="shared" si="17"/>
        <v>100</v>
      </c>
      <c r="E139" s="147"/>
      <c r="F139" s="147">
        <f t="shared" si="19"/>
        <v>109.28756634824941</v>
      </c>
      <c r="G139" s="147">
        <f t="shared" si="19"/>
        <v>114.58706846127902</v>
      </c>
      <c r="H139" s="147">
        <f t="shared" si="19"/>
        <v>112.77388932439733</v>
      </c>
      <c r="I139" s="147">
        <f t="shared" si="19"/>
        <v>111.36554221379838</v>
      </c>
      <c r="J139" s="147">
        <f t="shared" si="19"/>
        <v>108.39167804567096</v>
      </c>
      <c r="K139" s="39"/>
    </row>
    <row r="140" spans="1:11" ht="7.5" hidden="1" customHeight="1" outlineLevel="1">
      <c r="A140" s="90"/>
      <c r="C140" s="42"/>
      <c r="D140" s="50"/>
      <c r="E140" s="50"/>
      <c r="F140" s="50"/>
      <c r="G140" s="50"/>
      <c r="H140" s="50"/>
      <c r="I140" s="50"/>
      <c r="J140" s="50"/>
    </row>
    <row r="141" spans="1:11" s="37" customFormat="1" ht="15" hidden="1" customHeight="1" outlineLevel="1">
      <c r="A141" s="90"/>
      <c r="B141" s="148"/>
      <c r="C141" s="172" t="s">
        <v>321</v>
      </c>
      <c r="D141" s="194">
        <f>IF($D62&gt;0,D62/$D62*100,"")</f>
        <v>100</v>
      </c>
      <c r="E141" s="147"/>
      <c r="F141" s="147">
        <f t="shared" ref="F141:J156" si="20">IF($D62&gt;0,F62/$D62*100,"")</f>
        <v>126.62843988147736</v>
      </c>
      <c r="G141" s="147">
        <f t="shared" si="20"/>
        <v>131.04013131764725</v>
      </c>
      <c r="H141" s="147">
        <f t="shared" si="20"/>
        <v>129.34192460025764</v>
      </c>
      <c r="I141" s="147">
        <f t="shared" si="20"/>
        <v>130.61516383135861</v>
      </c>
      <c r="J141" s="147">
        <f t="shared" si="20"/>
        <v>120.37304891326868</v>
      </c>
      <c r="K141" s="36"/>
    </row>
    <row r="142" spans="1:11" ht="15" hidden="1" customHeight="1" outlineLevel="1">
      <c r="A142" s="90"/>
      <c r="B142" s="90">
        <v>5</v>
      </c>
      <c r="C142" s="169" t="s">
        <v>152</v>
      </c>
      <c r="D142" s="193">
        <f t="shared" ref="D142:D163" si="21">IF($D63&gt;0,D63/$D63*100,"")</f>
        <v>100</v>
      </c>
      <c r="E142" s="144"/>
      <c r="F142" s="144">
        <f t="shared" si="20"/>
        <v>179.64198233306595</v>
      </c>
      <c r="G142" s="144">
        <f t="shared" si="20"/>
        <v>217.60246680664093</v>
      </c>
      <c r="H142" s="144">
        <f t="shared" si="20"/>
        <v>28.394177539155606</v>
      </c>
      <c r="I142" s="144">
        <f t="shared" si="20"/>
        <v>18.323662742162323</v>
      </c>
      <c r="J142" s="144">
        <f t="shared" si="20"/>
        <v>24.431166273499702</v>
      </c>
    </row>
    <row r="143" spans="1:11" ht="15" hidden="1" customHeight="1" outlineLevel="1">
      <c r="A143" s="90"/>
      <c r="B143" s="90">
        <v>6</v>
      </c>
      <c r="C143" s="169" t="s">
        <v>322</v>
      </c>
      <c r="D143" s="193">
        <f t="shared" si="21"/>
        <v>100</v>
      </c>
      <c r="E143" s="144"/>
      <c r="F143" s="144">
        <f t="shared" si="20"/>
        <v>154.61756506516829</v>
      </c>
      <c r="G143" s="144">
        <f t="shared" si="20"/>
        <v>141.75603548453481</v>
      </c>
      <c r="H143" s="144">
        <f t="shared" si="20"/>
        <v>171.5814375273284</v>
      </c>
      <c r="I143" s="144">
        <f t="shared" si="20"/>
        <v>175.49829665939041</v>
      </c>
      <c r="J143" s="144">
        <f t="shared" si="20"/>
        <v>151.89251741287399</v>
      </c>
    </row>
    <row r="144" spans="1:11" ht="15" hidden="1" customHeight="1" outlineLevel="1">
      <c r="A144" s="90"/>
      <c r="B144" s="90">
        <v>19</v>
      </c>
      <c r="C144" s="65" t="s">
        <v>323</v>
      </c>
      <c r="D144" s="193">
        <f t="shared" si="21"/>
        <v>100</v>
      </c>
      <c r="E144" s="144"/>
      <c r="F144" s="144">
        <f t="shared" si="20"/>
        <v>126.85721600822801</v>
      </c>
      <c r="G144" s="144">
        <f t="shared" si="20"/>
        <v>127.67224112503111</v>
      </c>
      <c r="H144" s="144">
        <f t="shared" si="20"/>
        <v>134.16895216752874</v>
      </c>
      <c r="I144" s="144">
        <f t="shared" si="20"/>
        <v>138.9715423293473</v>
      </c>
      <c r="J144" s="144">
        <f t="shared" si="20"/>
        <v>130.97860615764475</v>
      </c>
    </row>
    <row r="145" spans="1:10" ht="15" hidden="1" customHeight="1" outlineLevel="1">
      <c r="A145" s="90"/>
      <c r="B145" s="90">
        <v>35</v>
      </c>
      <c r="C145" s="65" t="s">
        <v>324</v>
      </c>
      <c r="D145" s="193">
        <f t="shared" si="21"/>
        <v>100</v>
      </c>
      <c r="E145" s="144"/>
      <c r="F145" s="144">
        <f t="shared" si="20"/>
        <v>116.84750636091108</v>
      </c>
      <c r="G145" s="144">
        <f t="shared" si="20"/>
        <v>131.00443614090264</v>
      </c>
      <c r="H145" s="144">
        <f t="shared" si="20"/>
        <v>111.01330673940635</v>
      </c>
      <c r="I145" s="144">
        <f t="shared" si="20"/>
        <v>106.93152974910087</v>
      </c>
      <c r="J145" s="144">
        <f t="shared" si="20"/>
        <v>97.691326902063452</v>
      </c>
    </row>
    <row r="146" spans="1:10" ht="15" hidden="1" customHeight="1" outlineLevel="1">
      <c r="A146" s="90"/>
      <c r="B146" s="148"/>
      <c r="C146" s="66" t="s">
        <v>325</v>
      </c>
      <c r="D146" s="193">
        <f t="shared" si="21"/>
        <v>100</v>
      </c>
      <c r="E146" s="144"/>
      <c r="F146" s="144">
        <f t="shared" si="20"/>
        <v>99.636181951844378</v>
      </c>
      <c r="G146" s="144">
        <f t="shared" si="20"/>
        <v>107.33371247854126</v>
      </c>
      <c r="H146" s="144">
        <f t="shared" si="20"/>
        <v>106.75119240249758</v>
      </c>
      <c r="I146" s="144">
        <f t="shared" si="20"/>
        <v>103.93146078759428</v>
      </c>
      <c r="J146" s="144">
        <f t="shared" si="20"/>
        <v>101.36229703543825</v>
      </c>
    </row>
    <row r="147" spans="1:10" ht="15" hidden="1" customHeight="1" outlineLevel="1">
      <c r="A147" s="90"/>
      <c r="B147" s="150" t="s">
        <v>16</v>
      </c>
      <c r="C147" s="65" t="s">
        <v>326</v>
      </c>
      <c r="D147" s="193">
        <f t="shared" si="21"/>
        <v>100</v>
      </c>
      <c r="E147" s="144"/>
      <c r="F147" s="144">
        <f t="shared" si="20"/>
        <v>131.33487177428427</v>
      </c>
      <c r="G147" s="144">
        <f t="shared" si="20"/>
        <v>135.0249245065705</v>
      </c>
      <c r="H147" s="144">
        <f t="shared" si="20"/>
        <v>138.85409620680059</v>
      </c>
      <c r="I147" s="144">
        <f t="shared" si="20"/>
        <v>129.37694143446728</v>
      </c>
      <c r="J147" s="144">
        <f t="shared" si="20"/>
        <v>134.34259374414148</v>
      </c>
    </row>
    <row r="148" spans="1:10" ht="15" hidden="1" customHeight="1" outlineLevel="1">
      <c r="A148" s="90"/>
      <c r="B148" s="151" t="s">
        <v>28</v>
      </c>
      <c r="C148" s="65" t="s">
        <v>327</v>
      </c>
      <c r="D148" s="193">
        <f t="shared" si="21"/>
        <v>100</v>
      </c>
      <c r="E148" s="144"/>
      <c r="F148" s="144">
        <f t="shared" si="20"/>
        <v>104.12404515169544</v>
      </c>
      <c r="G148" s="144">
        <f t="shared" si="20"/>
        <v>111.02499409117969</v>
      </c>
      <c r="H148" s="144">
        <f t="shared" si="20"/>
        <v>113.27178433832164</v>
      </c>
      <c r="I148" s="144">
        <f t="shared" si="20"/>
        <v>111.27200566049996</v>
      </c>
      <c r="J148" s="144">
        <f t="shared" si="20"/>
        <v>114.32187910579839</v>
      </c>
    </row>
    <row r="149" spans="1:10" ht="15" hidden="1" customHeight="1" outlineLevel="1">
      <c r="A149" s="90"/>
      <c r="B149" s="90" t="s">
        <v>30</v>
      </c>
      <c r="C149" s="65" t="s">
        <v>328</v>
      </c>
      <c r="D149" s="193">
        <f t="shared" si="21"/>
        <v>100</v>
      </c>
      <c r="E149" s="144"/>
      <c r="F149" s="144">
        <f t="shared" si="20"/>
        <v>106.89300474180482</v>
      </c>
      <c r="G149" s="144">
        <f t="shared" si="20"/>
        <v>101.05548276648817</v>
      </c>
      <c r="H149" s="144">
        <f t="shared" si="20"/>
        <v>107.19682770721484</v>
      </c>
      <c r="I149" s="144">
        <f t="shared" si="20"/>
        <v>106.30421194288434</v>
      </c>
      <c r="J149" s="144">
        <f t="shared" si="20"/>
        <v>98.269849287681581</v>
      </c>
    </row>
    <row r="150" spans="1:10" ht="15" hidden="1" customHeight="1" outlineLevel="1">
      <c r="A150" s="90"/>
      <c r="B150" s="90" t="s">
        <v>329</v>
      </c>
      <c r="C150" s="65" t="s">
        <v>330</v>
      </c>
      <c r="D150" s="193">
        <f t="shared" si="21"/>
        <v>100</v>
      </c>
      <c r="E150" s="144"/>
      <c r="F150" s="144">
        <f t="shared" si="20"/>
        <v>101.52198664662745</v>
      </c>
      <c r="G150" s="144">
        <f t="shared" si="20"/>
        <v>125.77855251478383</v>
      </c>
      <c r="H150" s="144">
        <f t="shared" si="20"/>
        <v>123.17290154095953</v>
      </c>
      <c r="I150" s="144">
        <f t="shared" si="20"/>
        <v>120.94673345902574</v>
      </c>
      <c r="J150" s="144">
        <f t="shared" si="20"/>
        <v>114.97697205812558</v>
      </c>
    </row>
    <row r="151" spans="1:10" ht="15" hidden="1" customHeight="1" outlineLevel="1">
      <c r="A151" s="90"/>
      <c r="B151" s="90">
        <v>22.23</v>
      </c>
      <c r="C151" s="65" t="s">
        <v>331</v>
      </c>
      <c r="D151" s="193">
        <f t="shared" si="21"/>
        <v>100</v>
      </c>
      <c r="E151" s="144"/>
      <c r="F151" s="144">
        <f t="shared" si="20"/>
        <v>114.23870139575276</v>
      </c>
      <c r="G151" s="144">
        <f t="shared" si="20"/>
        <v>125.2530953772814</v>
      </c>
      <c r="H151" s="144">
        <f t="shared" si="20"/>
        <v>121.13911280792486</v>
      </c>
      <c r="I151" s="144">
        <f t="shared" si="20"/>
        <v>121.48441509816736</v>
      </c>
      <c r="J151" s="144">
        <f t="shared" si="20"/>
        <v>117.0342329387434</v>
      </c>
    </row>
    <row r="152" spans="1:10" ht="15" hidden="1" customHeight="1" outlineLevel="1">
      <c r="A152" s="90"/>
      <c r="B152" s="90">
        <v>26.27</v>
      </c>
      <c r="C152" s="212" t="s">
        <v>332</v>
      </c>
      <c r="D152" s="193">
        <f t="shared" si="21"/>
        <v>100</v>
      </c>
      <c r="E152" s="144"/>
      <c r="F152" s="144">
        <f t="shared" si="20"/>
        <v>101.77887145749511</v>
      </c>
      <c r="G152" s="144">
        <f t="shared" si="20"/>
        <v>113.55431634257769</v>
      </c>
      <c r="H152" s="144">
        <f t="shared" si="20"/>
        <v>113.69178021745483</v>
      </c>
      <c r="I152" s="144">
        <f t="shared" si="20"/>
        <v>106.37881383539241</v>
      </c>
      <c r="J152" s="144">
        <f t="shared" si="20"/>
        <v>94.100507182788931</v>
      </c>
    </row>
    <row r="153" spans="1:10" ht="15" hidden="1" customHeight="1" outlineLevel="1">
      <c r="A153" s="90"/>
      <c r="B153" s="90">
        <v>29</v>
      </c>
      <c r="C153" s="65" t="s">
        <v>333</v>
      </c>
      <c r="D153" s="193">
        <f t="shared" si="21"/>
        <v>100</v>
      </c>
      <c r="E153" s="144"/>
      <c r="F153" s="144">
        <f t="shared" si="20"/>
        <v>76.72498172320131</v>
      </c>
      <c r="G153" s="144">
        <f t="shared" si="20"/>
        <v>86.520984414870085</v>
      </c>
      <c r="H153" s="144">
        <f t="shared" si="20"/>
        <v>79.477281302095051</v>
      </c>
      <c r="I153" s="144">
        <f t="shared" si="20"/>
        <v>75.89661570814495</v>
      </c>
      <c r="J153" s="144">
        <f t="shared" si="20"/>
        <v>73.638147224463609</v>
      </c>
    </row>
    <row r="154" spans="1:10" ht="15" hidden="1" customHeight="1" outlineLevel="1">
      <c r="A154" s="90"/>
      <c r="B154" s="90" t="s">
        <v>68</v>
      </c>
      <c r="C154" s="65" t="s">
        <v>334</v>
      </c>
      <c r="D154" s="193">
        <f t="shared" si="21"/>
        <v>100</v>
      </c>
      <c r="E154" s="144"/>
      <c r="F154" s="144">
        <f t="shared" si="20"/>
        <v>87.777078972128592</v>
      </c>
      <c r="G154" s="144">
        <f t="shared" si="20"/>
        <v>92.251128488487623</v>
      </c>
      <c r="H154" s="144">
        <f t="shared" si="20"/>
        <v>93.490962059641475</v>
      </c>
      <c r="I154" s="144">
        <f t="shared" si="20"/>
        <v>90.789322349746357</v>
      </c>
      <c r="J154" s="144">
        <f t="shared" si="20"/>
        <v>85.982150134247675</v>
      </c>
    </row>
    <row r="155" spans="1:10" ht="15" hidden="1" customHeight="1" outlineLevel="1">
      <c r="A155" s="90"/>
      <c r="B155" s="43"/>
      <c r="C155" s="65" t="s">
        <v>497</v>
      </c>
      <c r="D155" s="193">
        <f t="shared" si="21"/>
        <v>100</v>
      </c>
      <c r="E155" s="144"/>
      <c r="F155" s="144">
        <f t="shared" si="20"/>
        <v>105.73115030582628</v>
      </c>
      <c r="G155" s="144">
        <f t="shared" si="20"/>
        <v>115.40563709954313</v>
      </c>
      <c r="H155" s="144">
        <f t="shared" si="20"/>
        <v>110.6490329056551</v>
      </c>
      <c r="I155" s="144">
        <f t="shared" si="20"/>
        <v>109.15995089220516</v>
      </c>
      <c r="J155" s="144">
        <f t="shared" si="20"/>
        <v>103.12743163349762</v>
      </c>
    </row>
    <row r="156" spans="1:10" ht="15" hidden="1" customHeight="1" outlineLevel="1">
      <c r="A156" s="90"/>
      <c r="B156" s="43" t="s">
        <v>335</v>
      </c>
      <c r="C156" s="66" t="s">
        <v>336</v>
      </c>
      <c r="D156" s="194">
        <f t="shared" si="21"/>
        <v>100</v>
      </c>
      <c r="E156" s="147"/>
      <c r="F156" s="147">
        <f t="shared" si="20"/>
        <v>125.92834867807142</v>
      </c>
      <c r="G156" s="147">
        <f t="shared" si="20"/>
        <v>125.23842851612849</v>
      </c>
      <c r="H156" s="147">
        <f t="shared" si="20"/>
        <v>120.04212055467549</v>
      </c>
      <c r="I156" s="147">
        <f t="shared" si="20"/>
        <v>120.98825351922244</v>
      </c>
      <c r="J156" s="147">
        <f t="shared" si="20"/>
        <v>120.86325292527684</v>
      </c>
    </row>
    <row r="157" spans="1:10" ht="15" hidden="1" customHeight="1" outlineLevel="1">
      <c r="A157" s="90"/>
      <c r="B157" s="43" t="s">
        <v>337</v>
      </c>
      <c r="C157" s="65" t="s">
        <v>338</v>
      </c>
      <c r="D157" s="193">
        <f t="shared" si="21"/>
        <v>100</v>
      </c>
      <c r="E157" s="144"/>
      <c r="F157" s="144">
        <f t="shared" ref="F157:J163" si="22">IF($D78&gt;0,F78/$D78*100,"")</f>
        <v>119.06768613400975</v>
      </c>
      <c r="G157" s="144">
        <f t="shared" si="22"/>
        <v>114.69029571780199</v>
      </c>
      <c r="H157" s="144">
        <f t="shared" si="22"/>
        <v>102.98129155730173</v>
      </c>
      <c r="I157" s="144">
        <f t="shared" si="22"/>
        <v>112.39759339112784</v>
      </c>
      <c r="J157" s="144">
        <f t="shared" si="22"/>
        <v>114.49528682129279</v>
      </c>
    </row>
    <row r="158" spans="1:10" ht="15" hidden="1" customHeight="1" outlineLevel="1">
      <c r="A158" s="90"/>
      <c r="B158" s="43" t="s">
        <v>339</v>
      </c>
      <c r="C158" s="65" t="s">
        <v>340</v>
      </c>
      <c r="D158" s="193">
        <f t="shared" si="21"/>
        <v>100</v>
      </c>
      <c r="E158" s="144"/>
      <c r="F158" s="144">
        <f t="shared" si="22"/>
        <v>120.97949577042901</v>
      </c>
      <c r="G158" s="144">
        <f t="shared" si="22"/>
        <v>124.45457017344192</v>
      </c>
      <c r="H158" s="144">
        <f t="shared" si="22"/>
        <v>123.67291349797239</v>
      </c>
      <c r="I158" s="144">
        <f t="shared" si="22"/>
        <v>124.29808519214163</v>
      </c>
      <c r="J158" s="144">
        <f t="shared" si="22"/>
        <v>123.51881787748469</v>
      </c>
    </row>
    <row r="159" spans="1:10" ht="15" hidden="1" customHeight="1" outlineLevel="1">
      <c r="A159" s="90"/>
      <c r="B159" s="43" t="s">
        <v>341</v>
      </c>
      <c r="C159" s="65" t="s">
        <v>342</v>
      </c>
      <c r="D159" s="193">
        <f t="shared" si="21"/>
        <v>100</v>
      </c>
      <c r="E159" s="144"/>
      <c r="F159" s="144">
        <f t="shared" si="22"/>
        <v>184.65827204539318</v>
      </c>
      <c r="G159" s="144">
        <f t="shared" si="22"/>
        <v>174.64420863894563</v>
      </c>
      <c r="H159" s="144">
        <f t="shared" si="22"/>
        <v>174.41515134665551</v>
      </c>
      <c r="I159" s="144">
        <f t="shared" si="22"/>
        <v>174.80652310944186</v>
      </c>
      <c r="J159" s="144">
        <f t="shared" si="22"/>
        <v>178.31653822859812</v>
      </c>
    </row>
    <row r="160" spans="1:10" ht="15" hidden="1" customHeight="1" outlineLevel="1">
      <c r="A160" s="90"/>
      <c r="B160" s="43">
        <v>68</v>
      </c>
      <c r="C160" s="65" t="s">
        <v>141</v>
      </c>
      <c r="D160" s="193">
        <f t="shared" si="21"/>
        <v>100</v>
      </c>
      <c r="E160" s="144"/>
      <c r="F160" s="144">
        <f t="shared" si="22"/>
        <v>145.41087963504128</v>
      </c>
      <c r="G160" s="144">
        <f t="shared" si="22"/>
        <v>146.53201618201388</v>
      </c>
      <c r="H160" s="144">
        <f t="shared" si="22"/>
        <v>141.539968344833</v>
      </c>
      <c r="I160" s="144">
        <f t="shared" si="22"/>
        <v>130.73024244215458</v>
      </c>
      <c r="J160" s="144">
        <f t="shared" si="22"/>
        <v>133.80042440184798</v>
      </c>
    </row>
    <row r="161" spans="1:11" ht="15" hidden="1" customHeight="1" outlineLevel="1">
      <c r="A161" s="90"/>
      <c r="B161" s="43" t="s">
        <v>343</v>
      </c>
      <c r="C161" s="65" t="s">
        <v>344</v>
      </c>
      <c r="D161" s="193">
        <f t="shared" si="21"/>
        <v>100</v>
      </c>
      <c r="E161" s="144"/>
      <c r="F161" s="144">
        <f t="shared" si="22"/>
        <v>120.87266947138966</v>
      </c>
      <c r="G161" s="144">
        <f t="shared" si="22"/>
        <v>128.76377043570503</v>
      </c>
      <c r="H161" s="144">
        <f t="shared" si="22"/>
        <v>121.18186602755057</v>
      </c>
      <c r="I161" s="144">
        <f t="shared" si="22"/>
        <v>119.19686959264244</v>
      </c>
      <c r="J161" s="144">
        <f t="shared" si="22"/>
        <v>117.88255097551854</v>
      </c>
    </row>
    <row r="162" spans="1:11" ht="15" hidden="1" customHeight="1" outlineLevel="1">
      <c r="A162" s="90"/>
      <c r="B162" s="90"/>
      <c r="C162" s="65" t="s">
        <v>498</v>
      </c>
      <c r="D162" s="193">
        <f t="shared" si="21"/>
        <v>100</v>
      </c>
      <c r="E162" s="144"/>
      <c r="F162" s="144">
        <f t="shared" si="22"/>
        <v>97.237205204473071</v>
      </c>
      <c r="G162" s="144">
        <f t="shared" si="22"/>
        <v>101.14218092703358</v>
      </c>
      <c r="H162" s="144">
        <f t="shared" si="22"/>
        <v>97.300775301942139</v>
      </c>
      <c r="I162" s="144">
        <f t="shared" si="22"/>
        <v>95.264349183055032</v>
      </c>
      <c r="J162" s="144">
        <f t="shared" si="22"/>
        <v>90.853765775416846</v>
      </c>
    </row>
    <row r="163" spans="1:11" s="37" customFormat="1" ht="15" hidden="1" customHeight="1" outlineLevel="1">
      <c r="A163" s="90"/>
      <c r="B163" s="105"/>
      <c r="C163" s="66" t="s">
        <v>119</v>
      </c>
      <c r="D163" s="194">
        <f t="shared" si="21"/>
        <v>100</v>
      </c>
      <c r="E163" s="147"/>
      <c r="F163" s="147">
        <f t="shared" si="22"/>
        <v>109.28756634824941</v>
      </c>
      <c r="G163" s="147">
        <f t="shared" si="22"/>
        <v>114.58706846127902</v>
      </c>
      <c r="H163" s="147">
        <f t="shared" si="22"/>
        <v>112.77388932439733</v>
      </c>
      <c r="I163" s="147">
        <f t="shared" si="22"/>
        <v>111.36554221379838</v>
      </c>
      <c r="J163" s="147">
        <f t="shared" si="22"/>
        <v>108.39167804567096</v>
      </c>
      <c r="K163" s="36"/>
    </row>
    <row r="164" spans="1:11" ht="7.5" hidden="1" customHeight="1" outlineLevel="1">
      <c r="A164" s="90"/>
      <c r="B164" s="45"/>
      <c r="C164" s="46"/>
      <c r="D164" s="47"/>
      <c r="E164" s="47"/>
      <c r="F164" s="47"/>
      <c r="G164" s="47"/>
      <c r="H164" s="47"/>
      <c r="I164" s="47"/>
      <c r="J164" s="47"/>
    </row>
    <row r="165" spans="1:11" s="41" customFormat="1" ht="21" customHeight="1" collapsed="1">
      <c r="A165" s="93"/>
      <c r="C165" s="40"/>
      <c r="D165" s="36" t="s">
        <v>195</v>
      </c>
      <c r="E165" s="49"/>
      <c r="F165" s="49"/>
      <c r="G165" s="49"/>
      <c r="H165" s="49"/>
      <c r="I165" s="49"/>
      <c r="J165" s="49"/>
    </row>
    <row r="166" spans="1:11" ht="15" customHeight="1">
      <c r="A166" s="90">
        <v>107</v>
      </c>
      <c r="B166" s="43" t="s">
        <v>16</v>
      </c>
      <c r="C166" s="65" t="s">
        <v>149</v>
      </c>
      <c r="D166" s="54">
        <f t="shared" ref="D166:D197" si="23">D8/D$60*100</f>
        <v>3.7009763083147567</v>
      </c>
      <c r="E166" s="54"/>
      <c r="F166" s="54">
        <f t="shared" ref="F166:J175" si="24">F8/F$60*100</f>
        <v>4.4475987995131012</v>
      </c>
      <c r="G166" s="54">
        <f t="shared" si="24"/>
        <v>4.3610858829124464</v>
      </c>
      <c r="H166" s="54">
        <f t="shared" si="24"/>
        <v>4.5568679368288079</v>
      </c>
      <c r="I166" s="54">
        <f t="shared" si="24"/>
        <v>4.2995435174369625</v>
      </c>
      <c r="J166" s="54">
        <f t="shared" si="24"/>
        <v>4.5870565490749815</v>
      </c>
    </row>
    <row r="167" spans="1:11" ht="15" customHeight="1">
      <c r="A167" s="90">
        <v>108</v>
      </c>
      <c r="B167" s="43" t="s">
        <v>18</v>
      </c>
      <c r="C167" s="65" t="s">
        <v>150</v>
      </c>
      <c r="D167" s="54">
        <f t="shared" si="23"/>
        <v>9.9507107592891442E-2</v>
      </c>
      <c r="E167" s="54"/>
      <c r="F167" s="54">
        <f t="shared" si="24"/>
        <v>0.15749067821662985</v>
      </c>
      <c r="G167" s="54">
        <f t="shared" si="24"/>
        <v>0.1368247785243715</v>
      </c>
      <c r="H167" s="54">
        <f t="shared" si="24"/>
        <v>0.10071925191312528</v>
      </c>
      <c r="I167" s="54">
        <f t="shared" si="24"/>
        <v>9.2925137516032361E-2</v>
      </c>
      <c r="J167" s="54">
        <f t="shared" si="24"/>
        <v>7.5220972640037298E-2</v>
      </c>
    </row>
    <row r="168" spans="1:11" ht="15" customHeight="1">
      <c r="A168" s="90">
        <v>109</v>
      </c>
      <c r="B168" s="43" t="s">
        <v>20</v>
      </c>
      <c r="C168" s="65" t="s">
        <v>151</v>
      </c>
      <c r="D168" s="54">
        <f t="shared" si="23"/>
        <v>0.15403938443685702</v>
      </c>
      <c r="E168" s="54"/>
      <c r="F168" s="54">
        <f t="shared" si="24"/>
        <v>0.11203724823321873</v>
      </c>
      <c r="G168" s="54">
        <f t="shared" si="24"/>
        <v>9.4950192733135222E-2</v>
      </c>
      <c r="H168" s="54">
        <f t="shared" si="24"/>
        <v>9.5228978782707266E-2</v>
      </c>
      <c r="I168" s="54">
        <f t="shared" si="24"/>
        <v>0.11087647093857371</v>
      </c>
      <c r="J168" s="54">
        <f t="shared" si="24"/>
        <v>9.3818214081269752E-2</v>
      </c>
    </row>
    <row r="169" spans="1:11" ht="15" customHeight="1">
      <c r="A169" s="90">
        <v>110</v>
      </c>
      <c r="B169" s="43" t="s">
        <v>22</v>
      </c>
      <c r="C169" s="65" t="s">
        <v>152</v>
      </c>
      <c r="D169" s="54">
        <f t="shared" si="23"/>
        <v>6.3089230994723133E-2</v>
      </c>
      <c r="E169" s="54"/>
      <c r="F169" s="54">
        <f t="shared" si="24"/>
        <v>0.10370323814921614</v>
      </c>
      <c r="G169" s="54">
        <f t="shared" si="24"/>
        <v>0.11980734368839185</v>
      </c>
      <c r="H169" s="54">
        <f t="shared" si="24"/>
        <v>1.5884588501865436E-2</v>
      </c>
      <c r="I169" s="54">
        <f t="shared" si="24"/>
        <v>1.0380462110895619E-2</v>
      </c>
      <c r="J169" s="54">
        <f t="shared" si="24"/>
        <v>1.4220127599185844E-2</v>
      </c>
    </row>
    <row r="170" spans="1:11" ht="15" customHeight="1">
      <c r="A170" s="90">
        <v>111</v>
      </c>
      <c r="B170" s="43" t="s">
        <v>24</v>
      </c>
      <c r="C170" s="65" t="s">
        <v>153</v>
      </c>
      <c r="D170" s="54">
        <f t="shared" si="23"/>
        <v>1.5136600959196249</v>
      </c>
      <c r="E170" s="54"/>
      <c r="F170" s="54">
        <f t="shared" si="24"/>
        <v>2.1414919023965471</v>
      </c>
      <c r="G170" s="54">
        <f t="shared" si="24"/>
        <v>1.8725538330812073</v>
      </c>
      <c r="H170" s="54">
        <f t="shared" si="24"/>
        <v>2.3029796767810549</v>
      </c>
      <c r="I170" s="54">
        <f t="shared" si="24"/>
        <v>2.3853407730481089</v>
      </c>
      <c r="J170" s="54">
        <f t="shared" si="24"/>
        <v>2.121137403000346</v>
      </c>
    </row>
    <row r="171" spans="1:11" ht="15" customHeight="1">
      <c r="A171" s="90">
        <v>112</v>
      </c>
      <c r="B171" s="43" t="s">
        <v>26</v>
      </c>
      <c r="C171" s="65" t="s">
        <v>154</v>
      </c>
      <c r="D171" s="54">
        <f t="shared" si="23"/>
        <v>1.2304924352117769E-2</v>
      </c>
      <c r="E171" s="54"/>
      <c r="F171" s="54">
        <f t="shared" si="24"/>
        <v>1.0854870951671269E-2</v>
      </c>
      <c r="G171" s="54">
        <f t="shared" si="24"/>
        <v>1.0977756515171921E-2</v>
      </c>
      <c r="H171" s="54">
        <f t="shared" si="24"/>
        <v>1.032999290779762E-2</v>
      </c>
      <c r="I171" s="54">
        <f t="shared" si="24"/>
        <v>9.8752028420992476E-3</v>
      </c>
      <c r="J171" s="54">
        <f t="shared" si="24"/>
        <v>1.1071074931420424E-2</v>
      </c>
      <c r="K171" s="39"/>
    </row>
    <row r="172" spans="1:11" ht="15" customHeight="1">
      <c r="A172" s="90">
        <v>113</v>
      </c>
      <c r="B172" s="43" t="s">
        <v>28</v>
      </c>
      <c r="C172" s="65" t="s">
        <v>155</v>
      </c>
      <c r="D172" s="54">
        <f t="shared" si="23"/>
        <v>17.366904560698799</v>
      </c>
      <c r="E172" s="54"/>
      <c r="F172" s="54">
        <f t="shared" si="24"/>
        <v>16.546368585618644</v>
      </c>
      <c r="G172" s="54">
        <f t="shared" si="24"/>
        <v>16.827033819136627</v>
      </c>
      <c r="H172" s="54">
        <f t="shared" si="24"/>
        <v>17.443579181392231</v>
      </c>
      <c r="I172" s="54">
        <f t="shared" si="24"/>
        <v>17.352317998627811</v>
      </c>
      <c r="J172" s="54">
        <f t="shared" si="24"/>
        <v>18.317062706544583</v>
      </c>
      <c r="K172" s="39"/>
    </row>
    <row r="173" spans="1:11" ht="15" customHeight="1">
      <c r="A173" s="90">
        <v>114</v>
      </c>
      <c r="B173" s="43" t="s">
        <v>30</v>
      </c>
      <c r="C173" s="65" t="s">
        <v>156</v>
      </c>
      <c r="D173" s="54">
        <f t="shared" si="23"/>
        <v>8.1288354823735425</v>
      </c>
      <c r="E173" s="54"/>
      <c r="F173" s="54">
        <f t="shared" si="24"/>
        <v>7.9507274138932704</v>
      </c>
      <c r="G173" s="54">
        <f t="shared" si="24"/>
        <v>7.1689013867930838</v>
      </c>
      <c r="H173" s="54">
        <f t="shared" si="24"/>
        <v>7.7268362551346117</v>
      </c>
      <c r="I173" s="54">
        <f t="shared" si="24"/>
        <v>7.7593969623757504</v>
      </c>
      <c r="J173" s="54">
        <f t="shared" si="24"/>
        <v>7.3697487864393345</v>
      </c>
      <c r="K173" s="39"/>
    </row>
    <row r="174" spans="1:11" ht="15" customHeight="1">
      <c r="A174" s="90">
        <v>115</v>
      </c>
      <c r="B174" s="43" t="s">
        <v>32</v>
      </c>
      <c r="C174" s="65" t="s">
        <v>157</v>
      </c>
      <c r="D174" s="54">
        <f t="shared" si="23"/>
        <v>0.50348381411398102</v>
      </c>
      <c r="E174" s="54"/>
      <c r="F174" s="54">
        <f t="shared" si="24"/>
        <v>0.47583288516436323</v>
      </c>
      <c r="G174" s="54">
        <f t="shared" si="24"/>
        <v>0.56125446970840875</v>
      </c>
      <c r="H174" s="54">
        <f t="shared" si="24"/>
        <v>0.53495837863438578</v>
      </c>
      <c r="I174" s="54">
        <f t="shared" si="24"/>
        <v>0.53978958982320069</v>
      </c>
      <c r="J174" s="54">
        <f t="shared" si="24"/>
        <v>0.52834274441609141</v>
      </c>
      <c r="K174" s="39"/>
    </row>
    <row r="175" spans="1:11" ht="15" customHeight="1">
      <c r="A175" s="90">
        <v>116</v>
      </c>
      <c r="B175" s="43" t="s">
        <v>34</v>
      </c>
      <c r="C175" s="65" t="s">
        <v>158</v>
      </c>
      <c r="D175" s="54">
        <f t="shared" si="23"/>
        <v>2.0377027363435745</v>
      </c>
      <c r="E175" s="54"/>
      <c r="F175" s="54">
        <f t="shared" si="24"/>
        <v>2.0438763583553841</v>
      </c>
      <c r="G175" s="54">
        <f t="shared" si="24"/>
        <v>2.0358511394400001</v>
      </c>
      <c r="H175" s="54">
        <f t="shared" si="24"/>
        <v>2.0178775740741961</v>
      </c>
      <c r="I175" s="54">
        <f t="shared" si="24"/>
        <v>2.0684412424406764</v>
      </c>
      <c r="J175" s="54">
        <f t="shared" si="24"/>
        <v>2.1257735597885157</v>
      </c>
      <c r="K175" s="39"/>
    </row>
    <row r="176" spans="1:11" ht="15" customHeight="1">
      <c r="A176" s="90">
        <v>117</v>
      </c>
      <c r="B176" s="43" t="s">
        <v>36</v>
      </c>
      <c r="C176" s="65" t="s">
        <v>159</v>
      </c>
      <c r="D176" s="54">
        <f t="shared" si="23"/>
        <v>0.34963198127519457</v>
      </c>
      <c r="E176" s="54"/>
      <c r="F176" s="54">
        <f t="shared" ref="F176:J185" si="25">F18/F$60*100</f>
        <v>0.40464518485602391</v>
      </c>
      <c r="G176" s="54">
        <f t="shared" si="25"/>
        <v>0.43598301158819763</v>
      </c>
      <c r="H176" s="54">
        <f t="shared" si="25"/>
        <v>0.43379855002393281</v>
      </c>
      <c r="I176" s="54">
        <f t="shared" si="25"/>
        <v>0.42104280716617354</v>
      </c>
      <c r="J176" s="54">
        <f t="shared" si="25"/>
        <v>0.30431187801669773</v>
      </c>
      <c r="K176" s="39"/>
    </row>
    <row r="177" spans="1:11" ht="15" customHeight="1">
      <c r="A177" s="90">
        <v>118</v>
      </c>
      <c r="B177" s="43" t="s">
        <v>38</v>
      </c>
      <c r="C177" s="65" t="s">
        <v>160</v>
      </c>
      <c r="D177" s="54">
        <f t="shared" si="23"/>
        <v>6.3865610236104917</v>
      </c>
      <c r="E177" s="54"/>
      <c r="F177" s="54">
        <f t="shared" si="25"/>
        <v>7.4132984967403264</v>
      </c>
      <c r="G177" s="54">
        <f t="shared" si="25"/>
        <v>7.1158689188532449</v>
      </c>
      <c r="H177" s="54">
        <f t="shared" si="25"/>
        <v>7.5981967601291531</v>
      </c>
      <c r="I177" s="54">
        <f t="shared" si="25"/>
        <v>7.9697024590221597</v>
      </c>
      <c r="J177" s="54">
        <f t="shared" si="25"/>
        <v>7.7174085326069193</v>
      </c>
      <c r="K177" s="39"/>
    </row>
    <row r="178" spans="1:11" ht="15" customHeight="1">
      <c r="A178" s="90">
        <v>119</v>
      </c>
      <c r="B178" s="43" t="s">
        <v>40</v>
      </c>
      <c r="C178" s="65" t="s">
        <v>161</v>
      </c>
      <c r="D178" s="54">
        <f t="shared" si="23"/>
        <v>3.8967135303227303</v>
      </c>
      <c r="E178" s="54"/>
      <c r="F178" s="54">
        <f t="shared" si="25"/>
        <v>3.7564028899604147</v>
      </c>
      <c r="G178" s="54">
        <f t="shared" si="25"/>
        <v>4.3934519472982601</v>
      </c>
      <c r="H178" s="54">
        <f t="shared" si="25"/>
        <v>4.2987639799911044</v>
      </c>
      <c r="I178" s="54">
        <f t="shared" si="25"/>
        <v>4.2612092993248503</v>
      </c>
      <c r="J178" s="54">
        <f t="shared" si="25"/>
        <v>4.3195995632782758</v>
      </c>
      <c r="K178" s="39"/>
    </row>
    <row r="179" spans="1:11" ht="15" customHeight="1">
      <c r="A179" s="90">
        <v>120</v>
      </c>
      <c r="B179" s="43" t="s">
        <v>42</v>
      </c>
      <c r="C179" s="65" t="s">
        <v>162</v>
      </c>
      <c r="D179" s="54">
        <f t="shared" si="23"/>
        <v>1.42113246432959</v>
      </c>
      <c r="E179" s="54"/>
      <c r="F179" s="54">
        <f t="shared" si="25"/>
        <v>1.1835761771694129</v>
      </c>
      <c r="G179" s="54">
        <f t="shared" si="25"/>
        <v>1.4437771631570178</v>
      </c>
      <c r="H179" s="54">
        <f t="shared" si="25"/>
        <v>1.5094468127140066</v>
      </c>
      <c r="I179" s="54">
        <f t="shared" si="25"/>
        <v>1.5141507384918664</v>
      </c>
      <c r="J179" s="54">
        <f t="shared" si="25"/>
        <v>1.3213300852038539</v>
      </c>
      <c r="K179" s="39"/>
    </row>
    <row r="180" spans="1:11" ht="15" customHeight="1">
      <c r="A180" s="90">
        <v>121</v>
      </c>
      <c r="B180" s="43" t="s">
        <v>44</v>
      </c>
      <c r="C180" s="65" t="s">
        <v>163</v>
      </c>
      <c r="D180" s="54">
        <f t="shared" si="23"/>
        <v>2.1421725734132329</v>
      </c>
      <c r="E180" s="54"/>
      <c r="F180" s="54">
        <f t="shared" si="25"/>
        <v>2.2288606997783016</v>
      </c>
      <c r="G180" s="54">
        <f t="shared" si="25"/>
        <v>2.3673709199542992</v>
      </c>
      <c r="H180" s="54">
        <f t="shared" si="25"/>
        <v>2.213702521074886</v>
      </c>
      <c r="I180" s="54">
        <f t="shared" si="25"/>
        <v>2.3851893063356595</v>
      </c>
      <c r="J180" s="54">
        <f t="shared" si="25"/>
        <v>2.3368572213823988</v>
      </c>
      <c r="K180" s="39"/>
    </row>
    <row r="181" spans="1:11" ht="15" customHeight="1">
      <c r="A181" s="90">
        <v>122</v>
      </c>
      <c r="B181" s="43" t="s">
        <v>46</v>
      </c>
      <c r="C181" s="65" t="s">
        <v>164</v>
      </c>
      <c r="D181" s="54">
        <f t="shared" si="23"/>
        <v>0.31120952821464704</v>
      </c>
      <c r="E181" s="54"/>
      <c r="F181" s="54">
        <f t="shared" si="25"/>
        <v>0.42526768005564625</v>
      </c>
      <c r="G181" s="54">
        <f t="shared" si="25"/>
        <v>0.46071464403535423</v>
      </c>
      <c r="H181" s="54">
        <f t="shared" si="25"/>
        <v>0.50264068069075374</v>
      </c>
      <c r="I181" s="54">
        <f t="shared" si="25"/>
        <v>0.49332198822398243</v>
      </c>
      <c r="J181" s="54">
        <f t="shared" si="25"/>
        <v>0.49146734198418812</v>
      </c>
      <c r="K181" s="39"/>
    </row>
    <row r="182" spans="1:11" ht="15" customHeight="1">
      <c r="A182" s="90">
        <v>123</v>
      </c>
      <c r="B182" s="43" t="s">
        <v>48</v>
      </c>
      <c r="C182" s="65" t="s">
        <v>165</v>
      </c>
      <c r="D182" s="54">
        <f t="shared" si="23"/>
        <v>0.71355824813654034</v>
      </c>
      <c r="E182" s="54"/>
      <c r="F182" s="54">
        <f t="shared" si="25"/>
        <v>0.65628619927790188</v>
      </c>
      <c r="G182" s="54">
        <f t="shared" si="25"/>
        <v>0.63364085077804211</v>
      </c>
      <c r="H182" s="54">
        <f t="shared" si="25"/>
        <v>0.6855111333502546</v>
      </c>
      <c r="I182" s="54">
        <f t="shared" si="25"/>
        <v>0.57618293485746208</v>
      </c>
      <c r="J182" s="54">
        <f t="shared" si="25"/>
        <v>0.59113015197848662</v>
      </c>
      <c r="K182" s="39"/>
    </row>
    <row r="183" spans="1:11" ht="15" customHeight="1">
      <c r="A183" s="90">
        <v>124</v>
      </c>
      <c r="B183" s="43" t="s">
        <v>50</v>
      </c>
      <c r="C183" s="65" t="s">
        <v>166</v>
      </c>
      <c r="D183" s="54">
        <f t="shared" si="23"/>
        <v>0</v>
      </c>
      <c r="E183" s="54"/>
      <c r="F183" s="54">
        <f t="shared" si="25"/>
        <v>0</v>
      </c>
      <c r="G183" s="54">
        <f t="shared" si="25"/>
        <v>0</v>
      </c>
      <c r="H183" s="54">
        <f t="shared" si="25"/>
        <v>0</v>
      </c>
      <c r="I183" s="54">
        <f t="shared" si="25"/>
        <v>0</v>
      </c>
      <c r="J183" s="54">
        <f t="shared" si="25"/>
        <v>0</v>
      </c>
      <c r="K183" s="39"/>
    </row>
    <row r="184" spans="1:11" ht="15" customHeight="1">
      <c r="A184" s="90">
        <v>125</v>
      </c>
      <c r="B184" s="43" t="s">
        <v>52</v>
      </c>
      <c r="C184" s="65" t="s">
        <v>167</v>
      </c>
      <c r="D184" s="54">
        <f t="shared" si="23"/>
        <v>0</v>
      </c>
      <c r="E184" s="54"/>
      <c r="F184" s="54">
        <f t="shared" si="25"/>
        <v>0</v>
      </c>
      <c r="G184" s="54">
        <f t="shared" si="25"/>
        <v>0</v>
      </c>
      <c r="H184" s="54">
        <f t="shared" si="25"/>
        <v>0</v>
      </c>
      <c r="I184" s="54">
        <f t="shared" si="25"/>
        <v>0</v>
      </c>
      <c r="J184" s="54">
        <f t="shared" si="25"/>
        <v>0</v>
      </c>
      <c r="K184" s="39"/>
    </row>
    <row r="185" spans="1:11" ht="15" customHeight="1">
      <c r="A185" s="90">
        <v>126</v>
      </c>
      <c r="B185" s="43" t="s">
        <v>54</v>
      </c>
      <c r="C185" s="65" t="s">
        <v>168</v>
      </c>
      <c r="D185" s="54">
        <f t="shared" si="23"/>
        <v>0</v>
      </c>
      <c r="E185" s="54"/>
      <c r="F185" s="54">
        <f t="shared" si="25"/>
        <v>0</v>
      </c>
      <c r="G185" s="54">
        <f t="shared" si="25"/>
        <v>0</v>
      </c>
      <c r="H185" s="54">
        <f t="shared" si="25"/>
        <v>0</v>
      </c>
      <c r="I185" s="54">
        <f t="shared" si="25"/>
        <v>0</v>
      </c>
      <c r="J185" s="54">
        <f t="shared" si="25"/>
        <v>0</v>
      </c>
      <c r="K185" s="39"/>
    </row>
    <row r="186" spans="1:11" ht="15" customHeight="1">
      <c r="A186" s="90">
        <v>127</v>
      </c>
      <c r="B186" s="43" t="s">
        <v>56</v>
      </c>
      <c r="C186" s="65" t="s">
        <v>169</v>
      </c>
      <c r="D186" s="54">
        <f t="shared" si="23"/>
        <v>0.9869317182171562</v>
      </c>
      <c r="E186" s="54"/>
      <c r="F186" s="54">
        <f t="shared" ref="F186:J195" si="26">F28/F$60*100</f>
        <v>0.92756452296764336</v>
      </c>
      <c r="G186" s="54">
        <f t="shared" si="26"/>
        <v>1.0545233351418513</v>
      </c>
      <c r="H186" s="54">
        <f t="shared" si="26"/>
        <v>1.0571526538023122</v>
      </c>
      <c r="I186" s="54">
        <f t="shared" si="26"/>
        <v>1.0149659314123956</v>
      </c>
      <c r="J186" s="54">
        <f t="shared" si="26"/>
        <v>0.9789842044234649</v>
      </c>
      <c r="K186" s="39"/>
    </row>
    <row r="187" spans="1:11" ht="15" customHeight="1">
      <c r="A187" s="90">
        <v>128</v>
      </c>
      <c r="B187" s="43" t="s">
        <v>58</v>
      </c>
      <c r="C187" s="65" t="s">
        <v>170</v>
      </c>
      <c r="D187" s="54">
        <f t="shared" si="23"/>
        <v>2.1905443962843161</v>
      </c>
      <c r="E187" s="54"/>
      <c r="F187" s="54">
        <f t="shared" si="26"/>
        <v>2.2184542432069203</v>
      </c>
      <c r="G187" s="54">
        <f t="shared" si="26"/>
        <v>2.3040147655618362</v>
      </c>
      <c r="H187" s="54">
        <f t="shared" si="26"/>
        <v>2.3861765569998661</v>
      </c>
      <c r="I187" s="54">
        <f t="shared" si="26"/>
        <v>2.2455016353051005</v>
      </c>
      <c r="J187" s="54">
        <f t="shared" si="26"/>
        <v>1.934755772193127</v>
      </c>
      <c r="K187" s="39"/>
    </row>
    <row r="188" spans="1:11" ht="15" customHeight="1">
      <c r="A188" s="90">
        <v>129</v>
      </c>
      <c r="B188" s="43" t="s">
        <v>60</v>
      </c>
      <c r="C188" s="65" t="s">
        <v>171</v>
      </c>
      <c r="D188" s="54">
        <f t="shared" si="23"/>
        <v>1.3299928889143133</v>
      </c>
      <c r="E188" s="54"/>
      <c r="F188" s="54">
        <f t="shared" si="26"/>
        <v>1.0602015433970213</v>
      </c>
      <c r="G188" s="54">
        <f t="shared" si="26"/>
        <v>1.1847925662565433</v>
      </c>
      <c r="H188" s="54">
        <f t="shared" si="26"/>
        <v>1.1630151368753829</v>
      </c>
      <c r="I188" s="54">
        <f t="shared" si="26"/>
        <v>1.117392964029057</v>
      </c>
      <c r="J188" s="54">
        <f t="shared" si="26"/>
        <v>1.1216075027948549</v>
      </c>
      <c r="K188" s="39"/>
    </row>
    <row r="189" spans="1:11" ht="15" customHeight="1">
      <c r="A189" s="90">
        <v>130</v>
      </c>
      <c r="B189" s="43" t="s">
        <v>62</v>
      </c>
      <c r="C189" s="65" t="s">
        <v>172</v>
      </c>
      <c r="D189" s="54">
        <f t="shared" si="23"/>
        <v>0.28745320256595974</v>
      </c>
      <c r="E189" s="54"/>
      <c r="F189" s="54">
        <f t="shared" si="26"/>
        <v>0.1670835102492918</v>
      </c>
      <c r="G189" s="54">
        <f t="shared" si="26"/>
        <v>0.17571548133697162</v>
      </c>
      <c r="H189" s="54">
        <f t="shared" si="26"/>
        <v>0.1620125815004585</v>
      </c>
      <c r="I189" s="54">
        <f t="shared" si="26"/>
        <v>0.1643401840017083</v>
      </c>
      <c r="J189" s="54">
        <f t="shared" si="26"/>
        <v>0.16830506878279874</v>
      </c>
      <c r="K189" s="39"/>
    </row>
    <row r="190" spans="1:11" ht="15" customHeight="1">
      <c r="A190" s="90">
        <v>131</v>
      </c>
      <c r="B190" s="43" t="s">
        <v>64</v>
      </c>
      <c r="C190" s="65" t="s">
        <v>173</v>
      </c>
      <c r="D190" s="54">
        <f t="shared" si="23"/>
        <v>13.275936613871348</v>
      </c>
      <c r="E190" s="54"/>
      <c r="F190" s="54">
        <f t="shared" si="26"/>
        <v>9.3203282687424789</v>
      </c>
      <c r="G190" s="54">
        <f t="shared" si="26"/>
        <v>10.02422978688659</v>
      </c>
      <c r="H190" s="54">
        <f t="shared" si="26"/>
        <v>9.3562025317253088</v>
      </c>
      <c r="I190" s="54">
        <f t="shared" si="26"/>
        <v>9.0476698565729379</v>
      </c>
      <c r="J190" s="54">
        <f t="shared" si="26"/>
        <v>9.0192844371593317</v>
      </c>
      <c r="K190" s="39"/>
    </row>
    <row r="191" spans="1:11" ht="15" customHeight="1">
      <c r="A191" s="90">
        <v>132</v>
      </c>
      <c r="B191" s="43" t="s">
        <v>66</v>
      </c>
      <c r="C191" s="65" t="s">
        <v>174</v>
      </c>
      <c r="D191" s="54">
        <f t="shared" si="23"/>
        <v>0.42342644882311264</v>
      </c>
      <c r="E191" s="54"/>
      <c r="F191" s="54">
        <f t="shared" si="26"/>
        <v>0.40225703544908936</v>
      </c>
      <c r="G191" s="54">
        <f t="shared" si="26"/>
        <v>0.40222244246753214</v>
      </c>
      <c r="H191" s="54">
        <f t="shared" si="26"/>
        <v>0.38414145643620334</v>
      </c>
      <c r="I191" s="54">
        <f t="shared" si="26"/>
        <v>0.36955509402520176</v>
      </c>
      <c r="J191" s="54">
        <f t="shared" si="26"/>
        <v>0.36224447088313927</v>
      </c>
      <c r="K191" s="39"/>
    </row>
    <row r="192" spans="1:11" ht="15" customHeight="1">
      <c r="A192" s="90">
        <v>133</v>
      </c>
      <c r="B192" s="43" t="s">
        <v>68</v>
      </c>
      <c r="C192" s="65" t="s">
        <v>175</v>
      </c>
      <c r="D192" s="54">
        <f t="shared" si="23"/>
        <v>3.8815938274740702</v>
      </c>
      <c r="E192" s="54"/>
      <c r="F192" s="54">
        <f t="shared" si="26"/>
        <v>3.1176004674330091</v>
      </c>
      <c r="G192" s="54">
        <f t="shared" si="26"/>
        <v>3.1249722654300469</v>
      </c>
      <c r="H192" s="54">
        <f t="shared" si="26"/>
        <v>3.2178897387447734</v>
      </c>
      <c r="I192" s="54">
        <f t="shared" si="26"/>
        <v>3.1644193188300687</v>
      </c>
      <c r="J192" s="54">
        <f t="shared" si="26"/>
        <v>3.0790904731027378</v>
      </c>
      <c r="K192" s="39"/>
    </row>
    <row r="193" spans="1:11" ht="15" customHeight="1">
      <c r="A193" s="90">
        <v>134</v>
      </c>
      <c r="B193" s="43" t="s">
        <v>70</v>
      </c>
      <c r="C193" s="65" t="s">
        <v>71</v>
      </c>
      <c r="D193" s="54">
        <f t="shared" si="23"/>
        <v>6.2190343528171065E-2</v>
      </c>
      <c r="E193" s="54"/>
      <c r="F193" s="54">
        <f t="shared" si="26"/>
        <v>4.8489804411510531E-2</v>
      </c>
      <c r="G193" s="54">
        <f t="shared" si="26"/>
        <v>5.0429550904818106E-2</v>
      </c>
      <c r="H193" s="54">
        <f t="shared" si="26"/>
        <v>5.006012932450575E-2</v>
      </c>
      <c r="I193" s="54">
        <f t="shared" si="26"/>
        <v>5.3408966113261812E-2</v>
      </c>
      <c r="J193" s="54">
        <f t="shared" si="26"/>
        <v>4.9885165091104869E-2</v>
      </c>
      <c r="K193" s="39"/>
    </row>
    <row r="194" spans="1:11" ht="15" customHeight="1">
      <c r="A194" s="90">
        <v>135</v>
      </c>
      <c r="B194" s="43" t="s">
        <v>72</v>
      </c>
      <c r="C194" s="65" t="s">
        <v>176</v>
      </c>
      <c r="D194" s="54">
        <f t="shared" si="23"/>
        <v>4.8228216796361716</v>
      </c>
      <c r="E194" s="54"/>
      <c r="F194" s="54">
        <f t="shared" si="26"/>
        <v>5.1564391606369986</v>
      </c>
      <c r="G194" s="54">
        <f t="shared" si="26"/>
        <v>5.5138074761233451</v>
      </c>
      <c r="H194" s="54">
        <f t="shared" si="26"/>
        <v>4.7464567734187462</v>
      </c>
      <c r="I194" s="54">
        <f t="shared" si="26"/>
        <v>4.6295380431539632</v>
      </c>
      <c r="J194" s="54">
        <f t="shared" si="26"/>
        <v>4.3447221052797209</v>
      </c>
      <c r="K194" s="39"/>
    </row>
    <row r="195" spans="1:11" ht="15" customHeight="1">
      <c r="A195" s="90">
        <v>136</v>
      </c>
      <c r="B195" s="43" t="s">
        <v>74</v>
      </c>
      <c r="C195" s="65" t="s">
        <v>177</v>
      </c>
      <c r="D195" s="54">
        <f t="shared" si="23"/>
        <v>0</v>
      </c>
      <c r="E195" s="54"/>
      <c r="F195" s="54">
        <f t="shared" si="26"/>
        <v>0</v>
      </c>
      <c r="G195" s="54">
        <f t="shared" si="26"/>
        <v>0</v>
      </c>
      <c r="H195" s="54">
        <f t="shared" si="26"/>
        <v>1.0728691106815004E-3</v>
      </c>
      <c r="I195" s="54">
        <f t="shared" si="26"/>
        <v>1.2632770655900355E-3</v>
      </c>
      <c r="J195" s="54">
        <f t="shared" si="26"/>
        <v>1.9939691515404975E-3</v>
      </c>
      <c r="K195" s="39"/>
    </row>
    <row r="196" spans="1:11" ht="15" customHeight="1">
      <c r="A196" s="90">
        <v>137</v>
      </c>
      <c r="B196" s="43" t="s">
        <v>76</v>
      </c>
      <c r="C196" s="65" t="s">
        <v>178</v>
      </c>
      <c r="D196" s="54">
        <f t="shared" si="23"/>
        <v>0.35600659955253461</v>
      </c>
      <c r="E196" s="54"/>
      <c r="F196" s="54">
        <f t="shared" ref="F196:J205" si="27">F38/F$60*100</f>
        <v>0.35096362808828901</v>
      </c>
      <c r="G196" s="54">
        <f t="shared" si="27"/>
        <v>0.35161221190616254</v>
      </c>
      <c r="H196" s="54">
        <f t="shared" si="27"/>
        <v>0.32705227502373169</v>
      </c>
      <c r="I196" s="54">
        <f t="shared" si="27"/>
        <v>0.32303239505941256</v>
      </c>
      <c r="J196" s="54">
        <f t="shared" si="27"/>
        <v>0.31864333687223334</v>
      </c>
      <c r="K196" s="39"/>
    </row>
    <row r="197" spans="1:11" ht="15" customHeight="1">
      <c r="A197" s="90">
        <v>138</v>
      </c>
      <c r="B197" s="43" t="s">
        <v>78</v>
      </c>
      <c r="C197" s="65" t="s">
        <v>179</v>
      </c>
      <c r="D197" s="54">
        <f t="shared" si="23"/>
        <v>0.67830245831282476</v>
      </c>
      <c r="E197" s="54"/>
      <c r="F197" s="54">
        <f t="shared" si="27"/>
        <v>0.61071632659699637</v>
      </c>
      <c r="G197" s="54">
        <f t="shared" si="27"/>
        <v>0.61060457619003483</v>
      </c>
      <c r="H197" s="54">
        <f t="shared" si="27"/>
        <v>0.57899589782578731</v>
      </c>
      <c r="I197" s="54">
        <f t="shared" si="27"/>
        <v>0.55297009973608269</v>
      </c>
      <c r="J197" s="54">
        <f t="shared" si="27"/>
        <v>0.56650466873724104</v>
      </c>
      <c r="K197" s="39"/>
    </row>
    <row r="198" spans="1:11" ht="15" customHeight="1">
      <c r="A198" s="90">
        <v>139</v>
      </c>
      <c r="B198" s="43" t="s">
        <v>80</v>
      </c>
      <c r="C198" s="65" t="s">
        <v>180</v>
      </c>
      <c r="D198" s="54">
        <f t="shared" ref="D198:D218" si="28">D40/D$60*100</f>
        <v>0</v>
      </c>
      <c r="E198" s="54"/>
      <c r="F198" s="54">
        <f t="shared" si="27"/>
        <v>0</v>
      </c>
      <c r="G198" s="54">
        <f t="shared" si="27"/>
        <v>0</v>
      </c>
      <c r="H198" s="54">
        <f t="shared" si="27"/>
        <v>0</v>
      </c>
      <c r="I198" s="54">
        <f t="shared" si="27"/>
        <v>0</v>
      </c>
      <c r="J198" s="54">
        <f t="shared" si="27"/>
        <v>0</v>
      </c>
      <c r="K198" s="39"/>
    </row>
    <row r="199" spans="1:11" ht="15" customHeight="1">
      <c r="A199" s="90">
        <v>140</v>
      </c>
      <c r="B199" s="43" t="s">
        <v>82</v>
      </c>
      <c r="C199" s="65" t="s">
        <v>181</v>
      </c>
      <c r="D199" s="54">
        <f t="shared" si="28"/>
        <v>0.46919061184498223</v>
      </c>
      <c r="E199" s="54"/>
      <c r="F199" s="54">
        <f t="shared" si="27"/>
        <v>0.4336236392396764</v>
      </c>
      <c r="G199" s="54">
        <f t="shared" si="27"/>
        <v>0.44142010950538968</v>
      </c>
      <c r="H199" s="54">
        <f t="shared" si="27"/>
        <v>0.43602689254584892</v>
      </c>
      <c r="I199" s="54">
        <f t="shared" si="27"/>
        <v>0.42136663032298888</v>
      </c>
      <c r="J199" s="54">
        <f t="shared" si="27"/>
        <v>0.43734298525104076</v>
      </c>
      <c r="K199" s="39"/>
    </row>
    <row r="200" spans="1:11" ht="15" customHeight="1">
      <c r="A200" s="90">
        <v>141</v>
      </c>
      <c r="B200" s="43" t="s">
        <v>84</v>
      </c>
      <c r="C200" s="65" t="s">
        <v>182</v>
      </c>
      <c r="D200" s="54">
        <f t="shared" si="28"/>
        <v>1.4501184090958572</v>
      </c>
      <c r="E200" s="54"/>
      <c r="F200" s="54">
        <f t="shared" si="27"/>
        <v>1.3514327746239168</v>
      </c>
      <c r="G200" s="54">
        <f t="shared" si="27"/>
        <v>1.0968100532835214</v>
      </c>
      <c r="H200" s="54">
        <f t="shared" si="27"/>
        <v>0.8898639997358605</v>
      </c>
      <c r="I200" s="54">
        <f t="shared" si="27"/>
        <v>1.0528317029615739</v>
      </c>
      <c r="J200" s="54">
        <f t="shared" si="27"/>
        <v>1.0729375830964198</v>
      </c>
      <c r="K200" s="39"/>
    </row>
    <row r="201" spans="1:11" ht="15" customHeight="1">
      <c r="A201" s="90">
        <v>142</v>
      </c>
      <c r="B201" s="43" t="s">
        <v>86</v>
      </c>
      <c r="C201" s="65" t="s">
        <v>183</v>
      </c>
      <c r="D201" s="54">
        <f t="shared" si="28"/>
        <v>0.95110714204929303</v>
      </c>
      <c r="E201" s="54"/>
      <c r="F201" s="54">
        <f t="shared" si="27"/>
        <v>1.7402014891792852</v>
      </c>
      <c r="G201" s="54">
        <f t="shared" si="27"/>
        <v>1.8033504251210772</v>
      </c>
      <c r="H201" s="54">
        <f t="shared" si="27"/>
        <v>1.5461614985013896</v>
      </c>
      <c r="I201" s="54">
        <f t="shared" si="27"/>
        <v>1.9377411778492992</v>
      </c>
      <c r="J201" s="54">
        <f t="shared" si="27"/>
        <v>2.1373370436724093</v>
      </c>
      <c r="K201" s="39"/>
    </row>
    <row r="202" spans="1:11" ht="15" customHeight="1">
      <c r="A202" s="90">
        <v>143</v>
      </c>
      <c r="B202" s="43" t="s">
        <v>88</v>
      </c>
      <c r="C202" s="65" t="s">
        <v>184</v>
      </c>
      <c r="D202" s="54">
        <f t="shared" si="28"/>
        <v>3.7644042112934937</v>
      </c>
      <c r="E202" s="54"/>
      <c r="F202" s="54">
        <f t="shared" si="27"/>
        <v>3.6257563223612519</v>
      </c>
      <c r="G202" s="54">
        <f t="shared" si="27"/>
        <v>3.2710236720959767</v>
      </c>
      <c r="H202" s="54">
        <f t="shared" si="27"/>
        <v>3.1942185237068275</v>
      </c>
      <c r="I202" s="54">
        <f t="shared" si="27"/>
        <v>3.2321952507212051</v>
      </c>
      <c r="J202" s="54">
        <f t="shared" si="27"/>
        <v>3.302545921934783</v>
      </c>
      <c r="K202" s="39"/>
    </row>
    <row r="203" spans="1:11" ht="15" customHeight="1">
      <c r="A203" s="90">
        <v>144</v>
      </c>
      <c r="B203" s="43" t="s">
        <v>90</v>
      </c>
      <c r="C203" s="65" t="s">
        <v>185</v>
      </c>
      <c r="D203" s="54">
        <f t="shared" si="28"/>
        <v>1.5224214006169821</v>
      </c>
      <c r="E203" s="54"/>
      <c r="F203" s="54">
        <f t="shared" si="27"/>
        <v>1.4479735792560087</v>
      </c>
      <c r="G203" s="54">
        <f t="shared" si="27"/>
        <v>1.4550708176637672</v>
      </c>
      <c r="H203" s="54">
        <f t="shared" si="27"/>
        <v>1.4287601616557786</v>
      </c>
      <c r="I203" s="54">
        <f t="shared" si="27"/>
        <v>1.4106248820750669</v>
      </c>
      <c r="J203" s="54">
        <f t="shared" si="27"/>
        <v>1.37615716542672</v>
      </c>
    </row>
    <row r="204" spans="1:11" ht="15" customHeight="1">
      <c r="A204" s="90">
        <v>145</v>
      </c>
      <c r="B204" s="43" t="s">
        <v>92</v>
      </c>
      <c r="C204" s="65" t="s">
        <v>186</v>
      </c>
      <c r="D204" s="54">
        <f t="shared" si="28"/>
        <v>0.52070210757560409</v>
      </c>
      <c r="E204" s="54"/>
      <c r="F204" s="54">
        <f t="shared" si="27"/>
        <v>0.96982741015259299</v>
      </c>
      <c r="G204" s="54">
        <f t="shared" si="27"/>
        <v>0.6061149259788754</v>
      </c>
      <c r="H204" s="54">
        <f t="shared" si="27"/>
        <v>0.6011474836386872</v>
      </c>
      <c r="I204" s="54">
        <f t="shared" si="27"/>
        <v>0.29127814788017864</v>
      </c>
      <c r="J204" s="54">
        <f t="shared" si="27"/>
        <v>0.98543275490747007</v>
      </c>
    </row>
    <row r="205" spans="1:11" ht="15" customHeight="1">
      <c r="A205" s="90">
        <v>146</v>
      </c>
      <c r="B205" s="43" t="s">
        <v>94</v>
      </c>
      <c r="C205" s="65" t="s">
        <v>187</v>
      </c>
      <c r="D205" s="54">
        <f t="shared" si="28"/>
        <v>1.7686174037571525</v>
      </c>
      <c r="E205" s="54"/>
      <c r="F205" s="54">
        <f t="shared" si="27"/>
        <v>4.1327825883447877</v>
      </c>
      <c r="G205" s="54">
        <f t="shared" si="27"/>
        <v>3.838450984019858</v>
      </c>
      <c r="H205" s="54">
        <f t="shared" si="27"/>
        <v>3.9476859807592004</v>
      </c>
      <c r="I205" s="54">
        <f t="shared" si="27"/>
        <v>4.3519400731076043</v>
      </c>
      <c r="J205" s="54">
        <f t="shared" si="27"/>
        <v>4.0021853738273094</v>
      </c>
    </row>
    <row r="206" spans="1:11" ht="15" customHeight="1">
      <c r="A206" s="90">
        <v>147</v>
      </c>
      <c r="B206" s="43" t="s">
        <v>96</v>
      </c>
      <c r="C206" s="65" t="s">
        <v>188</v>
      </c>
      <c r="D206" s="54">
        <f t="shared" si="28"/>
        <v>0.14682554804584166</v>
      </c>
      <c r="E206" s="54"/>
      <c r="F206" s="54">
        <f t="shared" ref="F206:J215" si="29">F48/F$60*100</f>
        <v>0.13802764038214924</v>
      </c>
      <c r="G206" s="54">
        <f t="shared" si="29"/>
        <v>0.13368549651340489</v>
      </c>
      <c r="H206" s="54">
        <f t="shared" si="29"/>
        <v>0.14469205879906072</v>
      </c>
      <c r="I206" s="54">
        <f t="shared" si="29"/>
        <v>0.15977760594440191</v>
      </c>
      <c r="J206" s="54">
        <f t="shared" si="29"/>
        <v>0.1485131049241355</v>
      </c>
    </row>
    <row r="207" spans="1:11" ht="15" customHeight="1">
      <c r="A207" s="90">
        <v>148</v>
      </c>
      <c r="B207" s="43" t="s">
        <v>98</v>
      </c>
      <c r="C207" s="65" t="s">
        <v>189</v>
      </c>
      <c r="D207" s="54">
        <f t="shared" si="28"/>
        <v>0.10257183108463225</v>
      </c>
      <c r="E207" s="54"/>
      <c r="F207" s="54">
        <f t="shared" si="29"/>
        <v>0.13883069075009211</v>
      </c>
      <c r="G207" s="54">
        <f t="shared" si="29"/>
        <v>0.12787574534856022</v>
      </c>
      <c r="H207" s="54">
        <f t="shared" si="29"/>
        <v>0.12433649052145765</v>
      </c>
      <c r="I207" s="54">
        <f t="shared" si="29"/>
        <v>0.11840333857527494</v>
      </c>
      <c r="J207" s="54">
        <f t="shared" si="29"/>
        <v>0.1208008041332345</v>
      </c>
    </row>
    <row r="208" spans="1:11" ht="15" customHeight="1">
      <c r="A208" s="90">
        <v>149</v>
      </c>
      <c r="B208" s="43" t="s">
        <v>100</v>
      </c>
      <c r="C208" s="65" t="s">
        <v>190</v>
      </c>
      <c r="D208" s="54">
        <f t="shared" si="28"/>
        <v>2.9520795117852199</v>
      </c>
      <c r="E208" s="54"/>
      <c r="F208" s="54">
        <f t="shared" si="29"/>
        <v>3.2679023126193982</v>
      </c>
      <c r="G208" s="54">
        <f t="shared" si="29"/>
        <v>3.2062936218776268</v>
      </c>
      <c r="H208" s="54">
        <f t="shared" si="29"/>
        <v>3.2373830173574278</v>
      </c>
      <c r="I208" s="54">
        <f t="shared" si="29"/>
        <v>3.2948955606520718</v>
      </c>
      <c r="J208" s="54">
        <f t="shared" si="29"/>
        <v>3.3640716533829482</v>
      </c>
    </row>
    <row r="209" spans="1:11" ht="15" customHeight="1">
      <c r="A209" s="90">
        <v>150</v>
      </c>
      <c r="B209" s="43" t="s">
        <v>9</v>
      </c>
      <c r="C209" s="65" t="s">
        <v>139</v>
      </c>
      <c r="D209" s="54">
        <f t="shared" si="28"/>
        <v>2.7406069304303471</v>
      </c>
      <c r="E209" s="54"/>
      <c r="F209" s="54">
        <f t="shared" si="29"/>
        <v>1.9575687190087807</v>
      </c>
      <c r="G209" s="54">
        <f t="shared" si="29"/>
        <v>1.9673628252977797</v>
      </c>
      <c r="H209" s="54">
        <f t="shared" si="29"/>
        <v>1.8895400442905035</v>
      </c>
      <c r="I209" s="54">
        <f t="shared" si="29"/>
        <v>1.8959871980228495</v>
      </c>
      <c r="J209" s="54">
        <f t="shared" si="29"/>
        <v>1.8246392109990677</v>
      </c>
    </row>
    <row r="210" spans="1:11" ht="15" customHeight="1">
      <c r="A210" s="90">
        <v>151</v>
      </c>
      <c r="B210" s="43" t="s">
        <v>103</v>
      </c>
      <c r="C210" s="65" t="s">
        <v>140</v>
      </c>
      <c r="D210" s="54">
        <f t="shared" si="28"/>
        <v>1.1729301562107286</v>
      </c>
      <c r="E210" s="54"/>
      <c r="F210" s="54">
        <f t="shared" si="29"/>
        <v>1.1714113452398709</v>
      </c>
      <c r="G210" s="54">
        <f t="shared" si="29"/>
        <v>1.1943298823048689</v>
      </c>
      <c r="H210" s="54">
        <f t="shared" si="29"/>
        <v>1.0970278665172777</v>
      </c>
      <c r="I210" s="54">
        <f t="shared" si="29"/>
        <v>1.0982197453194613</v>
      </c>
      <c r="J210" s="54">
        <f t="shared" si="29"/>
        <v>1.100265451532163</v>
      </c>
    </row>
    <row r="211" spans="1:11" ht="15" customHeight="1">
      <c r="A211" s="90">
        <v>152</v>
      </c>
      <c r="B211" s="43" t="s">
        <v>105</v>
      </c>
      <c r="C211" s="65" t="s">
        <v>191</v>
      </c>
      <c r="D211" s="54">
        <f t="shared" si="28"/>
        <v>2.0298617827546881</v>
      </c>
      <c r="E211" s="54"/>
      <c r="F211" s="54">
        <f t="shared" si="29"/>
        <v>2.7008011728192383</v>
      </c>
      <c r="G211" s="54">
        <f t="shared" si="29"/>
        <v>2.595753112388695</v>
      </c>
      <c r="H211" s="54">
        <f t="shared" si="29"/>
        <v>2.5476338024402021</v>
      </c>
      <c r="I211" s="54">
        <f t="shared" si="29"/>
        <v>2.3828225293793377</v>
      </c>
      <c r="J211" s="54">
        <f t="shared" si="29"/>
        <v>2.5056939140219932</v>
      </c>
    </row>
    <row r="212" spans="1:11" ht="15" customHeight="1">
      <c r="A212" s="90">
        <v>153</v>
      </c>
      <c r="B212" s="43" t="s">
        <v>107</v>
      </c>
      <c r="C212" s="65" t="s">
        <v>192</v>
      </c>
      <c r="D212" s="54">
        <f t="shared" si="28"/>
        <v>8.6537901563317726E-2</v>
      </c>
      <c r="E212" s="54"/>
      <c r="F212" s="54">
        <f t="shared" si="29"/>
        <v>8.9157148115320356E-2</v>
      </c>
      <c r="G212" s="54">
        <f t="shared" si="29"/>
        <v>8.9706655697766813E-2</v>
      </c>
      <c r="H212" s="54">
        <f t="shared" si="29"/>
        <v>8.7767984562680937E-2</v>
      </c>
      <c r="I212" s="54">
        <f t="shared" si="29"/>
        <v>7.7097524067356898E-2</v>
      </c>
      <c r="J212" s="54">
        <f t="shared" si="29"/>
        <v>7.828153565197217E-2</v>
      </c>
    </row>
    <row r="213" spans="1:11" ht="15" customHeight="1">
      <c r="A213" s="90">
        <v>154</v>
      </c>
      <c r="B213" s="43" t="s">
        <v>109</v>
      </c>
      <c r="C213" s="65" t="s">
        <v>193</v>
      </c>
      <c r="D213" s="54">
        <f t="shared" si="28"/>
        <v>0.38859507505983543</v>
      </c>
      <c r="E213" s="54"/>
      <c r="F213" s="54">
        <f t="shared" si="29"/>
        <v>0.5215181581254752</v>
      </c>
      <c r="G213" s="54">
        <f t="shared" si="29"/>
        <v>0.48619991831537157</v>
      </c>
      <c r="H213" s="54">
        <f t="shared" si="29"/>
        <v>0.47353101562071143</v>
      </c>
      <c r="I213" s="54">
        <f t="shared" si="29"/>
        <v>0.48706171440923118</v>
      </c>
      <c r="J213" s="54">
        <f t="shared" si="29"/>
        <v>0.49910924720292021</v>
      </c>
    </row>
    <row r="214" spans="1:11" ht="15" customHeight="1">
      <c r="A214" s="90">
        <v>155</v>
      </c>
      <c r="B214" s="43" t="s">
        <v>111</v>
      </c>
      <c r="C214" s="65" t="s">
        <v>194</v>
      </c>
      <c r="D214" s="54">
        <f t="shared" si="28"/>
        <v>0.32063074319677393</v>
      </c>
      <c r="E214" s="54"/>
      <c r="F214" s="54">
        <f t="shared" si="29"/>
        <v>0.13687021552952053</v>
      </c>
      <c r="G214" s="54">
        <f t="shared" si="29"/>
        <v>0.10515113645464141</v>
      </c>
      <c r="H214" s="54">
        <f t="shared" si="29"/>
        <v>0.10380557324101021</v>
      </c>
      <c r="I214" s="54">
        <f t="shared" si="29"/>
        <v>0.12132492320822989</v>
      </c>
      <c r="J214" s="54">
        <f t="shared" si="29"/>
        <v>0.1244594321223467</v>
      </c>
    </row>
    <row r="215" spans="1:11" ht="15" customHeight="1">
      <c r="A215" s="90">
        <v>156</v>
      </c>
      <c r="B215" s="43" t="s">
        <v>113</v>
      </c>
      <c r="C215" s="65" t="s">
        <v>146</v>
      </c>
      <c r="D215" s="54">
        <f t="shared" si="28"/>
        <v>0.21697242651189061</v>
      </c>
      <c r="E215" s="54"/>
      <c r="F215" s="54">
        <f t="shared" si="29"/>
        <v>0.14428934961681444</v>
      </c>
      <c r="G215" s="54">
        <f t="shared" si="29"/>
        <v>0.1398203697928313</v>
      </c>
      <c r="H215" s="54">
        <f t="shared" si="29"/>
        <v>0.1641923494802299</v>
      </c>
      <c r="I215" s="54">
        <f t="shared" si="29"/>
        <v>0.15842784384551889</v>
      </c>
      <c r="J215" s="54">
        <f t="shared" si="29"/>
        <v>0.15502639632844403</v>
      </c>
    </row>
    <row r="216" spans="1:11" ht="15" customHeight="1">
      <c r="A216" s="90">
        <v>157</v>
      </c>
      <c r="B216" s="43" t="s">
        <v>115</v>
      </c>
      <c r="C216" s="65" t="s">
        <v>147</v>
      </c>
      <c r="D216" s="54">
        <f t="shared" si="28"/>
        <v>1.1866839480009348</v>
      </c>
      <c r="E216" s="54"/>
      <c r="F216" s="54">
        <f t="shared" ref="F216:J218" si="30">F58/F$60*100</f>
        <v>1.3124791905114865</v>
      </c>
      <c r="G216" s="54">
        <f t="shared" si="30"/>
        <v>1.3335003810815089</v>
      </c>
      <c r="H216" s="54">
        <f t="shared" si="30"/>
        <v>1.2751584259902227</v>
      </c>
      <c r="I216" s="54">
        <f t="shared" si="30"/>
        <v>1.2701326549104137</v>
      </c>
      <c r="J216" s="54">
        <f t="shared" si="30"/>
        <v>1.2905910630252193</v>
      </c>
    </row>
    <row r="217" spans="1:11" ht="15" customHeight="1">
      <c r="A217" s="90">
        <v>158</v>
      </c>
      <c r="B217" s="90" t="s">
        <v>117</v>
      </c>
      <c r="C217" s="65" t="s">
        <v>118</v>
      </c>
      <c r="D217" s="54">
        <f t="shared" si="28"/>
        <v>1.1124596874992227</v>
      </c>
      <c r="E217" s="54"/>
      <c r="F217" s="54">
        <f t="shared" si="30"/>
        <v>1.2811284346150249</v>
      </c>
      <c r="G217" s="54">
        <f t="shared" si="30"/>
        <v>1.2711073508554969</v>
      </c>
      <c r="H217" s="54">
        <f t="shared" si="30"/>
        <v>1.3335159769229645</v>
      </c>
      <c r="I217" s="54">
        <f t="shared" si="30"/>
        <v>1.3041268408608984</v>
      </c>
      <c r="J217" s="54">
        <f t="shared" si="30"/>
        <v>1.2030312711215023</v>
      </c>
    </row>
    <row r="218" spans="1:11" s="37" customFormat="1" ht="15" customHeight="1">
      <c r="A218" s="90">
        <v>159</v>
      </c>
      <c r="B218" s="105"/>
      <c r="C218" s="66" t="s">
        <v>119</v>
      </c>
      <c r="D218" s="70">
        <f t="shared" si="28"/>
        <v>100</v>
      </c>
      <c r="E218" s="201"/>
      <c r="F218" s="73">
        <f t="shared" si="30"/>
        <v>100</v>
      </c>
      <c r="G218" s="73">
        <f t="shared" si="30"/>
        <v>100</v>
      </c>
      <c r="H218" s="73">
        <f t="shared" si="30"/>
        <v>100</v>
      </c>
      <c r="I218" s="73">
        <f t="shared" si="30"/>
        <v>100</v>
      </c>
      <c r="J218" s="73">
        <f t="shared" si="30"/>
        <v>100</v>
      </c>
      <c r="K218" s="36"/>
    </row>
    <row r="219" spans="1:11" ht="7.5" hidden="1" customHeight="1" outlineLevel="2">
      <c r="A219" s="90"/>
      <c r="B219" s="90"/>
      <c r="C219" s="44"/>
      <c r="D219" s="53"/>
      <c r="E219" s="54"/>
      <c r="F219" s="54"/>
      <c r="G219" s="54"/>
      <c r="H219" s="54"/>
      <c r="I219" s="54"/>
      <c r="J219" s="54"/>
      <c r="K219" s="39"/>
    </row>
    <row r="220" spans="1:11" ht="15" hidden="1" customHeight="1" outlineLevel="2">
      <c r="A220" s="90"/>
      <c r="B220" s="90"/>
      <c r="C220" s="172" t="s">
        <v>321</v>
      </c>
      <c r="D220" s="56">
        <f>D62/D$60*100</f>
        <v>12.786132030161014</v>
      </c>
      <c r="E220" s="56"/>
      <c r="F220" s="56">
        <f>F62/F$60*100</f>
        <v>14.814932797923088</v>
      </c>
      <c r="G220" s="56">
        <f>G62/G$60*100</f>
        <v>14.622037571746189</v>
      </c>
      <c r="H220" s="56">
        <f>H62/H$60*100</f>
        <v>14.664590667941502</v>
      </c>
      <c r="I220" s="56">
        <f>I62/I$60*100</f>
        <v>14.996225014400718</v>
      </c>
      <c r="J220" s="56">
        <f>J62/J$60*100</f>
        <v>14.199482137637714</v>
      </c>
      <c r="K220" s="39"/>
    </row>
    <row r="221" spans="1:11" ht="15" hidden="1" customHeight="1" outlineLevel="2">
      <c r="A221" s="90"/>
      <c r="B221" s="90">
        <v>5</v>
      </c>
      <c r="C221" s="169" t="s">
        <v>152</v>
      </c>
      <c r="D221" s="54">
        <f t="shared" ref="D221:D242" si="31">D63/D$60*100</f>
        <v>6.3089230994723133E-2</v>
      </c>
      <c r="E221" s="54"/>
      <c r="F221" s="54">
        <f t="shared" ref="F221:J236" si="32">F63/F$60*100</f>
        <v>0.10370323814921614</v>
      </c>
      <c r="G221" s="54">
        <f t="shared" si="32"/>
        <v>0.11980734368839185</v>
      </c>
      <c r="H221" s="54">
        <f t="shared" si="32"/>
        <v>1.5884588501865436E-2</v>
      </c>
      <c r="I221" s="54">
        <f t="shared" si="32"/>
        <v>1.0380462110895619E-2</v>
      </c>
      <c r="J221" s="54">
        <f t="shared" si="32"/>
        <v>1.4220127599185844E-2</v>
      </c>
      <c r="K221" s="39"/>
    </row>
    <row r="222" spans="1:11" ht="15" hidden="1" customHeight="1" outlineLevel="2">
      <c r="A222" s="90"/>
      <c r="B222" s="90">
        <v>6</v>
      </c>
      <c r="C222" s="169" t="s">
        <v>322</v>
      </c>
      <c r="D222" s="54">
        <f t="shared" si="31"/>
        <v>1.5136600959196249</v>
      </c>
      <c r="E222" s="54"/>
      <c r="F222" s="54">
        <f t="shared" si="32"/>
        <v>2.1414919023965471</v>
      </c>
      <c r="G222" s="54">
        <f t="shared" si="32"/>
        <v>1.8725538330812073</v>
      </c>
      <c r="H222" s="54">
        <f t="shared" si="32"/>
        <v>2.3029796767810549</v>
      </c>
      <c r="I222" s="54">
        <f t="shared" si="32"/>
        <v>2.3853407730481089</v>
      </c>
      <c r="J222" s="54">
        <f t="shared" si="32"/>
        <v>2.121137403000346</v>
      </c>
      <c r="K222" s="39"/>
    </row>
    <row r="223" spans="1:11" ht="15" hidden="1" customHeight="1" outlineLevel="2">
      <c r="A223" s="90"/>
      <c r="B223" s="90">
        <v>19</v>
      </c>
      <c r="C223" s="169" t="s">
        <v>323</v>
      </c>
      <c r="D223" s="54">
        <f t="shared" si="31"/>
        <v>6.3865610236104917</v>
      </c>
      <c r="E223" s="54"/>
      <c r="F223" s="54">
        <f t="shared" si="32"/>
        <v>7.4132984967403264</v>
      </c>
      <c r="G223" s="54">
        <f t="shared" si="32"/>
        <v>7.1158689188532449</v>
      </c>
      <c r="H223" s="54">
        <f t="shared" si="32"/>
        <v>7.5981967601291531</v>
      </c>
      <c r="I223" s="54">
        <f t="shared" si="32"/>
        <v>7.9697024590221597</v>
      </c>
      <c r="J223" s="54">
        <f t="shared" si="32"/>
        <v>7.7174085326069193</v>
      </c>
      <c r="K223" s="39"/>
    </row>
    <row r="224" spans="1:11" ht="15" hidden="1" customHeight="1" outlineLevel="2">
      <c r="A224" s="90"/>
      <c r="B224" s="90">
        <v>35</v>
      </c>
      <c r="C224" s="169" t="s">
        <v>324</v>
      </c>
      <c r="D224" s="54">
        <f t="shared" si="31"/>
        <v>4.8228216796361716</v>
      </c>
      <c r="E224" s="54"/>
      <c r="F224" s="54">
        <f t="shared" si="32"/>
        <v>5.1564391606369986</v>
      </c>
      <c r="G224" s="54">
        <f t="shared" si="32"/>
        <v>5.5138074761233451</v>
      </c>
      <c r="H224" s="54">
        <f t="shared" si="32"/>
        <v>4.747529642529428</v>
      </c>
      <c r="I224" s="54">
        <f t="shared" si="32"/>
        <v>4.6308013202195539</v>
      </c>
      <c r="J224" s="54">
        <f t="shared" si="32"/>
        <v>4.3467160744312618</v>
      </c>
      <c r="K224" s="39"/>
    </row>
    <row r="225" spans="1:11" ht="15" hidden="1" customHeight="1" outlineLevel="2">
      <c r="A225" s="90"/>
      <c r="B225" s="90"/>
      <c r="C225" s="172" t="s">
        <v>325</v>
      </c>
      <c r="D225" s="56">
        <f t="shared" si="31"/>
        <v>63.632248683149371</v>
      </c>
      <c r="E225" s="56"/>
      <c r="F225" s="56">
        <f t="shared" si="32"/>
        <v>58.012768694989227</v>
      </c>
      <c r="G225" s="56">
        <f t="shared" si="32"/>
        <v>59.604330368466748</v>
      </c>
      <c r="H225" s="56">
        <f t="shared" si="32"/>
        <v>60.233964287945362</v>
      </c>
      <c r="I225" s="56">
        <f t="shared" si="32"/>
        <v>59.384549541750232</v>
      </c>
      <c r="J225" s="56">
        <f t="shared" si="32"/>
        <v>59.505591281062955</v>
      </c>
      <c r="K225" s="39"/>
    </row>
    <row r="226" spans="1:11" ht="15" hidden="1" customHeight="1" outlineLevel="2">
      <c r="A226" s="90"/>
      <c r="B226" s="151" t="s">
        <v>16</v>
      </c>
      <c r="C226" s="169" t="s">
        <v>326</v>
      </c>
      <c r="D226" s="54">
        <f t="shared" si="31"/>
        <v>3.7009763083147567</v>
      </c>
      <c r="E226" s="54"/>
      <c r="F226" s="54">
        <f t="shared" si="32"/>
        <v>4.4475987995131012</v>
      </c>
      <c r="G226" s="54">
        <f t="shared" si="32"/>
        <v>4.3610858829124464</v>
      </c>
      <c r="H226" s="54">
        <f t="shared" si="32"/>
        <v>4.5568679368288079</v>
      </c>
      <c r="I226" s="54">
        <f t="shared" si="32"/>
        <v>4.2995435174369625</v>
      </c>
      <c r="J226" s="54">
        <f t="shared" si="32"/>
        <v>4.5870565490749815</v>
      </c>
      <c r="K226" s="39"/>
    </row>
    <row r="227" spans="1:11" ht="15" hidden="1" customHeight="1" outlineLevel="2">
      <c r="A227" s="90"/>
      <c r="B227" s="90" t="s">
        <v>28</v>
      </c>
      <c r="C227" s="65" t="s">
        <v>327</v>
      </c>
      <c r="D227" s="54">
        <f t="shared" si="31"/>
        <v>17.366904560698799</v>
      </c>
      <c r="E227" s="54"/>
      <c r="F227" s="54">
        <f t="shared" si="32"/>
        <v>16.546368585618644</v>
      </c>
      <c r="G227" s="54">
        <f t="shared" si="32"/>
        <v>16.827033819136627</v>
      </c>
      <c r="H227" s="54">
        <f t="shared" si="32"/>
        <v>17.443579181392231</v>
      </c>
      <c r="I227" s="54">
        <f t="shared" si="32"/>
        <v>17.352317998627811</v>
      </c>
      <c r="J227" s="54">
        <f t="shared" si="32"/>
        <v>18.317062706544583</v>
      </c>
      <c r="K227" s="39"/>
    </row>
    <row r="228" spans="1:11" ht="15" hidden="1" customHeight="1" outlineLevel="2">
      <c r="A228" s="90"/>
      <c r="B228" s="152" t="s">
        <v>30</v>
      </c>
      <c r="C228" s="65" t="s">
        <v>328</v>
      </c>
      <c r="D228" s="54">
        <f t="shared" si="31"/>
        <v>8.1288354823735425</v>
      </c>
      <c r="E228" s="54"/>
      <c r="F228" s="54">
        <f t="shared" si="32"/>
        <v>7.9507274138932704</v>
      </c>
      <c r="G228" s="54">
        <f t="shared" si="32"/>
        <v>7.1689013867930838</v>
      </c>
      <c r="H228" s="54">
        <f t="shared" si="32"/>
        <v>7.7268362551346117</v>
      </c>
      <c r="I228" s="54">
        <f t="shared" si="32"/>
        <v>7.7593969623757504</v>
      </c>
      <c r="J228" s="54">
        <f t="shared" si="32"/>
        <v>7.3697487864393345</v>
      </c>
      <c r="K228" s="39"/>
    </row>
    <row r="229" spans="1:11" ht="15" hidden="1" customHeight="1" outlineLevel="2">
      <c r="A229" s="90"/>
      <c r="B229" s="152" t="s">
        <v>329</v>
      </c>
      <c r="C229" s="65" t="s">
        <v>330</v>
      </c>
      <c r="D229" s="54">
        <f t="shared" si="31"/>
        <v>5.3178459946523207</v>
      </c>
      <c r="E229" s="54"/>
      <c r="F229" s="54">
        <f t="shared" si="32"/>
        <v>4.939979067129828</v>
      </c>
      <c r="G229" s="54">
        <f t="shared" si="32"/>
        <v>5.8372291104552785</v>
      </c>
      <c r="H229" s="54">
        <f t="shared" si="32"/>
        <v>5.8082107927051112</v>
      </c>
      <c r="I229" s="54">
        <f t="shared" si="32"/>
        <v>5.7753600378167169</v>
      </c>
      <c r="J229" s="54">
        <f t="shared" si="32"/>
        <v>5.640929648482131</v>
      </c>
      <c r="K229" s="39"/>
    </row>
    <row r="230" spans="1:11" ht="15" hidden="1" customHeight="1" outlineLevel="2">
      <c r="A230" s="90"/>
      <c r="B230" s="152">
        <v>22.23</v>
      </c>
      <c r="C230" s="65" t="s">
        <v>331</v>
      </c>
      <c r="D230" s="54">
        <f t="shared" si="31"/>
        <v>3.1669403497644204</v>
      </c>
      <c r="E230" s="54"/>
      <c r="F230" s="54">
        <f t="shared" si="32"/>
        <v>3.3104145791118498</v>
      </c>
      <c r="G230" s="54">
        <f t="shared" si="32"/>
        <v>3.4617264147676954</v>
      </c>
      <c r="H230" s="54">
        <f t="shared" si="32"/>
        <v>3.4018543351158939</v>
      </c>
      <c r="I230" s="54">
        <f t="shared" si="32"/>
        <v>3.4546942294171039</v>
      </c>
      <c r="J230" s="54">
        <f t="shared" si="32"/>
        <v>3.4194547153450738</v>
      </c>
      <c r="K230" s="39"/>
    </row>
    <row r="231" spans="1:11" ht="15" hidden="1" customHeight="1" outlineLevel="2">
      <c r="A231" s="90"/>
      <c r="B231" s="152">
        <v>26.27</v>
      </c>
      <c r="C231" s="212" t="s">
        <v>332</v>
      </c>
      <c r="D231" s="54">
        <f t="shared" si="31"/>
        <v>3.5205372851986292</v>
      </c>
      <c r="E231" s="54"/>
      <c r="F231" s="54">
        <f t="shared" si="32"/>
        <v>3.2786557866039416</v>
      </c>
      <c r="G231" s="54">
        <f t="shared" si="32"/>
        <v>3.488807331818379</v>
      </c>
      <c r="H231" s="54">
        <f t="shared" si="32"/>
        <v>3.5491916938752492</v>
      </c>
      <c r="I231" s="54">
        <f t="shared" si="32"/>
        <v>3.3628945993341577</v>
      </c>
      <c r="J231" s="54">
        <f t="shared" si="32"/>
        <v>3.0563632749879819</v>
      </c>
      <c r="K231" s="39"/>
    </row>
    <row r="232" spans="1:11" ht="15" hidden="1" customHeight="1" outlineLevel="2">
      <c r="A232" s="90"/>
      <c r="B232" s="152">
        <v>29</v>
      </c>
      <c r="C232" s="169" t="s">
        <v>333</v>
      </c>
      <c r="D232" s="54">
        <f t="shared" si="31"/>
        <v>13.275936613871348</v>
      </c>
      <c r="E232" s="54"/>
      <c r="F232" s="54">
        <f t="shared" si="32"/>
        <v>9.3203282687424789</v>
      </c>
      <c r="G232" s="54">
        <f t="shared" si="32"/>
        <v>10.02422978688659</v>
      </c>
      <c r="H232" s="54">
        <f t="shared" si="32"/>
        <v>9.3562025317253088</v>
      </c>
      <c r="I232" s="54">
        <f t="shared" si="32"/>
        <v>9.0476698565729379</v>
      </c>
      <c r="J232" s="54">
        <f t="shared" si="32"/>
        <v>9.0192844371593317</v>
      </c>
      <c r="K232" s="39"/>
    </row>
    <row r="233" spans="1:11" ht="15" hidden="1" customHeight="1" outlineLevel="2">
      <c r="A233" s="90"/>
      <c r="B233" s="152" t="s">
        <v>68</v>
      </c>
      <c r="C233" s="65" t="s">
        <v>334</v>
      </c>
      <c r="D233" s="54">
        <f t="shared" si="31"/>
        <v>3.8815938274740702</v>
      </c>
      <c r="E233" s="54"/>
      <c r="F233" s="54">
        <f t="shared" si="32"/>
        <v>3.1176004674330091</v>
      </c>
      <c r="G233" s="54">
        <f t="shared" si="32"/>
        <v>3.1249722654300469</v>
      </c>
      <c r="H233" s="54">
        <f t="shared" si="32"/>
        <v>3.2178897387447734</v>
      </c>
      <c r="I233" s="54">
        <f t="shared" si="32"/>
        <v>3.1644193188300687</v>
      </c>
      <c r="J233" s="54">
        <f t="shared" si="32"/>
        <v>3.0790904731027378</v>
      </c>
      <c r="K233" s="39"/>
    </row>
    <row r="234" spans="1:11" ht="15" hidden="1" customHeight="1" outlineLevel="2">
      <c r="A234" s="90"/>
      <c r="B234" s="153"/>
      <c r="C234" s="65" t="s">
        <v>497</v>
      </c>
      <c r="D234" s="54">
        <f t="shared" si="31"/>
        <v>5.2726782608014915</v>
      </c>
      <c r="E234" s="54"/>
      <c r="F234" s="54">
        <f t="shared" si="32"/>
        <v>5.1010957269430968</v>
      </c>
      <c r="G234" s="54">
        <f t="shared" si="32"/>
        <v>5.3103443702666056</v>
      </c>
      <c r="H234" s="54">
        <f t="shared" si="32"/>
        <v>5.1733318224233766</v>
      </c>
      <c r="I234" s="54">
        <f t="shared" si="32"/>
        <v>5.1682530213387228</v>
      </c>
      <c r="J234" s="54">
        <f t="shared" si="32"/>
        <v>5.0166006899267863</v>
      </c>
      <c r="K234" s="39"/>
    </row>
    <row r="235" spans="1:11" ht="15" hidden="1" customHeight="1" outlineLevel="2">
      <c r="A235" s="90"/>
      <c r="B235" s="152" t="s">
        <v>335</v>
      </c>
      <c r="C235" s="66" t="s">
        <v>336</v>
      </c>
      <c r="D235" s="56">
        <f t="shared" si="31"/>
        <v>23.581619286689619</v>
      </c>
      <c r="E235" s="56"/>
      <c r="F235" s="56">
        <f t="shared" si="32"/>
        <v>27.172298507087689</v>
      </c>
      <c r="G235" s="56">
        <f t="shared" si="32"/>
        <v>25.773632059787055</v>
      </c>
      <c r="H235" s="56">
        <f t="shared" si="32"/>
        <v>25.101445044113131</v>
      </c>
      <c r="I235" s="56">
        <f t="shared" si="32"/>
        <v>25.619225443849054</v>
      </c>
      <c r="J235" s="56">
        <f t="shared" si="32"/>
        <v>26.294926581299343</v>
      </c>
      <c r="K235" s="39"/>
    </row>
    <row r="236" spans="1:11" ht="15" hidden="1" customHeight="1" outlineLevel="2">
      <c r="A236" s="90"/>
      <c r="B236" s="152" t="s">
        <v>337</v>
      </c>
      <c r="C236" s="65" t="s">
        <v>338</v>
      </c>
      <c r="D236" s="54">
        <f t="shared" si="31"/>
        <v>6.1656297624386447</v>
      </c>
      <c r="E236" s="54"/>
      <c r="F236" s="54">
        <f t="shared" si="32"/>
        <v>6.7173905861644538</v>
      </c>
      <c r="G236" s="54">
        <f t="shared" si="32"/>
        <v>6.1711841505005758</v>
      </c>
      <c r="H236" s="54">
        <f t="shared" si="32"/>
        <v>5.630244021944077</v>
      </c>
      <c r="I236" s="54">
        <f t="shared" si="32"/>
        <v>6.222768131532078</v>
      </c>
      <c r="J236" s="54">
        <f t="shared" si="32"/>
        <v>6.512820548703611</v>
      </c>
      <c r="K236" s="39"/>
    </row>
    <row r="237" spans="1:11" ht="15" hidden="1" customHeight="1" outlineLevel="2">
      <c r="A237" s="90"/>
      <c r="B237" s="152" t="s">
        <v>339</v>
      </c>
      <c r="C237" s="65" t="s">
        <v>340</v>
      </c>
      <c r="D237" s="54">
        <f t="shared" si="31"/>
        <v>2.9520795117852199</v>
      </c>
      <c r="E237" s="54"/>
      <c r="F237" s="54">
        <f t="shared" ref="F237:J242" si="33">F79/F$60*100</f>
        <v>3.2679023126193982</v>
      </c>
      <c r="G237" s="54">
        <f t="shared" si="33"/>
        <v>3.2062936218776268</v>
      </c>
      <c r="H237" s="54">
        <f t="shared" si="33"/>
        <v>3.2373830173574278</v>
      </c>
      <c r="I237" s="54">
        <f t="shared" si="33"/>
        <v>3.2948955606520718</v>
      </c>
      <c r="J237" s="54">
        <f t="shared" si="33"/>
        <v>3.3640716533829482</v>
      </c>
      <c r="K237" s="39"/>
    </row>
    <row r="238" spans="1:11" ht="15" hidden="1" customHeight="1" outlineLevel="2">
      <c r="A238" s="90"/>
      <c r="B238" s="152" t="s">
        <v>341</v>
      </c>
      <c r="C238" s="65" t="s">
        <v>342</v>
      </c>
      <c r="D238" s="54">
        <f t="shared" si="31"/>
        <v>3.9585664599955801</v>
      </c>
      <c r="E238" s="54"/>
      <c r="F238" s="54">
        <f t="shared" si="33"/>
        <v>6.6886112181355371</v>
      </c>
      <c r="G238" s="54">
        <f t="shared" si="33"/>
        <v>6.0333222241759046</v>
      </c>
      <c r="H238" s="54">
        <f t="shared" si="33"/>
        <v>6.1222856848527263</v>
      </c>
      <c r="I238" s="54">
        <f t="shared" si="33"/>
        <v>6.2136207090072517</v>
      </c>
      <c r="J238" s="54">
        <f t="shared" si="33"/>
        <v>6.5122883990856364</v>
      </c>
      <c r="K238" s="39"/>
    </row>
    <row r="239" spans="1:11" ht="15" hidden="1" customHeight="1" outlineLevel="2">
      <c r="A239" s="90"/>
      <c r="B239" s="152">
        <v>68</v>
      </c>
      <c r="C239" s="65" t="s">
        <v>141</v>
      </c>
      <c r="D239" s="54">
        <f t="shared" si="31"/>
        <v>2.0298617827546881</v>
      </c>
      <c r="E239" s="54"/>
      <c r="F239" s="54">
        <f t="shared" si="33"/>
        <v>2.7008011728192383</v>
      </c>
      <c r="G239" s="54">
        <f t="shared" si="33"/>
        <v>2.595753112388695</v>
      </c>
      <c r="H239" s="54">
        <f t="shared" si="33"/>
        <v>2.5476338024402021</v>
      </c>
      <c r="I239" s="54">
        <f t="shared" si="33"/>
        <v>2.3828225293793377</v>
      </c>
      <c r="J239" s="54">
        <f t="shared" si="33"/>
        <v>2.5056939140219932</v>
      </c>
      <c r="K239" s="39"/>
    </row>
    <row r="240" spans="1:11" ht="15" hidden="1" customHeight="1" outlineLevel="2">
      <c r="A240" s="90"/>
      <c r="B240" s="152" t="s">
        <v>343</v>
      </c>
      <c r="C240" s="65" t="s">
        <v>344</v>
      </c>
      <c r="D240" s="54">
        <f t="shared" si="31"/>
        <v>1.1866839480009348</v>
      </c>
      <c r="E240" s="54"/>
      <c r="F240" s="54">
        <f t="shared" si="33"/>
        <v>1.3124791905114865</v>
      </c>
      <c r="G240" s="54">
        <f t="shared" si="33"/>
        <v>1.3335003810815089</v>
      </c>
      <c r="H240" s="54">
        <f t="shared" si="33"/>
        <v>1.2751584259902227</v>
      </c>
      <c r="I240" s="54">
        <f t="shared" si="33"/>
        <v>1.2701326549104137</v>
      </c>
      <c r="J240" s="54">
        <f t="shared" si="33"/>
        <v>1.2905910630252193</v>
      </c>
      <c r="K240" s="39"/>
    </row>
    <row r="241" spans="1:11" ht="15" hidden="1" customHeight="1" outlineLevel="2">
      <c r="A241" s="90"/>
      <c r="B241" s="152"/>
      <c r="C241" s="65" t="s">
        <v>498</v>
      </c>
      <c r="D241" s="54">
        <f t="shared" si="31"/>
        <v>7.2887978217145504</v>
      </c>
      <c r="E241" s="54"/>
      <c r="F241" s="54">
        <f t="shared" si="33"/>
        <v>6.4851140268375724</v>
      </c>
      <c r="G241" s="54">
        <f t="shared" si="33"/>
        <v>6.4335785697627452</v>
      </c>
      <c r="H241" s="54">
        <f t="shared" si="33"/>
        <v>6.2887400915284761</v>
      </c>
      <c r="I241" s="54">
        <f t="shared" si="33"/>
        <v>6.234985858367895</v>
      </c>
      <c r="J241" s="54">
        <f t="shared" si="33"/>
        <v>6.109461003079935</v>
      </c>
      <c r="K241" s="39"/>
    </row>
    <row r="242" spans="1:11" ht="15" hidden="1" customHeight="1" outlineLevel="2">
      <c r="A242" s="90"/>
      <c r="B242" s="153"/>
      <c r="C242" s="66" t="s">
        <v>119</v>
      </c>
      <c r="D242" s="70">
        <f t="shared" si="31"/>
        <v>100</v>
      </c>
      <c r="E242" s="201"/>
      <c r="F242" s="73">
        <f t="shared" si="33"/>
        <v>100</v>
      </c>
      <c r="G242" s="73">
        <f t="shared" si="33"/>
        <v>100</v>
      </c>
      <c r="H242" s="73">
        <f t="shared" si="33"/>
        <v>100</v>
      </c>
      <c r="I242" s="73">
        <f t="shared" si="33"/>
        <v>100</v>
      </c>
      <c r="J242" s="73">
        <f t="shared" si="33"/>
        <v>100</v>
      </c>
      <c r="K242" s="39"/>
    </row>
    <row r="243" spans="1:11" hidden="1" outlineLevel="2">
      <c r="D243" s="50"/>
      <c r="E243" s="50"/>
      <c r="F243" s="50"/>
      <c r="G243" s="50"/>
      <c r="H243" s="50"/>
      <c r="I243" s="50"/>
      <c r="J243" s="50"/>
      <c r="K243" s="39"/>
    </row>
    <row r="244" spans="1:11" collapsed="1">
      <c r="D244" s="50"/>
      <c r="E244" s="50"/>
      <c r="F244" s="50"/>
      <c r="G244" s="50"/>
      <c r="H244" s="50"/>
      <c r="I244" s="50"/>
      <c r="J244" s="50"/>
      <c r="K244" s="39"/>
    </row>
    <row r="245" spans="1:11">
      <c r="A245" s="133"/>
      <c r="K245" s="39"/>
    </row>
    <row r="246" spans="1:11">
      <c r="A246" s="94"/>
      <c r="K246" s="39"/>
    </row>
    <row r="247" spans="1:11">
      <c r="K247" s="39"/>
    </row>
    <row r="248" spans="1:11">
      <c r="K248" s="39"/>
    </row>
    <row r="249" spans="1:11">
      <c r="A249" s="39"/>
      <c r="K249" s="39"/>
    </row>
    <row r="250" spans="1:11">
      <c r="A250" s="39"/>
      <c r="K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5" max="16383" man="1"/>
    <brk id="164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4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40.7109375" style="39" customWidth="1"/>
    <col min="4" max="4" width="10.7109375" style="39" customWidth="1"/>
    <col min="5" max="5" width="9.7109375" style="39" hidden="1" customWidth="1"/>
    <col min="6" max="10" width="10.7109375" style="39" customWidth="1"/>
    <col min="11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376</v>
      </c>
      <c r="C2" s="60"/>
      <c r="K2" s="30"/>
    </row>
    <row r="3" spans="1:11" s="28" customFormat="1" ht="18" customHeight="1">
      <c r="A3" s="59" t="s">
        <v>365</v>
      </c>
      <c r="B3" s="60" t="s">
        <v>304</v>
      </c>
      <c r="C3" s="60"/>
      <c r="K3" s="31"/>
    </row>
    <row r="4" spans="1:11" s="34" customFormat="1" ht="18" customHeight="1">
      <c r="A4" s="74" t="s">
        <v>369</v>
      </c>
      <c r="B4" s="75" t="s">
        <v>301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320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</row>
    <row r="7" spans="1:11" s="36" customFormat="1" ht="21" customHeight="1">
      <c r="A7" s="135"/>
      <c r="C7" s="136"/>
      <c r="D7" s="36" t="s">
        <v>309</v>
      </c>
      <c r="E7" s="136"/>
      <c r="F7" s="128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149</v>
      </c>
      <c r="D8" s="120">
        <f>'3.3.3'!D8/'3.3.1'!G8*100</f>
        <v>57.055331527346794</v>
      </c>
      <c r="E8" s="120"/>
      <c r="F8" s="120">
        <f>'3.3.3'!F8/'3.3.1'!I8*100</f>
        <v>59.405578803957326</v>
      </c>
      <c r="G8" s="120">
        <f>'3.3.3'!G8/'3.3.1'!J8*100</f>
        <v>60.003619194444127</v>
      </c>
      <c r="H8" s="120">
        <f>'3.3.3'!H8/'3.3.1'!K8*100</f>
        <v>60.783848123090166</v>
      </c>
      <c r="I8" s="120">
        <f>'3.3.3'!I8/'3.3.1'!L8*100</f>
        <v>60.836873967252089</v>
      </c>
      <c r="J8" s="120">
        <f>'3.3.3'!J8/'3.3.1'!M8*100</f>
        <v>60.358852080418423</v>
      </c>
    </row>
    <row r="9" spans="1:11" ht="15" customHeight="1">
      <c r="A9" s="90">
        <v>2</v>
      </c>
      <c r="B9" s="43" t="s">
        <v>18</v>
      </c>
      <c r="C9" s="65" t="s">
        <v>150</v>
      </c>
      <c r="D9" s="120">
        <f>'3.3.3'!D9/'3.3.1'!G9*100</f>
        <v>25.67733770546452</v>
      </c>
      <c r="E9" s="120"/>
      <c r="F9" s="120">
        <f>'3.3.3'!F9/'3.3.1'!I9*100</f>
        <v>44.055308952671076</v>
      </c>
      <c r="G9" s="120">
        <f>'3.3.3'!G9/'3.3.1'!J9*100</f>
        <v>45.399139689000222</v>
      </c>
      <c r="H9" s="120">
        <f>'3.3.3'!H9/'3.3.1'!K9*100</f>
        <v>40.336352364971148</v>
      </c>
      <c r="I9" s="120">
        <f>'3.3.3'!I9/'3.3.1'!L9*100</f>
        <v>38.62856423258966</v>
      </c>
      <c r="J9" s="120">
        <f>'3.3.3'!J9/'3.3.1'!M9*100</f>
        <v>38.138139090265945</v>
      </c>
    </row>
    <row r="10" spans="1:11" ht="15" customHeight="1">
      <c r="A10" s="90">
        <v>3</v>
      </c>
      <c r="B10" s="43" t="s">
        <v>20</v>
      </c>
      <c r="C10" s="65" t="s">
        <v>151</v>
      </c>
      <c r="D10" s="120">
        <f>'3.3.3'!D10/'3.3.1'!G10*100</f>
        <v>78.246034505467378</v>
      </c>
      <c r="E10" s="120"/>
      <c r="F10" s="120">
        <f>'3.3.3'!F10/'3.3.1'!I10*100</f>
        <v>77.755680006308097</v>
      </c>
      <c r="G10" s="120">
        <f>'3.3.3'!G10/'3.3.1'!J10*100</f>
        <v>79.646488382642787</v>
      </c>
      <c r="H10" s="120">
        <f>'3.3.3'!H10/'3.3.1'!K10*100</f>
        <v>82.003591951553645</v>
      </c>
      <c r="I10" s="120">
        <f>'3.3.3'!I10/'3.3.1'!L10*100</f>
        <v>82.135835589663799</v>
      </c>
      <c r="J10" s="120">
        <f>'3.3.3'!J10/'3.3.1'!M10*100</f>
        <v>83.458269905000932</v>
      </c>
    </row>
    <row r="11" spans="1:11" ht="15" customHeight="1">
      <c r="A11" s="90">
        <v>4</v>
      </c>
      <c r="B11" s="43" t="s">
        <v>22</v>
      </c>
      <c r="C11" s="65" t="s">
        <v>152</v>
      </c>
      <c r="D11" s="120">
        <f>'3.3.3'!D11/'3.3.1'!G11*100</f>
        <v>52.361346642686854</v>
      </c>
      <c r="E11" s="120"/>
      <c r="F11" s="120">
        <f>'3.3.3'!F11/'3.3.1'!I11*100</f>
        <v>62.070022287250637</v>
      </c>
      <c r="G11" s="120">
        <f>'3.3.3'!G11/'3.3.1'!J11*100</f>
        <v>60.059949868950682</v>
      </c>
      <c r="H11" s="120">
        <f>'3.3.3'!H11/'3.3.1'!K11*100</f>
        <v>77.67050252324978</v>
      </c>
      <c r="I11" s="120">
        <f>'3.3.3'!I11/'3.3.1'!L11*100</f>
        <v>83.63804982072412</v>
      </c>
      <c r="J11" s="120">
        <f>'3.3.3'!J11/'3.3.1'!M11*100</f>
        <v>82.201211489855893</v>
      </c>
    </row>
    <row r="12" spans="1:11" ht="15" customHeight="1">
      <c r="A12" s="90">
        <v>5</v>
      </c>
      <c r="B12" s="43" t="s">
        <v>24</v>
      </c>
      <c r="C12" s="65" t="s">
        <v>153</v>
      </c>
      <c r="D12" s="120">
        <f>'3.3.3'!D12/'3.3.1'!G12*100</f>
        <v>80.101443539038243</v>
      </c>
      <c r="E12" s="120"/>
      <c r="F12" s="120">
        <f>'3.3.3'!F12/'3.3.1'!I12*100</f>
        <v>85.540798124087885</v>
      </c>
      <c r="G12" s="120">
        <f>'3.3.3'!G12/'3.3.1'!J12*100</f>
        <v>85.353441024261613</v>
      </c>
      <c r="H12" s="120">
        <f>'3.3.3'!H12/'3.3.1'!K12*100</f>
        <v>85.37938172906118</v>
      </c>
      <c r="I12" s="120">
        <f>'3.3.3'!I12/'3.3.1'!L12*100</f>
        <v>87.592003393402024</v>
      </c>
      <c r="J12" s="120">
        <f>'3.3.3'!J12/'3.3.1'!M12*100</f>
        <v>89.134827859648198</v>
      </c>
    </row>
    <row r="13" spans="1:11" ht="15" customHeight="1">
      <c r="A13" s="90">
        <v>6</v>
      </c>
      <c r="B13" s="43" t="s">
        <v>26</v>
      </c>
      <c r="C13" s="65" t="s">
        <v>154</v>
      </c>
      <c r="D13" s="120">
        <f>'3.3.3'!D13/'3.3.1'!G13*100</f>
        <v>34.472836366860335</v>
      </c>
      <c r="E13" s="120"/>
      <c r="F13" s="120">
        <f>'3.3.3'!F13/'3.3.1'!I13*100</f>
        <v>49.387252311146689</v>
      </c>
      <c r="G13" s="120">
        <f>'3.3.3'!G13/'3.3.1'!J13*100</f>
        <v>53.904310884922545</v>
      </c>
      <c r="H13" s="120">
        <f>'3.3.3'!H13/'3.3.1'!K13*100</f>
        <v>51.585117213047305</v>
      </c>
      <c r="I13" s="120">
        <f>'3.3.3'!I13/'3.3.1'!L13*100</f>
        <v>49.647834598074169</v>
      </c>
      <c r="J13" s="120">
        <f>'3.3.3'!J13/'3.3.1'!M13*100</f>
        <v>53.32617774109022</v>
      </c>
    </row>
    <row r="14" spans="1:11" ht="15" customHeight="1">
      <c r="A14" s="90">
        <v>7</v>
      </c>
      <c r="B14" s="43" t="s">
        <v>28</v>
      </c>
      <c r="C14" s="65" t="s">
        <v>155</v>
      </c>
      <c r="D14" s="120">
        <f>'3.3.3'!D14/'3.3.1'!G14*100</f>
        <v>49.938623468711533</v>
      </c>
      <c r="E14" s="120"/>
      <c r="F14" s="120">
        <f>'3.3.3'!F14/'3.3.1'!I14*100</f>
        <v>50.08725428639972</v>
      </c>
      <c r="G14" s="120">
        <f>'3.3.3'!G14/'3.3.1'!J14*100</f>
        <v>50.67863408448261</v>
      </c>
      <c r="H14" s="120">
        <f>'3.3.3'!H14/'3.3.1'!K14*100</f>
        <v>50.637964827254613</v>
      </c>
      <c r="I14" s="120">
        <f>'3.3.3'!I14/'3.3.1'!L14*100</f>
        <v>51.193598153082107</v>
      </c>
      <c r="J14" s="120">
        <f>'3.3.3'!J14/'3.3.1'!M14*100</f>
        <v>52.187585040540817</v>
      </c>
    </row>
    <row r="15" spans="1:11" ht="15" customHeight="1">
      <c r="A15" s="90">
        <v>8</v>
      </c>
      <c r="B15" s="43" t="s">
        <v>30</v>
      </c>
      <c r="C15" s="65" t="s">
        <v>156</v>
      </c>
      <c r="D15" s="120">
        <f>'3.3.3'!D15/'3.3.1'!G15*100</f>
        <v>81.729035169305448</v>
      </c>
      <c r="E15" s="120"/>
      <c r="F15" s="120">
        <f>'3.3.3'!F15/'3.3.1'!I15*100</f>
        <v>82.177963739462498</v>
      </c>
      <c r="G15" s="120">
        <f>'3.3.3'!G15/'3.3.1'!J15*100</f>
        <v>84.494090204316549</v>
      </c>
      <c r="H15" s="120">
        <f>'3.3.3'!H15/'3.3.1'!K15*100</f>
        <v>82.206534396356147</v>
      </c>
      <c r="I15" s="120">
        <f>'3.3.3'!I15/'3.3.1'!L15*100</f>
        <v>84.904148055536027</v>
      </c>
      <c r="J15" s="120">
        <f>'3.3.3'!J15/'3.3.1'!M15*100</f>
        <v>86.25224144400039</v>
      </c>
    </row>
    <row r="16" spans="1:11" ht="15" customHeight="1">
      <c r="A16" s="90">
        <v>9</v>
      </c>
      <c r="B16" s="43" t="s">
        <v>32</v>
      </c>
      <c r="C16" s="65" t="s">
        <v>157</v>
      </c>
      <c r="D16" s="120">
        <f>'3.3.3'!D16/'3.3.1'!G16*100</f>
        <v>58.803214493925701</v>
      </c>
      <c r="E16" s="120"/>
      <c r="F16" s="120">
        <f>'3.3.3'!F16/'3.3.1'!I16*100</f>
        <v>43.303465988821785</v>
      </c>
      <c r="G16" s="120">
        <f>'3.3.3'!G16/'3.3.1'!J16*100</f>
        <v>41.600582399237467</v>
      </c>
      <c r="H16" s="120">
        <f>'3.3.3'!H16/'3.3.1'!K16*100</f>
        <v>50.29006608713761</v>
      </c>
      <c r="I16" s="120">
        <f>'3.3.3'!I16/'3.3.1'!L16*100</f>
        <v>48.972922991976858</v>
      </c>
      <c r="J16" s="120">
        <f>'3.3.3'!J16/'3.3.1'!M16*100</f>
        <v>49.841635171578439</v>
      </c>
    </row>
    <row r="17" spans="1:10" ht="15" customHeight="1">
      <c r="A17" s="90">
        <v>10</v>
      </c>
      <c r="B17" s="43" t="s">
        <v>34</v>
      </c>
      <c r="C17" s="65" t="s">
        <v>158</v>
      </c>
      <c r="D17" s="120">
        <f>'3.3.3'!D17/'3.3.1'!G17*100</f>
        <v>59.995954188811318</v>
      </c>
      <c r="E17" s="120"/>
      <c r="F17" s="120">
        <f>'3.3.3'!F17/'3.3.1'!I17*100</f>
        <v>51.467052247456756</v>
      </c>
      <c r="G17" s="120">
        <f>'3.3.3'!G17/'3.3.1'!J17*100</f>
        <v>50.742031296647738</v>
      </c>
      <c r="H17" s="120">
        <f>'3.3.3'!H17/'3.3.1'!K17*100</f>
        <v>50.504581621494715</v>
      </c>
      <c r="I17" s="120">
        <f>'3.3.3'!I17/'3.3.1'!L17*100</f>
        <v>51.470924856101455</v>
      </c>
      <c r="J17" s="120">
        <f>'3.3.3'!J17/'3.3.1'!M17*100</f>
        <v>52.159027978316232</v>
      </c>
    </row>
    <row r="18" spans="1:10" ht="15" customHeight="1">
      <c r="A18" s="90">
        <v>11</v>
      </c>
      <c r="B18" s="43" t="s">
        <v>36</v>
      </c>
      <c r="C18" s="65" t="s">
        <v>159</v>
      </c>
      <c r="D18" s="120">
        <f>'3.3.3'!D18/'3.3.1'!G18*100</f>
        <v>51.235118083316003</v>
      </c>
      <c r="E18" s="120"/>
      <c r="F18" s="120">
        <f>'3.3.3'!F18/'3.3.1'!I18*100</f>
        <v>47.153100743964245</v>
      </c>
      <c r="G18" s="120">
        <f>'3.3.3'!G18/'3.3.1'!J18*100</f>
        <v>50.87996960858414</v>
      </c>
      <c r="H18" s="120">
        <f>'3.3.3'!H18/'3.3.1'!K18*100</f>
        <v>48.550460760827683</v>
      </c>
      <c r="I18" s="120">
        <f>'3.3.3'!I18/'3.3.1'!L18*100</f>
        <v>50.589862162340303</v>
      </c>
      <c r="J18" s="120">
        <f>'3.3.3'!J18/'3.3.1'!M18*100</f>
        <v>49.416459375459532</v>
      </c>
    </row>
    <row r="19" spans="1:10" ht="15" customHeight="1">
      <c r="A19" s="90">
        <v>12</v>
      </c>
      <c r="B19" s="43" t="s">
        <v>38</v>
      </c>
      <c r="C19" s="65" t="s">
        <v>160</v>
      </c>
      <c r="D19" s="120">
        <f>'3.3.3'!D19/'3.3.1'!G19*100</f>
        <v>50.61701295189247</v>
      </c>
      <c r="E19" s="120"/>
      <c r="F19" s="120">
        <f>'3.3.3'!F19/'3.3.1'!I19*100</f>
        <v>57.221016377363163</v>
      </c>
      <c r="G19" s="120">
        <f>'3.3.3'!G19/'3.3.1'!J19*100</f>
        <v>56.620870595519676</v>
      </c>
      <c r="H19" s="120">
        <f>'3.3.3'!H19/'3.3.1'!K19*100</f>
        <v>57.751492579937391</v>
      </c>
      <c r="I19" s="120">
        <f>'3.3.3'!I19/'3.3.1'!L19*100</f>
        <v>57.49110292273285</v>
      </c>
      <c r="J19" s="120">
        <f>'3.3.3'!J19/'3.3.1'!M19*100</f>
        <v>59.490997022386182</v>
      </c>
    </row>
    <row r="20" spans="1:10" ht="15" customHeight="1">
      <c r="A20" s="90">
        <v>13</v>
      </c>
      <c r="B20" s="43" t="s">
        <v>40</v>
      </c>
      <c r="C20" s="65" t="s">
        <v>161</v>
      </c>
      <c r="D20" s="120">
        <f>'3.3.3'!D20/'3.3.1'!G20*100</f>
        <v>71.356293814327671</v>
      </c>
      <c r="E20" s="120"/>
      <c r="F20" s="120">
        <f>'3.3.3'!F20/'3.3.1'!I20*100</f>
        <v>66.02578735418372</v>
      </c>
      <c r="G20" s="120">
        <f>'3.3.3'!G20/'3.3.1'!J20*100</f>
        <v>66.562134677245552</v>
      </c>
      <c r="H20" s="120">
        <f>'3.3.3'!H20/'3.3.1'!K20*100</f>
        <v>67.850847071839866</v>
      </c>
      <c r="I20" s="120">
        <f>'3.3.3'!I20/'3.3.1'!L20*100</f>
        <v>69.967689754359583</v>
      </c>
      <c r="J20" s="120">
        <f>'3.3.3'!J20/'3.3.1'!M20*100</f>
        <v>76.387448883176518</v>
      </c>
    </row>
    <row r="21" spans="1:10" ht="15" customHeight="1">
      <c r="A21" s="90">
        <v>14</v>
      </c>
      <c r="B21" s="43" t="s">
        <v>42</v>
      </c>
      <c r="C21" s="65" t="s">
        <v>162</v>
      </c>
      <c r="D21" s="120">
        <f>'3.3.3'!D21/'3.3.1'!G21*100</f>
        <v>70.152104598022575</v>
      </c>
      <c r="E21" s="120"/>
      <c r="F21" s="120">
        <f>'3.3.3'!F21/'3.3.1'!I21*100</f>
        <v>71.065256215221822</v>
      </c>
      <c r="G21" s="120">
        <f>'3.3.3'!G21/'3.3.1'!J21*100</f>
        <v>71.030469683501707</v>
      </c>
      <c r="H21" s="120">
        <f>'3.3.3'!H21/'3.3.1'!K21*100</f>
        <v>71.937972398549348</v>
      </c>
      <c r="I21" s="120">
        <f>'3.3.3'!I21/'3.3.1'!L21*100</f>
        <v>67.76070855414892</v>
      </c>
      <c r="J21" s="120">
        <f>'3.3.3'!J21/'3.3.1'!M21*100</f>
        <v>69.500980325571376</v>
      </c>
    </row>
    <row r="22" spans="1:10" ht="15" customHeight="1">
      <c r="A22" s="90">
        <v>15</v>
      </c>
      <c r="B22" s="43" t="s">
        <v>44</v>
      </c>
      <c r="C22" s="65" t="s">
        <v>163</v>
      </c>
      <c r="D22" s="120">
        <f>'3.3.3'!D22/'3.3.1'!G22*100</f>
        <v>90.786772137377852</v>
      </c>
      <c r="E22" s="120"/>
      <c r="F22" s="120">
        <f>'3.3.3'!F22/'3.3.1'!I22*100</f>
        <v>89.432872282723537</v>
      </c>
      <c r="G22" s="120">
        <f>'3.3.3'!G22/'3.3.1'!J22*100</f>
        <v>89.90334193005512</v>
      </c>
      <c r="H22" s="120">
        <f>'3.3.3'!H22/'3.3.1'!K22*100</f>
        <v>90.400169322016055</v>
      </c>
      <c r="I22" s="120">
        <f>'3.3.3'!I22/'3.3.1'!L22*100</f>
        <v>92.070900367766313</v>
      </c>
      <c r="J22" s="120">
        <f>'3.3.3'!J22/'3.3.1'!M22*100</f>
        <v>89.83852095621134</v>
      </c>
    </row>
    <row r="23" spans="1:10" ht="15" customHeight="1">
      <c r="A23" s="90">
        <v>16</v>
      </c>
      <c r="B23" s="43" t="s">
        <v>46</v>
      </c>
      <c r="C23" s="65" t="s">
        <v>164</v>
      </c>
      <c r="D23" s="120">
        <f>'3.3.3'!D23/'3.3.1'!G23*100</f>
        <v>36.008268396963665</v>
      </c>
      <c r="E23" s="120"/>
      <c r="F23" s="120">
        <f>'3.3.3'!F23/'3.3.1'!I23*100</f>
        <v>45.430337102739429</v>
      </c>
      <c r="G23" s="120">
        <f>'3.3.3'!G23/'3.3.1'!J23*100</f>
        <v>38.439727071086473</v>
      </c>
      <c r="H23" s="120">
        <f>'3.3.3'!H23/'3.3.1'!K23*100</f>
        <v>39.77117660133019</v>
      </c>
      <c r="I23" s="120">
        <f>'3.3.3'!I23/'3.3.1'!L23*100</f>
        <v>36.635317846841261</v>
      </c>
      <c r="J23" s="120">
        <f>'3.3.3'!J23/'3.3.1'!M23*100</f>
        <v>36.701107858810531</v>
      </c>
    </row>
    <row r="24" spans="1:10" ht="15" customHeight="1">
      <c r="A24" s="90">
        <v>17</v>
      </c>
      <c r="B24" s="43" t="s">
        <v>48</v>
      </c>
      <c r="C24" s="65" t="s">
        <v>165</v>
      </c>
      <c r="D24" s="120">
        <f>'3.3.3'!D24/'3.3.1'!G24*100</f>
        <v>31.568247120999722</v>
      </c>
      <c r="E24" s="120"/>
      <c r="F24" s="120">
        <f>'3.3.3'!F24/'3.3.1'!I24*100</f>
        <v>27.725558612764722</v>
      </c>
      <c r="G24" s="120">
        <f>'3.3.3'!G24/'3.3.1'!J24*100</f>
        <v>24.925132270815954</v>
      </c>
      <c r="H24" s="120">
        <f>'3.3.3'!H24/'3.3.1'!K24*100</f>
        <v>25.556074447526733</v>
      </c>
      <c r="I24" s="120">
        <f>'3.3.3'!I24/'3.3.1'!L24*100</f>
        <v>22.077802264590488</v>
      </c>
      <c r="J24" s="120">
        <f>'3.3.3'!J24/'3.3.1'!M24*100</f>
        <v>22.475095974648923</v>
      </c>
    </row>
    <row r="25" spans="1:10" ht="15" customHeight="1">
      <c r="A25" s="90">
        <v>18</v>
      </c>
      <c r="B25" s="43" t="s">
        <v>50</v>
      </c>
      <c r="C25" s="65" t="s">
        <v>166</v>
      </c>
      <c r="D25" s="154" t="s">
        <v>209</v>
      </c>
      <c r="E25" s="154"/>
      <c r="F25" s="154" t="s">
        <v>209</v>
      </c>
      <c r="G25" s="154" t="s">
        <v>209</v>
      </c>
      <c r="H25" s="154" t="s">
        <v>209</v>
      </c>
      <c r="I25" s="154" t="s">
        <v>209</v>
      </c>
      <c r="J25" s="154" t="s">
        <v>209</v>
      </c>
    </row>
    <row r="26" spans="1:10" ht="15" customHeight="1">
      <c r="A26" s="90">
        <v>19</v>
      </c>
      <c r="B26" s="43" t="s">
        <v>52</v>
      </c>
      <c r="C26" s="65" t="s">
        <v>167</v>
      </c>
      <c r="D26" s="154" t="s">
        <v>209</v>
      </c>
      <c r="E26" s="154"/>
      <c r="F26" s="154" t="s">
        <v>209</v>
      </c>
      <c r="G26" s="154" t="s">
        <v>209</v>
      </c>
      <c r="H26" s="154" t="s">
        <v>209</v>
      </c>
      <c r="I26" s="154" t="s">
        <v>209</v>
      </c>
      <c r="J26" s="154" t="s">
        <v>209</v>
      </c>
    </row>
    <row r="27" spans="1:10" ht="15" customHeight="1">
      <c r="A27" s="90">
        <v>20</v>
      </c>
      <c r="B27" s="43" t="s">
        <v>54</v>
      </c>
      <c r="C27" s="65" t="s">
        <v>168</v>
      </c>
      <c r="D27" s="154" t="s">
        <v>209</v>
      </c>
      <c r="E27" s="154"/>
      <c r="F27" s="154" t="s">
        <v>209</v>
      </c>
      <c r="G27" s="154" t="s">
        <v>209</v>
      </c>
      <c r="H27" s="154" t="s">
        <v>209</v>
      </c>
      <c r="I27" s="154" t="s">
        <v>209</v>
      </c>
      <c r="J27" s="154" t="s">
        <v>209</v>
      </c>
    </row>
    <row r="28" spans="1:10" ht="15" customHeight="1">
      <c r="A28" s="90">
        <v>21</v>
      </c>
      <c r="B28" s="43" t="s">
        <v>56</v>
      </c>
      <c r="C28" s="65" t="s">
        <v>169</v>
      </c>
      <c r="D28" s="120">
        <f>'3.3.3'!D28/'3.3.1'!G28*100</f>
        <v>70.465091533657471</v>
      </c>
      <c r="E28" s="120"/>
      <c r="F28" s="120">
        <f>'3.3.3'!F28/'3.3.1'!I28*100</f>
        <v>63.894288225878256</v>
      </c>
      <c r="G28" s="120">
        <f>'3.3.3'!G28/'3.3.1'!J28*100</f>
        <v>62.952021247026792</v>
      </c>
      <c r="H28" s="120">
        <f>'3.3.3'!H28/'3.3.1'!K28*100</f>
        <v>63.865128717775455</v>
      </c>
      <c r="I28" s="120">
        <f>'3.3.3'!I28/'3.3.1'!L28*100</f>
        <v>62.228868271428439</v>
      </c>
      <c r="J28" s="120">
        <f>'3.3.3'!J28/'3.3.1'!M28*100</f>
        <v>62.309071124387351</v>
      </c>
    </row>
    <row r="29" spans="1:10" ht="15" customHeight="1">
      <c r="A29" s="90">
        <v>22</v>
      </c>
      <c r="B29" s="43" t="s">
        <v>58</v>
      </c>
      <c r="C29" s="65" t="s">
        <v>170</v>
      </c>
      <c r="D29" s="120">
        <f>'3.3.3'!D29/'3.3.1'!G29*100</f>
        <v>79.515414568216841</v>
      </c>
      <c r="E29" s="120"/>
      <c r="F29" s="120">
        <f>'3.3.3'!F29/'3.3.1'!I29*100</f>
        <v>82.030599981649971</v>
      </c>
      <c r="G29" s="120">
        <f>'3.3.3'!G29/'3.3.1'!J29*100</f>
        <v>80.744818437118241</v>
      </c>
      <c r="H29" s="120">
        <f>'3.3.3'!H29/'3.3.1'!K29*100</f>
        <v>81.554709580828558</v>
      </c>
      <c r="I29" s="120">
        <f>'3.3.3'!I29/'3.3.1'!L29*100</f>
        <v>80.853764114463516</v>
      </c>
      <c r="J29" s="120">
        <f>'3.3.3'!J29/'3.3.1'!M29*100</f>
        <v>81.126375642582985</v>
      </c>
    </row>
    <row r="30" spans="1:10" ht="15" customHeight="1">
      <c r="A30" s="90">
        <v>23</v>
      </c>
      <c r="B30" s="43" t="s">
        <v>60</v>
      </c>
      <c r="C30" s="65" t="s">
        <v>171</v>
      </c>
      <c r="D30" s="120">
        <f>'3.3.3'!D30/'3.3.1'!G30*100</f>
        <v>71.506563836631358</v>
      </c>
      <c r="E30" s="120"/>
      <c r="F30" s="120">
        <f>'3.3.3'!F30/'3.3.1'!I30*100</f>
        <v>69.538671678688857</v>
      </c>
      <c r="G30" s="120">
        <f>'3.3.3'!G30/'3.3.1'!J30*100</f>
        <v>69.940458068400119</v>
      </c>
      <c r="H30" s="120">
        <f>'3.3.3'!H30/'3.3.1'!K30*100</f>
        <v>70.795340222380815</v>
      </c>
      <c r="I30" s="120">
        <f>'3.3.3'!I30/'3.3.1'!L30*100</f>
        <v>69.951119450485535</v>
      </c>
      <c r="J30" s="120">
        <f>'3.3.3'!J30/'3.3.1'!M30*100</f>
        <v>68.79389951713685</v>
      </c>
    </row>
    <row r="31" spans="1:10" ht="15" customHeight="1">
      <c r="A31" s="90">
        <v>24</v>
      </c>
      <c r="B31" s="43" t="s">
        <v>62</v>
      </c>
      <c r="C31" s="65" t="s">
        <v>172</v>
      </c>
      <c r="D31" s="120">
        <f>'3.3.3'!D31/'3.3.1'!G31*100</f>
        <v>69.856036048961201</v>
      </c>
      <c r="E31" s="120"/>
      <c r="F31" s="120">
        <f>'3.3.3'!F31/'3.3.1'!I31*100</f>
        <v>62.442482390572515</v>
      </c>
      <c r="G31" s="120">
        <f>'3.3.3'!G31/'3.3.1'!J31*100</f>
        <v>62.579203846769374</v>
      </c>
      <c r="H31" s="120">
        <f>'3.3.3'!H31/'3.3.1'!K31*100</f>
        <v>62.051572984608384</v>
      </c>
      <c r="I31" s="120">
        <f>'3.3.3'!I31/'3.3.1'!L31*100</f>
        <v>61.060226532290571</v>
      </c>
      <c r="J31" s="120">
        <f>'3.3.3'!J31/'3.3.1'!M31*100</f>
        <v>61.231701488896761</v>
      </c>
    </row>
    <row r="32" spans="1:10" ht="15" customHeight="1">
      <c r="A32" s="90">
        <v>25</v>
      </c>
      <c r="B32" s="43" t="s">
        <v>64</v>
      </c>
      <c r="C32" s="65" t="s">
        <v>173</v>
      </c>
      <c r="D32" s="120">
        <f>'3.3.3'!D32/'3.3.1'!G32*100</f>
        <v>77.53867528598218</v>
      </c>
      <c r="E32" s="120"/>
      <c r="F32" s="120">
        <f>'3.3.3'!F32/'3.3.1'!I32*100</f>
        <v>66.710294418143519</v>
      </c>
      <c r="G32" s="120">
        <f>'3.3.3'!G32/'3.3.1'!J32*100</f>
        <v>67.560250233950924</v>
      </c>
      <c r="H32" s="120">
        <f>'3.3.3'!H32/'3.3.1'!K32*100</f>
        <v>67.395991438759665</v>
      </c>
      <c r="I32" s="120">
        <f>'3.3.3'!I32/'3.3.1'!L32*100</f>
        <v>67.104469029308149</v>
      </c>
      <c r="J32" s="120">
        <f>'3.3.3'!J32/'3.3.1'!M32*100</f>
        <v>67.896157624203255</v>
      </c>
    </row>
    <row r="33" spans="1:11" ht="15" customHeight="1">
      <c r="A33" s="90">
        <v>26</v>
      </c>
      <c r="B33" s="43" t="s">
        <v>66</v>
      </c>
      <c r="C33" s="65" t="s">
        <v>174</v>
      </c>
      <c r="D33" s="120">
        <f>'3.3.3'!D33/'3.3.1'!G33*100</f>
        <v>91.203493161792807</v>
      </c>
      <c r="E33" s="120"/>
      <c r="F33" s="120">
        <f>'3.3.3'!F33/'3.3.1'!I33*100</f>
        <v>74.876374557571694</v>
      </c>
      <c r="G33" s="120">
        <f>'3.3.3'!G33/'3.3.1'!J33*100</f>
        <v>77.782426582299252</v>
      </c>
      <c r="H33" s="120">
        <f>'3.3.3'!H33/'3.3.1'!K33*100</f>
        <v>72.803530363016137</v>
      </c>
      <c r="I33" s="120">
        <f>'3.3.3'!I33/'3.3.1'!L33*100</f>
        <v>71.467102857405408</v>
      </c>
      <c r="J33" s="120">
        <f>'3.3.3'!J33/'3.3.1'!M33*100</f>
        <v>72.392702814448256</v>
      </c>
    </row>
    <row r="34" spans="1:11" ht="15" customHeight="1">
      <c r="A34" s="90">
        <v>27</v>
      </c>
      <c r="B34" s="43" t="s">
        <v>68</v>
      </c>
      <c r="C34" s="65" t="s">
        <v>175</v>
      </c>
      <c r="D34" s="120">
        <f>'3.3.3'!D34/'3.3.1'!G34*100</f>
        <v>70.63715500716286</v>
      </c>
      <c r="E34" s="120"/>
      <c r="F34" s="120">
        <f>'3.3.3'!F34/'3.3.1'!I34*100</f>
        <v>64.986737035020823</v>
      </c>
      <c r="G34" s="120">
        <f>'3.3.3'!G34/'3.3.1'!J34*100</f>
        <v>64.088373571054532</v>
      </c>
      <c r="H34" s="120">
        <f>'3.3.3'!H34/'3.3.1'!K34*100</f>
        <v>64.54402063530145</v>
      </c>
      <c r="I34" s="120">
        <f>'3.3.3'!I34/'3.3.1'!L34*100</f>
        <v>63.739491290129621</v>
      </c>
      <c r="J34" s="120">
        <f>'3.3.3'!J34/'3.3.1'!M34*100</f>
        <v>64.830275483633031</v>
      </c>
    </row>
    <row r="35" spans="1:11" ht="15" customHeight="1">
      <c r="A35" s="90">
        <v>28</v>
      </c>
      <c r="B35" s="43" t="s">
        <v>70</v>
      </c>
      <c r="C35" s="65" t="s">
        <v>71</v>
      </c>
      <c r="D35" s="120">
        <f>'3.3.3'!D35/'3.3.1'!G35*100</f>
        <v>61.612792973936337</v>
      </c>
      <c r="E35" s="120"/>
      <c r="F35" s="120">
        <f>'3.3.3'!F35/'3.3.1'!I35*100</f>
        <v>56.628721370151361</v>
      </c>
      <c r="G35" s="120">
        <f>'3.3.3'!G35/'3.3.1'!J35*100</f>
        <v>57.492229506005131</v>
      </c>
      <c r="H35" s="120">
        <f>'3.3.3'!H35/'3.3.1'!K35*100</f>
        <v>57.26485586097445</v>
      </c>
      <c r="I35" s="120">
        <f>'3.3.3'!I35/'3.3.1'!L35*100</f>
        <v>61.611711021998161</v>
      </c>
      <c r="J35" s="120">
        <f>'3.3.3'!J35/'3.3.1'!M35*100</f>
        <v>55.145822544027411</v>
      </c>
    </row>
    <row r="36" spans="1:11" ht="15" customHeight="1">
      <c r="A36" s="90">
        <v>29</v>
      </c>
      <c r="B36" s="43" t="s">
        <v>72</v>
      </c>
      <c r="C36" s="65" t="s">
        <v>176</v>
      </c>
      <c r="D36" s="120">
        <f>'3.3.3'!D36/'3.3.1'!G36*100</f>
        <v>6.3983651374419663</v>
      </c>
      <c r="E36" s="120"/>
      <c r="F36" s="120">
        <f>'3.3.3'!F36/'3.3.1'!I36*100</f>
        <v>7.2309897312402933</v>
      </c>
      <c r="G36" s="120">
        <f>'3.3.3'!G36/'3.3.1'!J36*100</f>
        <v>8.1190497237982573</v>
      </c>
      <c r="H36" s="120">
        <f>'3.3.3'!H36/'3.3.1'!K36*100</f>
        <v>7.1285072742298974</v>
      </c>
      <c r="I36" s="120">
        <f>'3.3.3'!I36/'3.3.1'!L36*100</f>
        <v>6.7807484524049642</v>
      </c>
      <c r="J36" s="120">
        <f>'3.3.3'!J36/'3.3.1'!M36*100</f>
        <v>6.7264149048122013</v>
      </c>
    </row>
    <row r="37" spans="1:11" ht="15" customHeight="1">
      <c r="A37" s="90">
        <v>30</v>
      </c>
      <c r="B37" s="43" t="s">
        <v>74</v>
      </c>
      <c r="C37" s="65" t="s">
        <v>177</v>
      </c>
      <c r="D37" s="154" t="s">
        <v>209</v>
      </c>
      <c r="E37" s="154"/>
      <c r="F37" s="154" t="s">
        <v>209</v>
      </c>
      <c r="G37" s="154" t="s">
        <v>209</v>
      </c>
      <c r="H37" s="120">
        <f>'3.3.3'!H37/'3.3.1'!K37*100</f>
        <v>11.940936055075001</v>
      </c>
      <c r="I37" s="120">
        <f>'3.3.3'!I37/'3.3.1'!L37*100</f>
        <v>11.184110891587272</v>
      </c>
      <c r="J37" s="120">
        <f>'3.3.3'!J37/'3.3.1'!M37*100</f>
        <v>6.8504381710809694</v>
      </c>
    </row>
    <row r="38" spans="1:11" ht="15" customHeight="1">
      <c r="A38" s="90">
        <v>31</v>
      </c>
      <c r="B38" s="43" t="s">
        <v>76</v>
      </c>
      <c r="C38" s="65" t="s">
        <v>178</v>
      </c>
      <c r="D38" s="120">
        <f>'3.3.3'!D38/'3.3.1'!G38*100</f>
        <v>10.642050746567918</v>
      </c>
      <c r="E38" s="120"/>
      <c r="F38" s="120">
        <f>'3.3.3'!F38/'3.3.1'!I38*100</f>
        <v>11.776679242220716</v>
      </c>
      <c r="G38" s="120">
        <f>'3.3.3'!G38/'3.3.1'!J38*100</f>
        <v>12.389003806911633</v>
      </c>
      <c r="H38" s="120">
        <f>'3.3.3'!H38/'3.3.1'!K38*100</f>
        <v>12.056220477093577</v>
      </c>
      <c r="I38" s="120">
        <f>'3.3.3'!I38/'3.3.1'!L38*100</f>
        <v>11.151518875051801</v>
      </c>
      <c r="J38" s="120">
        <f>'3.3.3'!J38/'3.3.1'!M38*100</f>
        <v>11.542661683824473</v>
      </c>
    </row>
    <row r="39" spans="1:11" ht="15" customHeight="1">
      <c r="A39" s="90">
        <v>32</v>
      </c>
      <c r="B39" s="43" t="s">
        <v>78</v>
      </c>
      <c r="C39" s="65" t="s">
        <v>179</v>
      </c>
      <c r="D39" s="120">
        <f>'3.3.3'!D39/'3.3.1'!G39*100</f>
        <v>22.036206630898906</v>
      </c>
      <c r="E39" s="120"/>
      <c r="F39" s="120">
        <f>'3.3.3'!F39/'3.3.1'!I39*100</f>
        <v>20.418500526235096</v>
      </c>
      <c r="G39" s="120">
        <f>'3.3.3'!G39/'3.3.1'!J39*100</f>
        <v>22.838292143015849</v>
      </c>
      <c r="H39" s="120">
        <f>'3.3.3'!H39/'3.3.1'!K39*100</f>
        <v>21.581548071847237</v>
      </c>
      <c r="I39" s="120">
        <f>'3.3.3'!I39/'3.3.1'!L39*100</f>
        <v>20.049099873563133</v>
      </c>
      <c r="J39" s="120">
        <f>'3.3.3'!J39/'3.3.1'!M39*100</f>
        <v>20.951803830220332</v>
      </c>
    </row>
    <row r="40" spans="1:11" ht="15" customHeight="1">
      <c r="A40" s="90">
        <v>33</v>
      </c>
      <c r="B40" s="43" t="s">
        <v>80</v>
      </c>
      <c r="C40" s="65" t="s">
        <v>180</v>
      </c>
      <c r="D40" s="154" t="s">
        <v>209</v>
      </c>
      <c r="E40" s="154"/>
      <c r="F40" s="154" t="s">
        <v>209</v>
      </c>
      <c r="G40" s="154" t="s">
        <v>209</v>
      </c>
      <c r="H40" s="154" t="s">
        <v>209</v>
      </c>
      <c r="I40" s="154" t="s">
        <v>209</v>
      </c>
      <c r="J40" s="154" t="s">
        <v>209</v>
      </c>
      <c r="K40" s="120"/>
    </row>
    <row r="41" spans="1:11" ht="15" customHeight="1">
      <c r="A41" s="90">
        <v>34</v>
      </c>
      <c r="B41" s="43" t="s">
        <v>82</v>
      </c>
      <c r="C41" s="65" t="s">
        <v>181</v>
      </c>
      <c r="D41" s="120">
        <f>'3.3.3'!D41/'3.3.1'!G41*100</f>
        <v>44.328305395780745</v>
      </c>
      <c r="E41" s="120"/>
      <c r="F41" s="120">
        <f>'3.3.3'!F41/'3.3.1'!I41*100</f>
        <v>43.812713964474788</v>
      </c>
      <c r="G41" s="120">
        <f>'3.3.3'!G41/'3.3.1'!J41*100</f>
        <v>44.846357424454503</v>
      </c>
      <c r="H41" s="120">
        <f>'3.3.3'!H41/'3.3.1'!K41*100</f>
        <v>45.60794852583718</v>
      </c>
      <c r="I41" s="120">
        <f>'3.3.3'!I41/'3.3.1'!L41*100</f>
        <v>45.043243268630633</v>
      </c>
      <c r="J41" s="120">
        <f>'3.3.3'!J41/'3.3.1'!M41*100</f>
        <v>45.647221358746982</v>
      </c>
    </row>
    <row r="42" spans="1:11" ht="15" customHeight="1">
      <c r="A42" s="90">
        <v>35</v>
      </c>
      <c r="B42" s="43" t="s">
        <v>84</v>
      </c>
      <c r="C42" s="65" t="s">
        <v>182</v>
      </c>
      <c r="D42" s="120">
        <f>'3.3.3'!D42/'3.3.1'!G42*100</f>
        <v>38.690970646521876</v>
      </c>
      <c r="E42" s="120"/>
      <c r="F42" s="120">
        <f>'3.3.3'!F42/'3.3.1'!I42*100</f>
        <v>38.861456696789595</v>
      </c>
      <c r="G42" s="120">
        <f>'3.3.3'!G42/'3.3.1'!J42*100</f>
        <v>42.058931395603672</v>
      </c>
      <c r="H42" s="120">
        <f>'3.3.3'!H42/'3.3.1'!K42*100</f>
        <v>38.581860224858083</v>
      </c>
      <c r="I42" s="120">
        <f>'3.3.3'!I42/'3.3.1'!L42*100</f>
        <v>44.992021645140461</v>
      </c>
      <c r="J42" s="120">
        <f>'3.3.3'!J42/'3.3.1'!M42*100</f>
        <v>41.999372199178694</v>
      </c>
    </row>
    <row r="43" spans="1:11" ht="15" customHeight="1">
      <c r="A43" s="90">
        <v>36</v>
      </c>
      <c r="B43" s="43" t="s">
        <v>86</v>
      </c>
      <c r="C43" s="65" t="s">
        <v>183</v>
      </c>
      <c r="D43" s="120">
        <f>'3.3.3'!D43/'3.3.1'!G43*100</f>
        <v>30.940166422048321</v>
      </c>
      <c r="E43" s="120"/>
      <c r="F43" s="120">
        <f>'3.3.3'!F43/'3.3.1'!I43*100</f>
        <v>29.800229490240781</v>
      </c>
      <c r="G43" s="120">
        <f>'3.3.3'!G43/'3.3.1'!J43*100</f>
        <v>32.016647679352829</v>
      </c>
      <c r="H43" s="120">
        <f>'3.3.3'!H43/'3.3.1'!K43*100</f>
        <v>30.210658078557206</v>
      </c>
      <c r="I43" s="120">
        <f>'3.3.3'!I43/'3.3.1'!L43*100</f>
        <v>34.996146814732271</v>
      </c>
      <c r="J43" s="120">
        <f>'3.3.3'!J43/'3.3.1'!M43*100</f>
        <v>36.666499149935241</v>
      </c>
    </row>
    <row r="44" spans="1:11" ht="15" customHeight="1">
      <c r="A44" s="90">
        <v>37</v>
      </c>
      <c r="B44" s="43" t="s">
        <v>88</v>
      </c>
      <c r="C44" s="65" t="s">
        <v>184</v>
      </c>
      <c r="D44" s="120">
        <f>'3.3.3'!D44/'3.3.1'!G44*100</f>
        <v>19.03934831736456</v>
      </c>
      <c r="E44" s="120"/>
      <c r="F44" s="120">
        <f>'3.3.3'!F44/'3.3.1'!I44*100</f>
        <v>19.974244223752656</v>
      </c>
      <c r="G44" s="120">
        <f>'3.3.3'!G44/'3.3.1'!J44*100</f>
        <v>21.395309213225037</v>
      </c>
      <c r="H44" s="120">
        <f>'3.3.3'!H44/'3.3.1'!K44*100</f>
        <v>20.832030128683726</v>
      </c>
      <c r="I44" s="120">
        <f>'3.3.3'!I44/'3.3.1'!L44*100</f>
        <v>20.240975195247497</v>
      </c>
      <c r="J44" s="120">
        <f>'3.3.3'!J44/'3.3.1'!M44*100</f>
        <v>20.130706361227347</v>
      </c>
    </row>
    <row r="45" spans="1:11" ht="15" customHeight="1">
      <c r="A45" s="90">
        <v>38</v>
      </c>
      <c r="B45" s="43" t="s">
        <v>90</v>
      </c>
      <c r="C45" s="65" t="s">
        <v>185</v>
      </c>
      <c r="D45" s="120">
        <f>'3.3.3'!D45/'3.3.1'!G45*100</f>
        <v>20.12485067453585</v>
      </c>
      <c r="E45" s="120"/>
      <c r="F45" s="120">
        <f>'3.3.3'!F45/'3.3.1'!I45*100</f>
        <v>21.947430475408428</v>
      </c>
      <c r="G45" s="120">
        <f>'3.3.3'!G45/'3.3.1'!J45*100</f>
        <v>22.613886104210675</v>
      </c>
      <c r="H45" s="120">
        <f>'3.3.3'!H45/'3.3.1'!K45*100</f>
        <v>22.267419275358346</v>
      </c>
      <c r="I45" s="120">
        <f>'3.3.3'!I45/'3.3.1'!L45*100</f>
        <v>21.986356408834212</v>
      </c>
      <c r="J45" s="120">
        <f>'3.3.3'!J45/'3.3.1'!M45*100</f>
        <v>21.319269373712181</v>
      </c>
    </row>
    <row r="46" spans="1:11" ht="15" customHeight="1">
      <c r="A46" s="90">
        <v>39</v>
      </c>
      <c r="B46" s="43" t="s">
        <v>92</v>
      </c>
      <c r="C46" s="65" t="s">
        <v>186</v>
      </c>
      <c r="D46" s="120">
        <f>'3.3.3'!D46/'3.3.1'!G46*100</f>
        <v>62.254260123927928</v>
      </c>
      <c r="E46" s="120"/>
      <c r="F46" s="120">
        <f>'3.3.3'!F46/'3.3.1'!I46*100</f>
        <v>80.781857391232151</v>
      </c>
      <c r="G46" s="120">
        <f>'3.3.3'!G46/'3.3.1'!J46*100</f>
        <v>47.125199649953167</v>
      </c>
      <c r="H46" s="120">
        <f>'3.3.3'!H46/'3.3.1'!K46*100</f>
        <v>39.04962639427783</v>
      </c>
      <c r="I46" s="120">
        <f>'3.3.3'!I46/'3.3.1'!L46*100</f>
        <v>21.368493748801431</v>
      </c>
      <c r="J46" s="120">
        <f>'3.3.3'!J46/'3.3.1'!M46*100</f>
        <v>32.524569187004886</v>
      </c>
    </row>
    <row r="47" spans="1:11" ht="15" customHeight="1">
      <c r="A47" s="90">
        <v>40</v>
      </c>
      <c r="B47" s="43" t="s">
        <v>94</v>
      </c>
      <c r="C47" s="65" t="s">
        <v>187</v>
      </c>
      <c r="D47" s="120">
        <f>'3.3.3'!D47/'3.3.1'!G47*100</f>
        <v>14.117663070687685</v>
      </c>
      <c r="E47" s="120"/>
      <c r="F47" s="120">
        <f>'3.3.3'!F47/'3.3.1'!I47*100</f>
        <v>28.260005832329366</v>
      </c>
      <c r="G47" s="120">
        <f>'3.3.3'!G47/'3.3.1'!J47*100</f>
        <v>28.012927264304331</v>
      </c>
      <c r="H47" s="120">
        <f>'3.3.3'!H47/'3.3.1'!K47*100</f>
        <v>26.284020308837352</v>
      </c>
      <c r="I47" s="120">
        <f>'3.3.3'!I47/'3.3.1'!L47*100</f>
        <v>27.303474989554843</v>
      </c>
      <c r="J47" s="120">
        <f>'3.3.3'!J47/'3.3.1'!M47*100</f>
        <v>26.279938155641613</v>
      </c>
    </row>
    <row r="48" spans="1:11" ht="15" customHeight="1">
      <c r="A48" s="90">
        <v>41</v>
      </c>
      <c r="B48" s="43" t="s">
        <v>96</v>
      </c>
      <c r="C48" s="65" t="s">
        <v>188</v>
      </c>
      <c r="D48" s="120">
        <f>'3.3.3'!D48/'3.3.1'!G48*100</f>
        <v>27.078162875249696</v>
      </c>
      <c r="E48" s="120"/>
      <c r="F48" s="120">
        <f>'3.3.3'!F48/'3.3.1'!I48*100</f>
        <v>28.453830265944436</v>
      </c>
      <c r="G48" s="120">
        <f>'3.3.3'!G48/'3.3.1'!J48*100</f>
        <v>28.505498541291139</v>
      </c>
      <c r="H48" s="120">
        <f>'3.3.3'!H48/'3.3.1'!K48*100</f>
        <v>28.25166559088736</v>
      </c>
      <c r="I48" s="120">
        <f>'3.3.3'!I48/'3.3.1'!L48*100</f>
        <v>28.158303956189012</v>
      </c>
      <c r="J48" s="120">
        <f>'3.3.3'!J48/'3.3.1'!M48*100</f>
        <v>27.633322939732572</v>
      </c>
    </row>
    <row r="49" spans="1:10" ht="15" customHeight="1">
      <c r="A49" s="90">
        <v>42</v>
      </c>
      <c r="B49" s="43" t="s">
        <v>98</v>
      </c>
      <c r="C49" s="65" t="s">
        <v>189</v>
      </c>
      <c r="D49" s="120">
        <f>'3.3.3'!D49/'3.3.1'!G49*100</f>
        <v>20.196494761139061</v>
      </c>
      <c r="E49" s="120"/>
      <c r="F49" s="120">
        <f>'3.3.3'!F49/'3.3.1'!I49*100</f>
        <v>30.388844953417966</v>
      </c>
      <c r="G49" s="120">
        <f>'3.3.3'!G49/'3.3.1'!J49*100</f>
        <v>32.824772174304215</v>
      </c>
      <c r="H49" s="120">
        <f>'3.3.3'!H49/'3.3.1'!K49*100</f>
        <v>31.97432258957031</v>
      </c>
      <c r="I49" s="120">
        <f>'3.3.3'!I49/'3.3.1'!L49*100</f>
        <v>28.950661334076294</v>
      </c>
      <c r="J49" s="120">
        <f>'3.3.3'!J49/'3.3.1'!M49*100</f>
        <v>24.017374031738488</v>
      </c>
    </row>
    <row r="50" spans="1:10" ht="15" customHeight="1">
      <c r="A50" s="90">
        <v>43</v>
      </c>
      <c r="B50" s="43" t="s">
        <v>100</v>
      </c>
      <c r="C50" s="65" t="s">
        <v>190</v>
      </c>
      <c r="D50" s="120">
        <f>'3.3.3'!D50/'3.3.1'!G50*100</f>
        <v>22.415455268958581</v>
      </c>
      <c r="E50" s="120"/>
      <c r="F50" s="120">
        <f>'3.3.3'!F50/'3.3.1'!I50*100</f>
        <v>24.356950914259386</v>
      </c>
      <c r="G50" s="120">
        <f>'3.3.3'!G50/'3.3.1'!J50*100</f>
        <v>25.751736731477575</v>
      </c>
      <c r="H50" s="120">
        <f>'3.3.3'!H50/'3.3.1'!K50*100</f>
        <v>26.366825623127138</v>
      </c>
      <c r="I50" s="120">
        <f>'3.3.3'!I50/'3.3.1'!L50*100</f>
        <v>25.665182643212823</v>
      </c>
      <c r="J50" s="120">
        <f>'3.3.3'!J50/'3.3.1'!M50*100</f>
        <v>26.661668265513612</v>
      </c>
    </row>
    <row r="51" spans="1:10" ht="15" customHeight="1">
      <c r="A51" s="90">
        <v>44</v>
      </c>
      <c r="B51" s="43" t="s">
        <v>9</v>
      </c>
      <c r="C51" s="65" t="s">
        <v>139</v>
      </c>
      <c r="D51" s="120">
        <f>'3.3.3'!D51/'3.3.1'!G51*100</f>
        <v>36.73480965116142</v>
      </c>
      <c r="E51" s="120"/>
      <c r="F51" s="120">
        <f>'3.3.3'!F51/'3.3.1'!I51*100</f>
        <v>35.552446904429473</v>
      </c>
      <c r="G51" s="120">
        <f>'3.3.3'!G51/'3.3.1'!J51*100</f>
        <v>35.543671856604</v>
      </c>
      <c r="H51" s="120">
        <f>'3.3.3'!H51/'3.3.1'!K51*100</f>
        <v>34.487777967092043</v>
      </c>
      <c r="I51" s="120">
        <f>'3.3.3'!I51/'3.3.1'!L51*100</f>
        <v>36.134486026774212</v>
      </c>
      <c r="J51" s="120">
        <f>'3.3.3'!J51/'3.3.1'!M51*100</f>
        <v>35.101967751768093</v>
      </c>
    </row>
    <row r="52" spans="1:10" ht="15" customHeight="1">
      <c r="A52" s="90">
        <v>45</v>
      </c>
      <c r="B52" s="43" t="s">
        <v>103</v>
      </c>
      <c r="C52" s="65" t="s">
        <v>140</v>
      </c>
      <c r="D52" s="120">
        <f>'3.3.3'!D52/'3.3.1'!G52*100</f>
        <v>27.373448014077763</v>
      </c>
      <c r="E52" s="120"/>
      <c r="F52" s="120">
        <f>'3.3.3'!F52/'3.3.1'!I52*100</f>
        <v>29.630887886383057</v>
      </c>
      <c r="G52" s="120">
        <f>'3.3.3'!G52/'3.3.1'!J52*100</f>
        <v>32.317385392572533</v>
      </c>
      <c r="H52" s="120">
        <f>'3.3.3'!H52/'3.3.1'!K52*100</f>
        <v>31.513115071644261</v>
      </c>
      <c r="I52" s="120">
        <f>'3.3.3'!I52/'3.3.1'!L52*100</f>
        <v>30.871917583870012</v>
      </c>
      <c r="J52" s="120">
        <f>'3.3.3'!J52/'3.3.1'!M52*100</f>
        <v>31.311042669290366</v>
      </c>
    </row>
    <row r="53" spans="1:10" ht="15" customHeight="1">
      <c r="A53" s="90">
        <v>46</v>
      </c>
      <c r="B53" s="43" t="s">
        <v>105</v>
      </c>
      <c r="C53" s="65" t="s">
        <v>191</v>
      </c>
      <c r="D53" s="120">
        <f>'3.3.3'!D53/'3.3.1'!G53*100</f>
        <v>28.57730939993548</v>
      </c>
      <c r="E53" s="120"/>
      <c r="F53" s="120">
        <f>'3.3.3'!F53/'3.3.1'!I53*100</f>
        <v>31.337110095240501</v>
      </c>
      <c r="G53" s="120">
        <f>'3.3.3'!G53/'3.3.1'!J53*100</f>
        <v>32.723970148458299</v>
      </c>
      <c r="H53" s="120">
        <f>'3.3.3'!H53/'3.3.1'!K53*100</f>
        <v>32.195032751134192</v>
      </c>
      <c r="I53" s="120">
        <f>'3.3.3'!I53/'3.3.1'!L53*100</f>
        <v>30.789451804363509</v>
      </c>
      <c r="J53" s="120">
        <f>'3.3.3'!J53/'3.3.1'!M53*100</f>
        <v>30.882689854991707</v>
      </c>
    </row>
    <row r="54" spans="1:10" ht="15" customHeight="1">
      <c r="A54" s="90">
        <v>47</v>
      </c>
      <c r="B54" s="43" t="s">
        <v>107</v>
      </c>
      <c r="C54" s="65" t="s">
        <v>192</v>
      </c>
      <c r="D54" s="120">
        <f>'3.3.3'!D54/'3.3.1'!G54*100</f>
        <v>25.841666893000227</v>
      </c>
      <c r="E54" s="120"/>
      <c r="F54" s="120">
        <f>'3.3.3'!F54/'3.3.1'!I54*100</f>
        <v>31.353291113274075</v>
      </c>
      <c r="G54" s="120">
        <f>'3.3.3'!G54/'3.3.1'!J54*100</f>
        <v>33.632765359417519</v>
      </c>
      <c r="H54" s="120">
        <f>'3.3.3'!H54/'3.3.1'!K54*100</f>
        <v>34.346371080283582</v>
      </c>
      <c r="I54" s="120">
        <f>'3.3.3'!I54/'3.3.1'!L54*100</f>
        <v>28.139981152477539</v>
      </c>
      <c r="J54" s="120">
        <f>'3.3.3'!J54/'3.3.1'!M54*100</f>
        <v>27.949231417679975</v>
      </c>
    </row>
    <row r="55" spans="1:10" ht="15" customHeight="1">
      <c r="A55" s="90">
        <v>48</v>
      </c>
      <c r="B55" s="43" t="s">
        <v>109</v>
      </c>
      <c r="C55" s="65" t="s">
        <v>193</v>
      </c>
      <c r="D55" s="120">
        <f>'3.3.3'!D55/'3.3.1'!G55*100</f>
        <v>28.245338203164174</v>
      </c>
      <c r="E55" s="120"/>
      <c r="F55" s="120">
        <f>'3.3.3'!F55/'3.3.1'!I55*100</f>
        <v>34.390588673365841</v>
      </c>
      <c r="G55" s="120">
        <f>'3.3.3'!G55/'3.3.1'!J55*100</f>
        <v>34.081638152811145</v>
      </c>
      <c r="H55" s="120">
        <f>'3.3.3'!H55/'3.3.1'!K55*100</f>
        <v>35.144890403104057</v>
      </c>
      <c r="I55" s="120">
        <f>'3.3.3'!I55/'3.3.1'!L55*100</f>
        <v>36.229577887211015</v>
      </c>
      <c r="J55" s="120">
        <f>'3.3.3'!J55/'3.3.1'!M55*100</f>
        <v>35.821344384706656</v>
      </c>
    </row>
    <row r="56" spans="1:10" ht="15" customHeight="1">
      <c r="A56" s="90">
        <v>49</v>
      </c>
      <c r="B56" s="43" t="s">
        <v>111</v>
      </c>
      <c r="C56" s="65" t="s">
        <v>194</v>
      </c>
      <c r="D56" s="120">
        <f>'3.3.3'!D56/'3.3.1'!G56*100</f>
        <v>23.812619157701917</v>
      </c>
      <c r="E56" s="120"/>
      <c r="F56" s="120">
        <f>'3.3.3'!F56/'3.3.1'!I56*100</f>
        <v>22.630976298795041</v>
      </c>
      <c r="G56" s="120">
        <f>'3.3.3'!G56/'3.3.1'!J56*100</f>
        <v>24.088748998938822</v>
      </c>
      <c r="H56" s="120">
        <f>'3.3.3'!H56/'3.3.1'!K56*100</f>
        <v>25.016770495220246</v>
      </c>
      <c r="I56" s="120">
        <f>'3.3.3'!I56/'3.3.1'!L56*100</f>
        <v>25.858445278722908</v>
      </c>
      <c r="J56" s="120">
        <f>'3.3.3'!J56/'3.3.1'!M56*100</f>
        <v>26.104169253043974</v>
      </c>
    </row>
    <row r="57" spans="1:10" ht="15" customHeight="1">
      <c r="A57" s="90">
        <v>50</v>
      </c>
      <c r="B57" s="43" t="s">
        <v>113</v>
      </c>
      <c r="C57" s="65" t="s">
        <v>146</v>
      </c>
      <c r="D57" s="120">
        <f>'3.3.3'!D57/'3.3.1'!G57*100</f>
        <v>13.039538413655366</v>
      </c>
      <c r="E57" s="120"/>
      <c r="F57" s="120">
        <f>'3.3.3'!F57/'3.3.1'!I57*100</f>
        <v>12.916979090578963</v>
      </c>
      <c r="G57" s="120">
        <f>'3.3.3'!G57/'3.3.1'!J57*100</f>
        <v>14.56232647210182</v>
      </c>
      <c r="H57" s="120">
        <f>'3.3.3'!H57/'3.3.1'!K57*100</f>
        <v>17.366775492281349</v>
      </c>
      <c r="I57" s="120">
        <f>'3.3.3'!I57/'3.3.1'!L57*100</f>
        <v>15.908129203372207</v>
      </c>
      <c r="J57" s="120">
        <f>'3.3.3'!J57/'3.3.1'!M57*100</f>
        <v>16.198414116465432</v>
      </c>
    </row>
    <row r="58" spans="1:10" ht="15" customHeight="1">
      <c r="A58" s="90">
        <v>51</v>
      </c>
      <c r="B58" s="43" t="s">
        <v>115</v>
      </c>
      <c r="C58" s="65" t="s">
        <v>147</v>
      </c>
      <c r="D58" s="120">
        <f>'3.3.3'!D58/'3.3.1'!G58*100</f>
        <v>24.772814382030134</v>
      </c>
      <c r="E58" s="120"/>
      <c r="F58" s="120">
        <f>'3.3.3'!F58/'3.3.1'!I58*100</f>
        <v>26.679512389286476</v>
      </c>
      <c r="G58" s="120">
        <f>'3.3.3'!G58/'3.3.1'!J58*100</f>
        <v>29.050169767486132</v>
      </c>
      <c r="H58" s="120">
        <f>'3.3.3'!H58/'3.3.1'!K58*100</f>
        <v>27.762742111497037</v>
      </c>
      <c r="I58" s="120">
        <f>'3.3.3'!I58/'3.3.1'!L58*100</f>
        <v>27.159141053493801</v>
      </c>
      <c r="J58" s="120">
        <f>'3.3.3'!J58/'3.3.1'!M58*100</f>
        <v>27.286480753149323</v>
      </c>
    </row>
    <row r="59" spans="1:10" ht="15" customHeight="1">
      <c r="A59" s="90">
        <v>52</v>
      </c>
      <c r="B59" s="43" t="s">
        <v>117</v>
      </c>
      <c r="C59" s="65" t="s">
        <v>118</v>
      </c>
      <c r="D59" s="120">
        <f>'3.3.3'!D59/'3.3.1'!G59*100</f>
        <v>14.380325422819574</v>
      </c>
      <c r="E59" s="120"/>
      <c r="F59" s="120">
        <f>'3.3.3'!F59/'3.3.1'!I59*100</f>
        <v>16.670242863567967</v>
      </c>
      <c r="G59" s="120">
        <f>'3.3.3'!G59/'3.3.1'!J59*100</f>
        <v>18.420373392668797</v>
      </c>
      <c r="H59" s="120">
        <f>'3.3.3'!H59/'3.3.1'!K59*100</f>
        <v>19.353013694275031</v>
      </c>
      <c r="I59" s="120">
        <f>'3.3.3'!I59/'3.3.1'!L59*100</f>
        <v>18.380928100682315</v>
      </c>
      <c r="J59" s="120">
        <f>'3.3.3'!J59/'3.3.1'!M59*100</f>
        <v>19.005422194550615</v>
      </c>
    </row>
    <row r="60" spans="1:10" ht="15" customHeight="1">
      <c r="A60" s="90">
        <v>53</v>
      </c>
      <c r="B60" s="110"/>
      <c r="C60" s="66" t="s">
        <v>119</v>
      </c>
      <c r="D60" s="146">
        <f>'3.3.3'!D60/'3.3.1'!G60*100</f>
        <v>33.936508387304244</v>
      </c>
      <c r="E60" s="146"/>
      <c r="F60" s="146">
        <f>'3.3.3'!F60/'3.3.1'!I60*100</f>
        <v>34.783663335173934</v>
      </c>
      <c r="G60" s="146">
        <f>'3.3.3'!G60/'3.3.1'!J60*100</f>
        <v>36.124843025164651</v>
      </c>
      <c r="H60" s="146">
        <f>'3.3.3'!H60/'3.3.1'!K60*100</f>
        <v>36.032076965662107</v>
      </c>
      <c r="I60" s="146">
        <f>'3.3.3'!I60/'3.3.1'!L60*100</f>
        <v>35.599913732878207</v>
      </c>
      <c r="J60" s="146">
        <f>'3.3.3'!J60/'3.3.1'!M60*100</f>
        <v>36.165948563108259</v>
      </c>
    </row>
    <row r="61" spans="1:10">
      <c r="A61" s="39"/>
    </row>
    <row r="62" spans="1:10">
      <c r="A62" s="39"/>
    </row>
    <row r="63" spans="1:10">
      <c r="A63" s="39"/>
    </row>
    <row r="64" spans="1:10">
      <c r="A64" s="39"/>
    </row>
    <row r="65" spans="1:1">
      <c r="A65" s="39"/>
    </row>
    <row r="66" spans="1:1">
      <c r="A66" s="39"/>
    </row>
    <row r="67" spans="1:1">
      <c r="A67" s="39"/>
    </row>
    <row r="68" spans="1:1">
      <c r="A68" s="39"/>
    </row>
    <row r="69" spans="1:1">
      <c r="A69" s="39"/>
    </row>
    <row r="70" spans="1:1">
      <c r="A70" s="39"/>
    </row>
    <row r="71" spans="1:1">
      <c r="A71" s="39"/>
    </row>
    <row r="72" spans="1:1">
      <c r="A72" s="39"/>
    </row>
    <row r="73" spans="1:1">
      <c r="A73" s="39"/>
    </row>
    <row r="74" spans="1:1">
      <c r="A74" s="39"/>
    </row>
    <row r="75" spans="1:1">
      <c r="A75" s="39"/>
    </row>
    <row r="76" spans="1:1">
      <c r="A76" s="39"/>
    </row>
    <row r="77" spans="1:1">
      <c r="A77" s="39"/>
    </row>
    <row r="78" spans="1:1">
      <c r="A78" s="39"/>
    </row>
    <row r="79" spans="1:1">
      <c r="A79" s="39"/>
    </row>
    <row r="80" spans="1:1">
      <c r="A80" s="39"/>
    </row>
    <row r="81" spans="1:1">
      <c r="A81" s="39"/>
    </row>
    <row r="82" spans="1:1">
      <c r="A82" s="39"/>
    </row>
    <row r="83" spans="1:1">
      <c r="A83" s="39"/>
    </row>
    <row r="84" spans="1:1">
      <c r="A84" s="39"/>
    </row>
    <row r="85" spans="1:1">
      <c r="A85" s="39"/>
    </row>
    <row r="86" spans="1:1">
      <c r="A86" s="39"/>
    </row>
    <row r="87" spans="1:1">
      <c r="A87" s="39"/>
    </row>
    <row r="88" spans="1:1">
      <c r="A88" s="39"/>
    </row>
    <row r="89" spans="1:1">
      <c r="A89" s="39"/>
    </row>
    <row r="90" spans="1:1">
      <c r="A90" s="39"/>
    </row>
    <row r="91" spans="1:1">
      <c r="A91" s="39"/>
    </row>
    <row r="92" spans="1:1">
      <c r="A92" s="39"/>
    </row>
    <row r="93" spans="1:1">
      <c r="A93" s="39"/>
    </row>
    <row r="94" spans="1:1">
      <c r="A94" s="39"/>
    </row>
    <row r="95" spans="1:1">
      <c r="A95" s="39"/>
    </row>
    <row r="96" spans="1:1">
      <c r="A96" s="39"/>
    </row>
    <row r="97" spans="1:1">
      <c r="A97" s="39"/>
    </row>
    <row r="98" spans="1:1">
      <c r="A98" s="39"/>
    </row>
    <row r="102" spans="1:1">
      <c r="A102" s="39"/>
    </row>
    <row r="103" spans="1:1">
      <c r="A103" s="39"/>
    </row>
    <row r="104" spans="1:1">
      <c r="A104" s="39"/>
    </row>
    <row r="105" spans="1:1">
      <c r="A105" s="39"/>
    </row>
    <row r="106" spans="1:1">
      <c r="A106" s="39"/>
    </row>
    <row r="107" spans="1:1">
      <c r="A107" s="39"/>
    </row>
    <row r="108" spans="1:1">
      <c r="A108" s="39"/>
    </row>
    <row r="109" spans="1:1">
      <c r="A109" s="39"/>
    </row>
    <row r="110" spans="1:1">
      <c r="A110" s="39"/>
    </row>
    <row r="111" spans="1:1">
      <c r="A111" s="39"/>
    </row>
    <row r="112" spans="1:1">
      <c r="A112" s="39"/>
    </row>
    <row r="113" spans="1:1">
      <c r="A113" s="39"/>
    </row>
    <row r="114" spans="1:1">
      <c r="A114" s="39"/>
    </row>
    <row r="115" spans="1:1">
      <c r="A115" s="39"/>
    </row>
    <row r="116" spans="1:1">
      <c r="A116" s="39"/>
    </row>
    <row r="117" spans="1:1">
      <c r="A117" s="39"/>
    </row>
    <row r="118" spans="1:1">
      <c r="A118" s="39"/>
    </row>
    <row r="119" spans="1:1">
      <c r="A119" s="39"/>
    </row>
    <row r="120" spans="1:1">
      <c r="A120" s="39"/>
    </row>
    <row r="121" spans="1:1">
      <c r="A121" s="39"/>
    </row>
    <row r="122" spans="1:1">
      <c r="A122" s="39"/>
    </row>
    <row r="123" spans="1:1">
      <c r="A123" s="39"/>
    </row>
    <row r="124" spans="1:1">
      <c r="A124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3"/>
  <sheetViews>
    <sheetView workbookViewId="0"/>
  </sheetViews>
  <sheetFormatPr baseColWidth="10" defaultRowHeight="12.75" outlineLevelRow="1"/>
  <cols>
    <col min="1" max="1" width="5.7109375" style="93" customWidth="1"/>
    <col min="2" max="2" width="6.140625" style="39" customWidth="1"/>
    <col min="3" max="3" width="45.855468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317</v>
      </c>
      <c r="B2" s="60" t="s">
        <v>376</v>
      </c>
      <c r="C2" s="60"/>
      <c r="I2" s="30"/>
    </row>
    <row r="3" spans="1:9" s="28" customFormat="1" ht="18" customHeight="1">
      <c r="A3" s="59" t="s">
        <v>371</v>
      </c>
      <c r="B3" s="60" t="s">
        <v>313</v>
      </c>
      <c r="C3" s="60"/>
      <c r="I3" s="31"/>
    </row>
    <row r="4" spans="1:9" s="34" customFormat="1" ht="18" customHeight="1">
      <c r="A4" s="74" t="s">
        <v>372</v>
      </c>
      <c r="B4" s="75" t="s">
        <v>14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320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36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149</v>
      </c>
      <c r="D8" s="67">
        <v>225.59156878287453</v>
      </c>
      <c r="E8" s="67">
        <v>219.97604763965435</v>
      </c>
      <c r="F8" s="67">
        <v>258.31672885423239</v>
      </c>
      <c r="G8" s="67">
        <v>229.96434813252336</v>
      </c>
      <c r="H8" s="67">
        <v>330.24873890192941</v>
      </c>
    </row>
    <row r="9" spans="1:9" ht="15" customHeight="1">
      <c r="A9" s="90">
        <v>2</v>
      </c>
      <c r="B9" s="43" t="s">
        <v>18</v>
      </c>
      <c r="C9" s="65" t="s">
        <v>150</v>
      </c>
      <c r="D9" s="67">
        <v>0</v>
      </c>
      <c r="E9" s="67">
        <v>0</v>
      </c>
      <c r="F9" s="67">
        <v>0</v>
      </c>
      <c r="G9" s="67">
        <v>0</v>
      </c>
      <c r="H9" s="67">
        <v>0</v>
      </c>
    </row>
    <row r="10" spans="1:9" ht="15" customHeight="1">
      <c r="A10" s="90">
        <v>3</v>
      </c>
      <c r="B10" s="43" t="s">
        <v>20</v>
      </c>
      <c r="C10" s="65" t="s">
        <v>151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</row>
    <row r="11" spans="1:9" ht="15" customHeight="1">
      <c r="A11" s="90">
        <v>4</v>
      </c>
      <c r="B11" s="43" t="s">
        <v>22</v>
      </c>
      <c r="C11" s="65" t="s">
        <v>152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</row>
    <row r="12" spans="1:9" ht="15" customHeight="1">
      <c r="A12" s="90">
        <v>5</v>
      </c>
      <c r="B12" s="43" t="s">
        <v>24</v>
      </c>
      <c r="C12" s="65" t="s">
        <v>153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</row>
    <row r="13" spans="1:9" ht="15" customHeight="1">
      <c r="A13" s="90">
        <v>6</v>
      </c>
      <c r="B13" s="43" t="s">
        <v>26</v>
      </c>
      <c r="C13" s="65" t="s">
        <v>154</v>
      </c>
      <c r="D13" s="67">
        <v>82.695311217801219</v>
      </c>
      <c r="E13" s="67">
        <v>32.101369373130069</v>
      </c>
      <c r="F13" s="67">
        <v>54.258581597544136</v>
      </c>
      <c r="G13" s="67">
        <v>46.192151142075971</v>
      </c>
      <c r="H13" s="67">
        <v>51.743470396709228</v>
      </c>
    </row>
    <row r="14" spans="1:9" ht="15" customHeight="1">
      <c r="A14" s="90">
        <v>7</v>
      </c>
      <c r="B14" s="43" t="s">
        <v>28</v>
      </c>
      <c r="C14" s="65" t="s">
        <v>155</v>
      </c>
      <c r="D14" s="67">
        <v>0</v>
      </c>
      <c r="E14" s="67">
        <v>0</v>
      </c>
      <c r="F14" s="67">
        <v>0</v>
      </c>
      <c r="G14" s="67">
        <v>0</v>
      </c>
      <c r="H14" s="67">
        <v>0</v>
      </c>
    </row>
    <row r="15" spans="1:9" ht="15" customHeight="1">
      <c r="A15" s="90">
        <v>8</v>
      </c>
      <c r="B15" s="43" t="s">
        <v>30</v>
      </c>
      <c r="C15" s="65" t="s">
        <v>156</v>
      </c>
      <c r="D15" s="67">
        <v>58.255878898600642</v>
      </c>
      <c r="E15" s="67">
        <v>71.233516026250413</v>
      </c>
      <c r="F15" s="67">
        <v>66.164602376041373</v>
      </c>
      <c r="G15" s="67">
        <v>63.03394890785237</v>
      </c>
      <c r="H15" s="67">
        <v>61.019950420213448</v>
      </c>
    </row>
    <row r="16" spans="1:9" ht="15" customHeight="1">
      <c r="A16" s="90">
        <v>9</v>
      </c>
      <c r="B16" s="43" t="s">
        <v>32</v>
      </c>
      <c r="C16" s="65" t="s">
        <v>157</v>
      </c>
      <c r="D16" s="67">
        <v>3331.9598358852932</v>
      </c>
      <c r="E16" s="67">
        <v>3558.7263124653346</v>
      </c>
      <c r="F16" s="67">
        <v>3046.3714862494621</v>
      </c>
      <c r="G16" s="67">
        <v>2997.7122688637191</v>
      </c>
      <c r="H16" s="67">
        <v>2865.4885554781731</v>
      </c>
    </row>
    <row r="17" spans="1:9" ht="15" customHeight="1">
      <c r="A17" s="90">
        <v>10</v>
      </c>
      <c r="B17" s="43" t="s">
        <v>34</v>
      </c>
      <c r="C17" s="65" t="s">
        <v>158</v>
      </c>
      <c r="D17" s="67">
        <v>0</v>
      </c>
      <c r="E17" s="67">
        <v>0</v>
      </c>
      <c r="F17" s="67">
        <v>0</v>
      </c>
      <c r="G17" s="67">
        <v>0</v>
      </c>
      <c r="H17" s="67">
        <v>0</v>
      </c>
      <c r="I17" s="39"/>
    </row>
    <row r="18" spans="1:9" ht="15" customHeight="1">
      <c r="A18" s="90">
        <v>11</v>
      </c>
      <c r="B18" s="43" t="s">
        <v>36</v>
      </c>
      <c r="C18" s="65" t="s">
        <v>159</v>
      </c>
      <c r="D18" s="67">
        <v>7.0360175710104009</v>
      </c>
      <c r="E18" s="67">
        <v>6.38863832069437</v>
      </c>
      <c r="F18" s="67">
        <v>5.6116765836254441</v>
      </c>
      <c r="G18" s="67">
        <v>5.3666895762232727</v>
      </c>
      <c r="H18" s="67">
        <v>5.0642412031301545</v>
      </c>
      <c r="I18" s="39"/>
    </row>
    <row r="19" spans="1:9" ht="15" customHeight="1">
      <c r="A19" s="90">
        <v>12</v>
      </c>
      <c r="B19" s="43" t="s">
        <v>38</v>
      </c>
      <c r="C19" s="65" t="s">
        <v>160</v>
      </c>
      <c r="D19" s="67">
        <v>0</v>
      </c>
      <c r="E19" s="67">
        <v>0</v>
      </c>
      <c r="F19" s="67">
        <v>0</v>
      </c>
      <c r="G19" s="67">
        <v>0</v>
      </c>
      <c r="H19" s="67">
        <v>0</v>
      </c>
      <c r="I19" s="39"/>
    </row>
    <row r="20" spans="1:9" ht="15" customHeight="1">
      <c r="A20" s="90">
        <v>13</v>
      </c>
      <c r="B20" s="43" t="s">
        <v>40</v>
      </c>
      <c r="C20" s="65" t="s">
        <v>161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39"/>
    </row>
    <row r="21" spans="1:9" ht="15" customHeight="1">
      <c r="A21" s="90">
        <v>14</v>
      </c>
      <c r="B21" s="43" t="s">
        <v>42</v>
      </c>
      <c r="C21" s="65" t="s">
        <v>162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39"/>
    </row>
    <row r="22" spans="1:9" ht="15" customHeight="1">
      <c r="A22" s="90">
        <v>15</v>
      </c>
      <c r="B22" s="43" t="s">
        <v>44</v>
      </c>
      <c r="C22" s="65" t="s">
        <v>163</v>
      </c>
      <c r="D22" s="67">
        <v>851.63044377965366</v>
      </c>
      <c r="E22" s="67">
        <v>898.78581113138785</v>
      </c>
      <c r="F22" s="67">
        <v>848.9224959924403</v>
      </c>
      <c r="G22" s="67">
        <v>855.47388585382657</v>
      </c>
      <c r="H22" s="67">
        <v>876.90392613471579</v>
      </c>
      <c r="I22" s="39"/>
    </row>
    <row r="23" spans="1:9" ht="15" customHeight="1">
      <c r="A23" s="90">
        <v>16</v>
      </c>
      <c r="B23" s="43" t="s">
        <v>46</v>
      </c>
      <c r="C23" s="65" t="s">
        <v>164</v>
      </c>
      <c r="D23" s="67">
        <v>72.529416118413337</v>
      </c>
      <c r="E23" s="67">
        <v>77.170564561553562</v>
      </c>
      <c r="F23" s="67">
        <v>73.301130816420127</v>
      </c>
      <c r="G23" s="67">
        <v>71.637098431714705</v>
      </c>
      <c r="H23" s="67">
        <v>69.414197137324564</v>
      </c>
      <c r="I23" s="39"/>
    </row>
    <row r="24" spans="1:9" ht="15" customHeight="1">
      <c r="A24" s="90">
        <v>17</v>
      </c>
      <c r="B24" s="43" t="s">
        <v>48</v>
      </c>
      <c r="C24" s="65" t="s">
        <v>165</v>
      </c>
      <c r="D24" s="67">
        <v>5301.0780648834798</v>
      </c>
      <c r="E24" s="67">
        <v>5370.4288807700786</v>
      </c>
      <c r="F24" s="67">
        <v>5685.4051626844057</v>
      </c>
      <c r="G24" s="67">
        <v>5324.0640322601303</v>
      </c>
      <c r="H24" s="67">
        <v>5370.0402041010639</v>
      </c>
      <c r="I24" s="39"/>
    </row>
    <row r="25" spans="1:9" ht="15" customHeight="1">
      <c r="A25" s="90">
        <v>18</v>
      </c>
      <c r="B25" s="43" t="s">
        <v>50</v>
      </c>
      <c r="C25" s="65" t="s">
        <v>166</v>
      </c>
      <c r="D25" s="67">
        <v>3399.1958518695151</v>
      </c>
      <c r="E25" s="67">
        <v>2755.2942483990855</v>
      </c>
      <c r="F25" s="67">
        <v>2676.7502693643664</v>
      </c>
      <c r="G25" s="67">
        <v>2389.2942659085306</v>
      </c>
      <c r="H25" s="67">
        <v>3293.2746433759526</v>
      </c>
      <c r="I25" s="39"/>
    </row>
    <row r="26" spans="1:9" ht="15" customHeight="1">
      <c r="A26" s="90">
        <v>19</v>
      </c>
      <c r="B26" s="43" t="s">
        <v>52</v>
      </c>
      <c r="C26" s="65" t="s">
        <v>167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39"/>
    </row>
    <row r="27" spans="1:9" ht="15" customHeight="1">
      <c r="A27" s="90">
        <v>20</v>
      </c>
      <c r="B27" s="43" t="s">
        <v>54</v>
      </c>
      <c r="C27" s="65" t="s">
        <v>168</v>
      </c>
      <c r="D27" s="67">
        <v>581.37291040818718</v>
      </c>
      <c r="E27" s="67">
        <v>577.82786560882914</v>
      </c>
      <c r="F27" s="67">
        <v>540.31888165971816</v>
      </c>
      <c r="G27" s="67">
        <v>514.26485825033967</v>
      </c>
      <c r="H27" s="67">
        <v>488.87732600003454</v>
      </c>
      <c r="I27" s="39"/>
    </row>
    <row r="28" spans="1:9" ht="15" customHeight="1">
      <c r="A28" s="90">
        <v>21</v>
      </c>
      <c r="B28" s="43" t="s">
        <v>56</v>
      </c>
      <c r="C28" s="65" t="s">
        <v>169</v>
      </c>
      <c r="D28" s="67">
        <v>8180.6725378946585</v>
      </c>
      <c r="E28" s="67">
        <v>9025.6181356608613</v>
      </c>
      <c r="F28" s="67">
        <v>8768.3877006982111</v>
      </c>
      <c r="G28" s="67">
        <v>8327.1193338964749</v>
      </c>
      <c r="H28" s="67">
        <v>8272.6724138430691</v>
      </c>
      <c r="I28" s="39"/>
    </row>
    <row r="29" spans="1:9" ht="15" customHeight="1">
      <c r="A29" s="90">
        <v>22</v>
      </c>
      <c r="B29" s="43" t="s">
        <v>58</v>
      </c>
      <c r="C29" s="65" t="s">
        <v>170</v>
      </c>
      <c r="D29" s="67">
        <v>5816.019569862462</v>
      </c>
      <c r="E29" s="67">
        <v>5887.7748495512978</v>
      </c>
      <c r="F29" s="67">
        <v>5636.1826986608739</v>
      </c>
      <c r="G29" s="67">
        <v>5188.8798812960777</v>
      </c>
      <c r="H29" s="67">
        <v>5208.8828654791423</v>
      </c>
      <c r="I29" s="39"/>
    </row>
    <row r="30" spans="1:9" ht="15" customHeight="1">
      <c r="A30" s="90">
        <v>23</v>
      </c>
      <c r="B30" s="43" t="s">
        <v>60</v>
      </c>
      <c r="C30" s="65" t="s">
        <v>171</v>
      </c>
      <c r="D30" s="67">
        <v>3544.1527097947742</v>
      </c>
      <c r="E30" s="67">
        <v>3974.7486117644671</v>
      </c>
      <c r="F30" s="67">
        <v>3703.9073812671877</v>
      </c>
      <c r="G30" s="67">
        <v>3418.6772494954766</v>
      </c>
      <c r="H30" s="67">
        <v>3572.9776859471644</v>
      </c>
      <c r="I30" s="39"/>
    </row>
    <row r="31" spans="1:9" ht="15" customHeight="1">
      <c r="A31" s="90">
        <v>24</v>
      </c>
      <c r="B31" s="43" t="s">
        <v>62</v>
      </c>
      <c r="C31" s="65" t="s">
        <v>172</v>
      </c>
      <c r="D31" s="67">
        <v>15544.504859858502</v>
      </c>
      <c r="E31" s="67">
        <v>17585.286731663211</v>
      </c>
      <c r="F31" s="67">
        <v>17074.857215588359</v>
      </c>
      <c r="G31" s="67">
        <v>15625.6107892002</v>
      </c>
      <c r="H31" s="67">
        <v>15564.489916303704</v>
      </c>
      <c r="I31" s="39"/>
    </row>
    <row r="32" spans="1:9" ht="15" customHeight="1">
      <c r="A32" s="90">
        <v>25</v>
      </c>
      <c r="B32" s="43" t="s">
        <v>64</v>
      </c>
      <c r="C32" s="65" t="s">
        <v>173</v>
      </c>
      <c r="D32" s="67">
        <v>11910.148769573707</v>
      </c>
      <c r="E32" s="67">
        <v>13581.417895484197</v>
      </c>
      <c r="F32" s="67">
        <v>13161.621812705411</v>
      </c>
      <c r="G32" s="67">
        <v>12376.770999669536</v>
      </c>
      <c r="H32" s="67">
        <v>12167.978135845286</v>
      </c>
      <c r="I32" s="39"/>
    </row>
    <row r="33" spans="1:9" ht="15" customHeight="1">
      <c r="A33" s="90">
        <v>26</v>
      </c>
      <c r="B33" s="43" t="s">
        <v>66</v>
      </c>
      <c r="C33" s="65" t="s">
        <v>174</v>
      </c>
      <c r="D33" s="67">
        <v>8465.6898435121184</v>
      </c>
      <c r="E33" s="67">
        <v>5250.9655201078776</v>
      </c>
      <c r="F33" s="67">
        <v>4133.9568356887312</v>
      </c>
      <c r="G33" s="67">
        <v>3863.4624326283188</v>
      </c>
      <c r="H33" s="67">
        <v>3935.203124777709</v>
      </c>
      <c r="I33" s="39"/>
    </row>
    <row r="34" spans="1:9" ht="15" customHeight="1">
      <c r="A34" s="90">
        <v>27</v>
      </c>
      <c r="B34" s="43" t="s">
        <v>68</v>
      </c>
      <c r="C34" s="65" t="s">
        <v>175</v>
      </c>
      <c r="D34" s="67">
        <v>3837.979705476871</v>
      </c>
      <c r="E34" s="67">
        <v>3715.400653662643</v>
      </c>
      <c r="F34" s="67">
        <v>3728.3328057736157</v>
      </c>
      <c r="G34" s="67">
        <v>3655.4842389828741</v>
      </c>
      <c r="H34" s="67">
        <v>3731.4504623374087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67">
        <v>4159.4974363659358</v>
      </c>
      <c r="E35" s="67">
        <v>4248.8999555619921</v>
      </c>
      <c r="F35" s="67">
        <v>4095.4670807053226</v>
      </c>
      <c r="G35" s="67">
        <v>4058.4189876979135</v>
      </c>
      <c r="H35" s="67">
        <v>4048.4240999152112</v>
      </c>
      <c r="I35" s="39"/>
    </row>
    <row r="36" spans="1:9" ht="15" customHeight="1">
      <c r="A36" s="90">
        <v>29</v>
      </c>
      <c r="B36" s="43" t="s">
        <v>72</v>
      </c>
      <c r="C36" s="65" t="s">
        <v>176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39"/>
    </row>
    <row r="37" spans="1:9" ht="15" customHeight="1">
      <c r="A37" s="90">
        <v>30</v>
      </c>
      <c r="B37" s="43" t="s">
        <v>74</v>
      </c>
      <c r="C37" s="65" t="s">
        <v>177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39"/>
    </row>
    <row r="38" spans="1:9" ht="15" customHeight="1">
      <c r="A38" s="90">
        <v>31</v>
      </c>
      <c r="B38" s="43" t="s">
        <v>76</v>
      </c>
      <c r="C38" s="65" t="s">
        <v>178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39"/>
    </row>
    <row r="39" spans="1:9" ht="15" customHeight="1">
      <c r="A39" s="90">
        <v>32</v>
      </c>
      <c r="B39" s="43" t="s">
        <v>78</v>
      </c>
      <c r="C39" s="65" t="s">
        <v>179</v>
      </c>
      <c r="D39" s="67">
        <v>0</v>
      </c>
      <c r="E39" s="67">
        <v>0</v>
      </c>
      <c r="F39" s="67">
        <v>0</v>
      </c>
      <c r="G39" s="67">
        <v>0</v>
      </c>
      <c r="H39" s="67">
        <v>0</v>
      </c>
      <c r="I39" s="39"/>
    </row>
    <row r="40" spans="1:9" ht="15" customHeight="1">
      <c r="A40" s="90">
        <v>33</v>
      </c>
      <c r="B40" s="43" t="s">
        <v>80</v>
      </c>
      <c r="C40" s="65" t="s">
        <v>180</v>
      </c>
      <c r="D40" s="67">
        <v>27016.948771440493</v>
      </c>
      <c r="E40" s="67">
        <v>29477.111351630956</v>
      </c>
      <c r="F40" s="67">
        <v>29332.516722494529</v>
      </c>
      <c r="G40" s="67">
        <v>29853.915892936824</v>
      </c>
      <c r="H40" s="67">
        <v>30502.504184495399</v>
      </c>
      <c r="I40" s="39"/>
    </row>
    <row r="41" spans="1:9" ht="15" customHeight="1">
      <c r="A41" s="90">
        <v>34</v>
      </c>
      <c r="B41" s="43" t="s">
        <v>82</v>
      </c>
      <c r="C41" s="65" t="s">
        <v>181</v>
      </c>
      <c r="D41" s="67">
        <v>26657.270148356853</v>
      </c>
      <c r="E41" s="67">
        <v>29129.505215166399</v>
      </c>
      <c r="F41" s="67">
        <v>28446.316093339672</v>
      </c>
      <c r="G41" s="67">
        <v>27060.364932689365</v>
      </c>
      <c r="H41" s="67">
        <v>26787.163108842386</v>
      </c>
      <c r="I41" s="39"/>
    </row>
    <row r="42" spans="1:9" ht="15" customHeight="1">
      <c r="A42" s="90">
        <v>35</v>
      </c>
      <c r="B42" s="43" t="s">
        <v>84</v>
      </c>
      <c r="C42" s="65" t="s">
        <v>182</v>
      </c>
      <c r="D42" s="67">
        <v>1246.0637445591374</v>
      </c>
      <c r="E42" s="67">
        <v>1175.9286122086073</v>
      </c>
      <c r="F42" s="67">
        <v>1165.1591624978307</v>
      </c>
      <c r="G42" s="67">
        <v>1170.1962665856779</v>
      </c>
      <c r="H42" s="67">
        <v>1169.9600764198813</v>
      </c>
      <c r="I42" s="39"/>
    </row>
    <row r="43" spans="1:9" ht="15" customHeight="1">
      <c r="A43" s="90">
        <v>36</v>
      </c>
      <c r="B43" s="43" t="s">
        <v>86</v>
      </c>
      <c r="C43" s="65" t="s">
        <v>183</v>
      </c>
      <c r="D43" s="67">
        <v>1760.744057657339</v>
      </c>
      <c r="E43" s="67">
        <v>1877.280317250589</v>
      </c>
      <c r="F43" s="67">
        <v>1840.7221837663005</v>
      </c>
      <c r="G43" s="67">
        <v>1895.5124198356918</v>
      </c>
      <c r="H43" s="67">
        <v>1921.5106447250039</v>
      </c>
      <c r="I43" s="39"/>
    </row>
    <row r="44" spans="1:9" ht="15" customHeight="1">
      <c r="A44" s="90">
        <v>37</v>
      </c>
      <c r="B44" s="43" t="s">
        <v>88</v>
      </c>
      <c r="C44" s="65" t="s">
        <v>184</v>
      </c>
      <c r="D44" s="67">
        <v>555.5196968633694</v>
      </c>
      <c r="E44" s="67">
        <v>536.75458720433244</v>
      </c>
      <c r="F44" s="67">
        <v>534.88697599806358</v>
      </c>
      <c r="G44" s="67">
        <v>508.218287643032</v>
      </c>
      <c r="H44" s="67">
        <v>528.90505927168579</v>
      </c>
      <c r="I44" s="39"/>
    </row>
    <row r="45" spans="1:9" ht="15" customHeight="1">
      <c r="A45" s="90">
        <v>38</v>
      </c>
      <c r="B45" s="43" t="s">
        <v>90</v>
      </c>
      <c r="C45" s="65" t="s">
        <v>185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39"/>
    </row>
    <row r="46" spans="1:9" ht="15" customHeight="1">
      <c r="A46" s="90">
        <v>39</v>
      </c>
      <c r="B46" s="43" t="s">
        <v>92</v>
      </c>
      <c r="C46" s="65" t="s">
        <v>186</v>
      </c>
      <c r="D46" s="67">
        <v>0</v>
      </c>
      <c r="E46" s="67">
        <v>0</v>
      </c>
      <c r="F46" s="67">
        <v>0</v>
      </c>
      <c r="G46" s="67">
        <v>0</v>
      </c>
      <c r="H46" s="67">
        <v>0</v>
      </c>
      <c r="I46" s="39"/>
    </row>
    <row r="47" spans="1:9" ht="15" customHeight="1">
      <c r="A47" s="90">
        <v>40</v>
      </c>
      <c r="B47" s="43" t="s">
        <v>94</v>
      </c>
      <c r="C47" s="65" t="s">
        <v>187</v>
      </c>
      <c r="D47" s="67">
        <v>0</v>
      </c>
      <c r="E47" s="67">
        <v>0</v>
      </c>
      <c r="F47" s="67">
        <v>0</v>
      </c>
      <c r="G47" s="67">
        <v>0</v>
      </c>
      <c r="H47" s="67">
        <v>0</v>
      </c>
      <c r="I47" s="39"/>
    </row>
    <row r="48" spans="1:9" ht="15" customHeight="1">
      <c r="A48" s="90">
        <v>41</v>
      </c>
      <c r="B48" s="43" t="s">
        <v>96</v>
      </c>
      <c r="C48" s="65" t="s">
        <v>188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39"/>
    </row>
    <row r="49" spans="1:10" s="41" customFormat="1" ht="15" customHeight="1">
      <c r="A49" s="90">
        <v>42</v>
      </c>
      <c r="B49" s="43" t="s">
        <v>98</v>
      </c>
      <c r="C49" s="65" t="s">
        <v>189</v>
      </c>
      <c r="D49" s="67">
        <v>0</v>
      </c>
      <c r="E49" s="67">
        <v>0</v>
      </c>
      <c r="F49" s="67">
        <v>0</v>
      </c>
      <c r="G49" s="67">
        <v>0</v>
      </c>
      <c r="H49" s="67">
        <v>0</v>
      </c>
      <c r="J49" s="39"/>
    </row>
    <row r="50" spans="1:10" s="41" customFormat="1" ht="15" customHeight="1">
      <c r="A50" s="90">
        <v>43</v>
      </c>
      <c r="B50" s="43" t="s">
        <v>100</v>
      </c>
      <c r="C50" s="65" t="s">
        <v>190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J50" s="39"/>
    </row>
    <row r="51" spans="1:10" s="41" customFormat="1" ht="15" customHeight="1">
      <c r="A51" s="90">
        <v>44</v>
      </c>
      <c r="B51" s="43" t="s">
        <v>9</v>
      </c>
      <c r="C51" s="65" t="s">
        <v>139</v>
      </c>
      <c r="D51" s="67">
        <v>2576.791454801345</v>
      </c>
      <c r="E51" s="67">
        <v>2272.1354792950297</v>
      </c>
      <c r="F51" s="67">
        <v>1961.9787634208296</v>
      </c>
      <c r="G51" s="67">
        <v>1928.4624878903362</v>
      </c>
      <c r="H51" s="67">
        <v>1727.5183142277363</v>
      </c>
      <c r="J51" s="39"/>
    </row>
    <row r="52" spans="1:10" s="41" customFormat="1" ht="15" customHeight="1">
      <c r="A52" s="90">
        <v>45</v>
      </c>
      <c r="B52" s="43" t="s">
        <v>103</v>
      </c>
      <c r="C52" s="65" t="s">
        <v>140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J52" s="39"/>
    </row>
    <row r="53" spans="1:10" s="41" customFormat="1" ht="15" customHeight="1">
      <c r="A53" s="90">
        <v>46</v>
      </c>
      <c r="B53" s="43" t="s">
        <v>105</v>
      </c>
      <c r="C53" s="65" t="s">
        <v>191</v>
      </c>
      <c r="D53" s="67">
        <v>169.97484574470488</v>
      </c>
      <c r="E53" s="67">
        <v>182.84499883108876</v>
      </c>
      <c r="F53" s="67">
        <v>191.63912744406397</v>
      </c>
      <c r="G53" s="67">
        <v>192.83897225310491</v>
      </c>
      <c r="H53" s="67">
        <v>192.06337118488341</v>
      </c>
      <c r="J53" s="39"/>
    </row>
    <row r="54" spans="1:10" s="41" customFormat="1" ht="15" customHeight="1">
      <c r="A54" s="90">
        <v>47</v>
      </c>
      <c r="B54" s="43" t="s">
        <v>107</v>
      </c>
      <c r="C54" s="65" t="s">
        <v>192</v>
      </c>
      <c r="D54" s="67">
        <v>14785.480044898582</v>
      </c>
      <c r="E54" s="67">
        <v>14480.380940595738</v>
      </c>
      <c r="F54" s="67">
        <v>14021.80771621977</v>
      </c>
      <c r="G54" s="67">
        <v>13798.641905823051</v>
      </c>
      <c r="H54" s="67">
        <v>13585.284574194258</v>
      </c>
      <c r="J54" s="39"/>
    </row>
    <row r="55" spans="1:10" s="41" customFormat="1" ht="15" customHeight="1">
      <c r="A55" s="90">
        <v>48</v>
      </c>
      <c r="B55" s="43" t="s">
        <v>109</v>
      </c>
      <c r="C55" s="65" t="s">
        <v>193</v>
      </c>
      <c r="D55" s="67">
        <v>466.77411858057758</v>
      </c>
      <c r="E55" s="67">
        <v>480.25838356777581</v>
      </c>
      <c r="F55" s="67">
        <v>462.19933534132093</v>
      </c>
      <c r="G55" s="67">
        <v>468.6198784280615</v>
      </c>
      <c r="H55" s="67">
        <v>488.04261031257175</v>
      </c>
      <c r="J55" s="39"/>
    </row>
    <row r="56" spans="1:10" s="41" customFormat="1" ht="15" customHeight="1">
      <c r="A56" s="90">
        <v>49</v>
      </c>
      <c r="B56" s="43" t="s">
        <v>111</v>
      </c>
      <c r="C56" s="65" t="s">
        <v>194</v>
      </c>
      <c r="D56" s="67">
        <v>308.25525582076227</v>
      </c>
      <c r="E56" s="67">
        <v>292.9400620257789</v>
      </c>
      <c r="F56" s="67">
        <v>264.16572910411287</v>
      </c>
      <c r="G56" s="67">
        <v>278.51839048464063</v>
      </c>
      <c r="H56" s="67">
        <v>270.18153215591059</v>
      </c>
      <c r="J56" s="39"/>
    </row>
    <row r="57" spans="1:10" s="41" customFormat="1" ht="15" customHeight="1">
      <c r="A57" s="90">
        <v>50</v>
      </c>
      <c r="B57" s="43" t="s">
        <v>113</v>
      </c>
      <c r="C57" s="65" t="s">
        <v>146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J57" s="39"/>
    </row>
    <row r="58" spans="1:10" s="41" customFormat="1" ht="15" customHeight="1">
      <c r="A58" s="90">
        <v>51</v>
      </c>
      <c r="B58" s="43" t="s">
        <v>115</v>
      </c>
      <c r="C58" s="65" t="s">
        <v>147</v>
      </c>
      <c r="D58" s="67">
        <v>0</v>
      </c>
      <c r="E58" s="67">
        <v>0</v>
      </c>
      <c r="F58" s="67">
        <v>0</v>
      </c>
      <c r="G58" s="67">
        <v>0</v>
      </c>
      <c r="H58" s="67">
        <v>0</v>
      </c>
      <c r="J58" s="39"/>
    </row>
    <row r="59" spans="1:10" s="41" customFormat="1" ht="15" customHeight="1">
      <c r="A59" s="90">
        <v>52</v>
      </c>
      <c r="B59" s="43" t="s">
        <v>117</v>
      </c>
      <c r="C59" s="65" t="s">
        <v>118</v>
      </c>
      <c r="D59" s="67">
        <v>187.70482856261003</v>
      </c>
      <c r="E59" s="67">
        <v>145.67669685592236</v>
      </c>
      <c r="F59" s="67">
        <v>148.3636772921264</v>
      </c>
      <c r="G59" s="67">
        <v>149.04445058745762</v>
      </c>
      <c r="H59" s="67">
        <v>129.8111104390083</v>
      </c>
      <c r="J59" s="39"/>
    </row>
    <row r="60" spans="1:10" s="41" customFormat="1" ht="15" customHeight="1">
      <c r="A60" s="90">
        <v>53</v>
      </c>
      <c r="B60" s="110"/>
      <c r="C60" s="66" t="s">
        <v>119</v>
      </c>
      <c r="D60" s="68">
        <f t="shared" ref="D60:H60" si="0">SUM(D8:D59)</f>
        <v>151101.53769903962</v>
      </c>
      <c r="E60" s="68">
        <f t="shared" si="0"/>
        <v>156888.86225238472</v>
      </c>
      <c r="F60" s="68">
        <f t="shared" si="0"/>
        <v>151927.89003418456</v>
      </c>
      <c r="G60" s="68">
        <f t="shared" si="0"/>
        <v>146315.76134535106</v>
      </c>
      <c r="H60" s="68">
        <f t="shared" si="0"/>
        <v>147217.09854386668</v>
      </c>
      <c r="J60" s="39"/>
    </row>
    <row r="61" spans="1:10" s="41" customFormat="1" ht="7.5" hidden="1" customHeight="1" outlineLevel="1">
      <c r="A61" s="90"/>
      <c r="B61" s="39"/>
      <c r="C61" s="42"/>
      <c r="D61" s="50"/>
      <c r="E61" s="50"/>
      <c r="F61" s="50"/>
      <c r="G61" s="50"/>
      <c r="H61" s="40"/>
      <c r="J61" s="39"/>
    </row>
    <row r="62" spans="1:10" s="41" customFormat="1" ht="15" hidden="1" customHeight="1" outlineLevel="1">
      <c r="A62" s="90"/>
      <c r="B62" s="43" t="s">
        <v>122</v>
      </c>
      <c r="C62" s="65" t="s">
        <v>123</v>
      </c>
      <c r="D62" s="195">
        <f>SUM(D8:D10)</f>
        <v>225.59156878287453</v>
      </c>
      <c r="E62" s="195">
        <f>SUM(E8:E10)</f>
        <v>219.97604763965435</v>
      </c>
      <c r="F62" s="195">
        <f>SUM(F8:F10)</f>
        <v>258.31672885423239</v>
      </c>
      <c r="G62" s="195">
        <f>SUM(G8:G10)</f>
        <v>229.96434813252336</v>
      </c>
      <c r="H62" s="195">
        <f>SUM(H8:H10)</f>
        <v>330.24873890192941</v>
      </c>
      <c r="J62" s="39"/>
    </row>
    <row r="63" spans="1:10" s="41" customFormat="1" ht="15" hidden="1" customHeight="1" outlineLevel="1">
      <c r="A63" s="90"/>
      <c r="B63" s="43" t="s">
        <v>124</v>
      </c>
      <c r="C63" s="65" t="s">
        <v>125</v>
      </c>
      <c r="D63" s="195">
        <f>SUM(D11:D13)</f>
        <v>82.695311217801219</v>
      </c>
      <c r="E63" s="195">
        <f>SUM(E11:E13)</f>
        <v>32.101369373130069</v>
      </c>
      <c r="F63" s="195">
        <f>SUM(F11:F13)</f>
        <v>54.258581597544136</v>
      </c>
      <c r="G63" s="195">
        <f>SUM(G11:G13)</f>
        <v>46.192151142075971</v>
      </c>
      <c r="H63" s="195">
        <f>SUM(H11:H13)</f>
        <v>51.743470396709228</v>
      </c>
      <c r="J63" s="39"/>
    </row>
    <row r="64" spans="1:10" s="41" customFormat="1" ht="15" hidden="1" customHeight="1" outlineLevel="1">
      <c r="A64" s="90"/>
      <c r="B64" s="43" t="s">
        <v>126</v>
      </c>
      <c r="C64" s="65" t="s">
        <v>127</v>
      </c>
      <c r="D64" s="195">
        <f>SUM(D14:D35)</f>
        <v>75061.723851753195</v>
      </c>
      <c r="E64" s="195">
        <f>SUM(E14:E35)</f>
        <v>76585.968190739761</v>
      </c>
      <c r="F64" s="195">
        <f>SUM(F14:F35)</f>
        <v>73245.559236814181</v>
      </c>
      <c r="G64" s="195">
        <f>SUM(G14:G35)</f>
        <v>68735.270960919195</v>
      </c>
      <c r="H64" s="195">
        <f>SUM(H14:H35)</f>
        <v>69532.161748299317</v>
      </c>
      <c r="J64" s="39"/>
    </row>
    <row r="65" spans="1:10" s="41" customFormat="1" ht="15" hidden="1" customHeight="1" outlineLevel="1">
      <c r="A65" s="90"/>
      <c r="B65" s="43" t="s">
        <v>128</v>
      </c>
      <c r="C65" s="65" t="s">
        <v>129</v>
      </c>
      <c r="D65" s="195">
        <f>SUM(D36:D37)</f>
        <v>0</v>
      </c>
      <c r="E65" s="195">
        <f>SUM(E36:E37)</f>
        <v>0</v>
      </c>
      <c r="F65" s="195">
        <f>SUM(F36:F37)</f>
        <v>0</v>
      </c>
      <c r="G65" s="195">
        <f>SUM(G36:G37)</f>
        <v>0</v>
      </c>
      <c r="H65" s="195">
        <f>SUM(H36:H37)</f>
        <v>0</v>
      </c>
      <c r="J65" s="39"/>
    </row>
    <row r="66" spans="1:10" s="41" customFormat="1" ht="15" hidden="1" customHeight="1" outlineLevel="1">
      <c r="A66" s="90"/>
      <c r="B66" s="43" t="s">
        <v>130</v>
      </c>
      <c r="C66" s="65" t="s">
        <v>131</v>
      </c>
      <c r="D66" s="195">
        <f>SUM(D38:D39)</f>
        <v>0</v>
      </c>
      <c r="E66" s="195">
        <f>SUM(E38:E39)</f>
        <v>0</v>
      </c>
      <c r="F66" s="195">
        <f>SUM(F38:F39)</f>
        <v>0</v>
      </c>
      <c r="G66" s="195">
        <f>SUM(G38:G39)</f>
        <v>0</v>
      </c>
      <c r="H66" s="195">
        <f>SUM(H38:H39)</f>
        <v>0</v>
      </c>
      <c r="J66" s="39"/>
    </row>
    <row r="67" spans="1:10" s="41" customFormat="1" ht="15" hidden="1" customHeight="1" outlineLevel="1">
      <c r="A67" s="90"/>
      <c r="B67" s="43" t="s">
        <v>132</v>
      </c>
      <c r="C67" s="65" t="s">
        <v>133</v>
      </c>
      <c r="D67" s="195">
        <f>SUM(D40:D41)</f>
        <v>53674.218919797349</v>
      </c>
      <c r="E67" s="195">
        <f>SUM(E40:E41)</f>
        <v>58606.616566797355</v>
      </c>
      <c r="F67" s="195">
        <f>SUM(F40:F41)</f>
        <v>57778.832815834205</v>
      </c>
      <c r="G67" s="195">
        <f>SUM(G40:G41)</f>
        <v>56914.280825626192</v>
      </c>
      <c r="H67" s="195">
        <f>SUM(H40:H41)</f>
        <v>57289.667293337785</v>
      </c>
      <c r="J67" s="39"/>
    </row>
    <row r="68" spans="1:10" s="41" customFormat="1" ht="15" hidden="1" customHeight="1" outlineLevel="1">
      <c r="A68" s="90"/>
      <c r="B68" s="43" t="s">
        <v>134</v>
      </c>
      <c r="C68" s="65" t="s">
        <v>135</v>
      </c>
      <c r="D68" s="195">
        <f>SUM(D42:D44)</f>
        <v>3562.3274990798459</v>
      </c>
      <c r="E68" s="195">
        <f>SUM(E42:E44)</f>
        <v>3589.9635166635285</v>
      </c>
      <c r="F68" s="195">
        <f>SUM(F42:F44)</f>
        <v>3540.7683222621945</v>
      </c>
      <c r="G68" s="195">
        <f>SUM(G42:G44)</f>
        <v>3573.9269740644017</v>
      </c>
      <c r="H68" s="195">
        <f>SUM(H42:H44)</f>
        <v>3620.3757804165707</v>
      </c>
      <c r="J68" s="39"/>
    </row>
    <row r="69" spans="1:10" s="41" customFormat="1" ht="15" hidden="1" customHeight="1" outlineLevel="1">
      <c r="A69" s="90"/>
      <c r="B69" s="43" t="s">
        <v>136</v>
      </c>
      <c r="C69" s="65" t="s">
        <v>137</v>
      </c>
      <c r="D69" s="195">
        <f>SUM(D45:D49)</f>
        <v>0</v>
      </c>
      <c r="E69" s="195">
        <f>SUM(E45:E49)</f>
        <v>0</v>
      </c>
      <c r="F69" s="195">
        <f>SUM(F45:F49)</f>
        <v>0</v>
      </c>
      <c r="G69" s="195">
        <f>SUM(G45:G49)</f>
        <v>0</v>
      </c>
      <c r="H69" s="195">
        <f>SUM(H45:H49)</f>
        <v>0</v>
      </c>
      <c r="J69" s="39"/>
    </row>
    <row r="70" spans="1:10" s="41" customFormat="1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0</v>
      </c>
      <c r="E70" s="195">
        <f t="shared" si="1"/>
        <v>0</v>
      </c>
      <c r="F70" s="195">
        <f t="shared" si="1"/>
        <v>0</v>
      </c>
      <c r="G70" s="195">
        <f t="shared" si="1"/>
        <v>0</v>
      </c>
      <c r="H70" s="195">
        <f t="shared" si="1"/>
        <v>0</v>
      </c>
      <c r="J70" s="39"/>
    </row>
    <row r="71" spans="1:10" s="41" customFormat="1" ht="15" hidden="1" customHeight="1" outlineLevel="1">
      <c r="A71" s="90"/>
      <c r="B71" s="43" t="s">
        <v>9</v>
      </c>
      <c r="C71" s="65" t="s">
        <v>139</v>
      </c>
      <c r="D71" s="195">
        <f t="shared" si="1"/>
        <v>2576.791454801345</v>
      </c>
      <c r="E71" s="195">
        <f t="shared" si="1"/>
        <v>2272.1354792950297</v>
      </c>
      <c r="F71" s="195">
        <f t="shared" si="1"/>
        <v>1961.9787634208296</v>
      </c>
      <c r="G71" s="195">
        <f t="shared" si="1"/>
        <v>1928.4624878903362</v>
      </c>
      <c r="H71" s="195">
        <f t="shared" si="1"/>
        <v>1727.5183142277363</v>
      </c>
      <c r="J71" s="39"/>
    </row>
    <row r="72" spans="1:10" s="41" customFormat="1" ht="15" hidden="1" customHeight="1" outlineLevel="1">
      <c r="A72" s="90"/>
      <c r="B72" s="43" t="s">
        <v>103</v>
      </c>
      <c r="C72" s="65" t="s">
        <v>140</v>
      </c>
      <c r="D72" s="195">
        <f t="shared" si="1"/>
        <v>0</v>
      </c>
      <c r="E72" s="195">
        <f t="shared" si="1"/>
        <v>0</v>
      </c>
      <c r="F72" s="195">
        <f t="shared" si="1"/>
        <v>0</v>
      </c>
      <c r="G72" s="195">
        <f t="shared" si="1"/>
        <v>0</v>
      </c>
      <c r="H72" s="195">
        <f t="shared" si="1"/>
        <v>0</v>
      </c>
      <c r="J72" s="39"/>
    </row>
    <row r="73" spans="1:10" s="41" customFormat="1" ht="15" hidden="1" customHeight="1" outlineLevel="1">
      <c r="A73" s="90"/>
      <c r="B73" s="43" t="s">
        <v>105</v>
      </c>
      <c r="C73" s="65" t="s">
        <v>141</v>
      </c>
      <c r="D73" s="195">
        <f t="shared" si="1"/>
        <v>169.97484574470488</v>
      </c>
      <c r="E73" s="195">
        <f t="shared" si="1"/>
        <v>182.84499883108876</v>
      </c>
      <c r="F73" s="195">
        <f t="shared" si="1"/>
        <v>191.63912744406397</v>
      </c>
      <c r="G73" s="195">
        <f t="shared" si="1"/>
        <v>192.83897225310491</v>
      </c>
      <c r="H73" s="195">
        <f t="shared" si="1"/>
        <v>192.06337118488341</v>
      </c>
      <c r="J73" s="39"/>
    </row>
    <row r="74" spans="1:10" s="41" customFormat="1" ht="15" hidden="1" customHeight="1" outlineLevel="1">
      <c r="A74" s="90"/>
      <c r="B74" s="43" t="s">
        <v>107</v>
      </c>
      <c r="C74" s="65" t="s">
        <v>142</v>
      </c>
      <c r="D74" s="195">
        <f t="shared" si="1"/>
        <v>14785.480044898582</v>
      </c>
      <c r="E74" s="195">
        <f t="shared" si="1"/>
        <v>14480.380940595738</v>
      </c>
      <c r="F74" s="195">
        <f t="shared" si="1"/>
        <v>14021.80771621977</v>
      </c>
      <c r="G74" s="195">
        <f t="shared" si="1"/>
        <v>13798.641905823051</v>
      </c>
      <c r="H74" s="195">
        <f t="shared" si="1"/>
        <v>13585.284574194258</v>
      </c>
      <c r="J74" s="39"/>
    </row>
    <row r="75" spans="1:10" s="41" customFormat="1" ht="15" hidden="1" customHeight="1" outlineLevel="1">
      <c r="A75" s="90"/>
      <c r="B75" s="43" t="s">
        <v>143</v>
      </c>
      <c r="C75" s="65" t="s">
        <v>144</v>
      </c>
      <c r="D75" s="195">
        <f t="shared" si="1"/>
        <v>466.77411858057758</v>
      </c>
      <c r="E75" s="195">
        <f t="shared" si="1"/>
        <v>480.25838356777581</v>
      </c>
      <c r="F75" s="195">
        <f t="shared" si="1"/>
        <v>462.19933534132093</v>
      </c>
      <c r="G75" s="195">
        <f t="shared" si="1"/>
        <v>468.6198784280615</v>
      </c>
      <c r="H75" s="195">
        <f t="shared" si="1"/>
        <v>488.04261031257175</v>
      </c>
      <c r="J75" s="39"/>
    </row>
    <row r="76" spans="1:10" s="41" customFormat="1" ht="15" hidden="1" customHeight="1" outlineLevel="1">
      <c r="A76" s="90"/>
      <c r="B76" s="43" t="s">
        <v>111</v>
      </c>
      <c r="C76" s="65" t="s">
        <v>145</v>
      </c>
      <c r="D76" s="195">
        <f t="shared" si="1"/>
        <v>308.25525582076227</v>
      </c>
      <c r="E76" s="195">
        <f t="shared" si="1"/>
        <v>292.9400620257789</v>
      </c>
      <c r="F76" s="195">
        <f t="shared" si="1"/>
        <v>264.16572910411287</v>
      </c>
      <c r="G76" s="195">
        <f t="shared" si="1"/>
        <v>278.51839048464063</v>
      </c>
      <c r="H76" s="195">
        <f t="shared" si="1"/>
        <v>270.18153215591059</v>
      </c>
      <c r="J76" s="39"/>
    </row>
    <row r="77" spans="1:10" s="41" customFormat="1" ht="15" hidden="1" customHeight="1" outlineLevel="1">
      <c r="A77" s="90"/>
      <c r="B77" s="43" t="s">
        <v>113</v>
      </c>
      <c r="C77" s="65" t="s">
        <v>146</v>
      </c>
      <c r="D77" s="195">
        <f t="shared" si="1"/>
        <v>0</v>
      </c>
      <c r="E77" s="195">
        <f t="shared" si="1"/>
        <v>0</v>
      </c>
      <c r="F77" s="195">
        <f t="shared" si="1"/>
        <v>0</v>
      </c>
      <c r="G77" s="195">
        <f t="shared" si="1"/>
        <v>0</v>
      </c>
      <c r="H77" s="195">
        <f t="shared" si="1"/>
        <v>0</v>
      </c>
      <c r="J77" s="39"/>
    </row>
    <row r="78" spans="1:10" s="41" customFormat="1" ht="15" hidden="1" customHeight="1" outlineLevel="1">
      <c r="A78" s="90"/>
      <c r="B78" s="43" t="s">
        <v>115</v>
      </c>
      <c r="C78" s="65" t="s">
        <v>147</v>
      </c>
      <c r="D78" s="195">
        <f t="shared" si="1"/>
        <v>0</v>
      </c>
      <c r="E78" s="195">
        <f t="shared" si="1"/>
        <v>0</v>
      </c>
      <c r="F78" s="195">
        <f t="shared" si="1"/>
        <v>0</v>
      </c>
      <c r="G78" s="195">
        <f t="shared" si="1"/>
        <v>0</v>
      </c>
      <c r="H78" s="195">
        <f t="shared" si="1"/>
        <v>0</v>
      </c>
      <c r="J78" s="39"/>
    </row>
    <row r="79" spans="1:10" s="41" customFormat="1" ht="15" hidden="1" customHeight="1" outlineLevel="1">
      <c r="A79" s="90"/>
      <c r="B79" s="43" t="s">
        <v>117</v>
      </c>
      <c r="C79" s="65" t="s">
        <v>118</v>
      </c>
      <c r="D79" s="195">
        <f t="shared" si="1"/>
        <v>187.70482856261003</v>
      </c>
      <c r="E79" s="195">
        <f t="shared" si="1"/>
        <v>145.67669685592236</v>
      </c>
      <c r="F79" s="195">
        <f t="shared" si="1"/>
        <v>148.3636772921264</v>
      </c>
      <c r="G79" s="195">
        <f t="shared" si="1"/>
        <v>149.04445058745762</v>
      </c>
      <c r="H79" s="195">
        <f t="shared" si="1"/>
        <v>129.8111104390083</v>
      </c>
      <c r="J79" s="39"/>
    </row>
    <row r="80" spans="1:10" s="41" customFormat="1" ht="15" hidden="1" customHeight="1" outlineLevel="1">
      <c r="A80" s="90"/>
      <c r="B80" s="45"/>
      <c r="C80" s="66" t="s">
        <v>119</v>
      </c>
      <c r="D80" s="196">
        <f t="shared" ref="D80:H80" si="2">SUM(D62:D79)</f>
        <v>151101.53769903962</v>
      </c>
      <c r="E80" s="196">
        <f t="shared" si="2"/>
        <v>156888.86225238472</v>
      </c>
      <c r="F80" s="196">
        <f t="shared" si="2"/>
        <v>151927.89003418456</v>
      </c>
      <c r="G80" s="196">
        <f t="shared" si="2"/>
        <v>146315.76134535106</v>
      </c>
      <c r="H80" s="196">
        <f t="shared" si="2"/>
        <v>147217.09854386668</v>
      </c>
      <c r="J80" s="39"/>
    </row>
    <row r="81" spans="1:10" s="41" customFormat="1" ht="7.5" hidden="1" customHeight="1" outlineLevel="1">
      <c r="A81" s="90"/>
      <c r="B81" s="45"/>
      <c r="C81" s="46"/>
      <c r="D81" s="47"/>
      <c r="E81" s="47"/>
      <c r="F81" s="47"/>
      <c r="G81" s="47"/>
      <c r="H81" s="47"/>
      <c r="J81" s="39"/>
    </row>
    <row r="82" spans="1:10" s="41" customFormat="1" ht="21" customHeight="1" collapsed="1">
      <c r="A82" s="93"/>
      <c r="C82" s="40"/>
      <c r="D82" s="36" t="s">
        <v>312</v>
      </c>
      <c r="E82" s="49"/>
      <c r="F82" s="49"/>
      <c r="G82" s="49"/>
      <c r="H82" s="49"/>
    </row>
    <row r="83" spans="1:10" s="41" customFormat="1" ht="15" customHeight="1">
      <c r="A83" s="90">
        <v>54</v>
      </c>
      <c r="B83" s="43" t="s">
        <v>16</v>
      </c>
      <c r="C83" s="65" t="s">
        <v>149</v>
      </c>
      <c r="D83" s="193">
        <f>IF($D8&gt;0,D8/$D8*100,"-")</f>
        <v>100</v>
      </c>
      <c r="E83" s="144">
        <f>IF($D8&gt;0,E8/$D8*100,"")</f>
        <v>97.510757528077235</v>
      </c>
      <c r="F83" s="144">
        <f>IF($D8&gt;0,F8/$D8*100,"")</f>
        <v>114.50637550326843</v>
      </c>
      <c r="G83" s="144">
        <f>IF($D8&gt;0,G8/$D8*100,"")</f>
        <v>101.93836116005626</v>
      </c>
      <c r="H83" s="144">
        <f>IF($D8&gt;0,H8/$D8*100,"")</f>
        <v>146.392323385004</v>
      </c>
      <c r="J83" s="39"/>
    </row>
    <row r="84" spans="1:10" s="41" customFormat="1" ht="15" customHeight="1">
      <c r="A84" s="90">
        <v>55</v>
      </c>
      <c r="B84" s="43" t="s">
        <v>18</v>
      </c>
      <c r="C84" s="65" t="s">
        <v>150</v>
      </c>
      <c r="D84" s="193" t="str">
        <f>IF($D9&gt;0,D9/$D9*100,"-")</f>
        <v>-</v>
      </c>
      <c r="E84" s="157" t="str">
        <f t="shared" ref="E84:H87" si="3">IF($D9&gt;0,E9/$D9*100,"-")</f>
        <v>-</v>
      </c>
      <c r="F84" s="157" t="str">
        <f t="shared" si="3"/>
        <v>-</v>
      </c>
      <c r="G84" s="157" t="str">
        <f t="shared" si="3"/>
        <v>-</v>
      </c>
      <c r="H84" s="157" t="str">
        <f t="shared" si="3"/>
        <v>-</v>
      </c>
      <c r="J84" s="39"/>
    </row>
    <row r="85" spans="1:10" s="41" customFormat="1" ht="15" customHeight="1">
      <c r="A85" s="90">
        <v>56</v>
      </c>
      <c r="B85" s="43" t="s">
        <v>20</v>
      </c>
      <c r="C85" s="65" t="s">
        <v>151</v>
      </c>
      <c r="D85" s="193" t="str">
        <f>IF($D10&gt;0,D10/$D10*100,"-")</f>
        <v>-</v>
      </c>
      <c r="E85" s="157" t="str">
        <f t="shared" si="3"/>
        <v>-</v>
      </c>
      <c r="F85" s="157" t="str">
        <f t="shared" si="3"/>
        <v>-</v>
      </c>
      <c r="G85" s="157" t="str">
        <f t="shared" si="3"/>
        <v>-</v>
      </c>
      <c r="H85" s="157" t="str">
        <f t="shared" si="3"/>
        <v>-</v>
      </c>
      <c r="J85" s="39"/>
    </row>
    <row r="86" spans="1:10" s="41" customFormat="1" ht="15" customHeight="1">
      <c r="A86" s="90">
        <v>57</v>
      </c>
      <c r="B86" s="43" t="s">
        <v>22</v>
      </c>
      <c r="C86" s="65" t="s">
        <v>152</v>
      </c>
      <c r="D86" s="193" t="str">
        <f>IF($D11&gt;0,D11/$D11*100,"-")</f>
        <v>-</v>
      </c>
      <c r="E86" s="157" t="str">
        <f t="shared" si="3"/>
        <v>-</v>
      </c>
      <c r="F86" s="157" t="str">
        <f t="shared" si="3"/>
        <v>-</v>
      </c>
      <c r="G86" s="157" t="str">
        <f t="shared" si="3"/>
        <v>-</v>
      </c>
      <c r="H86" s="157" t="str">
        <f t="shared" si="3"/>
        <v>-</v>
      </c>
      <c r="J86" s="39"/>
    </row>
    <row r="87" spans="1:10" s="41" customFormat="1" ht="15" customHeight="1">
      <c r="A87" s="90">
        <v>58</v>
      </c>
      <c r="B87" s="43" t="s">
        <v>24</v>
      </c>
      <c r="C87" s="65" t="s">
        <v>153</v>
      </c>
      <c r="D87" s="193" t="str">
        <f>IF($D12&gt;0,D12/$D12*100,"-")</f>
        <v>-</v>
      </c>
      <c r="E87" s="157" t="str">
        <f t="shared" si="3"/>
        <v>-</v>
      </c>
      <c r="F87" s="157" t="str">
        <f t="shared" si="3"/>
        <v>-</v>
      </c>
      <c r="G87" s="157" t="str">
        <f t="shared" si="3"/>
        <v>-</v>
      </c>
      <c r="H87" s="157" t="str">
        <f t="shared" si="3"/>
        <v>-</v>
      </c>
      <c r="J87" s="39"/>
    </row>
    <row r="88" spans="1:10" s="41" customFormat="1" ht="15" customHeight="1">
      <c r="A88" s="90">
        <v>59</v>
      </c>
      <c r="B88" s="43" t="s">
        <v>26</v>
      </c>
      <c r="C88" s="65" t="s">
        <v>154</v>
      </c>
      <c r="D88" s="193">
        <f>IF($D13&gt;0,D13/$D13*100,"")</f>
        <v>100</v>
      </c>
      <c r="E88" s="144">
        <f>IF($D13&gt;0,E13/$D13*100,"")</f>
        <v>38.818850670483769</v>
      </c>
      <c r="F88" s="144">
        <f>IF($D13&gt;0,F13/$D13*100,"")</f>
        <v>65.612645745584047</v>
      </c>
      <c r="G88" s="144">
        <f>IF($D13&gt;0,G13/$D13*100,"")</f>
        <v>55.858246933028674</v>
      </c>
      <c r="H88" s="144">
        <f>IF($D13&gt;0,H13/$D13*100,"")</f>
        <v>62.571226390851031</v>
      </c>
      <c r="J88" s="39"/>
    </row>
    <row r="89" spans="1:10" s="41" customFormat="1" ht="15" customHeight="1">
      <c r="A89" s="90">
        <v>60</v>
      </c>
      <c r="B89" s="43" t="s">
        <v>28</v>
      </c>
      <c r="C89" s="65" t="s">
        <v>155</v>
      </c>
      <c r="D89" s="193" t="str">
        <f>IF($D14&gt;0,D14/$D14*100,"-")</f>
        <v>-</v>
      </c>
      <c r="E89" s="157" t="str">
        <f>IF($D14&gt;0,E14/$D14*100,"-")</f>
        <v>-</v>
      </c>
      <c r="F89" s="157" t="str">
        <f>IF($D14&gt;0,F14/$D14*100,"-")</f>
        <v>-</v>
      </c>
      <c r="G89" s="157" t="str">
        <f>IF($D14&gt;0,G14/$D14*100,"-")</f>
        <v>-</v>
      </c>
      <c r="H89" s="157" t="str">
        <f>IF($D14&gt;0,H14/$D14*100,"-")</f>
        <v>-</v>
      </c>
      <c r="J89" s="39"/>
    </row>
    <row r="90" spans="1:10" s="41" customFormat="1" ht="15" customHeight="1">
      <c r="A90" s="90">
        <v>61</v>
      </c>
      <c r="B90" s="43" t="s">
        <v>30</v>
      </c>
      <c r="C90" s="65" t="s">
        <v>156</v>
      </c>
      <c r="D90" s="193">
        <f t="shared" ref="D90:H91" si="4">IF($D15&gt;0,D15/$D15*100,"")</f>
        <v>100</v>
      </c>
      <c r="E90" s="144">
        <f t="shared" si="4"/>
        <v>122.27695706082893</v>
      </c>
      <c r="F90" s="144">
        <f t="shared" si="4"/>
        <v>113.57583754114593</v>
      </c>
      <c r="G90" s="144">
        <f t="shared" si="4"/>
        <v>108.20186751893036</v>
      </c>
      <c r="H90" s="144">
        <f t="shared" si="4"/>
        <v>104.74470830046853</v>
      </c>
      <c r="J90" s="39"/>
    </row>
    <row r="91" spans="1:10" s="41" customFormat="1" ht="15" customHeight="1">
      <c r="A91" s="90">
        <v>62</v>
      </c>
      <c r="B91" s="43" t="s">
        <v>32</v>
      </c>
      <c r="C91" s="65" t="s">
        <v>157</v>
      </c>
      <c r="D91" s="193">
        <f t="shared" si="4"/>
        <v>100</v>
      </c>
      <c r="E91" s="144">
        <f t="shared" si="4"/>
        <v>106.80579862151281</v>
      </c>
      <c r="F91" s="144">
        <f t="shared" si="4"/>
        <v>91.428817761845821</v>
      </c>
      <c r="G91" s="144">
        <f t="shared" si="4"/>
        <v>89.968439492525718</v>
      </c>
      <c r="H91" s="144">
        <f t="shared" si="4"/>
        <v>86.000092936799163</v>
      </c>
      <c r="J91" s="39"/>
    </row>
    <row r="92" spans="1:10" s="41" customFormat="1" ht="15" customHeight="1">
      <c r="A92" s="90">
        <v>63</v>
      </c>
      <c r="B92" s="43" t="s">
        <v>34</v>
      </c>
      <c r="C92" s="65" t="s">
        <v>158</v>
      </c>
      <c r="D92" s="193" t="str">
        <f>IF($D17&gt;0,D17/$D17*100,"-")</f>
        <v>-</v>
      </c>
      <c r="E92" s="157" t="str">
        <f>IF($D17&gt;0,E17/$D17*100,"-")</f>
        <v>-</v>
      </c>
      <c r="F92" s="157" t="str">
        <f>IF($D17&gt;0,F17/$D17*100,"-")</f>
        <v>-</v>
      </c>
      <c r="G92" s="157" t="str">
        <f>IF($D17&gt;0,G17/$D17*100,"-")</f>
        <v>-</v>
      </c>
      <c r="H92" s="157" t="str">
        <f>IF($D17&gt;0,H17/$D17*100,"-")</f>
        <v>-</v>
      </c>
      <c r="J92" s="39"/>
    </row>
    <row r="93" spans="1:10" s="41" customFormat="1" ht="15" customHeight="1">
      <c r="A93" s="90">
        <v>64</v>
      </c>
      <c r="B93" s="43" t="s">
        <v>36</v>
      </c>
      <c r="C93" s="65" t="s">
        <v>159</v>
      </c>
      <c r="D93" s="193">
        <f>IF($D18&gt;0,D18/$D18*100,"")</f>
        <v>100</v>
      </c>
      <c r="E93" s="144">
        <f>IF($D18&gt;0,E18/$D18*100,"")</f>
        <v>90.799067174258568</v>
      </c>
      <c r="F93" s="144">
        <f>IF($D18&gt;0,F18/$D18*100,"")</f>
        <v>79.756432200319026</v>
      </c>
      <c r="G93" s="144">
        <f>IF($D18&gt;0,G18/$D18*100,"")</f>
        <v>76.274533456751925</v>
      </c>
      <c r="H93" s="144">
        <f>IF($D18&gt;0,H18/$D18*100,"")</f>
        <v>71.975960151033405</v>
      </c>
      <c r="J93" s="39"/>
    </row>
    <row r="94" spans="1:10" s="41" customFormat="1" ht="15" customHeight="1">
      <c r="A94" s="90">
        <v>65</v>
      </c>
      <c r="B94" s="43" t="s">
        <v>38</v>
      </c>
      <c r="C94" s="65" t="s">
        <v>160</v>
      </c>
      <c r="D94" s="193" t="str">
        <f t="shared" ref="D94:H96" si="5">IF($D19&gt;0,D19/$D19*100,"-")</f>
        <v>-</v>
      </c>
      <c r="E94" s="157" t="str">
        <f t="shared" si="5"/>
        <v>-</v>
      </c>
      <c r="F94" s="157" t="str">
        <f t="shared" si="5"/>
        <v>-</v>
      </c>
      <c r="G94" s="157" t="str">
        <f t="shared" si="5"/>
        <v>-</v>
      </c>
      <c r="H94" s="157" t="str">
        <f t="shared" si="5"/>
        <v>-</v>
      </c>
      <c r="J94" s="39"/>
    </row>
    <row r="95" spans="1:10" s="41" customFormat="1" ht="15" customHeight="1">
      <c r="A95" s="90">
        <v>66</v>
      </c>
      <c r="B95" s="43" t="s">
        <v>40</v>
      </c>
      <c r="C95" s="65" t="s">
        <v>161</v>
      </c>
      <c r="D95" s="193" t="str">
        <f t="shared" si="5"/>
        <v>-</v>
      </c>
      <c r="E95" s="157" t="str">
        <f t="shared" si="5"/>
        <v>-</v>
      </c>
      <c r="F95" s="157" t="str">
        <f t="shared" si="5"/>
        <v>-</v>
      </c>
      <c r="G95" s="157" t="str">
        <f t="shared" si="5"/>
        <v>-</v>
      </c>
      <c r="H95" s="157" t="str">
        <f t="shared" si="5"/>
        <v>-</v>
      </c>
      <c r="J95" s="39"/>
    </row>
    <row r="96" spans="1:10" s="41" customFormat="1" ht="15" customHeight="1">
      <c r="A96" s="90">
        <v>67</v>
      </c>
      <c r="B96" s="43" t="s">
        <v>42</v>
      </c>
      <c r="C96" s="65" t="s">
        <v>162</v>
      </c>
      <c r="D96" s="193" t="str">
        <f t="shared" si="5"/>
        <v>-</v>
      </c>
      <c r="E96" s="157" t="str">
        <f t="shared" si="5"/>
        <v>-</v>
      </c>
      <c r="F96" s="157" t="str">
        <f t="shared" si="5"/>
        <v>-</v>
      </c>
      <c r="G96" s="157" t="str">
        <f t="shared" si="5"/>
        <v>-</v>
      </c>
      <c r="H96" s="157" t="str">
        <f t="shared" si="5"/>
        <v>-</v>
      </c>
      <c r="J96" s="39"/>
    </row>
    <row r="97" spans="1:10" s="41" customFormat="1" ht="15" customHeight="1">
      <c r="A97" s="90">
        <v>68</v>
      </c>
      <c r="B97" s="43" t="s">
        <v>44</v>
      </c>
      <c r="C97" s="65" t="s">
        <v>163</v>
      </c>
      <c r="D97" s="193">
        <f t="shared" ref="D97:H100" si="6">IF($D22&gt;0,D22/$D22*100,"")</f>
        <v>100</v>
      </c>
      <c r="E97" s="144">
        <f t="shared" si="6"/>
        <v>105.53706924126058</v>
      </c>
      <c r="F97" s="144">
        <f t="shared" si="6"/>
        <v>99.682027831791089</v>
      </c>
      <c r="G97" s="144">
        <f t="shared" si="6"/>
        <v>100.45130397841524</v>
      </c>
      <c r="H97" s="144">
        <f t="shared" si="6"/>
        <v>102.9676583945138</v>
      </c>
      <c r="J97" s="39"/>
    </row>
    <row r="98" spans="1:10" s="41" customFormat="1" ht="15" customHeight="1">
      <c r="A98" s="90">
        <v>69</v>
      </c>
      <c r="B98" s="43" t="s">
        <v>46</v>
      </c>
      <c r="C98" s="65" t="s">
        <v>164</v>
      </c>
      <c r="D98" s="193">
        <f t="shared" si="6"/>
        <v>100</v>
      </c>
      <c r="E98" s="144">
        <f t="shared" si="6"/>
        <v>106.39898773700725</v>
      </c>
      <c r="F98" s="144">
        <f t="shared" si="6"/>
        <v>101.06400235836294</v>
      </c>
      <c r="G98" s="144">
        <f t="shared" si="6"/>
        <v>98.769716158693726</v>
      </c>
      <c r="H98" s="144">
        <f t="shared" si="6"/>
        <v>95.704888929475473</v>
      </c>
      <c r="J98" s="39"/>
    </row>
    <row r="99" spans="1:10" s="41" customFormat="1" ht="15" customHeight="1">
      <c r="A99" s="90">
        <v>70</v>
      </c>
      <c r="B99" s="43" t="s">
        <v>48</v>
      </c>
      <c r="C99" s="65" t="s">
        <v>165</v>
      </c>
      <c r="D99" s="193">
        <f t="shared" si="6"/>
        <v>100</v>
      </c>
      <c r="E99" s="144">
        <f t="shared" si="6"/>
        <v>101.30823985305946</v>
      </c>
      <c r="F99" s="144">
        <f t="shared" si="6"/>
        <v>107.24997996816661</v>
      </c>
      <c r="G99" s="144">
        <f t="shared" si="6"/>
        <v>100.43360929786942</v>
      </c>
      <c r="H99" s="144">
        <f t="shared" si="6"/>
        <v>101.30090782239971</v>
      </c>
      <c r="J99" s="39"/>
    </row>
    <row r="100" spans="1:10" s="41" customFormat="1" ht="15" customHeight="1">
      <c r="A100" s="90">
        <v>71</v>
      </c>
      <c r="B100" s="43" t="s">
        <v>50</v>
      </c>
      <c r="C100" s="65" t="s">
        <v>166</v>
      </c>
      <c r="D100" s="193">
        <f t="shared" si="6"/>
        <v>100</v>
      </c>
      <c r="E100" s="144">
        <f t="shared" si="6"/>
        <v>81.057237313457776</v>
      </c>
      <c r="F100" s="144">
        <f t="shared" si="6"/>
        <v>78.746573778389006</v>
      </c>
      <c r="G100" s="144">
        <f t="shared" si="6"/>
        <v>70.289985338574965</v>
      </c>
      <c r="H100" s="144">
        <f t="shared" si="6"/>
        <v>96.883933344549504</v>
      </c>
      <c r="J100" s="39"/>
    </row>
    <row r="101" spans="1:10" s="41" customFormat="1" ht="15" customHeight="1">
      <c r="A101" s="90">
        <v>72</v>
      </c>
      <c r="B101" s="43" t="s">
        <v>52</v>
      </c>
      <c r="C101" s="65" t="s">
        <v>167</v>
      </c>
      <c r="D101" s="193" t="str">
        <f>IF($D26&gt;0,D26/$D26*100,"-")</f>
        <v>-</v>
      </c>
      <c r="E101" s="157" t="str">
        <f>IF($D26&gt;0,E26/$D26*100,"-")</f>
        <v>-</v>
      </c>
      <c r="F101" s="157" t="str">
        <f>IF($D26&gt;0,F26/$D26*100,"-")</f>
        <v>-</v>
      </c>
      <c r="G101" s="157" t="str">
        <f>IF($D26&gt;0,G26/$D26*100,"-")</f>
        <v>-</v>
      </c>
      <c r="H101" s="157" t="str">
        <f>IF($D26&gt;0,H26/$D26*100,"-")</f>
        <v>-</v>
      </c>
      <c r="J101" s="39"/>
    </row>
    <row r="102" spans="1:10" s="41" customFormat="1" ht="15" customHeight="1">
      <c r="A102" s="90">
        <v>73</v>
      </c>
      <c r="B102" s="43" t="s">
        <v>54</v>
      </c>
      <c r="C102" s="65" t="s">
        <v>168</v>
      </c>
      <c r="D102" s="193">
        <f t="shared" ref="D102:H110" si="7">IF($D27&gt;0,D27/$D27*100,"")</f>
        <v>100</v>
      </c>
      <c r="E102" s="144">
        <f t="shared" si="7"/>
        <v>99.390228760939507</v>
      </c>
      <c r="F102" s="144">
        <f t="shared" si="7"/>
        <v>92.938434520513752</v>
      </c>
      <c r="G102" s="144">
        <f t="shared" si="7"/>
        <v>88.456969536002234</v>
      </c>
      <c r="H102" s="144">
        <f t="shared" si="7"/>
        <v>84.090145455313589</v>
      </c>
      <c r="J102" s="39"/>
    </row>
    <row r="103" spans="1:10" s="41" customFormat="1" ht="15" customHeight="1">
      <c r="A103" s="90">
        <v>74</v>
      </c>
      <c r="B103" s="43" t="s">
        <v>56</v>
      </c>
      <c r="C103" s="65" t="s">
        <v>169</v>
      </c>
      <c r="D103" s="193">
        <f t="shared" si="7"/>
        <v>100</v>
      </c>
      <c r="E103" s="144">
        <f t="shared" si="7"/>
        <v>110.32855909892776</v>
      </c>
      <c r="F103" s="144">
        <f t="shared" si="7"/>
        <v>107.18419127621999</v>
      </c>
      <c r="G103" s="144">
        <f t="shared" si="7"/>
        <v>101.79015594773466</v>
      </c>
      <c r="H103" s="144">
        <f t="shared" si="7"/>
        <v>101.12460039834434</v>
      </c>
      <c r="J103" s="39"/>
    </row>
    <row r="104" spans="1:10" s="41" customFormat="1" ht="15" customHeight="1">
      <c r="A104" s="90">
        <v>75</v>
      </c>
      <c r="B104" s="43" t="s">
        <v>58</v>
      </c>
      <c r="C104" s="65" t="s">
        <v>170</v>
      </c>
      <c r="D104" s="193">
        <f t="shared" si="7"/>
        <v>100</v>
      </c>
      <c r="E104" s="144">
        <f t="shared" si="7"/>
        <v>101.23375237698062</v>
      </c>
      <c r="F104" s="144">
        <f t="shared" si="7"/>
        <v>96.90790464094259</v>
      </c>
      <c r="G104" s="144">
        <f t="shared" si="7"/>
        <v>89.217029258015117</v>
      </c>
      <c r="H104" s="144">
        <f t="shared" si="7"/>
        <v>89.560958365247089</v>
      </c>
      <c r="J104" s="39"/>
    </row>
    <row r="105" spans="1:10" s="41" customFormat="1" ht="15" customHeight="1">
      <c r="A105" s="90">
        <v>76</v>
      </c>
      <c r="B105" s="43" t="s">
        <v>60</v>
      </c>
      <c r="C105" s="65" t="s">
        <v>171</v>
      </c>
      <c r="D105" s="193">
        <f t="shared" si="7"/>
        <v>100</v>
      </c>
      <c r="E105" s="144">
        <f t="shared" si="7"/>
        <v>112.14947371707996</v>
      </c>
      <c r="F105" s="144">
        <f t="shared" si="7"/>
        <v>104.5075560946036</v>
      </c>
      <c r="G105" s="144">
        <f t="shared" si="7"/>
        <v>96.459648593794284</v>
      </c>
      <c r="H105" s="144">
        <f t="shared" si="7"/>
        <v>100.8133107829335</v>
      </c>
      <c r="J105" s="39"/>
    </row>
    <row r="106" spans="1:10" s="41" customFormat="1" ht="15" customHeight="1">
      <c r="A106" s="90">
        <v>77</v>
      </c>
      <c r="B106" s="43" t="s">
        <v>62</v>
      </c>
      <c r="C106" s="65" t="s">
        <v>172</v>
      </c>
      <c r="D106" s="193">
        <f t="shared" si="7"/>
        <v>100</v>
      </c>
      <c r="E106" s="144">
        <f t="shared" si="7"/>
        <v>113.12863864242304</v>
      </c>
      <c r="F106" s="144">
        <f t="shared" si="7"/>
        <v>109.84497331710949</v>
      </c>
      <c r="G106" s="144">
        <f t="shared" si="7"/>
        <v>100.5217659235396</v>
      </c>
      <c r="H106" s="144">
        <f t="shared" si="7"/>
        <v>100.12856669688341</v>
      </c>
      <c r="J106" s="39"/>
    </row>
    <row r="107" spans="1:10" s="41" customFormat="1" ht="15" customHeight="1">
      <c r="A107" s="90">
        <v>78</v>
      </c>
      <c r="B107" s="43" t="s">
        <v>64</v>
      </c>
      <c r="C107" s="65" t="s">
        <v>173</v>
      </c>
      <c r="D107" s="193">
        <f t="shared" si="7"/>
        <v>100</v>
      </c>
      <c r="E107" s="144">
        <f t="shared" si="7"/>
        <v>114.03231108397239</v>
      </c>
      <c r="F107" s="144">
        <f t="shared" si="7"/>
        <v>110.50761890001561</v>
      </c>
      <c r="G107" s="144">
        <f t="shared" si="7"/>
        <v>103.91785391705506</v>
      </c>
      <c r="H107" s="144">
        <f t="shared" si="7"/>
        <v>102.16478711777508</v>
      </c>
      <c r="J107" s="39"/>
    </row>
    <row r="108" spans="1:10" s="41" customFormat="1" ht="15" customHeight="1">
      <c r="A108" s="90">
        <v>79</v>
      </c>
      <c r="B108" s="43" t="s">
        <v>66</v>
      </c>
      <c r="C108" s="65" t="s">
        <v>174</v>
      </c>
      <c r="D108" s="193">
        <f t="shared" si="7"/>
        <v>100</v>
      </c>
      <c r="E108" s="144">
        <f t="shared" si="7"/>
        <v>62.026433960748982</v>
      </c>
      <c r="F108" s="144">
        <f t="shared" si="7"/>
        <v>48.83189571204155</v>
      </c>
      <c r="G108" s="144">
        <f t="shared" si="7"/>
        <v>45.636711290446982</v>
      </c>
      <c r="H108" s="144">
        <f t="shared" si="7"/>
        <v>46.484140070328053</v>
      </c>
      <c r="J108" s="39"/>
    </row>
    <row r="109" spans="1:10" s="41" customFormat="1" ht="15" customHeight="1">
      <c r="A109" s="90">
        <v>80</v>
      </c>
      <c r="B109" s="43" t="s">
        <v>68</v>
      </c>
      <c r="C109" s="65" t="s">
        <v>175</v>
      </c>
      <c r="D109" s="193">
        <f t="shared" si="7"/>
        <v>100</v>
      </c>
      <c r="E109" s="144">
        <f t="shared" si="7"/>
        <v>96.806156852801877</v>
      </c>
      <c r="F109" s="144">
        <f t="shared" si="7"/>
        <v>97.143108924031381</v>
      </c>
      <c r="G109" s="144">
        <f t="shared" si="7"/>
        <v>95.245012206980348</v>
      </c>
      <c r="H109" s="144">
        <f t="shared" si="7"/>
        <v>97.224340634541576</v>
      </c>
      <c r="J109" s="39"/>
    </row>
    <row r="110" spans="1:10" s="41" customFormat="1" ht="15" customHeight="1">
      <c r="A110" s="90">
        <v>81</v>
      </c>
      <c r="B110" s="43" t="s">
        <v>70</v>
      </c>
      <c r="C110" s="65" t="s">
        <v>71</v>
      </c>
      <c r="D110" s="193">
        <f t="shared" si="7"/>
        <v>100</v>
      </c>
      <c r="E110" s="144">
        <f t="shared" si="7"/>
        <v>102.14935868007566</v>
      </c>
      <c r="F110" s="144">
        <f t="shared" si="7"/>
        <v>98.460622788205029</v>
      </c>
      <c r="G110" s="144">
        <f t="shared" si="7"/>
        <v>97.569936026782784</v>
      </c>
      <c r="H110" s="144">
        <f t="shared" si="7"/>
        <v>97.329645272055586</v>
      </c>
      <c r="J110" s="39"/>
    </row>
    <row r="111" spans="1:10" s="41" customFormat="1" ht="15" customHeight="1">
      <c r="A111" s="90">
        <v>82</v>
      </c>
      <c r="B111" s="43" t="s">
        <v>72</v>
      </c>
      <c r="C111" s="65" t="s">
        <v>176</v>
      </c>
      <c r="D111" s="193" t="str">
        <f t="shared" ref="D111:H114" si="8">IF($D36&gt;0,D36/$D36*100,"-")</f>
        <v>-</v>
      </c>
      <c r="E111" s="157" t="str">
        <f t="shared" si="8"/>
        <v>-</v>
      </c>
      <c r="F111" s="157" t="str">
        <f t="shared" si="8"/>
        <v>-</v>
      </c>
      <c r="G111" s="157" t="str">
        <f t="shared" si="8"/>
        <v>-</v>
      </c>
      <c r="H111" s="157" t="str">
        <f t="shared" si="8"/>
        <v>-</v>
      </c>
      <c r="J111" s="39"/>
    </row>
    <row r="112" spans="1:10" s="41" customFormat="1" ht="15" customHeight="1">
      <c r="A112" s="90">
        <v>83</v>
      </c>
      <c r="B112" s="43" t="s">
        <v>74</v>
      </c>
      <c r="C112" s="65" t="s">
        <v>177</v>
      </c>
      <c r="D112" s="193" t="str">
        <f t="shared" si="8"/>
        <v>-</v>
      </c>
      <c r="E112" s="157" t="str">
        <f t="shared" si="8"/>
        <v>-</v>
      </c>
      <c r="F112" s="157" t="str">
        <f t="shared" si="8"/>
        <v>-</v>
      </c>
      <c r="G112" s="157" t="str">
        <f t="shared" si="8"/>
        <v>-</v>
      </c>
      <c r="H112" s="157" t="str">
        <f t="shared" si="8"/>
        <v>-</v>
      </c>
      <c r="J112" s="39"/>
    </row>
    <row r="113" spans="1:10" s="41" customFormat="1" ht="15" customHeight="1">
      <c r="A113" s="90">
        <v>84</v>
      </c>
      <c r="B113" s="43" t="s">
        <v>76</v>
      </c>
      <c r="C113" s="65" t="s">
        <v>178</v>
      </c>
      <c r="D113" s="193" t="str">
        <f t="shared" si="8"/>
        <v>-</v>
      </c>
      <c r="E113" s="157" t="str">
        <f t="shared" si="8"/>
        <v>-</v>
      </c>
      <c r="F113" s="157" t="str">
        <f t="shared" si="8"/>
        <v>-</v>
      </c>
      <c r="G113" s="157" t="str">
        <f t="shared" si="8"/>
        <v>-</v>
      </c>
      <c r="H113" s="157" t="str">
        <f t="shared" si="8"/>
        <v>-</v>
      </c>
      <c r="J113" s="39"/>
    </row>
    <row r="114" spans="1:10" s="41" customFormat="1" ht="15" customHeight="1">
      <c r="A114" s="90">
        <v>85</v>
      </c>
      <c r="B114" s="43" t="s">
        <v>78</v>
      </c>
      <c r="C114" s="65" t="s">
        <v>179</v>
      </c>
      <c r="D114" s="193" t="str">
        <f t="shared" si="8"/>
        <v>-</v>
      </c>
      <c r="E114" s="157" t="str">
        <f t="shared" si="8"/>
        <v>-</v>
      </c>
      <c r="F114" s="157" t="str">
        <f t="shared" si="8"/>
        <v>-</v>
      </c>
      <c r="G114" s="157" t="str">
        <f t="shared" si="8"/>
        <v>-</v>
      </c>
      <c r="H114" s="157" t="str">
        <f t="shared" si="8"/>
        <v>-</v>
      </c>
      <c r="J114" s="39"/>
    </row>
    <row r="115" spans="1:10" s="41" customFormat="1" ht="15" customHeight="1">
      <c r="A115" s="90">
        <v>86</v>
      </c>
      <c r="B115" s="43" t="s">
        <v>80</v>
      </c>
      <c r="C115" s="65" t="s">
        <v>180</v>
      </c>
      <c r="D115" s="193">
        <f t="shared" ref="D115:H119" si="9">IF($D40&gt;0,D40/$D40*100,"")</f>
        <v>100</v>
      </c>
      <c r="E115" s="144">
        <f t="shared" si="9"/>
        <v>109.10599713166384</v>
      </c>
      <c r="F115" s="144">
        <f t="shared" si="9"/>
        <v>108.570797430322</v>
      </c>
      <c r="G115" s="144">
        <f t="shared" si="9"/>
        <v>110.50069401062521</v>
      </c>
      <c r="H115" s="144">
        <f t="shared" si="9"/>
        <v>112.90136588902841</v>
      </c>
      <c r="J115" s="39"/>
    </row>
    <row r="116" spans="1:10" s="41" customFormat="1" ht="15" customHeight="1">
      <c r="A116" s="90">
        <v>87</v>
      </c>
      <c r="B116" s="43" t="s">
        <v>82</v>
      </c>
      <c r="C116" s="65" t="s">
        <v>181</v>
      </c>
      <c r="D116" s="193">
        <f t="shared" si="9"/>
        <v>100</v>
      </c>
      <c r="E116" s="144">
        <f t="shared" si="9"/>
        <v>109.27414942734461</v>
      </c>
      <c r="F116" s="144">
        <f t="shared" si="9"/>
        <v>106.71128714615625</v>
      </c>
      <c r="G116" s="144">
        <f t="shared" si="9"/>
        <v>101.51213827255812</v>
      </c>
      <c r="H116" s="144">
        <f t="shared" si="9"/>
        <v>100.48727030098219</v>
      </c>
      <c r="J116" s="39"/>
    </row>
    <row r="117" spans="1:10" s="41" customFormat="1" ht="15" customHeight="1">
      <c r="A117" s="90">
        <v>88</v>
      </c>
      <c r="B117" s="43" t="s">
        <v>84</v>
      </c>
      <c r="C117" s="65" t="s">
        <v>182</v>
      </c>
      <c r="D117" s="193">
        <f t="shared" si="9"/>
        <v>100</v>
      </c>
      <c r="E117" s="144">
        <f t="shared" si="9"/>
        <v>94.371465131156341</v>
      </c>
      <c r="F117" s="144">
        <f t="shared" si="9"/>
        <v>93.507187540398988</v>
      </c>
      <c r="G117" s="144">
        <f t="shared" si="9"/>
        <v>93.911428824991475</v>
      </c>
      <c r="H117" s="144">
        <f t="shared" si="9"/>
        <v>93.8924739226578</v>
      </c>
      <c r="J117" s="39"/>
    </row>
    <row r="118" spans="1:10" s="41" customFormat="1" ht="15" customHeight="1">
      <c r="A118" s="90">
        <v>89</v>
      </c>
      <c r="B118" s="43" t="s">
        <v>86</v>
      </c>
      <c r="C118" s="65" t="s">
        <v>183</v>
      </c>
      <c r="D118" s="193">
        <f t="shared" si="9"/>
        <v>100</v>
      </c>
      <c r="E118" s="144">
        <f t="shared" si="9"/>
        <v>106.61858031475062</v>
      </c>
      <c r="F118" s="144">
        <f t="shared" si="9"/>
        <v>104.54229141147135</v>
      </c>
      <c r="G118" s="144">
        <f t="shared" si="9"/>
        <v>107.65405747600032</v>
      </c>
      <c r="H118" s="144">
        <f t="shared" si="9"/>
        <v>109.1306051193814</v>
      </c>
      <c r="J118" s="39"/>
    </row>
    <row r="119" spans="1:10" s="41" customFormat="1" ht="15" customHeight="1">
      <c r="A119" s="90">
        <v>90</v>
      </c>
      <c r="B119" s="43" t="s">
        <v>88</v>
      </c>
      <c r="C119" s="65" t="s">
        <v>184</v>
      </c>
      <c r="D119" s="193">
        <f t="shared" si="9"/>
        <v>100</v>
      </c>
      <c r="E119" s="144">
        <f t="shared" si="9"/>
        <v>96.622062230198068</v>
      </c>
      <c r="F119" s="144">
        <f t="shared" si="9"/>
        <v>96.285870513358148</v>
      </c>
      <c r="G119" s="144">
        <f t="shared" si="9"/>
        <v>91.485196746863281</v>
      </c>
      <c r="H119" s="144">
        <f t="shared" si="9"/>
        <v>95.20905599892177</v>
      </c>
      <c r="J119" s="39"/>
    </row>
    <row r="120" spans="1:10" s="41" customFormat="1" ht="15" customHeight="1">
      <c r="A120" s="90">
        <v>91</v>
      </c>
      <c r="B120" s="43" t="s">
        <v>90</v>
      </c>
      <c r="C120" s="65" t="s">
        <v>185</v>
      </c>
      <c r="D120" s="193" t="str">
        <f t="shared" ref="D120:H125" si="10">IF($D45&gt;0,D45/$D45*100,"-")</f>
        <v>-</v>
      </c>
      <c r="E120" s="157" t="str">
        <f t="shared" si="10"/>
        <v>-</v>
      </c>
      <c r="F120" s="157" t="str">
        <f t="shared" si="10"/>
        <v>-</v>
      </c>
      <c r="G120" s="157" t="str">
        <f t="shared" si="10"/>
        <v>-</v>
      </c>
      <c r="H120" s="157" t="str">
        <f t="shared" si="10"/>
        <v>-</v>
      </c>
      <c r="J120" s="39"/>
    </row>
    <row r="121" spans="1:10" s="41" customFormat="1" ht="15" customHeight="1">
      <c r="A121" s="90">
        <v>92</v>
      </c>
      <c r="B121" s="43" t="s">
        <v>92</v>
      </c>
      <c r="C121" s="65" t="s">
        <v>186</v>
      </c>
      <c r="D121" s="193" t="str">
        <f t="shared" si="10"/>
        <v>-</v>
      </c>
      <c r="E121" s="157" t="str">
        <f t="shared" si="10"/>
        <v>-</v>
      </c>
      <c r="F121" s="157" t="str">
        <f t="shared" si="10"/>
        <v>-</v>
      </c>
      <c r="G121" s="157" t="str">
        <f t="shared" si="10"/>
        <v>-</v>
      </c>
      <c r="H121" s="157" t="str">
        <f t="shared" si="10"/>
        <v>-</v>
      </c>
      <c r="J121" s="39"/>
    </row>
    <row r="122" spans="1:10" s="41" customFormat="1" ht="15" customHeight="1">
      <c r="A122" s="90">
        <v>93</v>
      </c>
      <c r="B122" s="43" t="s">
        <v>94</v>
      </c>
      <c r="C122" s="65" t="s">
        <v>187</v>
      </c>
      <c r="D122" s="193" t="str">
        <f t="shared" si="10"/>
        <v>-</v>
      </c>
      <c r="E122" s="157" t="str">
        <f t="shared" si="10"/>
        <v>-</v>
      </c>
      <c r="F122" s="157" t="str">
        <f t="shared" si="10"/>
        <v>-</v>
      </c>
      <c r="G122" s="157" t="str">
        <f t="shared" si="10"/>
        <v>-</v>
      </c>
      <c r="H122" s="157" t="str">
        <f t="shared" si="10"/>
        <v>-</v>
      </c>
      <c r="J122" s="39"/>
    </row>
    <row r="123" spans="1:10" s="41" customFormat="1" ht="15" customHeight="1">
      <c r="A123" s="90">
        <v>94</v>
      </c>
      <c r="B123" s="43" t="s">
        <v>96</v>
      </c>
      <c r="C123" s="65" t="s">
        <v>188</v>
      </c>
      <c r="D123" s="193" t="str">
        <f t="shared" si="10"/>
        <v>-</v>
      </c>
      <c r="E123" s="157" t="str">
        <f t="shared" si="10"/>
        <v>-</v>
      </c>
      <c r="F123" s="157" t="str">
        <f t="shared" si="10"/>
        <v>-</v>
      </c>
      <c r="G123" s="157" t="str">
        <f t="shared" si="10"/>
        <v>-</v>
      </c>
      <c r="H123" s="157" t="str">
        <f t="shared" si="10"/>
        <v>-</v>
      </c>
      <c r="J123" s="39"/>
    </row>
    <row r="124" spans="1:10" s="41" customFormat="1" ht="15" customHeight="1">
      <c r="A124" s="90">
        <v>95</v>
      </c>
      <c r="B124" s="43" t="s">
        <v>98</v>
      </c>
      <c r="C124" s="65" t="s">
        <v>189</v>
      </c>
      <c r="D124" s="193" t="str">
        <f t="shared" si="10"/>
        <v>-</v>
      </c>
      <c r="E124" s="157" t="str">
        <f t="shared" si="10"/>
        <v>-</v>
      </c>
      <c r="F124" s="157" t="str">
        <f t="shared" si="10"/>
        <v>-</v>
      </c>
      <c r="G124" s="157" t="str">
        <f t="shared" si="10"/>
        <v>-</v>
      </c>
      <c r="H124" s="157" t="str">
        <f t="shared" si="10"/>
        <v>-</v>
      </c>
      <c r="J124" s="39"/>
    </row>
    <row r="125" spans="1:10" s="41" customFormat="1" ht="15" customHeight="1">
      <c r="A125" s="90">
        <v>96</v>
      </c>
      <c r="B125" s="43" t="s">
        <v>100</v>
      </c>
      <c r="C125" s="65" t="s">
        <v>190</v>
      </c>
      <c r="D125" s="193" t="str">
        <f t="shared" si="10"/>
        <v>-</v>
      </c>
      <c r="E125" s="157" t="str">
        <f t="shared" si="10"/>
        <v>-</v>
      </c>
      <c r="F125" s="157" t="str">
        <f t="shared" si="10"/>
        <v>-</v>
      </c>
      <c r="G125" s="157" t="str">
        <f t="shared" si="10"/>
        <v>-</v>
      </c>
      <c r="H125" s="157" t="str">
        <f t="shared" si="10"/>
        <v>-</v>
      </c>
      <c r="J125" s="39"/>
    </row>
    <row r="126" spans="1:10" s="41" customFormat="1" ht="15" customHeight="1">
      <c r="A126" s="90">
        <v>97</v>
      </c>
      <c r="B126" s="43" t="s">
        <v>9</v>
      </c>
      <c r="C126" s="65" t="s">
        <v>139</v>
      </c>
      <c r="D126" s="193">
        <f>IF($D51&gt;0,D51/$D51*100,"")</f>
        <v>100</v>
      </c>
      <c r="E126" s="144">
        <f>IF($D51&gt;0,E51/$D51*100,"")</f>
        <v>88.176925418677214</v>
      </c>
      <c r="F126" s="144">
        <f>IF($D51&gt;0,F51/$D51*100,"")</f>
        <v>76.140378367254641</v>
      </c>
      <c r="G126" s="144">
        <f>IF($D51&gt;0,G51/$D51*100,"")</f>
        <v>74.839680343437379</v>
      </c>
      <c r="H126" s="144">
        <f>IF($D51&gt;0,H51/$D51*100,"")</f>
        <v>67.041448426446976</v>
      </c>
      <c r="J126" s="39"/>
    </row>
    <row r="127" spans="1:10" s="41" customFormat="1" ht="15" customHeight="1">
      <c r="A127" s="90">
        <v>98</v>
      </c>
      <c r="B127" s="43" t="s">
        <v>103</v>
      </c>
      <c r="C127" s="65" t="s">
        <v>140</v>
      </c>
      <c r="D127" s="193" t="str">
        <f>IF($D52&gt;0,D52/$D52*100,"-")</f>
        <v>-</v>
      </c>
      <c r="E127" s="157" t="str">
        <f>IF($D52&gt;0,E52/$D52*100,"-")</f>
        <v>-</v>
      </c>
      <c r="F127" s="157" t="str">
        <f>IF($D52&gt;0,F52/$D52*100,"-")</f>
        <v>-</v>
      </c>
      <c r="G127" s="157" t="str">
        <f>IF($D52&gt;0,G52/$D52*100,"-")</f>
        <v>-</v>
      </c>
      <c r="H127" s="157" t="str">
        <f>IF($D52&gt;0,H52/$D52*100,"-")</f>
        <v>-</v>
      </c>
      <c r="J127" s="39"/>
    </row>
    <row r="128" spans="1:10" s="41" customFormat="1" ht="15" customHeight="1">
      <c r="A128" s="90">
        <v>99</v>
      </c>
      <c r="B128" s="43" t="s">
        <v>105</v>
      </c>
      <c r="C128" s="65" t="s">
        <v>191</v>
      </c>
      <c r="D128" s="193">
        <f t="shared" ref="D128:H131" si="11">IF($D53&gt;0,D53/$D53*100,"")</f>
        <v>100</v>
      </c>
      <c r="E128" s="144">
        <f t="shared" si="11"/>
        <v>107.57179865644019</v>
      </c>
      <c r="F128" s="144">
        <f t="shared" si="11"/>
        <v>112.74558103255934</v>
      </c>
      <c r="G128" s="144">
        <f t="shared" si="11"/>
        <v>113.45147654538307</v>
      </c>
      <c r="H128" s="144">
        <f t="shared" si="11"/>
        <v>112.9951731054103</v>
      </c>
      <c r="J128" s="39"/>
    </row>
    <row r="129" spans="1:10" s="41" customFormat="1" ht="15" customHeight="1">
      <c r="A129" s="90">
        <v>100</v>
      </c>
      <c r="B129" s="43" t="s">
        <v>107</v>
      </c>
      <c r="C129" s="65" t="s">
        <v>192</v>
      </c>
      <c r="D129" s="193">
        <f t="shared" si="11"/>
        <v>100</v>
      </c>
      <c r="E129" s="144">
        <f t="shared" si="11"/>
        <v>97.936495106169303</v>
      </c>
      <c r="F129" s="144">
        <f t="shared" si="11"/>
        <v>94.834984549978813</v>
      </c>
      <c r="G129" s="144">
        <f t="shared" si="11"/>
        <v>93.325626654807067</v>
      </c>
      <c r="H129" s="144">
        <f t="shared" si="11"/>
        <v>91.88260734815691</v>
      </c>
      <c r="J129" s="39"/>
    </row>
    <row r="130" spans="1:10" s="41" customFormat="1" ht="15" customHeight="1">
      <c r="A130" s="90">
        <v>101</v>
      </c>
      <c r="B130" s="43" t="s">
        <v>109</v>
      </c>
      <c r="C130" s="65" t="s">
        <v>193</v>
      </c>
      <c r="D130" s="193">
        <f t="shared" si="11"/>
        <v>100</v>
      </c>
      <c r="E130" s="144">
        <f t="shared" si="11"/>
        <v>102.88882019170273</v>
      </c>
      <c r="F130" s="144">
        <f t="shared" si="11"/>
        <v>99.019914974470268</v>
      </c>
      <c r="G130" s="144">
        <f t="shared" si="11"/>
        <v>100.39542891818782</v>
      </c>
      <c r="H130" s="144">
        <f t="shared" si="11"/>
        <v>104.5564847932593</v>
      </c>
      <c r="J130" s="39"/>
    </row>
    <row r="131" spans="1:10" s="41" customFormat="1" ht="15" customHeight="1">
      <c r="A131" s="90">
        <v>102</v>
      </c>
      <c r="B131" s="43" t="s">
        <v>111</v>
      </c>
      <c r="C131" s="65" t="s">
        <v>194</v>
      </c>
      <c r="D131" s="193">
        <f t="shared" si="11"/>
        <v>100</v>
      </c>
      <c r="E131" s="144">
        <f t="shared" si="11"/>
        <v>95.031652013781553</v>
      </c>
      <c r="F131" s="144">
        <f t="shared" si="11"/>
        <v>85.697072188029239</v>
      </c>
      <c r="G131" s="144">
        <f t="shared" si="11"/>
        <v>90.353168429539323</v>
      </c>
      <c r="H131" s="144">
        <f t="shared" si="11"/>
        <v>87.648637631992244</v>
      </c>
      <c r="J131" s="39"/>
    </row>
    <row r="132" spans="1:10" s="41" customFormat="1" ht="15" customHeight="1">
      <c r="A132" s="90">
        <v>103</v>
      </c>
      <c r="B132" s="43" t="s">
        <v>113</v>
      </c>
      <c r="C132" s="65" t="s">
        <v>146</v>
      </c>
      <c r="D132" s="193" t="str">
        <f t="shared" ref="D132:H133" si="12">IF($D57&gt;0,D57/$D57*100,"-")</f>
        <v>-</v>
      </c>
      <c r="E132" s="157" t="str">
        <f t="shared" si="12"/>
        <v>-</v>
      </c>
      <c r="F132" s="157" t="str">
        <f t="shared" si="12"/>
        <v>-</v>
      </c>
      <c r="G132" s="157" t="str">
        <f t="shared" si="12"/>
        <v>-</v>
      </c>
      <c r="H132" s="157" t="str">
        <f t="shared" si="12"/>
        <v>-</v>
      </c>
      <c r="J132" s="39"/>
    </row>
    <row r="133" spans="1:10" s="41" customFormat="1" ht="15" customHeight="1">
      <c r="A133" s="90">
        <v>104</v>
      </c>
      <c r="B133" s="43" t="s">
        <v>115</v>
      </c>
      <c r="C133" s="65" t="s">
        <v>147</v>
      </c>
      <c r="D133" s="193" t="str">
        <f t="shared" si="12"/>
        <v>-</v>
      </c>
      <c r="E133" s="157" t="str">
        <f t="shared" si="12"/>
        <v>-</v>
      </c>
      <c r="F133" s="157" t="str">
        <f t="shared" si="12"/>
        <v>-</v>
      </c>
      <c r="G133" s="157" t="str">
        <f t="shared" si="12"/>
        <v>-</v>
      </c>
      <c r="H133" s="157" t="str">
        <f t="shared" si="12"/>
        <v>-</v>
      </c>
      <c r="J133" s="39"/>
    </row>
    <row r="134" spans="1:10" s="41" customFormat="1" ht="15" customHeight="1">
      <c r="A134" s="90">
        <v>105</v>
      </c>
      <c r="B134" s="43" t="s">
        <v>117</v>
      </c>
      <c r="C134" s="65" t="s">
        <v>118</v>
      </c>
      <c r="D134" s="193">
        <f t="shared" ref="D134:H135" si="13">IF($D59&gt;0,D59/$D59*100,"")</f>
        <v>100</v>
      </c>
      <c r="E134" s="144">
        <f t="shared" si="13"/>
        <v>77.609456278494747</v>
      </c>
      <c r="F134" s="144">
        <f t="shared" si="13"/>
        <v>79.040948721592869</v>
      </c>
      <c r="G134" s="144">
        <f t="shared" si="13"/>
        <v>79.403631610756875</v>
      </c>
      <c r="H134" s="144">
        <f t="shared" si="13"/>
        <v>69.157043765503914</v>
      </c>
      <c r="J134" s="39"/>
    </row>
    <row r="135" spans="1:10" s="41" customFormat="1" ht="15" customHeight="1">
      <c r="A135" s="90">
        <v>106</v>
      </c>
      <c r="B135" s="45"/>
      <c r="C135" s="66" t="s">
        <v>119</v>
      </c>
      <c r="D135" s="194">
        <f t="shared" si="13"/>
        <v>100</v>
      </c>
      <c r="E135" s="147">
        <f t="shared" si="13"/>
        <v>103.83008978033841</v>
      </c>
      <c r="F135" s="147">
        <f t="shared" si="13"/>
        <v>100.54688545710955</v>
      </c>
      <c r="G135" s="147">
        <f t="shared" si="13"/>
        <v>96.832741462088393</v>
      </c>
      <c r="H135" s="147">
        <f t="shared" si="13"/>
        <v>97.429252399198035</v>
      </c>
      <c r="J135" s="39"/>
    </row>
    <row r="136" spans="1:10" s="41" customFormat="1" ht="7.5" hidden="1" customHeight="1" outlineLevel="1">
      <c r="A136" s="90"/>
      <c r="B136" s="39"/>
      <c r="C136" s="42"/>
      <c r="D136" s="50"/>
      <c r="E136" s="50"/>
      <c r="F136" s="50"/>
      <c r="G136" s="50"/>
      <c r="H136" s="50"/>
      <c r="J136" s="39"/>
    </row>
    <row r="137" spans="1:10" s="41" customFormat="1" ht="15" hidden="1" customHeight="1" outlineLevel="1">
      <c r="A137" s="90"/>
      <c r="B137" s="43" t="s">
        <v>122</v>
      </c>
      <c r="C137" s="44" t="s">
        <v>123</v>
      </c>
      <c r="D137" s="193">
        <f t="shared" ref="D137:H139" si="14">IF($D62&gt;0,D62/$D62*100,"")</f>
        <v>100</v>
      </c>
      <c r="E137" s="144">
        <f t="shared" si="14"/>
        <v>97.510757528077235</v>
      </c>
      <c r="F137" s="144">
        <f t="shared" si="14"/>
        <v>114.50637550326843</v>
      </c>
      <c r="G137" s="144">
        <f t="shared" si="14"/>
        <v>101.93836116005626</v>
      </c>
      <c r="H137" s="144">
        <f t="shared" si="14"/>
        <v>146.392323385004</v>
      </c>
      <c r="J137" s="39"/>
    </row>
    <row r="138" spans="1:10" s="41" customFormat="1" ht="15" hidden="1" customHeight="1" outlineLevel="1">
      <c r="A138" s="90"/>
      <c r="B138" s="43" t="s">
        <v>124</v>
      </c>
      <c r="C138" s="44" t="s">
        <v>125</v>
      </c>
      <c r="D138" s="193">
        <f t="shared" si="14"/>
        <v>100</v>
      </c>
      <c r="E138" s="144">
        <f t="shared" si="14"/>
        <v>38.818850670483769</v>
      </c>
      <c r="F138" s="144">
        <f t="shared" si="14"/>
        <v>65.612645745584047</v>
      </c>
      <c r="G138" s="144">
        <f t="shared" si="14"/>
        <v>55.858246933028674</v>
      </c>
      <c r="H138" s="144">
        <f t="shared" si="14"/>
        <v>62.571226390851031</v>
      </c>
      <c r="J138" s="39"/>
    </row>
    <row r="139" spans="1:10" s="41" customFormat="1" ht="15" hidden="1" customHeight="1" outlineLevel="1">
      <c r="A139" s="90"/>
      <c r="B139" s="43" t="s">
        <v>126</v>
      </c>
      <c r="C139" s="44" t="s">
        <v>127</v>
      </c>
      <c r="D139" s="193">
        <f t="shared" si="14"/>
        <v>100</v>
      </c>
      <c r="E139" s="144">
        <f t="shared" si="14"/>
        <v>102.030654587679</v>
      </c>
      <c r="F139" s="144">
        <f t="shared" si="14"/>
        <v>97.580438442200006</v>
      </c>
      <c r="G139" s="144">
        <f t="shared" si="14"/>
        <v>91.571665868840512</v>
      </c>
      <c r="H139" s="144">
        <f t="shared" si="14"/>
        <v>92.633313199181572</v>
      </c>
      <c r="J139" s="39"/>
    </row>
    <row r="140" spans="1:10" s="41" customFormat="1" ht="15" hidden="1" customHeight="1" outlineLevel="1">
      <c r="A140" s="90"/>
      <c r="B140" s="43" t="s">
        <v>128</v>
      </c>
      <c r="C140" s="44" t="s">
        <v>129</v>
      </c>
      <c r="D140" s="193" t="str">
        <f>IF($D65&gt;0,D65/$D65*100,"-")</f>
        <v>-</v>
      </c>
      <c r="E140" s="157" t="str">
        <f t="shared" ref="E140:H140" si="15">IF($D65&gt;0,E65/$D65*100,"-")</f>
        <v>-</v>
      </c>
      <c r="F140" s="157" t="str">
        <f t="shared" si="15"/>
        <v>-</v>
      </c>
      <c r="G140" s="157" t="str">
        <f t="shared" si="15"/>
        <v>-</v>
      </c>
      <c r="H140" s="157" t="str">
        <f t="shared" si="15"/>
        <v>-</v>
      </c>
      <c r="J140" s="39"/>
    </row>
    <row r="141" spans="1:10" s="41" customFormat="1" ht="15" hidden="1" customHeight="1" outlineLevel="1">
      <c r="A141" s="90"/>
      <c r="B141" s="43" t="s">
        <v>130</v>
      </c>
      <c r="C141" s="44" t="s">
        <v>131</v>
      </c>
      <c r="D141" s="193" t="str">
        <f>IF($D66&gt;0,D66/$D66*100,"-")</f>
        <v>-</v>
      </c>
      <c r="E141" s="157" t="str">
        <f t="shared" ref="E141:H141" si="16">IF($D66&gt;0,E66/$D66*100,"-")</f>
        <v>-</v>
      </c>
      <c r="F141" s="157" t="str">
        <f t="shared" si="16"/>
        <v>-</v>
      </c>
      <c r="G141" s="157" t="str">
        <f t="shared" si="16"/>
        <v>-</v>
      </c>
      <c r="H141" s="157" t="str">
        <f t="shared" si="16"/>
        <v>-</v>
      </c>
      <c r="J141" s="39"/>
    </row>
    <row r="142" spans="1:10" s="41" customFormat="1" ht="15" hidden="1" customHeight="1" outlineLevel="1">
      <c r="A142" s="90"/>
      <c r="B142" s="43" t="s">
        <v>132</v>
      </c>
      <c r="C142" s="44" t="s">
        <v>133</v>
      </c>
      <c r="D142" s="193">
        <f t="shared" ref="D142:H143" si="17">IF($D67&gt;0,D67/$D67*100,"")</f>
        <v>100</v>
      </c>
      <c r="E142" s="144">
        <f t="shared" si="17"/>
        <v>109.18950987320419</v>
      </c>
      <c r="F142" s="144">
        <f t="shared" si="17"/>
        <v>107.64727271051709</v>
      </c>
      <c r="G142" s="144">
        <f t="shared" si="17"/>
        <v>106.03653294083387</v>
      </c>
      <c r="H142" s="144">
        <f t="shared" si="17"/>
        <v>106.73591241065439</v>
      </c>
      <c r="J142" s="39"/>
    </row>
    <row r="143" spans="1:10" s="41" customFormat="1" ht="15" hidden="1" customHeight="1" outlineLevel="1">
      <c r="A143" s="90"/>
      <c r="B143" s="43" t="s">
        <v>134</v>
      </c>
      <c r="C143" s="44" t="s">
        <v>135</v>
      </c>
      <c r="D143" s="193">
        <f t="shared" si="17"/>
        <v>100</v>
      </c>
      <c r="E143" s="144">
        <f t="shared" si="17"/>
        <v>100.77578542654547</v>
      </c>
      <c r="F143" s="144">
        <f t="shared" si="17"/>
        <v>99.394800819879137</v>
      </c>
      <c r="G143" s="144">
        <f t="shared" si="17"/>
        <v>100.32561506452038</v>
      </c>
      <c r="H143" s="144">
        <f t="shared" si="17"/>
        <v>101.62950434376734</v>
      </c>
      <c r="J143" s="39"/>
    </row>
    <row r="144" spans="1:10" s="41" customFormat="1" ht="15" hidden="1" customHeight="1" outlineLevel="1">
      <c r="A144" s="90"/>
      <c r="B144" s="43" t="s">
        <v>136</v>
      </c>
      <c r="C144" s="44" t="s">
        <v>137</v>
      </c>
      <c r="D144" s="193" t="str">
        <f>IF($D69&gt;0,D69/$D69*100,"-")</f>
        <v>-</v>
      </c>
      <c r="E144" s="157" t="str">
        <f t="shared" ref="E144:H144" si="18">IF($D69&gt;0,E69/$D69*100,"-")</f>
        <v>-</v>
      </c>
      <c r="F144" s="157" t="str">
        <f t="shared" si="18"/>
        <v>-</v>
      </c>
      <c r="G144" s="157" t="str">
        <f t="shared" si="18"/>
        <v>-</v>
      </c>
      <c r="H144" s="157" t="str">
        <f t="shared" si="18"/>
        <v>-</v>
      </c>
      <c r="J144" s="39"/>
    </row>
    <row r="145" spans="1:10" s="41" customFormat="1" ht="15" hidden="1" customHeight="1" outlineLevel="1">
      <c r="A145" s="90"/>
      <c r="B145" s="43" t="s">
        <v>100</v>
      </c>
      <c r="C145" s="44" t="s">
        <v>138</v>
      </c>
      <c r="D145" s="193" t="str">
        <f>IF($D70&gt;0,D70/$D70*100,"-")</f>
        <v>-</v>
      </c>
      <c r="E145" s="157" t="str">
        <f t="shared" ref="E145:H145" si="19">IF($D70&gt;0,E70/$D70*100,"-")</f>
        <v>-</v>
      </c>
      <c r="F145" s="157" t="str">
        <f t="shared" si="19"/>
        <v>-</v>
      </c>
      <c r="G145" s="157" t="str">
        <f t="shared" si="19"/>
        <v>-</v>
      </c>
      <c r="H145" s="157" t="str">
        <f t="shared" si="19"/>
        <v>-</v>
      </c>
      <c r="J145" s="39"/>
    </row>
    <row r="146" spans="1:10" s="41" customFormat="1" ht="15" hidden="1" customHeight="1" outlineLevel="1">
      <c r="A146" s="90"/>
      <c r="B146" s="43" t="s">
        <v>9</v>
      </c>
      <c r="C146" s="44" t="s">
        <v>139</v>
      </c>
      <c r="D146" s="193">
        <f>IF($D71&gt;0,D71/$D71*100,"")</f>
        <v>100</v>
      </c>
      <c r="E146" s="144">
        <f>IF($D71&gt;0,E71/$D71*100,"")</f>
        <v>88.176925418677214</v>
      </c>
      <c r="F146" s="144">
        <f>IF($D71&gt;0,F71/$D71*100,"")</f>
        <v>76.140378367254641</v>
      </c>
      <c r="G146" s="144">
        <f>IF($D71&gt;0,G71/$D71*100,"")</f>
        <v>74.839680343437379</v>
      </c>
      <c r="H146" s="144">
        <f>IF($D71&gt;0,H71/$D71*100,"")</f>
        <v>67.041448426446976</v>
      </c>
      <c r="J146" s="39"/>
    </row>
    <row r="147" spans="1:10" s="41" customFormat="1" ht="15" hidden="1" customHeight="1" outlineLevel="1">
      <c r="A147" s="90"/>
      <c r="B147" s="43" t="s">
        <v>103</v>
      </c>
      <c r="C147" s="44" t="s">
        <v>140</v>
      </c>
      <c r="D147" s="193" t="str">
        <f>IF($D72&gt;0,D72/$D72*100,"-")</f>
        <v>-</v>
      </c>
      <c r="E147" s="157" t="str">
        <f t="shared" ref="E147:H147" si="20">IF($D72&gt;0,E72/$D72*100,"-")</f>
        <v>-</v>
      </c>
      <c r="F147" s="157" t="str">
        <f t="shared" si="20"/>
        <v>-</v>
      </c>
      <c r="G147" s="157" t="str">
        <f t="shared" si="20"/>
        <v>-</v>
      </c>
      <c r="H147" s="157" t="str">
        <f t="shared" si="20"/>
        <v>-</v>
      </c>
      <c r="J147" s="39"/>
    </row>
    <row r="148" spans="1:10" s="41" customFormat="1" ht="15" hidden="1" customHeight="1" outlineLevel="1">
      <c r="A148" s="90"/>
      <c r="B148" s="43" t="s">
        <v>105</v>
      </c>
      <c r="C148" s="44" t="s">
        <v>141</v>
      </c>
      <c r="D148" s="193">
        <f t="shared" ref="D148:H151" si="21">IF($D73&gt;0,D73/$D73*100,"")</f>
        <v>100</v>
      </c>
      <c r="E148" s="144">
        <f t="shared" si="21"/>
        <v>107.57179865644019</v>
      </c>
      <c r="F148" s="144">
        <f t="shared" si="21"/>
        <v>112.74558103255934</v>
      </c>
      <c r="G148" s="144">
        <f t="shared" si="21"/>
        <v>113.45147654538307</v>
      </c>
      <c r="H148" s="144">
        <f t="shared" si="21"/>
        <v>112.9951731054103</v>
      </c>
      <c r="J148" s="39"/>
    </row>
    <row r="149" spans="1:10" s="41" customFormat="1" ht="15" hidden="1" customHeight="1" outlineLevel="1">
      <c r="A149" s="90"/>
      <c r="B149" s="43" t="s">
        <v>107</v>
      </c>
      <c r="C149" s="44" t="s">
        <v>142</v>
      </c>
      <c r="D149" s="193">
        <f t="shared" si="21"/>
        <v>100</v>
      </c>
      <c r="E149" s="144">
        <f t="shared" si="21"/>
        <v>97.936495106169303</v>
      </c>
      <c r="F149" s="144">
        <f t="shared" si="21"/>
        <v>94.834984549978813</v>
      </c>
      <c r="G149" s="144">
        <f t="shared" si="21"/>
        <v>93.325626654807067</v>
      </c>
      <c r="H149" s="144">
        <f t="shared" si="21"/>
        <v>91.88260734815691</v>
      </c>
      <c r="J149" s="39"/>
    </row>
    <row r="150" spans="1:10" s="41" customFormat="1" ht="15" hidden="1" customHeight="1" outlineLevel="1">
      <c r="A150" s="90"/>
      <c r="B150" s="43" t="s">
        <v>143</v>
      </c>
      <c r="C150" s="44" t="s">
        <v>144</v>
      </c>
      <c r="D150" s="193">
        <f t="shared" si="21"/>
        <v>100</v>
      </c>
      <c r="E150" s="144">
        <f t="shared" si="21"/>
        <v>102.88882019170273</v>
      </c>
      <c r="F150" s="144">
        <f t="shared" si="21"/>
        <v>99.019914974470268</v>
      </c>
      <c r="G150" s="144">
        <f t="shared" si="21"/>
        <v>100.39542891818782</v>
      </c>
      <c r="H150" s="144">
        <f t="shared" si="21"/>
        <v>104.5564847932593</v>
      </c>
      <c r="J150" s="39"/>
    </row>
    <row r="151" spans="1:10" s="41" customFormat="1" ht="15" hidden="1" customHeight="1" outlineLevel="1">
      <c r="A151" s="90"/>
      <c r="B151" s="43" t="s">
        <v>111</v>
      </c>
      <c r="C151" s="44" t="s">
        <v>145</v>
      </c>
      <c r="D151" s="193">
        <f t="shared" si="21"/>
        <v>100</v>
      </c>
      <c r="E151" s="144">
        <f t="shared" si="21"/>
        <v>95.031652013781553</v>
      </c>
      <c r="F151" s="144">
        <f t="shared" si="21"/>
        <v>85.697072188029239</v>
      </c>
      <c r="G151" s="144">
        <f t="shared" si="21"/>
        <v>90.353168429539323</v>
      </c>
      <c r="H151" s="144">
        <f t="shared" si="21"/>
        <v>87.648637631992244</v>
      </c>
      <c r="J151" s="39"/>
    </row>
    <row r="152" spans="1:10" s="41" customFormat="1" ht="15" hidden="1" customHeight="1" outlineLevel="1">
      <c r="A152" s="90"/>
      <c r="B152" s="43" t="s">
        <v>113</v>
      </c>
      <c r="C152" s="44" t="s">
        <v>146</v>
      </c>
      <c r="D152" s="193" t="str">
        <f>IF($D77&gt;0,D77/$D77*100,"-")</f>
        <v>-</v>
      </c>
      <c r="E152" s="157" t="str">
        <f t="shared" ref="E152:H152" si="22">IF($D77&gt;0,E77/$D77*100,"-")</f>
        <v>-</v>
      </c>
      <c r="F152" s="157" t="str">
        <f t="shared" si="22"/>
        <v>-</v>
      </c>
      <c r="G152" s="157" t="str">
        <f t="shared" si="22"/>
        <v>-</v>
      </c>
      <c r="H152" s="157" t="str">
        <f t="shared" si="22"/>
        <v>-</v>
      </c>
      <c r="J152" s="39"/>
    </row>
    <row r="153" spans="1:10" s="41" customFormat="1" ht="15" hidden="1" customHeight="1" outlineLevel="1">
      <c r="A153" s="90"/>
      <c r="B153" s="43" t="s">
        <v>115</v>
      </c>
      <c r="C153" s="44" t="s">
        <v>147</v>
      </c>
      <c r="D153" s="193" t="str">
        <f>IF($D78&gt;0,D78/$D78*100,"-")</f>
        <v>-</v>
      </c>
      <c r="E153" s="157" t="str">
        <f t="shared" ref="E153:H153" si="23">IF($D78&gt;0,E78/$D78*100,"-")</f>
        <v>-</v>
      </c>
      <c r="F153" s="157" t="str">
        <f t="shared" si="23"/>
        <v>-</v>
      </c>
      <c r="G153" s="157" t="str">
        <f t="shared" si="23"/>
        <v>-</v>
      </c>
      <c r="H153" s="157" t="str">
        <f t="shared" si="23"/>
        <v>-</v>
      </c>
      <c r="J153" s="39"/>
    </row>
    <row r="154" spans="1:10" s="41" customFormat="1" ht="15" hidden="1" customHeight="1" outlineLevel="1">
      <c r="A154" s="90"/>
      <c r="B154" s="43" t="s">
        <v>117</v>
      </c>
      <c r="C154" s="44" t="s">
        <v>118</v>
      </c>
      <c r="D154" s="193">
        <f t="shared" ref="D154:H155" si="24">IF($D79&gt;0,D79/$D79*100,"")</f>
        <v>100</v>
      </c>
      <c r="E154" s="144">
        <f t="shared" si="24"/>
        <v>77.609456278494747</v>
      </c>
      <c r="F154" s="144">
        <f t="shared" si="24"/>
        <v>79.040948721592869</v>
      </c>
      <c r="G154" s="144">
        <f t="shared" si="24"/>
        <v>79.403631610756875</v>
      </c>
      <c r="H154" s="144">
        <f t="shared" si="24"/>
        <v>69.157043765503914</v>
      </c>
      <c r="J154" s="39"/>
    </row>
    <row r="155" spans="1:10" s="41" customFormat="1" ht="15" hidden="1" customHeight="1" outlineLevel="1">
      <c r="A155" s="90"/>
      <c r="B155" s="45"/>
      <c r="C155" s="46" t="s">
        <v>119</v>
      </c>
      <c r="D155" s="193">
        <f t="shared" si="24"/>
        <v>100</v>
      </c>
      <c r="E155" s="144">
        <f t="shared" si="24"/>
        <v>103.83008978033841</v>
      </c>
      <c r="F155" s="144">
        <f t="shared" si="24"/>
        <v>100.54688545710955</v>
      </c>
      <c r="G155" s="144">
        <f t="shared" si="24"/>
        <v>96.832741462088393</v>
      </c>
      <c r="H155" s="144">
        <f t="shared" si="24"/>
        <v>97.429252399198035</v>
      </c>
      <c r="J155" s="39"/>
    </row>
    <row r="156" spans="1:10" s="41" customFormat="1" ht="7.5" hidden="1" customHeight="1" outlineLevel="1">
      <c r="A156" s="90"/>
      <c r="B156" s="45"/>
      <c r="C156" s="46"/>
      <c r="D156" s="47"/>
      <c r="E156" s="47"/>
      <c r="F156" s="47"/>
      <c r="G156" s="47"/>
      <c r="H156" s="47"/>
      <c r="J156" s="39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</row>
    <row r="158" spans="1:10" s="41" customFormat="1" ht="15" customHeight="1">
      <c r="A158" s="90">
        <v>107</v>
      </c>
      <c r="B158" s="43" t="s">
        <v>16</v>
      </c>
      <c r="C158" s="65" t="s">
        <v>149</v>
      </c>
      <c r="D158" s="54">
        <f t="shared" ref="D158:H167" si="25">D8/D$60*100</f>
        <v>0.14929799671013433</v>
      </c>
      <c r="E158" s="54">
        <f t="shared" si="25"/>
        <v>0.14021138561498536</v>
      </c>
      <c r="F158" s="54">
        <f t="shared" si="25"/>
        <v>0.17002587793203064</v>
      </c>
      <c r="G158" s="54">
        <f t="shared" si="25"/>
        <v>0.15716990843504236</v>
      </c>
      <c r="H158" s="54">
        <f t="shared" si="25"/>
        <v>0.22432770525193055</v>
      </c>
      <c r="J158" s="39"/>
    </row>
    <row r="159" spans="1:10" s="41" customFormat="1" ht="15" customHeight="1">
      <c r="A159" s="90">
        <v>108</v>
      </c>
      <c r="B159" s="43" t="s">
        <v>18</v>
      </c>
      <c r="C159" s="65" t="s">
        <v>150</v>
      </c>
      <c r="D159" s="54">
        <f t="shared" si="25"/>
        <v>0</v>
      </c>
      <c r="E159" s="54">
        <f t="shared" si="25"/>
        <v>0</v>
      </c>
      <c r="F159" s="54">
        <f t="shared" si="25"/>
        <v>0</v>
      </c>
      <c r="G159" s="54">
        <f t="shared" si="25"/>
        <v>0</v>
      </c>
      <c r="H159" s="54">
        <f t="shared" si="25"/>
        <v>0</v>
      </c>
      <c r="J159" s="39"/>
    </row>
    <row r="160" spans="1:10" s="41" customFormat="1" ht="15" customHeight="1">
      <c r="A160" s="90">
        <v>109</v>
      </c>
      <c r="B160" s="43" t="s">
        <v>20</v>
      </c>
      <c r="C160" s="65" t="s">
        <v>151</v>
      </c>
      <c r="D160" s="54">
        <f t="shared" si="25"/>
        <v>0</v>
      </c>
      <c r="E160" s="54">
        <f t="shared" si="25"/>
        <v>0</v>
      </c>
      <c r="F160" s="54">
        <f t="shared" si="25"/>
        <v>0</v>
      </c>
      <c r="G160" s="54">
        <f t="shared" si="25"/>
        <v>0</v>
      </c>
      <c r="H160" s="54">
        <f t="shared" si="25"/>
        <v>0</v>
      </c>
      <c r="J160" s="39"/>
    </row>
    <row r="161" spans="1:10" s="41" customFormat="1" ht="15" customHeight="1">
      <c r="A161" s="90">
        <v>110</v>
      </c>
      <c r="B161" s="43" t="s">
        <v>22</v>
      </c>
      <c r="C161" s="65" t="s">
        <v>152</v>
      </c>
      <c r="D161" s="54">
        <f t="shared" si="25"/>
        <v>0</v>
      </c>
      <c r="E161" s="54">
        <f t="shared" si="25"/>
        <v>0</v>
      </c>
      <c r="F161" s="54">
        <f t="shared" si="25"/>
        <v>0</v>
      </c>
      <c r="G161" s="54">
        <f t="shared" si="25"/>
        <v>0</v>
      </c>
      <c r="H161" s="54">
        <f t="shared" si="25"/>
        <v>0</v>
      </c>
      <c r="J161" s="39"/>
    </row>
    <row r="162" spans="1:10" s="41" customFormat="1" ht="15" customHeight="1">
      <c r="A162" s="90">
        <v>111</v>
      </c>
      <c r="B162" s="43" t="s">
        <v>24</v>
      </c>
      <c r="C162" s="65" t="s">
        <v>153</v>
      </c>
      <c r="D162" s="54">
        <f t="shared" si="25"/>
        <v>0</v>
      </c>
      <c r="E162" s="54">
        <f t="shared" si="25"/>
        <v>0</v>
      </c>
      <c r="F162" s="54">
        <f t="shared" si="25"/>
        <v>0</v>
      </c>
      <c r="G162" s="54">
        <f t="shared" si="25"/>
        <v>0</v>
      </c>
      <c r="H162" s="54">
        <f t="shared" si="25"/>
        <v>0</v>
      </c>
      <c r="J162" s="39"/>
    </row>
    <row r="163" spans="1:10" s="41" customFormat="1" ht="15" customHeight="1">
      <c r="A163" s="90">
        <v>112</v>
      </c>
      <c r="B163" s="43" t="s">
        <v>26</v>
      </c>
      <c r="C163" s="65" t="s">
        <v>154</v>
      </c>
      <c r="D163" s="54">
        <f t="shared" si="25"/>
        <v>5.4728305533535825E-2</v>
      </c>
      <c r="E163" s="54">
        <f t="shared" si="25"/>
        <v>2.0461216247134921E-2</v>
      </c>
      <c r="F163" s="54">
        <f t="shared" si="25"/>
        <v>3.5713377961963194E-2</v>
      </c>
      <c r="G163" s="54">
        <f t="shared" si="25"/>
        <v>3.1570181310165223E-2</v>
      </c>
      <c r="H163" s="54">
        <f t="shared" si="25"/>
        <v>3.5147731417414861E-2</v>
      </c>
      <c r="J163" s="39"/>
    </row>
    <row r="164" spans="1:10" s="41" customFormat="1" ht="15" customHeight="1">
      <c r="A164" s="90">
        <v>113</v>
      </c>
      <c r="B164" s="43" t="s">
        <v>28</v>
      </c>
      <c r="C164" s="65" t="s">
        <v>155</v>
      </c>
      <c r="D164" s="54">
        <f t="shared" si="25"/>
        <v>0</v>
      </c>
      <c r="E164" s="54">
        <f t="shared" si="25"/>
        <v>0</v>
      </c>
      <c r="F164" s="54">
        <f t="shared" si="25"/>
        <v>0</v>
      </c>
      <c r="G164" s="54">
        <f t="shared" si="25"/>
        <v>0</v>
      </c>
      <c r="H164" s="54">
        <f t="shared" si="25"/>
        <v>0</v>
      </c>
      <c r="J164" s="39"/>
    </row>
    <row r="165" spans="1:10" s="41" customFormat="1" ht="15" customHeight="1">
      <c r="A165" s="90">
        <v>114</v>
      </c>
      <c r="B165" s="43" t="s">
        <v>30</v>
      </c>
      <c r="C165" s="65" t="s">
        <v>156</v>
      </c>
      <c r="D165" s="54">
        <f t="shared" si="25"/>
        <v>3.8554127102685937E-2</v>
      </c>
      <c r="E165" s="54">
        <f t="shared" si="25"/>
        <v>4.5403806875505374E-2</v>
      </c>
      <c r="F165" s="54">
        <f t="shared" si="25"/>
        <v>4.3550004124426396E-2</v>
      </c>
      <c r="G165" s="54">
        <f t="shared" si="25"/>
        <v>4.308076472983146E-2</v>
      </c>
      <c r="H165" s="54">
        <f t="shared" si="25"/>
        <v>4.1448956013782033E-2</v>
      </c>
      <c r="J165" s="39"/>
    </row>
    <row r="166" spans="1:10" s="41" customFormat="1" ht="15" customHeight="1">
      <c r="A166" s="90">
        <v>115</v>
      </c>
      <c r="B166" s="43" t="s">
        <v>32</v>
      </c>
      <c r="C166" s="65" t="s">
        <v>157</v>
      </c>
      <c r="D166" s="54">
        <f t="shared" si="25"/>
        <v>2.2051131223573712</v>
      </c>
      <c r="E166" s="54">
        <f t="shared" si="25"/>
        <v>2.268310357646973</v>
      </c>
      <c r="F166" s="54">
        <f t="shared" si="25"/>
        <v>2.0051430224983791</v>
      </c>
      <c r="G166" s="54">
        <f t="shared" si="25"/>
        <v>2.0487965488476521</v>
      </c>
      <c r="H166" s="54">
        <f t="shared" si="25"/>
        <v>1.9464373254335914</v>
      </c>
      <c r="J166" s="39"/>
    </row>
    <row r="167" spans="1:10" s="41" customFormat="1" ht="15" customHeight="1">
      <c r="A167" s="90">
        <v>116</v>
      </c>
      <c r="B167" s="43" t="s">
        <v>34</v>
      </c>
      <c r="C167" s="65" t="s">
        <v>158</v>
      </c>
      <c r="D167" s="54">
        <f t="shared" si="25"/>
        <v>0</v>
      </c>
      <c r="E167" s="54">
        <f t="shared" si="25"/>
        <v>0</v>
      </c>
      <c r="F167" s="54">
        <f t="shared" si="25"/>
        <v>0</v>
      </c>
      <c r="G167" s="54">
        <f t="shared" si="25"/>
        <v>0</v>
      </c>
      <c r="H167" s="54">
        <f t="shared" si="25"/>
        <v>0</v>
      </c>
      <c r="J167" s="39"/>
    </row>
    <row r="168" spans="1:10" s="41" customFormat="1" ht="15" customHeight="1">
      <c r="A168" s="90">
        <v>117</v>
      </c>
      <c r="B168" s="43" t="s">
        <v>36</v>
      </c>
      <c r="C168" s="65" t="s">
        <v>159</v>
      </c>
      <c r="D168" s="54">
        <f t="shared" ref="D168:H177" si="26">D18/D$60*100</f>
        <v>4.6564831027891785E-3</v>
      </c>
      <c r="E168" s="54">
        <f t="shared" si="26"/>
        <v>4.072078941089562E-3</v>
      </c>
      <c r="F168" s="54">
        <f t="shared" si="26"/>
        <v>3.6936447826418101E-3</v>
      </c>
      <c r="G168" s="54">
        <f t="shared" si="26"/>
        <v>3.6678820701730166E-3</v>
      </c>
      <c r="H168" s="54">
        <f t="shared" si="26"/>
        <v>3.4399816687197843E-3</v>
      </c>
      <c r="J168" s="39"/>
    </row>
    <row r="169" spans="1:10" s="41" customFormat="1" ht="15" customHeight="1">
      <c r="A169" s="90">
        <v>118</v>
      </c>
      <c r="B169" s="43" t="s">
        <v>38</v>
      </c>
      <c r="C169" s="65" t="s">
        <v>160</v>
      </c>
      <c r="D169" s="54">
        <f t="shared" si="26"/>
        <v>0</v>
      </c>
      <c r="E169" s="54">
        <f t="shared" si="26"/>
        <v>0</v>
      </c>
      <c r="F169" s="54">
        <f t="shared" si="26"/>
        <v>0</v>
      </c>
      <c r="G169" s="54">
        <f t="shared" si="26"/>
        <v>0</v>
      </c>
      <c r="H169" s="54">
        <f t="shared" si="26"/>
        <v>0</v>
      </c>
      <c r="J169" s="39"/>
    </row>
    <row r="170" spans="1:10" s="41" customFormat="1" ht="15" customHeight="1">
      <c r="A170" s="90">
        <v>119</v>
      </c>
      <c r="B170" s="43" t="s">
        <v>40</v>
      </c>
      <c r="C170" s="65" t="s">
        <v>161</v>
      </c>
      <c r="D170" s="54">
        <f t="shared" si="26"/>
        <v>0</v>
      </c>
      <c r="E170" s="54">
        <f t="shared" si="26"/>
        <v>0</v>
      </c>
      <c r="F170" s="54">
        <f t="shared" si="26"/>
        <v>0</v>
      </c>
      <c r="G170" s="54">
        <f t="shared" si="26"/>
        <v>0</v>
      </c>
      <c r="H170" s="54">
        <f t="shared" si="26"/>
        <v>0</v>
      </c>
      <c r="J170" s="39"/>
    </row>
    <row r="171" spans="1:10" s="41" customFormat="1" ht="15" customHeight="1">
      <c r="A171" s="90">
        <v>120</v>
      </c>
      <c r="B171" s="43" t="s">
        <v>42</v>
      </c>
      <c r="C171" s="65" t="s">
        <v>162</v>
      </c>
      <c r="D171" s="54">
        <f t="shared" si="26"/>
        <v>0</v>
      </c>
      <c r="E171" s="54">
        <f t="shared" si="26"/>
        <v>0</v>
      </c>
      <c r="F171" s="54">
        <f t="shared" si="26"/>
        <v>0</v>
      </c>
      <c r="G171" s="54">
        <f t="shared" si="26"/>
        <v>0</v>
      </c>
      <c r="H171" s="54">
        <f t="shared" si="26"/>
        <v>0</v>
      </c>
      <c r="J171" s="39"/>
    </row>
    <row r="172" spans="1:10" s="41" customFormat="1" ht="15" customHeight="1">
      <c r="A172" s="90">
        <v>121</v>
      </c>
      <c r="B172" s="43" t="s">
        <v>44</v>
      </c>
      <c r="C172" s="65" t="s">
        <v>163</v>
      </c>
      <c r="D172" s="54">
        <f t="shared" si="26"/>
        <v>0.56361467708946189</v>
      </c>
      <c r="E172" s="54">
        <f t="shared" si="26"/>
        <v>0.57288057178050333</v>
      </c>
      <c r="F172" s="54">
        <f t="shared" si="26"/>
        <v>0.55876672532043226</v>
      </c>
      <c r="G172" s="54">
        <f t="shared" si="26"/>
        <v>0.58467650920712499</v>
      </c>
      <c r="H172" s="54">
        <f t="shared" si="26"/>
        <v>0.5956535856284535</v>
      </c>
      <c r="J172" s="39"/>
    </row>
    <row r="173" spans="1:10" s="41" customFormat="1" ht="15" customHeight="1">
      <c r="A173" s="90">
        <v>122</v>
      </c>
      <c r="B173" s="43" t="s">
        <v>46</v>
      </c>
      <c r="C173" s="65" t="s">
        <v>164</v>
      </c>
      <c r="D173" s="54">
        <f t="shared" si="26"/>
        <v>4.8000448720035969E-2</v>
      </c>
      <c r="E173" s="54">
        <f t="shared" si="26"/>
        <v>4.9188045252957759E-2</v>
      </c>
      <c r="F173" s="54">
        <f t="shared" si="26"/>
        <v>4.8247317065962671E-2</v>
      </c>
      <c r="G173" s="54">
        <f t="shared" si="26"/>
        <v>4.8960616254204295E-2</v>
      </c>
      <c r="H173" s="54">
        <f t="shared" si="26"/>
        <v>4.7150906942131469E-2</v>
      </c>
      <c r="J173" s="39"/>
    </row>
    <row r="174" spans="1:10" s="41" customFormat="1" ht="15" customHeight="1">
      <c r="A174" s="90">
        <v>123</v>
      </c>
      <c r="B174" s="43" t="s">
        <v>48</v>
      </c>
      <c r="C174" s="65" t="s">
        <v>165</v>
      </c>
      <c r="D174" s="54">
        <f t="shared" si="26"/>
        <v>3.5082886286981663</v>
      </c>
      <c r="E174" s="54">
        <f t="shared" si="26"/>
        <v>3.4230784796761107</v>
      </c>
      <c r="F174" s="54">
        <f t="shared" si="26"/>
        <v>3.7421734491311374</v>
      </c>
      <c r="G174" s="54">
        <f t="shared" si="26"/>
        <v>3.6387494985544793</v>
      </c>
      <c r="H174" s="54">
        <f t="shared" si="26"/>
        <v>3.6477014268155394</v>
      </c>
      <c r="J174" s="39"/>
    </row>
    <row r="175" spans="1:10" s="41" customFormat="1" ht="15" customHeight="1">
      <c r="A175" s="90">
        <v>124</v>
      </c>
      <c r="B175" s="43" t="s">
        <v>50</v>
      </c>
      <c r="C175" s="65" t="s">
        <v>166</v>
      </c>
      <c r="D175" s="54">
        <f t="shared" si="26"/>
        <v>2.249610363754174</v>
      </c>
      <c r="E175" s="54">
        <f t="shared" si="26"/>
        <v>1.7562076802919799</v>
      </c>
      <c r="F175" s="54">
        <f t="shared" si="26"/>
        <v>1.7618557519373721</v>
      </c>
      <c r="G175" s="54">
        <f t="shared" si="26"/>
        <v>1.6329712150894307</v>
      </c>
      <c r="H175" s="54">
        <f t="shared" si="26"/>
        <v>2.2370191207067203</v>
      </c>
      <c r="J175" s="39"/>
    </row>
    <row r="176" spans="1:10" s="41" customFormat="1" ht="15" customHeight="1">
      <c r="A176" s="90">
        <v>125</v>
      </c>
      <c r="B176" s="43" t="s">
        <v>52</v>
      </c>
      <c r="C176" s="65" t="s">
        <v>167</v>
      </c>
      <c r="D176" s="54">
        <f t="shared" si="26"/>
        <v>0</v>
      </c>
      <c r="E176" s="54">
        <f t="shared" si="26"/>
        <v>0</v>
      </c>
      <c r="F176" s="54">
        <f t="shared" si="26"/>
        <v>0</v>
      </c>
      <c r="G176" s="54">
        <f t="shared" si="26"/>
        <v>0</v>
      </c>
      <c r="H176" s="54">
        <f t="shared" si="26"/>
        <v>0</v>
      </c>
      <c r="J176" s="39"/>
    </row>
    <row r="177" spans="1:10" s="41" customFormat="1" ht="15" customHeight="1">
      <c r="A177" s="90">
        <v>126</v>
      </c>
      <c r="B177" s="43" t="s">
        <v>54</v>
      </c>
      <c r="C177" s="65" t="s">
        <v>168</v>
      </c>
      <c r="D177" s="54">
        <f t="shared" si="26"/>
        <v>0.38475644871738612</v>
      </c>
      <c r="E177" s="54">
        <f t="shared" si="26"/>
        <v>0.36830394287599988</v>
      </c>
      <c r="F177" s="54">
        <f t="shared" si="26"/>
        <v>0.35564166759516219</v>
      </c>
      <c r="G177" s="54">
        <f t="shared" si="26"/>
        <v>0.35147604982658937</v>
      </c>
      <c r="H177" s="54">
        <f t="shared" si="26"/>
        <v>0.33207917479392685</v>
      </c>
      <c r="J177" s="39"/>
    </row>
    <row r="178" spans="1:10" s="41" customFormat="1" ht="15" customHeight="1">
      <c r="A178" s="90">
        <v>127</v>
      </c>
      <c r="B178" s="43" t="s">
        <v>56</v>
      </c>
      <c r="C178" s="65" t="s">
        <v>169</v>
      </c>
      <c r="D178" s="54">
        <f t="shared" ref="D178:H187" si="27">D28/D$60*100</f>
        <v>5.4140233530837554</v>
      </c>
      <c r="E178" s="54">
        <f t="shared" si="27"/>
        <v>5.7528737260784562</v>
      </c>
      <c r="F178" s="54">
        <f t="shared" si="27"/>
        <v>5.7714141220056954</v>
      </c>
      <c r="G178" s="54">
        <f t="shared" si="27"/>
        <v>5.6911977611501898</v>
      </c>
      <c r="H178" s="54">
        <f t="shared" si="27"/>
        <v>5.619369282283496</v>
      </c>
      <c r="J178" s="39"/>
    </row>
    <row r="179" spans="1:10" s="41" customFormat="1" ht="15" customHeight="1">
      <c r="A179" s="90">
        <v>128</v>
      </c>
      <c r="B179" s="43" t="s">
        <v>58</v>
      </c>
      <c r="C179" s="65" t="s">
        <v>170</v>
      </c>
      <c r="D179" s="54">
        <f t="shared" si="27"/>
        <v>3.8490803326215439</v>
      </c>
      <c r="E179" s="54">
        <f t="shared" si="27"/>
        <v>3.7528316319100612</v>
      </c>
      <c r="F179" s="54">
        <f t="shared" si="27"/>
        <v>3.709774878985487</v>
      </c>
      <c r="G179" s="54">
        <f t="shared" si="27"/>
        <v>3.5463574351697456</v>
      </c>
      <c r="H179" s="54">
        <f t="shared" si="27"/>
        <v>3.5382322549489977</v>
      </c>
      <c r="J179" s="39"/>
    </row>
    <row r="180" spans="1:10" s="41" customFormat="1" ht="15" customHeight="1">
      <c r="A180" s="90">
        <v>129</v>
      </c>
      <c r="B180" s="43" t="s">
        <v>60</v>
      </c>
      <c r="C180" s="65" t="s">
        <v>171</v>
      </c>
      <c r="D180" s="54">
        <f t="shared" si="27"/>
        <v>2.3455437739183913</v>
      </c>
      <c r="E180" s="54">
        <f t="shared" si="27"/>
        <v>2.5334804234671227</v>
      </c>
      <c r="F180" s="54">
        <f t="shared" si="27"/>
        <v>2.4379377482526676</v>
      </c>
      <c r="G180" s="54">
        <f t="shared" si="27"/>
        <v>2.3365064830072044</v>
      </c>
      <c r="H180" s="54">
        <f t="shared" si="27"/>
        <v>2.4270127052412422</v>
      </c>
      <c r="J180" s="39"/>
    </row>
    <row r="181" spans="1:10" s="41" customFormat="1" ht="15" customHeight="1">
      <c r="A181" s="90">
        <v>130</v>
      </c>
      <c r="B181" s="43" t="s">
        <v>62</v>
      </c>
      <c r="C181" s="65" t="s">
        <v>172</v>
      </c>
      <c r="D181" s="54">
        <f t="shared" si="27"/>
        <v>10.287456432653697</v>
      </c>
      <c r="E181" s="54">
        <f t="shared" si="27"/>
        <v>11.208754069090022</v>
      </c>
      <c r="F181" s="54">
        <f t="shared" si="27"/>
        <v>11.238790462861314</v>
      </c>
      <c r="G181" s="54">
        <f t="shared" si="27"/>
        <v>10.679376333434689</v>
      </c>
      <c r="H181" s="54">
        <f t="shared" si="27"/>
        <v>10.572474305126935</v>
      </c>
      <c r="J181" s="39"/>
    </row>
    <row r="182" spans="1:10" s="41" customFormat="1" ht="15" customHeight="1">
      <c r="A182" s="90">
        <v>131</v>
      </c>
      <c r="B182" s="43" t="s">
        <v>64</v>
      </c>
      <c r="C182" s="65" t="s">
        <v>173</v>
      </c>
      <c r="D182" s="54">
        <f t="shared" si="27"/>
        <v>7.8822154631517067</v>
      </c>
      <c r="E182" s="54">
        <f t="shared" si="27"/>
        <v>8.6567125929155999</v>
      </c>
      <c r="F182" s="54">
        <f t="shared" si="27"/>
        <v>8.6630715464711425</v>
      </c>
      <c r="G182" s="54">
        <f t="shared" si="27"/>
        <v>8.4589458345888513</v>
      </c>
      <c r="H182" s="54">
        <f t="shared" si="27"/>
        <v>8.2653294054831274</v>
      </c>
      <c r="J182" s="39"/>
    </row>
    <row r="183" spans="1:10" s="41" customFormat="1" ht="15" customHeight="1">
      <c r="A183" s="90">
        <v>132</v>
      </c>
      <c r="B183" s="43" t="s">
        <v>66</v>
      </c>
      <c r="C183" s="65" t="s">
        <v>174</v>
      </c>
      <c r="D183" s="54">
        <f t="shared" si="27"/>
        <v>5.6026496966390074</v>
      </c>
      <c r="E183" s="54">
        <f t="shared" si="27"/>
        <v>3.3469332651929937</v>
      </c>
      <c r="F183" s="54">
        <f t="shared" si="27"/>
        <v>2.7209993074731504</v>
      </c>
      <c r="G183" s="54">
        <f t="shared" si="27"/>
        <v>2.6404964148116186</v>
      </c>
      <c r="H183" s="54">
        <f t="shared" si="27"/>
        <v>2.6730611890201912</v>
      </c>
      <c r="J183" s="39"/>
    </row>
    <row r="184" spans="1:10" s="41" customFormat="1" ht="15" customHeight="1">
      <c r="A184" s="90">
        <v>133</v>
      </c>
      <c r="B184" s="43" t="s">
        <v>68</v>
      </c>
      <c r="C184" s="65" t="s">
        <v>175</v>
      </c>
      <c r="D184" s="54">
        <f t="shared" si="27"/>
        <v>2.5400004287985909</v>
      </c>
      <c r="E184" s="54">
        <f t="shared" si="27"/>
        <v>2.3681736232402111</v>
      </c>
      <c r="F184" s="54">
        <f t="shared" si="27"/>
        <v>2.4540147335257019</v>
      </c>
      <c r="G184" s="54">
        <f t="shared" si="27"/>
        <v>2.4983530177277249</v>
      </c>
      <c r="H184" s="54">
        <f t="shared" si="27"/>
        <v>2.5346583374114919</v>
      </c>
      <c r="J184" s="39"/>
    </row>
    <row r="185" spans="1:10" s="41" customFormat="1" ht="15" customHeight="1">
      <c r="A185" s="90">
        <v>134</v>
      </c>
      <c r="B185" s="43" t="s">
        <v>70</v>
      </c>
      <c r="C185" s="65" t="s">
        <v>71</v>
      </c>
      <c r="D185" s="54">
        <f t="shared" si="27"/>
        <v>2.752782995928686</v>
      </c>
      <c r="E185" s="54">
        <f t="shared" si="27"/>
        <v>2.7082228110793816</v>
      </c>
      <c r="F185" s="54">
        <f t="shared" si="27"/>
        <v>2.6956650814961107</v>
      </c>
      <c r="G185" s="54">
        <f t="shared" si="27"/>
        <v>2.7737401291435533</v>
      </c>
      <c r="H185" s="54">
        <f t="shared" si="27"/>
        <v>2.749968678882019</v>
      </c>
      <c r="J185" s="39"/>
    </row>
    <row r="186" spans="1:10" s="41" customFormat="1" ht="15" customHeight="1">
      <c r="A186" s="90">
        <v>135</v>
      </c>
      <c r="B186" s="43" t="s">
        <v>72</v>
      </c>
      <c r="C186" s="65" t="s">
        <v>176</v>
      </c>
      <c r="D186" s="54">
        <f t="shared" si="27"/>
        <v>0</v>
      </c>
      <c r="E186" s="54">
        <f t="shared" si="27"/>
        <v>0</v>
      </c>
      <c r="F186" s="54">
        <f t="shared" si="27"/>
        <v>0</v>
      </c>
      <c r="G186" s="54">
        <f t="shared" si="27"/>
        <v>0</v>
      </c>
      <c r="H186" s="54">
        <f t="shared" si="27"/>
        <v>0</v>
      </c>
      <c r="J186" s="39"/>
    </row>
    <row r="187" spans="1:10" s="41" customFormat="1" ht="15" customHeight="1">
      <c r="A187" s="90">
        <v>136</v>
      </c>
      <c r="B187" s="43" t="s">
        <v>74</v>
      </c>
      <c r="C187" s="65" t="s">
        <v>177</v>
      </c>
      <c r="D187" s="54">
        <f t="shared" si="27"/>
        <v>0</v>
      </c>
      <c r="E187" s="54">
        <f t="shared" si="27"/>
        <v>0</v>
      </c>
      <c r="F187" s="54">
        <f t="shared" si="27"/>
        <v>0</v>
      </c>
      <c r="G187" s="54">
        <f t="shared" si="27"/>
        <v>0</v>
      </c>
      <c r="H187" s="54">
        <f t="shared" si="27"/>
        <v>0</v>
      </c>
      <c r="J187" s="39"/>
    </row>
    <row r="188" spans="1:10" s="41" customFormat="1" ht="15" customHeight="1">
      <c r="A188" s="90">
        <v>137</v>
      </c>
      <c r="B188" s="43" t="s">
        <v>76</v>
      </c>
      <c r="C188" s="65" t="s">
        <v>178</v>
      </c>
      <c r="D188" s="54">
        <f t="shared" ref="D188:H197" si="28">D38/D$60*100</f>
        <v>0</v>
      </c>
      <c r="E188" s="54">
        <f t="shared" si="28"/>
        <v>0</v>
      </c>
      <c r="F188" s="54">
        <f t="shared" si="28"/>
        <v>0</v>
      </c>
      <c r="G188" s="54">
        <f t="shared" si="28"/>
        <v>0</v>
      </c>
      <c r="H188" s="54">
        <f t="shared" si="28"/>
        <v>0</v>
      </c>
      <c r="J188" s="39"/>
    </row>
    <row r="189" spans="1:10" s="41" customFormat="1" ht="15" customHeight="1">
      <c r="A189" s="90">
        <v>138</v>
      </c>
      <c r="B189" s="43" t="s">
        <v>78</v>
      </c>
      <c r="C189" s="65" t="s">
        <v>179</v>
      </c>
      <c r="D189" s="54">
        <f t="shared" si="28"/>
        <v>0</v>
      </c>
      <c r="E189" s="54">
        <f t="shared" si="28"/>
        <v>0</v>
      </c>
      <c r="F189" s="54">
        <f t="shared" si="28"/>
        <v>0</v>
      </c>
      <c r="G189" s="54">
        <f t="shared" si="28"/>
        <v>0</v>
      </c>
      <c r="H189" s="54">
        <f t="shared" si="28"/>
        <v>0</v>
      </c>
      <c r="J189" s="39"/>
    </row>
    <row r="190" spans="1:10" s="41" customFormat="1" ht="15" customHeight="1">
      <c r="A190" s="90">
        <v>139</v>
      </c>
      <c r="B190" s="43" t="s">
        <v>80</v>
      </c>
      <c r="C190" s="65" t="s">
        <v>180</v>
      </c>
      <c r="D190" s="54">
        <f t="shared" si="28"/>
        <v>17.879995917217066</v>
      </c>
      <c r="E190" s="54">
        <f t="shared" si="28"/>
        <v>18.788530255392878</v>
      </c>
      <c r="F190" s="54">
        <f t="shared" si="28"/>
        <v>19.306867696177811</v>
      </c>
      <c r="G190" s="54">
        <f t="shared" si="28"/>
        <v>20.403759388896063</v>
      </c>
      <c r="H190" s="54">
        <f t="shared" si="28"/>
        <v>20.719403171369041</v>
      </c>
      <c r="J190" s="39"/>
    </row>
    <row r="191" spans="1:10" s="41" customFormat="1" ht="15" customHeight="1">
      <c r="A191" s="90">
        <v>140</v>
      </c>
      <c r="B191" s="43" t="s">
        <v>82</v>
      </c>
      <c r="C191" s="65" t="s">
        <v>181</v>
      </c>
      <c r="D191" s="54">
        <f t="shared" si="28"/>
        <v>17.641958218487595</v>
      </c>
      <c r="E191" s="54">
        <f t="shared" si="28"/>
        <v>18.566968232777551</v>
      </c>
      <c r="F191" s="54">
        <f t="shared" si="28"/>
        <v>18.723564242838563</v>
      </c>
      <c r="G191" s="54">
        <f t="shared" si="28"/>
        <v>18.494497574200789</v>
      </c>
      <c r="H191" s="54">
        <f t="shared" si="28"/>
        <v>18.195687439703576</v>
      </c>
      <c r="J191" s="39"/>
    </row>
    <row r="192" spans="1:10" s="41" customFormat="1" ht="15" customHeight="1">
      <c r="A192" s="90">
        <v>141</v>
      </c>
      <c r="B192" s="43" t="s">
        <v>84</v>
      </c>
      <c r="C192" s="65" t="s">
        <v>182</v>
      </c>
      <c r="D192" s="54">
        <f t="shared" si="28"/>
        <v>0.82465325206750506</v>
      </c>
      <c r="E192" s="54">
        <f t="shared" si="28"/>
        <v>0.74952969594292096</v>
      </c>
      <c r="F192" s="54">
        <f t="shared" si="28"/>
        <v>0.76691591138115844</v>
      </c>
      <c r="G192" s="54">
        <f t="shared" si="28"/>
        <v>0.79977458055502848</v>
      </c>
      <c r="H192" s="54">
        <f t="shared" si="28"/>
        <v>0.79471752126079631</v>
      </c>
      <c r="J192" s="39"/>
    </row>
    <row r="193" spans="1:10" s="41" customFormat="1" ht="15" customHeight="1">
      <c r="A193" s="90">
        <v>142</v>
      </c>
      <c r="B193" s="43" t="s">
        <v>86</v>
      </c>
      <c r="C193" s="65" t="s">
        <v>183</v>
      </c>
      <c r="D193" s="54">
        <f t="shared" si="28"/>
        <v>1.1652720974715336</v>
      </c>
      <c r="E193" s="54">
        <f t="shared" si="28"/>
        <v>1.1965669776039531</v>
      </c>
      <c r="F193" s="54">
        <f t="shared" si="28"/>
        <v>1.2115762177386447</v>
      </c>
      <c r="G193" s="54">
        <f t="shared" si="28"/>
        <v>1.2954943489387232</v>
      </c>
      <c r="H193" s="54">
        <f t="shared" si="28"/>
        <v>1.3052224665006873</v>
      </c>
      <c r="J193" s="39"/>
    </row>
    <row r="194" spans="1:10" s="41" customFormat="1" ht="15" customHeight="1">
      <c r="A194" s="90">
        <v>143</v>
      </c>
      <c r="B194" s="43" t="s">
        <v>88</v>
      </c>
      <c r="C194" s="65" t="s">
        <v>184</v>
      </c>
      <c r="D194" s="54">
        <f t="shared" si="28"/>
        <v>0.36764662049292979</v>
      </c>
      <c r="E194" s="54">
        <f t="shared" si="28"/>
        <v>0.34212408675694489</v>
      </c>
      <c r="F194" s="54">
        <f t="shared" si="28"/>
        <v>0.35206634929091113</v>
      </c>
      <c r="G194" s="54">
        <f t="shared" si="28"/>
        <v>0.3473435007753386</v>
      </c>
      <c r="H194" s="54">
        <f t="shared" si="28"/>
        <v>0.35926877007026903</v>
      </c>
      <c r="J194" s="39"/>
    </row>
    <row r="195" spans="1:10" s="41" customFormat="1" ht="15" customHeight="1">
      <c r="A195" s="90">
        <v>144</v>
      </c>
      <c r="B195" s="43" t="s">
        <v>90</v>
      </c>
      <c r="C195" s="65" t="s">
        <v>185</v>
      </c>
      <c r="D195" s="54">
        <f t="shared" si="28"/>
        <v>0</v>
      </c>
      <c r="E195" s="54">
        <f t="shared" si="28"/>
        <v>0</v>
      </c>
      <c r="F195" s="54">
        <f t="shared" si="28"/>
        <v>0</v>
      </c>
      <c r="G195" s="54">
        <f t="shared" si="28"/>
        <v>0</v>
      </c>
      <c r="H195" s="54">
        <f t="shared" si="28"/>
        <v>0</v>
      </c>
      <c r="J195" s="39"/>
    </row>
    <row r="196" spans="1:10" s="41" customFormat="1" ht="15" customHeight="1">
      <c r="A196" s="90">
        <v>145</v>
      </c>
      <c r="B196" s="43" t="s">
        <v>92</v>
      </c>
      <c r="C196" s="65" t="s">
        <v>186</v>
      </c>
      <c r="D196" s="54">
        <f t="shared" si="28"/>
        <v>0</v>
      </c>
      <c r="E196" s="54">
        <f t="shared" si="28"/>
        <v>0</v>
      </c>
      <c r="F196" s="54">
        <f t="shared" si="28"/>
        <v>0</v>
      </c>
      <c r="G196" s="54">
        <f t="shared" si="28"/>
        <v>0</v>
      </c>
      <c r="H196" s="54">
        <f t="shared" si="28"/>
        <v>0</v>
      </c>
      <c r="J196" s="39"/>
    </row>
    <row r="197" spans="1:10" s="41" customFormat="1" ht="15" customHeight="1">
      <c r="A197" s="90">
        <v>146</v>
      </c>
      <c r="B197" s="43" t="s">
        <v>94</v>
      </c>
      <c r="C197" s="65" t="s">
        <v>187</v>
      </c>
      <c r="D197" s="54">
        <f t="shared" si="28"/>
        <v>0</v>
      </c>
      <c r="E197" s="54">
        <f t="shared" si="28"/>
        <v>0</v>
      </c>
      <c r="F197" s="54">
        <f t="shared" si="28"/>
        <v>0</v>
      </c>
      <c r="G197" s="54">
        <f t="shared" si="28"/>
        <v>0</v>
      </c>
      <c r="H197" s="54">
        <f t="shared" si="28"/>
        <v>0</v>
      </c>
      <c r="J197" s="39"/>
    </row>
    <row r="198" spans="1:10" s="41" customFormat="1" ht="15" customHeight="1">
      <c r="A198" s="90">
        <v>147</v>
      </c>
      <c r="B198" s="43" t="s">
        <v>96</v>
      </c>
      <c r="C198" s="65" t="s">
        <v>188</v>
      </c>
      <c r="D198" s="54">
        <f t="shared" ref="D198:H207" si="29">D48/D$60*100</f>
        <v>0</v>
      </c>
      <c r="E198" s="54">
        <f t="shared" si="29"/>
        <v>0</v>
      </c>
      <c r="F198" s="54">
        <f t="shared" si="29"/>
        <v>0</v>
      </c>
      <c r="G198" s="54">
        <f t="shared" si="29"/>
        <v>0</v>
      </c>
      <c r="H198" s="54">
        <f t="shared" si="29"/>
        <v>0</v>
      </c>
      <c r="J198" s="39"/>
    </row>
    <row r="199" spans="1:10" s="41" customFormat="1" ht="15" customHeight="1">
      <c r="A199" s="90">
        <v>148</v>
      </c>
      <c r="B199" s="43" t="s">
        <v>98</v>
      </c>
      <c r="C199" s="65" t="s">
        <v>189</v>
      </c>
      <c r="D199" s="54">
        <f t="shared" si="29"/>
        <v>0</v>
      </c>
      <c r="E199" s="54">
        <f t="shared" si="29"/>
        <v>0</v>
      </c>
      <c r="F199" s="54">
        <f t="shared" si="29"/>
        <v>0</v>
      </c>
      <c r="G199" s="54">
        <f t="shared" si="29"/>
        <v>0</v>
      </c>
      <c r="H199" s="54">
        <f t="shared" si="29"/>
        <v>0</v>
      </c>
      <c r="J199" s="39"/>
    </row>
    <row r="200" spans="1:10" s="41" customFormat="1" ht="15" customHeight="1">
      <c r="A200" s="90">
        <v>149</v>
      </c>
      <c r="B200" s="43" t="s">
        <v>100</v>
      </c>
      <c r="C200" s="65" t="s">
        <v>190</v>
      </c>
      <c r="D200" s="54">
        <f t="shared" si="29"/>
        <v>0</v>
      </c>
      <c r="E200" s="54">
        <f t="shared" si="29"/>
        <v>0</v>
      </c>
      <c r="F200" s="54">
        <f t="shared" si="29"/>
        <v>0</v>
      </c>
      <c r="G200" s="54">
        <f t="shared" si="29"/>
        <v>0</v>
      </c>
      <c r="H200" s="54">
        <f t="shared" si="29"/>
        <v>0</v>
      </c>
      <c r="J200" s="39"/>
    </row>
    <row r="201" spans="1:10" s="41" customFormat="1" ht="15" customHeight="1">
      <c r="A201" s="90">
        <v>150</v>
      </c>
      <c r="B201" s="43" t="s">
        <v>9</v>
      </c>
      <c r="C201" s="65" t="s">
        <v>139</v>
      </c>
      <c r="D201" s="54">
        <f t="shared" si="29"/>
        <v>1.7053376782529743</v>
      </c>
      <c r="E201" s="54">
        <f t="shared" si="29"/>
        <v>1.4482452397671672</v>
      </c>
      <c r="F201" s="54">
        <f t="shared" si="29"/>
        <v>1.2913881466920749</v>
      </c>
      <c r="G201" s="54">
        <f t="shared" si="29"/>
        <v>1.3180141839528554</v>
      </c>
      <c r="H201" s="54">
        <f t="shared" si="29"/>
        <v>1.1734495050607066</v>
      </c>
      <c r="J201" s="39"/>
    </row>
    <row r="202" spans="1:10" s="41" customFormat="1" ht="15" customHeight="1">
      <c r="A202" s="90">
        <v>151</v>
      </c>
      <c r="B202" s="43" t="s">
        <v>103</v>
      </c>
      <c r="C202" s="65" t="s">
        <v>140</v>
      </c>
      <c r="D202" s="54">
        <f t="shared" si="29"/>
        <v>0</v>
      </c>
      <c r="E202" s="54">
        <f t="shared" si="29"/>
        <v>0</v>
      </c>
      <c r="F202" s="54">
        <f t="shared" si="29"/>
        <v>0</v>
      </c>
      <c r="G202" s="54">
        <f t="shared" si="29"/>
        <v>0</v>
      </c>
      <c r="H202" s="54">
        <f t="shared" si="29"/>
        <v>0</v>
      </c>
      <c r="J202" s="39"/>
    </row>
    <row r="203" spans="1:10" s="41" customFormat="1" ht="15" customHeight="1">
      <c r="A203" s="90">
        <v>152</v>
      </c>
      <c r="B203" s="43" t="s">
        <v>105</v>
      </c>
      <c r="C203" s="65" t="s">
        <v>191</v>
      </c>
      <c r="D203" s="54">
        <f t="shared" si="29"/>
        <v>0.11249048046304906</v>
      </c>
      <c r="E203" s="54">
        <f t="shared" si="29"/>
        <v>0.11654428249785433</v>
      </c>
      <c r="F203" s="54">
        <f t="shared" si="29"/>
        <v>0.12613821425476532</v>
      </c>
      <c r="G203" s="54">
        <f t="shared" si="29"/>
        <v>0.13179644522229186</v>
      </c>
      <c r="H203" s="54">
        <f t="shared" si="29"/>
        <v>0.13046267932501995</v>
      </c>
      <c r="J203" s="39"/>
    </row>
    <row r="204" spans="1:10" s="41" customFormat="1" ht="15" customHeight="1">
      <c r="A204" s="90">
        <v>153</v>
      </c>
      <c r="B204" s="43" t="s">
        <v>107</v>
      </c>
      <c r="C204" s="65" t="s">
        <v>192</v>
      </c>
      <c r="D204" s="54">
        <f t="shared" si="29"/>
        <v>9.7851287750280491</v>
      </c>
      <c r="E204" s="54">
        <f t="shared" si="29"/>
        <v>9.2297061325496585</v>
      </c>
      <c r="F204" s="54">
        <f t="shared" si="29"/>
        <v>9.2292519254132941</v>
      </c>
      <c r="G204" s="54">
        <f t="shared" si="29"/>
        <v>9.4307282953980138</v>
      </c>
      <c r="H204" s="54">
        <f t="shared" si="29"/>
        <v>9.2280616236613398</v>
      </c>
      <c r="J204" s="39"/>
    </row>
    <row r="205" spans="1:10" s="41" customFormat="1" ht="15" customHeight="1">
      <c r="A205" s="90">
        <v>154</v>
      </c>
      <c r="B205" s="43" t="s">
        <v>109</v>
      </c>
      <c r="C205" s="65" t="s">
        <v>193</v>
      </c>
      <c r="D205" s="54">
        <f t="shared" si="29"/>
        <v>0.30891420808058678</v>
      </c>
      <c r="E205" s="54">
        <f t="shared" si="29"/>
        <v>0.30611375254617595</v>
      </c>
      <c r="F205" s="54">
        <f t="shared" si="29"/>
        <v>0.30422283573958919</v>
      </c>
      <c r="G205" s="54">
        <f t="shared" si="29"/>
        <v>0.3202798345982506</v>
      </c>
      <c r="H205" s="54">
        <f t="shared" si="29"/>
        <v>0.33151217836775149</v>
      </c>
      <c r="J205" s="39"/>
    </row>
    <row r="206" spans="1:10" s="41" customFormat="1" ht="15" customHeight="1">
      <c r="A206" s="90">
        <v>155</v>
      </c>
      <c r="B206" s="43" t="s">
        <v>111</v>
      </c>
      <c r="C206" s="65" t="s">
        <v>194</v>
      </c>
      <c r="D206" s="54">
        <f t="shared" si="29"/>
        <v>0.20400537315162048</v>
      </c>
      <c r="E206" s="54">
        <f t="shared" si="29"/>
        <v>0.18671820154736715</v>
      </c>
      <c r="F206" s="54">
        <f t="shared" si="29"/>
        <v>0.17387573081194915</v>
      </c>
      <c r="G206" s="54">
        <f t="shared" si="29"/>
        <v>0.19035433224944914</v>
      </c>
      <c r="H206" s="54">
        <f t="shared" si="29"/>
        <v>0.18352591840777507</v>
      </c>
      <c r="J206" s="39"/>
    </row>
    <row r="207" spans="1:10" s="41" customFormat="1" ht="15" customHeight="1">
      <c r="A207" s="90">
        <v>156</v>
      </c>
      <c r="B207" s="43" t="s">
        <v>113</v>
      </c>
      <c r="C207" s="65" t="s">
        <v>146</v>
      </c>
      <c r="D207" s="54">
        <f t="shared" si="29"/>
        <v>0</v>
      </c>
      <c r="E207" s="54">
        <f t="shared" si="29"/>
        <v>0</v>
      </c>
      <c r="F207" s="54">
        <f t="shared" si="29"/>
        <v>0</v>
      </c>
      <c r="G207" s="54">
        <f t="shared" si="29"/>
        <v>0</v>
      </c>
      <c r="H207" s="54">
        <f t="shared" si="29"/>
        <v>0</v>
      </c>
      <c r="J207" s="39"/>
    </row>
    <row r="208" spans="1:10" s="41" customFormat="1" ht="15" customHeight="1">
      <c r="A208" s="90">
        <v>157</v>
      </c>
      <c r="B208" s="43" t="s">
        <v>115</v>
      </c>
      <c r="C208" s="65" t="s">
        <v>147</v>
      </c>
      <c r="D208" s="54">
        <f t="shared" ref="D208:H210" si="30">D58/D$60*100</f>
        <v>0</v>
      </c>
      <c r="E208" s="54">
        <f t="shared" si="30"/>
        <v>0</v>
      </c>
      <c r="F208" s="54">
        <f t="shared" si="30"/>
        <v>0</v>
      </c>
      <c r="G208" s="54">
        <f t="shared" si="30"/>
        <v>0</v>
      </c>
      <c r="H208" s="54">
        <f t="shared" si="30"/>
        <v>0</v>
      </c>
      <c r="J208" s="39"/>
    </row>
    <row r="209" spans="1:10" s="41" customFormat="1" ht="15" customHeight="1">
      <c r="A209" s="90">
        <v>158</v>
      </c>
      <c r="B209" s="43" t="s">
        <v>117</v>
      </c>
      <c r="C209" s="65" t="s">
        <v>118</v>
      </c>
      <c r="D209" s="54">
        <f t="shared" si="30"/>
        <v>0.12422430070597691</v>
      </c>
      <c r="E209" s="54">
        <f t="shared" si="30"/>
        <v>9.2853434440473212E-2</v>
      </c>
      <c r="F209" s="54">
        <f t="shared" si="30"/>
        <v>9.7654010240479081E-2</v>
      </c>
      <c r="G209" s="54">
        <f t="shared" si="30"/>
        <v>0.10186493185492572</v>
      </c>
      <c r="H209" s="54">
        <f t="shared" si="30"/>
        <v>8.8176653203315331E-2</v>
      </c>
      <c r="J209" s="39"/>
    </row>
    <row r="210" spans="1:10" s="41" customFormat="1" ht="15" customHeight="1">
      <c r="A210" s="90">
        <v>159</v>
      </c>
      <c r="B210" s="45"/>
      <c r="C210" s="66" t="s">
        <v>119</v>
      </c>
      <c r="D210" s="73">
        <f t="shared" si="30"/>
        <v>100</v>
      </c>
      <c r="E210" s="73">
        <f t="shared" si="30"/>
        <v>100</v>
      </c>
      <c r="F210" s="73">
        <f t="shared" si="30"/>
        <v>100</v>
      </c>
      <c r="G210" s="73">
        <f t="shared" si="30"/>
        <v>100</v>
      </c>
      <c r="H210" s="73">
        <f t="shared" si="30"/>
        <v>100</v>
      </c>
      <c r="J210" s="39"/>
    </row>
    <row r="211" spans="1:10" s="41" customFormat="1" ht="7.5" hidden="1" customHeight="1" outlineLevel="1">
      <c r="A211" s="90"/>
      <c r="B211" s="39"/>
      <c r="C211" s="42"/>
      <c r="D211" s="50"/>
      <c r="E211" s="50"/>
      <c r="F211" s="50"/>
      <c r="G211" s="50"/>
      <c r="H211" s="50"/>
      <c r="J211" s="39"/>
    </row>
    <row r="212" spans="1:10" s="41" customFormat="1" ht="15" hidden="1" customHeight="1" outlineLevel="1">
      <c r="A212" s="90"/>
      <c r="B212" s="43" t="s">
        <v>122</v>
      </c>
      <c r="C212" s="65" t="s">
        <v>123</v>
      </c>
      <c r="D212" s="54">
        <f t="shared" ref="D212:H221" si="31">D62/D$60*100</f>
        <v>0.14929799671013433</v>
      </c>
      <c r="E212" s="54">
        <f t="shared" si="31"/>
        <v>0.14021138561498536</v>
      </c>
      <c r="F212" s="54">
        <f t="shared" si="31"/>
        <v>0.17002587793203064</v>
      </c>
      <c r="G212" s="54">
        <f t="shared" si="31"/>
        <v>0.15716990843504236</v>
      </c>
      <c r="H212" s="54">
        <f t="shared" si="31"/>
        <v>0.22432770525193055</v>
      </c>
      <c r="J212" s="39"/>
    </row>
    <row r="213" spans="1:10" s="41" customFormat="1" ht="15" hidden="1" customHeight="1" outlineLevel="1">
      <c r="A213" s="90"/>
      <c r="B213" s="43" t="s">
        <v>124</v>
      </c>
      <c r="C213" s="65" t="s">
        <v>125</v>
      </c>
      <c r="D213" s="54">
        <f t="shared" si="31"/>
        <v>5.4728305533535825E-2</v>
      </c>
      <c r="E213" s="54">
        <f t="shared" si="31"/>
        <v>2.0461216247134921E-2</v>
      </c>
      <c r="F213" s="54">
        <f t="shared" si="31"/>
        <v>3.5713377961963194E-2</v>
      </c>
      <c r="G213" s="54">
        <f t="shared" si="31"/>
        <v>3.1570181310165223E-2</v>
      </c>
      <c r="H213" s="54">
        <f t="shared" si="31"/>
        <v>3.5147731417414861E-2</v>
      </c>
      <c r="J213" s="39"/>
    </row>
    <row r="214" spans="1:10" s="41" customFormat="1" ht="15" hidden="1" customHeight="1" outlineLevel="1">
      <c r="A214" s="90"/>
      <c r="B214" s="43" t="s">
        <v>126</v>
      </c>
      <c r="C214" s="65" t="s">
        <v>127</v>
      </c>
      <c r="D214" s="54">
        <f t="shared" si="31"/>
        <v>49.676346776337461</v>
      </c>
      <c r="E214" s="54">
        <f t="shared" si="31"/>
        <v>48.815427106314971</v>
      </c>
      <c r="F214" s="54">
        <f t="shared" si="31"/>
        <v>48.210739463526778</v>
      </c>
      <c r="G214" s="54">
        <f t="shared" si="31"/>
        <v>46.977352493613047</v>
      </c>
      <c r="H214" s="54">
        <f t="shared" si="31"/>
        <v>47.231036636400376</v>
      </c>
      <c r="J214" s="39"/>
    </row>
    <row r="215" spans="1:10" s="41" customFormat="1" ht="15" hidden="1" customHeight="1" outlineLevel="1">
      <c r="A215" s="90"/>
      <c r="B215" s="43" t="s">
        <v>128</v>
      </c>
      <c r="C215" s="65" t="s">
        <v>129</v>
      </c>
      <c r="D215" s="54">
        <f t="shared" si="31"/>
        <v>0</v>
      </c>
      <c r="E215" s="54">
        <f t="shared" si="31"/>
        <v>0</v>
      </c>
      <c r="F215" s="54">
        <f t="shared" si="31"/>
        <v>0</v>
      </c>
      <c r="G215" s="54">
        <f t="shared" si="31"/>
        <v>0</v>
      </c>
      <c r="H215" s="54">
        <f t="shared" si="31"/>
        <v>0</v>
      </c>
      <c r="J215" s="39"/>
    </row>
    <row r="216" spans="1:10" s="41" customFormat="1" ht="15" hidden="1" customHeight="1" outlineLevel="1">
      <c r="A216" s="90"/>
      <c r="B216" s="43" t="s">
        <v>130</v>
      </c>
      <c r="C216" s="65" t="s">
        <v>131</v>
      </c>
      <c r="D216" s="54">
        <f t="shared" si="31"/>
        <v>0</v>
      </c>
      <c r="E216" s="54">
        <f t="shared" si="31"/>
        <v>0</v>
      </c>
      <c r="F216" s="54">
        <f t="shared" si="31"/>
        <v>0</v>
      </c>
      <c r="G216" s="54">
        <f t="shared" si="31"/>
        <v>0</v>
      </c>
      <c r="H216" s="54">
        <f t="shared" si="31"/>
        <v>0</v>
      </c>
      <c r="J216" s="39"/>
    </row>
    <row r="217" spans="1:10" s="41" customFormat="1" ht="15" hidden="1" customHeight="1" outlineLevel="1">
      <c r="A217" s="90"/>
      <c r="B217" s="43" t="s">
        <v>132</v>
      </c>
      <c r="C217" s="65" t="s">
        <v>133</v>
      </c>
      <c r="D217" s="54">
        <f t="shared" si="31"/>
        <v>35.521954135704661</v>
      </c>
      <c r="E217" s="54">
        <f t="shared" si="31"/>
        <v>37.355498488170426</v>
      </c>
      <c r="F217" s="54">
        <f t="shared" si="31"/>
        <v>38.030431939016381</v>
      </c>
      <c r="G217" s="54">
        <f t="shared" si="31"/>
        <v>38.898256963096856</v>
      </c>
      <c r="H217" s="54">
        <f t="shared" si="31"/>
        <v>38.915090611072614</v>
      </c>
      <c r="J217" s="39"/>
    </row>
    <row r="218" spans="1:10" s="41" customFormat="1" ht="15" hidden="1" customHeight="1" outlineLevel="1">
      <c r="A218" s="90"/>
      <c r="B218" s="43" t="s">
        <v>134</v>
      </c>
      <c r="C218" s="65" t="s">
        <v>135</v>
      </c>
      <c r="D218" s="54">
        <f t="shared" si="31"/>
        <v>2.3575719700319686</v>
      </c>
      <c r="E218" s="54">
        <f t="shared" si="31"/>
        <v>2.2882207603038185</v>
      </c>
      <c r="F218" s="54">
        <f t="shared" si="31"/>
        <v>2.3305584784107141</v>
      </c>
      <c r="G218" s="54">
        <f t="shared" si="31"/>
        <v>2.4426124302690906</v>
      </c>
      <c r="H218" s="54">
        <f t="shared" si="31"/>
        <v>2.4592087578317523</v>
      </c>
      <c r="J218" s="39"/>
    </row>
    <row r="219" spans="1:10" s="41" customFormat="1" ht="15" hidden="1" customHeight="1" outlineLevel="1">
      <c r="A219" s="90"/>
      <c r="B219" s="43" t="s">
        <v>136</v>
      </c>
      <c r="C219" s="65" t="s">
        <v>137</v>
      </c>
      <c r="D219" s="54">
        <f t="shared" si="31"/>
        <v>0</v>
      </c>
      <c r="E219" s="54">
        <f t="shared" si="31"/>
        <v>0</v>
      </c>
      <c r="F219" s="54">
        <f t="shared" si="31"/>
        <v>0</v>
      </c>
      <c r="G219" s="54">
        <f t="shared" si="31"/>
        <v>0</v>
      </c>
      <c r="H219" s="54">
        <f t="shared" si="31"/>
        <v>0</v>
      </c>
      <c r="J219" s="39"/>
    </row>
    <row r="220" spans="1:10" s="41" customFormat="1" ht="15" hidden="1" customHeight="1" outlineLevel="1">
      <c r="A220" s="90"/>
      <c r="B220" s="43" t="s">
        <v>100</v>
      </c>
      <c r="C220" s="65" t="s">
        <v>138</v>
      </c>
      <c r="D220" s="54">
        <f t="shared" si="31"/>
        <v>0</v>
      </c>
      <c r="E220" s="54">
        <f t="shared" si="31"/>
        <v>0</v>
      </c>
      <c r="F220" s="54">
        <f t="shared" si="31"/>
        <v>0</v>
      </c>
      <c r="G220" s="54">
        <f t="shared" si="31"/>
        <v>0</v>
      </c>
      <c r="H220" s="54">
        <f t="shared" si="31"/>
        <v>0</v>
      </c>
      <c r="J220" s="39"/>
    </row>
    <row r="221" spans="1:10" s="41" customFormat="1" ht="15" hidden="1" customHeight="1" outlineLevel="1">
      <c r="A221" s="90"/>
      <c r="B221" s="43" t="s">
        <v>9</v>
      </c>
      <c r="C221" s="65" t="s">
        <v>139</v>
      </c>
      <c r="D221" s="54">
        <f t="shared" si="31"/>
        <v>1.7053376782529743</v>
      </c>
      <c r="E221" s="54">
        <f t="shared" si="31"/>
        <v>1.4482452397671672</v>
      </c>
      <c r="F221" s="54">
        <f t="shared" si="31"/>
        <v>1.2913881466920749</v>
      </c>
      <c r="G221" s="54">
        <f t="shared" si="31"/>
        <v>1.3180141839528554</v>
      </c>
      <c r="H221" s="54">
        <f t="shared" si="31"/>
        <v>1.1734495050607066</v>
      </c>
      <c r="J221" s="39"/>
    </row>
    <row r="222" spans="1:10" s="41" customFormat="1" ht="15" hidden="1" customHeight="1" outlineLevel="1">
      <c r="A222" s="90"/>
      <c r="B222" s="43" t="s">
        <v>103</v>
      </c>
      <c r="C222" s="65" t="s">
        <v>140</v>
      </c>
      <c r="D222" s="54">
        <f t="shared" ref="D222:H229" si="32">D72/D$60*100</f>
        <v>0</v>
      </c>
      <c r="E222" s="54">
        <f t="shared" si="32"/>
        <v>0</v>
      </c>
      <c r="F222" s="54">
        <f t="shared" si="32"/>
        <v>0</v>
      </c>
      <c r="G222" s="54">
        <f t="shared" si="32"/>
        <v>0</v>
      </c>
      <c r="H222" s="54">
        <f t="shared" si="32"/>
        <v>0</v>
      </c>
      <c r="J222" s="39"/>
    </row>
    <row r="223" spans="1:10" s="41" customFormat="1" ht="15" hidden="1" customHeight="1" outlineLevel="1">
      <c r="A223" s="90"/>
      <c r="B223" s="43" t="s">
        <v>105</v>
      </c>
      <c r="C223" s="65" t="s">
        <v>141</v>
      </c>
      <c r="D223" s="54">
        <f t="shared" si="32"/>
        <v>0.11249048046304906</v>
      </c>
      <c r="E223" s="54">
        <f t="shared" si="32"/>
        <v>0.11654428249785433</v>
      </c>
      <c r="F223" s="54">
        <f t="shared" si="32"/>
        <v>0.12613821425476532</v>
      </c>
      <c r="G223" s="54">
        <f t="shared" si="32"/>
        <v>0.13179644522229186</v>
      </c>
      <c r="H223" s="54">
        <f t="shared" si="32"/>
        <v>0.13046267932501995</v>
      </c>
      <c r="J223" s="39"/>
    </row>
    <row r="224" spans="1:10" s="41" customFormat="1" ht="15" hidden="1" customHeight="1" outlineLevel="1">
      <c r="A224" s="90"/>
      <c r="B224" s="43" t="s">
        <v>107</v>
      </c>
      <c r="C224" s="65" t="s">
        <v>142</v>
      </c>
      <c r="D224" s="54">
        <f t="shared" si="32"/>
        <v>9.7851287750280491</v>
      </c>
      <c r="E224" s="54">
        <f t="shared" si="32"/>
        <v>9.2297061325496585</v>
      </c>
      <c r="F224" s="54">
        <f t="shared" si="32"/>
        <v>9.2292519254132941</v>
      </c>
      <c r="G224" s="54">
        <f t="shared" si="32"/>
        <v>9.4307282953980138</v>
      </c>
      <c r="H224" s="54">
        <f t="shared" si="32"/>
        <v>9.2280616236613398</v>
      </c>
      <c r="J224" s="39"/>
    </row>
    <row r="225" spans="1:10" s="41" customFormat="1" ht="15" hidden="1" customHeight="1" outlineLevel="1">
      <c r="A225" s="90"/>
      <c r="B225" s="43" t="s">
        <v>143</v>
      </c>
      <c r="C225" s="65" t="s">
        <v>144</v>
      </c>
      <c r="D225" s="54">
        <f t="shared" si="32"/>
        <v>0.30891420808058678</v>
      </c>
      <c r="E225" s="54">
        <f t="shared" si="32"/>
        <v>0.30611375254617595</v>
      </c>
      <c r="F225" s="54">
        <f t="shared" si="32"/>
        <v>0.30422283573958919</v>
      </c>
      <c r="G225" s="54">
        <f t="shared" si="32"/>
        <v>0.3202798345982506</v>
      </c>
      <c r="H225" s="54">
        <f t="shared" si="32"/>
        <v>0.33151217836775149</v>
      </c>
      <c r="J225" s="39"/>
    </row>
    <row r="226" spans="1:10" s="41" customFormat="1" ht="15" hidden="1" customHeight="1" outlineLevel="1">
      <c r="A226" s="90"/>
      <c r="B226" s="43" t="s">
        <v>111</v>
      </c>
      <c r="C226" s="65" t="s">
        <v>145</v>
      </c>
      <c r="D226" s="54">
        <f t="shared" si="32"/>
        <v>0.20400537315162048</v>
      </c>
      <c r="E226" s="54">
        <f t="shared" si="32"/>
        <v>0.18671820154736715</v>
      </c>
      <c r="F226" s="54">
        <f t="shared" si="32"/>
        <v>0.17387573081194915</v>
      </c>
      <c r="G226" s="54">
        <f t="shared" si="32"/>
        <v>0.19035433224944914</v>
      </c>
      <c r="H226" s="54">
        <f t="shared" si="32"/>
        <v>0.18352591840777507</v>
      </c>
      <c r="J226" s="39"/>
    </row>
    <row r="227" spans="1:10" s="41" customFormat="1" ht="15" hidden="1" customHeight="1" outlineLevel="1">
      <c r="A227" s="90"/>
      <c r="B227" s="43" t="s">
        <v>113</v>
      </c>
      <c r="C227" s="65" t="s">
        <v>146</v>
      </c>
      <c r="D227" s="54">
        <f t="shared" si="32"/>
        <v>0</v>
      </c>
      <c r="E227" s="54">
        <f t="shared" si="32"/>
        <v>0</v>
      </c>
      <c r="F227" s="54">
        <f t="shared" si="32"/>
        <v>0</v>
      </c>
      <c r="G227" s="54">
        <f t="shared" si="32"/>
        <v>0</v>
      </c>
      <c r="H227" s="54">
        <f t="shared" si="32"/>
        <v>0</v>
      </c>
      <c r="J227" s="39"/>
    </row>
    <row r="228" spans="1:10" s="41" customFormat="1" ht="15" hidden="1" customHeight="1" outlineLevel="1">
      <c r="A228" s="90"/>
      <c r="B228" s="43" t="s">
        <v>115</v>
      </c>
      <c r="C228" s="65" t="s">
        <v>147</v>
      </c>
      <c r="D228" s="54">
        <f t="shared" si="32"/>
        <v>0</v>
      </c>
      <c r="E228" s="54">
        <f t="shared" si="32"/>
        <v>0</v>
      </c>
      <c r="F228" s="54">
        <f t="shared" si="32"/>
        <v>0</v>
      </c>
      <c r="G228" s="54">
        <f t="shared" si="32"/>
        <v>0</v>
      </c>
      <c r="H228" s="54">
        <f t="shared" si="32"/>
        <v>0</v>
      </c>
      <c r="J228" s="39"/>
    </row>
    <row r="229" spans="1:10" s="41" customFormat="1" ht="15" hidden="1" customHeight="1" outlineLevel="1">
      <c r="A229" s="90"/>
      <c r="B229" s="43" t="s">
        <v>117</v>
      </c>
      <c r="C229" s="65" t="s">
        <v>118</v>
      </c>
      <c r="D229" s="54">
        <f t="shared" si="32"/>
        <v>0.12422430070597691</v>
      </c>
      <c r="E229" s="54">
        <f t="shared" si="32"/>
        <v>9.2853434440473212E-2</v>
      </c>
      <c r="F229" s="54">
        <f t="shared" si="32"/>
        <v>9.7654010240479081E-2</v>
      </c>
      <c r="G229" s="54">
        <f t="shared" si="32"/>
        <v>0.10186493185492572</v>
      </c>
      <c r="H229" s="54">
        <f t="shared" si="32"/>
        <v>8.8176653203315331E-2</v>
      </c>
      <c r="J229" s="39"/>
    </row>
    <row r="230" spans="1:10" s="41" customFormat="1" ht="15" hidden="1" customHeight="1" outlineLevel="1">
      <c r="A230" s="90"/>
      <c r="B230" s="45"/>
      <c r="C230" s="66" t="s">
        <v>119</v>
      </c>
      <c r="D230" s="73">
        <f t="shared" ref="D230:G230" si="33">SUM(D212:D229)</f>
        <v>100.00000000000001</v>
      </c>
      <c r="E230" s="73">
        <f t="shared" si="33"/>
        <v>100.00000000000003</v>
      </c>
      <c r="F230" s="73">
        <f t="shared" si="33"/>
        <v>100.00000000000001</v>
      </c>
      <c r="G230" s="73">
        <f t="shared" si="33"/>
        <v>99.999999999999986</v>
      </c>
      <c r="H230" s="73">
        <f t="shared" ref="H230" si="34">SUM(H212:H229)</f>
        <v>99.999999999999986</v>
      </c>
      <c r="J230" s="39"/>
    </row>
    <row r="231" spans="1:10" s="41" customFormat="1" collapsed="1">
      <c r="A231" s="93"/>
      <c r="B231" s="39"/>
      <c r="C231" s="39"/>
      <c r="D231" s="50"/>
      <c r="E231" s="50"/>
      <c r="F231" s="50"/>
      <c r="G231" s="50"/>
      <c r="H231" s="50"/>
      <c r="J231" s="39"/>
    </row>
    <row r="232" spans="1:10" s="41" customFormat="1">
      <c r="A232" s="93"/>
      <c r="B232" s="39"/>
      <c r="C232" s="39"/>
      <c r="D232" s="50"/>
      <c r="E232" s="50"/>
      <c r="F232" s="50"/>
      <c r="G232" s="50"/>
      <c r="H232" s="50"/>
      <c r="J232" s="39"/>
    </row>
    <row r="233" spans="1:10" s="41" customFormat="1">
      <c r="A233" s="93"/>
      <c r="B233" s="39"/>
      <c r="C233" s="39"/>
      <c r="D233" s="50"/>
      <c r="E233" s="50"/>
      <c r="F233" s="50"/>
      <c r="G233" s="50"/>
      <c r="H233" s="50"/>
      <c r="J233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0"/>
  <sheetViews>
    <sheetView workbookViewId="0"/>
  </sheetViews>
  <sheetFormatPr baseColWidth="10" defaultRowHeight="12.75" outlineLevelRow="1"/>
  <cols>
    <col min="1" max="1" width="5.7109375" style="93" customWidth="1"/>
    <col min="2" max="2" width="6.140625" style="39" customWidth="1"/>
    <col min="3" max="3" width="45.855468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317</v>
      </c>
      <c r="B2" s="60" t="s">
        <v>376</v>
      </c>
      <c r="C2" s="60"/>
      <c r="I2" s="30"/>
    </row>
    <row r="3" spans="1:9" s="28" customFormat="1" ht="18" customHeight="1">
      <c r="A3" s="59" t="s">
        <v>371</v>
      </c>
      <c r="B3" s="60" t="s">
        <v>313</v>
      </c>
      <c r="C3" s="60"/>
      <c r="I3" s="31"/>
    </row>
    <row r="4" spans="1:9" s="34" customFormat="1" ht="18" customHeight="1">
      <c r="A4" s="74" t="s">
        <v>373</v>
      </c>
      <c r="B4" s="75" t="s">
        <v>297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320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36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149</v>
      </c>
      <c r="D8" s="67">
        <v>137.14763617912746</v>
      </c>
      <c r="E8" s="67">
        <v>132.83231010999683</v>
      </c>
      <c r="F8" s="67">
        <v>164.03483758307732</v>
      </c>
      <c r="G8" s="67">
        <v>179.92573427383522</v>
      </c>
      <c r="H8" s="67">
        <v>254.09547535214111</v>
      </c>
    </row>
    <row r="9" spans="1:9" ht="15" customHeight="1">
      <c r="A9" s="90">
        <v>2</v>
      </c>
      <c r="B9" s="43" t="s">
        <v>18</v>
      </c>
      <c r="C9" s="65" t="s">
        <v>150</v>
      </c>
      <c r="D9" s="67">
        <v>0</v>
      </c>
      <c r="E9" s="67">
        <v>0</v>
      </c>
      <c r="F9" s="67">
        <v>0</v>
      </c>
      <c r="G9" s="67">
        <v>0</v>
      </c>
      <c r="H9" s="67">
        <v>0</v>
      </c>
    </row>
    <row r="10" spans="1:9" ht="15" customHeight="1">
      <c r="A10" s="90">
        <v>3</v>
      </c>
      <c r="B10" s="43" t="s">
        <v>20</v>
      </c>
      <c r="C10" s="65" t="s">
        <v>151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</row>
    <row r="11" spans="1:9" ht="15" customHeight="1">
      <c r="A11" s="90">
        <v>4</v>
      </c>
      <c r="B11" s="43" t="s">
        <v>22</v>
      </c>
      <c r="C11" s="65" t="s">
        <v>152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</row>
    <row r="12" spans="1:9" ht="15" customHeight="1">
      <c r="A12" s="90">
        <v>5</v>
      </c>
      <c r="B12" s="43" t="s">
        <v>24</v>
      </c>
      <c r="C12" s="65" t="s">
        <v>153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</row>
    <row r="13" spans="1:9" ht="15" customHeight="1">
      <c r="A13" s="90">
        <v>6</v>
      </c>
      <c r="B13" s="43" t="s">
        <v>26</v>
      </c>
      <c r="C13" s="65" t="s">
        <v>154</v>
      </c>
      <c r="D13" s="67">
        <v>62.26016109615572</v>
      </c>
      <c r="E13" s="67">
        <v>23.079313936146555</v>
      </c>
      <c r="F13" s="67">
        <v>38.682817390408488</v>
      </c>
      <c r="G13" s="67">
        <v>32.964470495537959</v>
      </c>
      <c r="H13" s="67">
        <v>36.75802454473699</v>
      </c>
    </row>
    <row r="14" spans="1:9" ht="15" customHeight="1">
      <c r="A14" s="90">
        <v>7</v>
      </c>
      <c r="B14" s="43" t="s">
        <v>28</v>
      </c>
      <c r="C14" s="65" t="s">
        <v>155</v>
      </c>
      <c r="D14" s="67">
        <v>0</v>
      </c>
      <c r="E14" s="67">
        <v>0</v>
      </c>
      <c r="F14" s="67">
        <v>0</v>
      </c>
      <c r="G14" s="67">
        <v>0</v>
      </c>
      <c r="H14" s="67">
        <v>0</v>
      </c>
    </row>
    <row r="15" spans="1:9" ht="15" customHeight="1">
      <c r="A15" s="90">
        <v>8</v>
      </c>
      <c r="B15" s="43" t="s">
        <v>30</v>
      </c>
      <c r="C15" s="65" t="s">
        <v>156</v>
      </c>
      <c r="D15" s="67">
        <v>17.894784499515815</v>
      </c>
      <c r="E15" s="67">
        <v>21.157446173250168</v>
      </c>
      <c r="F15" s="67">
        <v>22.216448891186996</v>
      </c>
      <c r="G15" s="67">
        <v>2.8102326218616347</v>
      </c>
      <c r="H15" s="67">
        <v>1.3981536633968707</v>
      </c>
    </row>
    <row r="16" spans="1:9" ht="15" customHeight="1">
      <c r="A16" s="90">
        <v>9</v>
      </c>
      <c r="B16" s="43" t="s">
        <v>32</v>
      </c>
      <c r="C16" s="65" t="s">
        <v>157</v>
      </c>
      <c r="D16" s="67">
        <v>2330.3446750033067</v>
      </c>
      <c r="E16" s="67">
        <v>2535.7201941318631</v>
      </c>
      <c r="F16" s="67">
        <v>2082.2371233519293</v>
      </c>
      <c r="G16" s="67">
        <v>2008.0097685098885</v>
      </c>
      <c r="H16" s="67">
        <v>1847.5084152598738</v>
      </c>
    </row>
    <row r="17" spans="1:9" ht="15" customHeight="1">
      <c r="A17" s="90">
        <v>10</v>
      </c>
      <c r="B17" s="43" t="s">
        <v>34</v>
      </c>
      <c r="C17" s="65" t="s">
        <v>158</v>
      </c>
      <c r="D17" s="67">
        <v>0</v>
      </c>
      <c r="E17" s="67">
        <v>0</v>
      </c>
      <c r="F17" s="67">
        <v>0</v>
      </c>
      <c r="G17" s="67">
        <v>0</v>
      </c>
      <c r="H17" s="67">
        <v>0</v>
      </c>
      <c r="I17" s="39"/>
    </row>
    <row r="18" spans="1:9" ht="15" customHeight="1">
      <c r="A18" s="90">
        <v>11</v>
      </c>
      <c r="B18" s="43" t="s">
        <v>36</v>
      </c>
      <c r="C18" s="65" t="s">
        <v>159</v>
      </c>
      <c r="D18" s="67">
        <v>2.3858760617804431</v>
      </c>
      <c r="E18" s="67">
        <v>1.674323303199597</v>
      </c>
      <c r="F18" s="67">
        <v>1.4368564201989613</v>
      </c>
      <c r="G18" s="67">
        <v>2.5686198157693561</v>
      </c>
      <c r="H18" s="67">
        <v>2.4916308494747335</v>
      </c>
      <c r="I18" s="39"/>
    </row>
    <row r="19" spans="1:9" ht="15" customHeight="1">
      <c r="A19" s="90">
        <v>12</v>
      </c>
      <c r="B19" s="43" t="s">
        <v>38</v>
      </c>
      <c r="C19" s="65" t="s">
        <v>160</v>
      </c>
      <c r="D19" s="67">
        <v>0</v>
      </c>
      <c r="E19" s="67">
        <v>0</v>
      </c>
      <c r="F19" s="67">
        <v>0</v>
      </c>
      <c r="G19" s="67">
        <v>0</v>
      </c>
      <c r="H19" s="67">
        <v>0</v>
      </c>
      <c r="I19" s="39"/>
    </row>
    <row r="20" spans="1:9" ht="15" customHeight="1">
      <c r="A20" s="90">
        <v>13</v>
      </c>
      <c r="B20" s="43" t="s">
        <v>40</v>
      </c>
      <c r="C20" s="65" t="s">
        <v>161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39"/>
    </row>
    <row r="21" spans="1:9" ht="15" customHeight="1">
      <c r="A21" s="90">
        <v>14</v>
      </c>
      <c r="B21" s="43" t="s">
        <v>42</v>
      </c>
      <c r="C21" s="65" t="s">
        <v>162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39"/>
    </row>
    <row r="22" spans="1:9" ht="15" customHeight="1">
      <c r="A22" s="90">
        <v>15</v>
      </c>
      <c r="B22" s="43" t="s">
        <v>44</v>
      </c>
      <c r="C22" s="65" t="s">
        <v>163</v>
      </c>
      <c r="D22" s="67">
        <v>282.18381294390389</v>
      </c>
      <c r="E22" s="67">
        <v>303.12108302675159</v>
      </c>
      <c r="F22" s="67">
        <v>273.44266135007985</v>
      </c>
      <c r="G22" s="67">
        <v>272.98835459621466</v>
      </c>
      <c r="H22" s="67">
        <v>272.62294899503695</v>
      </c>
      <c r="I22" s="39"/>
    </row>
    <row r="23" spans="1:9" ht="15" customHeight="1">
      <c r="A23" s="90">
        <v>16</v>
      </c>
      <c r="B23" s="43" t="s">
        <v>46</v>
      </c>
      <c r="C23" s="65" t="s">
        <v>164</v>
      </c>
      <c r="D23" s="67">
        <v>44.484116272563995</v>
      </c>
      <c r="E23" s="67">
        <v>45.948342216536687</v>
      </c>
      <c r="F23" s="67">
        <v>46.666302616417525</v>
      </c>
      <c r="G23" s="67">
        <v>57.302117604737262</v>
      </c>
      <c r="H23" s="67">
        <v>55.683811835072426</v>
      </c>
      <c r="I23" s="39"/>
    </row>
    <row r="24" spans="1:9" ht="15" customHeight="1">
      <c r="A24" s="90">
        <v>17</v>
      </c>
      <c r="B24" s="43" t="s">
        <v>48</v>
      </c>
      <c r="C24" s="65" t="s">
        <v>165</v>
      </c>
      <c r="D24" s="67">
        <v>4596.6249965431198</v>
      </c>
      <c r="E24" s="67">
        <v>4607.9860019119469</v>
      </c>
      <c r="F24" s="67">
        <v>4906.1112809126698</v>
      </c>
      <c r="G24" s="67">
        <v>4609.4250526523447</v>
      </c>
      <c r="H24" s="67">
        <v>4603.864010773118</v>
      </c>
      <c r="I24" s="39"/>
    </row>
    <row r="25" spans="1:9" ht="15" customHeight="1">
      <c r="A25" s="90">
        <v>18</v>
      </c>
      <c r="B25" s="43" t="s">
        <v>50</v>
      </c>
      <c r="C25" s="65" t="s">
        <v>166</v>
      </c>
      <c r="D25" s="67">
        <v>808.41923516552731</v>
      </c>
      <c r="E25" s="67">
        <v>314.61503687824086</v>
      </c>
      <c r="F25" s="67">
        <v>678.25813322491081</v>
      </c>
      <c r="G25" s="67">
        <v>500.13105422982869</v>
      </c>
      <c r="H25" s="67">
        <v>1016.8406394800519</v>
      </c>
      <c r="I25" s="39"/>
    </row>
    <row r="26" spans="1:9" ht="15" customHeight="1">
      <c r="A26" s="90">
        <v>19</v>
      </c>
      <c r="B26" s="43" t="s">
        <v>52</v>
      </c>
      <c r="C26" s="65" t="s">
        <v>167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39"/>
    </row>
    <row r="27" spans="1:9" ht="15" customHeight="1">
      <c r="A27" s="90">
        <v>20</v>
      </c>
      <c r="B27" s="43" t="s">
        <v>54</v>
      </c>
      <c r="C27" s="65" t="s">
        <v>168</v>
      </c>
      <c r="D27" s="67">
        <v>279.62995180795639</v>
      </c>
      <c r="E27" s="67">
        <v>270.96402475173272</v>
      </c>
      <c r="F27" s="67">
        <v>275.82979544815208</v>
      </c>
      <c r="G27" s="67">
        <v>271.71521446957985</v>
      </c>
      <c r="H27" s="67">
        <v>259.25951449461894</v>
      </c>
      <c r="I27" s="39"/>
    </row>
    <row r="28" spans="1:9" ht="15" customHeight="1">
      <c r="A28" s="90">
        <v>21</v>
      </c>
      <c r="B28" s="43" t="s">
        <v>56</v>
      </c>
      <c r="C28" s="65" t="s">
        <v>169</v>
      </c>
      <c r="D28" s="67">
        <v>3291.2016932170891</v>
      </c>
      <c r="E28" s="67">
        <v>3482.9958512343933</v>
      </c>
      <c r="F28" s="67">
        <v>3425.1704519284144</v>
      </c>
      <c r="G28" s="67">
        <v>3415.0136204287342</v>
      </c>
      <c r="H28" s="67">
        <v>3367.9764328729407</v>
      </c>
      <c r="I28" s="39"/>
    </row>
    <row r="29" spans="1:9" ht="15" customHeight="1">
      <c r="A29" s="90">
        <v>22</v>
      </c>
      <c r="B29" s="43" t="s">
        <v>58</v>
      </c>
      <c r="C29" s="65" t="s">
        <v>170</v>
      </c>
      <c r="D29" s="67">
        <v>909.84938796205665</v>
      </c>
      <c r="E29" s="67">
        <v>1026.5723245273755</v>
      </c>
      <c r="F29" s="67">
        <v>980.50329430441354</v>
      </c>
      <c r="G29" s="67">
        <v>915.17806071677398</v>
      </c>
      <c r="H29" s="67">
        <v>938.38769314663341</v>
      </c>
      <c r="I29" s="39"/>
    </row>
    <row r="30" spans="1:9" ht="15" customHeight="1">
      <c r="A30" s="90">
        <v>23</v>
      </c>
      <c r="B30" s="43" t="s">
        <v>60</v>
      </c>
      <c r="C30" s="65" t="s">
        <v>171</v>
      </c>
      <c r="D30" s="67">
        <v>906.43177533325718</v>
      </c>
      <c r="E30" s="67">
        <v>1012.7605351291164</v>
      </c>
      <c r="F30" s="67">
        <v>922.66038003702033</v>
      </c>
      <c r="G30" s="67">
        <v>837.7588104090346</v>
      </c>
      <c r="H30" s="67">
        <v>923.603895799253</v>
      </c>
      <c r="I30" s="39"/>
    </row>
    <row r="31" spans="1:9" ht="15" customHeight="1">
      <c r="A31" s="90">
        <v>24</v>
      </c>
      <c r="B31" s="43" t="s">
        <v>62</v>
      </c>
      <c r="C31" s="65" t="s">
        <v>172</v>
      </c>
      <c r="D31" s="67">
        <v>5122.6564211038512</v>
      </c>
      <c r="E31" s="67">
        <v>5449.5238600021348</v>
      </c>
      <c r="F31" s="67">
        <v>5494.2436122889176</v>
      </c>
      <c r="G31" s="67">
        <v>5113.1921879195816</v>
      </c>
      <c r="H31" s="67">
        <v>5067.694023436412</v>
      </c>
      <c r="I31" s="39"/>
    </row>
    <row r="32" spans="1:9" ht="15" customHeight="1">
      <c r="A32" s="90">
        <v>25</v>
      </c>
      <c r="B32" s="43" t="s">
        <v>64</v>
      </c>
      <c r="C32" s="65" t="s">
        <v>173</v>
      </c>
      <c r="D32" s="67">
        <v>4046.9890136207746</v>
      </c>
      <c r="E32" s="67">
        <v>4639.3950365237088</v>
      </c>
      <c r="F32" s="67">
        <v>3685.3375430483429</v>
      </c>
      <c r="G32" s="67">
        <v>3596.0960257092133</v>
      </c>
      <c r="H32" s="67">
        <v>3424.7044664976615</v>
      </c>
      <c r="I32" s="39"/>
    </row>
    <row r="33" spans="1:9" ht="15" customHeight="1">
      <c r="A33" s="90">
        <v>26</v>
      </c>
      <c r="B33" s="43" t="s">
        <v>66</v>
      </c>
      <c r="C33" s="65" t="s">
        <v>174</v>
      </c>
      <c r="D33" s="67">
        <v>1694.8688752351259</v>
      </c>
      <c r="E33" s="67">
        <v>888.62927689980904</v>
      </c>
      <c r="F33" s="67">
        <v>864.28226131450015</v>
      </c>
      <c r="G33" s="67">
        <v>829.50550104924741</v>
      </c>
      <c r="H33" s="67">
        <v>779.94014450712098</v>
      </c>
      <c r="I33" s="39"/>
    </row>
    <row r="34" spans="1:9" ht="15" customHeight="1">
      <c r="A34" s="90">
        <v>27</v>
      </c>
      <c r="B34" s="43" t="s">
        <v>68</v>
      </c>
      <c r="C34" s="65" t="s">
        <v>175</v>
      </c>
      <c r="D34" s="67">
        <v>1358.8448659090443</v>
      </c>
      <c r="E34" s="67">
        <v>1335.46414633226</v>
      </c>
      <c r="F34" s="67">
        <v>1237.9506427223937</v>
      </c>
      <c r="G34" s="67">
        <v>1236.010142310008</v>
      </c>
      <c r="H34" s="67">
        <v>1199.7215364685314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67">
        <v>1881.6063273316022</v>
      </c>
      <c r="E35" s="67">
        <v>1878.6077425762066</v>
      </c>
      <c r="F35" s="67">
        <v>1885.6330656251605</v>
      </c>
      <c r="G35" s="67">
        <v>1901.0996154343225</v>
      </c>
      <c r="H35" s="67">
        <v>1932.8144536874277</v>
      </c>
      <c r="I35" s="39"/>
    </row>
    <row r="36" spans="1:9" ht="15" customHeight="1">
      <c r="A36" s="90">
        <v>29</v>
      </c>
      <c r="B36" s="43" t="s">
        <v>72</v>
      </c>
      <c r="C36" s="65" t="s">
        <v>176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39"/>
    </row>
    <row r="37" spans="1:9" ht="15" customHeight="1">
      <c r="A37" s="90">
        <v>30</v>
      </c>
      <c r="B37" s="43" t="s">
        <v>74</v>
      </c>
      <c r="C37" s="65" t="s">
        <v>177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39"/>
    </row>
    <row r="38" spans="1:9" ht="15" customHeight="1">
      <c r="A38" s="90">
        <v>31</v>
      </c>
      <c r="B38" s="43" t="s">
        <v>76</v>
      </c>
      <c r="C38" s="65" t="s">
        <v>178</v>
      </c>
      <c r="D38" s="67">
        <v>0</v>
      </c>
      <c r="E38" s="67">
        <v>0</v>
      </c>
      <c r="F38" s="67">
        <v>0</v>
      </c>
      <c r="G38" s="67">
        <v>0</v>
      </c>
      <c r="H38" s="67">
        <v>0</v>
      </c>
      <c r="I38" s="39"/>
    </row>
    <row r="39" spans="1:9" ht="15" customHeight="1">
      <c r="A39" s="90">
        <v>32</v>
      </c>
      <c r="B39" s="43" t="s">
        <v>78</v>
      </c>
      <c r="C39" s="65" t="s">
        <v>179</v>
      </c>
      <c r="D39" s="67">
        <v>0</v>
      </c>
      <c r="E39" s="67">
        <v>0</v>
      </c>
      <c r="F39" s="67">
        <v>0</v>
      </c>
      <c r="G39" s="67">
        <v>0</v>
      </c>
      <c r="H39" s="67">
        <v>0</v>
      </c>
      <c r="I39" s="39"/>
    </row>
    <row r="40" spans="1:9" ht="15" customHeight="1">
      <c r="A40" s="90">
        <v>33</v>
      </c>
      <c r="B40" s="43" t="s">
        <v>80</v>
      </c>
      <c r="C40" s="65" t="s">
        <v>180</v>
      </c>
      <c r="D40" s="67">
        <v>19589.033459248316</v>
      </c>
      <c r="E40" s="67">
        <v>21080.612453439007</v>
      </c>
      <c r="F40" s="67">
        <v>21240.663416171017</v>
      </c>
      <c r="G40" s="67">
        <v>21892.964578155912</v>
      </c>
      <c r="H40" s="67">
        <v>22072.798229638247</v>
      </c>
      <c r="I40" s="39"/>
    </row>
    <row r="41" spans="1:9" ht="15" customHeight="1">
      <c r="A41" s="90">
        <v>34</v>
      </c>
      <c r="B41" s="43" t="s">
        <v>82</v>
      </c>
      <c r="C41" s="65" t="s">
        <v>181</v>
      </c>
      <c r="D41" s="67">
        <v>15074.821746893296</v>
      </c>
      <c r="E41" s="67">
        <v>16271.459884346959</v>
      </c>
      <c r="F41" s="67">
        <v>15697.892302853543</v>
      </c>
      <c r="G41" s="67">
        <v>15116.68721739496</v>
      </c>
      <c r="H41" s="67">
        <v>14904.222536778494</v>
      </c>
      <c r="I41" s="39"/>
    </row>
    <row r="42" spans="1:9" ht="15" customHeight="1">
      <c r="A42" s="90">
        <v>35</v>
      </c>
      <c r="B42" s="43" t="s">
        <v>84</v>
      </c>
      <c r="C42" s="65" t="s">
        <v>182</v>
      </c>
      <c r="D42" s="67">
        <v>757.25403186457663</v>
      </c>
      <c r="E42" s="67">
        <v>681.42064338319426</v>
      </c>
      <c r="F42" s="67">
        <v>712.27393487855522</v>
      </c>
      <c r="G42" s="67">
        <v>727.34019251963787</v>
      </c>
      <c r="H42" s="67">
        <v>732.46536411040142</v>
      </c>
      <c r="I42" s="39"/>
    </row>
    <row r="43" spans="1:9" ht="15" customHeight="1">
      <c r="A43" s="90">
        <v>36</v>
      </c>
      <c r="B43" s="43" t="s">
        <v>86</v>
      </c>
      <c r="C43" s="65" t="s">
        <v>183</v>
      </c>
      <c r="D43" s="67">
        <v>1272.1470170950556</v>
      </c>
      <c r="E43" s="67">
        <v>1329.8783733228618</v>
      </c>
      <c r="F43" s="67">
        <v>1319.5481874893703</v>
      </c>
      <c r="G43" s="67">
        <v>1283.5552484257098</v>
      </c>
      <c r="H43" s="67">
        <v>1283.4546206842638</v>
      </c>
      <c r="I43" s="39"/>
    </row>
    <row r="44" spans="1:9" ht="15" customHeight="1">
      <c r="A44" s="90">
        <v>37</v>
      </c>
      <c r="B44" s="43" t="s">
        <v>88</v>
      </c>
      <c r="C44" s="65" t="s">
        <v>184</v>
      </c>
      <c r="D44" s="67">
        <v>438.96444431442666</v>
      </c>
      <c r="E44" s="67">
        <v>418.13247431711119</v>
      </c>
      <c r="F44" s="67">
        <v>419.19086779076059</v>
      </c>
      <c r="G44" s="67">
        <v>402.33002118777637</v>
      </c>
      <c r="H44" s="67">
        <v>419.5506948733148</v>
      </c>
      <c r="I44" s="39"/>
    </row>
    <row r="45" spans="1:9" ht="15" customHeight="1">
      <c r="A45" s="90">
        <v>38</v>
      </c>
      <c r="B45" s="43" t="s">
        <v>90</v>
      </c>
      <c r="C45" s="65" t="s">
        <v>185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39"/>
    </row>
    <row r="46" spans="1:9" ht="15" customHeight="1">
      <c r="A46" s="90">
        <v>39</v>
      </c>
      <c r="B46" s="43" t="s">
        <v>92</v>
      </c>
      <c r="C46" s="65" t="s">
        <v>186</v>
      </c>
      <c r="D46" s="67">
        <v>0</v>
      </c>
      <c r="E46" s="67">
        <v>0</v>
      </c>
      <c r="F46" s="67">
        <v>0</v>
      </c>
      <c r="G46" s="67">
        <v>0</v>
      </c>
      <c r="H46" s="67">
        <v>0</v>
      </c>
      <c r="I46" s="39"/>
    </row>
    <row r="47" spans="1:9" ht="15" customHeight="1">
      <c r="A47" s="90">
        <v>40</v>
      </c>
      <c r="B47" s="43" t="s">
        <v>94</v>
      </c>
      <c r="C47" s="65" t="s">
        <v>187</v>
      </c>
      <c r="D47" s="67">
        <v>0</v>
      </c>
      <c r="E47" s="67">
        <v>0</v>
      </c>
      <c r="F47" s="67">
        <v>0</v>
      </c>
      <c r="G47" s="67">
        <v>0</v>
      </c>
      <c r="H47" s="67">
        <v>0</v>
      </c>
      <c r="I47" s="39"/>
    </row>
    <row r="48" spans="1:9" ht="15" customHeight="1">
      <c r="A48" s="90">
        <v>41</v>
      </c>
      <c r="B48" s="43" t="s">
        <v>96</v>
      </c>
      <c r="C48" s="65" t="s">
        <v>188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39"/>
    </row>
    <row r="49" spans="1:10" ht="15" customHeight="1">
      <c r="A49" s="90">
        <v>42</v>
      </c>
      <c r="B49" s="43" t="s">
        <v>98</v>
      </c>
      <c r="C49" s="65" t="s">
        <v>189</v>
      </c>
      <c r="D49" s="67">
        <v>0</v>
      </c>
      <c r="E49" s="67">
        <v>0</v>
      </c>
      <c r="F49" s="67">
        <v>0</v>
      </c>
      <c r="G49" s="67">
        <v>0</v>
      </c>
      <c r="H49" s="67">
        <v>0</v>
      </c>
      <c r="I49" s="39"/>
    </row>
    <row r="50" spans="1:10" ht="15" customHeight="1">
      <c r="A50" s="90">
        <v>43</v>
      </c>
      <c r="B50" s="43" t="s">
        <v>100</v>
      </c>
      <c r="C50" s="65" t="s">
        <v>190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39"/>
    </row>
    <row r="51" spans="1:10" ht="15" customHeight="1">
      <c r="A51" s="90">
        <v>44</v>
      </c>
      <c r="B51" s="43" t="s">
        <v>9</v>
      </c>
      <c r="C51" s="65" t="s">
        <v>139</v>
      </c>
      <c r="D51" s="67">
        <v>1763.6026721243643</v>
      </c>
      <c r="E51" s="67">
        <v>1517.3208515743274</v>
      </c>
      <c r="F51" s="67">
        <v>1316.5339998431552</v>
      </c>
      <c r="G51" s="67">
        <v>1278.7465880404993</v>
      </c>
      <c r="H51" s="67">
        <v>1145.4219362339206</v>
      </c>
      <c r="I51" s="39"/>
    </row>
    <row r="52" spans="1:10" ht="15" customHeight="1">
      <c r="A52" s="90">
        <v>45</v>
      </c>
      <c r="B52" s="43" t="s">
        <v>103</v>
      </c>
      <c r="C52" s="65" t="s">
        <v>140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39"/>
    </row>
    <row r="53" spans="1:10" ht="15" customHeight="1">
      <c r="A53" s="90">
        <v>46</v>
      </c>
      <c r="B53" s="43" t="s">
        <v>105</v>
      </c>
      <c r="C53" s="65" t="s">
        <v>191</v>
      </c>
      <c r="D53" s="67">
        <v>115.80826687298163</v>
      </c>
      <c r="E53" s="67">
        <v>122.60753099123809</v>
      </c>
      <c r="F53" s="67">
        <v>129.60330798659081</v>
      </c>
      <c r="G53" s="67">
        <v>133.39060807218914</v>
      </c>
      <c r="H53" s="67">
        <v>132.93055511455864</v>
      </c>
      <c r="I53" s="39"/>
    </row>
    <row r="54" spans="1:10" ht="15" customHeight="1">
      <c r="A54" s="90">
        <v>47</v>
      </c>
      <c r="B54" s="43" t="s">
        <v>107</v>
      </c>
      <c r="C54" s="65" t="s">
        <v>192</v>
      </c>
      <c r="D54" s="67">
        <v>9828.3714042736392</v>
      </c>
      <c r="E54" s="67">
        <v>9612.2284200399226</v>
      </c>
      <c r="F54" s="67">
        <v>9263.3860088663478</v>
      </c>
      <c r="G54" s="67">
        <v>9043.1371295987283</v>
      </c>
      <c r="H54" s="67">
        <v>8597.8877325618596</v>
      </c>
      <c r="I54" s="39"/>
    </row>
    <row r="55" spans="1:10" ht="15" customHeight="1">
      <c r="A55" s="90">
        <v>48</v>
      </c>
      <c r="B55" s="43" t="s">
        <v>109</v>
      </c>
      <c r="C55" s="65" t="s">
        <v>193</v>
      </c>
      <c r="D55" s="67">
        <v>305.0629434388938</v>
      </c>
      <c r="E55" s="67">
        <v>324.33750072595825</v>
      </c>
      <c r="F55" s="67">
        <v>303.35049379908867</v>
      </c>
      <c r="G55" s="67">
        <v>309.64948751534899</v>
      </c>
      <c r="H55" s="67">
        <v>324.78560826167245</v>
      </c>
      <c r="I55" s="39"/>
    </row>
    <row r="56" spans="1:10" ht="15" customHeight="1">
      <c r="A56" s="90">
        <v>49</v>
      </c>
      <c r="B56" s="43" t="s">
        <v>111</v>
      </c>
      <c r="C56" s="65" t="s">
        <v>194</v>
      </c>
      <c r="D56" s="67">
        <v>235.48143035709722</v>
      </c>
      <c r="E56" s="67">
        <v>220.24106716017914</v>
      </c>
      <c r="F56" s="67">
        <v>195.02151471608235</v>
      </c>
      <c r="G56" s="67">
        <v>207.77429014989772</v>
      </c>
      <c r="H56" s="67">
        <v>201.41188780627493</v>
      </c>
      <c r="I56" s="39"/>
    </row>
    <row r="57" spans="1:10" ht="15" customHeight="1">
      <c r="A57" s="90">
        <v>50</v>
      </c>
      <c r="B57" s="43" t="s">
        <v>113</v>
      </c>
      <c r="C57" s="65" t="s">
        <v>146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I57" s="39"/>
    </row>
    <row r="58" spans="1:10" ht="15" customHeight="1">
      <c r="A58" s="90">
        <v>51</v>
      </c>
      <c r="B58" s="43" t="s">
        <v>115</v>
      </c>
      <c r="C58" s="65" t="s">
        <v>147</v>
      </c>
      <c r="D58" s="67">
        <v>0</v>
      </c>
      <c r="E58" s="67">
        <v>0</v>
      </c>
      <c r="F58" s="67">
        <v>0</v>
      </c>
      <c r="G58" s="67">
        <v>0</v>
      </c>
      <c r="H58" s="67">
        <v>0</v>
      </c>
      <c r="I58" s="39"/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151.86568289340997</v>
      </c>
      <c r="E59" s="67">
        <v>116.03522596239546</v>
      </c>
      <c r="F59" s="67">
        <v>118.88476092931191</v>
      </c>
      <c r="G59" s="67">
        <v>120.57928606442398</v>
      </c>
      <c r="H59" s="67">
        <v>104.74373151417953</v>
      </c>
      <c r="I59" s="39"/>
    </row>
    <row r="60" spans="1:10" ht="15" customHeight="1">
      <c r="A60" s="90">
        <v>53</v>
      </c>
      <c r="B60" s="110"/>
      <c r="C60" s="66" t="s">
        <v>119</v>
      </c>
      <c r="D60" s="68">
        <f t="shared" ref="D60:H60" si="0">SUM(D8:D59)</f>
        <v>77306.236704661831</v>
      </c>
      <c r="E60" s="68">
        <f t="shared" si="0"/>
        <v>79665.321274927832</v>
      </c>
      <c r="F60" s="68">
        <f t="shared" si="0"/>
        <v>77701.04630378203</v>
      </c>
      <c r="G60" s="68">
        <f t="shared" si="0"/>
        <v>76297.849230371619</v>
      </c>
      <c r="H60" s="68">
        <f t="shared" si="0"/>
        <v>75905.038169240681</v>
      </c>
      <c r="I60" s="39"/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39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137.14763617912746</v>
      </c>
      <c r="E62" s="195">
        <f>SUM(E8:E10)</f>
        <v>132.83231010999683</v>
      </c>
      <c r="F62" s="195">
        <f>SUM(F8:F10)</f>
        <v>164.03483758307732</v>
      </c>
      <c r="G62" s="195">
        <f>SUM(G8:G10)</f>
        <v>179.92573427383522</v>
      </c>
      <c r="H62" s="195">
        <f>SUM(H8:H10)</f>
        <v>254.09547535214111</v>
      </c>
    </row>
    <row r="63" spans="1:10" s="41" customFormat="1" ht="15" hidden="1" customHeight="1" outlineLevel="1">
      <c r="A63" s="90"/>
      <c r="B63" s="43" t="s">
        <v>124</v>
      </c>
      <c r="C63" s="65" t="s">
        <v>125</v>
      </c>
      <c r="D63" s="195">
        <f>SUM(D11:D13)</f>
        <v>62.26016109615572</v>
      </c>
      <c r="E63" s="195">
        <f>SUM(E11:E13)</f>
        <v>23.079313936146555</v>
      </c>
      <c r="F63" s="195">
        <f>SUM(F11:F13)</f>
        <v>38.682817390408488</v>
      </c>
      <c r="G63" s="195">
        <f>SUM(G11:G13)</f>
        <v>32.964470495537959</v>
      </c>
      <c r="H63" s="195">
        <f>SUM(H11:H13)</f>
        <v>36.75802454473699</v>
      </c>
      <c r="J63" s="39"/>
    </row>
    <row r="64" spans="1:10" s="41" customFormat="1" ht="15" hidden="1" customHeight="1" outlineLevel="1">
      <c r="A64" s="90"/>
      <c r="B64" s="43" t="s">
        <v>126</v>
      </c>
      <c r="C64" s="65" t="s">
        <v>127</v>
      </c>
      <c r="D64" s="195">
        <f>SUM(D14:D35)</f>
        <v>27574.415808010475</v>
      </c>
      <c r="E64" s="195">
        <f>SUM(E14:E35)</f>
        <v>27815.135225618524</v>
      </c>
      <c r="F64" s="195">
        <f>SUM(F14:F35)</f>
        <v>26781.979853484707</v>
      </c>
      <c r="G64" s="195">
        <f>SUM(G14:G35)</f>
        <v>25568.80437847714</v>
      </c>
      <c r="H64" s="195">
        <f>SUM(H14:H35)</f>
        <v>25694.511771766622</v>
      </c>
      <c r="J64" s="39"/>
    </row>
    <row r="65" spans="1:10" s="41" customFormat="1" ht="15" hidden="1" customHeight="1" outlineLevel="1">
      <c r="A65" s="90"/>
      <c r="B65" s="43" t="s">
        <v>128</v>
      </c>
      <c r="C65" s="65" t="s">
        <v>129</v>
      </c>
      <c r="D65" s="195">
        <f>SUM(D36:D37)</f>
        <v>0</v>
      </c>
      <c r="E65" s="195">
        <f>SUM(E36:E37)</f>
        <v>0</v>
      </c>
      <c r="F65" s="195">
        <f>SUM(F36:F37)</f>
        <v>0</v>
      </c>
      <c r="G65" s="195">
        <f>SUM(G36:G37)</f>
        <v>0</v>
      </c>
      <c r="H65" s="195">
        <f>SUM(H36:H37)</f>
        <v>0</v>
      </c>
      <c r="J65" s="39"/>
    </row>
    <row r="66" spans="1:10" s="41" customFormat="1" ht="15" hidden="1" customHeight="1" outlineLevel="1">
      <c r="A66" s="90"/>
      <c r="B66" s="43" t="s">
        <v>130</v>
      </c>
      <c r="C66" s="65" t="s">
        <v>131</v>
      </c>
      <c r="D66" s="195">
        <f>SUM(D38:D39)</f>
        <v>0</v>
      </c>
      <c r="E66" s="195">
        <f>SUM(E38:E39)</f>
        <v>0</v>
      </c>
      <c r="F66" s="195">
        <f>SUM(F38:F39)</f>
        <v>0</v>
      </c>
      <c r="G66" s="195">
        <f>SUM(G38:G39)</f>
        <v>0</v>
      </c>
      <c r="H66" s="195">
        <f>SUM(H38:H39)</f>
        <v>0</v>
      </c>
      <c r="J66" s="39"/>
    </row>
    <row r="67" spans="1:10" s="41" customFormat="1" ht="15" hidden="1" customHeight="1" outlineLevel="1">
      <c r="A67" s="90"/>
      <c r="B67" s="43" t="s">
        <v>132</v>
      </c>
      <c r="C67" s="65" t="s">
        <v>133</v>
      </c>
      <c r="D67" s="195">
        <f>SUM(D40:D41)</f>
        <v>34663.855206141612</v>
      </c>
      <c r="E67" s="195">
        <f>SUM(E40:E41)</f>
        <v>37352.072337785969</v>
      </c>
      <c r="F67" s="195">
        <f>SUM(F40:F41)</f>
        <v>36938.55571902456</v>
      </c>
      <c r="G67" s="195">
        <f>SUM(G40:G41)</f>
        <v>37009.651795550875</v>
      </c>
      <c r="H67" s="195">
        <f>SUM(H40:H41)</f>
        <v>36977.020766416739</v>
      </c>
      <c r="J67" s="39"/>
    </row>
    <row r="68" spans="1:10" s="41" customFormat="1" ht="15" hidden="1" customHeight="1" outlineLevel="1">
      <c r="A68" s="90"/>
      <c r="B68" s="43" t="s">
        <v>134</v>
      </c>
      <c r="C68" s="65" t="s">
        <v>135</v>
      </c>
      <c r="D68" s="195">
        <f>SUM(D42:D44)</f>
        <v>2468.3654932740587</v>
      </c>
      <c r="E68" s="195">
        <f>SUM(E42:E44)</f>
        <v>2429.4314910231674</v>
      </c>
      <c r="F68" s="195">
        <f>SUM(F42:F44)</f>
        <v>2451.0129901586861</v>
      </c>
      <c r="G68" s="195">
        <f>SUM(G42:G44)</f>
        <v>2413.225462133124</v>
      </c>
      <c r="H68" s="195">
        <f>SUM(H42:H44)</f>
        <v>2435.4706796679802</v>
      </c>
      <c r="J68" s="39"/>
    </row>
    <row r="69" spans="1:10" s="41" customFormat="1" ht="15" hidden="1" customHeight="1" outlineLevel="1">
      <c r="A69" s="90"/>
      <c r="B69" s="43" t="s">
        <v>136</v>
      </c>
      <c r="C69" s="65" t="s">
        <v>137</v>
      </c>
      <c r="D69" s="195">
        <f>SUM(D45:D49)</f>
        <v>0</v>
      </c>
      <c r="E69" s="195">
        <f>SUM(E45:E49)</f>
        <v>0</v>
      </c>
      <c r="F69" s="195">
        <f>SUM(F45:F49)</f>
        <v>0</v>
      </c>
      <c r="G69" s="195">
        <f>SUM(G45:G49)</f>
        <v>0</v>
      </c>
      <c r="H69" s="195">
        <f>SUM(H45:H49)</f>
        <v>0</v>
      </c>
      <c r="J69" s="39"/>
    </row>
    <row r="70" spans="1:10" s="41" customFormat="1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0</v>
      </c>
      <c r="E70" s="195">
        <f t="shared" si="1"/>
        <v>0</v>
      </c>
      <c r="F70" s="195">
        <f t="shared" si="1"/>
        <v>0</v>
      </c>
      <c r="G70" s="195">
        <f t="shared" si="1"/>
        <v>0</v>
      </c>
      <c r="H70" s="195">
        <f t="shared" si="1"/>
        <v>0</v>
      </c>
      <c r="J70" s="39"/>
    </row>
    <row r="71" spans="1:10" s="41" customFormat="1" ht="15" hidden="1" customHeight="1" outlineLevel="1">
      <c r="A71" s="90"/>
      <c r="B71" s="43" t="s">
        <v>9</v>
      </c>
      <c r="C71" s="65" t="s">
        <v>139</v>
      </c>
      <c r="D71" s="195">
        <f t="shared" si="1"/>
        <v>1763.6026721243643</v>
      </c>
      <c r="E71" s="195">
        <f t="shared" si="1"/>
        <v>1517.3208515743274</v>
      </c>
      <c r="F71" s="195">
        <f t="shared" si="1"/>
        <v>1316.5339998431552</v>
      </c>
      <c r="G71" s="195">
        <f t="shared" si="1"/>
        <v>1278.7465880404993</v>
      </c>
      <c r="H71" s="195">
        <f t="shared" si="1"/>
        <v>1145.4219362339206</v>
      </c>
      <c r="J71" s="39"/>
    </row>
    <row r="72" spans="1:10" s="41" customFormat="1" ht="15" hidden="1" customHeight="1" outlineLevel="1">
      <c r="A72" s="90"/>
      <c r="B72" s="43" t="s">
        <v>103</v>
      </c>
      <c r="C72" s="65" t="s">
        <v>140</v>
      </c>
      <c r="D72" s="195">
        <f t="shared" si="1"/>
        <v>0</v>
      </c>
      <c r="E72" s="195">
        <f t="shared" si="1"/>
        <v>0</v>
      </c>
      <c r="F72" s="195">
        <f t="shared" si="1"/>
        <v>0</v>
      </c>
      <c r="G72" s="195">
        <f t="shared" si="1"/>
        <v>0</v>
      </c>
      <c r="H72" s="195">
        <f t="shared" si="1"/>
        <v>0</v>
      </c>
      <c r="J72" s="39"/>
    </row>
    <row r="73" spans="1:10" s="41" customFormat="1" ht="15" hidden="1" customHeight="1" outlineLevel="1">
      <c r="A73" s="90"/>
      <c r="B73" s="43" t="s">
        <v>105</v>
      </c>
      <c r="C73" s="65" t="s">
        <v>141</v>
      </c>
      <c r="D73" s="195">
        <f t="shared" si="1"/>
        <v>115.80826687298163</v>
      </c>
      <c r="E73" s="195">
        <f t="shared" si="1"/>
        <v>122.60753099123809</v>
      </c>
      <c r="F73" s="195">
        <f t="shared" si="1"/>
        <v>129.60330798659081</v>
      </c>
      <c r="G73" s="195">
        <f t="shared" si="1"/>
        <v>133.39060807218914</v>
      </c>
      <c r="H73" s="195">
        <f t="shared" si="1"/>
        <v>132.93055511455864</v>
      </c>
      <c r="J73" s="39"/>
    </row>
    <row r="74" spans="1:10" s="41" customFormat="1" ht="15" hidden="1" customHeight="1" outlineLevel="1">
      <c r="A74" s="90"/>
      <c r="B74" s="43" t="s">
        <v>107</v>
      </c>
      <c r="C74" s="65" t="s">
        <v>142</v>
      </c>
      <c r="D74" s="195">
        <f t="shared" si="1"/>
        <v>9828.3714042736392</v>
      </c>
      <c r="E74" s="195">
        <f t="shared" si="1"/>
        <v>9612.2284200399226</v>
      </c>
      <c r="F74" s="195">
        <f t="shared" si="1"/>
        <v>9263.3860088663478</v>
      </c>
      <c r="G74" s="195">
        <f t="shared" si="1"/>
        <v>9043.1371295987283</v>
      </c>
      <c r="H74" s="195">
        <f t="shared" si="1"/>
        <v>8597.8877325618596</v>
      </c>
      <c r="J74" s="39"/>
    </row>
    <row r="75" spans="1:10" s="41" customFormat="1" ht="15" hidden="1" customHeight="1" outlineLevel="1">
      <c r="A75" s="90"/>
      <c r="B75" s="43" t="s">
        <v>143</v>
      </c>
      <c r="C75" s="65" t="s">
        <v>144</v>
      </c>
      <c r="D75" s="195">
        <f t="shared" si="1"/>
        <v>305.0629434388938</v>
      </c>
      <c r="E75" s="195">
        <f t="shared" si="1"/>
        <v>324.33750072595825</v>
      </c>
      <c r="F75" s="195">
        <f t="shared" si="1"/>
        <v>303.35049379908867</v>
      </c>
      <c r="G75" s="195">
        <f t="shared" si="1"/>
        <v>309.64948751534899</v>
      </c>
      <c r="H75" s="195">
        <f t="shared" si="1"/>
        <v>324.78560826167245</v>
      </c>
      <c r="J75" s="39"/>
    </row>
    <row r="76" spans="1:10" s="41" customFormat="1" ht="15" hidden="1" customHeight="1" outlineLevel="1">
      <c r="A76" s="90"/>
      <c r="B76" s="43" t="s">
        <v>111</v>
      </c>
      <c r="C76" s="65" t="s">
        <v>145</v>
      </c>
      <c r="D76" s="195">
        <f t="shared" si="1"/>
        <v>235.48143035709722</v>
      </c>
      <c r="E76" s="195">
        <f t="shared" si="1"/>
        <v>220.24106716017914</v>
      </c>
      <c r="F76" s="195">
        <f t="shared" si="1"/>
        <v>195.02151471608235</v>
      </c>
      <c r="G76" s="195">
        <f t="shared" si="1"/>
        <v>207.77429014989772</v>
      </c>
      <c r="H76" s="195">
        <f t="shared" si="1"/>
        <v>201.41188780627493</v>
      </c>
      <c r="J76" s="39"/>
    </row>
    <row r="77" spans="1:10" s="41" customFormat="1" ht="15" hidden="1" customHeight="1" outlineLevel="1">
      <c r="A77" s="90"/>
      <c r="B77" s="43" t="s">
        <v>113</v>
      </c>
      <c r="C77" s="65" t="s">
        <v>146</v>
      </c>
      <c r="D77" s="195">
        <f t="shared" si="1"/>
        <v>0</v>
      </c>
      <c r="E77" s="195">
        <f t="shared" si="1"/>
        <v>0</v>
      </c>
      <c r="F77" s="195">
        <f t="shared" si="1"/>
        <v>0</v>
      </c>
      <c r="G77" s="195">
        <f t="shared" si="1"/>
        <v>0</v>
      </c>
      <c r="H77" s="195">
        <f t="shared" si="1"/>
        <v>0</v>
      </c>
      <c r="J77" s="39"/>
    </row>
    <row r="78" spans="1:10" s="41" customFormat="1" ht="15" hidden="1" customHeight="1" outlineLevel="1">
      <c r="A78" s="90"/>
      <c r="B78" s="43" t="s">
        <v>115</v>
      </c>
      <c r="C78" s="65" t="s">
        <v>147</v>
      </c>
      <c r="D78" s="195">
        <f t="shared" si="1"/>
        <v>0</v>
      </c>
      <c r="E78" s="195">
        <f t="shared" si="1"/>
        <v>0</v>
      </c>
      <c r="F78" s="195">
        <f t="shared" si="1"/>
        <v>0</v>
      </c>
      <c r="G78" s="195">
        <f t="shared" si="1"/>
        <v>0</v>
      </c>
      <c r="H78" s="195">
        <f t="shared" si="1"/>
        <v>0</v>
      </c>
      <c r="J78" s="39"/>
    </row>
    <row r="79" spans="1:10" s="41" customFormat="1" ht="15" hidden="1" customHeight="1" outlineLevel="1">
      <c r="A79" s="90"/>
      <c r="B79" s="43" t="s">
        <v>117</v>
      </c>
      <c r="C79" s="65" t="s">
        <v>118</v>
      </c>
      <c r="D79" s="195">
        <f t="shared" si="1"/>
        <v>151.86568289340997</v>
      </c>
      <c r="E79" s="195">
        <f t="shared" si="1"/>
        <v>116.03522596239546</v>
      </c>
      <c r="F79" s="195">
        <f t="shared" si="1"/>
        <v>118.88476092931191</v>
      </c>
      <c r="G79" s="195">
        <f t="shared" si="1"/>
        <v>120.57928606442398</v>
      </c>
      <c r="H79" s="195">
        <f t="shared" si="1"/>
        <v>104.74373151417953</v>
      </c>
      <c r="J79" s="39"/>
    </row>
    <row r="80" spans="1:10" s="41" customFormat="1" ht="15" hidden="1" customHeight="1" outlineLevel="1">
      <c r="A80" s="90"/>
      <c r="B80" s="45"/>
      <c r="C80" s="66" t="s">
        <v>119</v>
      </c>
      <c r="D80" s="196">
        <f t="shared" ref="D80:H80" si="2">SUM(D62:D79)</f>
        <v>77306.236704661816</v>
      </c>
      <c r="E80" s="196">
        <f t="shared" si="2"/>
        <v>79665.321274927832</v>
      </c>
      <c r="F80" s="196">
        <f t="shared" si="2"/>
        <v>77701.04630378203</v>
      </c>
      <c r="G80" s="196">
        <f t="shared" si="2"/>
        <v>76297.849230371605</v>
      </c>
      <c r="H80" s="196">
        <f t="shared" si="2"/>
        <v>75905.038169240681</v>
      </c>
      <c r="J80" s="39"/>
    </row>
    <row r="81" spans="1:10" s="41" customFormat="1" ht="7.5" hidden="1" customHeight="1" outlineLevel="1">
      <c r="A81" s="90"/>
      <c r="B81" s="45"/>
      <c r="C81" s="46"/>
      <c r="D81" s="47"/>
      <c r="E81" s="47"/>
      <c r="F81" s="47"/>
      <c r="G81" s="47"/>
      <c r="H81" s="47"/>
      <c r="J81" s="39"/>
    </row>
    <row r="82" spans="1:10" s="41" customFormat="1" ht="21" customHeight="1" collapsed="1">
      <c r="A82" s="93"/>
      <c r="C82" s="40"/>
      <c r="D82" s="36" t="s">
        <v>312</v>
      </c>
      <c r="E82" s="49"/>
      <c r="F82" s="49"/>
      <c r="G82" s="49"/>
      <c r="H82" s="49"/>
    </row>
    <row r="83" spans="1:10" s="41" customFormat="1" ht="15" customHeight="1">
      <c r="A83" s="90">
        <v>54</v>
      </c>
      <c r="B83" s="43" t="s">
        <v>16</v>
      </c>
      <c r="C83" s="65" t="s">
        <v>149</v>
      </c>
      <c r="D83" s="193">
        <f>IF($D8&gt;0,D8/$D8*100,"-")</f>
        <v>100</v>
      </c>
      <c r="E83" s="144">
        <f>IF($D8&gt;0,E8/$D8*100,"")</f>
        <v>96.853517720499084</v>
      </c>
      <c r="F83" s="144">
        <f>IF($D8&gt;0,F8/$D8*100,"")</f>
        <v>119.60456786060294</v>
      </c>
      <c r="G83" s="144">
        <f>IF($D8&gt;0,G8/$D8*100,"")</f>
        <v>131.19127626730338</v>
      </c>
      <c r="H83" s="144">
        <f>IF($D8&gt;0,H8/$D8*100,"")</f>
        <v>185.27149459599067</v>
      </c>
      <c r="J83" s="39"/>
    </row>
    <row r="84" spans="1:10" s="41" customFormat="1" ht="15" customHeight="1">
      <c r="A84" s="90">
        <v>55</v>
      </c>
      <c r="B84" s="43" t="s">
        <v>18</v>
      </c>
      <c r="C84" s="65" t="s">
        <v>150</v>
      </c>
      <c r="D84" s="193" t="str">
        <f>IF($D9&gt;0,D9/$D9*100,"-")</f>
        <v>-</v>
      </c>
      <c r="E84" s="157" t="str">
        <f t="shared" ref="E84:H87" si="3">IF($D9&gt;0,E9/$D9*100,"-")</f>
        <v>-</v>
      </c>
      <c r="F84" s="157" t="str">
        <f t="shared" si="3"/>
        <v>-</v>
      </c>
      <c r="G84" s="157" t="str">
        <f t="shared" si="3"/>
        <v>-</v>
      </c>
      <c r="H84" s="157" t="str">
        <f t="shared" si="3"/>
        <v>-</v>
      </c>
      <c r="J84" s="39"/>
    </row>
    <row r="85" spans="1:10" s="41" customFormat="1" ht="15" customHeight="1">
      <c r="A85" s="90">
        <v>56</v>
      </c>
      <c r="B85" s="43" t="s">
        <v>20</v>
      </c>
      <c r="C85" s="65" t="s">
        <v>151</v>
      </c>
      <c r="D85" s="193" t="str">
        <f>IF($D10&gt;0,D10/$D10*100,"-")</f>
        <v>-</v>
      </c>
      <c r="E85" s="157" t="str">
        <f t="shared" si="3"/>
        <v>-</v>
      </c>
      <c r="F85" s="157" t="str">
        <f t="shared" si="3"/>
        <v>-</v>
      </c>
      <c r="G85" s="157" t="str">
        <f t="shared" si="3"/>
        <v>-</v>
      </c>
      <c r="H85" s="157" t="str">
        <f t="shared" si="3"/>
        <v>-</v>
      </c>
      <c r="J85" s="39"/>
    </row>
    <row r="86" spans="1:10" s="41" customFormat="1" ht="15" customHeight="1">
      <c r="A86" s="90">
        <v>57</v>
      </c>
      <c r="B86" s="43" t="s">
        <v>22</v>
      </c>
      <c r="C86" s="65" t="s">
        <v>152</v>
      </c>
      <c r="D86" s="193" t="str">
        <f>IF($D11&gt;0,D11/$D11*100,"-")</f>
        <v>-</v>
      </c>
      <c r="E86" s="157" t="str">
        <f t="shared" si="3"/>
        <v>-</v>
      </c>
      <c r="F86" s="157" t="str">
        <f t="shared" si="3"/>
        <v>-</v>
      </c>
      <c r="G86" s="157" t="str">
        <f t="shared" si="3"/>
        <v>-</v>
      </c>
      <c r="H86" s="157" t="str">
        <f t="shared" si="3"/>
        <v>-</v>
      </c>
      <c r="J86" s="39"/>
    </row>
    <row r="87" spans="1:10" s="41" customFormat="1" ht="15" customHeight="1">
      <c r="A87" s="90">
        <v>58</v>
      </c>
      <c r="B87" s="43" t="s">
        <v>24</v>
      </c>
      <c r="C87" s="65" t="s">
        <v>153</v>
      </c>
      <c r="D87" s="193" t="str">
        <f>IF($D12&gt;0,D12/$D12*100,"-")</f>
        <v>-</v>
      </c>
      <c r="E87" s="157" t="str">
        <f t="shared" si="3"/>
        <v>-</v>
      </c>
      <c r="F87" s="157" t="str">
        <f t="shared" si="3"/>
        <v>-</v>
      </c>
      <c r="G87" s="157" t="str">
        <f t="shared" si="3"/>
        <v>-</v>
      </c>
      <c r="H87" s="157" t="str">
        <f t="shared" si="3"/>
        <v>-</v>
      </c>
      <c r="J87" s="39"/>
    </row>
    <row r="88" spans="1:10" s="41" customFormat="1" ht="15" customHeight="1">
      <c r="A88" s="90">
        <v>59</v>
      </c>
      <c r="B88" s="43" t="s">
        <v>26</v>
      </c>
      <c r="C88" s="65" t="s">
        <v>154</v>
      </c>
      <c r="D88" s="193">
        <f>IF($D13&gt;0,D13/$D13*100,"")</f>
        <v>100</v>
      </c>
      <c r="E88" s="144">
        <f>IF($D13&gt;0,E13/$D13*100,"")</f>
        <v>37.069152295482247</v>
      </c>
      <c r="F88" s="144">
        <f>IF($D13&gt;0,F13/$D13*100,"")</f>
        <v>62.130930452727299</v>
      </c>
      <c r="G88" s="144">
        <f>IF($D13&gt;0,G13/$D13*100,"")</f>
        <v>52.946330229738777</v>
      </c>
      <c r="H88" s="144">
        <f>IF($D13&gt;0,H13/$D13*100,"")</f>
        <v>59.039398385055939</v>
      </c>
      <c r="J88" s="39"/>
    </row>
    <row r="89" spans="1:10" s="41" customFormat="1" ht="15" customHeight="1">
      <c r="A89" s="90">
        <v>60</v>
      </c>
      <c r="B89" s="43" t="s">
        <v>28</v>
      </c>
      <c r="C89" s="65" t="s">
        <v>155</v>
      </c>
      <c r="D89" s="193" t="str">
        <f>IF($D14&gt;0,D14/$D14*100,"-")</f>
        <v>-</v>
      </c>
      <c r="E89" s="157" t="str">
        <f>IF($D14&gt;0,E14/$D14*100,"-")</f>
        <v>-</v>
      </c>
      <c r="F89" s="157" t="str">
        <f>IF($D14&gt;0,F14/$D14*100,"-")</f>
        <v>-</v>
      </c>
      <c r="G89" s="157" t="str">
        <f>IF($D14&gt;0,G14/$D14*100,"-")</f>
        <v>-</v>
      </c>
      <c r="H89" s="157" t="str">
        <f>IF($D14&gt;0,H14/$D14*100,"-")</f>
        <v>-</v>
      </c>
      <c r="J89" s="39"/>
    </row>
    <row r="90" spans="1:10" s="41" customFormat="1" ht="15" customHeight="1">
      <c r="A90" s="90">
        <v>61</v>
      </c>
      <c r="B90" s="43" t="s">
        <v>30</v>
      </c>
      <c r="C90" s="65" t="s">
        <v>156</v>
      </c>
      <c r="D90" s="193">
        <f t="shared" ref="D90:H91" si="4">IF($D15&gt;0,D15/$D15*100,"")</f>
        <v>100</v>
      </c>
      <c r="E90" s="144">
        <f t="shared" si="4"/>
        <v>118.23247256105616</v>
      </c>
      <c r="F90" s="144">
        <f t="shared" si="4"/>
        <v>124.15041316528909</v>
      </c>
      <c r="G90" s="144">
        <f t="shared" si="4"/>
        <v>15.704199298615034</v>
      </c>
      <c r="H90" s="144">
        <f t="shared" si="4"/>
        <v>7.8131908402400763</v>
      </c>
      <c r="J90" s="39"/>
    </row>
    <row r="91" spans="1:10" s="41" customFormat="1" ht="15" customHeight="1">
      <c r="A91" s="90">
        <v>62</v>
      </c>
      <c r="B91" s="43" t="s">
        <v>32</v>
      </c>
      <c r="C91" s="65" t="s">
        <v>157</v>
      </c>
      <c r="D91" s="193">
        <f t="shared" si="4"/>
        <v>100</v>
      </c>
      <c r="E91" s="144">
        <f t="shared" si="4"/>
        <v>108.81309624844508</v>
      </c>
      <c r="F91" s="144">
        <f t="shared" si="4"/>
        <v>89.353182200353032</v>
      </c>
      <c r="G91" s="144">
        <f t="shared" si="4"/>
        <v>86.167930008338317</v>
      </c>
      <c r="H91" s="144">
        <f t="shared" si="4"/>
        <v>79.280478766826718</v>
      </c>
      <c r="J91" s="39"/>
    </row>
    <row r="92" spans="1:10" s="41" customFormat="1" ht="15" customHeight="1">
      <c r="A92" s="90">
        <v>63</v>
      </c>
      <c r="B92" s="43" t="s">
        <v>34</v>
      </c>
      <c r="C92" s="65" t="s">
        <v>158</v>
      </c>
      <c r="D92" s="193" t="str">
        <f>IF($D17&gt;0,D17/$D17*100,"-")</f>
        <v>-</v>
      </c>
      <c r="E92" s="157" t="str">
        <f>IF($D17&gt;0,E17/$D17*100,"-")</f>
        <v>-</v>
      </c>
      <c r="F92" s="157" t="str">
        <f>IF($D17&gt;0,F17/$D17*100,"-")</f>
        <v>-</v>
      </c>
      <c r="G92" s="157" t="str">
        <f>IF($D17&gt;0,G17/$D17*100,"-")</f>
        <v>-</v>
      </c>
      <c r="H92" s="157" t="str">
        <f>IF($D17&gt;0,H17/$D17*100,"-")</f>
        <v>-</v>
      </c>
      <c r="J92" s="39"/>
    </row>
    <row r="93" spans="1:10" s="41" customFormat="1" ht="15" customHeight="1">
      <c r="A93" s="90">
        <v>64</v>
      </c>
      <c r="B93" s="43" t="s">
        <v>36</v>
      </c>
      <c r="C93" s="65" t="s">
        <v>159</v>
      </c>
      <c r="D93" s="193">
        <f>IF($D18&gt;0,D18/$D18*100,"")</f>
        <v>100</v>
      </c>
      <c r="E93" s="144">
        <f>IF($D18&gt;0,E18/$D18*100,"")</f>
        <v>70.176457613231818</v>
      </c>
      <c r="F93" s="144">
        <f>IF($D18&gt;0,F18/$D18*100,"")</f>
        <v>60.22343084857129</v>
      </c>
      <c r="G93" s="144">
        <f>IF($D18&gt;0,G18/$D18*100,"")</f>
        <v>107.65939844555639</v>
      </c>
      <c r="H93" s="144">
        <f>IF($D18&gt;0,H18/$D18*100,"")</f>
        <v>104.43253484069794</v>
      </c>
      <c r="J93" s="39"/>
    </row>
    <row r="94" spans="1:10" s="41" customFormat="1" ht="15" customHeight="1">
      <c r="A94" s="90">
        <v>65</v>
      </c>
      <c r="B94" s="43" t="s">
        <v>38</v>
      </c>
      <c r="C94" s="65" t="s">
        <v>160</v>
      </c>
      <c r="D94" s="193" t="str">
        <f t="shared" ref="D94:H96" si="5">IF($D19&gt;0,D19/$D19*100,"-")</f>
        <v>-</v>
      </c>
      <c r="E94" s="157" t="str">
        <f t="shared" si="5"/>
        <v>-</v>
      </c>
      <c r="F94" s="157" t="str">
        <f t="shared" si="5"/>
        <v>-</v>
      </c>
      <c r="G94" s="157" t="str">
        <f t="shared" si="5"/>
        <v>-</v>
      </c>
      <c r="H94" s="157" t="str">
        <f t="shared" si="5"/>
        <v>-</v>
      </c>
      <c r="J94" s="39"/>
    </row>
    <row r="95" spans="1:10" s="41" customFormat="1" ht="15" customHeight="1">
      <c r="A95" s="90">
        <v>66</v>
      </c>
      <c r="B95" s="43" t="s">
        <v>40</v>
      </c>
      <c r="C95" s="65" t="s">
        <v>161</v>
      </c>
      <c r="D95" s="193" t="str">
        <f t="shared" si="5"/>
        <v>-</v>
      </c>
      <c r="E95" s="157" t="str">
        <f t="shared" si="5"/>
        <v>-</v>
      </c>
      <c r="F95" s="157" t="str">
        <f t="shared" si="5"/>
        <v>-</v>
      </c>
      <c r="G95" s="157" t="str">
        <f t="shared" si="5"/>
        <v>-</v>
      </c>
      <c r="H95" s="157" t="str">
        <f t="shared" si="5"/>
        <v>-</v>
      </c>
      <c r="J95" s="39"/>
    </row>
    <row r="96" spans="1:10" s="41" customFormat="1" ht="15" customHeight="1">
      <c r="A96" s="90">
        <v>67</v>
      </c>
      <c r="B96" s="43" t="s">
        <v>42</v>
      </c>
      <c r="C96" s="65" t="s">
        <v>162</v>
      </c>
      <c r="D96" s="193" t="str">
        <f t="shared" si="5"/>
        <v>-</v>
      </c>
      <c r="E96" s="157" t="str">
        <f t="shared" si="5"/>
        <v>-</v>
      </c>
      <c r="F96" s="157" t="str">
        <f t="shared" si="5"/>
        <v>-</v>
      </c>
      <c r="G96" s="157" t="str">
        <f t="shared" si="5"/>
        <v>-</v>
      </c>
      <c r="H96" s="157" t="str">
        <f t="shared" si="5"/>
        <v>-</v>
      </c>
      <c r="J96" s="39"/>
    </row>
    <row r="97" spans="1:10" s="41" customFormat="1" ht="15" customHeight="1">
      <c r="A97" s="90">
        <v>68</v>
      </c>
      <c r="B97" s="43" t="s">
        <v>44</v>
      </c>
      <c r="C97" s="65" t="s">
        <v>163</v>
      </c>
      <c r="D97" s="193">
        <f t="shared" ref="D97:H100" si="6">IF($D22&gt;0,D22/$D22*100,"")</f>
        <v>100</v>
      </c>
      <c r="E97" s="144">
        <f t="shared" si="6"/>
        <v>107.41972754015123</v>
      </c>
      <c r="F97" s="144">
        <f t="shared" si="6"/>
        <v>96.902319979792139</v>
      </c>
      <c r="G97" s="144">
        <f t="shared" si="6"/>
        <v>96.741323234753651</v>
      </c>
      <c r="H97" s="144">
        <f t="shared" si="6"/>
        <v>96.611831185806679</v>
      </c>
      <c r="J97" s="39"/>
    </row>
    <row r="98" spans="1:10" s="41" customFormat="1" ht="15" customHeight="1">
      <c r="A98" s="90">
        <v>69</v>
      </c>
      <c r="B98" s="43" t="s">
        <v>46</v>
      </c>
      <c r="C98" s="65" t="s">
        <v>164</v>
      </c>
      <c r="D98" s="193">
        <f t="shared" si="6"/>
        <v>100</v>
      </c>
      <c r="E98" s="144">
        <f t="shared" si="6"/>
        <v>103.29157026521794</v>
      </c>
      <c r="F98" s="144">
        <f t="shared" si="6"/>
        <v>104.90554050907248</v>
      </c>
      <c r="G98" s="144">
        <f t="shared" si="6"/>
        <v>128.81478245770813</v>
      </c>
      <c r="H98" s="144">
        <f t="shared" si="6"/>
        <v>125.17684176051836</v>
      </c>
      <c r="J98" s="39"/>
    </row>
    <row r="99" spans="1:10" s="41" customFormat="1" ht="15" customHeight="1">
      <c r="A99" s="90">
        <v>70</v>
      </c>
      <c r="B99" s="43" t="s">
        <v>48</v>
      </c>
      <c r="C99" s="65" t="s">
        <v>165</v>
      </c>
      <c r="D99" s="193">
        <f t="shared" si="6"/>
        <v>100</v>
      </c>
      <c r="E99" s="144">
        <f t="shared" si="6"/>
        <v>100.24715971777927</v>
      </c>
      <c r="F99" s="144">
        <f t="shared" si="6"/>
        <v>106.73290261011716</v>
      </c>
      <c r="G99" s="144">
        <f t="shared" si="6"/>
        <v>100.27846639912656</v>
      </c>
      <c r="H99" s="144">
        <f t="shared" si="6"/>
        <v>100.15748542105223</v>
      </c>
      <c r="J99" s="39"/>
    </row>
    <row r="100" spans="1:10" s="41" customFormat="1" ht="15" customHeight="1">
      <c r="A100" s="90">
        <v>71</v>
      </c>
      <c r="B100" s="43" t="s">
        <v>50</v>
      </c>
      <c r="C100" s="65" t="s">
        <v>166</v>
      </c>
      <c r="D100" s="193">
        <f t="shared" si="6"/>
        <v>100</v>
      </c>
      <c r="E100" s="144">
        <f t="shared" si="6"/>
        <v>38.91731210648669</v>
      </c>
      <c r="F100" s="144">
        <f t="shared" si="6"/>
        <v>83.899306661850332</v>
      </c>
      <c r="G100" s="144">
        <f t="shared" si="6"/>
        <v>61.86530855211835</v>
      </c>
      <c r="H100" s="144">
        <f t="shared" si="6"/>
        <v>125.78135146324783</v>
      </c>
      <c r="J100" s="39"/>
    </row>
    <row r="101" spans="1:10" s="41" customFormat="1" ht="15" customHeight="1">
      <c r="A101" s="90">
        <v>72</v>
      </c>
      <c r="B101" s="43" t="s">
        <v>52</v>
      </c>
      <c r="C101" s="65" t="s">
        <v>167</v>
      </c>
      <c r="D101" s="193" t="str">
        <f>IF($D26&gt;0,D26/$D26*100,"-")</f>
        <v>-</v>
      </c>
      <c r="E101" s="157" t="str">
        <f>IF($D26&gt;0,E26/$D26*100,"-")</f>
        <v>-</v>
      </c>
      <c r="F101" s="157" t="str">
        <f>IF($D26&gt;0,F26/$D26*100,"-")</f>
        <v>-</v>
      </c>
      <c r="G101" s="157" t="str">
        <f>IF($D26&gt;0,G26/$D26*100,"-")</f>
        <v>-</v>
      </c>
      <c r="H101" s="157" t="str">
        <f>IF($D26&gt;0,H26/$D26*100,"-")</f>
        <v>-</v>
      </c>
      <c r="J101" s="39"/>
    </row>
    <row r="102" spans="1:10" s="41" customFormat="1" ht="15" customHeight="1">
      <c r="A102" s="90">
        <v>73</v>
      </c>
      <c r="B102" s="43" t="s">
        <v>54</v>
      </c>
      <c r="C102" s="65" t="s">
        <v>168</v>
      </c>
      <c r="D102" s="193">
        <f t="shared" ref="D102:H110" si="7">IF($D27&gt;0,D27/$D27*100,"")</f>
        <v>100</v>
      </c>
      <c r="E102" s="144">
        <f t="shared" si="7"/>
        <v>96.900930318732364</v>
      </c>
      <c r="F102" s="144">
        <f t="shared" si="7"/>
        <v>98.641005251678422</v>
      </c>
      <c r="G102" s="144">
        <f t="shared" si="7"/>
        <v>97.169567391760594</v>
      </c>
      <c r="H102" s="144">
        <f t="shared" si="7"/>
        <v>92.71521624145349</v>
      </c>
      <c r="J102" s="39"/>
    </row>
    <row r="103" spans="1:10" s="41" customFormat="1" ht="15" customHeight="1">
      <c r="A103" s="90">
        <v>74</v>
      </c>
      <c r="B103" s="43" t="s">
        <v>56</v>
      </c>
      <c r="C103" s="65" t="s">
        <v>169</v>
      </c>
      <c r="D103" s="193">
        <f t="shared" si="7"/>
        <v>100</v>
      </c>
      <c r="E103" s="144">
        <f t="shared" si="7"/>
        <v>105.82748114199676</v>
      </c>
      <c r="F103" s="144">
        <f t="shared" si="7"/>
        <v>104.07051196489793</v>
      </c>
      <c r="G103" s="144">
        <f t="shared" si="7"/>
        <v>103.76190640235789</v>
      </c>
      <c r="H103" s="144">
        <f t="shared" si="7"/>
        <v>102.33272666983851</v>
      </c>
      <c r="J103" s="39"/>
    </row>
    <row r="104" spans="1:10" s="41" customFormat="1" ht="15" customHeight="1">
      <c r="A104" s="90">
        <v>75</v>
      </c>
      <c r="B104" s="43" t="s">
        <v>58</v>
      </c>
      <c r="C104" s="65" t="s">
        <v>170</v>
      </c>
      <c r="D104" s="193">
        <f t="shared" si="7"/>
        <v>100</v>
      </c>
      <c r="E104" s="144">
        <f t="shared" si="7"/>
        <v>112.82881959472029</v>
      </c>
      <c r="F104" s="144">
        <f t="shared" si="7"/>
        <v>107.7654507742883</v>
      </c>
      <c r="G104" s="144">
        <f t="shared" si="7"/>
        <v>100.58566536673206</v>
      </c>
      <c r="H104" s="144">
        <f t="shared" si="7"/>
        <v>103.13659662381032</v>
      </c>
      <c r="J104" s="39"/>
    </row>
    <row r="105" spans="1:10" s="41" customFormat="1" ht="15" customHeight="1">
      <c r="A105" s="90">
        <v>76</v>
      </c>
      <c r="B105" s="43" t="s">
        <v>60</v>
      </c>
      <c r="C105" s="65" t="s">
        <v>171</v>
      </c>
      <c r="D105" s="193">
        <f t="shared" si="7"/>
        <v>100</v>
      </c>
      <c r="E105" s="144">
        <f t="shared" si="7"/>
        <v>111.73047577207524</v>
      </c>
      <c r="F105" s="144">
        <f t="shared" si="7"/>
        <v>101.79038347346072</v>
      </c>
      <c r="G105" s="144">
        <f t="shared" si="7"/>
        <v>92.4238131547215</v>
      </c>
      <c r="H105" s="144">
        <f t="shared" si="7"/>
        <v>101.89447467898864</v>
      </c>
      <c r="J105" s="39"/>
    </row>
    <row r="106" spans="1:10" s="41" customFormat="1" ht="15" customHeight="1">
      <c r="A106" s="90">
        <v>77</v>
      </c>
      <c r="B106" s="43" t="s">
        <v>62</v>
      </c>
      <c r="C106" s="65" t="s">
        <v>172</v>
      </c>
      <c r="D106" s="193">
        <f t="shared" si="7"/>
        <v>100</v>
      </c>
      <c r="E106" s="144">
        <f t="shared" si="7"/>
        <v>106.38081909127625</v>
      </c>
      <c r="F106" s="144">
        <f t="shared" si="7"/>
        <v>107.25379882309178</v>
      </c>
      <c r="G106" s="144">
        <f t="shared" si="7"/>
        <v>99.815247551147877</v>
      </c>
      <c r="H106" s="144">
        <f t="shared" si="7"/>
        <v>98.927072340026356</v>
      </c>
      <c r="J106" s="39"/>
    </row>
    <row r="107" spans="1:10" s="41" customFormat="1" ht="15" customHeight="1">
      <c r="A107" s="90">
        <v>78</v>
      </c>
      <c r="B107" s="43" t="s">
        <v>64</v>
      </c>
      <c r="C107" s="65" t="s">
        <v>173</v>
      </c>
      <c r="D107" s="193">
        <f t="shared" si="7"/>
        <v>100</v>
      </c>
      <c r="E107" s="144">
        <f t="shared" si="7"/>
        <v>114.63819202150287</v>
      </c>
      <c r="F107" s="144">
        <f t="shared" si="7"/>
        <v>91.063690329891259</v>
      </c>
      <c r="G107" s="144">
        <f t="shared" si="7"/>
        <v>88.858556660420618</v>
      </c>
      <c r="H107" s="144">
        <f t="shared" si="7"/>
        <v>84.623517755330766</v>
      </c>
      <c r="J107" s="39"/>
    </row>
    <row r="108" spans="1:10" s="41" customFormat="1" ht="15" customHeight="1">
      <c r="A108" s="90">
        <v>79</v>
      </c>
      <c r="B108" s="43" t="s">
        <v>66</v>
      </c>
      <c r="C108" s="65" t="s">
        <v>174</v>
      </c>
      <c r="D108" s="193">
        <f t="shared" si="7"/>
        <v>100</v>
      </c>
      <c r="E108" s="144">
        <f t="shared" si="7"/>
        <v>52.430562026606999</v>
      </c>
      <c r="F108" s="144">
        <f t="shared" si="7"/>
        <v>50.994048798884215</v>
      </c>
      <c r="G108" s="144">
        <f t="shared" si="7"/>
        <v>48.942163796250711</v>
      </c>
      <c r="H108" s="144">
        <f t="shared" si="7"/>
        <v>46.017727737133725</v>
      </c>
      <c r="J108" s="39"/>
    </row>
    <row r="109" spans="1:10" s="41" customFormat="1" ht="15" customHeight="1">
      <c r="A109" s="90">
        <v>80</v>
      </c>
      <c r="B109" s="43" t="s">
        <v>68</v>
      </c>
      <c r="C109" s="65" t="s">
        <v>175</v>
      </c>
      <c r="D109" s="193">
        <f t="shared" si="7"/>
        <v>100</v>
      </c>
      <c r="E109" s="144">
        <f t="shared" si="7"/>
        <v>98.279368001207189</v>
      </c>
      <c r="F109" s="144">
        <f t="shared" si="7"/>
        <v>91.103162235832229</v>
      </c>
      <c r="G109" s="144">
        <f t="shared" si="7"/>
        <v>90.960357088528866</v>
      </c>
      <c r="H109" s="144">
        <f t="shared" si="7"/>
        <v>88.289808981685198</v>
      </c>
      <c r="J109" s="39"/>
    </row>
    <row r="110" spans="1:10" s="41" customFormat="1" ht="15" customHeight="1">
      <c r="A110" s="90">
        <v>81</v>
      </c>
      <c r="B110" s="43" t="s">
        <v>70</v>
      </c>
      <c r="C110" s="65" t="s">
        <v>71</v>
      </c>
      <c r="D110" s="193">
        <f t="shared" si="7"/>
        <v>100</v>
      </c>
      <c r="E110" s="144">
        <f t="shared" si="7"/>
        <v>99.840636975341809</v>
      </c>
      <c r="F110" s="144">
        <f t="shared" si="7"/>
        <v>100.21400535463063</v>
      </c>
      <c r="G110" s="144">
        <f t="shared" si="7"/>
        <v>101.03599184481722</v>
      </c>
      <c r="H110" s="144">
        <f t="shared" si="7"/>
        <v>102.72151116904705</v>
      </c>
      <c r="J110" s="39"/>
    </row>
    <row r="111" spans="1:10" s="41" customFormat="1" ht="15" customHeight="1">
      <c r="A111" s="90">
        <v>82</v>
      </c>
      <c r="B111" s="43" t="s">
        <v>72</v>
      </c>
      <c r="C111" s="65" t="s">
        <v>176</v>
      </c>
      <c r="D111" s="193" t="str">
        <f t="shared" ref="D111:H114" si="8">IF($D36&gt;0,D36/$D36*100,"-")</f>
        <v>-</v>
      </c>
      <c r="E111" s="157" t="str">
        <f t="shared" si="8"/>
        <v>-</v>
      </c>
      <c r="F111" s="157" t="str">
        <f t="shared" si="8"/>
        <v>-</v>
      </c>
      <c r="G111" s="157" t="str">
        <f t="shared" si="8"/>
        <v>-</v>
      </c>
      <c r="H111" s="157" t="str">
        <f t="shared" si="8"/>
        <v>-</v>
      </c>
      <c r="J111" s="39"/>
    </row>
    <row r="112" spans="1:10" s="41" customFormat="1" ht="15" customHeight="1">
      <c r="A112" s="90">
        <v>83</v>
      </c>
      <c r="B112" s="43" t="s">
        <v>74</v>
      </c>
      <c r="C112" s="65" t="s">
        <v>177</v>
      </c>
      <c r="D112" s="193" t="str">
        <f t="shared" si="8"/>
        <v>-</v>
      </c>
      <c r="E112" s="157" t="str">
        <f t="shared" si="8"/>
        <v>-</v>
      </c>
      <c r="F112" s="157" t="str">
        <f t="shared" si="8"/>
        <v>-</v>
      </c>
      <c r="G112" s="157" t="str">
        <f t="shared" si="8"/>
        <v>-</v>
      </c>
      <c r="H112" s="157" t="str">
        <f t="shared" si="8"/>
        <v>-</v>
      </c>
      <c r="J112" s="39"/>
    </row>
    <row r="113" spans="1:10" s="41" customFormat="1" ht="15" customHeight="1">
      <c r="A113" s="90">
        <v>84</v>
      </c>
      <c r="B113" s="43" t="s">
        <v>76</v>
      </c>
      <c r="C113" s="65" t="s">
        <v>178</v>
      </c>
      <c r="D113" s="193" t="str">
        <f t="shared" si="8"/>
        <v>-</v>
      </c>
      <c r="E113" s="157" t="str">
        <f t="shared" si="8"/>
        <v>-</v>
      </c>
      <c r="F113" s="157" t="str">
        <f t="shared" si="8"/>
        <v>-</v>
      </c>
      <c r="G113" s="157" t="str">
        <f t="shared" si="8"/>
        <v>-</v>
      </c>
      <c r="H113" s="157" t="str">
        <f t="shared" si="8"/>
        <v>-</v>
      </c>
      <c r="J113" s="39"/>
    </row>
    <row r="114" spans="1:10" s="41" customFormat="1" ht="15" customHeight="1">
      <c r="A114" s="90">
        <v>85</v>
      </c>
      <c r="B114" s="43" t="s">
        <v>78</v>
      </c>
      <c r="C114" s="65" t="s">
        <v>179</v>
      </c>
      <c r="D114" s="193" t="str">
        <f t="shared" si="8"/>
        <v>-</v>
      </c>
      <c r="E114" s="157" t="str">
        <f t="shared" si="8"/>
        <v>-</v>
      </c>
      <c r="F114" s="157" t="str">
        <f t="shared" si="8"/>
        <v>-</v>
      </c>
      <c r="G114" s="157" t="str">
        <f t="shared" si="8"/>
        <v>-</v>
      </c>
      <c r="H114" s="157" t="str">
        <f t="shared" si="8"/>
        <v>-</v>
      </c>
      <c r="J114" s="39"/>
    </row>
    <row r="115" spans="1:10" s="41" customFormat="1" ht="15" customHeight="1">
      <c r="A115" s="90">
        <v>86</v>
      </c>
      <c r="B115" s="43" t="s">
        <v>80</v>
      </c>
      <c r="C115" s="65" t="s">
        <v>180</v>
      </c>
      <c r="D115" s="193">
        <f t="shared" ref="D115:H119" si="9">IF($D40&gt;0,D40/$D40*100,"")</f>
        <v>100</v>
      </c>
      <c r="E115" s="144">
        <f t="shared" si="9"/>
        <v>107.61435727440902</v>
      </c>
      <c r="F115" s="144">
        <f t="shared" si="9"/>
        <v>108.43140096911182</v>
      </c>
      <c r="G115" s="144">
        <f t="shared" si="9"/>
        <v>111.76133127599448</v>
      </c>
      <c r="H115" s="144">
        <f t="shared" si="9"/>
        <v>112.67936356103012</v>
      </c>
      <c r="J115" s="39"/>
    </row>
    <row r="116" spans="1:10" s="41" customFormat="1" ht="15" customHeight="1">
      <c r="A116" s="90">
        <v>87</v>
      </c>
      <c r="B116" s="43" t="s">
        <v>82</v>
      </c>
      <c r="C116" s="65" t="s">
        <v>181</v>
      </c>
      <c r="D116" s="193">
        <f t="shared" si="9"/>
        <v>100</v>
      </c>
      <c r="E116" s="144">
        <f t="shared" si="9"/>
        <v>107.93799195469937</v>
      </c>
      <c r="F116" s="144">
        <f t="shared" si="9"/>
        <v>104.13318688885096</v>
      </c>
      <c r="G116" s="144">
        <f t="shared" si="9"/>
        <v>100.27771784771049</v>
      </c>
      <c r="H116" s="144">
        <f t="shared" si="9"/>
        <v>98.868316899667747</v>
      </c>
      <c r="J116" s="39"/>
    </row>
    <row r="117" spans="1:10" s="41" customFormat="1" ht="15" customHeight="1">
      <c r="A117" s="90">
        <v>88</v>
      </c>
      <c r="B117" s="43" t="s">
        <v>84</v>
      </c>
      <c r="C117" s="65" t="s">
        <v>182</v>
      </c>
      <c r="D117" s="193">
        <f t="shared" si="9"/>
        <v>100</v>
      </c>
      <c r="E117" s="144">
        <f t="shared" si="9"/>
        <v>89.985739885113745</v>
      </c>
      <c r="F117" s="144">
        <f t="shared" si="9"/>
        <v>94.06010465533376</v>
      </c>
      <c r="G117" s="144">
        <f t="shared" si="9"/>
        <v>96.049695599337738</v>
      </c>
      <c r="H117" s="144">
        <f t="shared" si="9"/>
        <v>96.726505675626669</v>
      </c>
      <c r="J117" s="39"/>
    </row>
    <row r="118" spans="1:10" s="41" customFormat="1" ht="15" customHeight="1">
      <c r="A118" s="90">
        <v>89</v>
      </c>
      <c r="B118" s="43" t="s">
        <v>86</v>
      </c>
      <c r="C118" s="65" t="s">
        <v>183</v>
      </c>
      <c r="D118" s="193">
        <f t="shared" si="9"/>
        <v>100</v>
      </c>
      <c r="E118" s="144">
        <f t="shared" si="9"/>
        <v>104.53810412255933</v>
      </c>
      <c r="F118" s="144">
        <f t="shared" si="9"/>
        <v>103.72607644850318</v>
      </c>
      <c r="G118" s="144">
        <f t="shared" si="9"/>
        <v>100.89676988408974</v>
      </c>
      <c r="H118" s="144">
        <f t="shared" si="9"/>
        <v>100.88885981236895</v>
      </c>
      <c r="J118" s="39"/>
    </row>
    <row r="119" spans="1:10" s="41" customFormat="1" ht="15" customHeight="1">
      <c r="A119" s="90">
        <v>90</v>
      </c>
      <c r="B119" s="43" t="s">
        <v>88</v>
      </c>
      <c r="C119" s="65" t="s">
        <v>184</v>
      </c>
      <c r="D119" s="193">
        <f t="shared" si="9"/>
        <v>100</v>
      </c>
      <c r="E119" s="144">
        <f t="shared" si="9"/>
        <v>95.254292171692683</v>
      </c>
      <c r="F119" s="144">
        <f t="shared" si="9"/>
        <v>95.495403607335817</v>
      </c>
      <c r="G119" s="144">
        <f t="shared" si="9"/>
        <v>91.654352966134695</v>
      </c>
      <c r="H119" s="144">
        <f t="shared" si="9"/>
        <v>95.57737541330205</v>
      </c>
      <c r="J119" s="39"/>
    </row>
    <row r="120" spans="1:10" s="41" customFormat="1" ht="15" customHeight="1">
      <c r="A120" s="90">
        <v>91</v>
      </c>
      <c r="B120" s="43" t="s">
        <v>90</v>
      </c>
      <c r="C120" s="65" t="s">
        <v>185</v>
      </c>
      <c r="D120" s="193" t="str">
        <f t="shared" ref="D120:H125" si="10">IF($D45&gt;0,D45/$D45*100,"-")</f>
        <v>-</v>
      </c>
      <c r="E120" s="157" t="str">
        <f t="shared" si="10"/>
        <v>-</v>
      </c>
      <c r="F120" s="157" t="str">
        <f t="shared" si="10"/>
        <v>-</v>
      </c>
      <c r="G120" s="157" t="str">
        <f t="shared" si="10"/>
        <v>-</v>
      </c>
      <c r="H120" s="157" t="str">
        <f t="shared" si="10"/>
        <v>-</v>
      </c>
      <c r="J120" s="39"/>
    </row>
    <row r="121" spans="1:10" s="41" customFormat="1" ht="15" customHeight="1">
      <c r="A121" s="90">
        <v>92</v>
      </c>
      <c r="B121" s="43" t="s">
        <v>92</v>
      </c>
      <c r="C121" s="65" t="s">
        <v>186</v>
      </c>
      <c r="D121" s="193" t="str">
        <f t="shared" si="10"/>
        <v>-</v>
      </c>
      <c r="E121" s="157" t="str">
        <f t="shared" si="10"/>
        <v>-</v>
      </c>
      <c r="F121" s="157" t="str">
        <f t="shared" si="10"/>
        <v>-</v>
      </c>
      <c r="G121" s="157" t="str">
        <f t="shared" si="10"/>
        <v>-</v>
      </c>
      <c r="H121" s="157" t="str">
        <f t="shared" si="10"/>
        <v>-</v>
      </c>
      <c r="J121" s="39"/>
    </row>
    <row r="122" spans="1:10" s="41" customFormat="1" ht="15" customHeight="1">
      <c r="A122" s="90">
        <v>93</v>
      </c>
      <c r="B122" s="43" t="s">
        <v>94</v>
      </c>
      <c r="C122" s="65" t="s">
        <v>187</v>
      </c>
      <c r="D122" s="193" t="str">
        <f t="shared" si="10"/>
        <v>-</v>
      </c>
      <c r="E122" s="157" t="str">
        <f t="shared" si="10"/>
        <v>-</v>
      </c>
      <c r="F122" s="157" t="str">
        <f t="shared" si="10"/>
        <v>-</v>
      </c>
      <c r="G122" s="157" t="str">
        <f t="shared" si="10"/>
        <v>-</v>
      </c>
      <c r="H122" s="157" t="str">
        <f t="shared" si="10"/>
        <v>-</v>
      </c>
      <c r="J122" s="39"/>
    </row>
    <row r="123" spans="1:10" s="41" customFormat="1" ht="15" customHeight="1">
      <c r="A123" s="90">
        <v>94</v>
      </c>
      <c r="B123" s="43" t="s">
        <v>96</v>
      </c>
      <c r="C123" s="65" t="s">
        <v>188</v>
      </c>
      <c r="D123" s="193" t="str">
        <f t="shared" si="10"/>
        <v>-</v>
      </c>
      <c r="E123" s="157" t="str">
        <f t="shared" si="10"/>
        <v>-</v>
      </c>
      <c r="F123" s="157" t="str">
        <f t="shared" si="10"/>
        <v>-</v>
      </c>
      <c r="G123" s="157" t="str">
        <f t="shared" si="10"/>
        <v>-</v>
      </c>
      <c r="H123" s="157" t="str">
        <f t="shared" si="10"/>
        <v>-</v>
      </c>
      <c r="J123" s="39"/>
    </row>
    <row r="124" spans="1:10" s="41" customFormat="1" ht="15" customHeight="1">
      <c r="A124" s="90">
        <v>95</v>
      </c>
      <c r="B124" s="43" t="s">
        <v>98</v>
      </c>
      <c r="C124" s="65" t="s">
        <v>189</v>
      </c>
      <c r="D124" s="193" t="str">
        <f t="shared" si="10"/>
        <v>-</v>
      </c>
      <c r="E124" s="157" t="str">
        <f t="shared" si="10"/>
        <v>-</v>
      </c>
      <c r="F124" s="157" t="str">
        <f t="shared" si="10"/>
        <v>-</v>
      </c>
      <c r="G124" s="157" t="str">
        <f t="shared" si="10"/>
        <v>-</v>
      </c>
      <c r="H124" s="157" t="str">
        <f t="shared" si="10"/>
        <v>-</v>
      </c>
      <c r="J124" s="39"/>
    </row>
    <row r="125" spans="1:10" s="41" customFormat="1" ht="15" customHeight="1">
      <c r="A125" s="90">
        <v>96</v>
      </c>
      <c r="B125" s="43" t="s">
        <v>100</v>
      </c>
      <c r="C125" s="65" t="s">
        <v>190</v>
      </c>
      <c r="D125" s="193" t="str">
        <f t="shared" si="10"/>
        <v>-</v>
      </c>
      <c r="E125" s="157" t="str">
        <f t="shared" si="10"/>
        <v>-</v>
      </c>
      <c r="F125" s="157" t="str">
        <f t="shared" si="10"/>
        <v>-</v>
      </c>
      <c r="G125" s="157" t="str">
        <f t="shared" si="10"/>
        <v>-</v>
      </c>
      <c r="H125" s="157" t="str">
        <f t="shared" si="10"/>
        <v>-</v>
      </c>
      <c r="J125" s="39"/>
    </row>
    <row r="126" spans="1:10" s="41" customFormat="1" ht="15" customHeight="1">
      <c r="A126" s="90">
        <v>97</v>
      </c>
      <c r="B126" s="43" t="s">
        <v>9</v>
      </c>
      <c r="C126" s="65" t="s">
        <v>139</v>
      </c>
      <c r="D126" s="193">
        <f>IF($D51&gt;0,D51/$D51*100,"")</f>
        <v>100</v>
      </c>
      <c r="E126" s="144">
        <f>IF($D51&gt;0,E51/$D51*100,"")</f>
        <v>86.0353001022971</v>
      </c>
      <c r="F126" s="144">
        <f>IF($D51&gt;0,F51/$D51*100,"")</f>
        <v>74.650261119037182</v>
      </c>
      <c r="G126" s="144">
        <f>IF($D51&gt;0,G51/$D51*100,"")</f>
        <v>72.507634982213602</v>
      </c>
      <c r="H126" s="144">
        <f>IF($D51&gt;0,H51/$D51*100,"")</f>
        <v>64.947845358738988</v>
      </c>
      <c r="J126" s="39"/>
    </row>
    <row r="127" spans="1:10" s="41" customFormat="1" ht="15" customHeight="1">
      <c r="A127" s="90">
        <v>98</v>
      </c>
      <c r="B127" s="43" t="s">
        <v>103</v>
      </c>
      <c r="C127" s="65" t="s">
        <v>140</v>
      </c>
      <c r="D127" s="193" t="str">
        <f>IF($D52&gt;0,D52/$D52*100,"-")</f>
        <v>-</v>
      </c>
      <c r="E127" s="157" t="str">
        <f>IF($D52&gt;0,E52/$D52*100,"-")</f>
        <v>-</v>
      </c>
      <c r="F127" s="157" t="str">
        <f>IF($D52&gt;0,F52/$D52*100,"-")</f>
        <v>-</v>
      </c>
      <c r="G127" s="157" t="str">
        <f>IF($D52&gt;0,G52/$D52*100,"-")</f>
        <v>-</v>
      </c>
      <c r="H127" s="157" t="str">
        <f>IF($D52&gt;0,H52/$D52*100,"-")</f>
        <v>-</v>
      </c>
      <c r="J127" s="39"/>
    </row>
    <row r="128" spans="1:10" s="41" customFormat="1" ht="15" customHeight="1">
      <c r="A128" s="90">
        <v>99</v>
      </c>
      <c r="B128" s="43" t="s">
        <v>105</v>
      </c>
      <c r="C128" s="65" t="s">
        <v>191</v>
      </c>
      <c r="D128" s="193">
        <f t="shared" ref="D128:H131" si="11">IF($D53&gt;0,D53/$D53*100,"")</f>
        <v>100</v>
      </c>
      <c r="E128" s="144">
        <f t="shared" si="11"/>
        <v>105.87113882441042</v>
      </c>
      <c r="F128" s="144">
        <f t="shared" si="11"/>
        <v>111.91196577420466</v>
      </c>
      <c r="G128" s="144">
        <f t="shared" si="11"/>
        <v>115.18228505957333</v>
      </c>
      <c r="H128" s="144">
        <f t="shared" si="11"/>
        <v>114.78503107239892</v>
      </c>
      <c r="J128" s="39"/>
    </row>
    <row r="129" spans="1:10" s="41" customFormat="1" ht="15" customHeight="1">
      <c r="A129" s="90">
        <v>100</v>
      </c>
      <c r="B129" s="43" t="s">
        <v>107</v>
      </c>
      <c r="C129" s="65" t="s">
        <v>192</v>
      </c>
      <c r="D129" s="193">
        <f t="shared" si="11"/>
        <v>100</v>
      </c>
      <c r="E129" s="144">
        <f t="shared" si="11"/>
        <v>97.800826043878118</v>
      </c>
      <c r="F129" s="144">
        <f t="shared" si="11"/>
        <v>94.251485091806558</v>
      </c>
      <c r="G129" s="144">
        <f t="shared" si="11"/>
        <v>92.01053519066781</v>
      </c>
      <c r="H129" s="144">
        <f t="shared" si="11"/>
        <v>87.480289245309422</v>
      </c>
      <c r="J129" s="39"/>
    </row>
    <row r="130" spans="1:10" s="41" customFormat="1" ht="15" customHeight="1">
      <c r="A130" s="90">
        <v>101</v>
      </c>
      <c r="B130" s="43" t="s">
        <v>109</v>
      </c>
      <c r="C130" s="65" t="s">
        <v>193</v>
      </c>
      <c r="D130" s="193">
        <f t="shared" si="11"/>
        <v>100</v>
      </c>
      <c r="E130" s="144">
        <f t="shared" si="11"/>
        <v>106.3182230754701</v>
      </c>
      <c r="F130" s="144">
        <f t="shared" si="11"/>
        <v>99.438656947152893</v>
      </c>
      <c r="G130" s="144">
        <f t="shared" si="11"/>
        <v>101.5034746681299</v>
      </c>
      <c r="H130" s="144">
        <f t="shared" si="11"/>
        <v>106.46511326497092</v>
      </c>
      <c r="J130" s="39"/>
    </row>
    <row r="131" spans="1:10" s="41" customFormat="1" ht="15" customHeight="1">
      <c r="A131" s="90">
        <v>102</v>
      </c>
      <c r="B131" s="43" t="s">
        <v>111</v>
      </c>
      <c r="C131" s="65" t="s">
        <v>194</v>
      </c>
      <c r="D131" s="193">
        <f t="shared" si="11"/>
        <v>100</v>
      </c>
      <c r="E131" s="144">
        <f t="shared" si="11"/>
        <v>93.527997866410644</v>
      </c>
      <c r="F131" s="144">
        <f t="shared" si="11"/>
        <v>82.818213911959347</v>
      </c>
      <c r="G131" s="144">
        <f t="shared" si="11"/>
        <v>88.233832211235153</v>
      </c>
      <c r="H131" s="144">
        <f t="shared" si="11"/>
        <v>85.531962117285715</v>
      </c>
      <c r="J131" s="39"/>
    </row>
    <row r="132" spans="1:10" s="41" customFormat="1" ht="15" customHeight="1">
      <c r="A132" s="90">
        <v>103</v>
      </c>
      <c r="B132" s="43" t="s">
        <v>113</v>
      </c>
      <c r="C132" s="65" t="s">
        <v>146</v>
      </c>
      <c r="D132" s="193" t="str">
        <f t="shared" ref="D132:H133" si="12">IF($D57&gt;0,D57/$D57*100,"-")</f>
        <v>-</v>
      </c>
      <c r="E132" s="157" t="str">
        <f t="shared" si="12"/>
        <v>-</v>
      </c>
      <c r="F132" s="157" t="str">
        <f t="shared" si="12"/>
        <v>-</v>
      </c>
      <c r="G132" s="157" t="str">
        <f t="shared" si="12"/>
        <v>-</v>
      </c>
      <c r="H132" s="157" t="str">
        <f t="shared" si="12"/>
        <v>-</v>
      </c>
      <c r="J132" s="39"/>
    </row>
    <row r="133" spans="1:10" s="41" customFormat="1" ht="15" customHeight="1">
      <c r="A133" s="90">
        <v>104</v>
      </c>
      <c r="B133" s="43" t="s">
        <v>115</v>
      </c>
      <c r="C133" s="65" t="s">
        <v>147</v>
      </c>
      <c r="D133" s="193" t="str">
        <f t="shared" si="12"/>
        <v>-</v>
      </c>
      <c r="E133" s="157" t="str">
        <f t="shared" si="12"/>
        <v>-</v>
      </c>
      <c r="F133" s="157" t="str">
        <f t="shared" si="12"/>
        <v>-</v>
      </c>
      <c r="G133" s="157" t="str">
        <f t="shared" si="12"/>
        <v>-</v>
      </c>
      <c r="H133" s="157" t="str">
        <f t="shared" si="12"/>
        <v>-</v>
      </c>
      <c r="J133" s="39"/>
    </row>
    <row r="134" spans="1:10" s="41" customFormat="1" ht="15" customHeight="1">
      <c r="A134" s="90">
        <v>105</v>
      </c>
      <c r="B134" s="43" t="s">
        <v>117</v>
      </c>
      <c r="C134" s="65" t="s">
        <v>118</v>
      </c>
      <c r="D134" s="193">
        <f t="shared" ref="D134:H135" si="13">IF($D59&gt;0,D59/$D59*100,"")</f>
        <v>100</v>
      </c>
      <c r="E134" s="144">
        <f t="shared" si="13"/>
        <v>76.406482196400589</v>
      </c>
      <c r="F134" s="144">
        <f t="shared" si="13"/>
        <v>78.282834320610533</v>
      </c>
      <c r="G134" s="144">
        <f t="shared" si="13"/>
        <v>79.398639486614641</v>
      </c>
      <c r="H134" s="144">
        <f t="shared" si="13"/>
        <v>68.971297213799147</v>
      </c>
      <c r="J134" s="39"/>
    </row>
    <row r="135" spans="1:10" s="41" customFormat="1" ht="15" customHeight="1">
      <c r="A135" s="90">
        <v>106</v>
      </c>
      <c r="B135" s="45"/>
      <c r="C135" s="66" t="s">
        <v>119</v>
      </c>
      <c r="D135" s="194">
        <f t="shared" si="13"/>
        <v>100</v>
      </c>
      <c r="E135" s="147">
        <f t="shared" si="13"/>
        <v>103.0516096382735</v>
      </c>
      <c r="F135" s="147">
        <f t="shared" si="13"/>
        <v>100.51070859991351</v>
      </c>
      <c r="G135" s="147">
        <f t="shared" si="13"/>
        <v>98.695593632189571</v>
      </c>
      <c r="H135" s="147">
        <f t="shared" si="13"/>
        <v>98.187470254470881</v>
      </c>
      <c r="J135" s="39"/>
    </row>
    <row r="136" spans="1:10" s="41" customFormat="1" ht="7.5" hidden="1" customHeight="1" outlineLevel="1">
      <c r="A136" s="90"/>
      <c r="B136" s="39"/>
      <c r="C136" s="42"/>
      <c r="D136" s="50"/>
      <c r="E136" s="50"/>
      <c r="F136" s="50"/>
      <c r="G136" s="50"/>
      <c r="H136" s="50"/>
      <c r="J136" s="39"/>
    </row>
    <row r="137" spans="1:10" s="41" customFormat="1" ht="15" hidden="1" customHeight="1" outlineLevel="1">
      <c r="A137" s="90"/>
      <c r="B137" s="43" t="s">
        <v>122</v>
      </c>
      <c r="C137" s="65" t="s">
        <v>123</v>
      </c>
      <c r="D137" s="193">
        <f>IF($D62&gt;0,D62/$D62*100,"-")</f>
        <v>100</v>
      </c>
      <c r="E137" s="144">
        <f t="shared" ref="E137:H139" si="14">IF($D62&gt;0,E62/$D62*100,"")</f>
        <v>96.853517720499084</v>
      </c>
      <c r="F137" s="144">
        <f t="shared" si="14"/>
        <v>119.60456786060294</v>
      </c>
      <c r="G137" s="144">
        <f t="shared" si="14"/>
        <v>131.19127626730338</v>
      </c>
      <c r="H137" s="144">
        <f t="shared" si="14"/>
        <v>185.27149459599067</v>
      </c>
      <c r="J137" s="39"/>
    </row>
    <row r="138" spans="1:10" s="41" customFormat="1" ht="15" hidden="1" customHeight="1" outlineLevel="1">
      <c r="A138" s="90"/>
      <c r="B138" s="43" t="s">
        <v>124</v>
      </c>
      <c r="C138" s="65" t="s">
        <v>125</v>
      </c>
      <c r="D138" s="193">
        <f t="shared" ref="D138:H155" si="15">IF($D63&gt;0,D63/$D63*100,"-")</f>
        <v>100</v>
      </c>
      <c r="E138" s="144">
        <f t="shared" si="14"/>
        <v>37.069152295482247</v>
      </c>
      <c r="F138" s="144">
        <f t="shared" si="14"/>
        <v>62.130930452727299</v>
      </c>
      <c r="G138" s="144">
        <f t="shared" si="14"/>
        <v>52.946330229738777</v>
      </c>
      <c r="H138" s="144">
        <f t="shared" si="14"/>
        <v>59.039398385055939</v>
      </c>
      <c r="J138" s="39"/>
    </row>
    <row r="139" spans="1:10" s="41" customFormat="1" ht="15" hidden="1" customHeight="1" outlineLevel="1">
      <c r="A139" s="90"/>
      <c r="B139" s="43" t="s">
        <v>126</v>
      </c>
      <c r="C139" s="65" t="s">
        <v>127</v>
      </c>
      <c r="D139" s="193">
        <f t="shared" si="15"/>
        <v>100</v>
      </c>
      <c r="E139" s="144">
        <f t="shared" si="14"/>
        <v>100.87298102445426</v>
      </c>
      <c r="F139" s="144">
        <f t="shared" si="14"/>
        <v>97.12619132153813</v>
      </c>
      <c r="G139" s="144">
        <f t="shared" si="14"/>
        <v>92.72654969919364</v>
      </c>
      <c r="H139" s="144">
        <f t="shared" si="14"/>
        <v>93.182433857047542</v>
      </c>
      <c r="J139" s="39"/>
    </row>
    <row r="140" spans="1:10" s="41" customFormat="1" ht="15" hidden="1" customHeight="1" outlineLevel="1">
      <c r="A140" s="90"/>
      <c r="B140" s="43" t="s">
        <v>128</v>
      </c>
      <c r="C140" s="65" t="s">
        <v>129</v>
      </c>
      <c r="D140" s="193" t="str">
        <f t="shared" si="15"/>
        <v>-</v>
      </c>
      <c r="E140" s="157" t="str">
        <f t="shared" si="15"/>
        <v>-</v>
      </c>
      <c r="F140" s="157" t="str">
        <f t="shared" si="15"/>
        <v>-</v>
      </c>
      <c r="G140" s="157" t="str">
        <f t="shared" si="15"/>
        <v>-</v>
      </c>
      <c r="H140" s="157" t="str">
        <f t="shared" si="15"/>
        <v>-</v>
      </c>
      <c r="J140" s="39"/>
    </row>
    <row r="141" spans="1:10" s="41" customFormat="1" ht="15" hidden="1" customHeight="1" outlineLevel="1">
      <c r="A141" s="90"/>
      <c r="B141" s="43" t="s">
        <v>130</v>
      </c>
      <c r="C141" s="65" t="s">
        <v>131</v>
      </c>
      <c r="D141" s="193" t="str">
        <f t="shared" si="15"/>
        <v>-</v>
      </c>
      <c r="E141" s="157" t="str">
        <f t="shared" si="15"/>
        <v>-</v>
      </c>
      <c r="F141" s="157" t="str">
        <f t="shared" si="15"/>
        <v>-</v>
      </c>
      <c r="G141" s="157" t="str">
        <f t="shared" si="15"/>
        <v>-</v>
      </c>
      <c r="H141" s="157" t="str">
        <f t="shared" si="15"/>
        <v>-</v>
      </c>
      <c r="J141" s="39"/>
    </row>
    <row r="142" spans="1:10" s="41" customFormat="1" ht="15" hidden="1" customHeight="1" outlineLevel="1">
      <c r="A142" s="90"/>
      <c r="B142" s="43" t="s">
        <v>132</v>
      </c>
      <c r="C142" s="65" t="s">
        <v>133</v>
      </c>
      <c r="D142" s="193">
        <f t="shared" si="15"/>
        <v>100</v>
      </c>
      <c r="E142" s="144">
        <f t="shared" ref="E142:H143" si="16">IF($D67&gt;0,E67/$D67*100,"")</f>
        <v>107.75510143248022</v>
      </c>
      <c r="F142" s="144">
        <f t="shared" si="16"/>
        <v>106.56216828554004</v>
      </c>
      <c r="G142" s="144">
        <f t="shared" si="16"/>
        <v>106.76726975536653</v>
      </c>
      <c r="H142" s="144">
        <f t="shared" si="16"/>
        <v>106.67313415232962</v>
      </c>
      <c r="J142" s="39"/>
    </row>
    <row r="143" spans="1:10" s="41" customFormat="1" ht="15" hidden="1" customHeight="1" outlineLevel="1">
      <c r="A143" s="90"/>
      <c r="B143" s="43" t="s">
        <v>134</v>
      </c>
      <c r="C143" s="65" t="s">
        <v>135</v>
      </c>
      <c r="D143" s="193">
        <f t="shared" si="15"/>
        <v>100</v>
      </c>
      <c r="E143" s="144">
        <f t="shared" si="16"/>
        <v>98.422680824335742</v>
      </c>
      <c r="F143" s="144">
        <f t="shared" si="16"/>
        <v>99.297004306588477</v>
      </c>
      <c r="G143" s="144">
        <f t="shared" si="16"/>
        <v>97.766131827268552</v>
      </c>
      <c r="H143" s="144">
        <f t="shared" si="16"/>
        <v>98.667344293391224</v>
      </c>
      <c r="J143" s="39"/>
    </row>
    <row r="144" spans="1:10" s="41" customFormat="1" ht="15" hidden="1" customHeight="1" outlineLevel="1">
      <c r="A144" s="90"/>
      <c r="B144" s="43" t="s">
        <v>136</v>
      </c>
      <c r="C144" s="65" t="s">
        <v>137</v>
      </c>
      <c r="D144" s="193" t="str">
        <f t="shared" si="15"/>
        <v>-</v>
      </c>
      <c r="E144" s="157" t="str">
        <f t="shared" ref="E144:H144" si="17">IF($D69&gt;0,E69/$D69*100,"-")</f>
        <v>-</v>
      </c>
      <c r="F144" s="157" t="str">
        <f t="shared" si="17"/>
        <v>-</v>
      </c>
      <c r="G144" s="157" t="str">
        <f t="shared" si="17"/>
        <v>-</v>
      </c>
      <c r="H144" s="157" t="str">
        <f t="shared" si="17"/>
        <v>-</v>
      </c>
      <c r="J144" s="39"/>
    </row>
    <row r="145" spans="1:10" s="41" customFormat="1" ht="15" hidden="1" customHeight="1" outlineLevel="1">
      <c r="A145" s="90"/>
      <c r="B145" s="43" t="s">
        <v>100</v>
      </c>
      <c r="C145" s="65" t="s">
        <v>138</v>
      </c>
      <c r="D145" s="193" t="str">
        <f t="shared" si="15"/>
        <v>-</v>
      </c>
      <c r="E145" s="157" t="str">
        <f t="shared" ref="E145:H145" si="18">IF($D70&gt;0,E70/$D70*100,"-")</f>
        <v>-</v>
      </c>
      <c r="F145" s="157" t="str">
        <f t="shared" si="18"/>
        <v>-</v>
      </c>
      <c r="G145" s="157" t="str">
        <f t="shared" si="18"/>
        <v>-</v>
      </c>
      <c r="H145" s="157" t="str">
        <f t="shared" si="18"/>
        <v>-</v>
      </c>
      <c r="J145" s="39"/>
    </row>
    <row r="146" spans="1:10" s="41" customFormat="1" ht="15" hidden="1" customHeight="1" outlineLevel="1">
      <c r="A146" s="90"/>
      <c r="B146" s="43" t="s">
        <v>9</v>
      </c>
      <c r="C146" s="65" t="s">
        <v>139</v>
      </c>
      <c r="D146" s="193">
        <f t="shared" si="15"/>
        <v>100</v>
      </c>
      <c r="E146" s="144">
        <f>IF($D71&gt;0,E71/$D71*100,"")</f>
        <v>86.0353001022971</v>
      </c>
      <c r="F146" s="144">
        <f>IF($D71&gt;0,F71/$D71*100,"")</f>
        <v>74.650261119037182</v>
      </c>
      <c r="G146" s="144">
        <f>IF($D71&gt;0,G71/$D71*100,"")</f>
        <v>72.507634982213602</v>
      </c>
      <c r="H146" s="144">
        <f>IF($D71&gt;0,H71/$D71*100,"")</f>
        <v>64.947845358738988</v>
      </c>
      <c r="J146" s="39"/>
    </row>
    <row r="147" spans="1:10" s="41" customFormat="1" ht="15" hidden="1" customHeight="1" outlineLevel="1">
      <c r="A147" s="90"/>
      <c r="B147" s="43" t="s">
        <v>103</v>
      </c>
      <c r="C147" s="65" t="s">
        <v>140</v>
      </c>
      <c r="D147" s="193" t="str">
        <f t="shared" si="15"/>
        <v>-</v>
      </c>
      <c r="E147" s="157" t="str">
        <f t="shared" si="15"/>
        <v>-</v>
      </c>
      <c r="F147" s="157" t="str">
        <f t="shared" si="15"/>
        <v>-</v>
      </c>
      <c r="G147" s="157" t="str">
        <f t="shared" si="15"/>
        <v>-</v>
      </c>
      <c r="H147" s="157" t="str">
        <f t="shared" si="15"/>
        <v>-</v>
      </c>
      <c r="J147" s="39"/>
    </row>
    <row r="148" spans="1:10" s="41" customFormat="1" ht="15" hidden="1" customHeight="1" outlineLevel="1">
      <c r="A148" s="90"/>
      <c r="B148" s="43" t="s">
        <v>105</v>
      </c>
      <c r="C148" s="65" t="s">
        <v>141</v>
      </c>
      <c r="D148" s="193">
        <f t="shared" si="15"/>
        <v>100</v>
      </c>
      <c r="E148" s="144">
        <f t="shared" ref="E148:H151" si="19">IF($D73&gt;0,E73/$D73*100,"")</f>
        <v>105.87113882441042</v>
      </c>
      <c r="F148" s="144">
        <f t="shared" si="19"/>
        <v>111.91196577420466</v>
      </c>
      <c r="G148" s="144">
        <f t="shared" si="19"/>
        <v>115.18228505957333</v>
      </c>
      <c r="H148" s="144">
        <f t="shared" si="19"/>
        <v>114.78503107239892</v>
      </c>
      <c r="J148" s="39"/>
    </row>
    <row r="149" spans="1:10" s="41" customFormat="1" ht="15" hidden="1" customHeight="1" outlineLevel="1">
      <c r="A149" s="90"/>
      <c r="B149" s="43" t="s">
        <v>107</v>
      </c>
      <c r="C149" s="65" t="s">
        <v>142</v>
      </c>
      <c r="D149" s="193">
        <f t="shared" si="15"/>
        <v>100</v>
      </c>
      <c r="E149" s="144">
        <f t="shared" si="19"/>
        <v>97.800826043878118</v>
      </c>
      <c r="F149" s="144">
        <f t="shared" si="19"/>
        <v>94.251485091806558</v>
      </c>
      <c r="G149" s="144">
        <f t="shared" si="19"/>
        <v>92.01053519066781</v>
      </c>
      <c r="H149" s="144">
        <f t="shared" si="19"/>
        <v>87.480289245309422</v>
      </c>
      <c r="J149" s="39"/>
    </row>
    <row r="150" spans="1:10" s="41" customFormat="1" ht="15" hidden="1" customHeight="1" outlineLevel="1">
      <c r="A150" s="90"/>
      <c r="B150" s="43" t="s">
        <v>143</v>
      </c>
      <c r="C150" s="65" t="s">
        <v>144</v>
      </c>
      <c r="D150" s="193">
        <f t="shared" si="15"/>
        <v>100</v>
      </c>
      <c r="E150" s="144">
        <f t="shared" si="19"/>
        <v>106.3182230754701</v>
      </c>
      <c r="F150" s="144">
        <f t="shared" si="19"/>
        <v>99.438656947152893</v>
      </c>
      <c r="G150" s="144">
        <f t="shared" si="19"/>
        <v>101.5034746681299</v>
      </c>
      <c r="H150" s="144">
        <f t="shared" si="19"/>
        <v>106.46511326497092</v>
      </c>
      <c r="J150" s="39"/>
    </row>
    <row r="151" spans="1:10" s="41" customFormat="1" ht="15" hidden="1" customHeight="1" outlineLevel="1">
      <c r="A151" s="90"/>
      <c r="B151" s="43" t="s">
        <v>111</v>
      </c>
      <c r="C151" s="65" t="s">
        <v>145</v>
      </c>
      <c r="D151" s="193">
        <f t="shared" si="15"/>
        <v>100</v>
      </c>
      <c r="E151" s="144">
        <f t="shared" si="19"/>
        <v>93.527997866410644</v>
      </c>
      <c r="F151" s="144">
        <f t="shared" si="19"/>
        <v>82.818213911959347</v>
      </c>
      <c r="G151" s="144">
        <f t="shared" si="19"/>
        <v>88.233832211235153</v>
      </c>
      <c r="H151" s="144">
        <f t="shared" si="19"/>
        <v>85.531962117285715</v>
      </c>
      <c r="J151" s="39"/>
    </row>
    <row r="152" spans="1:10" s="41" customFormat="1" ht="15" hidden="1" customHeight="1" outlineLevel="1">
      <c r="A152" s="90"/>
      <c r="B152" s="43" t="s">
        <v>113</v>
      </c>
      <c r="C152" s="65" t="s">
        <v>146</v>
      </c>
      <c r="D152" s="193" t="str">
        <f t="shared" si="15"/>
        <v>-</v>
      </c>
      <c r="E152" s="157" t="str">
        <f t="shared" ref="E152:H152" si="20">IF($D77&gt;0,E77/$D77*100,"-")</f>
        <v>-</v>
      </c>
      <c r="F152" s="157" t="str">
        <f t="shared" si="20"/>
        <v>-</v>
      </c>
      <c r="G152" s="157" t="str">
        <f t="shared" si="20"/>
        <v>-</v>
      </c>
      <c r="H152" s="157" t="str">
        <f t="shared" si="20"/>
        <v>-</v>
      </c>
      <c r="J152" s="39"/>
    </row>
    <row r="153" spans="1:10" s="41" customFormat="1" ht="15" hidden="1" customHeight="1" outlineLevel="1">
      <c r="A153" s="90"/>
      <c r="B153" s="43" t="s">
        <v>115</v>
      </c>
      <c r="C153" s="65" t="s">
        <v>147</v>
      </c>
      <c r="D153" s="193" t="str">
        <f t="shared" si="15"/>
        <v>-</v>
      </c>
      <c r="E153" s="157" t="str">
        <f t="shared" ref="E153:H153" si="21">IF($D78&gt;0,E78/$D78*100,"-")</f>
        <v>-</v>
      </c>
      <c r="F153" s="157" t="str">
        <f t="shared" si="21"/>
        <v>-</v>
      </c>
      <c r="G153" s="157" t="str">
        <f t="shared" si="21"/>
        <v>-</v>
      </c>
      <c r="H153" s="157" t="str">
        <f t="shared" si="21"/>
        <v>-</v>
      </c>
      <c r="J153" s="39"/>
    </row>
    <row r="154" spans="1:10" s="41" customFormat="1" ht="15" hidden="1" customHeight="1" outlineLevel="1">
      <c r="A154" s="90"/>
      <c r="B154" s="43" t="s">
        <v>117</v>
      </c>
      <c r="C154" s="65" t="s">
        <v>118</v>
      </c>
      <c r="D154" s="193">
        <f t="shared" si="15"/>
        <v>100</v>
      </c>
      <c r="E154" s="144">
        <f t="shared" ref="E154:H155" si="22">IF($D79&gt;0,E79/$D79*100,"")</f>
        <v>76.406482196400589</v>
      </c>
      <c r="F154" s="144">
        <f t="shared" si="22"/>
        <v>78.282834320610533</v>
      </c>
      <c r="G154" s="144">
        <f t="shared" si="22"/>
        <v>79.398639486614641</v>
      </c>
      <c r="H154" s="144">
        <f t="shared" si="22"/>
        <v>68.971297213799147</v>
      </c>
      <c r="J154" s="39"/>
    </row>
    <row r="155" spans="1:10" s="41" customFormat="1" ht="15" hidden="1" customHeight="1" outlineLevel="1">
      <c r="A155" s="90"/>
      <c r="B155" s="45"/>
      <c r="C155" s="66" t="s">
        <v>119</v>
      </c>
      <c r="D155" s="193">
        <f t="shared" si="15"/>
        <v>100</v>
      </c>
      <c r="E155" s="144">
        <f t="shared" si="22"/>
        <v>103.05160963827353</v>
      </c>
      <c r="F155" s="144">
        <f t="shared" si="22"/>
        <v>100.51070859991353</v>
      </c>
      <c r="G155" s="144">
        <f t="shared" si="22"/>
        <v>98.695593632189571</v>
      </c>
      <c r="H155" s="144">
        <f t="shared" si="22"/>
        <v>98.187470254470895</v>
      </c>
      <c r="J155" s="39"/>
    </row>
    <row r="156" spans="1:10" s="41" customFormat="1" ht="7.5" hidden="1" customHeight="1" outlineLevel="1">
      <c r="A156" s="90"/>
      <c r="B156" s="45"/>
      <c r="C156" s="46"/>
      <c r="D156" s="157"/>
      <c r="E156" s="47"/>
      <c r="F156" s="47"/>
      <c r="G156" s="47"/>
      <c r="H156" s="47"/>
      <c r="J156" s="39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</row>
    <row r="158" spans="1:10" s="41" customFormat="1" ht="15" customHeight="1">
      <c r="A158" s="90">
        <v>107</v>
      </c>
      <c r="B158" s="43" t="s">
        <v>16</v>
      </c>
      <c r="C158" s="65" t="s">
        <v>149</v>
      </c>
      <c r="D158" s="54">
        <f t="shared" ref="D158:H167" si="23">D8/D$60*100</f>
        <v>0.17740824288612278</v>
      </c>
      <c r="E158" s="54">
        <f t="shared" si="23"/>
        <v>0.16673793312348273</v>
      </c>
      <c r="F158" s="54">
        <f t="shared" si="23"/>
        <v>0.21111020428446031</v>
      </c>
      <c r="G158" s="54">
        <f t="shared" si="23"/>
        <v>0.23582019164206375</v>
      </c>
      <c r="H158" s="54">
        <f t="shared" si="23"/>
        <v>0.33475442668983374</v>
      </c>
      <c r="J158" s="39"/>
    </row>
    <row r="159" spans="1:10" s="41" customFormat="1" ht="15" customHeight="1">
      <c r="A159" s="90">
        <v>108</v>
      </c>
      <c r="B159" s="43" t="s">
        <v>18</v>
      </c>
      <c r="C159" s="65" t="s">
        <v>150</v>
      </c>
      <c r="D159" s="54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J159" s="39"/>
    </row>
    <row r="160" spans="1:10" s="41" customFormat="1" ht="15" customHeight="1">
      <c r="A160" s="90">
        <v>109</v>
      </c>
      <c r="B160" s="43" t="s">
        <v>20</v>
      </c>
      <c r="C160" s="65" t="s">
        <v>151</v>
      </c>
      <c r="D160" s="54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J160" s="39"/>
    </row>
    <row r="161" spans="1:10" s="41" customFormat="1" ht="15" customHeight="1">
      <c r="A161" s="90">
        <v>110</v>
      </c>
      <c r="B161" s="43" t="s">
        <v>22</v>
      </c>
      <c r="C161" s="65" t="s">
        <v>152</v>
      </c>
      <c r="D161" s="54">
        <f t="shared" si="23"/>
        <v>0</v>
      </c>
      <c r="E161" s="54">
        <f t="shared" si="23"/>
        <v>0</v>
      </c>
      <c r="F161" s="54">
        <f t="shared" si="23"/>
        <v>0</v>
      </c>
      <c r="G161" s="54">
        <f t="shared" si="23"/>
        <v>0</v>
      </c>
      <c r="H161" s="54">
        <f t="shared" si="23"/>
        <v>0</v>
      </c>
      <c r="J161" s="39"/>
    </row>
    <row r="162" spans="1:10" s="41" customFormat="1" ht="15" customHeight="1">
      <c r="A162" s="90">
        <v>111</v>
      </c>
      <c r="B162" s="43" t="s">
        <v>24</v>
      </c>
      <c r="C162" s="65" t="s">
        <v>153</v>
      </c>
      <c r="D162" s="54">
        <f t="shared" si="23"/>
        <v>0</v>
      </c>
      <c r="E162" s="54">
        <f t="shared" si="23"/>
        <v>0</v>
      </c>
      <c r="F162" s="54">
        <f t="shared" si="23"/>
        <v>0</v>
      </c>
      <c r="G162" s="54">
        <f t="shared" si="23"/>
        <v>0</v>
      </c>
      <c r="H162" s="54">
        <f t="shared" si="23"/>
        <v>0</v>
      </c>
      <c r="J162" s="39"/>
    </row>
    <row r="163" spans="1:10" s="41" customFormat="1" ht="15" customHeight="1">
      <c r="A163" s="90">
        <v>112</v>
      </c>
      <c r="B163" s="43" t="s">
        <v>26</v>
      </c>
      <c r="C163" s="65" t="s">
        <v>154</v>
      </c>
      <c r="D163" s="54">
        <f t="shared" si="23"/>
        <v>8.0537048173761658E-2</v>
      </c>
      <c r="E163" s="54">
        <f t="shared" si="23"/>
        <v>2.8970339373262585E-2</v>
      </c>
      <c r="F163" s="54">
        <f t="shared" si="23"/>
        <v>4.9784165375551234E-2</v>
      </c>
      <c r="G163" s="54">
        <f t="shared" si="23"/>
        <v>4.3204979993611545E-2</v>
      </c>
      <c r="H163" s="54">
        <f t="shared" si="23"/>
        <v>4.8426330361339046E-2</v>
      </c>
      <c r="J163" s="39"/>
    </row>
    <row r="164" spans="1:10" s="41" customFormat="1" ht="15" customHeight="1">
      <c r="A164" s="90">
        <v>113</v>
      </c>
      <c r="B164" s="43" t="s">
        <v>28</v>
      </c>
      <c r="C164" s="65" t="s">
        <v>155</v>
      </c>
      <c r="D164" s="54">
        <f t="shared" si="23"/>
        <v>0</v>
      </c>
      <c r="E164" s="54">
        <f t="shared" si="23"/>
        <v>0</v>
      </c>
      <c r="F164" s="54">
        <f t="shared" si="23"/>
        <v>0</v>
      </c>
      <c r="G164" s="54">
        <f t="shared" si="23"/>
        <v>0</v>
      </c>
      <c r="H164" s="54">
        <f t="shared" si="23"/>
        <v>0</v>
      </c>
      <c r="J164" s="39"/>
    </row>
    <row r="165" spans="1:10" s="41" customFormat="1" ht="15" customHeight="1">
      <c r="A165" s="90">
        <v>114</v>
      </c>
      <c r="B165" s="43" t="s">
        <v>30</v>
      </c>
      <c r="C165" s="65" t="s">
        <v>156</v>
      </c>
      <c r="D165" s="54">
        <f t="shared" si="23"/>
        <v>2.3147918282299076E-2</v>
      </c>
      <c r="E165" s="54">
        <f t="shared" si="23"/>
        <v>2.6557912319508603E-2</v>
      </c>
      <c r="F165" s="54">
        <f t="shared" si="23"/>
        <v>2.859221329443749E-2</v>
      </c>
      <c r="G165" s="54">
        <f t="shared" si="23"/>
        <v>3.6832396328453452E-3</v>
      </c>
      <c r="H165" s="54">
        <f t="shared" si="23"/>
        <v>1.8419774195745683E-3</v>
      </c>
      <c r="J165" s="39"/>
    </row>
    <row r="166" spans="1:10" s="41" customFormat="1" ht="15" customHeight="1">
      <c r="A166" s="90">
        <v>115</v>
      </c>
      <c r="B166" s="43" t="s">
        <v>32</v>
      </c>
      <c r="C166" s="65" t="s">
        <v>157</v>
      </c>
      <c r="D166" s="54">
        <f t="shared" si="23"/>
        <v>3.0144329543631492</v>
      </c>
      <c r="E166" s="54">
        <f t="shared" si="23"/>
        <v>3.1829661307471584</v>
      </c>
      <c r="F166" s="54">
        <f t="shared" si="23"/>
        <v>2.6798057714836436</v>
      </c>
      <c r="G166" s="54">
        <f t="shared" si="23"/>
        <v>2.6318038958699339</v>
      </c>
      <c r="H166" s="54">
        <f t="shared" si="23"/>
        <v>2.4339733696472172</v>
      </c>
      <c r="J166" s="39"/>
    </row>
    <row r="167" spans="1:10" s="41" customFormat="1" ht="15" customHeight="1">
      <c r="A167" s="90">
        <v>116</v>
      </c>
      <c r="B167" s="43" t="s">
        <v>34</v>
      </c>
      <c r="C167" s="65" t="s">
        <v>158</v>
      </c>
      <c r="D167" s="54">
        <f t="shared" si="23"/>
        <v>0</v>
      </c>
      <c r="E167" s="54">
        <f t="shared" si="23"/>
        <v>0</v>
      </c>
      <c r="F167" s="54">
        <f t="shared" si="23"/>
        <v>0</v>
      </c>
      <c r="G167" s="54">
        <f t="shared" si="23"/>
        <v>0</v>
      </c>
      <c r="H167" s="54">
        <f t="shared" si="23"/>
        <v>0</v>
      </c>
      <c r="J167" s="39"/>
    </row>
    <row r="168" spans="1:10" s="41" customFormat="1" ht="15" customHeight="1">
      <c r="A168" s="90">
        <v>117</v>
      </c>
      <c r="B168" s="43" t="s">
        <v>36</v>
      </c>
      <c r="C168" s="65" t="s">
        <v>159</v>
      </c>
      <c r="D168" s="54">
        <f t="shared" ref="D168:H177" si="24">D18/D$60*100</f>
        <v>3.0862659514721493E-3</v>
      </c>
      <c r="E168" s="54">
        <f t="shared" si="24"/>
        <v>2.1016965429932156E-3</v>
      </c>
      <c r="F168" s="54">
        <f t="shared" si="24"/>
        <v>1.8492111606597805E-3</v>
      </c>
      <c r="G168" s="54">
        <f t="shared" si="24"/>
        <v>3.3665690994954998E-3</v>
      </c>
      <c r="H168" s="54">
        <f t="shared" si="24"/>
        <v>3.2825631994536399E-3</v>
      </c>
      <c r="J168" s="39"/>
    </row>
    <row r="169" spans="1:10" s="41" customFormat="1" ht="15" customHeight="1">
      <c r="A169" s="90">
        <v>118</v>
      </c>
      <c r="B169" s="43" t="s">
        <v>38</v>
      </c>
      <c r="C169" s="65" t="s">
        <v>160</v>
      </c>
      <c r="D169" s="54">
        <f t="shared" si="24"/>
        <v>0</v>
      </c>
      <c r="E169" s="54">
        <f t="shared" si="24"/>
        <v>0</v>
      </c>
      <c r="F169" s="54">
        <f t="shared" si="24"/>
        <v>0</v>
      </c>
      <c r="G169" s="54">
        <f t="shared" si="24"/>
        <v>0</v>
      </c>
      <c r="H169" s="54">
        <f t="shared" si="24"/>
        <v>0</v>
      </c>
      <c r="J169" s="39"/>
    </row>
    <row r="170" spans="1:10" s="41" customFormat="1" ht="15" customHeight="1">
      <c r="A170" s="90">
        <v>119</v>
      </c>
      <c r="B170" s="43" t="s">
        <v>40</v>
      </c>
      <c r="C170" s="65" t="s">
        <v>161</v>
      </c>
      <c r="D170" s="54">
        <f t="shared" si="24"/>
        <v>0</v>
      </c>
      <c r="E170" s="54">
        <f t="shared" si="24"/>
        <v>0</v>
      </c>
      <c r="F170" s="54">
        <f t="shared" si="24"/>
        <v>0</v>
      </c>
      <c r="G170" s="54">
        <f t="shared" si="24"/>
        <v>0</v>
      </c>
      <c r="H170" s="54">
        <f t="shared" si="24"/>
        <v>0</v>
      </c>
      <c r="J170" s="39"/>
    </row>
    <row r="171" spans="1:10" s="41" customFormat="1" ht="15" customHeight="1">
      <c r="A171" s="90">
        <v>120</v>
      </c>
      <c r="B171" s="43" t="s">
        <v>42</v>
      </c>
      <c r="C171" s="65" t="s">
        <v>162</v>
      </c>
      <c r="D171" s="54">
        <f t="shared" si="24"/>
        <v>0</v>
      </c>
      <c r="E171" s="54">
        <f t="shared" si="24"/>
        <v>0</v>
      </c>
      <c r="F171" s="54">
        <f t="shared" si="24"/>
        <v>0</v>
      </c>
      <c r="G171" s="54">
        <f t="shared" si="24"/>
        <v>0</v>
      </c>
      <c r="H171" s="54">
        <f t="shared" si="24"/>
        <v>0</v>
      </c>
      <c r="J171" s="39"/>
    </row>
    <row r="172" spans="1:10" s="41" customFormat="1" ht="15" customHeight="1">
      <c r="A172" s="90">
        <v>121</v>
      </c>
      <c r="B172" s="43" t="s">
        <v>44</v>
      </c>
      <c r="C172" s="65" t="s">
        <v>163</v>
      </c>
      <c r="D172" s="54">
        <f t="shared" si="24"/>
        <v>0.36502076025502256</v>
      </c>
      <c r="E172" s="54">
        <f t="shared" si="24"/>
        <v>0.38049314077410179</v>
      </c>
      <c r="F172" s="54">
        <f t="shared" si="24"/>
        <v>0.35191631819347874</v>
      </c>
      <c r="G172" s="54">
        <f t="shared" si="24"/>
        <v>0.35779298807226029</v>
      </c>
      <c r="H172" s="54">
        <f t="shared" si="24"/>
        <v>0.35916318016623183</v>
      </c>
      <c r="J172" s="39"/>
    </row>
    <row r="173" spans="1:10" s="41" customFormat="1" ht="15" customHeight="1">
      <c r="A173" s="90">
        <v>122</v>
      </c>
      <c r="B173" s="43" t="s">
        <v>46</v>
      </c>
      <c r="C173" s="65" t="s">
        <v>164</v>
      </c>
      <c r="D173" s="54">
        <f t="shared" si="24"/>
        <v>5.7542726394132507E-2</v>
      </c>
      <c r="E173" s="54">
        <f t="shared" si="24"/>
        <v>5.767671739873783E-2</v>
      </c>
      <c r="F173" s="54">
        <f t="shared" si="24"/>
        <v>6.0058782778766889E-2</v>
      </c>
      <c r="G173" s="54">
        <f t="shared" si="24"/>
        <v>7.5103188599354651E-2</v>
      </c>
      <c r="H173" s="54">
        <f t="shared" si="24"/>
        <v>7.3359836419445226E-2</v>
      </c>
      <c r="J173" s="39"/>
    </row>
    <row r="174" spans="1:10" s="41" customFormat="1" ht="15" customHeight="1">
      <c r="A174" s="90">
        <v>123</v>
      </c>
      <c r="B174" s="43" t="s">
        <v>48</v>
      </c>
      <c r="C174" s="65" t="s">
        <v>165</v>
      </c>
      <c r="D174" s="54">
        <f t="shared" si="24"/>
        <v>5.9459950354379716</v>
      </c>
      <c r="E174" s="54">
        <f t="shared" si="24"/>
        <v>5.7841805294547477</v>
      </c>
      <c r="F174" s="54">
        <f t="shared" si="24"/>
        <v>6.3140865075762429</v>
      </c>
      <c r="G174" s="54">
        <f t="shared" si="24"/>
        <v>6.0413564722313131</v>
      </c>
      <c r="H174" s="54">
        <f t="shared" si="24"/>
        <v>6.0652943754644753</v>
      </c>
      <c r="J174" s="39"/>
    </row>
    <row r="175" spans="1:10" s="41" customFormat="1" ht="15" customHeight="1">
      <c r="A175" s="90">
        <v>124</v>
      </c>
      <c r="B175" s="43" t="s">
        <v>50</v>
      </c>
      <c r="C175" s="65" t="s">
        <v>166</v>
      </c>
      <c r="D175" s="54">
        <f t="shared" si="24"/>
        <v>1.0457361134444887</v>
      </c>
      <c r="E175" s="54">
        <f t="shared" si="24"/>
        <v>0.39492094156313423</v>
      </c>
      <c r="F175" s="54">
        <f t="shared" si="24"/>
        <v>0.87290733585899882</v>
      </c>
      <c r="G175" s="54">
        <f t="shared" si="24"/>
        <v>0.65549823392759965</v>
      </c>
      <c r="H175" s="54">
        <f t="shared" si="24"/>
        <v>1.3396220646287884</v>
      </c>
      <c r="J175" s="39"/>
    </row>
    <row r="176" spans="1:10" s="41" customFormat="1" ht="15" customHeight="1">
      <c r="A176" s="90">
        <v>125</v>
      </c>
      <c r="B176" s="43" t="s">
        <v>52</v>
      </c>
      <c r="C176" s="65" t="s">
        <v>167</v>
      </c>
      <c r="D176" s="54">
        <f t="shared" si="24"/>
        <v>0</v>
      </c>
      <c r="E176" s="54">
        <f t="shared" si="24"/>
        <v>0</v>
      </c>
      <c r="F176" s="54">
        <f t="shared" si="24"/>
        <v>0</v>
      </c>
      <c r="G176" s="54">
        <f t="shared" si="24"/>
        <v>0</v>
      </c>
      <c r="H176" s="54">
        <f t="shared" si="24"/>
        <v>0</v>
      </c>
      <c r="J176" s="39"/>
    </row>
    <row r="177" spans="1:10" s="41" customFormat="1" ht="15" customHeight="1">
      <c r="A177" s="90">
        <v>126</v>
      </c>
      <c r="B177" s="43" t="s">
        <v>54</v>
      </c>
      <c r="C177" s="65" t="s">
        <v>168</v>
      </c>
      <c r="D177" s="54">
        <f t="shared" si="24"/>
        <v>0.36171719608632008</v>
      </c>
      <c r="E177" s="54">
        <f t="shared" si="24"/>
        <v>0.34012795080136099</v>
      </c>
      <c r="F177" s="54">
        <f t="shared" si="24"/>
        <v>0.35498852147982762</v>
      </c>
      <c r="G177" s="54">
        <f t="shared" si="24"/>
        <v>0.35612434322908687</v>
      </c>
      <c r="H177" s="54">
        <f t="shared" si="24"/>
        <v>0.34155771572970473</v>
      </c>
      <c r="J177" s="39"/>
    </row>
    <row r="178" spans="1:10" s="41" customFormat="1" ht="15" customHeight="1">
      <c r="A178" s="90">
        <v>127</v>
      </c>
      <c r="B178" s="43" t="s">
        <v>56</v>
      </c>
      <c r="C178" s="65" t="s">
        <v>169</v>
      </c>
      <c r="D178" s="54">
        <f t="shared" ref="D178:H187" si="25">D28/D$60*100</f>
        <v>4.2573559825330607</v>
      </c>
      <c r="E178" s="54">
        <f t="shared" si="25"/>
        <v>4.3720351534320079</v>
      </c>
      <c r="F178" s="54">
        <f t="shared" si="25"/>
        <v>4.4081394200758623</v>
      </c>
      <c r="G178" s="54">
        <f t="shared" si="25"/>
        <v>4.4758976234278061</v>
      </c>
      <c r="H178" s="54">
        <f t="shared" si="25"/>
        <v>4.4370920746572526</v>
      </c>
      <c r="J178" s="39"/>
    </row>
    <row r="179" spans="1:10" s="41" customFormat="1" ht="15" customHeight="1">
      <c r="A179" s="90">
        <v>128</v>
      </c>
      <c r="B179" s="43" t="s">
        <v>58</v>
      </c>
      <c r="C179" s="65" t="s">
        <v>170</v>
      </c>
      <c r="D179" s="54">
        <f t="shared" si="25"/>
        <v>1.1769417665977131</v>
      </c>
      <c r="E179" s="54">
        <f t="shared" si="25"/>
        <v>1.2886062694514695</v>
      </c>
      <c r="F179" s="54">
        <f t="shared" si="25"/>
        <v>1.2618920091127375</v>
      </c>
      <c r="G179" s="54">
        <f t="shared" si="25"/>
        <v>1.1994808109905046</v>
      </c>
      <c r="H179" s="54">
        <f t="shared" si="25"/>
        <v>1.2362653596911044</v>
      </c>
      <c r="J179" s="39"/>
    </row>
    <row r="180" spans="1:10" s="41" customFormat="1" ht="15" customHeight="1">
      <c r="A180" s="90">
        <v>129</v>
      </c>
      <c r="B180" s="43" t="s">
        <v>60</v>
      </c>
      <c r="C180" s="65" t="s">
        <v>171</v>
      </c>
      <c r="D180" s="54">
        <f t="shared" si="25"/>
        <v>1.1725208909032254</v>
      </c>
      <c r="E180" s="54">
        <f t="shared" si="25"/>
        <v>1.2712690025237507</v>
      </c>
      <c r="F180" s="54">
        <f t="shared" si="25"/>
        <v>1.1874491064505919</v>
      </c>
      <c r="G180" s="54">
        <f t="shared" si="25"/>
        <v>1.0980110433775514</v>
      </c>
      <c r="H180" s="54">
        <f t="shared" si="25"/>
        <v>1.2167886586657815</v>
      </c>
      <c r="J180" s="39"/>
    </row>
    <row r="181" spans="1:10" s="41" customFormat="1" ht="15" customHeight="1">
      <c r="A181" s="90">
        <v>130</v>
      </c>
      <c r="B181" s="43" t="s">
        <v>62</v>
      </c>
      <c r="C181" s="65" t="s">
        <v>172</v>
      </c>
      <c r="D181" s="54">
        <f t="shared" si="25"/>
        <v>6.6264465060875715</v>
      </c>
      <c r="E181" s="54">
        <f t="shared" si="25"/>
        <v>6.8405220399421163</v>
      </c>
      <c r="F181" s="54">
        <f t="shared" si="25"/>
        <v>7.0710033823849425</v>
      </c>
      <c r="G181" s="54">
        <f t="shared" si="25"/>
        <v>6.7016203464411559</v>
      </c>
      <c r="H181" s="54">
        <f t="shared" si="25"/>
        <v>6.6763605495293916</v>
      </c>
      <c r="J181" s="39"/>
    </row>
    <row r="182" spans="1:10" s="41" customFormat="1" ht="15" customHeight="1">
      <c r="A182" s="90">
        <v>131</v>
      </c>
      <c r="B182" s="43" t="s">
        <v>64</v>
      </c>
      <c r="C182" s="65" t="s">
        <v>173</v>
      </c>
      <c r="D182" s="54">
        <f t="shared" si="25"/>
        <v>5.2350097303038519</v>
      </c>
      <c r="E182" s="54">
        <f t="shared" si="25"/>
        <v>5.8236067617338705</v>
      </c>
      <c r="F182" s="54">
        <f t="shared" si="25"/>
        <v>4.7429702923691028</v>
      </c>
      <c r="G182" s="54">
        <f t="shared" si="25"/>
        <v>4.7132338093191333</v>
      </c>
      <c r="H182" s="54">
        <f t="shared" si="25"/>
        <v>4.5118276060435063</v>
      </c>
      <c r="J182" s="39"/>
    </row>
    <row r="183" spans="1:10" s="41" customFormat="1" ht="15" customHeight="1">
      <c r="A183" s="90">
        <v>132</v>
      </c>
      <c r="B183" s="43" t="s">
        <v>66</v>
      </c>
      <c r="C183" s="65" t="s">
        <v>174</v>
      </c>
      <c r="D183" s="54">
        <f t="shared" si="25"/>
        <v>2.1924089795111183</v>
      </c>
      <c r="E183" s="54">
        <f t="shared" si="25"/>
        <v>1.1154530762929056</v>
      </c>
      <c r="F183" s="54">
        <f t="shared" si="25"/>
        <v>1.1123174042412245</v>
      </c>
      <c r="G183" s="54">
        <f t="shared" si="25"/>
        <v>1.0871938192447095</v>
      </c>
      <c r="H183" s="54">
        <f t="shared" si="25"/>
        <v>1.0275209173442974</v>
      </c>
      <c r="J183" s="39"/>
    </row>
    <row r="184" spans="1:10" s="41" customFormat="1" ht="15" customHeight="1">
      <c r="A184" s="90">
        <v>133</v>
      </c>
      <c r="B184" s="43" t="s">
        <v>68</v>
      </c>
      <c r="C184" s="65" t="s">
        <v>175</v>
      </c>
      <c r="D184" s="54">
        <f t="shared" si="25"/>
        <v>1.7577428728038205</v>
      </c>
      <c r="E184" s="54">
        <f t="shared" si="25"/>
        <v>1.6763431377167566</v>
      </c>
      <c r="F184" s="54">
        <f t="shared" si="25"/>
        <v>1.5932226161826311</v>
      </c>
      <c r="G184" s="54">
        <f t="shared" si="25"/>
        <v>1.6199803202552054</v>
      </c>
      <c r="H184" s="54">
        <f t="shared" si="25"/>
        <v>1.5805558700775406</v>
      </c>
      <c r="J184" s="39"/>
    </row>
    <row r="185" spans="1:10" s="41" customFormat="1" ht="15" customHeight="1">
      <c r="A185" s="90">
        <v>134</v>
      </c>
      <c r="B185" s="43" t="s">
        <v>70</v>
      </c>
      <c r="C185" s="65" t="s">
        <v>71</v>
      </c>
      <c r="D185" s="54">
        <f t="shared" si="25"/>
        <v>2.4339644607459401</v>
      </c>
      <c r="E185" s="54">
        <f t="shared" si="25"/>
        <v>2.358124855974741</v>
      </c>
      <c r="F185" s="54">
        <f t="shared" si="25"/>
        <v>2.4267795033969564</v>
      </c>
      <c r="G185" s="54">
        <f t="shared" si="25"/>
        <v>2.4916817899993418</v>
      </c>
      <c r="H185" s="54">
        <f t="shared" si="25"/>
        <v>2.5463585821246184</v>
      </c>
      <c r="J185" s="39"/>
    </row>
    <row r="186" spans="1:10" s="41" customFormat="1" ht="15" customHeight="1">
      <c r="A186" s="90">
        <v>135</v>
      </c>
      <c r="B186" s="43" t="s">
        <v>72</v>
      </c>
      <c r="C186" s="65" t="s">
        <v>176</v>
      </c>
      <c r="D186" s="54">
        <f t="shared" si="25"/>
        <v>0</v>
      </c>
      <c r="E186" s="54">
        <f t="shared" si="25"/>
        <v>0</v>
      </c>
      <c r="F186" s="54">
        <f t="shared" si="25"/>
        <v>0</v>
      </c>
      <c r="G186" s="54">
        <f t="shared" si="25"/>
        <v>0</v>
      </c>
      <c r="H186" s="54">
        <f t="shared" si="25"/>
        <v>0</v>
      </c>
      <c r="J186" s="39"/>
    </row>
    <row r="187" spans="1:10" ht="15" customHeight="1">
      <c r="A187" s="90">
        <v>136</v>
      </c>
      <c r="B187" s="43" t="s">
        <v>74</v>
      </c>
      <c r="C187" s="65" t="s">
        <v>177</v>
      </c>
      <c r="D187" s="54">
        <f t="shared" si="25"/>
        <v>0</v>
      </c>
      <c r="E187" s="54">
        <f t="shared" si="25"/>
        <v>0</v>
      </c>
      <c r="F187" s="54">
        <f t="shared" si="25"/>
        <v>0</v>
      </c>
      <c r="G187" s="54">
        <f t="shared" si="25"/>
        <v>0</v>
      </c>
      <c r="H187" s="54">
        <f t="shared" si="25"/>
        <v>0</v>
      </c>
      <c r="I187" s="39"/>
    </row>
    <row r="188" spans="1:10" ht="15" customHeight="1">
      <c r="A188" s="90">
        <v>137</v>
      </c>
      <c r="B188" s="43" t="s">
        <v>76</v>
      </c>
      <c r="C188" s="65" t="s">
        <v>178</v>
      </c>
      <c r="D188" s="54">
        <f t="shared" ref="D188:H197" si="26">D38/D$60*100</f>
        <v>0</v>
      </c>
      <c r="E188" s="54">
        <f t="shared" si="26"/>
        <v>0</v>
      </c>
      <c r="F188" s="54">
        <f t="shared" si="26"/>
        <v>0</v>
      </c>
      <c r="G188" s="54">
        <f t="shared" si="26"/>
        <v>0</v>
      </c>
      <c r="H188" s="54">
        <f t="shared" si="26"/>
        <v>0</v>
      </c>
      <c r="I188" s="39"/>
    </row>
    <row r="189" spans="1:10" ht="15" customHeight="1">
      <c r="A189" s="90">
        <v>138</v>
      </c>
      <c r="B189" s="43" t="s">
        <v>78</v>
      </c>
      <c r="C189" s="65" t="s">
        <v>179</v>
      </c>
      <c r="D189" s="54">
        <f t="shared" si="26"/>
        <v>0</v>
      </c>
      <c r="E189" s="54">
        <f t="shared" si="26"/>
        <v>0</v>
      </c>
      <c r="F189" s="54">
        <f t="shared" si="26"/>
        <v>0</v>
      </c>
      <c r="G189" s="54">
        <f t="shared" si="26"/>
        <v>0</v>
      </c>
      <c r="H189" s="54">
        <f t="shared" si="26"/>
        <v>0</v>
      </c>
      <c r="I189" s="39"/>
    </row>
    <row r="190" spans="1:10" ht="15" customHeight="1">
      <c r="A190" s="90">
        <v>139</v>
      </c>
      <c r="B190" s="43" t="s">
        <v>80</v>
      </c>
      <c r="C190" s="65" t="s">
        <v>180</v>
      </c>
      <c r="D190" s="54">
        <f t="shared" si="26"/>
        <v>25.33952536596188</v>
      </c>
      <c r="E190" s="54">
        <f t="shared" si="26"/>
        <v>26.461466690994783</v>
      </c>
      <c r="F190" s="54">
        <f t="shared" si="26"/>
        <v>27.336393043058866</v>
      </c>
      <c r="G190" s="54">
        <f t="shared" si="26"/>
        <v>28.694078272184186</v>
      </c>
      <c r="H190" s="54">
        <f t="shared" si="26"/>
        <v>29.079490323717273</v>
      </c>
      <c r="I190" s="39"/>
    </row>
    <row r="191" spans="1:10" ht="15" customHeight="1">
      <c r="A191" s="90">
        <v>140</v>
      </c>
      <c r="B191" s="43" t="s">
        <v>82</v>
      </c>
      <c r="C191" s="65" t="s">
        <v>181</v>
      </c>
      <c r="D191" s="54">
        <f t="shared" si="26"/>
        <v>19.500136585984183</v>
      </c>
      <c r="E191" s="54">
        <f t="shared" si="26"/>
        <v>20.424771561760956</v>
      </c>
      <c r="F191" s="54">
        <f t="shared" si="26"/>
        <v>20.202935545398777</v>
      </c>
      <c r="G191" s="54">
        <f t="shared" si="26"/>
        <v>19.812730463413263</v>
      </c>
      <c r="H191" s="54">
        <f t="shared" si="26"/>
        <v>19.635353457760587</v>
      </c>
      <c r="I191" s="39"/>
    </row>
    <row r="192" spans="1:10" ht="15" customHeight="1">
      <c r="A192" s="90">
        <v>141</v>
      </c>
      <c r="B192" s="43" t="s">
        <v>84</v>
      </c>
      <c r="C192" s="65" t="s">
        <v>182</v>
      </c>
      <c r="D192" s="54">
        <f t="shared" si="26"/>
        <v>0.97955102219962498</v>
      </c>
      <c r="E192" s="54">
        <f t="shared" si="26"/>
        <v>0.85535416474577142</v>
      </c>
      <c r="F192" s="54">
        <f t="shared" si="26"/>
        <v>0.91668512685637527</v>
      </c>
      <c r="G192" s="54">
        <f t="shared" si="26"/>
        <v>0.95329055780265448</v>
      </c>
      <c r="H192" s="54">
        <f t="shared" si="26"/>
        <v>0.96497595123695157</v>
      </c>
      <c r="I192" s="39"/>
    </row>
    <row r="193" spans="1:9" ht="15" customHeight="1">
      <c r="A193" s="90">
        <v>142</v>
      </c>
      <c r="B193" s="43" t="s">
        <v>86</v>
      </c>
      <c r="C193" s="65" t="s">
        <v>183</v>
      </c>
      <c r="D193" s="54">
        <f t="shared" si="26"/>
        <v>1.645594290089587</v>
      </c>
      <c r="E193" s="54">
        <f t="shared" si="26"/>
        <v>1.6693315887516536</v>
      </c>
      <c r="F193" s="54">
        <f t="shared" si="26"/>
        <v>1.6982373471914785</v>
      </c>
      <c r="G193" s="54">
        <f t="shared" si="26"/>
        <v>1.6822954531132046</v>
      </c>
      <c r="H193" s="54">
        <f t="shared" si="26"/>
        <v>1.6908688166688299</v>
      </c>
      <c r="I193" s="39"/>
    </row>
    <row r="194" spans="1:9" ht="15" customHeight="1">
      <c r="A194" s="90">
        <v>143</v>
      </c>
      <c r="B194" s="43" t="s">
        <v>88</v>
      </c>
      <c r="C194" s="65" t="s">
        <v>184</v>
      </c>
      <c r="D194" s="54">
        <f t="shared" si="26"/>
        <v>0.56782539550001865</v>
      </c>
      <c r="E194" s="54">
        <f t="shared" si="26"/>
        <v>0.52486134195595757</v>
      </c>
      <c r="F194" s="54">
        <f t="shared" si="26"/>
        <v>0.53949192157835446</v>
      </c>
      <c r="G194" s="54">
        <f t="shared" si="26"/>
        <v>0.52731502296085986</v>
      </c>
      <c r="H194" s="54">
        <f t="shared" si="26"/>
        <v>0.5527310241750607</v>
      </c>
      <c r="I194" s="39"/>
    </row>
    <row r="195" spans="1:9" ht="15" customHeight="1">
      <c r="A195" s="90">
        <v>144</v>
      </c>
      <c r="B195" s="43" t="s">
        <v>90</v>
      </c>
      <c r="C195" s="65" t="s">
        <v>185</v>
      </c>
      <c r="D195" s="54">
        <f t="shared" si="26"/>
        <v>0</v>
      </c>
      <c r="E195" s="54">
        <f t="shared" si="26"/>
        <v>0</v>
      </c>
      <c r="F195" s="54">
        <f t="shared" si="26"/>
        <v>0</v>
      </c>
      <c r="G195" s="54">
        <f t="shared" si="26"/>
        <v>0</v>
      </c>
      <c r="H195" s="54">
        <f t="shared" si="26"/>
        <v>0</v>
      </c>
      <c r="I195" s="39"/>
    </row>
    <row r="196" spans="1:9" ht="15" customHeight="1">
      <c r="A196" s="90">
        <v>145</v>
      </c>
      <c r="B196" s="43" t="s">
        <v>92</v>
      </c>
      <c r="C196" s="65" t="s">
        <v>186</v>
      </c>
      <c r="D196" s="54">
        <f t="shared" si="26"/>
        <v>0</v>
      </c>
      <c r="E196" s="54">
        <f t="shared" si="26"/>
        <v>0</v>
      </c>
      <c r="F196" s="54">
        <f t="shared" si="26"/>
        <v>0</v>
      </c>
      <c r="G196" s="54">
        <f t="shared" si="26"/>
        <v>0</v>
      </c>
      <c r="H196" s="54">
        <f t="shared" si="26"/>
        <v>0</v>
      </c>
      <c r="I196" s="39"/>
    </row>
    <row r="197" spans="1:9" ht="15" customHeight="1">
      <c r="A197" s="90">
        <v>146</v>
      </c>
      <c r="B197" s="43" t="s">
        <v>94</v>
      </c>
      <c r="C197" s="65" t="s">
        <v>187</v>
      </c>
      <c r="D197" s="54">
        <f t="shared" si="26"/>
        <v>0</v>
      </c>
      <c r="E197" s="54">
        <f t="shared" si="26"/>
        <v>0</v>
      </c>
      <c r="F197" s="54">
        <f t="shared" si="26"/>
        <v>0</v>
      </c>
      <c r="G197" s="54">
        <f t="shared" si="26"/>
        <v>0</v>
      </c>
      <c r="H197" s="54">
        <f t="shared" si="26"/>
        <v>0</v>
      </c>
      <c r="I197" s="39"/>
    </row>
    <row r="198" spans="1:9" ht="15" customHeight="1">
      <c r="A198" s="90">
        <v>147</v>
      </c>
      <c r="B198" s="43" t="s">
        <v>96</v>
      </c>
      <c r="C198" s="65" t="s">
        <v>188</v>
      </c>
      <c r="D198" s="54">
        <f t="shared" ref="D198:H207" si="27">D48/D$60*100</f>
        <v>0</v>
      </c>
      <c r="E198" s="54">
        <f t="shared" si="27"/>
        <v>0</v>
      </c>
      <c r="F198" s="54">
        <f t="shared" si="27"/>
        <v>0</v>
      </c>
      <c r="G198" s="54">
        <f t="shared" si="27"/>
        <v>0</v>
      </c>
      <c r="H198" s="54">
        <f t="shared" si="27"/>
        <v>0</v>
      </c>
      <c r="I198" s="39"/>
    </row>
    <row r="199" spans="1:9" ht="15" customHeight="1">
      <c r="A199" s="90">
        <v>148</v>
      </c>
      <c r="B199" s="43" t="s">
        <v>98</v>
      </c>
      <c r="C199" s="65" t="s">
        <v>189</v>
      </c>
      <c r="D199" s="54">
        <f t="shared" si="27"/>
        <v>0</v>
      </c>
      <c r="E199" s="54">
        <f t="shared" si="27"/>
        <v>0</v>
      </c>
      <c r="F199" s="54">
        <f t="shared" si="27"/>
        <v>0</v>
      </c>
      <c r="G199" s="54">
        <f t="shared" si="27"/>
        <v>0</v>
      </c>
      <c r="H199" s="54">
        <f t="shared" si="27"/>
        <v>0</v>
      </c>
      <c r="I199" s="39"/>
    </row>
    <row r="200" spans="1:9" ht="15" customHeight="1">
      <c r="A200" s="90">
        <v>149</v>
      </c>
      <c r="B200" s="43" t="s">
        <v>100</v>
      </c>
      <c r="C200" s="65" t="s">
        <v>190</v>
      </c>
      <c r="D200" s="54">
        <f t="shared" si="27"/>
        <v>0</v>
      </c>
      <c r="E200" s="54">
        <f t="shared" si="27"/>
        <v>0</v>
      </c>
      <c r="F200" s="54">
        <f t="shared" si="27"/>
        <v>0</v>
      </c>
      <c r="G200" s="54">
        <f t="shared" si="27"/>
        <v>0</v>
      </c>
      <c r="H200" s="54">
        <f t="shared" si="27"/>
        <v>0</v>
      </c>
      <c r="I200" s="39"/>
    </row>
    <row r="201" spans="1:9" ht="15" customHeight="1">
      <c r="A201" s="90">
        <v>150</v>
      </c>
      <c r="B201" s="43" t="s">
        <v>9</v>
      </c>
      <c r="C201" s="65" t="s">
        <v>139</v>
      </c>
      <c r="D201" s="54">
        <f t="shared" si="27"/>
        <v>2.2813200426014437</v>
      </c>
      <c r="E201" s="54">
        <f t="shared" si="27"/>
        <v>1.9046190077336156</v>
      </c>
      <c r="F201" s="54">
        <f t="shared" si="27"/>
        <v>1.6943581360487729</v>
      </c>
      <c r="G201" s="54">
        <f t="shared" si="27"/>
        <v>1.6759929682676731</v>
      </c>
      <c r="H201" s="54">
        <f t="shared" si="27"/>
        <v>1.5090196433075305</v>
      </c>
      <c r="I201" s="39"/>
    </row>
    <row r="202" spans="1:9" ht="15" customHeight="1">
      <c r="A202" s="90">
        <v>151</v>
      </c>
      <c r="B202" s="43" t="s">
        <v>103</v>
      </c>
      <c r="C202" s="65" t="s">
        <v>140</v>
      </c>
      <c r="D202" s="54">
        <f t="shared" si="27"/>
        <v>0</v>
      </c>
      <c r="E202" s="54">
        <f t="shared" si="27"/>
        <v>0</v>
      </c>
      <c r="F202" s="54">
        <f t="shared" si="27"/>
        <v>0</v>
      </c>
      <c r="G202" s="54">
        <f t="shared" si="27"/>
        <v>0</v>
      </c>
      <c r="H202" s="54">
        <f t="shared" si="27"/>
        <v>0</v>
      </c>
      <c r="I202" s="39"/>
    </row>
    <row r="203" spans="1:9" ht="15" customHeight="1">
      <c r="A203" s="90">
        <v>152</v>
      </c>
      <c r="B203" s="43" t="s">
        <v>105</v>
      </c>
      <c r="C203" s="65" t="s">
        <v>191</v>
      </c>
      <c r="D203" s="54">
        <f t="shared" si="27"/>
        <v>0.1498045588681437</v>
      </c>
      <c r="E203" s="54">
        <f t="shared" si="27"/>
        <v>0.15390326559798231</v>
      </c>
      <c r="F203" s="54">
        <f t="shared" si="27"/>
        <v>0.16679737809435713</v>
      </c>
      <c r="G203" s="54">
        <f t="shared" si="27"/>
        <v>0.17482879192234269</v>
      </c>
      <c r="H203" s="54">
        <f t="shared" si="27"/>
        <v>0.17512744650516052</v>
      </c>
      <c r="I203" s="39"/>
    </row>
    <row r="204" spans="1:9" ht="15" customHeight="1">
      <c r="A204" s="90">
        <v>153</v>
      </c>
      <c r="B204" s="43" t="s">
        <v>107</v>
      </c>
      <c r="C204" s="65" t="s">
        <v>192</v>
      </c>
      <c r="D204" s="54">
        <f t="shared" si="27"/>
        <v>12.713555624006926</v>
      </c>
      <c r="E204" s="54">
        <f t="shared" si="27"/>
        <v>12.065762449972157</v>
      </c>
      <c r="F204" s="54">
        <f t="shared" si="27"/>
        <v>11.921829176726877</v>
      </c>
      <c r="G204" s="54">
        <f t="shared" si="27"/>
        <v>11.852414217200447</v>
      </c>
      <c r="H204" s="54">
        <f t="shared" si="27"/>
        <v>11.32716343991777</v>
      </c>
      <c r="I204" s="39"/>
    </row>
    <row r="205" spans="1:9" ht="15" customHeight="1">
      <c r="A205" s="90">
        <v>154</v>
      </c>
      <c r="B205" s="43" t="s">
        <v>109</v>
      </c>
      <c r="C205" s="65" t="s">
        <v>193</v>
      </c>
      <c r="D205" s="54">
        <f t="shared" si="27"/>
        <v>0.39461621266644509</v>
      </c>
      <c r="E205" s="54">
        <f t="shared" si="27"/>
        <v>0.40712507717964019</v>
      </c>
      <c r="F205" s="54">
        <f t="shared" si="27"/>
        <v>0.39040721873049389</v>
      </c>
      <c r="G205" s="54">
        <f t="shared" si="27"/>
        <v>0.40584300951970725</v>
      </c>
      <c r="H205" s="54">
        <f t="shared" si="27"/>
        <v>0.4278841248159555</v>
      </c>
      <c r="I205" s="39"/>
    </row>
    <row r="206" spans="1:9" ht="15" customHeight="1">
      <c r="A206" s="90">
        <v>155</v>
      </c>
      <c r="B206" s="43" t="s">
        <v>111</v>
      </c>
      <c r="C206" s="65" t="s">
        <v>194</v>
      </c>
      <c r="D206" s="54">
        <f t="shared" si="27"/>
        <v>0.30460858062037433</v>
      </c>
      <c r="E206" s="54">
        <f t="shared" si="27"/>
        <v>0.27645789113197627</v>
      </c>
      <c r="F206" s="54">
        <f t="shared" si="27"/>
        <v>0.25098956062138622</v>
      </c>
      <c r="G206" s="54">
        <f t="shared" si="27"/>
        <v>0.2723199831263261</v>
      </c>
      <c r="H206" s="54">
        <f t="shared" si="27"/>
        <v>0.26534719257659756</v>
      </c>
      <c r="I206" s="39"/>
    </row>
    <row r="207" spans="1:9" ht="15" customHeight="1">
      <c r="A207" s="90">
        <v>156</v>
      </c>
      <c r="B207" s="43" t="s">
        <v>113</v>
      </c>
      <c r="C207" s="65" t="s">
        <v>146</v>
      </c>
      <c r="D207" s="54">
        <f t="shared" si="27"/>
        <v>0</v>
      </c>
      <c r="E207" s="54">
        <f t="shared" si="27"/>
        <v>0</v>
      </c>
      <c r="F207" s="54">
        <f t="shared" si="27"/>
        <v>0</v>
      </c>
      <c r="G207" s="54">
        <f t="shared" si="27"/>
        <v>0</v>
      </c>
      <c r="H207" s="54">
        <f t="shared" si="27"/>
        <v>0</v>
      </c>
      <c r="I207" s="39"/>
    </row>
    <row r="208" spans="1:9" ht="15" customHeight="1">
      <c r="A208" s="90">
        <v>157</v>
      </c>
      <c r="B208" s="43" t="s">
        <v>115</v>
      </c>
      <c r="C208" s="65" t="s">
        <v>147</v>
      </c>
      <c r="D208" s="54">
        <f t="shared" ref="D208:H210" si="28">D58/D$60*100</f>
        <v>0</v>
      </c>
      <c r="E208" s="54">
        <f t="shared" si="28"/>
        <v>0</v>
      </c>
      <c r="F208" s="54">
        <f t="shared" si="28"/>
        <v>0</v>
      </c>
      <c r="G208" s="54">
        <f t="shared" si="28"/>
        <v>0</v>
      </c>
      <c r="H208" s="54">
        <f t="shared" si="28"/>
        <v>0</v>
      </c>
      <c r="I208" s="39"/>
    </row>
    <row r="209" spans="1:9" ht="15" customHeight="1">
      <c r="A209" s="90">
        <v>158</v>
      </c>
      <c r="B209" s="43" t="s">
        <v>117</v>
      </c>
      <c r="C209" s="65" t="s">
        <v>118</v>
      </c>
      <c r="D209" s="54">
        <f t="shared" si="28"/>
        <v>0.1964468707403163</v>
      </c>
      <c r="E209" s="54">
        <f t="shared" si="28"/>
        <v>0.14565337100939291</v>
      </c>
      <c r="F209" s="54">
        <f t="shared" si="28"/>
        <v>0.15300277999412898</v>
      </c>
      <c r="G209" s="54">
        <f t="shared" si="28"/>
        <v>0.15803759513633236</v>
      </c>
      <c r="H209" s="54">
        <f t="shared" si="28"/>
        <v>0.1379931214587351</v>
      </c>
      <c r="I209" s="39"/>
    </row>
    <row r="210" spans="1:9" ht="15" customHeight="1">
      <c r="A210" s="90">
        <v>159</v>
      </c>
      <c r="B210" s="45"/>
      <c r="C210" s="66" t="s">
        <v>119</v>
      </c>
      <c r="D210" s="73">
        <f t="shared" si="28"/>
        <v>100</v>
      </c>
      <c r="E210" s="73">
        <f t="shared" si="28"/>
        <v>100</v>
      </c>
      <c r="F210" s="73">
        <f t="shared" si="28"/>
        <v>100</v>
      </c>
      <c r="G210" s="73">
        <f t="shared" si="28"/>
        <v>100</v>
      </c>
      <c r="H210" s="73">
        <f t="shared" si="28"/>
        <v>100</v>
      </c>
      <c r="I210" s="39"/>
    </row>
    <row r="211" spans="1:9" ht="7.5" hidden="1" customHeight="1" outlineLevel="1">
      <c r="A211" s="90"/>
      <c r="C211" s="42"/>
      <c r="D211" s="50"/>
      <c r="E211" s="50"/>
      <c r="F211" s="50"/>
      <c r="G211" s="50"/>
      <c r="H211" s="50"/>
      <c r="I211" s="39"/>
    </row>
    <row r="212" spans="1:9" ht="15" hidden="1" customHeight="1" outlineLevel="1">
      <c r="A212" s="90"/>
      <c r="B212" s="43" t="s">
        <v>122</v>
      </c>
      <c r="C212" s="65" t="s">
        <v>123</v>
      </c>
      <c r="D212" s="54">
        <f t="shared" ref="D212:H221" si="29">D62/D$60*100</f>
        <v>0.17740824288612278</v>
      </c>
      <c r="E212" s="54">
        <f t="shared" si="29"/>
        <v>0.16673793312348273</v>
      </c>
      <c r="F212" s="54">
        <f t="shared" si="29"/>
        <v>0.21111020428446031</v>
      </c>
      <c r="G212" s="54">
        <f t="shared" si="29"/>
        <v>0.23582019164206375</v>
      </c>
      <c r="H212" s="54">
        <f t="shared" si="29"/>
        <v>0.33475442668983374</v>
      </c>
      <c r="I212" s="39"/>
    </row>
    <row r="213" spans="1:9" ht="15" hidden="1" customHeight="1" outlineLevel="1">
      <c r="A213" s="90"/>
      <c r="B213" s="43" t="s">
        <v>124</v>
      </c>
      <c r="C213" s="65" t="s">
        <v>125</v>
      </c>
      <c r="D213" s="54">
        <f t="shared" si="29"/>
        <v>8.0537048173761658E-2</v>
      </c>
      <c r="E213" s="54">
        <f t="shared" si="29"/>
        <v>2.8970339373262585E-2</v>
      </c>
      <c r="F213" s="54">
        <f t="shared" si="29"/>
        <v>4.9784165375551234E-2</v>
      </c>
      <c r="G213" s="54">
        <f t="shared" si="29"/>
        <v>4.3204979993611545E-2</v>
      </c>
      <c r="H213" s="54">
        <f t="shared" si="29"/>
        <v>4.8426330361339046E-2</v>
      </c>
      <c r="I213" s="39"/>
    </row>
    <row r="214" spans="1:9" ht="15" hidden="1" customHeight="1" outlineLevel="1">
      <c r="A214" s="90"/>
      <c r="B214" s="43" t="s">
        <v>126</v>
      </c>
      <c r="C214" s="65" t="s">
        <v>127</v>
      </c>
      <c r="D214" s="54">
        <f t="shared" si="29"/>
        <v>35.669070159701157</v>
      </c>
      <c r="E214" s="54">
        <f t="shared" si="29"/>
        <v>34.914985316669359</v>
      </c>
      <c r="F214" s="54">
        <f t="shared" si="29"/>
        <v>34.467978396040102</v>
      </c>
      <c r="G214" s="54">
        <f t="shared" si="29"/>
        <v>33.511828493717303</v>
      </c>
      <c r="H214" s="54">
        <f t="shared" si="29"/>
        <v>33.85086470080838</v>
      </c>
      <c r="I214" s="39"/>
    </row>
    <row r="215" spans="1:9" ht="15" hidden="1" customHeight="1" outlineLevel="1">
      <c r="A215" s="90"/>
      <c r="B215" s="43" t="s">
        <v>128</v>
      </c>
      <c r="C215" s="65" t="s">
        <v>129</v>
      </c>
      <c r="D215" s="54">
        <f t="shared" si="29"/>
        <v>0</v>
      </c>
      <c r="E215" s="54">
        <f t="shared" si="29"/>
        <v>0</v>
      </c>
      <c r="F215" s="54">
        <f t="shared" si="29"/>
        <v>0</v>
      </c>
      <c r="G215" s="54">
        <f t="shared" si="29"/>
        <v>0</v>
      </c>
      <c r="H215" s="54">
        <f t="shared" si="29"/>
        <v>0</v>
      </c>
      <c r="I215" s="39"/>
    </row>
    <row r="216" spans="1:9" ht="15" hidden="1" customHeight="1" outlineLevel="1">
      <c r="A216" s="90"/>
      <c r="B216" s="43" t="s">
        <v>130</v>
      </c>
      <c r="C216" s="65" t="s">
        <v>131</v>
      </c>
      <c r="D216" s="54">
        <f t="shared" si="29"/>
        <v>0</v>
      </c>
      <c r="E216" s="54">
        <f t="shared" si="29"/>
        <v>0</v>
      </c>
      <c r="F216" s="54">
        <f t="shared" si="29"/>
        <v>0</v>
      </c>
      <c r="G216" s="54">
        <f t="shared" si="29"/>
        <v>0</v>
      </c>
      <c r="H216" s="54">
        <f t="shared" si="29"/>
        <v>0</v>
      </c>
      <c r="I216" s="39"/>
    </row>
    <row r="217" spans="1:9" ht="15" hidden="1" customHeight="1" outlineLevel="1">
      <c r="A217" s="90"/>
      <c r="B217" s="43" t="s">
        <v>132</v>
      </c>
      <c r="C217" s="65" t="s">
        <v>133</v>
      </c>
      <c r="D217" s="54">
        <f t="shared" si="29"/>
        <v>44.839661951946063</v>
      </c>
      <c r="E217" s="54">
        <f t="shared" si="29"/>
        <v>46.886238252755739</v>
      </c>
      <c r="F217" s="54">
        <f t="shared" si="29"/>
        <v>47.539328588457643</v>
      </c>
      <c r="G217" s="54">
        <f t="shared" si="29"/>
        <v>48.50680873559746</v>
      </c>
      <c r="H217" s="54">
        <f t="shared" si="29"/>
        <v>48.714843781477853</v>
      </c>
      <c r="I217" s="39"/>
    </row>
    <row r="218" spans="1:9" ht="15" hidden="1" customHeight="1" outlineLevel="1">
      <c r="A218" s="90"/>
      <c r="B218" s="43" t="s">
        <v>134</v>
      </c>
      <c r="C218" s="65" t="s">
        <v>135</v>
      </c>
      <c r="D218" s="54">
        <f t="shared" si="29"/>
        <v>3.1929707077892306</v>
      </c>
      <c r="E218" s="54">
        <f t="shared" si="29"/>
        <v>3.0495470954533825</v>
      </c>
      <c r="F218" s="54">
        <f t="shared" si="29"/>
        <v>3.1544143956262078</v>
      </c>
      <c r="G218" s="54">
        <f t="shared" si="29"/>
        <v>3.1629010338767185</v>
      </c>
      <c r="H218" s="54">
        <f t="shared" si="29"/>
        <v>3.2085757920808429</v>
      </c>
      <c r="I218" s="39"/>
    </row>
    <row r="219" spans="1:9" ht="15" hidden="1" customHeight="1" outlineLevel="1">
      <c r="A219" s="90"/>
      <c r="B219" s="43" t="s">
        <v>136</v>
      </c>
      <c r="C219" s="65" t="s">
        <v>137</v>
      </c>
      <c r="D219" s="54">
        <f t="shared" si="29"/>
        <v>0</v>
      </c>
      <c r="E219" s="54">
        <f t="shared" si="29"/>
        <v>0</v>
      </c>
      <c r="F219" s="54">
        <f t="shared" si="29"/>
        <v>0</v>
      </c>
      <c r="G219" s="54">
        <f t="shared" si="29"/>
        <v>0</v>
      </c>
      <c r="H219" s="54">
        <f t="shared" si="29"/>
        <v>0</v>
      </c>
      <c r="I219" s="39"/>
    </row>
    <row r="220" spans="1:9" ht="15" hidden="1" customHeight="1" outlineLevel="1">
      <c r="A220" s="90"/>
      <c r="B220" s="43" t="s">
        <v>100</v>
      </c>
      <c r="C220" s="65" t="s">
        <v>138</v>
      </c>
      <c r="D220" s="54">
        <f t="shared" si="29"/>
        <v>0</v>
      </c>
      <c r="E220" s="54">
        <f t="shared" si="29"/>
        <v>0</v>
      </c>
      <c r="F220" s="54">
        <f t="shared" si="29"/>
        <v>0</v>
      </c>
      <c r="G220" s="54">
        <f t="shared" si="29"/>
        <v>0</v>
      </c>
      <c r="H220" s="54">
        <f t="shared" si="29"/>
        <v>0</v>
      </c>
      <c r="I220" s="39"/>
    </row>
    <row r="221" spans="1:9" ht="15" hidden="1" customHeight="1" outlineLevel="1">
      <c r="A221" s="90"/>
      <c r="B221" s="43" t="s">
        <v>9</v>
      </c>
      <c r="C221" s="65" t="s">
        <v>139</v>
      </c>
      <c r="D221" s="54">
        <f t="shared" si="29"/>
        <v>2.2813200426014437</v>
      </c>
      <c r="E221" s="54">
        <f t="shared" si="29"/>
        <v>1.9046190077336156</v>
      </c>
      <c r="F221" s="54">
        <f t="shared" si="29"/>
        <v>1.6943581360487729</v>
      </c>
      <c r="G221" s="54">
        <f t="shared" si="29"/>
        <v>1.6759929682676731</v>
      </c>
      <c r="H221" s="54">
        <f t="shared" si="29"/>
        <v>1.5090196433075305</v>
      </c>
      <c r="I221" s="39"/>
    </row>
    <row r="222" spans="1:9" ht="15" hidden="1" customHeight="1" outlineLevel="1">
      <c r="A222" s="90"/>
      <c r="B222" s="43" t="s">
        <v>103</v>
      </c>
      <c r="C222" s="65" t="s">
        <v>140</v>
      </c>
      <c r="D222" s="54">
        <f t="shared" ref="D222:H229" si="30">D72/D$60*100</f>
        <v>0</v>
      </c>
      <c r="E222" s="54">
        <f t="shared" si="30"/>
        <v>0</v>
      </c>
      <c r="F222" s="54">
        <f t="shared" si="30"/>
        <v>0</v>
      </c>
      <c r="G222" s="54">
        <f t="shared" si="30"/>
        <v>0</v>
      </c>
      <c r="H222" s="54">
        <f t="shared" si="30"/>
        <v>0</v>
      </c>
      <c r="I222" s="39"/>
    </row>
    <row r="223" spans="1:9" ht="15" hidden="1" customHeight="1" outlineLevel="1">
      <c r="A223" s="90"/>
      <c r="B223" s="43" t="s">
        <v>105</v>
      </c>
      <c r="C223" s="65" t="s">
        <v>141</v>
      </c>
      <c r="D223" s="54">
        <f t="shared" si="30"/>
        <v>0.1498045588681437</v>
      </c>
      <c r="E223" s="54">
        <f t="shared" si="30"/>
        <v>0.15390326559798231</v>
      </c>
      <c r="F223" s="54">
        <f t="shared" si="30"/>
        <v>0.16679737809435713</v>
      </c>
      <c r="G223" s="54">
        <f t="shared" si="30"/>
        <v>0.17482879192234269</v>
      </c>
      <c r="H223" s="54">
        <f t="shared" si="30"/>
        <v>0.17512744650516052</v>
      </c>
      <c r="I223" s="39"/>
    </row>
    <row r="224" spans="1:9" ht="15" hidden="1" customHeight="1" outlineLevel="1">
      <c r="A224" s="90"/>
      <c r="B224" s="43" t="s">
        <v>107</v>
      </c>
      <c r="C224" s="65" t="s">
        <v>142</v>
      </c>
      <c r="D224" s="54">
        <f t="shared" si="30"/>
        <v>12.713555624006926</v>
      </c>
      <c r="E224" s="54">
        <f t="shared" si="30"/>
        <v>12.065762449972157</v>
      </c>
      <c r="F224" s="54">
        <f t="shared" si="30"/>
        <v>11.921829176726877</v>
      </c>
      <c r="G224" s="54">
        <f t="shared" si="30"/>
        <v>11.852414217200447</v>
      </c>
      <c r="H224" s="54">
        <f t="shared" si="30"/>
        <v>11.32716343991777</v>
      </c>
      <c r="I224" s="39"/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30"/>
        <v>0.39461621266644509</v>
      </c>
      <c r="E225" s="54">
        <f t="shared" si="30"/>
        <v>0.40712507717964019</v>
      </c>
      <c r="F225" s="54">
        <f t="shared" si="30"/>
        <v>0.39040721873049389</v>
      </c>
      <c r="G225" s="54">
        <f t="shared" si="30"/>
        <v>0.40584300951970725</v>
      </c>
      <c r="H225" s="54">
        <f t="shared" si="30"/>
        <v>0.4278841248159555</v>
      </c>
      <c r="I225" s="39"/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30"/>
        <v>0.30460858062037433</v>
      </c>
      <c r="E226" s="54">
        <f t="shared" si="30"/>
        <v>0.27645789113197627</v>
      </c>
      <c r="F226" s="54">
        <f t="shared" si="30"/>
        <v>0.25098956062138622</v>
      </c>
      <c r="G226" s="54">
        <f t="shared" si="30"/>
        <v>0.2723199831263261</v>
      </c>
      <c r="H226" s="54">
        <f t="shared" si="30"/>
        <v>0.26534719257659756</v>
      </c>
      <c r="I226" s="39"/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30"/>
        <v>0</v>
      </c>
      <c r="E227" s="54">
        <f t="shared" si="30"/>
        <v>0</v>
      </c>
      <c r="F227" s="54">
        <f t="shared" si="30"/>
        <v>0</v>
      </c>
      <c r="G227" s="54">
        <f t="shared" si="30"/>
        <v>0</v>
      </c>
      <c r="H227" s="54">
        <f t="shared" si="30"/>
        <v>0</v>
      </c>
      <c r="I227" s="39"/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30"/>
        <v>0</v>
      </c>
      <c r="E228" s="54">
        <f t="shared" si="30"/>
        <v>0</v>
      </c>
      <c r="F228" s="54">
        <f t="shared" si="30"/>
        <v>0</v>
      </c>
      <c r="G228" s="54">
        <f t="shared" si="30"/>
        <v>0</v>
      </c>
      <c r="H228" s="54">
        <f t="shared" si="30"/>
        <v>0</v>
      </c>
      <c r="I228" s="39"/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30"/>
        <v>0.1964468707403163</v>
      </c>
      <c r="E229" s="54">
        <f t="shared" si="30"/>
        <v>0.14565337100939291</v>
      </c>
      <c r="F229" s="54">
        <f t="shared" si="30"/>
        <v>0.15300277999412898</v>
      </c>
      <c r="G229" s="54">
        <f t="shared" si="30"/>
        <v>0.15803759513633236</v>
      </c>
      <c r="H229" s="54">
        <f t="shared" si="30"/>
        <v>0.1379931214587351</v>
      </c>
      <c r="I229" s="39"/>
    </row>
    <row r="230" spans="1:10" ht="15" hidden="1" customHeight="1" outlineLevel="1">
      <c r="A230" s="90"/>
      <c r="B230" s="45"/>
      <c r="C230" s="66" t="s">
        <v>119</v>
      </c>
      <c r="D230" s="73">
        <f t="shared" ref="D230:G230" si="31">SUM(D212:D229)</f>
        <v>99.999999999999986</v>
      </c>
      <c r="E230" s="73">
        <f t="shared" si="31"/>
        <v>99.999999999999986</v>
      </c>
      <c r="F230" s="73">
        <f t="shared" si="31"/>
        <v>99.999999999999972</v>
      </c>
      <c r="G230" s="73">
        <f t="shared" si="31"/>
        <v>99.999999999999986</v>
      </c>
      <c r="H230" s="73">
        <f t="shared" ref="H230" si="32">SUM(H212:H229)</f>
        <v>99.999999999999986</v>
      </c>
      <c r="I230" s="39"/>
    </row>
    <row r="231" spans="1:10" hidden="1" outlineLevel="1">
      <c r="D231" s="50"/>
      <c r="E231" s="50"/>
      <c r="F231" s="50"/>
      <c r="G231" s="50"/>
      <c r="H231" s="50"/>
      <c r="I231" s="39"/>
    </row>
    <row r="232" spans="1:10" collapsed="1">
      <c r="D232" s="50"/>
      <c r="E232" s="50"/>
      <c r="F232" s="50"/>
      <c r="G232" s="50"/>
      <c r="H232" s="50"/>
    </row>
    <row r="233" spans="1:10" s="41" customFormat="1">
      <c r="A233" s="93"/>
      <c r="B233" s="39"/>
      <c r="C233" s="39"/>
      <c r="D233" s="50"/>
      <c r="E233" s="50"/>
      <c r="F233" s="50"/>
      <c r="G233" s="50"/>
      <c r="H233" s="50"/>
      <c r="J233" s="39"/>
    </row>
    <row r="245" spans="1:10" s="41" customFormat="1">
      <c r="A245" s="133"/>
      <c r="B245" s="39"/>
      <c r="C245" s="39"/>
      <c r="D245" s="39"/>
      <c r="E245" s="39"/>
      <c r="F245" s="39"/>
      <c r="G245" s="39"/>
      <c r="H245" s="39"/>
      <c r="J245" s="39"/>
    </row>
    <row r="246" spans="1:10" s="41" customFormat="1">
      <c r="A246" s="94"/>
      <c r="B246" s="39"/>
      <c r="C246" s="39"/>
      <c r="D246" s="39"/>
      <c r="E246" s="39"/>
      <c r="F246" s="39"/>
      <c r="G246" s="39"/>
      <c r="H246" s="39"/>
      <c r="J246" s="39"/>
    </row>
    <row r="249" spans="1:10">
      <c r="A249" s="39"/>
    </row>
    <row r="250" spans="1:10">
      <c r="A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0"/>
  <sheetViews>
    <sheetView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45.85546875" style="39" customWidth="1"/>
    <col min="4" max="8" width="10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317</v>
      </c>
      <c r="B2" s="60" t="s">
        <v>376</v>
      </c>
      <c r="C2" s="60"/>
      <c r="I2" s="30"/>
    </row>
    <row r="3" spans="1:9" s="28" customFormat="1" ht="18" customHeight="1">
      <c r="A3" s="59" t="s">
        <v>371</v>
      </c>
      <c r="B3" s="60" t="s">
        <v>313</v>
      </c>
      <c r="C3" s="60"/>
      <c r="I3" s="31"/>
    </row>
    <row r="4" spans="1:9" s="34" customFormat="1" ht="18" customHeight="1">
      <c r="A4" s="74" t="s">
        <v>374</v>
      </c>
      <c r="B4" s="75" t="s">
        <v>252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320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36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149</v>
      </c>
      <c r="D8" s="67">
        <f>'3.4.1'!D8-'3.4.2'!D8</f>
        <v>88.443932603747072</v>
      </c>
      <c r="E8" s="67">
        <f>'3.4.1'!E8-'3.4.2'!E8</f>
        <v>87.143737529657528</v>
      </c>
      <c r="F8" s="67">
        <f>'3.4.1'!F8-'3.4.2'!F8</f>
        <v>94.281891271155075</v>
      </c>
      <c r="G8" s="67">
        <f>'3.4.1'!G8-'3.4.2'!G8</f>
        <v>50.038613858688137</v>
      </c>
      <c r="H8" s="67">
        <f>'3.4.1'!H8-'3.4.2'!H8</f>
        <v>76.153263549788306</v>
      </c>
    </row>
    <row r="9" spans="1:9" ht="15" customHeight="1">
      <c r="A9" s="90">
        <v>2</v>
      </c>
      <c r="B9" s="43" t="s">
        <v>18</v>
      </c>
      <c r="C9" s="65" t="s">
        <v>150</v>
      </c>
      <c r="D9" s="67">
        <f>'3.4.1'!D9-'3.4.2'!D9</f>
        <v>0</v>
      </c>
      <c r="E9" s="67">
        <f>'3.4.1'!E9-'3.4.2'!E9</f>
        <v>0</v>
      </c>
      <c r="F9" s="67">
        <f>'3.4.1'!F9-'3.4.2'!F9</f>
        <v>0</v>
      </c>
      <c r="G9" s="67">
        <f>'3.4.1'!G9-'3.4.2'!G9</f>
        <v>0</v>
      </c>
      <c r="H9" s="67">
        <f>'3.4.1'!H9-'3.4.2'!H9</f>
        <v>0</v>
      </c>
    </row>
    <row r="10" spans="1:9" ht="15" customHeight="1">
      <c r="A10" s="90">
        <v>3</v>
      </c>
      <c r="B10" s="43" t="s">
        <v>20</v>
      </c>
      <c r="C10" s="65" t="s">
        <v>151</v>
      </c>
      <c r="D10" s="67">
        <f>'3.4.1'!D10-'3.4.2'!D10</f>
        <v>0</v>
      </c>
      <c r="E10" s="67">
        <f>'3.4.1'!E10-'3.4.2'!E10</f>
        <v>0</v>
      </c>
      <c r="F10" s="67">
        <f>'3.4.1'!F10-'3.4.2'!F10</f>
        <v>0</v>
      </c>
      <c r="G10" s="67">
        <f>'3.4.1'!G10-'3.4.2'!G10</f>
        <v>0</v>
      </c>
      <c r="H10" s="67">
        <f>'3.4.1'!H10-'3.4.2'!H10</f>
        <v>0</v>
      </c>
    </row>
    <row r="11" spans="1:9" ht="15" customHeight="1">
      <c r="A11" s="90">
        <v>4</v>
      </c>
      <c r="B11" s="43" t="s">
        <v>22</v>
      </c>
      <c r="C11" s="65" t="s">
        <v>152</v>
      </c>
      <c r="D11" s="67">
        <f>'3.4.1'!D11-'3.4.2'!D11</f>
        <v>0</v>
      </c>
      <c r="E11" s="67">
        <f>'3.4.1'!E11-'3.4.2'!E11</f>
        <v>0</v>
      </c>
      <c r="F11" s="67">
        <f>'3.4.1'!F11-'3.4.2'!F11</f>
        <v>0</v>
      </c>
      <c r="G11" s="67">
        <f>'3.4.1'!G11-'3.4.2'!G11</f>
        <v>0</v>
      </c>
      <c r="H11" s="67">
        <f>'3.4.1'!H11-'3.4.2'!H11</f>
        <v>0</v>
      </c>
    </row>
    <row r="12" spans="1:9" ht="15" customHeight="1">
      <c r="A12" s="90">
        <v>5</v>
      </c>
      <c r="B12" s="43" t="s">
        <v>24</v>
      </c>
      <c r="C12" s="65" t="s">
        <v>153</v>
      </c>
      <c r="D12" s="67">
        <f>'3.4.1'!D12-'3.4.2'!D12</f>
        <v>0</v>
      </c>
      <c r="E12" s="67">
        <f>'3.4.1'!E12-'3.4.2'!E12</f>
        <v>0</v>
      </c>
      <c r="F12" s="67">
        <f>'3.4.1'!F12-'3.4.2'!F12</f>
        <v>0</v>
      </c>
      <c r="G12" s="67">
        <f>'3.4.1'!G12-'3.4.2'!G12</f>
        <v>0</v>
      </c>
      <c r="H12" s="67">
        <f>'3.4.1'!H12-'3.4.2'!H12</f>
        <v>0</v>
      </c>
    </row>
    <row r="13" spans="1:9" ht="15" customHeight="1">
      <c r="A13" s="90">
        <v>6</v>
      </c>
      <c r="B13" s="43" t="s">
        <v>26</v>
      </c>
      <c r="C13" s="65" t="s">
        <v>154</v>
      </c>
      <c r="D13" s="67">
        <f>'3.4.1'!D13-'3.4.2'!D13</f>
        <v>20.435150121645499</v>
      </c>
      <c r="E13" s="67">
        <f>'3.4.1'!E13-'3.4.2'!E13</f>
        <v>9.0220554369835142</v>
      </c>
      <c r="F13" s="67">
        <f>'3.4.1'!F13-'3.4.2'!F13</f>
        <v>15.575764207135649</v>
      </c>
      <c r="G13" s="67">
        <f>'3.4.1'!G13-'3.4.2'!G13</f>
        <v>13.227680646538012</v>
      </c>
      <c r="H13" s="67">
        <f>'3.4.1'!H13-'3.4.2'!H13</f>
        <v>14.985445851972237</v>
      </c>
    </row>
    <row r="14" spans="1:9" ht="15" customHeight="1">
      <c r="A14" s="90">
        <v>7</v>
      </c>
      <c r="B14" s="43" t="s">
        <v>28</v>
      </c>
      <c r="C14" s="65" t="s">
        <v>155</v>
      </c>
      <c r="D14" s="67">
        <f>'3.4.1'!D14-'3.4.2'!D14</f>
        <v>0</v>
      </c>
      <c r="E14" s="67">
        <f>'3.4.1'!E14-'3.4.2'!E14</f>
        <v>0</v>
      </c>
      <c r="F14" s="67">
        <f>'3.4.1'!F14-'3.4.2'!F14</f>
        <v>0</v>
      </c>
      <c r="G14" s="67">
        <f>'3.4.1'!G14-'3.4.2'!G14</f>
        <v>0</v>
      </c>
      <c r="H14" s="67">
        <f>'3.4.1'!H14-'3.4.2'!H14</f>
        <v>0</v>
      </c>
    </row>
    <row r="15" spans="1:9" ht="15" customHeight="1">
      <c r="A15" s="90">
        <v>8</v>
      </c>
      <c r="B15" s="43" t="s">
        <v>30</v>
      </c>
      <c r="C15" s="65" t="s">
        <v>156</v>
      </c>
      <c r="D15" s="67">
        <f>'3.4.1'!D15-'3.4.2'!D15</f>
        <v>40.361094399084827</v>
      </c>
      <c r="E15" s="67">
        <f>'3.4.1'!E15-'3.4.2'!E15</f>
        <v>50.076069853000249</v>
      </c>
      <c r="F15" s="67">
        <f>'3.4.1'!F15-'3.4.2'!F15</f>
        <v>43.948153484854373</v>
      </c>
      <c r="G15" s="67">
        <f>'3.4.1'!G15-'3.4.2'!G15</f>
        <v>60.223716285990733</v>
      </c>
      <c r="H15" s="67">
        <f>'3.4.1'!H15-'3.4.2'!H15</f>
        <v>59.621796756816579</v>
      </c>
    </row>
    <row r="16" spans="1:9" ht="15" customHeight="1">
      <c r="A16" s="90">
        <v>9</v>
      </c>
      <c r="B16" s="43" t="s">
        <v>32</v>
      </c>
      <c r="C16" s="65" t="s">
        <v>157</v>
      </c>
      <c r="D16" s="67">
        <f>'3.4.1'!D16-'3.4.2'!D16</f>
        <v>1001.6151608819864</v>
      </c>
      <c r="E16" s="67">
        <f>'3.4.1'!E16-'3.4.2'!E16</f>
        <v>1023.0061183334715</v>
      </c>
      <c r="F16" s="67">
        <f>'3.4.1'!F16-'3.4.2'!F16</f>
        <v>964.13436289753281</v>
      </c>
      <c r="G16" s="67">
        <f>'3.4.1'!G16-'3.4.2'!G16</f>
        <v>989.7025003538306</v>
      </c>
      <c r="H16" s="67">
        <f>'3.4.1'!H16-'3.4.2'!H16</f>
        <v>1017.9801402182993</v>
      </c>
    </row>
    <row r="17" spans="1:9" ht="15" customHeight="1">
      <c r="A17" s="90">
        <v>10</v>
      </c>
      <c r="B17" s="43" t="s">
        <v>34</v>
      </c>
      <c r="C17" s="65" t="s">
        <v>158</v>
      </c>
      <c r="D17" s="67">
        <f>'3.4.1'!D17-'3.4.2'!D17</f>
        <v>0</v>
      </c>
      <c r="E17" s="67">
        <f>'3.4.1'!E17-'3.4.2'!E17</f>
        <v>0</v>
      </c>
      <c r="F17" s="67">
        <f>'3.4.1'!F17-'3.4.2'!F17</f>
        <v>0</v>
      </c>
      <c r="G17" s="67">
        <f>'3.4.1'!G17-'3.4.2'!G17</f>
        <v>0</v>
      </c>
      <c r="H17" s="67">
        <f>'3.4.1'!H17-'3.4.2'!H17</f>
        <v>0</v>
      </c>
      <c r="I17" s="39"/>
    </row>
    <row r="18" spans="1:9" ht="15" customHeight="1">
      <c r="A18" s="90">
        <v>11</v>
      </c>
      <c r="B18" s="43" t="s">
        <v>36</v>
      </c>
      <c r="C18" s="65" t="s">
        <v>159</v>
      </c>
      <c r="D18" s="67">
        <f>'3.4.1'!D18-'3.4.2'!D18</f>
        <v>4.6501415092299574</v>
      </c>
      <c r="E18" s="67">
        <f>'3.4.1'!E18-'3.4.2'!E18</f>
        <v>4.7143150174947728</v>
      </c>
      <c r="F18" s="67">
        <f>'3.4.1'!F18-'3.4.2'!F18</f>
        <v>4.1748201634264825</v>
      </c>
      <c r="G18" s="67">
        <f>'3.4.1'!G18-'3.4.2'!G18</f>
        <v>2.7980697604539166</v>
      </c>
      <c r="H18" s="67">
        <f>'3.4.1'!H18-'3.4.2'!H18</f>
        <v>2.572610353655421</v>
      </c>
      <c r="I18" s="39"/>
    </row>
    <row r="19" spans="1:9" ht="15" customHeight="1">
      <c r="A19" s="90">
        <v>12</v>
      </c>
      <c r="B19" s="43" t="s">
        <v>38</v>
      </c>
      <c r="C19" s="65" t="s">
        <v>160</v>
      </c>
      <c r="D19" s="67">
        <f>'3.4.1'!D19-'3.4.2'!D19</f>
        <v>0</v>
      </c>
      <c r="E19" s="67">
        <f>'3.4.1'!E19-'3.4.2'!E19</f>
        <v>0</v>
      </c>
      <c r="F19" s="67">
        <f>'3.4.1'!F19-'3.4.2'!F19</f>
        <v>0</v>
      </c>
      <c r="G19" s="67">
        <f>'3.4.1'!G19-'3.4.2'!G19</f>
        <v>0</v>
      </c>
      <c r="H19" s="67">
        <f>'3.4.1'!H19-'3.4.2'!H19</f>
        <v>0</v>
      </c>
      <c r="I19" s="39"/>
    </row>
    <row r="20" spans="1:9" ht="15" customHeight="1">
      <c r="A20" s="90">
        <v>13</v>
      </c>
      <c r="B20" s="43" t="s">
        <v>40</v>
      </c>
      <c r="C20" s="65" t="s">
        <v>161</v>
      </c>
      <c r="D20" s="67">
        <f>'3.4.1'!D20-'3.4.2'!D20</f>
        <v>0</v>
      </c>
      <c r="E20" s="67">
        <f>'3.4.1'!E20-'3.4.2'!E20</f>
        <v>0</v>
      </c>
      <c r="F20" s="67">
        <f>'3.4.1'!F20-'3.4.2'!F20</f>
        <v>0</v>
      </c>
      <c r="G20" s="67">
        <f>'3.4.1'!G20-'3.4.2'!G20</f>
        <v>0</v>
      </c>
      <c r="H20" s="67">
        <f>'3.4.1'!H20-'3.4.2'!H20</f>
        <v>0</v>
      </c>
      <c r="I20" s="39"/>
    </row>
    <row r="21" spans="1:9" ht="15" customHeight="1">
      <c r="A21" s="90">
        <v>14</v>
      </c>
      <c r="B21" s="43" t="s">
        <v>42</v>
      </c>
      <c r="C21" s="65" t="s">
        <v>162</v>
      </c>
      <c r="D21" s="67">
        <f>'3.4.1'!D21-'3.4.2'!D21</f>
        <v>0</v>
      </c>
      <c r="E21" s="67">
        <f>'3.4.1'!E21-'3.4.2'!E21</f>
        <v>0</v>
      </c>
      <c r="F21" s="67">
        <f>'3.4.1'!F21-'3.4.2'!F21</f>
        <v>0</v>
      </c>
      <c r="G21" s="67">
        <f>'3.4.1'!G21-'3.4.2'!G21</f>
        <v>0</v>
      </c>
      <c r="H21" s="67">
        <f>'3.4.1'!H21-'3.4.2'!H21</f>
        <v>0</v>
      </c>
      <c r="I21" s="39"/>
    </row>
    <row r="22" spans="1:9" ht="15" customHeight="1">
      <c r="A22" s="90">
        <v>15</v>
      </c>
      <c r="B22" s="43" t="s">
        <v>44</v>
      </c>
      <c r="C22" s="65" t="s">
        <v>163</v>
      </c>
      <c r="D22" s="67">
        <f>'3.4.1'!D22-'3.4.2'!D22</f>
        <v>569.44663083574983</v>
      </c>
      <c r="E22" s="67">
        <f>'3.4.1'!E22-'3.4.2'!E22</f>
        <v>595.6647281046362</v>
      </c>
      <c r="F22" s="67">
        <f>'3.4.1'!F22-'3.4.2'!F22</f>
        <v>575.4798346423604</v>
      </c>
      <c r="G22" s="67">
        <f>'3.4.1'!G22-'3.4.2'!G22</f>
        <v>582.48553125761191</v>
      </c>
      <c r="H22" s="67">
        <f>'3.4.1'!H22-'3.4.2'!H22</f>
        <v>604.28097713967884</v>
      </c>
      <c r="I22" s="39"/>
    </row>
    <row r="23" spans="1:9" ht="15" customHeight="1">
      <c r="A23" s="90">
        <v>16</v>
      </c>
      <c r="B23" s="43" t="s">
        <v>46</v>
      </c>
      <c r="C23" s="65" t="s">
        <v>164</v>
      </c>
      <c r="D23" s="67">
        <f>'3.4.1'!D23-'3.4.2'!D23</f>
        <v>28.045299845849343</v>
      </c>
      <c r="E23" s="67">
        <f>'3.4.1'!E23-'3.4.2'!E23</f>
        <v>31.222222345016874</v>
      </c>
      <c r="F23" s="67">
        <f>'3.4.1'!F23-'3.4.2'!F23</f>
        <v>26.634828200002602</v>
      </c>
      <c r="G23" s="67">
        <f>'3.4.1'!G23-'3.4.2'!G23</f>
        <v>14.334980826977443</v>
      </c>
      <c r="H23" s="67">
        <f>'3.4.1'!H23-'3.4.2'!H23</f>
        <v>13.730385302252138</v>
      </c>
      <c r="I23" s="39"/>
    </row>
    <row r="24" spans="1:9" ht="15" customHeight="1">
      <c r="A24" s="90">
        <v>17</v>
      </c>
      <c r="B24" s="43" t="s">
        <v>48</v>
      </c>
      <c r="C24" s="65" t="s">
        <v>165</v>
      </c>
      <c r="D24" s="67">
        <f>'3.4.1'!D24-'3.4.2'!D24</f>
        <v>704.45306834036001</v>
      </c>
      <c r="E24" s="67">
        <f>'3.4.1'!E24-'3.4.2'!E24</f>
        <v>762.44287885813173</v>
      </c>
      <c r="F24" s="67">
        <f>'3.4.1'!F24-'3.4.2'!F24</f>
        <v>779.29388177173587</v>
      </c>
      <c r="G24" s="67">
        <f>'3.4.1'!G24-'3.4.2'!G24</f>
        <v>714.63897960778559</v>
      </c>
      <c r="H24" s="67">
        <f>'3.4.1'!H24-'3.4.2'!H24</f>
        <v>766.17619332794584</v>
      </c>
      <c r="I24" s="39"/>
    </row>
    <row r="25" spans="1:9" ht="15" customHeight="1">
      <c r="A25" s="90">
        <v>18</v>
      </c>
      <c r="B25" s="43" t="s">
        <v>50</v>
      </c>
      <c r="C25" s="65" t="s">
        <v>166</v>
      </c>
      <c r="D25" s="67">
        <f>'3.4.1'!D25-'3.4.2'!D25</f>
        <v>2590.7766167039877</v>
      </c>
      <c r="E25" s="67">
        <f>'3.4.1'!E25-'3.4.2'!E25</f>
        <v>2440.6792115208445</v>
      </c>
      <c r="F25" s="67">
        <f>'3.4.1'!F25-'3.4.2'!F25</f>
        <v>1998.4921361394556</v>
      </c>
      <c r="G25" s="67">
        <f>'3.4.1'!G25-'3.4.2'!G25</f>
        <v>1889.1632116787018</v>
      </c>
      <c r="H25" s="67">
        <f>'3.4.1'!H25-'3.4.2'!H25</f>
        <v>2276.4340038959008</v>
      </c>
      <c r="I25" s="39"/>
    </row>
    <row r="26" spans="1:9" ht="15" customHeight="1">
      <c r="A26" s="90">
        <v>19</v>
      </c>
      <c r="B26" s="43" t="s">
        <v>52</v>
      </c>
      <c r="C26" s="65" t="s">
        <v>167</v>
      </c>
      <c r="D26" s="67">
        <f>'3.4.1'!D26-'3.4.2'!D26</f>
        <v>0</v>
      </c>
      <c r="E26" s="67">
        <f>'3.4.1'!E26-'3.4.2'!E26</f>
        <v>0</v>
      </c>
      <c r="F26" s="67">
        <f>'3.4.1'!F26-'3.4.2'!F26</f>
        <v>0</v>
      </c>
      <c r="G26" s="67">
        <f>'3.4.1'!G26-'3.4.2'!G26</f>
        <v>0</v>
      </c>
      <c r="H26" s="67">
        <f>'3.4.1'!H26-'3.4.2'!H26</f>
        <v>0</v>
      </c>
      <c r="I26" s="39"/>
    </row>
    <row r="27" spans="1:9" ht="15" customHeight="1">
      <c r="A27" s="90">
        <v>20</v>
      </c>
      <c r="B27" s="43" t="s">
        <v>54</v>
      </c>
      <c r="C27" s="65" t="s">
        <v>168</v>
      </c>
      <c r="D27" s="67">
        <f>'3.4.1'!D27-'3.4.2'!D27</f>
        <v>301.74295860023079</v>
      </c>
      <c r="E27" s="67">
        <f>'3.4.1'!E27-'3.4.2'!E27</f>
        <v>306.86384085709642</v>
      </c>
      <c r="F27" s="67">
        <f>'3.4.1'!F27-'3.4.2'!F27</f>
        <v>264.48908621156608</v>
      </c>
      <c r="G27" s="67">
        <f>'3.4.1'!G27-'3.4.2'!G27</f>
        <v>242.54964378075982</v>
      </c>
      <c r="H27" s="67">
        <f>'3.4.1'!H27-'3.4.2'!H27</f>
        <v>229.6178115054156</v>
      </c>
      <c r="I27" s="39"/>
    </row>
    <row r="28" spans="1:9" ht="15" customHeight="1">
      <c r="A28" s="90">
        <v>21</v>
      </c>
      <c r="B28" s="43" t="s">
        <v>56</v>
      </c>
      <c r="C28" s="65" t="s">
        <v>169</v>
      </c>
      <c r="D28" s="67">
        <f>'3.4.1'!D28-'3.4.2'!D28</f>
        <v>4889.4708446775694</v>
      </c>
      <c r="E28" s="67">
        <f>'3.4.1'!E28-'3.4.2'!E28</f>
        <v>5542.6222844264685</v>
      </c>
      <c r="F28" s="67">
        <f>'3.4.1'!F28-'3.4.2'!F28</f>
        <v>5343.2172487697972</v>
      </c>
      <c r="G28" s="67">
        <f>'3.4.1'!G28-'3.4.2'!G28</f>
        <v>4912.1057134677412</v>
      </c>
      <c r="H28" s="67">
        <f>'3.4.1'!H28-'3.4.2'!H28</f>
        <v>4904.6959809701284</v>
      </c>
      <c r="I28" s="39"/>
    </row>
    <row r="29" spans="1:9" ht="15" customHeight="1">
      <c r="A29" s="90">
        <v>22</v>
      </c>
      <c r="B29" s="43" t="s">
        <v>58</v>
      </c>
      <c r="C29" s="65" t="s">
        <v>170</v>
      </c>
      <c r="D29" s="67">
        <f>'3.4.1'!D29-'3.4.2'!D29</f>
        <v>4906.1701819004056</v>
      </c>
      <c r="E29" s="67">
        <f>'3.4.1'!E29-'3.4.2'!E29</f>
        <v>4861.2025250239221</v>
      </c>
      <c r="F29" s="67">
        <f>'3.4.1'!F29-'3.4.2'!F29</f>
        <v>4655.6794043564605</v>
      </c>
      <c r="G29" s="67">
        <f>'3.4.1'!G29-'3.4.2'!G29</f>
        <v>4273.7018205793038</v>
      </c>
      <c r="H29" s="67">
        <f>'3.4.1'!H29-'3.4.2'!H29</f>
        <v>4270.4951723325084</v>
      </c>
      <c r="I29" s="39"/>
    </row>
    <row r="30" spans="1:9" ht="15" customHeight="1">
      <c r="A30" s="90">
        <v>23</v>
      </c>
      <c r="B30" s="43" t="s">
        <v>60</v>
      </c>
      <c r="C30" s="65" t="s">
        <v>171</v>
      </c>
      <c r="D30" s="67">
        <f>'3.4.1'!D30-'3.4.2'!D30</f>
        <v>2637.7209344615171</v>
      </c>
      <c r="E30" s="67">
        <f>'3.4.1'!E30-'3.4.2'!E30</f>
        <v>2961.9880766353508</v>
      </c>
      <c r="F30" s="67">
        <f>'3.4.1'!F30-'3.4.2'!F30</f>
        <v>2781.2470012301674</v>
      </c>
      <c r="G30" s="67">
        <f>'3.4.1'!G30-'3.4.2'!G30</f>
        <v>2580.918439086442</v>
      </c>
      <c r="H30" s="67">
        <f>'3.4.1'!H30-'3.4.2'!H30</f>
        <v>2649.3737901479117</v>
      </c>
      <c r="I30" s="39"/>
    </row>
    <row r="31" spans="1:9" ht="15" customHeight="1">
      <c r="A31" s="90">
        <v>24</v>
      </c>
      <c r="B31" s="43" t="s">
        <v>62</v>
      </c>
      <c r="C31" s="65" t="s">
        <v>172</v>
      </c>
      <c r="D31" s="67">
        <f>'3.4.1'!D31-'3.4.2'!D31</f>
        <v>10421.84843875465</v>
      </c>
      <c r="E31" s="67">
        <f>'3.4.1'!E31-'3.4.2'!E31</f>
        <v>12135.762871661076</v>
      </c>
      <c r="F31" s="67">
        <f>'3.4.1'!F31-'3.4.2'!F31</f>
        <v>11580.613603299442</v>
      </c>
      <c r="G31" s="67">
        <f>'3.4.1'!G31-'3.4.2'!G31</f>
        <v>10512.418601280619</v>
      </c>
      <c r="H31" s="67">
        <f>'3.4.1'!H31-'3.4.2'!H31</f>
        <v>10496.795892867292</v>
      </c>
      <c r="I31" s="39"/>
    </row>
    <row r="32" spans="1:9" ht="15" customHeight="1">
      <c r="A32" s="90">
        <v>25</v>
      </c>
      <c r="B32" s="43" t="s">
        <v>64</v>
      </c>
      <c r="C32" s="65" t="s">
        <v>173</v>
      </c>
      <c r="D32" s="67">
        <f>'3.4.1'!D32-'3.4.2'!D32</f>
        <v>7863.1597559529328</v>
      </c>
      <c r="E32" s="67">
        <f>'3.4.1'!E32-'3.4.2'!E32</f>
        <v>8942.0228589604885</v>
      </c>
      <c r="F32" s="67">
        <f>'3.4.1'!F32-'3.4.2'!F32</f>
        <v>9476.2842696570679</v>
      </c>
      <c r="G32" s="67">
        <f>'3.4.1'!G32-'3.4.2'!G32</f>
        <v>8780.6749739603219</v>
      </c>
      <c r="H32" s="67">
        <f>'3.4.1'!H32-'3.4.2'!H32</f>
        <v>8743.2736693476236</v>
      </c>
      <c r="I32" s="39"/>
    </row>
    <row r="33" spans="1:9" ht="15" customHeight="1">
      <c r="A33" s="90">
        <v>26</v>
      </c>
      <c r="B33" s="43" t="s">
        <v>66</v>
      </c>
      <c r="C33" s="65" t="s">
        <v>174</v>
      </c>
      <c r="D33" s="67">
        <f>'3.4.1'!D33-'3.4.2'!D33</f>
        <v>6770.8209682769921</v>
      </c>
      <c r="E33" s="67">
        <f>'3.4.1'!E33-'3.4.2'!E33</f>
        <v>4362.3362432080685</v>
      </c>
      <c r="F33" s="67">
        <f>'3.4.1'!F33-'3.4.2'!F33</f>
        <v>3269.6745743742313</v>
      </c>
      <c r="G33" s="67">
        <f>'3.4.1'!G33-'3.4.2'!G33</f>
        <v>3033.9569315790714</v>
      </c>
      <c r="H33" s="67">
        <f>'3.4.1'!H33-'3.4.2'!H33</f>
        <v>3155.2629802705878</v>
      </c>
      <c r="I33" s="39"/>
    </row>
    <row r="34" spans="1:9" ht="15" customHeight="1">
      <c r="A34" s="90">
        <v>27</v>
      </c>
      <c r="B34" s="43" t="s">
        <v>68</v>
      </c>
      <c r="C34" s="65" t="s">
        <v>175</v>
      </c>
      <c r="D34" s="67">
        <f>'3.4.1'!D34-'3.4.2'!D34</f>
        <v>2479.1348395678269</v>
      </c>
      <c r="E34" s="67">
        <f>'3.4.1'!E34-'3.4.2'!E34</f>
        <v>2379.9365073303829</v>
      </c>
      <c r="F34" s="67">
        <f>'3.4.1'!F34-'3.4.2'!F34</f>
        <v>2490.3821630512221</v>
      </c>
      <c r="G34" s="67">
        <f>'3.4.1'!G34-'3.4.2'!G34</f>
        <v>2419.4740966728659</v>
      </c>
      <c r="H34" s="67">
        <f>'3.4.1'!H34-'3.4.2'!H34</f>
        <v>2531.728925868877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67">
        <f>'3.4.1'!D35-'3.4.2'!D35</f>
        <v>2277.8911090343336</v>
      </c>
      <c r="E35" s="67">
        <f>'3.4.1'!E35-'3.4.2'!E35</f>
        <v>2370.2922129857852</v>
      </c>
      <c r="F35" s="67">
        <f>'3.4.1'!F35-'3.4.2'!F35</f>
        <v>2209.8340150801623</v>
      </c>
      <c r="G35" s="67">
        <f>'3.4.1'!G35-'3.4.2'!G35</f>
        <v>2157.319372263591</v>
      </c>
      <c r="H35" s="67">
        <f>'3.4.1'!H35-'3.4.2'!H35</f>
        <v>2115.6096462277837</v>
      </c>
      <c r="I35" s="39"/>
    </row>
    <row r="36" spans="1:9" ht="15" customHeight="1">
      <c r="A36" s="90">
        <v>29</v>
      </c>
      <c r="B36" s="43" t="s">
        <v>72</v>
      </c>
      <c r="C36" s="65" t="s">
        <v>176</v>
      </c>
      <c r="D36" s="67">
        <f>'3.4.1'!D36-'3.4.2'!D36</f>
        <v>0</v>
      </c>
      <c r="E36" s="67">
        <f>'3.4.1'!E36-'3.4.2'!E36</f>
        <v>0</v>
      </c>
      <c r="F36" s="67">
        <f>'3.4.1'!F36-'3.4.2'!F36</f>
        <v>0</v>
      </c>
      <c r="G36" s="67">
        <f>'3.4.1'!G36-'3.4.2'!G36</f>
        <v>0</v>
      </c>
      <c r="H36" s="67">
        <f>'3.4.1'!H36-'3.4.2'!H36</f>
        <v>0</v>
      </c>
      <c r="I36" s="39"/>
    </row>
    <row r="37" spans="1:9" ht="15" customHeight="1">
      <c r="A37" s="90">
        <v>30</v>
      </c>
      <c r="B37" s="43" t="s">
        <v>74</v>
      </c>
      <c r="C37" s="65" t="s">
        <v>177</v>
      </c>
      <c r="D37" s="67">
        <f>'3.4.1'!D37-'3.4.2'!D37</f>
        <v>0</v>
      </c>
      <c r="E37" s="67">
        <f>'3.4.1'!E37-'3.4.2'!E37</f>
        <v>0</v>
      </c>
      <c r="F37" s="67">
        <f>'3.4.1'!F37-'3.4.2'!F37</f>
        <v>0</v>
      </c>
      <c r="G37" s="67">
        <f>'3.4.1'!G37-'3.4.2'!G37</f>
        <v>0</v>
      </c>
      <c r="H37" s="67">
        <f>'3.4.1'!H37-'3.4.2'!H37</f>
        <v>0</v>
      </c>
      <c r="I37" s="39"/>
    </row>
    <row r="38" spans="1:9" ht="15" customHeight="1">
      <c r="A38" s="90">
        <v>31</v>
      </c>
      <c r="B38" s="43" t="s">
        <v>76</v>
      </c>
      <c r="C38" s="65" t="s">
        <v>178</v>
      </c>
      <c r="D38" s="67">
        <f>'3.4.1'!D38-'3.4.2'!D38</f>
        <v>0</v>
      </c>
      <c r="E38" s="67">
        <f>'3.4.1'!E38-'3.4.2'!E38</f>
        <v>0</v>
      </c>
      <c r="F38" s="67">
        <f>'3.4.1'!F38-'3.4.2'!F38</f>
        <v>0</v>
      </c>
      <c r="G38" s="67">
        <f>'3.4.1'!G38-'3.4.2'!G38</f>
        <v>0</v>
      </c>
      <c r="H38" s="67">
        <f>'3.4.1'!H38-'3.4.2'!H38</f>
        <v>0</v>
      </c>
      <c r="I38" s="39"/>
    </row>
    <row r="39" spans="1:9" ht="15" customHeight="1">
      <c r="A39" s="90">
        <v>32</v>
      </c>
      <c r="B39" s="43" t="s">
        <v>78</v>
      </c>
      <c r="C39" s="65" t="s">
        <v>179</v>
      </c>
      <c r="D39" s="67">
        <f>'3.4.1'!D39-'3.4.2'!D39</f>
        <v>0</v>
      </c>
      <c r="E39" s="67">
        <f>'3.4.1'!E39-'3.4.2'!E39</f>
        <v>0</v>
      </c>
      <c r="F39" s="67">
        <f>'3.4.1'!F39-'3.4.2'!F39</f>
        <v>0</v>
      </c>
      <c r="G39" s="67">
        <f>'3.4.1'!G39-'3.4.2'!G39</f>
        <v>0</v>
      </c>
      <c r="H39" s="67">
        <f>'3.4.1'!H39-'3.4.2'!H39</f>
        <v>0</v>
      </c>
      <c r="I39" s="39"/>
    </row>
    <row r="40" spans="1:9" ht="15" customHeight="1">
      <c r="A40" s="90">
        <v>33</v>
      </c>
      <c r="B40" s="43" t="s">
        <v>80</v>
      </c>
      <c r="C40" s="65" t="s">
        <v>180</v>
      </c>
      <c r="D40" s="67">
        <f>'3.4.1'!D40-'3.4.2'!D40</f>
        <v>7427.9153121921772</v>
      </c>
      <c r="E40" s="67">
        <f>'3.4.1'!E40-'3.4.2'!E40</f>
        <v>8396.4988981919487</v>
      </c>
      <c r="F40" s="67">
        <f>'3.4.1'!F40-'3.4.2'!F40</f>
        <v>8091.8533063235118</v>
      </c>
      <c r="G40" s="67">
        <f>'3.4.1'!G40-'3.4.2'!G40</f>
        <v>7960.9513147809121</v>
      </c>
      <c r="H40" s="67">
        <f>'3.4.1'!H40-'3.4.2'!H40</f>
        <v>8429.7059548571524</v>
      </c>
      <c r="I40" s="39"/>
    </row>
    <row r="41" spans="1:9" ht="15" customHeight="1">
      <c r="A41" s="90">
        <v>34</v>
      </c>
      <c r="B41" s="43" t="s">
        <v>82</v>
      </c>
      <c r="C41" s="65" t="s">
        <v>181</v>
      </c>
      <c r="D41" s="67">
        <f>'3.4.1'!D41-'3.4.2'!D41</f>
        <v>11582.448401463556</v>
      </c>
      <c r="E41" s="67">
        <f>'3.4.1'!E41-'3.4.2'!E41</f>
        <v>12858.045330819439</v>
      </c>
      <c r="F41" s="67">
        <f>'3.4.1'!F41-'3.4.2'!F41</f>
        <v>12748.423790486129</v>
      </c>
      <c r="G41" s="67">
        <f>'3.4.1'!G41-'3.4.2'!G41</f>
        <v>11943.677715294405</v>
      </c>
      <c r="H41" s="67">
        <f>'3.4.1'!H41-'3.4.2'!H41</f>
        <v>11882.940572063892</v>
      </c>
      <c r="I41" s="39"/>
    </row>
    <row r="42" spans="1:9" ht="15" customHeight="1">
      <c r="A42" s="90">
        <v>35</v>
      </c>
      <c r="B42" s="43" t="s">
        <v>84</v>
      </c>
      <c r="C42" s="65" t="s">
        <v>182</v>
      </c>
      <c r="D42" s="67">
        <f>'3.4.1'!D42-'3.4.2'!D42</f>
        <v>488.80971269456074</v>
      </c>
      <c r="E42" s="67">
        <f>'3.4.1'!E42-'3.4.2'!E42</f>
        <v>494.50796882541306</v>
      </c>
      <c r="F42" s="67">
        <f>'3.4.1'!F42-'3.4.2'!F42</f>
        <v>452.8852276192755</v>
      </c>
      <c r="G42" s="67">
        <f>'3.4.1'!G42-'3.4.2'!G42</f>
        <v>442.85607406604004</v>
      </c>
      <c r="H42" s="67">
        <f>'3.4.1'!H42-'3.4.2'!H42</f>
        <v>437.49471230947984</v>
      </c>
      <c r="I42" s="39"/>
    </row>
    <row r="43" spans="1:9" ht="15" customHeight="1">
      <c r="A43" s="90">
        <v>36</v>
      </c>
      <c r="B43" s="43" t="s">
        <v>86</v>
      </c>
      <c r="C43" s="65" t="s">
        <v>183</v>
      </c>
      <c r="D43" s="67">
        <f>'3.4.1'!D43-'3.4.2'!D43</f>
        <v>488.59704056228338</v>
      </c>
      <c r="E43" s="67">
        <f>'3.4.1'!E43-'3.4.2'!E43</f>
        <v>547.40194392772719</v>
      </c>
      <c r="F43" s="67">
        <f>'3.4.1'!F43-'3.4.2'!F43</f>
        <v>521.17399627693021</v>
      </c>
      <c r="G43" s="67">
        <f>'3.4.1'!G43-'3.4.2'!G43</f>
        <v>611.95717140998204</v>
      </c>
      <c r="H43" s="67">
        <f>'3.4.1'!H43-'3.4.2'!H43</f>
        <v>638.05602404074011</v>
      </c>
      <c r="I43" s="39"/>
    </row>
    <row r="44" spans="1:9" ht="15" customHeight="1">
      <c r="A44" s="90">
        <v>37</v>
      </c>
      <c r="B44" s="43" t="s">
        <v>88</v>
      </c>
      <c r="C44" s="65" t="s">
        <v>184</v>
      </c>
      <c r="D44" s="67">
        <f>'3.4.1'!D44-'3.4.2'!D44</f>
        <v>116.55525254894275</v>
      </c>
      <c r="E44" s="67">
        <f>'3.4.1'!E44-'3.4.2'!E44</f>
        <v>118.62211288722125</v>
      </c>
      <c r="F44" s="67">
        <f>'3.4.1'!F44-'3.4.2'!F44</f>
        <v>115.69610820730298</v>
      </c>
      <c r="G44" s="67">
        <f>'3.4.1'!G44-'3.4.2'!G44</f>
        <v>105.88826645525563</v>
      </c>
      <c r="H44" s="67">
        <f>'3.4.1'!H44-'3.4.2'!H44</f>
        <v>109.35436439837099</v>
      </c>
      <c r="I44" s="39"/>
    </row>
    <row r="45" spans="1:9" ht="15" customHeight="1">
      <c r="A45" s="90">
        <v>38</v>
      </c>
      <c r="B45" s="43" t="s">
        <v>90</v>
      </c>
      <c r="C45" s="65" t="s">
        <v>185</v>
      </c>
      <c r="D45" s="67">
        <f>'3.4.1'!D45-'3.4.2'!D45</f>
        <v>0</v>
      </c>
      <c r="E45" s="67">
        <f>'3.4.1'!E45-'3.4.2'!E45</f>
        <v>0</v>
      </c>
      <c r="F45" s="67">
        <f>'3.4.1'!F45-'3.4.2'!F45</f>
        <v>0</v>
      </c>
      <c r="G45" s="67">
        <f>'3.4.1'!G45-'3.4.2'!G45</f>
        <v>0</v>
      </c>
      <c r="H45" s="67">
        <f>'3.4.1'!H45-'3.4.2'!H45</f>
        <v>0</v>
      </c>
      <c r="I45" s="39"/>
    </row>
    <row r="46" spans="1:9" ht="15" customHeight="1">
      <c r="A46" s="90">
        <v>39</v>
      </c>
      <c r="B46" s="43" t="s">
        <v>92</v>
      </c>
      <c r="C46" s="65" t="s">
        <v>186</v>
      </c>
      <c r="D46" s="67">
        <f>'3.4.1'!D46-'3.4.2'!D46</f>
        <v>0</v>
      </c>
      <c r="E46" s="67">
        <f>'3.4.1'!E46-'3.4.2'!E46</f>
        <v>0</v>
      </c>
      <c r="F46" s="67">
        <f>'3.4.1'!F46-'3.4.2'!F46</f>
        <v>0</v>
      </c>
      <c r="G46" s="67">
        <f>'3.4.1'!G46-'3.4.2'!G46</f>
        <v>0</v>
      </c>
      <c r="H46" s="67">
        <f>'3.4.1'!H46-'3.4.2'!H46</f>
        <v>0</v>
      </c>
      <c r="I46" s="39"/>
    </row>
    <row r="47" spans="1:9" ht="15" customHeight="1">
      <c r="A47" s="90">
        <v>40</v>
      </c>
      <c r="B47" s="43" t="s">
        <v>94</v>
      </c>
      <c r="C47" s="65" t="s">
        <v>187</v>
      </c>
      <c r="D47" s="67">
        <f>'3.4.1'!D47-'3.4.2'!D47</f>
        <v>0</v>
      </c>
      <c r="E47" s="67">
        <f>'3.4.1'!E47-'3.4.2'!E47</f>
        <v>0</v>
      </c>
      <c r="F47" s="67">
        <f>'3.4.1'!F47-'3.4.2'!F47</f>
        <v>0</v>
      </c>
      <c r="G47" s="67">
        <f>'3.4.1'!G47-'3.4.2'!G47</f>
        <v>0</v>
      </c>
      <c r="H47" s="67">
        <f>'3.4.1'!H47-'3.4.2'!H47</f>
        <v>0</v>
      </c>
      <c r="I47" s="39"/>
    </row>
    <row r="48" spans="1:9" ht="15" customHeight="1">
      <c r="A48" s="90">
        <v>41</v>
      </c>
      <c r="B48" s="43" t="s">
        <v>96</v>
      </c>
      <c r="C48" s="65" t="s">
        <v>188</v>
      </c>
      <c r="D48" s="67">
        <f>'3.4.1'!D48-'3.4.2'!D48</f>
        <v>0</v>
      </c>
      <c r="E48" s="67">
        <f>'3.4.1'!E48-'3.4.2'!E48</f>
        <v>0</v>
      </c>
      <c r="F48" s="67">
        <f>'3.4.1'!F48-'3.4.2'!F48</f>
        <v>0</v>
      </c>
      <c r="G48" s="67">
        <f>'3.4.1'!G48-'3.4.2'!G48</f>
        <v>0</v>
      </c>
      <c r="H48" s="67">
        <f>'3.4.1'!H48-'3.4.2'!H48</f>
        <v>0</v>
      </c>
      <c r="I48" s="39"/>
    </row>
    <row r="49" spans="1:9" ht="15" customHeight="1">
      <c r="A49" s="90">
        <v>42</v>
      </c>
      <c r="B49" s="43" t="s">
        <v>98</v>
      </c>
      <c r="C49" s="65" t="s">
        <v>189</v>
      </c>
      <c r="D49" s="67">
        <f>'3.4.1'!D49-'3.4.2'!D49</f>
        <v>0</v>
      </c>
      <c r="E49" s="67">
        <f>'3.4.1'!E49-'3.4.2'!E49</f>
        <v>0</v>
      </c>
      <c r="F49" s="67">
        <f>'3.4.1'!F49-'3.4.2'!F49</f>
        <v>0</v>
      </c>
      <c r="G49" s="67">
        <f>'3.4.1'!G49-'3.4.2'!G49</f>
        <v>0</v>
      </c>
      <c r="H49" s="67">
        <f>'3.4.1'!H49-'3.4.2'!H49</f>
        <v>0</v>
      </c>
      <c r="I49" s="39"/>
    </row>
    <row r="50" spans="1:9" ht="15" customHeight="1">
      <c r="A50" s="90">
        <v>43</v>
      </c>
      <c r="B50" s="43" t="s">
        <v>100</v>
      </c>
      <c r="C50" s="65" t="s">
        <v>190</v>
      </c>
      <c r="D50" s="67">
        <f>'3.4.1'!D50-'3.4.2'!D50</f>
        <v>0</v>
      </c>
      <c r="E50" s="67">
        <f>'3.4.1'!E50-'3.4.2'!E50</f>
        <v>0</v>
      </c>
      <c r="F50" s="67">
        <f>'3.4.1'!F50-'3.4.2'!F50</f>
        <v>0</v>
      </c>
      <c r="G50" s="67">
        <f>'3.4.1'!G50-'3.4.2'!G50</f>
        <v>0</v>
      </c>
      <c r="H50" s="67">
        <f>'3.4.1'!H50-'3.4.2'!H50</f>
        <v>0</v>
      </c>
      <c r="I50" s="39"/>
    </row>
    <row r="51" spans="1:9" ht="15" customHeight="1">
      <c r="A51" s="90">
        <v>44</v>
      </c>
      <c r="B51" s="43" t="s">
        <v>9</v>
      </c>
      <c r="C51" s="65" t="s">
        <v>139</v>
      </c>
      <c r="D51" s="67">
        <f>'3.4.1'!D51-'3.4.2'!D51</f>
        <v>813.18878267698074</v>
      </c>
      <c r="E51" s="67">
        <f>'3.4.1'!E51-'3.4.2'!E51</f>
        <v>754.81462772070222</v>
      </c>
      <c r="F51" s="67">
        <f>'3.4.1'!F51-'3.4.2'!F51</f>
        <v>645.44476357767439</v>
      </c>
      <c r="G51" s="67">
        <f>'3.4.1'!G51-'3.4.2'!G51</f>
        <v>649.71589984983689</v>
      </c>
      <c r="H51" s="67">
        <f>'3.4.1'!H51-'3.4.2'!H51</f>
        <v>582.09637799381562</v>
      </c>
      <c r="I51" s="39"/>
    </row>
    <row r="52" spans="1:9" ht="15" customHeight="1">
      <c r="A52" s="90">
        <v>45</v>
      </c>
      <c r="B52" s="43" t="s">
        <v>103</v>
      </c>
      <c r="C52" s="65" t="s">
        <v>140</v>
      </c>
      <c r="D52" s="67">
        <f>'3.4.1'!D52-'3.4.2'!D52</f>
        <v>0</v>
      </c>
      <c r="E52" s="67">
        <f>'3.4.1'!E52-'3.4.2'!E52</f>
        <v>0</v>
      </c>
      <c r="F52" s="67">
        <f>'3.4.1'!F52-'3.4.2'!F52</f>
        <v>0</v>
      </c>
      <c r="G52" s="67">
        <f>'3.4.1'!G52-'3.4.2'!G52</f>
        <v>0</v>
      </c>
      <c r="H52" s="67">
        <f>'3.4.1'!H52-'3.4.2'!H52</f>
        <v>0</v>
      </c>
      <c r="I52" s="39"/>
    </row>
    <row r="53" spans="1:9" ht="15" customHeight="1">
      <c r="A53" s="90">
        <v>46</v>
      </c>
      <c r="B53" s="43" t="s">
        <v>105</v>
      </c>
      <c r="C53" s="65" t="s">
        <v>191</v>
      </c>
      <c r="D53" s="67">
        <f>'3.4.1'!D53-'3.4.2'!D53</f>
        <v>54.166578871723246</v>
      </c>
      <c r="E53" s="67">
        <f>'3.4.1'!E53-'3.4.2'!E53</f>
        <v>60.237467839850666</v>
      </c>
      <c r="F53" s="67">
        <f>'3.4.1'!F53-'3.4.2'!F53</f>
        <v>62.035819457473167</v>
      </c>
      <c r="G53" s="67">
        <f>'3.4.1'!G53-'3.4.2'!G53</f>
        <v>59.448364180915775</v>
      </c>
      <c r="H53" s="67">
        <f>'3.4.1'!H53-'3.4.2'!H53</f>
        <v>59.132816070324765</v>
      </c>
      <c r="I53" s="39"/>
    </row>
    <row r="54" spans="1:9" ht="15" customHeight="1">
      <c r="A54" s="90">
        <v>47</v>
      </c>
      <c r="B54" s="43" t="s">
        <v>107</v>
      </c>
      <c r="C54" s="65" t="s">
        <v>192</v>
      </c>
      <c r="D54" s="67">
        <f>'3.4.1'!D54-'3.4.2'!D54</f>
        <v>4957.1086406249433</v>
      </c>
      <c r="E54" s="67">
        <f>'3.4.1'!E54-'3.4.2'!E54</f>
        <v>4868.1525205558155</v>
      </c>
      <c r="F54" s="67">
        <f>'3.4.1'!F54-'3.4.2'!F54</f>
        <v>4758.4217073534219</v>
      </c>
      <c r="G54" s="67">
        <f>'3.4.1'!G54-'3.4.2'!G54</f>
        <v>4755.504776224323</v>
      </c>
      <c r="H54" s="67">
        <f>'3.4.1'!H54-'3.4.2'!H54</f>
        <v>4987.3968416323987</v>
      </c>
      <c r="I54" s="39"/>
    </row>
    <row r="55" spans="1:9" ht="15" customHeight="1">
      <c r="A55" s="90">
        <v>48</v>
      </c>
      <c r="B55" s="43" t="s">
        <v>109</v>
      </c>
      <c r="C55" s="65" t="s">
        <v>193</v>
      </c>
      <c r="D55" s="67">
        <f>'3.4.1'!D55-'3.4.2'!D55</f>
        <v>161.71117514168378</v>
      </c>
      <c r="E55" s="67">
        <f>'3.4.1'!E55-'3.4.2'!E55</f>
        <v>155.92088284181756</v>
      </c>
      <c r="F55" s="67">
        <f>'3.4.1'!F55-'3.4.2'!F55</f>
        <v>158.84884154223226</v>
      </c>
      <c r="G55" s="67">
        <f>'3.4.1'!G55-'3.4.2'!G55</f>
        <v>158.9703909127125</v>
      </c>
      <c r="H55" s="67">
        <f>'3.4.1'!H55-'3.4.2'!H55</f>
        <v>163.2570020508993</v>
      </c>
      <c r="I55" s="39"/>
    </row>
    <row r="56" spans="1:9" ht="15" customHeight="1">
      <c r="A56" s="90">
        <v>49</v>
      </c>
      <c r="B56" s="43" t="s">
        <v>111</v>
      </c>
      <c r="C56" s="65" t="s">
        <v>194</v>
      </c>
      <c r="D56" s="67">
        <f>'3.4.1'!D56-'3.4.2'!D56</f>
        <v>72.773825463665048</v>
      </c>
      <c r="E56" s="67">
        <f>'3.4.1'!E56-'3.4.2'!E56</f>
        <v>72.698994865599758</v>
      </c>
      <c r="F56" s="67">
        <f>'3.4.1'!F56-'3.4.2'!F56</f>
        <v>69.14421438803052</v>
      </c>
      <c r="G56" s="67">
        <f>'3.4.1'!G56-'3.4.2'!G56</f>
        <v>70.74410033474291</v>
      </c>
      <c r="H56" s="67">
        <f>'3.4.1'!H56-'3.4.2'!H56</f>
        <v>68.769644349635655</v>
      </c>
      <c r="I56" s="39"/>
    </row>
    <row r="57" spans="1:9" ht="15" customHeight="1">
      <c r="A57" s="90">
        <v>50</v>
      </c>
      <c r="B57" s="43" t="s">
        <v>113</v>
      </c>
      <c r="C57" s="65" t="s">
        <v>146</v>
      </c>
      <c r="D57" s="67">
        <f>'3.4.1'!D57-'3.4.2'!D57</f>
        <v>0</v>
      </c>
      <c r="E57" s="67">
        <f>'3.4.1'!E57-'3.4.2'!E57</f>
        <v>0</v>
      </c>
      <c r="F57" s="67">
        <f>'3.4.1'!F57-'3.4.2'!F57</f>
        <v>0</v>
      </c>
      <c r="G57" s="67">
        <f>'3.4.1'!G57-'3.4.2'!G57</f>
        <v>0</v>
      </c>
      <c r="H57" s="67">
        <f>'3.4.1'!H57-'3.4.2'!H57</f>
        <v>0</v>
      </c>
      <c r="I57" s="39"/>
    </row>
    <row r="58" spans="1:9" ht="15" customHeight="1">
      <c r="A58" s="90">
        <v>51</v>
      </c>
      <c r="B58" s="43" t="s">
        <v>115</v>
      </c>
      <c r="C58" s="65" t="s">
        <v>147</v>
      </c>
      <c r="D58" s="67">
        <f>'3.4.1'!D58-'3.4.2'!D58</f>
        <v>0</v>
      </c>
      <c r="E58" s="67">
        <f>'3.4.1'!E58-'3.4.2'!E58</f>
        <v>0</v>
      </c>
      <c r="F58" s="67">
        <f>'3.4.1'!F58-'3.4.2'!F58</f>
        <v>0</v>
      </c>
      <c r="G58" s="67">
        <f>'3.4.1'!G58-'3.4.2'!G58</f>
        <v>0</v>
      </c>
      <c r="H58" s="67">
        <f>'3.4.1'!H58-'3.4.2'!H58</f>
        <v>0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67">
        <f>'3.4.1'!D59-'3.4.2'!D59</f>
        <v>35.839145669200065</v>
      </c>
      <c r="E59" s="67">
        <f>'3.4.1'!E59-'3.4.2'!E59</f>
        <v>29.6414708935269</v>
      </c>
      <c r="F59" s="67">
        <f>'3.4.1'!F59-'3.4.2'!F59</f>
        <v>29.478916362814488</v>
      </c>
      <c r="G59" s="67">
        <f>'3.4.1'!G59-'3.4.2'!G59</f>
        <v>28.465164523033636</v>
      </c>
      <c r="H59" s="67">
        <f>'3.4.1'!H59-'3.4.2'!H59</f>
        <v>25.067378924828773</v>
      </c>
      <c r="I59" s="39"/>
    </row>
    <row r="60" spans="1:9" ht="15" customHeight="1">
      <c r="A60" s="90">
        <v>53</v>
      </c>
      <c r="B60" s="45"/>
      <c r="C60" s="66" t="s">
        <v>119</v>
      </c>
      <c r="D60" s="68">
        <f t="shared" ref="D60:H60" si="0">SUM(D8:D59)</f>
        <v>73795.300994377816</v>
      </c>
      <c r="E60" s="68">
        <f t="shared" si="0"/>
        <v>77223.540977456956</v>
      </c>
      <c r="F60" s="68">
        <f t="shared" si="0"/>
        <v>74226.843730402557</v>
      </c>
      <c r="G60" s="68">
        <f t="shared" si="0"/>
        <v>70017.912114979452</v>
      </c>
      <c r="H60" s="68">
        <f t="shared" si="0"/>
        <v>71312.060374625973</v>
      </c>
      <c r="I60" s="39"/>
    </row>
    <row r="61" spans="1:9" ht="7.5" hidden="1" customHeight="1" outlineLevel="1">
      <c r="A61" s="90"/>
      <c r="C61" s="42"/>
      <c r="D61" s="50"/>
      <c r="E61" s="50"/>
      <c r="F61" s="50"/>
      <c r="G61" s="50"/>
      <c r="H61" s="50"/>
      <c r="I61" s="39"/>
    </row>
    <row r="62" spans="1:9" ht="15" hidden="1" customHeight="1" outlineLevel="1">
      <c r="A62" s="90"/>
      <c r="B62" s="43" t="s">
        <v>122</v>
      </c>
      <c r="C62" s="65" t="s">
        <v>123</v>
      </c>
      <c r="D62" s="195">
        <f>SUM(D8:D10)</f>
        <v>88.443932603747072</v>
      </c>
      <c r="E62" s="195">
        <f>SUM(E8:E10)</f>
        <v>87.143737529657528</v>
      </c>
      <c r="F62" s="195">
        <f>SUM(F8:F10)</f>
        <v>94.281891271155075</v>
      </c>
      <c r="G62" s="195">
        <f>SUM(G8:G10)</f>
        <v>50.038613858688137</v>
      </c>
      <c r="H62" s="195">
        <f>SUM(H8:H10)</f>
        <v>76.153263549788306</v>
      </c>
      <c r="I62" s="39"/>
    </row>
    <row r="63" spans="1:9" ht="15" hidden="1" customHeight="1" outlineLevel="1">
      <c r="A63" s="90"/>
      <c r="B63" s="43" t="s">
        <v>124</v>
      </c>
      <c r="C63" s="65" t="s">
        <v>125</v>
      </c>
      <c r="D63" s="195">
        <f>SUM(D11:D13)</f>
        <v>20.435150121645499</v>
      </c>
      <c r="E63" s="195">
        <f>SUM(E11:E13)</f>
        <v>9.0220554369835142</v>
      </c>
      <c r="F63" s="195">
        <f>SUM(F11:F13)</f>
        <v>15.575764207135649</v>
      </c>
      <c r="G63" s="195">
        <f>SUM(G11:G13)</f>
        <v>13.227680646538012</v>
      </c>
      <c r="H63" s="195">
        <f>SUM(H11:H13)</f>
        <v>14.985445851972237</v>
      </c>
      <c r="I63" s="39"/>
    </row>
    <row r="64" spans="1:9" ht="15" hidden="1" customHeight="1" outlineLevel="1">
      <c r="A64" s="90"/>
      <c r="B64" s="43" t="s">
        <v>126</v>
      </c>
      <c r="C64" s="65" t="s">
        <v>127</v>
      </c>
      <c r="D64" s="195">
        <f>SUM(D14:D35)</f>
        <v>47487.308043742705</v>
      </c>
      <c r="E64" s="195">
        <f>SUM(E14:E35)</f>
        <v>48770.832965121233</v>
      </c>
      <c r="F64" s="195">
        <f>SUM(F14:F35)</f>
        <v>46463.579383329481</v>
      </c>
      <c r="G64" s="195">
        <f>SUM(G14:G35)</f>
        <v>43166.466582442074</v>
      </c>
      <c r="H64" s="195">
        <f>SUM(H14:H35)</f>
        <v>43837.649976532673</v>
      </c>
      <c r="I64" s="39"/>
    </row>
    <row r="65" spans="1:9" ht="15" hidden="1" customHeight="1" outlineLevel="1">
      <c r="A65" s="90"/>
      <c r="B65" s="43" t="s">
        <v>128</v>
      </c>
      <c r="C65" s="65" t="s">
        <v>129</v>
      </c>
      <c r="D65" s="195">
        <f>SUM(D36:D37)</f>
        <v>0</v>
      </c>
      <c r="E65" s="195">
        <f>SUM(E36:E37)</f>
        <v>0</v>
      </c>
      <c r="F65" s="195">
        <f>SUM(F36:F37)</f>
        <v>0</v>
      </c>
      <c r="G65" s="195">
        <f>SUM(G36:G37)</f>
        <v>0</v>
      </c>
      <c r="H65" s="195">
        <f>SUM(H36:H37)</f>
        <v>0</v>
      </c>
      <c r="I65" s="39"/>
    </row>
    <row r="66" spans="1:9" ht="15" hidden="1" customHeight="1" outlineLevel="1">
      <c r="A66" s="90"/>
      <c r="B66" s="43" t="s">
        <v>130</v>
      </c>
      <c r="C66" s="65" t="s">
        <v>131</v>
      </c>
      <c r="D66" s="195">
        <f>SUM(D38:D39)</f>
        <v>0</v>
      </c>
      <c r="E66" s="195">
        <f>SUM(E38:E39)</f>
        <v>0</v>
      </c>
      <c r="F66" s="195">
        <f>SUM(F38:F39)</f>
        <v>0</v>
      </c>
      <c r="G66" s="195">
        <f>SUM(G38:G39)</f>
        <v>0</v>
      </c>
      <c r="H66" s="195">
        <f>SUM(H38:H39)</f>
        <v>0</v>
      </c>
      <c r="I66" s="39"/>
    </row>
    <row r="67" spans="1:9" ht="15" hidden="1" customHeight="1" outlineLevel="1">
      <c r="A67" s="90"/>
      <c r="B67" s="43" t="s">
        <v>132</v>
      </c>
      <c r="C67" s="65" t="s">
        <v>133</v>
      </c>
      <c r="D67" s="195">
        <f>SUM(D40:D41)</f>
        <v>19010.363713655734</v>
      </c>
      <c r="E67" s="195">
        <f>SUM(E40:E41)</f>
        <v>21254.544229011386</v>
      </c>
      <c r="F67" s="195">
        <f>SUM(F40:F41)</f>
        <v>20840.277096809641</v>
      </c>
      <c r="G67" s="195">
        <f>SUM(G40:G41)</f>
        <v>19904.629030075317</v>
      </c>
      <c r="H67" s="195">
        <f>SUM(H40:H41)</f>
        <v>20312.646526921046</v>
      </c>
      <c r="I67" s="39"/>
    </row>
    <row r="68" spans="1:9" ht="15" hidden="1" customHeight="1" outlineLevel="1">
      <c r="A68" s="90"/>
      <c r="B68" s="43" t="s">
        <v>134</v>
      </c>
      <c r="C68" s="65" t="s">
        <v>135</v>
      </c>
      <c r="D68" s="195">
        <f>SUM(D42:D44)</f>
        <v>1093.9620058057869</v>
      </c>
      <c r="E68" s="195">
        <f>SUM(E42:E44)</f>
        <v>1160.5320256403616</v>
      </c>
      <c r="F68" s="195">
        <f>SUM(F42:F44)</f>
        <v>1089.7553321035086</v>
      </c>
      <c r="G68" s="195">
        <f>SUM(G42:G44)</f>
        <v>1160.7015119312778</v>
      </c>
      <c r="H68" s="195">
        <f>SUM(H42:H44)</f>
        <v>1184.9051007485909</v>
      </c>
      <c r="I68" s="39"/>
    </row>
    <row r="69" spans="1:9" ht="15" hidden="1" customHeight="1" outlineLevel="1">
      <c r="A69" s="90"/>
      <c r="B69" s="43" t="s">
        <v>136</v>
      </c>
      <c r="C69" s="65" t="s">
        <v>137</v>
      </c>
      <c r="D69" s="195">
        <f>SUM(D45:D49)</f>
        <v>0</v>
      </c>
      <c r="E69" s="195">
        <f>SUM(E45:E49)</f>
        <v>0</v>
      </c>
      <c r="F69" s="195">
        <f>SUM(F45:F49)</f>
        <v>0</v>
      </c>
      <c r="G69" s="195">
        <f>SUM(G45:G49)</f>
        <v>0</v>
      </c>
      <c r="H69" s="195">
        <f>SUM(H45:H49)</f>
        <v>0</v>
      </c>
      <c r="I69" s="39"/>
    </row>
    <row r="70" spans="1:9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0</v>
      </c>
      <c r="E70" s="195">
        <f t="shared" si="1"/>
        <v>0</v>
      </c>
      <c r="F70" s="195">
        <f t="shared" si="1"/>
        <v>0</v>
      </c>
      <c r="G70" s="195">
        <f t="shared" si="1"/>
        <v>0</v>
      </c>
      <c r="H70" s="195">
        <f t="shared" si="1"/>
        <v>0</v>
      </c>
      <c r="I70" s="39"/>
    </row>
    <row r="71" spans="1:9" ht="15" hidden="1" customHeight="1" outlineLevel="1">
      <c r="A71" s="90"/>
      <c r="B71" s="43" t="s">
        <v>9</v>
      </c>
      <c r="C71" s="65" t="s">
        <v>139</v>
      </c>
      <c r="D71" s="195">
        <f t="shared" si="1"/>
        <v>813.18878267698074</v>
      </c>
      <c r="E71" s="195">
        <f t="shared" si="1"/>
        <v>754.81462772070222</v>
      </c>
      <c r="F71" s="195">
        <f t="shared" si="1"/>
        <v>645.44476357767439</v>
      </c>
      <c r="G71" s="195">
        <f t="shared" si="1"/>
        <v>649.71589984983689</v>
      </c>
      <c r="H71" s="195">
        <f t="shared" si="1"/>
        <v>582.09637799381562</v>
      </c>
      <c r="I71" s="39"/>
    </row>
    <row r="72" spans="1:9" ht="15" hidden="1" customHeight="1" outlineLevel="1">
      <c r="A72" s="90"/>
      <c r="B72" s="43" t="s">
        <v>103</v>
      </c>
      <c r="C72" s="65" t="s">
        <v>140</v>
      </c>
      <c r="D72" s="195">
        <f t="shared" si="1"/>
        <v>0</v>
      </c>
      <c r="E72" s="195">
        <f t="shared" si="1"/>
        <v>0</v>
      </c>
      <c r="F72" s="195">
        <f t="shared" si="1"/>
        <v>0</v>
      </c>
      <c r="G72" s="195">
        <f t="shared" si="1"/>
        <v>0</v>
      </c>
      <c r="H72" s="195">
        <f t="shared" si="1"/>
        <v>0</v>
      </c>
      <c r="I72" s="39"/>
    </row>
    <row r="73" spans="1:9" ht="15" hidden="1" customHeight="1" outlineLevel="1">
      <c r="A73" s="90"/>
      <c r="B73" s="43" t="s">
        <v>105</v>
      </c>
      <c r="C73" s="65" t="s">
        <v>141</v>
      </c>
      <c r="D73" s="195">
        <f t="shared" si="1"/>
        <v>54.166578871723246</v>
      </c>
      <c r="E73" s="195">
        <f t="shared" si="1"/>
        <v>60.237467839850666</v>
      </c>
      <c r="F73" s="195">
        <f t="shared" si="1"/>
        <v>62.035819457473167</v>
      </c>
      <c r="G73" s="195">
        <f t="shared" si="1"/>
        <v>59.448364180915775</v>
      </c>
      <c r="H73" s="195">
        <f t="shared" si="1"/>
        <v>59.132816070324765</v>
      </c>
      <c r="I73" s="39"/>
    </row>
    <row r="74" spans="1:9" ht="15" hidden="1" customHeight="1" outlineLevel="1">
      <c r="A74" s="90"/>
      <c r="B74" s="43" t="s">
        <v>107</v>
      </c>
      <c r="C74" s="65" t="s">
        <v>142</v>
      </c>
      <c r="D74" s="195">
        <f t="shared" si="1"/>
        <v>4957.1086406249433</v>
      </c>
      <c r="E74" s="195">
        <f t="shared" si="1"/>
        <v>4868.1525205558155</v>
      </c>
      <c r="F74" s="195">
        <f t="shared" si="1"/>
        <v>4758.4217073534219</v>
      </c>
      <c r="G74" s="195">
        <f t="shared" si="1"/>
        <v>4755.504776224323</v>
      </c>
      <c r="H74" s="195">
        <f t="shared" si="1"/>
        <v>4987.3968416323987</v>
      </c>
      <c r="I74" s="39"/>
    </row>
    <row r="75" spans="1:9" ht="15" hidden="1" customHeight="1" outlineLevel="1">
      <c r="A75" s="90"/>
      <c r="B75" s="43" t="s">
        <v>143</v>
      </c>
      <c r="C75" s="65" t="s">
        <v>144</v>
      </c>
      <c r="D75" s="195">
        <f t="shared" si="1"/>
        <v>161.71117514168378</v>
      </c>
      <c r="E75" s="195">
        <f t="shared" si="1"/>
        <v>155.92088284181756</v>
      </c>
      <c r="F75" s="195">
        <f t="shared" si="1"/>
        <v>158.84884154223226</v>
      </c>
      <c r="G75" s="195">
        <f t="shared" si="1"/>
        <v>158.9703909127125</v>
      </c>
      <c r="H75" s="195">
        <f t="shared" si="1"/>
        <v>163.2570020508993</v>
      </c>
      <c r="I75" s="39"/>
    </row>
    <row r="76" spans="1:9" ht="15" hidden="1" customHeight="1" outlineLevel="1">
      <c r="A76" s="90"/>
      <c r="B76" s="43" t="s">
        <v>111</v>
      </c>
      <c r="C76" s="65" t="s">
        <v>145</v>
      </c>
      <c r="D76" s="195">
        <f t="shared" si="1"/>
        <v>72.773825463665048</v>
      </c>
      <c r="E76" s="195">
        <f t="shared" si="1"/>
        <v>72.698994865599758</v>
      </c>
      <c r="F76" s="195">
        <f t="shared" si="1"/>
        <v>69.14421438803052</v>
      </c>
      <c r="G76" s="195">
        <f t="shared" si="1"/>
        <v>70.74410033474291</v>
      </c>
      <c r="H76" s="195">
        <f t="shared" si="1"/>
        <v>68.769644349635655</v>
      </c>
      <c r="I76" s="39"/>
    </row>
    <row r="77" spans="1:9" ht="15" hidden="1" customHeight="1" outlineLevel="1">
      <c r="A77" s="90"/>
      <c r="B77" s="43" t="s">
        <v>113</v>
      </c>
      <c r="C77" s="65" t="s">
        <v>146</v>
      </c>
      <c r="D77" s="195">
        <f t="shared" si="1"/>
        <v>0</v>
      </c>
      <c r="E77" s="195">
        <f t="shared" si="1"/>
        <v>0</v>
      </c>
      <c r="F77" s="195">
        <f t="shared" si="1"/>
        <v>0</v>
      </c>
      <c r="G77" s="195">
        <f t="shared" si="1"/>
        <v>0</v>
      </c>
      <c r="H77" s="195">
        <f t="shared" si="1"/>
        <v>0</v>
      </c>
      <c r="I77" s="39"/>
    </row>
    <row r="78" spans="1:9" ht="15" hidden="1" customHeight="1" outlineLevel="1">
      <c r="A78" s="90"/>
      <c r="B78" s="43" t="s">
        <v>115</v>
      </c>
      <c r="C78" s="65" t="s">
        <v>147</v>
      </c>
      <c r="D78" s="195">
        <f t="shared" si="1"/>
        <v>0</v>
      </c>
      <c r="E78" s="195">
        <f t="shared" si="1"/>
        <v>0</v>
      </c>
      <c r="F78" s="195">
        <f t="shared" si="1"/>
        <v>0</v>
      </c>
      <c r="G78" s="195">
        <f t="shared" si="1"/>
        <v>0</v>
      </c>
      <c r="H78" s="195">
        <f t="shared" si="1"/>
        <v>0</v>
      </c>
      <c r="I78" s="39"/>
    </row>
    <row r="79" spans="1:9" ht="15" hidden="1" customHeight="1" outlineLevel="1">
      <c r="A79" s="90"/>
      <c r="B79" s="43" t="s">
        <v>117</v>
      </c>
      <c r="C79" s="65" t="s">
        <v>118</v>
      </c>
      <c r="D79" s="195">
        <f t="shared" si="1"/>
        <v>35.839145669200065</v>
      </c>
      <c r="E79" s="195">
        <f t="shared" si="1"/>
        <v>29.6414708935269</v>
      </c>
      <c r="F79" s="195">
        <f t="shared" si="1"/>
        <v>29.478916362814488</v>
      </c>
      <c r="G79" s="195">
        <f t="shared" si="1"/>
        <v>28.465164523033636</v>
      </c>
      <c r="H79" s="195">
        <f t="shared" si="1"/>
        <v>25.067378924828773</v>
      </c>
      <c r="I79" s="39"/>
    </row>
    <row r="80" spans="1:9" ht="15" hidden="1" customHeight="1" outlineLevel="1">
      <c r="A80" s="90"/>
      <c r="B80" s="45"/>
      <c r="C80" s="66" t="s">
        <v>119</v>
      </c>
      <c r="D80" s="196">
        <f t="shared" ref="D80:H80" si="2">SUM(D62:D79)</f>
        <v>73795.300994377816</v>
      </c>
      <c r="E80" s="196">
        <f t="shared" si="2"/>
        <v>77223.540977456942</v>
      </c>
      <c r="F80" s="196">
        <f t="shared" si="2"/>
        <v>74226.843730402572</v>
      </c>
      <c r="G80" s="196">
        <f t="shared" si="2"/>
        <v>70017.912114979466</v>
      </c>
      <c r="H80" s="196">
        <f t="shared" si="2"/>
        <v>71312.060374625973</v>
      </c>
      <c r="I80" s="39"/>
    </row>
    <row r="81" spans="1:9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39"/>
    </row>
    <row r="82" spans="1:9" s="41" customFormat="1" ht="21" customHeight="1" collapsed="1">
      <c r="A82" s="93"/>
      <c r="C82" s="40"/>
      <c r="D82" s="36" t="s">
        <v>312</v>
      </c>
      <c r="E82" s="49"/>
      <c r="F82" s="49"/>
      <c r="G82" s="49"/>
      <c r="H82" s="49"/>
    </row>
    <row r="83" spans="1:9" ht="15" customHeight="1">
      <c r="A83" s="90">
        <v>54</v>
      </c>
      <c r="B83" s="43" t="s">
        <v>16</v>
      </c>
      <c r="C83" s="65" t="s">
        <v>149</v>
      </c>
      <c r="D83" s="193">
        <f>IF($D8&gt;0,D8/$D8*100,"-")</f>
        <v>100</v>
      </c>
      <c r="E83" s="144">
        <f>IF($D8&gt;0,E8/$D8*100,"")</f>
        <v>98.529921685058071</v>
      </c>
      <c r="F83" s="144">
        <f>IF($D8&gt;0,F8/$D8*100,"")</f>
        <v>106.60074523547438</v>
      </c>
      <c r="G83" s="144">
        <f>IF($D8&gt;0,G8/$D8*100,"")</f>
        <v>56.576649619228</v>
      </c>
      <c r="H83" s="144">
        <f>IF($D8&gt;0,H8/$D8*100,"")</f>
        <v>86.103434467320312</v>
      </c>
      <c r="I83" s="39"/>
    </row>
    <row r="84" spans="1:9" ht="15" customHeight="1">
      <c r="A84" s="90">
        <v>55</v>
      </c>
      <c r="B84" s="43" t="s">
        <v>18</v>
      </c>
      <c r="C84" s="65" t="s">
        <v>150</v>
      </c>
      <c r="D84" s="193" t="str">
        <f>IF($D9&gt;0,D9/$D9*100,"-")</f>
        <v>-</v>
      </c>
      <c r="E84" s="157" t="str">
        <f t="shared" ref="E84:H87" si="3">IF($D9&gt;0,E9/$D9*100,"-")</f>
        <v>-</v>
      </c>
      <c r="F84" s="157" t="str">
        <f t="shared" si="3"/>
        <v>-</v>
      </c>
      <c r="G84" s="157" t="str">
        <f t="shared" si="3"/>
        <v>-</v>
      </c>
      <c r="H84" s="157" t="str">
        <f t="shared" si="3"/>
        <v>-</v>
      </c>
      <c r="I84" s="39"/>
    </row>
    <row r="85" spans="1:9" ht="15" customHeight="1">
      <c r="A85" s="90">
        <v>56</v>
      </c>
      <c r="B85" s="43" t="s">
        <v>20</v>
      </c>
      <c r="C85" s="65" t="s">
        <v>151</v>
      </c>
      <c r="D85" s="193" t="str">
        <f>IF($D10&gt;0,D10/$D10*100,"-")</f>
        <v>-</v>
      </c>
      <c r="E85" s="157" t="str">
        <f t="shared" si="3"/>
        <v>-</v>
      </c>
      <c r="F85" s="157" t="str">
        <f t="shared" si="3"/>
        <v>-</v>
      </c>
      <c r="G85" s="157" t="str">
        <f t="shared" si="3"/>
        <v>-</v>
      </c>
      <c r="H85" s="157" t="str">
        <f t="shared" si="3"/>
        <v>-</v>
      </c>
      <c r="I85" s="39"/>
    </row>
    <row r="86" spans="1:9" ht="15" customHeight="1">
      <c r="A86" s="90">
        <v>57</v>
      </c>
      <c r="B86" s="43" t="s">
        <v>22</v>
      </c>
      <c r="C86" s="65" t="s">
        <v>152</v>
      </c>
      <c r="D86" s="193" t="str">
        <f>IF($D11&gt;0,D11/$D11*100,"-")</f>
        <v>-</v>
      </c>
      <c r="E86" s="157" t="str">
        <f t="shared" si="3"/>
        <v>-</v>
      </c>
      <c r="F86" s="157" t="str">
        <f t="shared" si="3"/>
        <v>-</v>
      </c>
      <c r="G86" s="157" t="str">
        <f t="shared" si="3"/>
        <v>-</v>
      </c>
      <c r="H86" s="157" t="str">
        <f t="shared" si="3"/>
        <v>-</v>
      </c>
      <c r="I86" s="39"/>
    </row>
    <row r="87" spans="1:9" ht="15" customHeight="1">
      <c r="A87" s="90">
        <v>58</v>
      </c>
      <c r="B87" s="43" t="s">
        <v>24</v>
      </c>
      <c r="C87" s="65" t="s">
        <v>153</v>
      </c>
      <c r="D87" s="193" t="str">
        <f>IF($D12&gt;0,D12/$D12*100,"-")</f>
        <v>-</v>
      </c>
      <c r="E87" s="157" t="str">
        <f t="shared" si="3"/>
        <v>-</v>
      </c>
      <c r="F87" s="157" t="str">
        <f t="shared" si="3"/>
        <v>-</v>
      </c>
      <c r="G87" s="157" t="str">
        <f t="shared" si="3"/>
        <v>-</v>
      </c>
      <c r="H87" s="157" t="str">
        <f t="shared" si="3"/>
        <v>-</v>
      </c>
      <c r="I87" s="39"/>
    </row>
    <row r="88" spans="1:9" ht="15" customHeight="1">
      <c r="A88" s="90">
        <v>59</v>
      </c>
      <c r="B88" s="43" t="s">
        <v>26</v>
      </c>
      <c r="C88" s="65" t="s">
        <v>154</v>
      </c>
      <c r="D88" s="193">
        <f>IF($D13&gt;0,D13/$D13*100,"")</f>
        <v>100</v>
      </c>
      <c r="E88" s="144">
        <f>IF($D13&gt;0,E13/$D13*100,"")</f>
        <v>44.149690035440912</v>
      </c>
      <c r="F88" s="144">
        <f>IF($D13&gt;0,F13/$D13*100,"")</f>
        <v>76.220454043238718</v>
      </c>
      <c r="G88" s="144">
        <f>IF($D13&gt;0,G13/$D13*100,"")</f>
        <v>64.730039015112851</v>
      </c>
      <c r="H88" s="144">
        <f>IF($D13&gt;0,H13/$D13*100,"")</f>
        <v>73.331714045492731</v>
      </c>
      <c r="I88" s="39"/>
    </row>
    <row r="89" spans="1:9" ht="15" customHeight="1">
      <c r="A89" s="90">
        <v>60</v>
      </c>
      <c r="B89" s="43" t="s">
        <v>28</v>
      </c>
      <c r="C89" s="65" t="s">
        <v>155</v>
      </c>
      <c r="D89" s="193" t="str">
        <f>IF($D14&gt;0,D14/$D14*100,"-")</f>
        <v>-</v>
      </c>
      <c r="E89" s="157" t="str">
        <f>IF($D14&gt;0,E14/$D14*100,"-")</f>
        <v>-</v>
      </c>
      <c r="F89" s="157" t="str">
        <f>IF($D14&gt;0,F14/$D14*100,"-")</f>
        <v>-</v>
      </c>
      <c r="G89" s="157" t="str">
        <f>IF($D14&gt;0,G14/$D14*100,"-")</f>
        <v>-</v>
      </c>
      <c r="H89" s="157" t="str">
        <f>IF($D14&gt;0,H14/$D14*100,"-")</f>
        <v>-</v>
      </c>
      <c r="I89" s="39"/>
    </row>
    <row r="90" spans="1:9" ht="15" customHeight="1">
      <c r="A90" s="90">
        <v>61</v>
      </c>
      <c r="B90" s="43" t="s">
        <v>30</v>
      </c>
      <c r="C90" s="65" t="s">
        <v>156</v>
      </c>
      <c r="D90" s="193">
        <f t="shared" ref="D90:H91" si="4">IF($D15&gt;0,D15/$D15*100,"")</f>
        <v>100</v>
      </c>
      <c r="E90" s="144">
        <f t="shared" si="4"/>
        <v>124.07014873743292</v>
      </c>
      <c r="F90" s="144">
        <f t="shared" si="4"/>
        <v>108.88741779472382</v>
      </c>
      <c r="G90" s="144">
        <f t="shared" si="4"/>
        <v>149.21229759160417</v>
      </c>
      <c r="H90" s="144">
        <f t="shared" si="4"/>
        <v>147.72096159555198</v>
      </c>
      <c r="I90" s="39"/>
    </row>
    <row r="91" spans="1:9" ht="15" customHeight="1">
      <c r="A91" s="90">
        <v>62</v>
      </c>
      <c r="B91" s="43" t="s">
        <v>32</v>
      </c>
      <c r="C91" s="65" t="s">
        <v>157</v>
      </c>
      <c r="D91" s="193">
        <f t="shared" si="4"/>
        <v>100</v>
      </c>
      <c r="E91" s="144">
        <f t="shared" si="4"/>
        <v>102.13564633273411</v>
      </c>
      <c r="F91" s="144">
        <f t="shared" si="4"/>
        <v>96.257964191411659</v>
      </c>
      <c r="G91" s="144">
        <f t="shared" si="4"/>
        <v>98.810654930815346</v>
      </c>
      <c r="H91" s="144">
        <f t="shared" si="4"/>
        <v>101.63385898850636</v>
      </c>
      <c r="I91" s="39"/>
    </row>
    <row r="92" spans="1:9" ht="15" customHeight="1">
      <c r="A92" s="90">
        <v>63</v>
      </c>
      <c r="B92" s="43" t="s">
        <v>34</v>
      </c>
      <c r="C92" s="65" t="s">
        <v>158</v>
      </c>
      <c r="D92" s="193" t="str">
        <f>IF($D17&gt;0,D17/$D17*100,"-")</f>
        <v>-</v>
      </c>
      <c r="E92" s="157" t="str">
        <f>IF($D17&gt;0,E17/$D17*100,"-")</f>
        <v>-</v>
      </c>
      <c r="F92" s="157" t="str">
        <f>IF($D17&gt;0,F17/$D17*100,"-")</f>
        <v>-</v>
      </c>
      <c r="G92" s="157" t="str">
        <f>IF($D17&gt;0,G17/$D17*100,"-")</f>
        <v>-</v>
      </c>
      <c r="H92" s="157" t="str">
        <f>IF($D17&gt;0,H17/$D17*100,"-")</f>
        <v>-</v>
      </c>
      <c r="I92" s="39"/>
    </row>
    <row r="93" spans="1:9" ht="15" customHeight="1">
      <c r="A93" s="90">
        <v>64</v>
      </c>
      <c r="B93" s="43" t="s">
        <v>36</v>
      </c>
      <c r="C93" s="65" t="s">
        <v>159</v>
      </c>
      <c r="D93" s="193">
        <f>IF($D18&gt;0,D18/$D18*100,"")</f>
        <v>100</v>
      </c>
      <c r="E93" s="144">
        <f>IF($D18&gt;0,E18/$D18*100,"")</f>
        <v>101.38003344924964</v>
      </c>
      <c r="F93" s="144">
        <f>IF($D18&gt;0,F18/$D18*100,"")</f>
        <v>89.778346640418988</v>
      </c>
      <c r="G93" s="144">
        <f>IF($D18&gt;0,G18/$D18*100,"")</f>
        <v>60.171712084462229</v>
      </c>
      <c r="H93" s="144">
        <f>IF($D18&gt;0,H18/$D18*100,"")</f>
        <v>55.323270239176736</v>
      </c>
      <c r="I93" s="39"/>
    </row>
    <row r="94" spans="1:9" ht="15" customHeight="1">
      <c r="A94" s="90">
        <v>65</v>
      </c>
      <c r="B94" s="43" t="s">
        <v>38</v>
      </c>
      <c r="C94" s="65" t="s">
        <v>160</v>
      </c>
      <c r="D94" s="193" t="str">
        <f t="shared" ref="D94:H96" si="5">IF($D19&gt;0,D19/$D19*100,"-")</f>
        <v>-</v>
      </c>
      <c r="E94" s="157" t="str">
        <f t="shared" si="5"/>
        <v>-</v>
      </c>
      <c r="F94" s="157" t="str">
        <f t="shared" si="5"/>
        <v>-</v>
      </c>
      <c r="G94" s="157" t="str">
        <f t="shared" si="5"/>
        <v>-</v>
      </c>
      <c r="H94" s="157" t="str">
        <f t="shared" si="5"/>
        <v>-</v>
      </c>
      <c r="I94" s="39"/>
    </row>
    <row r="95" spans="1:9" ht="15" customHeight="1">
      <c r="A95" s="90">
        <v>66</v>
      </c>
      <c r="B95" s="43" t="s">
        <v>40</v>
      </c>
      <c r="C95" s="65" t="s">
        <v>161</v>
      </c>
      <c r="D95" s="193" t="str">
        <f t="shared" si="5"/>
        <v>-</v>
      </c>
      <c r="E95" s="157" t="str">
        <f t="shared" si="5"/>
        <v>-</v>
      </c>
      <c r="F95" s="157" t="str">
        <f t="shared" si="5"/>
        <v>-</v>
      </c>
      <c r="G95" s="157" t="str">
        <f t="shared" si="5"/>
        <v>-</v>
      </c>
      <c r="H95" s="157" t="str">
        <f t="shared" si="5"/>
        <v>-</v>
      </c>
      <c r="I95" s="39"/>
    </row>
    <row r="96" spans="1:9" ht="15" customHeight="1">
      <c r="A96" s="90">
        <v>67</v>
      </c>
      <c r="B96" s="43" t="s">
        <v>42</v>
      </c>
      <c r="C96" s="65" t="s">
        <v>162</v>
      </c>
      <c r="D96" s="193" t="str">
        <f t="shared" si="5"/>
        <v>-</v>
      </c>
      <c r="E96" s="157" t="str">
        <f t="shared" si="5"/>
        <v>-</v>
      </c>
      <c r="F96" s="157" t="str">
        <f t="shared" si="5"/>
        <v>-</v>
      </c>
      <c r="G96" s="157" t="str">
        <f t="shared" si="5"/>
        <v>-</v>
      </c>
      <c r="H96" s="157" t="str">
        <f t="shared" si="5"/>
        <v>-</v>
      </c>
      <c r="I96" s="39"/>
    </row>
    <row r="97" spans="1:9" ht="15" customHeight="1">
      <c r="A97" s="90">
        <v>68</v>
      </c>
      <c r="B97" s="43" t="s">
        <v>44</v>
      </c>
      <c r="C97" s="65" t="s">
        <v>163</v>
      </c>
      <c r="D97" s="193">
        <f t="shared" ref="D97:H100" si="6">IF($D22&gt;0,D22/$D22*100,"")</f>
        <v>100</v>
      </c>
      <c r="E97" s="144">
        <f t="shared" si="6"/>
        <v>104.60413598907546</v>
      </c>
      <c r="F97" s="144">
        <f t="shared" si="6"/>
        <v>101.05948538105423</v>
      </c>
      <c r="G97" s="144">
        <f t="shared" si="6"/>
        <v>102.2897493313334</v>
      </c>
      <c r="H97" s="144">
        <f t="shared" si="6"/>
        <v>106.11722757105512</v>
      </c>
      <c r="I97" s="39"/>
    </row>
    <row r="98" spans="1:9" ht="15" customHeight="1">
      <c r="A98" s="90">
        <v>69</v>
      </c>
      <c r="B98" s="43" t="s">
        <v>46</v>
      </c>
      <c r="C98" s="65" t="s">
        <v>164</v>
      </c>
      <c r="D98" s="193">
        <f t="shared" si="6"/>
        <v>100</v>
      </c>
      <c r="E98" s="144">
        <f t="shared" si="6"/>
        <v>111.3278250424472</v>
      </c>
      <c r="F98" s="144">
        <f t="shared" si="6"/>
        <v>94.970737864813785</v>
      </c>
      <c r="G98" s="144">
        <f t="shared" si="6"/>
        <v>51.113665768487039</v>
      </c>
      <c r="H98" s="144">
        <f t="shared" si="6"/>
        <v>48.957883772757064</v>
      </c>
      <c r="I98" s="39"/>
    </row>
    <row r="99" spans="1:9" ht="15" customHeight="1">
      <c r="A99" s="90">
        <v>70</v>
      </c>
      <c r="B99" s="43" t="s">
        <v>48</v>
      </c>
      <c r="C99" s="65" t="s">
        <v>165</v>
      </c>
      <c r="D99" s="193">
        <f t="shared" si="6"/>
        <v>100</v>
      </c>
      <c r="E99" s="144">
        <f t="shared" si="6"/>
        <v>108.23189125350699</v>
      </c>
      <c r="F99" s="144">
        <f t="shared" si="6"/>
        <v>110.62396017490497</v>
      </c>
      <c r="G99" s="144">
        <f t="shared" si="6"/>
        <v>101.44593184772732</v>
      </c>
      <c r="H99" s="144">
        <f t="shared" si="6"/>
        <v>108.76185054215195</v>
      </c>
      <c r="I99" s="39"/>
    </row>
    <row r="100" spans="1:9" ht="15" customHeight="1">
      <c r="A100" s="90">
        <v>71</v>
      </c>
      <c r="B100" s="43" t="s">
        <v>50</v>
      </c>
      <c r="C100" s="65" t="s">
        <v>166</v>
      </c>
      <c r="D100" s="193">
        <f t="shared" si="6"/>
        <v>100</v>
      </c>
      <c r="E100" s="144">
        <f t="shared" si="6"/>
        <v>94.206470592045918</v>
      </c>
      <c r="F100" s="144">
        <f t="shared" si="6"/>
        <v>77.13872833551963</v>
      </c>
      <c r="G100" s="144">
        <f t="shared" si="6"/>
        <v>72.918799694977736</v>
      </c>
      <c r="H100" s="144">
        <f t="shared" si="6"/>
        <v>87.866857729787725</v>
      </c>
      <c r="I100" s="39"/>
    </row>
    <row r="101" spans="1:9" ht="15" customHeight="1">
      <c r="A101" s="90">
        <v>72</v>
      </c>
      <c r="B101" s="43" t="s">
        <v>52</v>
      </c>
      <c r="C101" s="65" t="s">
        <v>167</v>
      </c>
      <c r="D101" s="193" t="str">
        <f>IF($D26&gt;0,D26/$D26*100,"-")</f>
        <v>-</v>
      </c>
      <c r="E101" s="157" t="str">
        <f>IF($D26&gt;0,E26/$D26*100,"-")</f>
        <v>-</v>
      </c>
      <c r="F101" s="157" t="str">
        <f>IF($D26&gt;0,F26/$D26*100,"-")</f>
        <v>-</v>
      </c>
      <c r="G101" s="157" t="str">
        <f>IF($D26&gt;0,G26/$D26*100,"-")</f>
        <v>-</v>
      </c>
      <c r="H101" s="157" t="str">
        <f>IF($D26&gt;0,H26/$D26*100,"-")</f>
        <v>-</v>
      </c>
      <c r="I101" s="39"/>
    </row>
    <row r="102" spans="1:9" ht="15" customHeight="1">
      <c r="A102" s="90">
        <v>73</v>
      </c>
      <c r="B102" s="43" t="s">
        <v>54</v>
      </c>
      <c r="C102" s="65" t="s">
        <v>168</v>
      </c>
      <c r="D102" s="193">
        <f t="shared" ref="D102:H110" si="7">IF($D27&gt;0,D27/$D27*100,"")</f>
        <v>100</v>
      </c>
      <c r="E102" s="144">
        <f t="shared" si="7"/>
        <v>101.69710083066101</v>
      </c>
      <c r="F102" s="144">
        <f t="shared" si="7"/>
        <v>87.653772415607179</v>
      </c>
      <c r="G102" s="144">
        <f t="shared" si="7"/>
        <v>80.382867890582915</v>
      </c>
      <c r="H102" s="144">
        <f t="shared" si="7"/>
        <v>76.097156523751266</v>
      </c>
      <c r="I102" s="39"/>
    </row>
    <row r="103" spans="1:9" ht="15" customHeight="1">
      <c r="A103" s="90">
        <v>74</v>
      </c>
      <c r="B103" s="43" t="s">
        <v>56</v>
      </c>
      <c r="C103" s="65" t="s">
        <v>169</v>
      </c>
      <c r="D103" s="193">
        <f t="shared" si="7"/>
        <v>100</v>
      </c>
      <c r="E103" s="144">
        <f t="shared" si="7"/>
        <v>113.35832568589477</v>
      </c>
      <c r="F103" s="144">
        <f t="shared" si="7"/>
        <v>109.28007178089942</v>
      </c>
      <c r="G103" s="144">
        <f t="shared" si="7"/>
        <v>100.46293084689954</v>
      </c>
      <c r="H103" s="144">
        <f t="shared" si="7"/>
        <v>100.31138617605487</v>
      </c>
      <c r="I103" s="39"/>
    </row>
    <row r="104" spans="1:9" ht="15" customHeight="1">
      <c r="A104" s="90">
        <v>75</v>
      </c>
      <c r="B104" s="43" t="s">
        <v>58</v>
      </c>
      <c r="C104" s="65" t="s">
        <v>170</v>
      </c>
      <c r="D104" s="193">
        <f t="shared" si="7"/>
        <v>100</v>
      </c>
      <c r="E104" s="144">
        <f t="shared" si="7"/>
        <v>99.083446859581514</v>
      </c>
      <c r="F104" s="144">
        <f t="shared" si="7"/>
        <v>94.894372427845184</v>
      </c>
      <c r="G104" s="144">
        <f t="shared" si="7"/>
        <v>87.108715395679255</v>
      </c>
      <c r="H104" s="144">
        <f t="shared" si="7"/>
        <v>87.04335589676451</v>
      </c>
      <c r="I104" s="39"/>
    </row>
    <row r="105" spans="1:9" ht="15" customHeight="1">
      <c r="A105" s="90">
        <v>76</v>
      </c>
      <c r="B105" s="43" t="s">
        <v>60</v>
      </c>
      <c r="C105" s="65" t="s">
        <v>171</v>
      </c>
      <c r="D105" s="193">
        <f t="shared" si="7"/>
        <v>100</v>
      </c>
      <c r="E105" s="144">
        <f t="shared" si="7"/>
        <v>112.29345902128316</v>
      </c>
      <c r="F105" s="144">
        <f t="shared" si="7"/>
        <v>105.44129080880009</v>
      </c>
      <c r="G105" s="144">
        <f t="shared" si="7"/>
        <v>97.846531275050481</v>
      </c>
      <c r="H105" s="144">
        <f t="shared" si="7"/>
        <v>100.44177742740527</v>
      </c>
      <c r="I105" s="39"/>
    </row>
    <row r="106" spans="1:9" ht="15" customHeight="1">
      <c r="A106" s="90">
        <v>77</v>
      </c>
      <c r="B106" s="43" t="s">
        <v>62</v>
      </c>
      <c r="C106" s="65" t="s">
        <v>172</v>
      </c>
      <c r="D106" s="193">
        <f t="shared" si="7"/>
        <v>100</v>
      </c>
      <c r="E106" s="144">
        <f t="shared" si="7"/>
        <v>116.44539779078985</v>
      </c>
      <c r="F106" s="144">
        <f t="shared" si="7"/>
        <v>111.11861462344636</v>
      </c>
      <c r="G106" s="144">
        <f t="shared" si="7"/>
        <v>100.86904125557203</v>
      </c>
      <c r="H106" s="144">
        <f t="shared" si="7"/>
        <v>100.71913782428406</v>
      </c>
      <c r="I106" s="39"/>
    </row>
    <row r="107" spans="1:9" ht="15" customHeight="1">
      <c r="A107" s="90">
        <v>78</v>
      </c>
      <c r="B107" s="43" t="s">
        <v>64</v>
      </c>
      <c r="C107" s="65" t="s">
        <v>173</v>
      </c>
      <c r="D107" s="193">
        <f t="shared" si="7"/>
        <v>100</v>
      </c>
      <c r="E107" s="144">
        <f t="shared" si="7"/>
        <v>113.72047798203242</v>
      </c>
      <c r="F107" s="144">
        <f t="shared" si="7"/>
        <v>120.51496553256334</v>
      </c>
      <c r="G107" s="144">
        <f t="shared" si="7"/>
        <v>111.66853080039192</v>
      </c>
      <c r="H107" s="144">
        <f t="shared" si="7"/>
        <v>111.19287844467851</v>
      </c>
      <c r="I107" s="39"/>
    </row>
    <row r="108" spans="1:9" ht="15" customHeight="1">
      <c r="A108" s="90">
        <v>79</v>
      </c>
      <c r="B108" s="43" t="s">
        <v>66</v>
      </c>
      <c r="C108" s="65" t="s">
        <v>174</v>
      </c>
      <c r="D108" s="193">
        <f t="shared" si="7"/>
        <v>100</v>
      </c>
      <c r="E108" s="144">
        <f t="shared" si="7"/>
        <v>64.428468329715358</v>
      </c>
      <c r="F108" s="144">
        <f t="shared" si="7"/>
        <v>48.290666518779382</v>
      </c>
      <c r="G108" s="144">
        <f t="shared" si="7"/>
        <v>44.809291898189699</v>
      </c>
      <c r="H108" s="144">
        <f t="shared" si="7"/>
        <v>46.600892196881183</v>
      </c>
      <c r="I108" s="39"/>
    </row>
    <row r="109" spans="1:9" ht="15" customHeight="1">
      <c r="A109" s="90">
        <v>80</v>
      </c>
      <c r="B109" s="43" t="s">
        <v>68</v>
      </c>
      <c r="C109" s="65" t="s">
        <v>175</v>
      </c>
      <c r="D109" s="193">
        <f t="shared" si="7"/>
        <v>100</v>
      </c>
      <c r="E109" s="144">
        <f t="shared" si="7"/>
        <v>95.998671364937266</v>
      </c>
      <c r="F109" s="144">
        <f t="shared" si="7"/>
        <v>100.45367937652621</v>
      </c>
      <c r="G109" s="144">
        <f t="shared" si="7"/>
        <v>97.593485358571243</v>
      </c>
      <c r="H109" s="144">
        <f t="shared" si="7"/>
        <v>102.12146937155779</v>
      </c>
      <c r="I109" s="39"/>
    </row>
    <row r="110" spans="1:9" ht="15" customHeight="1">
      <c r="A110" s="90">
        <v>81</v>
      </c>
      <c r="B110" s="43" t="s">
        <v>70</v>
      </c>
      <c r="C110" s="65" t="s">
        <v>71</v>
      </c>
      <c r="D110" s="193">
        <f t="shared" si="7"/>
        <v>100</v>
      </c>
      <c r="E110" s="144">
        <f t="shared" si="7"/>
        <v>104.0564320034869</v>
      </c>
      <c r="F110" s="144">
        <f t="shared" si="7"/>
        <v>97.012276237250745</v>
      </c>
      <c r="G110" s="144">
        <f t="shared" si="7"/>
        <v>94.706870039022334</v>
      </c>
      <c r="H110" s="144">
        <f t="shared" si="7"/>
        <v>92.875802440119898</v>
      </c>
      <c r="I110" s="39"/>
    </row>
    <row r="111" spans="1:9" ht="15" customHeight="1">
      <c r="A111" s="90">
        <v>82</v>
      </c>
      <c r="B111" s="43" t="s">
        <v>72</v>
      </c>
      <c r="C111" s="65" t="s">
        <v>176</v>
      </c>
      <c r="D111" s="193" t="str">
        <f t="shared" ref="D111:H114" si="8">IF($D36&gt;0,D36/$D36*100,"-")</f>
        <v>-</v>
      </c>
      <c r="E111" s="157" t="str">
        <f t="shared" si="8"/>
        <v>-</v>
      </c>
      <c r="F111" s="157" t="str">
        <f t="shared" si="8"/>
        <v>-</v>
      </c>
      <c r="G111" s="157" t="str">
        <f t="shared" si="8"/>
        <v>-</v>
      </c>
      <c r="H111" s="157" t="str">
        <f t="shared" si="8"/>
        <v>-</v>
      </c>
      <c r="I111" s="39"/>
    </row>
    <row r="112" spans="1:9" ht="15" customHeight="1">
      <c r="A112" s="90">
        <v>83</v>
      </c>
      <c r="B112" s="43" t="s">
        <v>74</v>
      </c>
      <c r="C112" s="65" t="s">
        <v>177</v>
      </c>
      <c r="D112" s="193" t="str">
        <f t="shared" si="8"/>
        <v>-</v>
      </c>
      <c r="E112" s="157" t="str">
        <f t="shared" si="8"/>
        <v>-</v>
      </c>
      <c r="F112" s="157" t="str">
        <f t="shared" si="8"/>
        <v>-</v>
      </c>
      <c r="G112" s="157" t="str">
        <f t="shared" si="8"/>
        <v>-</v>
      </c>
      <c r="H112" s="157" t="str">
        <f t="shared" si="8"/>
        <v>-</v>
      </c>
      <c r="I112" s="39"/>
    </row>
    <row r="113" spans="1:9" ht="15" customHeight="1">
      <c r="A113" s="90">
        <v>84</v>
      </c>
      <c r="B113" s="43" t="s">
        <v>76</v>
      </c>
      <c r="C113" s="65" t="s">
        <v>178</v>
      </c>
      <c r="D113" s="193" t="str">
        <f t="shared" si="8"/>
        <v>-</v>
      </c>
      <c r="E113" s="157" t="str">
        <f t="shared" si="8"/>
        <v>-</v>
      </c>
      <c r="F113" s="157" t="str">
        <f t="shared" si="8"/>
        <v>-</v>
      </c>
      <c r="G113" s="157" t="str">
        <f t="shared" si="8"/>
        <v>-</v>
      </c>
      <c r="H113" s="157" t="str">
        <f t="shared" si="8"/>
        <v>-</v>
      </c>
      <c r="I113" s="39"/>
    </row>
    <row r="114" spans="1:9" ht="15" customHeight="1">
      <c r="A114" s="90">
        <v>85</v>
      </c>
      <c r="B114" s="43" t="s">
        <v>78</v>
      </c>
      <c r="C114" s="65" t="s">
        <v>179</v>
      </c>
      <c r="D114" s="193" t="str">
        <f t="shared" si="8"/>
        <v>-</v>
      </c>
      <c r="E114" s="157" t="str">
        <f t="shared" si="8"/>
        <v>-</v>
      </c>
      <c r="F114" s="157" t="str">
        <f t="shared" si="8"/>
        <v>-</v>
      </c>
      <c r="G114" s="157" t="str">
        <f t="shared" si="8"/>
        <v>-</v>
      </c>
      <c r="H114" s="157" t="str">
        <f t="shared" si="8"/>
        <v>-</v>
      </c>
      <c r="I114" s="39"/>
    </row>
    <row r="115" spans="1:9" ht="15" customHeight="1">
      <c r="A115" s="90">
        <v>86</v>
      </c>
      <c r="B115" s="43" t="s">
        <v>80</v>
      </c>
      <c r="C115" s="65" t="s">
        <v>180</v>
      </c>
      <c r="D115" s="193">
        <f t="shared" ref="D115:H119" si="9">IF($D40&gt;0,D40/$D40*100,"")</f>
        <v>100</v>
      </c>
      <c r="E115" s="144">
        <f t="shared" si="9"/>
        <v>113.039776913045</v>
      </c>
      <c r="F115" s="144">
        <f t="shared" si="9"/>
        <v>108.93841631502647</v>
      </c>
      <c r="G115" s="144">
        <f t="shared" si="9"/>
        <v>107.17611846911892</v>
      </c>
      <c r="H115" s="144">
        <f t="shared" si="9"/>
        <v>113.48683446916306</v>
      </c>
      <c r="I115" s="39"/>
    </row>
    <row r="116" spans="1:9" ht="15" customHeight="1">
      <c r="A116" s="90">
        <v>87</v>
      </c>
      <c r="B116" s="43" t="s">
        <v>82</v>
      </c>
      <c r="C116" s="65" t="s">
        <v>181</v>
      </c>
      <c r="D116" s="193">
        <f t="shared" si="9"/>
        <v>100</v>
      </c>
      <c r="E116" s="144">
        <f t="shared" si="9"/>
        <v>111.01318896611446</v>
      </c>
      <c r="F116" s="144">
        <f t="shared" si="9"/>
        <v>110.06674365046376</v>
      </c>
      <c r="G116" s="144">
        <f t="shared" si="9"/>
        <v>103.11876471459354</v>
      </c>
      <c r="H116" s="144">
        <f t="shared" si="9"/>
        <v>102.59437521484978</v>
      </c>
      <c r="I116" s="39"/>
    </row>
    <row r="117" spans="1:9" ht="15" customHeight="1">
      <c r="A117" s="90">
        <v>88</v>
      </c>
      <c r="B117" s="43" t="s">
        <v>84</v>
      </c>
      <c r="C117" s="65" t="s">
        <v>182</v>
      </c>
      <c r="D117" s="193">
        <f t="shared" si="9"/>
        <v>100</v>
      </c>
      <c r="E117" s="144">
        <f t="shared" si="9"/>
        <v>101.16574118370944</v>
      </c>
      <c r="F117" s="144">
        <f t="shared" si="9"/>
        <v>92.65061962921078</v>
      </c>
      <c r="G117" s="144">
        <f t="shared" si="9"/>
        <v>90.598869573355742</v>
      </c>
      <c r="H117" s="144">
        <f t="shared" si="9"/>
        <v>89.502049764476382</v>
      </c>
      <c r="I117" s="39"/>
    </row>
    <row r="118" spans="1:9" ht="15" customHeight="1">
      <c r="A118" s="90">
        <v>89</v>
      </c>
      <c r="B118" s="43" t="s">
        <v>86</v>
      </c>
      <c r="C118" s="65" t="s">
        <v>183</v>
      </c>
      <c r="D118" s="193">
        <f t="shared" si="9"/>
        <v>100</v>
      </c>
      <c r="E118" s="144">
        <f t="shared" si="9"/>
        <v>112.03546040675367</v>
      </c>
      <c r="F118" s="144">
        <f t="shared" si="9"/>
        <v>106.66744843095179</v>
      </c>
      <c r="G118" s="144">
        <f t="shared" si="9"/>
        <v>125.24782604203544</v>
      </c>
      <c r="H118" s="144">
        <f t="shared" si="9"/>
        <v>130.58941644559644</v>
      </c>
      <c r="I118" s="39"/>
    </row>
    <row r="119" spans="1:9" ht="15" customHeight="1">
      <c r="A119" s="90">
        <v>90</v>
      </c>
      <c r="B119" s="43" t="s">
        <v>88</v>
      </c>
      <c r="C119" s="65" t="s">
        <v>184</v>
      </c>
      <c r="D119" s="193">
        <f t="shared" si="9"/>
        <v>100</v>
      </c>
      <c r="E119" s="144">
        <f t="shared" si="9"/>
        <v>101.77328802699013</v>
      </c>
      <c r="F119" s="144">
        <f t="shared" si="9"/>
        <v>99.262886637151766</v>
      </c>
      <c r="G119" s="144">
        <f t="shared" si="9"/>
        <v>90.848129225915457</v>
      </c>
      <c r="H119" s="144">
        <f t="shared" si="9"/>
        <v>93.821910215888366</v>
      </c>
      <c r="I119" s="39"/>
    </row>
    <row r="120" spans="1:9" ht="15" customHeight="1">
      <c r="A120" s="90">
        <v>91</v>
      </c>
      <c r="B120" s="43" t="s">
        <v>90</v>
      </c>
      <c r="C120" s="65" t="s">
        <v>185</v>
      </c>
      <c r="D120" s="193" t="str">
        <f t="shared" ref="D120:H125" si="10">IF($D45&gt;0,D45/$D45*100,"-")</f>
        <v>-</v>
      </c>
      <c r="E120" s="157" t="str">
        <f t="shared" si="10"/>
        <v>-</v>
      </c>
      <c r="F120" s="157" t="str">
        <f t="shared" si="10"/>
        <v>-</v>
      </c>
      <c r="G120" s="157" t="str">
        <f t="shared" si="10"/>
        <v>-</v>
      </c>
      <c r="H120" s="157" t="str">
        <f t="shared" si="10"/>
        <v>-</v>
      </c>
      <c r="I120" s="39"/>
    </row>
    <row r="121" spans="1:9" ht="15" customHeight="1">
      <c r="A121" s="90">
        <v>92</v>
      </c>
      <c r="B121" s="43" t="s">
        <v>92</v>
      </c>
      <c r="C121" s="65" t="s">
        <v>186</v>
      </c>
      <c r="D121" s="193" t="str">
        <f t="shared" si="10"/>
        <v>-</v>
      </c>
      <c r="E121" s="157" t="str">
        <f t="shared" si="10"/>
        <v>-</v>
      </c>
      <c r="F121" s="157" t="str">
        <f t="shared" si="10"/>
        <v>-</v>
      </c>
      <c r="G121" s="157" t="str">
        <f t="shared" si="10"/>
        <v>-</v>
      </c>
      <c r="H121" s="157" t="str">
        <f t="shared" si="10"/>
        <v>-</v>
      </c>
      <c r="I121" s="39"/>
    </row>
    <row r="122" spans="1:9" ht="15" customHeight="1">
      <c r="A122" s="90">
        <v>93</v>
      </c>
      <c r="B122" s="43" t="s">
        <v>94</v>
      </c>
      <c r="C122" s="65" t="s">
        <v>187</v>
      </c>
      <c r="D122" s="193" t="str">
        <f t="shared" si="10"/>
        <v>-</v>
      </c>
      <c r="E122" s="157" t="str">
        <f t="shared" si="10"/>
        <v>-</v>
      </c>
      <c r="F122" s="157" t="str">
        <f t="shared" si="10"/>
        <v>-</v>
      </c>
      <c r="G122" s="157" t="str">
        <f t="shared" si="10"/>
        <v>-</v>
      </c>
      <c r="H122" s="157" t="str">
        <f t="shared" si="10"/>
        <v>-</v>
      </c>
      <c r="I122" s="39"/>
    </row>
    <row r="123" spans="1:9" ht="15" customHeight="1">
      <c r="A123" s="90">
        <v>94</v>
      </c>
      <c r="B123" s="43" t="s">
        <v>96</v>
      </c>
      <c r="C123" s="65" t="s">
        <v>188</v>
      </c>
      <c r="D123" s="193" t="str">
        <f t="shared" si="10"/>
        <v>-</v>
      </c>
      <c r="E123" s="157" t="str">
        <f t="shared" si="10"/>
        <v>-</v>
      </c>
      <c r="F123" s="157" t="str">
        <f t="shared" si="10"/>
        <v>-</v>
      </c>
      <c r="G123" s="157" t="str">
        <f t="shared" si="10"/>
        <v>-</v>
      </c>
      <c r="H123" s="157" t="str">
        <f t="shared" si="10"/>
        <v>-</v>
      </c>
      <c r="I123" s="39"/>
    </row>
    <row r="124" spans="1:9" ht="15" customHeight="1">
      <c r="A124" s="90">
        <v>95</v>
      </c>
      <c r="B124" s="43" t="s">
        <v>98</v>
      </c>
      <c r="C124" s="65" t="s">
        <v>189</v>
      </c>
      <c r="D124" s="193" t="str">
        <f t="shared" si="10"/>
        <v>-</v>
      </c>
      <c r="E124" s="157" t="str">
        <f t="shared" si="10"/>
        <v>-</v>
      </c>
      <c r="F124" s="157" t="str">
        <f t="shared" si="10"/>
        <v>-</v>
      </c>
      <c r="G124" s="157" t="str">
        <f t="shared" si="10"/>
        <v>-</v>
      </c>
      <c r="H124" s="157" t="str">
        <f t="shared" si="10"/>
        <v>-</v>
      </c>
      <c r="I124" s="39"/>
    </row>
    <row r="125" spans="1:9" ht="15" customHeight="1">
      <c r="A125" s="90">
        <v>96</v>
      </c>
      <c r="B125" s="43" t="s">
        <v>100</v>
      </c>
      <c r="C125" s="65" t="s">
        <v>190</v>
      </c>
      <c r="D125" s="193" t="str">
        <f t="shared" si="10"/>
        <v>-</v>
      </c>
      <c r="E125" s="157" t="str">
        <f t="shared" si="10"/>
        <v>-</v>
      </c>
      <c r="F125" s="157" t="str">
        <f t="shared" si="10"/>
        <v>-</v>
      </c>
      <c r="G125" s="157" t="str">
        <f t="shared" si="10"/>
        <v>-</v>
      </c>
      <c r="H125" s="157" t="str">
        <f t="shared" si="10"/>
        <v>-</v>
      </c>
      <c r="I125" s="39"/>
    </row>
    <row r="126" spans="1:9" ht="15" customHeight="1">
      <c r="A126" s="90">
        <v>97</v>
      </c>
      <c r="B126" s="43" t="s">
        <v>9</v>
      </c>
      <c r="C126" s="65" t="s">
        <v>139</v>
      </c>
      <c r="D126" s="193">
        <f>IF($D51&gt;0,D51/$D51*100,"")</f>
        <v>100</v>
      </c>
      <c r="E126" s="144">
        <f>IF($D51&gt;0,E51/$D51*100,"")</f>
        <v>92.821574005962873</v>
      </c>
      <c r="F126" s="144">
        <f>IF($D51&gt;0,F51/$D51*100,"")</f>
        <v>79.372069232546394</v>
      </c>
      <c r="G126" s="144">
        <f>IF($D51&gt;0,G51/$D51*100,"")</f>
        <v>79.897302285823656</v>
      </c>
      <c r="H126" s="144">
        <f>IF($D51&gt;0,H51/$D51*100,"")</f>
        <v>71.581948791470126</v>
      </c>
      <c r="I126" s="39"/>
    </row>
    <row r="127" spans="1:9" ht="15" customHeight="1">
      <c r="A127" s="90">
        <v>98</v>
      </c>
      <c r="B127" s="43" t="s">
        <v>103</v>
      </c>
      <c r="C127" s="65" t="s">
        <v>140</v>
      </c>
      <c r="D127" s="193" t="str">
        <f>IF($D52&gt;0,D52/$D52*100,"-")</f>
        <v>-</v>
      </c>
      <c r="E127" s="157" t="str">
        <f>IF($D52&gt;0,E52/$D52*100,"-")</f>
        <v>-</v>
      </c>
      <c r="F127" s="157" t="str">
        <f>IF($D52&gt;0,F52/$D52*100,"-")</f>
        <v>-</v>
      </c>
      <c r="G127" s="157" t="str">
        <f>IF($D52&gt;0,G52/$D52*100,"-")</f>
        <v>-</v>
      </c>
      <c r="H127" s="157" t="str">
        <f>IF($D52&gt;0,H52/$D52*100,"-")</f>
        <v>-</v>
      </c>
      <c r="I127" s="39"/>
    </row>
    <row r="128" spans="1:9" ht="15" customHeight="1">
      <c r="A128" s="90">
        <v>99</v>
      </c>
      <c r="B128" s="43" t="s">
        <v>105</v>
      </c>
      <c r="C128" s="65" t="s">
        <v>191</v>
      </c>
      <c r="D128" s="193">
        <f t="shared" ref="D128:H131" si="11">IF($D53&gt;0,D53/$D53*100,"")</f>
        <v>100</v>
      </c>
      <c r="E128" s="144">
        <f t="shared" si="11"/>
        <v>111.20781318403814</v>
      </c>
      <c r="F128" s="144">
        <f t="shared" si="11"/>
        <v>114.52785232086704</v>
      </c>
      <c r="G128" s="144">
        <f t="shared" si="11"/>
        <v>109.7510040678419</v>
      </c>
      <c r="H128" s="144">
        <f t="shared" si="11"/>
        <v>109.16845276561126</v>
      </c>
      <c r="I128" s="39"/>
    </row>
    <row r="129" spans="1:9" ht="15" customHeight="1">
      <c r="A129" s="90">
        <v>100</v>
      </c>
      <c r="B129" s="43" t="s">
        <v>107</v>
      </c>
      <c r="C129" s="65" t="s">
        <v>192</v>
      </c>
      <c r="D129" s="193">
        <f t="shared" si="11"/>
        <v>100</v>
      </c>
      <c r="E129" s="144">
        <f t="shared" si="11"/>
        <v>98.205483750343774</v>
      </c>
      <c r="F129" s="144">
        <f t="shared" si="11"/>
        <v>95.991878579314886</v>
      </c>
      <c r="G129" s="144">
        <f t="shared" si="11"/>
        <v>95.933035182073311</v>
      </c>
      <c r="H129" s="144">
        <f t="shared" si="11"/>
        <v>100.61100539050597</v>
      </c>
      <c r="I129" s="39"/>
    </row>
    <row r="130" spans="1:9" ht="15" customHeight="1">
      <c r="A130" s="90">
        <v>101</v>
      </c>
      <c r="B130" s="43" t="s">
        <v>109</v>
      </c>
      <c r="C130" s="65" t="s">
        <v>193</v>
      </c>
      <c r="D130" s="193">
        <f t="shared" si="11"/>
        <v>100</v>
      </c>
      <c r="E130" s="144">
        <f t="shared" si="11"/>
        <v>96.419361683079089</v>
      </c>
      <c r="F130" s="144">
        <f t="shared" si="11"/>
        <v>98.229971678244453</v>
      </c>
      <c r="G130" s="144">
        <f t="shared" si="11"/>
        <v>98.30513616231535</v>
      </c>
      <c r="H130" s="144">
        <f t="shared" si="11"/>
        <v>100.95591841928125</v>
      </c>
      <c r="I130" s="39"/>
    </row>
    <row r="131" spans="1:9" ht="15" customHeight="1">
      <c r="A131" s="90">
        <v>102</v>
      </c>
      <c r="B131" s="43" t="s">
        <v>111</v>
      </c>
      <c r="C131" s="65" t="s">
        <v>194</v>
      </c>
      <c r="D131" s="193">
        <f t="shared" si="11"/>
        <v>100</v>
      </c>
      <c r="E131" s="144">
        <f t="shared" si="11"/>
        <v>99.897173746757815</v>
      </c>
      <c r="F131" s="144">
        <f t="shared" si="11"/>
        <v>95.01247728491785</v>
      </c>
      <c r="G131" s="144">
        <f t="shared" si="11"/>
        <v>97.210913242515261</v>
      </c>
      <c r="H131" s="144">
        <f t="shared" si="11"/>
        <v>94.497772944437799</v>
      </c>
      <c r="I131" s="39"/>
    </row>
    <row r="132" spans="1:9" ht="15" customHeight="1">
      <c r="A132" s="90">
        <v>103</v>
      </c>
      <c r="B132" s="43" t="s">
        <v>113</v>
      </c>
      <c r="C132" s="65" t="s">
        <v>146</v>
      </c>
      <c r="D132" s="193" t="str">
        <f t="shared" ref="D132:H133" si="12">IF($D57&gt;0,D57/$D57*100,"-")</f>
        <v>-</v>
      </c>
      <c r="E132" s="157" t="str">
        <f t="shared" si="12"/>
        <v>-</v>
      </c>
      <c r="F132" s="157" t="str">
        <f t="shared" si="12"/>
        <v>-</v>
      </c>
      <c r="G132" s="157" t="str">
        <f t="shared" si="12"/>
        <v>-</v>
      </c>
      <c r="H132" s="157" t="str">
        <f t="shared" si="12"/>
        <v>-</v>
      </c>
      <c r="I132" s="39"/>
    </row>
    <row r="133" spans="1:9" ht="15" customHeight="1">
      <c r="A133" s="90">
        <v>104</v>
      </c>
      <c r="B133" s="43" t="s">
        <v>115</v>
      </c>
      <c r="C133" s="65" t="s">
        <v>147</v>
      </c>
      <c r="D133" s="193" t="str">
        <f t="shared" si="12"/>
        <v>-</v>
      </c>
      <c r="E133" s="157" t="str">
        <f t="shared" si="12"/>
        <v>-</v>
      </c>
      <c r="F133" s="157" t="str">
        <f t="shared" si="12"/>
        <v>-</v>
      </c>
      <c r="G133" s="157" t="str">
        <f t="shared" si="12"/>
        <v>-</v>
      </c>
      <c r="H133" s="157" t="str">
        <f t="shared" si="12"/>
        <v>-</v>
      </c>
      <c r="I133" s="39"/>
    </row>
    <row r="134" spans="1:9" ht="15" customHeight="1">
      <c r="A134" s="90">
        <v>105</v>
      </c>
      <c r="B134" s="43" t="s">
        <v>117</v>
      </c>
      <c r="C134" s="65" t="s">
        <v>118</v>
      </c>
      <c r="D134" s="193">
        <f t="shared" ref="D134:H135" si="13">IF($D59&gt;0,D59/$D59*100,"")</f>
        <v>100</v>
      </c>
      <c r="E134" s="144">
        <f t="shared" si="13"/>
        <v>82.706968428102329</v>
      </c>
      <c r="F134" s="144">
        <f t="shared" si="13"/>
        <v>82.253401447982839</v>
      </c>
      <c r="G134" s="144">
        <f t="shared" si="13"/>
        <v>79.424785361154463</v>
      </c>
      <c r="H134" s="144">
        <f t="shared" si="13"/>
        <v>69.94413080100712</v>
      </c>
      <c r="I134" s="39"/>
    </row>
    <row r="135" spans="1:9" ht="15" customHeight="1">
      <c r="A135" s="90">
        <v>106</v>
      </c>
      <c r="B135" s="45"/>
      <c r="C135" s="66" t="s">
        <v>119</v>
      </c>
      <c r="D135" s="194">
        <f t="shared" si="13"/>
        <v>100</v>
      </c>
      <c r="E135" s="147">
        <f t="shared" si="13"/>
        <v>104.64560742606135</v>
      </c>
      <c r="F135" s="147">
        <f t="shared" si="13"/>
        <v>100.58478348920565</v>
      </c>
      <c r="G135" s="147">
        <f t="shared" si="13"/>
        <v>94.881260963098242</v>
      </c>
      <c r="H135" s="147">
        <f t="shared" si="13"/>
        <v>96.634961052681348</v>
      </c>
      <c r="I135" s="39"/>
    </row>
    <row r="136" spans="1:9" ht="7.5" hidden="1" customHeight="1" outlineLevel="2">
      <c r="A136" s="90"/>
      <c r="C136" s="42"/>
      <c r="D136" s="50"/>
      <c r="E136" s="50"/>
      <c r="F136" s="50"/>
      <c r="G136" s="50"/>
      <c r="H136" s="50"/>
      <c r="I136" s="39"/>
    </row>
    <row r="137" spans="1:9" ht="15" hidden="1" customHeight="1" outlineLevel="2">
      <c r="A137" s="90"/>
      <c r="B137" s="43" t="s">
        <v>122</v>
      </c>
      <c r="C137" s="65" t="s">
        <v>123</v>
      </c>
      <c r="D137" s="193">
        <f>IF($D62&gt;0,D62/$D62*100,"-")</f>
        <v>100</v>
      </c>
      <c r="E137" s="144">
        <f t="shared" ref="E137:H139" si="14">IF($D62&gt;0,E62/$D62*100,"")</f>
        <v>98.529921685058071</v>
      </c>
      <c r="F137" s="144">
        <f t="shared" si="14"/>
        <v>106.60074523547438</v>
      </c>
      <c r="G137" s="144">
        <f t="shared" si="14"/>
        <v>56.576649619228</v>
      </c>
      <c r="H137" s="144">
        <f t="shared" si="14"/>
        <v>86.103434467320312</v>
      </c>
      <c r="I137" s="39"/>
    </row>
    <row r="138" spans="1:9" ht="15" hidden="1" customHeight="1" outlineLevel="2">
      <c r="A138" s="90"/>
      <c r="B138" s="43" t="s">
        <v>124</v>
      </c>
      <c r="C138" s="65" t="s">
        <v>125</v>
      </c>
      <c r="D138" s="193">
        <f t="shared" ref="D138:H155" si="15">IF($D63&gt;0,D63/$D63*100,"-")</f>
        <v>100</v>
      </c>
      <c r="E138" s="144">
        <f t="shared" si="14"/>
        <v>44.149690035440912</v>
      </c>
      <c r="F138" s="144">
        <f t="shared" si="14"/>
        <v>76.220454043238718</v>
      </c>
      <c r="G138" s="144">
        <f t="shared" si="14"/>
        <v>64.730039015112851</v>
      </c>
      <c r="H138" s="144">
        <f t="shared" si="14"/>
        <v>73.331714045492731</v>
      </c>
      <c r="I138" s="39"/>
    </row>
    <row r="139" spans="1:9" ht="15" hidden="1" customHeight="1" outlineLevel="2">
      <c r="A139" s="90"/>
      <c r="B139" s="43" t="s">
        <v>126</v>
      </c>
      <c r="C139" s="65" t="s">
        <v>127</v>
      </c>
      <c r="D139" s="193">
        <f t="shared" si="15"/>
        <v>100</v>
      </c>
      <c r="E139" s="144">
        <f t="shared" si="14"/>
        <v>102.70287993624785</v>
      </c>
      <c r="F139" s="144">
        <f t="shared" si="14"/>
        <v>97.844205741310446</v>
      </c>
      <c r="G139" s="144">
        <f t="shared" si="14"/>
        <v>90.901060432146394</v>
      </c>
      <c r="H139" s="144">
        <f t="shared" si="14"/>
        <v>92.314455761846574</v>
      </c>
      <c r="I139" s="39"/>
    </row>
    <row r="140" spans="1:9" ht="15" hidden="1" customHeight="1" outlineLevel="2">
      <c r="A140" s="90"/>
      <c r="B140" s="43" t="s">
        <v>128</v>
      </c>
      <c r="C140" s="65" t="s">
        <v>129</v>
      </c>
      <c r="D140" s="193" t="str">
        <f t="shared" si="15"/>
        <v>-</v>
      </c>
      <c r="E140" s="157" t="str">
        <f t="shared" si="15"/>
        <v>-</v>
      </c>
      <c r="F140" s="157" t="str">
        <f t="shared" si="15"/>
        <v>-</v>
      </c>
      <c r="G140" s="157" t="str">
        <f t="shared" si="15"/>
        <v>-</v>
      </c>
      <c r="H140" s="157" t="str">
        <f t="shared" si="15"/>
        <v>-</v>
      </c>
      <c r="I140" s="39"/>
    </row>
    <row r="141" spans="1:9" ht="15" hidden="1" customHeight="1" outlineLevel="2">
      <c r="A141" s="90"/>
      <c r="B141" s="43" t="s">
        <v>130</v>
      </c>
      <c r="C141" s="65" t="s">
        <v>131</v>
      </c>
      <c r="D141" s="193" t="str">
        <f t="shared" si="15"/>
        <v>-</v>
      </c>
      <c r="E141" s="157" t="str">
        <f t="shared" si="15"/>
        <v>-</v>
      </c>
      <c r="F141" s="157" t="str">
        <f t="shared" si="15"/>
        <v>-</v>
      </c>
      <c r="G141" s="157" t="str">
        <f t="shared" si="15"/>
        <v>-</v>
      </c>
      <c r="H141" s="157" t="str">
        <f t="shared" si="15"/>
        <v>-</v>
      </c>
      <c r="I141" s="39"/>
    </row>
    <row r="142" spans="1:9" ht="15" hidden="1" customHeight="1" outlineLevel="2">
      <c r="A142" s="90"/>
      <c r="B142" s="43" t="s">
        <v>132</v>
      </c>
      <c r="C142" s="65" t="s">
        <v>133</v>
      </c>
      <c r="D142" s="193">
        <f t="shared" si="15"/>
        <v>100</v>
      </c>
      <c r="E142" s="144">
        <f t="shared" ref="E142:H143" si="16">IF($D67&gt;0,E67/$D67*100,"")</f>
        <v>111.80503723736537</v>
      </c>
      <c r="F142" s="144">
        <f t="shared" si="16"/>
        <v>109.62587255413439</v>
      </c>
      <c r="G142" s="144">
        <f t="shared" si="16"/>
        <v>104.70409367169134</v>
      </c>
      <c r="H142" s="144">
        <f t="shared" si="16"/>
        <v>106.85038346914868</v>
      </c>
      <c r="I142" s="39"/>
    </row>
    <row r="143" spans="1:9" ht="15" hidden="1" customHeight="1" outlineLevel="2">
      <c r="A143" s="90"/>
      <c r="B143" s="43" t="s">
        <v>134</v>
      </c>
      <c r="C143" s="65" t="s">
        <v>135</v>
      </c>
      <c r="D143" s="193">
        <f t="shared" si="15"/>
        <v>100</v>
      </c>
      <c r="E143" s="144">
        <f t="shared" si="16"/>
        <v>106.08522229120203</v>
      </c>
      <c r="F143" s="144">
        <f t="shared" si="16"/>
        <v>99.61546436896775</v>
      </c>
      <c r="G143" s="144">
        <f t="shared" si="16"/>
        <v>106.10071517761095</v>
      </c>
      <c r="H143" s="144">
        <f t="shared" si="16"/>
        <v>108.31318587484375</v>
      </c>
      <c r="I143" s="39"/>
    </row>
    <row r="144" spans="1:9" ht="15" hidden="1" customHeight="1" outlineLevel="2">
      <c r="A144" s="90"/>
      <c r="B144" s="43" t="s">
        <v>136</v>
      </c>
      <c r="C144" s="65" t="s">
        <v>137</v>
      </c>
      <c r="D144" s="193" t="str">
        <f t="shared" si="15"/>
        <v>-</v>
      </c>
      <c r="E144" s="157" t="str">
        <f t="shared" ref="E144:H144" si="17">IF($D69&gt;0,E69/$D69*100,"-")</f>
        <v>-</v>
      </c>
      <c r="F144" s="157" t="str">
        <f t="shared" si="17"/>
        <v>-</v>
      </c>
      <c r="G144" s="157" t="str">
        <f t="shared" si="17"/>
        <v>-</v>
      </c>
      <c r="H144" s="157" t="str">
        <f t="shared" si="17"/>
        <v>-</v>
      </c>
      <c r="I144" s="39"/>
    </row>
    <row r="145" spans="1:9" ht="15" hidden="1" customHeight="1" outlineLevel="2">
      <c r="A145" s="90"/>
      <c r="B145" s="43" t="s">
        <v>100</v>
      </c>
      <c r="C145" s="65" t="s">
        <v>138</v>
      </c>
      <c r="D145" s="193" t="str">
        <f t="shared" si="15"/>
        <v>-</v>
      </c>
      <c r="E145" s="157" t="str">
        <f t="shared" ref="E145:H145" si="18">IF($D70&gt;0,E70/$D70*100,"-")</f>
        <v>-</v>
      </c>
      <c r="F145" s="157" t="str">
        <f t="shared" si="18"/>
        <v>-</v>
      </c>
      <c r="G145" s="157" t="str">
        <f t="shared" si="18"/>
        <v>-</v>
      </c>
      <c r="H145" s="157" t="str">
        <f t="shared" si="18"/>
        <v>-</v>
      </c>
      <c r="I145" s="39"/>
    </row>
    <row r="146" spans="1:9" ht="15" hidden="1" customHeight="1" outlineLevel="2">
      <c r="A146" s="90"/>
      <c r="B146" s="43" t="s">
        <v>9</v>
      </c>
      <c r="C146" s="65" t="s">
        <v>139</v>
      </c>
      <c r="D146" s="193">
        <f t="shared" si="15"/>
        <v>100</v>
      </c>
      <c r="E146" s="144">
        <f>IF($D71&gt;0,E71/$D71*100,"")</f>
        <v>92.821574005962873</v>
      </c>
      <c r="F146" s="144">
        <f>IF($D71&gt;0,F71/$D71*100,"")</f>
        <v>79.372069232546394</v>
      </c>
      <c r="G146" s="144">
        <f>IF($D71&gt;0,G71/$D71*100,"")</f>
        <v>79.897302285823656</v>
      </c>
      <c r="H146" s="144">
        <f>IF($D71&gt;0,H71/$D71*100,"")</f>
        <v>71.581948791470126</v>
      </c>
      <c r="I146" s="39"/>
    </row>
    <row r="147" spans="1:9" ht="15" hidden="1" customHeight="1" outlineLevel="2">
      <c r="A147" s="90"/>
      <c r="B147" s="43" t="s">
        <v>103</v>
      </c>
      <c r="C147" s="65" t="s">
        <v>140</v>
      </c>
      <c r="D147" s="193" t="str">
        <f t="shared" si="15"/>
        <v>-</v>
      </c>
      <c r="E147" s="157" t="str">
        <f t="shared" si="15"/>
        <v>-</v>
      </c>
      <c r="F147" s="157" t="str">
        <f t="shared" si="15"/>
        <v>-</v>
      </c>
      <c r="G147" s="157" t="str">
        <f t="shared" si="15"/>
        <v>-</v>
      </c>
      <c r="H147" s="157" t="str">
        <f t="shared" si="15"/>
        <v>-</v>
      </c>
      <c r="I147" s="39"/>
    </row>
    <row r="148" spans="1:9" ht="15" hidden="1" customHeight="1" outlineLevel="2">
      <c r="A148" s="90"/>
      <c r="B148" s="43" t="s">
        <v>105</v>
      </c>
      <c r="C148" s="65" t="s">
        <v>141</v>
      </c>
      <c r="D148" s="193">
        <f t="shared" si="15"/>
        <v>100</v>
      </c>
      <c r="E148" s="144">
        <f t="shared" ref="E148:H151" si="19">IF($D73&gt;0,E73/$D73*100,"")</f>
        <v>111.20781318403814</v>
      </c>
      <c r="F148" s="144">
        <f t="shared" si="19"/>
        <v>114.52785232086704</v>
      </c>
      <c r="G148" s="144">
        <f t="shared" si="19"/>
        <v>109.7510040678419</v>
      </c>
      <c r="H148" s="144">
        <f t="shared" si="19"/>
        <v>109.16845276561126</v>
      </c>
      <c r="I148" s="39"/>
    </row>
    <row r="149" spans="1:9" ht="15" hidden="1" customHeight="1" outlineLevel="2">
      <c r="A149" s="90"/>
      <c r="B149" s="43" t="s">
        <v>107</v>
      </c>
      <c r="C149" s="65" t="s">
        <v>142</v>
      </c>
      <c r="D149" s="193">
        <f t="shared" si="15"/>
        <v>100</v>
      </c>
      <c r="E149" s="144">
        <f t="shared" si="19"/>
        <v>98.205483750343774</v>
      </c>
      <c r="F149" s="144">
        <f t="shared" si="19"/>
        <v>95.991878579314886</v>
      </c>
      <c r="G149" s="144">
        <f t="shared" si="19"/>
        <v>95.933035182073311</v>
      </c>
      <c r="H149" s="144">
        <f t="shared" si="19"/>
        <v>100.61100539050597</v>
      </c>
      <c r="I149" s="39"/>
    </row>
    <row r="150" spans="1:9" ht="15" hidden="1" customHeight="1" outlineLevel="2">
      <c r="A150" s="90"/>
      <c r="B150" s="43" t="s">
        <v>143</v>
      </c>
      <c r="C150" s="65" t="s">
        <v>144</v>
      </c>
      <c r="D150" s="193">
        <f t="shared" si="15"/>
        <v>100</v>
      </c>
      <c r="E150" s="144">
        <f t="shared" si="19"/>
        <v>96.419361683079089</v>
      </c>
      <c r="F150" s="144">
        <f t="shared" si="19"/>
        <v>98.229971678244453</v>
      </c>
      <c r="G150" s="144">
        <f t="shared" si="19"/>
        <v>98.30513616231535</v>
      </c>
      <c r="H150" s="144">
        <f t="shared" si="19"/>
        <v>100.95591841928125</v>
      </c>
      <c r="I150" s="39"/>
    </row>
    <row r="151" spans="1:9" ht="15" hidden="1" customHeight="1" outlineLevel="2">
      <c r="A151" s="90"/>
      <c r="B151" s="43" t="s">
        <v>111</v>
      </c>
      <c r="C151" s="65" t="s">
        <v>145</v>
      </c>
      <c r="D151" s="193">
        <f t="shared" si="15"/>
        <v>100</v>
      </c>
      <c r="E151" s="144">
        <f t="shared" si="19"/>
        <v>99.897173746757815</v>
      </c>
      <c r="F151" s="144">
        <f t="shared" si="19"/>
        <v>95.01247728491785</v>
      </c>
      <c r="G151" s="144">
        <f t="shared" si="19"/>
        <v>97.210913242515261</v>
      </c>
      <c r="H151" s="144">
        <f t="shared" si="19"/>
        <v>94.497772944437799</v>
      </c>
      <c r="I151" s="39"/>
    </row>
    <row r="152" spans="1:9" ht="15" hidden="1" customHeight="1" outlineLevel="2">
      <c r="A152" s="90"/>
      <c r="B152" s="43" t="s">
        <v>113</v>
      </c>
      <c r="C152" s="65" t="s">
        <v>146</v>
      </c>
      <c r="D152" s="193" t="str">
        <f t="shared" si="15"/>
        <v>-</v>
      </c>
      <c r="E152" s="157" t="str">
        <f t="shared" ref="E152:H152" si="20">IF($D77&gt;0,E77/$D77*100,"-")</f>
        <v>-</v>
      </c>
      <c r="F152" s="157" t="str">
        <f t="shared" si="20"/>
        <v>-</v>
      </c>
      <c r="G152" s="157" t="str">
        <f t="shared" si="20"/>
        <v>-</v>
      </c>
      <c r="H152" s="157" t="str">
        <f t="shared" si="20"/>
        <v>-</v>
      </c>
      <c r="I152" s="39"/>
    </row>
    <row r="153" spans="1:9" ht="15" hidden="1" customHeight="1" outlineLevel="2">
      <c r="A153" s="90"/>
      <c r="B153" s="43" t="s">
        <v>115</v>
      </c>
      <c r="C153" s="65" t="s">
        <v>147</v>
      </c>
      <c r="D153" s="193" t="str">
        <f t="shared" si="15"/>
        <v>-</v>
      </c>
      <c r="E153" s="157" t="str">
        <f t="shared" ref="E153:H153" si="21">IF($D78&gt;0,E78/$D78*100,"-")</f>
        <v>-</v>
      </c>
      <c r="F153" s="157" t="str">
        <f t="shared" si="21"/>
        <v>-</v>
      </c>
      <c r="G153" s="157" t="str">
        <f t="shared" si="21"/>
        <v>-</v>
      </c>
      <c r="H153" s="157" t="str">
        <f t="shared" si="21"/>
        <v>-</v>
      </c>
      <c r="I153" s="39"/>
    </row>
    <row r="154" spans="1:9" ht="15" hidden="1" customHeight="1" outlineLevel="2">
      <c r="A154" s="90"/>
      <c r="B154" s="43" t="s">
        <v>117</v>
      </c>
      <c r="C154" s="65" t="s">
        <v>118</v>
      </c>
      <c r="D154" s="193">
        <f t="shared" si="15"/>
        <v>100</v>
      </c>
      <c r="E154" s="144">
        <f t="shared" ref="E154:H155" si="22">IF($D79&gt;0,E79/$D79*100,"")</f>
        <v>82.706968428102329</v>
      </c>
      <c r="F154" s="144">
        <f t="shared" si="22"/>
        <v>82.253401447982839</v>
      </c>
      <c r="G154" s="144">
        <f t="shared" si="22"/>
        <v>79.424785361154463</v>
      </c>
      <c r="H154" s="144">
        <f t="shared" si="22"/>
        <v>69.94413080100712</v>
      </c>
      <c r="I154" s="39"/>
    </row>
    <row r="155" spans="1:9" ht="15" hidden="1" customHeight="1" outlineLevel="2">
      <c r="A155" s="90"/>
      <c r="B155" s="45"/>
      <c r="C155" s="66" t="s">
        <v>119</v>
      </c>
      <c r="D155" s="193">
        <f t="shared" si="15"/>
        <v>100</v>
      </c>
      <c r="E155" s="144">
        <f t="shared" si="22"/>
        <v>104.64560742606133</v>
      </c>
      <c r="F155" s="144">
        <f t="shared" si="22"/>
        <v>100.58478348920568</v>
      </c>
      <c r="G155" s="144">
        <f t="shared" si="22"/>
        <v>94.881260963098271</v>
      </c>
      <c r="H155" s="144">
        <f t="shared" si="22"/>
        <v>96.634961052681348</v>
      </c>
      <c r="I155" s="39"/>
    </row>
    <row r="156" spans="1:9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39"/>
    </row>
    <row r="157" spans="1:9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</row>
    <row r="158" spans="1:9" ht="15" customHeight="1">
      <c r="A158" s="90">
        <v>107</v>
      </c>
      <c r="B158" s="43" t="s">
        <v>16</v>
      </c>
      <c r="C158" s="65" t="s">
        <v>149</v>
      </c>
      <c r="D158" s="54">
        <f t="shared" ref="D158:H167" si="23">D8/D$60*100</f>
        <v>0.11985035823688188</v>
      </c>
      <c r="E158" s="54">
        <f t="shared" si="23"/>
        <v>0.1128460783158033</v>
      </c>
      <c r="F158" s="54">
        <f t="shared" si="23"/>
        <v>0.12701859129777085</v>
      </c>
      <c r="G158" s="54">
        <f t="shared" si="23"/>
        <v>7.1465446979506561E-2</v>
      </c>
      <c r="H158" s="54">
        <f t="shared" si="23"/>
        <v>0.10678875796005596</v>
      </c>
      <c r="I158" s="39"/>
    </row>
    <row r="159" spans="1:9" ht="15" customHeight="1">
      <c r="A159" s="90">
        <v>108</v>
      </c>
      <c r="B159" s="43" t="s">
        <v>18</v>
      </c>
      <c r="C159" s="65" t="s">
        <v>150</v>
      </c>
      <c r="D159" s="54">
        <f t="shared" si="23"/>
        <v>0</v>
      </c>
      <c r="E159" s="54">
        <f t="shared" si="23"/>
        <v>0</v>
      </c>
      <c r="F159" s="54">
        <f t="shared" si="23"/>
        <v>0</v>
      </c>
      <c r="G159" s="54">
        <f t="shared" si="23"/>
        <v>0</v>
      </c>
      <c r="H159" s="54">
        <f t="shared" si="23"/>
        <v>0</v>
      </c>
      <c r="I159" s="39"/>
    </row>
    <row r="160" spans="1:9" ht="15" customHeight="1">
      <c r="A160" s="90">
        <v>109</v>
      </c>
      <c r="B160" s="43" t="s">
        <v>20</v>
      </c>
      <c r="C160" s="65" t="s">
        <v>151</v>
      </c>
      <c r="D160" s="54">
        <f t="shared" si="23"/>
        <v>0</v>
      </c>
      <c r="E160" s="54">
        <f t="shared" si="23"/>
        <v>0</v>
      </c>
      <c r="F160" s="54">
        <f t="shared" si="23"/>
        <v>0</v>
      </c>
      <c r="G160" s="54">
        <f t="shared" si="23"/>
        <v>0</v>
      </c>
      <c r="H160" s="54">
        <f t="shared" si="23"/>
        <v>0</v>
      </c>
      <c r="I160" s="39"/>
    </row>
    <row r="161" spans="1:9" ht="15" customHeight="1">
      <c r="A161" s="90">
        <v>110</v>
      </c>
      <c r="B161" s="43" t="s">
        <v>22</v>
      </c>
      <c r="C161" s="65" t="s">
        <v>152</v>
      </c>
      <c r="D161" s="54">
        <f t="shared" si="23"/>
        <v>0</v>
      </c>
      <c r="E161" s="54">
        <f t="shared" si="23"/>
        <v>0</v>
      </c>
      <c r="F161" s="54">
        <f t="shared" si="23"/>
        <v>0</v>
      </c>
      <c r="G161" s="54">
        <f t="shared" si="23"/>
        <v>0</v>
      </c>
      <c r="H161" s="54">
        <f t="shared" si="23"/>
        <v>0</v>
      </c>
      <c r="I161" s="39"/>
    </row>
    <row r="162" spans="1:9" ht="15" customHeight="1">
      <c r="A162" s="90">
        <v>111</v>
      </c>
      <c r="B162" s="43" t="s">
        <v>24</v>
      </c>
      <c r="C162" s="65" t="s">
        <v>153</v>
      </c>
      <c r="D162" s="54">
        <f t="shared" si="23"/>
        <v>0</v>
      </c>
      <c r="E162" s="54">
        <f t="shared" si="23"/>
        <v>0</v>
      </c>
      <c r="F162" s="54">
        <f t="shared" si="23"/>
        <v>0</v>
      </c>
      <c r="G162" s="54">
        <f t="shared" si="23"/>
        <v>0</v>
      </c>
      <c r="H162" s="54">
        <f t="shared" si="23"/>
        <v>0</v>
      </c>
      <c r="I162" s="39"/>
    </row>
    <row r="163" spans="1:9" ht="15" customHeight="1">
      <c r="A163" s="90">
        <v>112</v>
      </c>
      <c r="B163" s="43" t="s">
        <v>26</v>
      </c>
      <c r="C163" s="65" t="s">
        <v>154</v>
      </c>
      <c r="D163" s="54">
        <f t="shared" si="23"/>
        <v>2.7691668502310703E-2</v>
      </c>
      <c r="E163" s="54">
        <f t="shared" si="23"/>
        <v>1.168303774054757E-2</v>
      </c>
      <c r="F163" s="54">
        <f t="shared" si="23"/>
        <v>2.0984004471088637E-2</v>
      </c>
      <c r="G163" s="54">
        <f t="shared" si="23"/>
        <v>1.8891852451721588E-2</v>
      </c>
      <c r="H163" s="54">
        <f t="shared" si="23"/>
        <v>2.1013901117495001E-2</v>
      </c>
      <c r="I163" s="39"/>
    </row>
    <row r="164" spans="1:9" ht="15" customHeight="1">
      <c r="A164" s="90">
        <v>113</v>
      </c>
      <c r="B164" s="43" t="s">
        <v>28</v>
      </c>
      <c r="C164" s="65" t="s">
        <v>155</v>
      </c>
      <c r="D164" s="54">
        <f t="shared" si="23"/>
        <v>0</v>
      </c>
      <c r="E164" s="54">
        <f t="shared" si="23"/>
        <v>0</v>
      </c>
      <c r="F164" s="54">
        <f t="shared" si="23"/>
        <v>0</v>
      </c>
      <c r="G164" s="54">
        <f t="shared" si="23"/>
        <v>0</v>
      </c>
      <c r="H164" s="54">
        <f t="shared" si="23"/>
        <v>0</v>
      </c>
      <c r="I164" s="39"/>
    </row>
    <row r="165" spans="1:9" ht="15" customHeight="1">
      <c r="A165" s="90">
        <v>114</v>
      </c>
      <c r="B165" s="43" t="s">
        <v>30</v>
      </c>
      <c r="C165" s="65" t="s">
        <v>156</v>
      </c>
      <c r="D165" s="54">
        <f t="shared" si="23"/>
        <v>5.4693312250545315E-2</v>
      </c>
      <c r="E165" s="54">
        <f t="shared" si="23"/>
        <v>6.4845601767495251E-2</v>
      </c>
      <c r="F165" s="54">
        <f t="shared" si="23"/>
        <v>5.9207897407678213E-2</v>
      </c>
      <c r="G165" s="54">
        <f t="shared" si="23"/>
        <v>8.6011871058215436E-2</v>
      </c>
      <c r="H165" s="54">
        <f t="shared" si="23"/>
        <v>8.3606891237756206E-2</v>
      </c>
      <c r="I165" s="39"/>
    </row>
    <row r="166" spans="1:9" ht="15" customHeight="1">
      <c r="A166" s="90">
        <v>115</v>
      </c>
      <c r="B166" s="43" t="s">
        <v>32</v>
      </c>
      <c r="C166" s="65" t="s">
        <v>157</v>
      </c>
      <c r="D166" s="54">
        <f t="shared" si="23"/>
        <v>1.357288536513044</v>
      </c>
      <c r="E166" s="54">
        <f t="shared" si="23"/>
        <v>1.3247335014488739</v>
      </c>
      <c r="F166" s="54">
        <f t="shared" si="23"/>
        <v>1.2989025458220222</v>
      </c>
      <c r="G166" s="54">
        <f t="shared" si="23"/>
        <v>1.4134990182634941</v>
      </c>
      <c r="H166" s="54">
        <f t="shared" si="23"/>
        <v>1.4275006708129188</v>
      </c>
      <c r="I166" s="39"/>
    </row>
    <row r="167" spans="1:9" ht="15" customHeight="1">
      <c r="A167" s="90">
        <v>116</v>
      </c>
      <c r="B167" s="43" t="s">
        <v>34</v>
      </c>
      <c r="C167" s="65" t="s">
        <v>158</v>
      </c>
      <c r="D167" s="54">
        <f t="shared" si="23"/>
        <v>0</v>
      </c>
      <c r="E167" s="54">
        <f t="shared" si="23"/>
        <v>0</v>
      </c>
      <c r="F167" s="54">
        <f t="shared" si="23"/>
        <v>0</v>
      </c>
      <c r="G167" s="54">
        <f t="shared" si="23"/>
        <v>0</v>
      </c>
      <c r="H167" s="54">
        <f t="shared" si="23"/>
        <v>0</v>
      </c>
      <c r="I167" s="39"/>
    </row>
    <row r="168" spans="1:9" ht="15" customHeight="1">
      <c r="A168" s="90">
        <v>117</v>
      </c>
      <c r="B168" s="43" t="s">
        <v>36</v>
      </c>
      <c r="C168" s="65" t="s">
        <v>159</v>
      </c>
      <c r="D168" s="54">
        <f t="shared" ref="D168:H177" si="24">D18/D$60*100</f>
        <v>6.3014059792021642E-3</v>
      </c>
      <c r="E168" s="54">
        <f t="shared" si="24"/>
        <v>6.1047641144440301E-3</v>
      </c>
      <c r="F168" s="54">
        <f t="shared" si="24"/>
        <v>5.6244074968211516E-3</v>
      </c>
      <c r="G168" s="54">
        <f t="shared" si="24"/>
        <v>3.996219932778179E-3</v>
      </c>
      <c r="H168" s="54">
        <f t="shared" si="24"/>
        <v>3.6075389494296521E-3</v>
      </c>
      <c r="I168" s="39"/>
    </row>
    <row r="169" spans="1:9" ht="15" customHeight="1">
      <c r="A169" s="90">
        <v>118</v>
      </c>
      <c r="B169" s="43" t="s">
        <v>38</v>
      </c>
      <c r="C169" s="65" t="s">
        <v>160</v>
      </c>
      <c r="D169" s="54">
        <f t="shared" si="24"/>
        <v>0</v>
      </c>
      <c r="E169" s="54">
        <f t="shared" si="24"/>
        <v>0</v>
      </c>
      <c r="F169" s="54">
        <f t="shared" si="24"/>
        <v>0</v>
      </c>
      <c r="G169" s="54">
        <f t="shared" si="24"/>
        <v>0</v>
      </c>
      <c r="H169" s="54">
        <f t="shared" si="24"/>
        <v>0</v>
      </c>
      <c r="I169" s="39"/>
    </row>
    <row r="170" spans="1:9" ht="15" customHeight="1">
      <c r="A170" s="90">
        <v>119</v>
      </c>
      <c r="B170" s="43" t="s">
        <v>40</v>
      </c>
      <c r="C170" s="65" t="s">
        <v>161</v>
      </c>
      <c r="D170" s="54">
        <f t="shared" si="24"/>
        <v>0</v>
      </c>
      <c r="E170" s="54">
        <f t="shared" si="24"/>
        <v>0</v>
      </c>
      <c r="F170" s="54">
        <f t="shared" si="24"/>
        <v>0</v>
      </c>
      <c r="G170" s="54">
        <f t="shared" si="24"/>
        <v>0</v>
      </c>
      <c r="H170" s="54">
        <f t="shared" si="24"/>
        <v>0</v>
      </c>
      <c r="I170" s="39"/>
    </row>
    <row r="171" spans="1:9" ht="15" customHeight="1">
      <c r="A171" s="90">
        <v>120</v>
      </c>
      <c r="B171" s="43" t="s">
        <v>42</v>
      </c>
      <c r="C171" s="65" t="s">
        <v>162</v>
      </c>
      <c r="D171" s="54">
        <f t="shared" si="24"/>
        <v>0</v>
      </c>
      <c r="E171" s="54">
        <f t="shared" si="24"/>
        <v>0</v>
      </c>
      <c r="F171" s="54">
        <f t="shared" si="24"/>
        <v>0</v>
      </c>
      <c r="G171" s="54">
        <f t="shared" si="24"/>
        <v>0</v>
      </c>
      <c r="H171" s="54">
        <f t="shared" si="24"/>
        <v>0</v>
      </c>
      <c r="I171" s="39"/>
    </row>
    <row r="172" spans="1:9" ht="15" customHeight="1">
      <c r="A172" s="90">
        <v>121</v>
      </c>
      <c r="B172" s="43" t="s">
        <v>44</v>
      </c>
      <c r="C172" s="65" t="s">
        <v>163</v>
      </c>
      <c r="D172" s="54">
        <f t="shared" si="24"/>
        <v>0.7716570339338189</v>
      </c>
      <c r="E172" s="54">
        <f t="shared" si="24"/>
        <v>0.77135122342877571</v>
      </c>
      <c r="F172" s="54">
        <f t="shared" si="24"/>
        <v>0.77529880797915396</v>
      </c>
      <c r="G172" s="54">
        <f t="shared" si="24"/>
        <v>0.8319093124357767</v>
      </c>
      <c r="H172" s="54">
        <f t="shared" si="24"/>
        <v>0.8473755686838802</v>
      </c>
      <c r="I172" s="39"/>
    </row>
    <row r="173" spans="1:9" ht="15" customHeight="1">
      <c r="A173" s="90">
        <v>122</v>
      </c>
      <c r="B173" s="43" t="s">
        <v>46</v>
      </c>
      <c r="C173" s="65" t="s">
        <v>164</v>
      </c>
      <c r="D173" s="54">
        <f t="shared" si="24"/>
        <v>3.8004181117150003E-2</v>
      </c>
      <c r="E173" s="54">
        <f t="shared" si="24"/>
        <v>4.0430964379283313E-2</v>
      </c>
      <c r="F173" s="54">
        <f t="shared" si="24"/>
        <v>3.5883013289292331E-2</v>
      </c>
      <c r="G173" s="54">
        <f t="shared" si="24"/>
        <v>2.0473305178591084E-2</v>
      </c>
      <c r="H173" s="54">
        <f t="shared" si="24"/>
        <v>1.9253945588056015E-2</v>
      </c>
      <c r="I173" s="39"/>
    </row>
    <row r="174" spans="1:9" ht="15" customHeight="1">
      <c r="A174" s="90">
        <v>123</v>
      </c>
      <c r="B174" s="43" t="s">
        <v>48</v>
      </c>
      <c r="C174" s="65" t="s">
        <v>165</v>
      </c>
      <c r="D174" s="54">
        <f t="shared" si="24"/>
        <v>0.95460423475206035</v>
      </c>
      <c r="E174" s="54">
        <f t="shared" si="24"/>
        <v>0.98731924126699078</v>
      </c>
      <c r="F174" s="54">
        <f t="shared" si="24"/>
        <v>1.0498814749582908</v>
      </c>
      <c r="G174" s="54">
        <f t="shared" si="24"/>
        <v>1.0206516561565646</v>
      </c>
      <c r="H174" s="54">
        <f t="shared" si="24"/>
        <v>1.0743991819938556</v>
      </c>
      <c r="I174" s="39"/>
    </row>
    <row r="175" spans="1:9" ht="15" customHeight="1">
      <c r="A175" s="90">
        <v>124</v>
      </c>
      <c r="B175" s="43" t="s">
        <v>50</v>
      </c>
      <c r="C175" s="65" t="s">
        <v>166</v>
      </c>
      <c r="D175" s="54">
        <f t="shared" si="24"/>
        <v>3.5107609587517898</v>
      </c>
      <c r="E175" s="54">
        <f t="shared" si="24"/>
        <v>3.1605378109161379</v>
      </c>
      <c r="F175" s="54">
        <f t="shared" si="24"/>
        <v>2.6924115800991464</v>
      </c>
      <c r="G175" s="54">
        <f t="shared" si="24"/>
        <v>2.6981141748077619</v>
      </c>
      <c r="H175" s="54">
        <f t="shared" si="24"/>
        <v>3.1922146014812025</v>
      </c>
      <c r="I175" s="39"/>
    </row>
    <row r="176" spans="1:9" ht="15" customHeight="1">
      <c r="A176" s="90">
        <v>125</v>
      </c>
      <c r="B176" s="43" t="s">
        <v>52</v>
      </c>
      <c r="C176" s="65" t="s">
        <v>167</v>
      </c>
      <c r="D176" s="54">
        <f t="shared" si="24"/>
        <v>0</v>
      </c>
      <c r="E176" s="54">
        <f t="shared" si="24"/>
        <v>0</v>
      </c>
      <c r="F176" s="54">
        <f t="shared" si="24"/>
        <v>0</v>
      </c>
      <c r="G176" s="54">
        <f t="shared" si="24"/>
        <v>0</v>
      </c>
      <c r="H176" s="54">
        <f t="shared" si="24"/>
        <v>0</v>
      </c>
      <c r="I176" s="39"/>
    </row>
    <row r="177" spans="1:9" ht="15" customHeight="1">
      <c r="A177" s="90">
        <v>126</v>
      </c>
      <c r="B177" s="43" t="s">
        <v>54</v>
      </c>
      <c r="C177" s="65" t="s">
        <v>168</v>
      </c>
      <c r="D177" s="54">
        <f t="shared" si="24"/>
        <v>0.4088918325886623</v>
      </c>
      <c r="E177" s="54">
        <f t="shared" si="24"/>
        <v>0.39737084957898511</v>
      </c>
      <c r="F177" s="54">
        <f t="shared" si="24"/>
        <v>0.35632538434775729</v>
      </c>
      <c r="G177" s="54">
        <f t="shared" si="24"/>
        <v>0.34641084895884716</v>
      </c>
      <c r="H177" s="54">
        <f t="shared" si="24"/>
        <v>0.32199015187495195</v>
      </c>
      <c r="I177" s="39"/>
    </row>
    <row r="178" spans="1:9" ht="15" customHeight="1">
      <c r="A178" s="90">
        <v>127</v>
      </c>
      <c r="B178" s="43" t="s">
        <v>56</v>
      </c>
      <c r="C178" s="65" t="s">
        <v>169</v>
      </c>
      <c r="D178" s="54">
        <f t="shared" ref="D178:H187" si="25">D28/D$60*100</f>
        <v>6.6257211215251761</v>
      </c>
      <c r="E178" s="54">
        <f t="shared" si="25"/>
        <v>7.177373912502234</v>
      </c>
      <c r="F178" s="54">
        <f t="shared" si="25"/>
        <v>7.1984971746566</v>
      </c>
      <c r="G178" s="54">
        <f t="shared" si="25"/>
        <v>7.0154986989634294</v>
      </c>
      <c r="H178" s="54">
        <f t="shared" si="25"/>
        <v>6.8777931183086407</v>
      </c>
      <c r="I178" s="39"/>
    </row>
    <row r="179" spans="1:9" ht="15" customHeight="1">
      <c r="A179" s="90">
        <v>128</v>
      </c>
      <c r="B179" s="43" t="s">
        <v>58</v>
      </c>
      <c r="C179" s="65" t="s">
        <v>170</v>
      </c>
      <c r="D179" s="54">
        <f t="shared" si="25"/>
        <v>6.6483503905949082</v>
      </c>
      <c r="E179" s="54">
        <f t="shared" si="25"/>
        <v>6.2949749046641124</v>
      </c>
      <c r="F179" s="54">
        <f t="shared" si="25"/>
        <v>6.2722314062904738</v>
      </c>
      <c r="G179" s="54">
        <f t="shared" si="25"/>
        <v>6.1037264486854061</v>
      </c>
      <c r="H179" s="54">
        <f t="shared" si="25"/>
        <v>5.9884613484706186</v>
      </c>
      <c r="I179" s="39"/>
    </row>
    <row r="180" spans="1:9" ht="15" customHeight="1">
      <c r="A180" s="90">
        <v>129</v>
      </c>
      <c r="B180" s="43" t="s">
        <v>60</v>
      </c>
      <c r="C180" s="65" t="s">
        <v>171</v>
      </c>
      <c r="D180" s="54">
        <f t="shared" si="25"/>
        <v>3.5743751958711774</v>
      </c>
      <c r="E180" s="54">
        <f t="shared" si="25"/>
        <v>3.8356025107680733</v>
      </c>
      <c r="F180" s="54">
        <f t="shared" si="25"/>
        <v>3.7469557662075248</v>
      </c>
      <c r="G180" s="54">
        <f t="shared" si="25"/>
        <v>3.6860831194854877</v>
      </c>
      <c r="H180" s="54">
        <f t="shared" si="25"/>
        <v>3.7151833451871537</v>
      </c>
      <c r="I180" s="39"/>
    </row>
    <row r="181" spans="1:9" ht="15" customHeight="1">
      <c r="A181" s="90">
        <v>130</v>
      </c>
      <c r="B181" s="43" t="s">
        <v>62</v>
      </c>
      <c r="C181" s="65" t="s">
        <v>172</v>
      </c>
      <c r="D181" s="54">
        <f t="shared" si="25"/>
        <v>14.122645071328662</v>
      </c>
      <c r="E181" s="54">
        <f t="shared" si="25"/>
        <v>15.715108007289825</v>
      </c>
      <c r="F181" s="54">
        <f t="shared" si="25"/>
        <v>15.601651668446385</v>
      </c>
      <c r="G181" s="54">
        <f t="shared" si="25"/>
        <v>15.013898992043236</v>
      </c>
      <c r="H181" s="54">
        <f t="shared" si="25"/>
        <v>14.719524071698578</v>
      </c>
      <c r="I181" s="39"/>
    </row>
    <row r="182" spans="1:9" ht="15" customHeight="1">
      <c r="A182" s="90">
        <v>131</v>
      </c>
      <c r="B182" s="43" t="s">
        <v>64</v>
      </c>
      <c r="C182" s="65" t="s">
        <v>173</v>
      </c>
      <c r="D182" s="54">
        <f t="shared" si="25"/>
        <v>10.65536646642582</v>
      </c>
      <c r="E182" s="54">
        <f t="shared" si="25"/>
        <v>11.579400200737801</v>
      </c>
      <c r="F182" s="54">
        <f t="shared" si="25"/>
        <v>12.766653940016148</v>
      </c>
      <c r="G182" s="54">
        <f t="shared" si="25"/>
        <v>12.540612407209736</v>
      </c>
      <c r="H182" s="54">
        <f t="shared" si="25"/>
        <v>12.260582043789366</v>
      </c>
      <c r="I182" s="39"/>
    </row>
    <row r="183" spans="1:9" ht="15" customHeight="1">
      <c r="A183" s="90">
        <v>132</v>
      </c>
      <c r="B183" s="43" t="s">
        <v>66</v>
      </c>
      <c r="C183" s="65" t="s">
        <v>174</v>
      </c>
      <c r="D183" s="54">
        <f t="shared" si="25"/>
        <v>9.1751383584611101</v>
      </c>
      <c r="E183" s="54">
        <f t="shared" si="25"/>
        <v>5.648972046595893</v>
      </c>
      <c r="F183" s="54">
        <f t="shared" si="25"/>
        <v>4.404975895580221</v>
      </c>
      <c r="G183" s="54">
        <f t="shared" si="25"/>
        <v>4.3331153985238506</v>
      </c>
      <c r="H183" s="54">
        <f t="shared" si="25"/>
        <v>4.4245853558219208</v>
      </c>
      <c r="I183" s="39"/>
    </row>
    <row r="184" spans="1:9" ht="15" customHeight="1">
      <c r="A184" s="90">
        <v>133</v>
      </c>
      <c r="B184" s="43" t="s">
        <v>68</v>
      </c>
      <c r="C184" s="65" t="s">
        <v>175</v>
      </c>
      <c r="D184" s="54">
        <f t="shared" si="25"/>
        <v>3.3594752052799444</v>
      </c>
      <c r="E184" s="54">
        <f t="shared" si="25"/>
        <v>3.0818795372581169</v>
      </c>
      <c r="F184" s="54">
        <f t="shared" si="25"/>
        <v>3.3550964016420748</v>
      </c>
      <c r="G184" s="54">
        <f t="shared" si="25"/>
        <v>3.4555073460341728</v>
      </c>
      <c r="H184" s="54">
        <f t="shared" si="25"/>
        <v>3.5502114404896772</v>
      </c>
      <c r="I184" s="39"/>
    </row>
    <row r="185" spans="1:9" ht="15" customHeight="1">
      <c r="A185" s="90">
        <v>134</v>
      </c>
      <c r="B185" s="43" t="s">
        <v>70</v>
      </c>
      <c r="C185" s="65" t="s">
        <v>71</v>
      </c>
      <c r="D185" s="54">
        <f t="shared" si="25"/>
        <v>3.0867698597880611</v>
      </c>
      <c r="E185" s="54">
        <f t="shared" si="25"/>
        <v>3.0693907362752499</v>
      </c>
      <c r="F185" s="54">
        <f t="shared" si="25"/>
        <v>2.9771359039681715</v>
      </c>
      <c r="G185" s="54">
        <f t="shared" si="25"/>
        <v>3.0810964039044224</v>
      </c>
      <c r="H185" s="54">
        <f t="shared" si="25"/>
        <v>2.9666926395251836</v>
      </c>
      <c r="I185" s="39"/>
    </row>
    <row r="186" spans="1:9" ht="15" customHeight="1">
      <c r="A186" s="90">
        <v>135</v>
      </c>
      <c r="B186" s="43" t="s">
        <v>72</v>
      </c>
      <c r="C186" s="65" t="s">
        <v>176</v>
      </c>
      <c r="D186" s="54">
        <f t="shared" si="25"/>
        <v>0</v>
      </c>
      <c r="E186" s="54">
        <f t="shared" si="25"/>
        <v>0</v>
      </c>
      <c r="F186" s="54">
        <f t="shared" si="25"/>
        <v>0</v>
      </c>
      <c r="G186" s="54">
        <f t="shared" si="25"/>
        <v>0</v>
      </c>
      <c r="H186" s="54">
        <f t="shared" si="25"/>
        <v>0</v>
      </c>
      <c r="I186" s="39"/>
    </row>
    <row r="187" spans="1:9" ht="15" customHeight="1">
      <c r="A187" s="90">
        <v>136</v>
      </c>
      <c r="B187" s="43" t="s">
        <v>74</v>
      </c>
      <c r="C187" s="65" t="s">
        <v>177</v>
      </c>
      <c r="D187" s="54">
        <f t="shared" si="25"/>
        <v>0</v>
      </c>
      <c r="E187" s="54">
        <f t="shared" si="25"/>
        <v>0</v>
      </c>
      <c r="F187" s="54">
        <f t="shared" si="25"/>
        <v>0</v>
      </c>
      <c r="G187" s="54">
        <f t="shared" si="25"/>
        <v>0</v>
      </c>
      <c r="H187" s="54">
        <f t="shared" si="25"/>
        <v>0</v>
      </c>
      <c r="I187" s="39"/>
    </row>
    <row r="188" spans="1:9" ht="15" customHeight="1">
      <c r="A188" s="90">
        <v>137</v>
      </c>
      <c r="B188" s="43" t="s">
        <v>76</v>
      </c>
      <c r="C188" s="65" t="s">
        <v>178</v>
      </c>
      <c r="D188" s="54">
        <f t="shared" ref="D188:H197" si="26">D38/D$60*100</f>
        <v>0</v>
      </c>
      <c r="E188" s="54">
        <f t="shared" si="26"/>
        <v>0</v>
      </c>
      <c r="F188" s="54">
        <f t="shared" si="26"/>
        <v>0</v>
      </c>
      <c r="G188" s="54">
        <f t="shared" si="26"/>
        <v>0</v>
      </c>
      <c r="H188" s="54">
        <f t="shared" si="26"/>
        <v>0</v>
      </c>
      <c r="I188" s="39"/>
    </row>
    <row r="189" spans="1:9" ht="15" customHeight="1">
      <c r="A189" s="90">
        <v>138</v>
      </c>
      <c r="B189" s="43" t="s">
        <v>78</v>
      </c>
      <c r="C189" s="65" t="s">
        <v>179</v>
      </c>
      <c r="D189" s="54">
        <f t="shared" si="26"/>
        <v>0</v>
      </c>
      <c r="E189" s="54">
        <f t="shared" si="26"/>
        <v>0</v>
      </c>
      <c r="F189" s="54">
        <f t="shared" si="26"/>
        <v>0</v>
      </c>
      <c r="G189" s="54">
        <f t="shared" si="26"/>
        <v>0</v>
      </c>
      <c r="H189" s="54">
        <f t="shared" si="26"/>
        <v>0</v>
      </c>
      <c r="I189" s="39"/>
    </row>
    <row r="190" spans="1:9" ht="15" customHeight="1">
      <c r="A190" s="90">
        <v>139</v>
      </c>
      <c r="B190" s="43" t="s">
        <v>80</v>
      </c>
      <c r="C190" s="65" t="s">
        <v>180</v>
      </c>
      <c r="D190" s="54">
        <f t="shared" si="26"/>
        <v>10.065566793687964</v>
      </c>
      <c r="E190" s="54">
        <f t="shared" si="26"/>
        <v>10.872978358559147</v>
      </c>
      <c r="F190" s="54">
        <f t="shared" si="26"/>
        <v>10.901518776298406</v>
      </c>
      <c r="G190" s="54">
        <f t="shared" si="26"/>
        <v>11.369878184467838</v>
      </c>
      <c r="H190" s="54">
        <f t="shared" si="26"/>
        <v>11.820870005119897</v>
      </c>
      <c r="I190" s="39"/>
    </row>
    <row r="191" spans="1:9" ht="15" customHeight="1">
      <c r="A191" s="90">
        <v>140</v>
      </c>
      <c r="B191" s="43" t="s">
        <v>82</v>
      </c>
      <c r="C191" s="65" t="s">
        <v>181</v>
      </c>
      <c r="D191" s="54">
        <f t="shared" si="26"/>
        <v>15.695373886131286</v>
      </c>
      <c r="E191" s="54">
        <f t="shared" si="26"/>
        <v>16.650421837782538</v>
      </c>
      <c r="F191" s="54">
        <f t="shared" si="26"/>
        <v>17.174950664464944</v>
      </c>
      <c r="G191" s="54">
        <f t="shared" si="26"/>
        <v>17.058031801464136</v>
      </c>
      <c r="H191" s="54">
        <f t="shared" si="26"/>
        <v>16.663297217383498</v>
      </c>
      <c r="I191" s="39"/>
    </row>
    <row r="192" spans="1:9" ht="15" customHeight="1">
      <c r="A192" s="90">
        <v>141</v>
      </c>
      <c r="B192" s="43" t="s">
        <v>84</v>
      </c>
      <c r="C192" s="65" t="s">
        <v>182</v>
      </c>
      <c r="D192" s="54">
        <f t="shared" si="26"/>
        <v>0.66238595968570047</v>
      </c>
      <c r="E192" s="54">
        <f t="shared" si="26"/>
        <v>0.64035909590026374</v>
      </c>
      <c r="F192" s="54">
        <f t="shared" si="26"/>
        <v>0.61013671720191753</v>
      </c>
      <c r="G192" s="54">
        <f t="shared" si="26"/>
        <v>0.63248968826549246</v>
      </c>
      <c r="H192" s="54">
        <f t="shared" si="26"/>
        <v>0.61349329974645883</v>
      </c>
      <c r="I192" s="39"/>
    </row>
    <row r="193" spans="1:9" ht="15" customHeight="1">
      <c r="A193" s="90">
        <v>142</v>
      </c>
      <c r="B193" s="43" t="s">
        <v>86</v>
      </c>
      <c r="C193" s="65" t="s">
        <v>183</v>
      </c>
      <c r="D193" s="54">
        <f t="shared" si="26"/>
        <v>0.66209776771492235</v>
      </c>
      <c r="E193" s="54">
        <f t="shared" si="26"/>
        <v>0.70885372128626478</v>
      </c>
      <c r="F193" s="54">
        <f t="shared" si="26"/>
        <v>0.70213681477535694</v>
      </c>
      <c r="G193" s="54">
        <f t="shared" si="26"/>
        <v>0.87400088480939075</v>
      </c>
      <c r="H193" s="54">
        <f t="shared" si="26"/>
        <v>0.89473788962038059</v>
      </c>
      <c r="I193" s="39"/>
    </row>
    <row r="194" spans="1:9" ht="15" customHeight="1">
      <c r="A194" s="90">
        <v>143</v>
      </c>
      <c r="B194" s="43" t="s">
        <v>88</v>
      </c>
      <c r="C194" s="65" t="s">
        <v>184</v>
      </c>
      <c r="D194" s="54">
        <f t="shared" si="26"/>
        <v>0.15794400317958274</v>
      </c>
      <c r="E194" s="54">
        <f t="shared" si="26"/>
        <v>0.15360874596756621</v>
      </c>
      <c r="F194" s="54">
        <f t="shared" si="26"/>
        <v>0.1558682848317246</v>
      </c>
      <c r="G194" s="54">
        <f t="shared" si="26"/>
        <v>0.15123025416892169</v>
      </c>
      <c r="H194" s="54">
        <f t="shared" si="26"/>
        <v>0.15334624160891738</v>
      </c>
      <c r="I194" s="39"/>
    </row>
    <row r="195" spans="1:9" ht="15" customHeight="1">
      <c r="A195" s="90">
        <v>144</v>
      </c>
      <c r="B195" s="43" t="s">
        <v>90</v>
      </c>
      <c r="C195" s="65" t="s">
        <v>185</v>
      </c>
      <c r="D195" s="54">
        <f t="shared" si="26"/>
        <v>0</v>
      </c>
      <c r="E195" s="54">
        <f t="shared" si="26"/>
        <v>0</v>
      </c>
      <c r="F195" s="54">
        <f t="shared" si="26"/>
        <v>0</v>
      </c>
      <c r="G195" s="54">
        <f t="shared" si="26"/>
        <v>0</v>
      </c>
      <c r="H195" s="54">
        <f t="shared" si="26"/>
        <v>0</v>
      </c>
      <c r="I195" s="39"/>
    </row>
    <row r="196" spans="1:9" ht="15" customHeight="1">
      <c r="A196" s="90">
        <v>145</v>
      </c>
      <c r="B196" s="43" t="s">
        <v>92</v>
      </c>
      <c r="C196" s="65" t="s">
        <v>186</v>
      </c>
      <c r="D196" s="54">
        <f t="shared" si="26"/>
        <v>0</v>
      </c>
      <c r="E196" s="54">
        <f t="shared" si="26"/>
        <v>0</v>
      </c>
      <c r="F196" s="54">
        <f t="shared" si="26"/>
        <v>0</v>
      </c>
      <c r="G196" s="54">
        <f t="shared" si="26"/>
        <v>0</v>
      </c>
      <c r="H196" s="54">
        <f t="shared" si="26"/>
        <v>0</v>
      </c>
      <c r="I196" s="39"/>
    </row>
    <row r="197" spans="1:9" ht="15" customHeight="1">
      <c r="A197" s="90">
        <v>146</v>
      </c>
      <c r="B197" s="43" t="s">
        <v>94</v>
      </c>
      <c r="C197" s="65" t="s">
        <v>187</v>
      </c>
      <c r="D197" s="54">
        <f t="shared" si="26"/>
        <v>0</v>
      </c>
      <c r="E197" s="54">
        <f t="shared" si="26"/>
        <v>0</v>
      </c>
      <c r="F197" s="54">
        <f t="shared" si="26"/>
        <v>0</v>
      </c>
      <c r="G197" s="54">
        <f t="shared" si="26"/>
        <v>0</v>
      </c>
      <c r="H197" s="54">
        <f t="shared" si="26"/>
        <v>0</v>
      </c>
      <c r="I197" s="39"/>
    </row>
    <row r="198" spans="1:9" ht="15" customHeight="1">
      <c r="A198" s="90">
        <v>147</v>
      </c>
      <c r="B198" s="43" t="s">
        <v>96</v>
      </c>
      <c r="C198" s="65" t="s">
        <v>188</v>
      </c>
      <c r="D198" s="54">
        <f t="shared" ref="D198:H207" si="27">D48/D$60*100</f>
        <v>0</v>
      </c>
      <c r="E198" s="54">
        <f t="shared" si="27"/>
        <v>0</v>
      </c>
      <c r="F198" s="54">
        <f t="shared" si="27"/>
        <v>0</v>
      </c>
      <c r="G198" s="54">
        <f t="shared" si="27"/>
        <v>0</v>
      </c>
      <c r="H198" s="54">
        <f t="shared" si="27"/>
        <v>0</v>
      </c>
      <c r="I198" s="39"/>
    </row>
    <row r="199" spans="1:9" ht="15" customHeight="1">
      <c r="A199" s="90">
        <v>148</v>
      </c>
      <c r="B199" s="43" t="s">
        <v>98</v>
      </c>
      <c r="C199" s="65" t="s">
        <v>189</v>
      </c>
      <c r="D199" s="54">
        <f t="shared" si="27"/>
        <v>0</v>
      </c>
      <c r="E199" s="54">
        <f t="shared" si="27"/>
        <v>0</v>
      </c>
      <c r="F199" s="54">
        <f t="shared" si="27"/>
        <v>0</v>
      </c>
      <c r="G199" s="54">
        <f t="shared" si="27"/>
        <v>0</v>
      </c>
      <c r="H199" s="54">
        <f t="shared" si="27"/>
        <v>0</v>
      </c>
      <c r="I199" s="39"/>
    </row>
    <row r="200" spans="1:9" ht="15" customHeight="1">
      <c r="A200" s="90">
        <v>149</v>
      </c>
      <c r="B200" s="43" t="s">
        <v>100</v>
      </c>
      <c r="C200" s="65" t="s">
        <v>190</v>
      </c>
      <c r="D200" s="54">
        <f t="shared" si="27"/>
        <v>0</v>
      </c>
      <c r="E200" s="54">
        <f t="shared" si="27"/>
        <v>0</v>
      </c>
      <c r="F200" s="54">
        <f t="shared" si="27"/>
        <v>0</v>
      </c>
      <c r="G200" s="54">
        <f t="shared" si="27"/>
        <v>0</v>
      </c>
      <c r="H200" s="54">
        <f t="shared" si="27"/>
        <v>0</v>
      </c>
      <c r="I200" s="39"/>
    </row>
    <row r="201" spans="1:9" ht="15" customHeight="1">
      <c r="A201" s="90">
        <v>150</v>
      </c>
      <c r="B201" s="43" t="s">
        <v>9</v>
      </c>
      <c r="C201" s="65" t="s">
        <v>139</v>
      </c>
      <c r="D201" s="54">
        <f t="shared" si="27"/>
        <v>1.1019519830116751</v>
      </c>
      <c r="E201" s="54">
        <f t="shared" si="27"/>
        <v>0.97744109913458532</v>
      </c>
      <c r="F201" s="54">
        <f t="shared" si="27"/>
        <v>0.86955706472173055</v>
      </c>
      <c r="G201" s="54">
        <f t="shared" si="27"/>
        <v>0.92792812613850895</v>
      </c>
      <c r="H201" s="54">
        <f t="shared" si="27"/>
        <v>0.81626638598838641</v>
      </c>
      <c r="I201" s="39"/>
    </row>
    <row r="202" spans="1:9" ht="15" customHeight="1">
      <c r="A202" s="90">
        <v>151</v>
      </c>
      <c r="B202" s="43" t="s">
        <v>103</v>
      </c>
      <c r="C202" s="65" t="s">
        <v>140</v>
      </c>
      <c r="D202" s="54">
        <f t="shared" si="27"/>
        <v>0</v>
      </c>
      <c r="E202" s="54">
        <f t="shared" si="27"/>
        <v>0</v>
      </c>
      <c r="F202" s="54">
        <f t="shared" si="27"/>
        <v>0</v>
      </c>
      <c r="G202" s="54">
        <f t="shared" si="27"/>
        <v>0</v>
      </c>
      <c r="H202" s="54">
        <f t="shared" si="27"/>
        <v>0</v>
      </c>
      <c r="I202" s="39"/>
    </row>
    <row r="203" spans="1:9" ht="15" customHeight="1">
      <c r="A203" s="90">
        <v>152</v>
      </c>
      <c r="B203" s="43" t="s">
        <v>105</v>
      </c>
      <c r="C203" s="65" t="s">
        <v>191</v>
      </c>
      <c r="D203" s="54">
        <f t="shared" si="27"/>
        <v>7.3401121943861974E-2</v>
      </c>
      <c r="E203" s="54">
        <f t="shared" si="27"/>
        <v>7.8004021930870984E-2</v>
      </c>
      <c r="F203" s="54">
        <f t="shared" si="27"/>
        <v>8.3575989951548926E-2</v>
      </c>
      <c r="G203" s="54">
        <f t="shared" si="27"/>
        <v>8.4904508553886954E-2</v>
      </c>
      <c r="H203" s="54">
        <f t="shared" si="27"/>
        <v>8.2921199807831122E-2</v>
      </c>
      <c r="I203" s="39"/>
    </row>
    <row r="204" spans="1:9" ht="15" customHeight="1">
      <c r="A204" s="90">
        <v>153</v>
      </c>
      <c r="B204" s="43" t="s">
        <v>107</v>
      </c>
      <c r="C204" s="65" t="s">
        <v>192</v>
      </c>
      <c r="D204" s="54">
        <f t="shared" si="27"/>
        <v>6.7173770874687619</v>
      </c>
      <c r="E204" s="54">
        <f t="shared" si="27"/>
        <v>6.3039747451841448</v>
      </c>
      <c r="F204" s="54">
        <f t="shared" si="27"/>
        <v>6.410648046192513</v>
      </c>
      <c r="G204" s="54">
        <f t="shared" si="27"/>
        <v>6.791840305685068</v>
      </c>
      <c r="H204" s="54">
        <f t="shared" si="27"/>
        <v>6.9937634888572058</v>
      </c>
      <c r="I204" s="39"/>
    </row>
    <row r="205" spans="1:9" ht="15" customHeight="1">
      <c r="A205" s="90">
        <v>154</v>
      </c>
      <c r="B205" s="43" t="s">
        <v>109</v>
      </c>
      <c r="C205" s="65" t="s">
        <v>193</v>
      </c>
      <c r="D205" s="54">
        <f t="shared" si="27"/>
        <v>0.21913478631112832</v>
      </c>
      <c r="E205" s="54">
        <f t="shared" si="27"/>
        <v>0.20190848654212049</v>
      </c>
      <c r="F205" s="54">
        <f t="shared" si="27"/>
        <v>0.21400457510921941</v>
      </c>
      <c r="G205" s="54">
        <f t="shared" si="27"/>
        <v>0.22704246115145552</v>
      </c>
      <c r="H205" s="54">
        <f t="shared" si="27"/>
        <v>0.22893322839538777</v>
      </c>
      <c r="I205" s="39"/>
    </row>
    <row r="206" spans="1:9" ht="15" customHeight="1">
      <c r="A206" s="90">
        <v>155</v>
      </c>
      <c r="B206" s="43" t="s">
        <v>111</v>
      </c>
      <c r="C206" s="65" t="s">
        <v>194</v>
      </c>
      <c r="D206" s="54">
        <f t="shared" si="27"/>
        <v>9.8615798679660388E-2</v>
      </c>
      <c r="E206" s="54">
        <f t="shared" si="27"/>
        <v>9.414097559554023E-2</v>
      </c>
      <c r="F206" s="54">
        <f t="shared" si="27"/>
        <v>9.3152572456357524E-2</v>
      </c>
      <c r="G206" s="54">
        <f t="shared" si="27"/>
        <v>0.10103714634988109</v>
      </c>
      <c r="H206" s="54">
        <f t="shared" si="27"/>
        <v>9.643480217562897E-2</v>
      </c>
      <c r="I206" s="39"/>
    </row>
    <row r="207" spans="1:9" ht="15" customHeight="1">
      <c r="A207" s="90">
        <v>156</v>
      </c>
      <c r="B207" s="43" t="s">
        <v>113</v>
      </c>
      <c r="C207" s="65" t="s">
        <v>146</v>
      </c>
      <c r="D207" s="54">
        <f t="shared" si="27"/>
        <v>0</v>
      </c>
      <c r="E207" s="54">
        <f t="shared" si="27"/>
        <v>0</v>
      </c>
      <c r="F207" s="54">
        <f t="shared" si="27"/>
        <v>0</v>
      </c>
      <c r="G207" s="54">
        <f t="shared" si="27"/>
        <v>0</v>
      </c>
      <c r="H207" s="54">
        <f t="shared" si="27"/>
        <v>0</v>
      </c>
      <c r="I207" s="39"/>
    </row>
    <row r="208" spans="1:9" ht="15" customHeight="1">
      <c r="A208" s="90">
        <v>157</v>
      </c>
      <c r="B208" s="43" t="s">
        <v>115</v>
      </c>
      <c r="C208" s="65" t="s">
        <v>147</v>
      </c>
      <c r="D208" s="54">
        <f t="shared" ref="D208:H210" si="28">D58/D$60*100</f>
        <v>0</v>
      </c>
      <c r="E208" s="54">
        <f t="shared" si="28"/>
        <v>0</v>
      </c>
      <c r="F208" s="54">
        <f t="shared" si="28"/>
        <v>0</v>
      </c>
      <c r="G208" s="54">
        <f t="shared" si="28"/>
        <v>0</v>
      </c>
      <c r="H208" s="54">
        <f t="shared" si="28"/>
        <v>0</v>
      </c>
      <c r="I208" s="39"/>
    </row>
    <row r="209" spans="1:9" ht="15" customHeight="1">
      <c r="A209" s="90">
        <v>158</v>
      </c>
      <c r="B209" s="43" t="s">
        <v>117</v>
      </c>
      <c r="C209" s="65" t="s">
        <v>118</v>
      </c>
      <c r="D209" s="54">
        <f t="shared" si="28"/>
        <v>4.8565620285132401E-2</v>
      </c>
      <c r="E209" s="54">
        <f t="shared" si="28"/>
        <v>3.8383983068297559E-2</v>
      </c>
      <c r="F209" s="54">
        <f t="shared" si="28"/>
        <v>3.9714630019678746E-2</v>
      </c>
      <c r="G209" s="54">
        <f t="shared" si="28"/>
        <v>4.0654117872423491E-2</v>
      </c>
      <c r="H209" s="54">
        <f t="shared" si="28"/>
        <v>3.5151668305671568E-2</v>
      </c>
      <c r="I209" s="39"/>
    </row>
    <row r="210" spans="1:9" ht="15" customHeight="1">
      <c r="A210" s="90">
        <v>159</v>
      </c>
      <c r="B210" s="45"/>
      <c r="C210" s="66" t="s">
        <v>119</v>
      </c>
      <c r="D210" s="73">
        <f t="shared" si="28"/>
        <v>100</v>
      </c>
      <c r="E210" s="73">
        <f t="shared" si="28"/>
        <v>100</v>
      </c>
      <c r="F210" s="73">
        <f t="shared" si="28"/>
        <v>100</v>
      </c>
      <c r="G210" s="73">
        <f t="shared" si="28"/>
        <v>100</v>
      </c>
      <c r="H210" s="73">
        <f t="shared" si="28"/>
        <v>100</v>
      </c>
      <c r="I210" s="39"/>
    </row>
    <row r="211" spans="1:9" ht="7.5" hidden="1" customHeight="1" outlineLevel="1">
      <c r="A211" s="90"/>
      <c r="C211" s="42"/>
      <c r="D211" s="50"/>
      <c r="E211" s="50"/>
      <c r="F211" s="50"/>
      <c r="G211" s="50"/>
      <c r="H211" s="50"/>
      <c r="I211" s="39"/>
    </row>
    <row r="212" spans="1:9" ht="15" hidden="1" customHeight="1" outlineLevel="1">
      <c r="A212" s="90"/>
      <c r="B212" s="43" t="s">
        <v>122</v>
      </c>
      <c r="C212" s="65" t="s">
        <v>123</v>
      </c>
      <c r="D212" s="54">
        <f t="shared" ref="D212:H221" si="29">D62/D$60*100</f>
        <v>0.11985035823688188</v>
      </c>
      <c r="E212" s="54">
        <f t="shared" si="29"/>
        <v>0.1128460783158033</v>
      </c>
      <c r="F212" s="54">
        <f t="shared" si="29"/>
        <v>0.12701859129777085</v>
      </c>
      <c r="G212" s="54">
        <f t="shared" si="29"/>
        <v>7.1465446979506561E-2</v>
      </c>
      <c r="H212" s="54">
        <f t="shared" si="29"/>
        <v>0.10678875796005596</v>
      </c>
      <c r="I212" s="39"/>
    </row>
    <row r="213" spans="1:9" ht="15" hidden="1" customHeight="1" outlineLevel="1">
      <c r="A213" s="90"/>
      <c r="B213" s="43" t="s">
        <v>124</v>
      </c>
      <c r="C213" s="65" t="s">
        <v>125</v>
      </c>
      <c r="D213" s="54">
        <f t="shared" si="29"/>
        <v>2.7691668502310703E-2</v>
      </c>
      <c r="E213" s="54">
        <f t="shared" si="29"/>
        <v>1.168303774054757E-2</v>
      </c>
      <c r="F213" s="54">
        <f t="shared" si="29"/>
        <v>2.0984004471088637E-2</v>
      </c>
      <c r="G213" s="54">
        <f t="shared" si="29"/>
        <v>1.8891852451721588E-2</v>
      </c>
      <c r="H213" s="54">
        <f t="shared" si="29"/>
        <v>2.1013901117495001E-2</v>
      </c>
      <c r="I213" s="39"/>
    </row>
    <row r="214" spans="1:9" ht="15" hidden="1" customHeight="1" outlineLevel="1">
      <c r="A214" s="90"/>
      <c r="B214" s="43" t="s">
        <v>126</v>
      </c>
      <c r="C214" s="65" t="s">
        <v>127</v>
      </c>
      <c r="D214" s="54">
        <f t="shared" si="29"/>
        <v>64.350043165161125</v>
      </c>
      <c r="E214" s="54">
        <f t="shared" si="29"/>
        <v>63.155395812992289</v>
      </c>
      <c r="F214" s="54">
        <f t="shared" si="29"/>
        <v>62.596733268207757</v>
      </c>
      <c r="G214" s="54">
        <f t="shared" si="29"/>
        <v>61.650605221641776</v>
      </c>
      <c r="H214" s="54">
        <f t="shared" si="29"/>
        <v>61.472981913913181</v>
      </c>
      <c r="I214" s="39"/>
    </row>
    <row r="215" spans="1:9" ht="15" hidden="1" customHeight="1" outlineLevel="1">
      <c r="A215" s="90"/>
      <c r="B215" s="43" t="s">
        <v>128</v>
      </c>
      <c r="C215" s="65" t="s">
        <v>129</v>
      </c>
      <c r="D215" s="54">
        <f t="shared" si="29"/>
        <v>0</v>
      </c>
      <c r="E215" s="54">
        <f t="shared" si="29"/>
        <v>0</v>
      </c>
      <c r="F215" s="54">
        <f t="shared" si="29"/>
        <v>0</v>
      </c>
      <c r="G215" s="54">
        <f t="shared" si="29"/>
        <v>0</v>
      </c>
      <c r="H215" s="54">
        <f t="shared" si="29"/>
        <v>0</v>
      </c>
      <c r="I215" s="39"/>
    </row>
    <row r="216" spans="1:9" ht="15" hidden="1" customHeight="1" outlineLevel="1">
      <c r="A216" s="90"/>
      <c r="B216" s="43" t="s">
        <v>130</v>
      </c>
      <c r="C216" s="65" t="s">
        <v>131</v>
      </c>
      <c r="D216" s="54">
        <f t="shared" si="29"/>
        <v>0</v>
      </c>
      <c r="E216" s="54">
        <f t="shared" si="29"/>
        <v>0</v>
      </c>
      <c r="F216" s="54">
        <f t="shared" si="29"/>
        <v>0</v>
      </c>
      <c r="G216" s="54">
        <f t="shared" si="29"/>
        <v>0</v>
      </c>
      <c r="H216" s="54">
        <f t="shared" si="29"/>
        <v>0</v>
      </c>
      <c r="I216" s="39"/>
    </row>
    <row r="217" spans="1:9" ht="15" hidden="1" customHeight="1" outlineLevel="1">
      <c r="A217" s="90"/>
      <c r="B217" s="43" t="s">
        <v>132</v>
      </c>
      <c r="C217" s="65" t="s">
        <v>133</v>
      </c>
      <c r="D217" s="54">
        <f t="shared" si="29"/>
        <v>25.76094067981925</v>
      </c>
      <c r="E217" s="54">
        <f t="shared" si="29"/>
        <v>27.523400196341679</v>
      </c>
      <c r="F217" s="54">
        <f t="shared" si="29"/>
        <v>28.076469440763351</v>
      </c>
      <c r="G217" s="54">
        <f t="shared" si="29"/>
        <v>28.427909985931976</v>
      </c>
      <c r="H217" s="54">
        <f t="shared" si="29"/>
        <v>28.484167222503398</v>
      </c>
      <c r="I217" s="39"/>
    </row>
    <row r="218" spans="1:9" ht="15" hidden="1" customHeight="1" outlineLevel="1">
      <c r="A218" s="90"/>
      <c r="B218" s="43" t="s">
        <v>134</v>
      </c>
      <c r="C218" s="65" t="s">
        <v>135</v>
      </c>
      <c r="D218" s="54">
        <f t="shared" si="29"/>
        <v>1.4824277305802056</v>
      </c>
      <c r="E218" s="54">
        <f t="shared" si="29"/>
        <v>1.5028215631540947</v>
      </c>
      <c r="F218" s="54">
        <f t="shared" si="29"/>
        <v>1.468141816808999</v>
      </c>
      <c r="G218" s="54">
        <f t="shared" si="29"/>
        <v>1.6577208272438051</v>
      </c>
      <c r="H218" s="54">
        <f t="shared" si="29"/>
        <v>1.6615774309757569</v>
      </c>
      <c r="I218" s="39"/>
    </row>
    <row r="219" spans="1:9" ht="15" hidden="1" customHeight="1" outlineLevel="1">
      <c r="A219" s="90"/>
      <c r="B219" s="43" t="s">
        <v>136</v>
      </c>
      <c r="C219" s="65" t="s">
        <v>137</v>
      </c>
      <c r="D219" s="54">
        <f t="shared" si="29"/>
        <v>0</v>
      </c>
      <c r="E219" s="54">
        <f t="shared" si="29"/>
        <v>0</v>
      </c>
      <c r="F219" s="54">
        <f t="shared" si="29"/>
        <v>0</v>
      </c>
      <c r="G219" s="54">
        <f t="shared" si="29"/>
        <v>0</v>
      </c>
      <c r="H219" s="54">
        <f t="shared" si="29"/>
        <v>0</v>
      </c>
      <c r="I219" s="39"/>
    </row>
    <row r="220" spans="1:9" ht="15" hidden="1" customHeight="1" outlineLevel="1">
      <c r="A220" s="90"/>
      <c r="B220" s="43" t="s">
        <v>100</v>
      </c>
      <c r="C220" s="65" t="s">
        <v>138</v>
      </c>
      <c r="D220" s="54">
        <f t="shared" si="29"/>
        <v>0</v>
      </c>
      <c r="E220" s="54">
        <f t="shared" si="29"/>
        <v>0</v>
      </c>
      <c r="F220" s="54">
        <f t="shared" si="29"/>
        <v>0</v>
      </c>
      <c r="G220" s="54">
        <f t="shared" si="29"/>
        <v>0</v>
      </c>
      <c r="H220" s="54">
        <f t="shared" si="29"/>
        <v>0</v>
      </c>
      <c r="I220" s="39"/>
    </row>
    <row r="221" spans="1:9" ht="15" hidden="1" customHeight="1" outlineLevel="1">
      <c r="A221" s="90"/>
      <c r="B221" s="43" t="s">
        <v>9</v>
      </c>
      <c r="C221" s="65" t="s">
        <v>139</v>
      </c>
      <c r="D221" s="54">
        <f t="shared" si="29"/>
        <v>1.1019519830116751</v>
      </c>
      <c r="E221" s="54">
        <f t="shared" si="29"/>
        <v>0.97744109913458532</v>
      </c>
      <c r="F221" s="54">
        <f t="shared" si="29"/>
        <v>0.86955706472173055</v>
      </c>
      <c r="G221" s="54">
        <f t="shared" si="29"/>
        <v>0.92792812613850895</v>
      </c>
      <c r="H221" s="54">
        <f t="shared" si="29"/>
        <v>0.81626638598838641</v>
      </c>
      <c r="I221" s="39"/>
    </row>
    <row r="222" spans="1:9" ht="15" hidden="1" customHeight="1" outlineLevel="1">
      <c r="A222" s="90"/>
      <c r="B222" s="43" t="s">
        <v>103</v>
      </c>
      <c r="C222" s="65" t="s">
        <v>140</v>
      </c>
      <c r="D222" s="54">
        <f t="shared" ref="D222:H229" si="30">D72/D$60*100</f>
        <v>0</v>
      </c>
      <c r="E222" s="54">
        <f t="shared" si="30"/>
        <v>0</v>
      </c>
      <c r="F222" s="54">
        <f t="shared" si="30"/>
        <v>0</v>
      </c>
      <c r="G222" s="54">
        <f t="shared" si="30"/>
        <v>0</v>
      </c>
      <c r="H222" s="54">
        <f t="shared" si="30"/>
        <v>0</v>
      </c>
      <c r="I222" s="39"/>
    </row>
    <row r="223" spans="1:9" ht="15" hidden="1" customHeight="1" outlineLevel="1">
      <c r="A223" s="90"/>
      <c r="B223" s="43" t="s">
        <v>105</v>
      </c>
      <c r="C223" s="65" t="s">
        <v>141</v>
      </c>
      <c r="D223" s="54">
        <f t="shared" si="30"/>
        <v>7.3401121943861974E-2</v>
      </c>
      <c r="E223" s="54">
        <f t="shared" si="30"/>
        <v>7.8004021930870984E-2</v>
      </c>
      <c r="F223" s="54">
        <f t="shared" si="30"/>
        <v>8.3575989951548926E-2</v>
      </c>
      <c r="G223" s="54">
        <f t="shared" si="30"/>
        <v>8.4904508553886954E-2</v>
      </c>
      <c r="H223" s="54">
        <f t="shared" si="30"/>
        <v>8.2921199807831122E-2</v>
      </c>
      <c r="I223" s="39"/>
    </row>
    <row r="224" spans="1:9" ht="15" hidden="1" customHeight="1" outlineLevel="1">
      <c r="A224" s="90"/>
      <c r="B224" s="43" t="s">
        <v>107</v>
      </c>
      <c r="C224" s="65" t="s">
        <v>142</v>
      </c>
      <c r="D224" s="54">
        <f t="shared" si="30"/>
        <v>6.7173770874687619</v>
      </c>
      <c r="E224" s="54">
        <f t="shared" si="30"/>
        <v>6.3039747451841448</v>
      </c>
      <c r="F224" s="54">
        <f t="shared" si="30"/>
        <v>6.410648046192513</v>
      </c>
      <c r="G224" s="54">
        <f t="shared" si="30"/>
        <v>6.791840305685068</v>
      </c>
      <c r="H224" s="54">
        <f t="shared" si="30"/>
        <v>6.9937634888572058</v>
      </c>
      <c r="I224" s="39"/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30"/>
        <v>0.21913478631112832</v>
      </c>
      <c r="E225" s="54">
        <f t="shared" si="30"/>
        <v>0.20190848654212049</v>
      </c>
      <c r="F225" s="54">
        <f t="shared" si="30"/>
        <v>0.21400457510921941</v>
      </c>
      <c r="G225" s="54">
        <f t="shared" si="30"/>
        <v>0.22704246115145552</v>
      </c>
      <c r="H225" s="54">
        <f t="shared" si="30"/>
        <v>0.22893322839538777</v>
      </c>
      <c r="I225" s="39"/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30"/>
        <v>9.8615798679660388E-2</v>
      </c>
      <c r="E226" s="54">
        <f t="shared" si="30"/>
        <v>9.414097559554023E-2</v>
      </c>
      <c r="F226" s="54">
        <f t="shared" si="30"/>
        <v>9.3152572456357524E-2</v>
      </c>
      <c r="G226" s="54">
        <f t="shared" si="30"/>
        <v>0.10103714634988109</v>
      </c>
      <c r="H226" s="54">
        <f t="shared" si="30"/>
        <v>9.643480217562897E-2</v>
      </c>
      <c r="I226" s="39"/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30"/>
        <v>0</v>
      </c>
      <c r="E227" s="54">
        <f t="shared" si="30"/>
        <v>0</v>
      </c>
      <c r="F227" s="54">
        <f t="shared" si="30"/>
        <v>0</v>
      </c>
      <c r="G227" s="54">
        <f t="shared" si="30"/>
        <v>0</v>
      </c>
      <c r="H227" s="54">
        <f t="shared" si="30"/>
        <v>0</v>
      </c>
      <c r="I227" s="39"/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30"/>
        <v>0</v>
      </c>
      <c r="E228" s="54">
        <f t="shared" si="30"/>
        <v>0</v>
      </c>
      <c r="F228" s="54">
        <f t="shared" si="30"/>
        <v>0</v>
      </c>
      <c r="G228" s="54">
        <f t="shared" si="30"/>
        <v>0</v>
      </c>
      <c r="H228" s="54">
        <f t="shared" si="30"/>
        <v>0</v>
      </c>
      <c r="I228" s="39"/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30"/>
        <v>4.8565620285132401E-2</v>
      </c>
      <c r="E229" s="54">
        <f t="shared" si="30"/>
        <v>3.8383983068297559E-2</v>
      </c>
      <c r="F229" s="54">
        <f t="shared" si="30"/>
        <v>3.9714630019678746E-2</v>
      </c>
      <c r="G229" s="54">
        <f t="shared" si="30"/>
        <v>4.0654117872423491E-2</v>
      </c>
      <c r="H229" s="54">
        <f t="shared" si="30"/>
        <v>3.5151668305671568E-2</v>
      </c>
      <c r="I229" s="39"/>
    </row>
    <row r="230" spans="1:10" ht="15" hidden="1" customHeight="1" outlineLevel="1">
      <c r="A230" s="90"/>
      <c r="B230" s="45"/>
      <c r="C230" s="66" t="s">
        <v>119</v>
      </c>
      <c r="D230" s="73">
        <f t="shared" ref="D230:G230" si="31">SUM(D212:D229)</f>
        <v>100</v>
      </c>
      <c r="E230" s="73">
        <f t="shared" si="31"/>
        <v>99.999999999999972</v>
      </c>
      <c r="F230" s="73">
        <f t="shared" si="31"/>
        <v>100</v>
      </c>
      <c r="G230" s="73">
        <f t="shared" si="31"/>
        <v>100.00000000000001</v>
      </c>
      <c r="H230" s="73">
        <f t="shared" ref="H230" si="32">SUM(H212:H229)</f>
        <v>100</v>
      </c>
      <c r="I230" s="39"/>
    </row>
    <row r="231" spans="1:10" collapsed="1">
      <c r="D231" s="50"/>
      <c r="E231" s="50"/>
      <c r="F231" s="50"/>
      <c r="G231" s="50"/>
      <c r="H231" s="50"/>
      <c r="I231" s="39"/>
    </row>
    <row r="232" spans="1:10">
      <c r="D232" s="50"/>
      <c r="E232" s="50"/>
      <c r="F232" s="50"/>
      <c r="G232" s="50"/>
      <c r="H232" s="50"/>
    </row>
    <row r="233" spans="1:10" s="41" customFormat="1">
      <c r="A233" s="93"/>
      <c r="B233" s="39"/>
      <c r="C233" s="39"/>
      <c r="D233" s="50"/>
      <c r="E233" s="50"/>
      <c r="F233" s="50"/>
      <c r="G233" s="50"/>
      <c r="H233" s="50"/>
      <c r="J233" s="39"/>
    </row>
    <row r="234" spans="1:10" s="41" customFormat="1">
      <c r="A234" s="93"/>
      <c r="B234" s="39"/>
      <c r="C234" s="39"/>
      <c r="D234" s="50"/>
      <c r="E234" s="50"/>
      <c r="F234" s="50"/>
      <c r="G234" s="50"/>
      <c r="H234" s="50"/>
      <c r="J234" s="39"/>
    </row>
    <row r="245" spans="1:10" s="41" customFormat="1">
      <c r="A245" s="133"/>
      <c r="B245" s="39"/>
      <c r="C245" s="39"/>
      <c r="D245" s="39"/>
      <c r="E245" s="39"/>
      <c r="F245" s="39"/>
      <c r="G245" s="39"/>
      <c r="H245" s="39"/>
      <c r="J245" s="39"/>
    </row>
    <row r="246" spans="1:10" s="41" customFormat="1">
      <c r="A246" s="94"/>
      <c r="B246" s="39"/>
      <c r="C246" s="39"/>
      <c r="D246" s="39"/>
      <c r="E246" s="39"/>
      <c r="F246" s="39"/>
      <c r="G246" s="39"/>
      <c r="H246" s="39"/>
      <c r="J246" s="39"/>
    </row>
    <row r="249" spans="1:10">
      <c r="A249" s="39"/>
    </row>
    <row r="250" spans="1:10">
      <c r="A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workbookViewId="0"/>
  </sheetViews>
  <sheetFormatPr baseColWidth="10" defaultRowHeight="12.75"/>
  <cols>
    <col min="1" max="1" width="5.7109375" style="93" customWidth="1"/>
    <col min="2" max="2" width="6.140625" style="39" customWidth="1"/>
    <col min="3" max="3" width="45.85546875" style="39" customWidth="1"/>
    <col min="4" max="8" width="9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317</v>
      </c>
      <c r="B2" s="60" t="s">
        <v>376</v>
      </c>
      <c r="C2" s="60"/>
      <c r="I2" s="30"/>
    </row>
    <row r="3" spans="1:9" s="28" customFormat="1" ht="18" customHeight="1">
      <c r="A3" s="59" t="s">
        <v>371</v>
      </c>
      <c r="B3" s="60" t="s">
        <v>313</v>
      </c>
      <c r="C3" s="60"/>
      <c r="I3" s="31"/>
    </row>
    <row r="4" spans="1:9" s="34" customFormat="1" ht="18" customHeight="1">
      <c r="A4" s="74" t="s">
        <v>375</v>
      </c>
      <c r="B4" s="75" t="s">
        <v>301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320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</row>
    <row r="7" spans="1:9" s="36" customFormat="1" ht="21" customHeight="1">
      <c r="A7" s="135"/>
      <c r="C7" s="136"/>
      <c r="D7" s="36" t="s">
        <v>309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149</v>
      </c>
      <c r="D8" s="120">
        <f>'3.4.3'!D8/'3.4.1'!D8*100</f>
        <v>39.205336033135104</v>
      </c>
      <c r="E8" s="120">
        <f>'3.4.3'!E8/'3.4.1'!E8*100</f>
        <v>39.615102855383974</v>
      </c>
      <c r="F8" s="120">
        <f>'3.4.3'!F8/'3.4.1'!F8*100</f>
        <v>36.498561935707293</v>
      </c>
      <c r="G8" s="120">
        <f>'3.4.3'!G8/'3.4.1'!G8*100</f>
        <v>21.759291935918689</v>
      </c>
      <c r="H8" s="120">
        <f>'3.4.3'!H8/'3.4.1'!H8*100</f>
        <v>23.05936543557938</v>
      </c>
    </row>
    <row r="9" spans="1:9" ht="15" customHeight="1">
      <c r="A9" s="90">
        <v>2</v>
      </c>
      <c r="B9" s="43" t="s">
        <v>18</v>
      </c>
      <c r="C9" s="65" t="s">
        <v>150</v>
      </c>
      <c r="D9" s="120" t="s">
        <v>209</v>
      </c>
      <c r="E9" s="120" t="s">
        <v>209</v>
      </c>
      <c r="F9" s="120" t="s">
        <v>209</v>
      </c>
      <c r="G9" s="120" t="s">
        <v>209</v>
      </c>
      <c r="H9" s="120" t="s">
        <v>209</v>
      </c>
    </row>
    <row r="10" spans="1:9" ht="15" customHeight="1">
      <c r="A10" s="90">
        <v>3</v>
      </c>
      <c r="B10" s="43" t="s">
        <v>20</v>
      </c>
      <c r="C10" s="65" t="s">
        <v>151</v>
      </c>
      <c r="D10" s="120" t="s">
        <v>209</v>
      </c>
      <c r="E10" s="120" t="s">
        <v>209</v>
      </c>
      <c r="F10" s="120" t="s">
        <v>209</v>
      </c>
      <c r="G10" s="120" t="s">
        <v>209</v>
      </c>
      <c r="H10" s="120" t="s">
        <v>209</v>
      </c>
    </row>
    <row r="11" spans="1:9" ht="15" customHeight="1">
      <c r="A11" s="90">
        <v>4</v>
      </c>
      <c r="B11" s="43" t="s">
        <v>22</v>
      </c>
      <c r="C11" s="65" t="s">
        <v>152</v>
      </c>
      <c r="D11" s="120" t="s">
        <v>209</v>
      </c>
      <c r="E11" s="120" t="s">
        <v>209</v>
      </c>
      <c r="F11" s="120" t="s">
        <v>209</v>
      </c>
      <c r="G11" s="120" t="s">
        <v>209</v>
      </c>
      <c r="H11" s="120" t="s">
        <v>209</v>
      </c>
    </row>
    <row r="12" spans="1:9" ht="15" customHeight="1">
      <c r="A12" s="90">
        <v>5</v>
      </c>
      <c r="B12" s="43" t="s">
        <v>24</v>
      </c>
      <c r="C12" s="65" t="s">
        <v>153</v>
      </c>
      <c r="D12" s="120" t="s">
        <v>209</v>
      </c>
      <c r="E12" s="120" t="s">
        <v>209</v>
      </c>
      <c r="F12" s="120" t="s">
        <v>209</v>
      </c>
      <c r="G12" s="120" t="s">
        <v>209</v>
      </c>
      <c r="H12" s="120" t="s">
        <v>209</v>
      </c>
    </row>
    <row r="13" spans="1:9" ht="15" customHeight="1">
      <c r="A13" s="90">
        <v>6</v>
      </c>
      <c r="B13" s="43" t="s">
        <v>26</v>
      </c>
      <c r="C13" s="65" t="s">
        <v>154</v>
      </c>
      <c r="D13" s="120">
        <f>'3.4.3'!D13/'3.4.1'!D13*100</f>
        <v>24.711377006398607</v>
      </c>
      <c r="E13" s="120">
        <f>'3.4.3'!E13/'3.4.1'!E13*100</f>
        <v>28.104892760541482</v>
      </c>
      <c r="F13" s="120">
        <f>'3.4.3'!F13/'3.4.1'!F13*100</f>
        <v>28.706545118828984</v>
      </c>
      <c r="G13" s="120">
        <f>'3.4.3'!G13/'3.4.1'!G13*100</f>
        <v>28.636208358976052</v>
      </c>
      <c r="H13" s="120">
        <f>'3.4.3'!H13/'3.4.1'!H13*100</f>
        <v>28.961037474064128</v>
      </c>
    </row>
    <row r="14" spans="1:9" ht="15" customHeight="1">
      <c r="A14" s="90">
        <v>7</v>
      </c>
      <c r="B14" s="43" t="s">
        <v>28</v>
      </c>
      <c r="C14" s="65" t="s">
        <v>155</v>
      </c>
      <c r="D14" s="120" t="s">
        <v>209</v>
      </c>
      <c r="E14" s="120" t="s">
        <v>209</v>
      </c>
      <c r="F14" s="120" t="s">
        <v>209</v>
      </c>
      <c r="G14" s="120" t="s">
        <v>209</v>
      </c>
      <c r="H14" s="120" t="s">
        <v>209</v>
      </c>
    </row>
    <row r="15" spans="1:9" ht="15" customHeight="1">
      <c r="A15" s="90">
        <v>8</v>
      </c>
      <c r="B15" s="43" t="s">
        <v>30</v>
      </c>
      <c r="C15" s="65" t="s">
        <v>156</v>
      </c>
      <c r="D15" s="120">
        <f>'3.4.3'!D15/'3.4.1'!D15*100</f>
        <v>69.282440093877526</v>
      </c>
      <c r="E15" s="120">
        <f>'3.4.3'!E15/'3.4.1'!E15*100</f>
        <v>70.298467135254995</v>
      </c>
      <c r="F15" s="120">
        <f>'3.4.3'!F15/'3.4.1'!F15*100</f>
        <v>66.422455371345634</v>
      </c>
      <c r="G15" s="120">
        <f>'3.4.3'!G15/'3.4.1'!G15*100</f>
        <v>95.541715741195517</v>
      </c>
      <c r="H15" s="120">
        <f>'3.4.3'!H15/'3.4.1'!H15*100</f>
        <v>97.708694199571624</v>
      </c>
    </row>
    <row r="16" spans="1:9" ht="15" customHeight="1">
      <c r="A16" s="90">
        <v>9</v>
      </c>
      <c r="B16" s="43" t="s">
        <v>32</v>
      </c>
      <c r="C16" s="65" t="s">
        <v>157</v>
      </c>
      <c r="D16" s="120">
        <f>'3.4.3'!D16/'3.4.1'!D16*100</f>
        <v>30.060841373133172</v>
      </c>
      <c r="E16" s="120">
        <f>'3.4.3'!E16/'3.4.1'!E16*100</f>
        <v>28.746411735854345</v>
      </c>
      <c r="F16" s="120">
        <f>'3.4.3'!F16/'3.4.1'!F16*100</f>
        <v>31.648614335099563</v>
      </c>
      <c r="G16" s="120">
        <f>'3.4.3'!G16/'3.4.1'!G16*100</f>
        <v>33.015260024571226</v>
      </c>
      <c r="H16" s="120">
        <f>'3.4.3'!H16/'3.4.1'!H16*100</f>
        <v>35.52553501817863</v>
      </c>
    </row>
    <row r="17" spans="1:9" ht="15" customHeight="1">
      <c r="A17" s="90">
        <v>10</v>
      </c>
      <c r="B17" s="43" t="s">
        <v>34</v>
      </c>
      <c r="C17" s="65" t="s">
        <v>158</v>
      </c>
      <c r="D17" s="120" t="s">
        <v>209</v>
      </c>
      <c r="E17" s="120" t="s">
        <v>209</v>
      </c>
      <c r="F17" s="120" t="s">
        <v>209</v>
      </c>
      <c r="G17" s="120" t="s">
        <v>209</v>
      </c>
      <c r="H17" s="120" t="s">
        <v>209</v>
      </c>
      <c r="I17" s="39"/>
    </row>
    <row r="18" spans="1:9" ht="15" customHeight="1">
      <c r="A18" s="90">
        <v>11</v>
      </c>
      <c r="B18" s="43" t="s">
        <v>36</v>
      </c>
      <c r="C18" s="65" t="s">
        <v>159</v>
      </c>
      <c r="D18" s="120">
        <f>'3.4.3'!D18/'3.4.1'!D18*100</f>
        <v>66.090532922904259</v>
      </c>
      <c r="E18" s="120">
        <f>'3.4.3'!E18/'3.4.1'!E18*100</f>
        <v>73.792172617190545</v>
      </c>
      <c r="F18" s="120">
        <f>'3.4.3'!F18/'3.4.1'!F18*100</f>
        <v>74.395238236080331</v>
      </c>
      <c r="G18" s="120">
        <f>'3.4.3'!G18/'3.4.1'!G18*100</f>
        <v>52.13772327824887</v>
      </c>
      <c r="H18" s="120">
        <f>'3.4.3'!H18/'3.4.1'!H18*100</f>
        <v>50.799522583271063</v>
      </c>
      <c r="I18" s="39"/>
    </row>
    <row r="19" spans="1:9" ht="15" customHeight="1">
      <c r="A19" s="90">
        <v>12</v>
      </c>
      <c r="B19" s="43" t="s">
        <v>38</v>
      </c>
      <c r="C19" s="65" t="s">
        <v>160</v>
      </c>
      <c r="D19" s="120" t="s">
        <v>209</v>
      </c>
      <c r="E19" s="120" t="s">
        <v>209</v>
      </c>
      <c r="F19" s="120" t="s">
        <v>209</v>
      </c>
      <c r="G19" s="120" t="s">
        <v>209</v>
      </c>
      <c r="H19" s="120" t="s">
        <v>209</v>
      </c>
      <c r="I19" s="39"/>
    </row>
    <row r="20" spans="1:9" ht="15" customHeight="1">
      <c r="A20" s="90">
        <v>13</v>
      </c>
      <c r="B20" s="43" t="s">
        <v>40</v>
      </c>
      <c r="C20" s="65" t="s">
        <v>161</v>
      </c>
      <c r="D20" s="120" t="s">
        <v>209</v>
      </c>
      <c r="E20" s="120" t="s">
        <v>209</v>
      </c>
      <c r="F20" s="120" t="s">
        <v>209</v>
      </c>
      <c r="G20" s="120" t="s">
        <v>209</v>
      </c>
      <c r="H20" s="120" t="s">
        <v>209</v>
      </c>
      <c r="I20" s="39"/>
    </row>
    <row r="21" spans="1:9" ht="15" customHeight="1">
      <c r="A21" s="90">
        <v>14</v>
      </c>
      <c r="B21" s="43" t="s">
        <v>42</v>
      </c>
      <c r="C21" s="65" t="s">
        <v>162</v>
      </c>
      <c r="D21" s="120" t="s">
        <v>209</v>
      </c>
      <c r="E21" s="120" t="s">
        <v>209</v>
      </c>
      <c r="F21" s="120" t="s">
        <v>209</v>
      </c>
      <c r="G21" s="120" t="s">
        <v>209</v>
      </c>
      <c r="H21" s="120" t="s">
        <v>209</v>
      </c>
      <c r="I21" s="39"/>
    </row>
    <row r="22" spans="1:9" ht="15" customHeight="1">
      <c r="A22" s="90">
        <v>15</v>
      </c>
      <c r="B22" s="43" t="s">
        <v>44</v>
      </c>
      <c r="C22" s="65" t="s">
        <v>163</v>
      </c>
      <c r="D22" s="120">
        <f>'3.4.3'!D22/'3.4.1'!D22*100</f>
        <v>66.865462008200055</v>
      </c>
      <c r="E22" s="120">
        <f>'3.4.3'!E22/'3.4.1'!E22*100</f>
        <v>66.274380472786504</v>
      </c>
      <c r="F22" s="120">
        <f>'3.4.3'!F22/'3.4.1'!F22*100</f>
        <v>67.789443366039052</v>
      </c>
      <c r="G22" s="120">
        <f>'3.4.3'!G22/'3.4.1'!G22*100</f>
        <v>68.089224100189568</v>
      </c>
      <c r="H22" s="120">
        <f>'3.4.3'!H22/'3.4.1'!H22*100</f>
        <v>68.910739150556068</v>
      </c>
      <c r="I22" s="39"/>
    </row>
    <row r="23" spans="1:9" ht="15" customHeight="1">
      <c r="A23" s="90">
        <v>16</v>
      </c>
      <c r="B23" s="43" t="s">
        <v>46</v>
      </c>
      <c r="C23" s="65" t="s">
        <v>164</v>
      </c>
      <c r="D23" s="120">
        <f>'3.4.3'!D23/'3.4.1'!D23*100</f>
        <v>38.667483273354755</v>
      </c>
      <c r="E23" s="120">
        <f>'3.4.3'!E23/'3.4.1'!E23*100</f>
        <v>40.458719619853362</v>
      </c>
      <c r="F23" s="120">
        <f>'3.4.3'!F23/'3.4.1'!F23*100</f>
        <v>36.336176404574857</v>
      </c>
      <c r="G23" s="120">
        <f>'3.4.3'!G23/'3.4.1'!G23*100</f>
        <v>20.010554783485137</v>
      </c>
      <c r="H23" s="120">
        <f>'3.4.3'!H23/'3.4.1'!H23*100</f>
        <v>19.780370397555462</v>
      </c>
      <c r="I23" s="39"/>
    </row>
    <row r="24" spans="1:9" ht="15" customHeight="1">
      <c r="A24" s="90">
        <v>17</v>
      </c>
      <c r="B24" s="43" t="s">
        <v>48</v>
      </c>
      <c r="C24" s="65" t="s">
        <v>165</v>
      </c>
      <c r="D24" s="120">
        <f>'3.4.3'!D24/'3.4.1'!D24*100</f>
        <v>13.288864259648367</v>
      </c>
      <c r="E24" s="120">
        <f>'3.4.3'!E24/'3.4.1'!E24*100</f>
        <v>14.197057549504374</v>
      </c>
      <c r="F24" s="120">
        <f>'3.4.3'!F24/'3.4.1'!F24*100</f>
        <v>13.706919022879042</v>
      </c>
      <c r="G24" s="120">
        <f>'3.4.3'!G24/'3.4.1'!G24*100</f>
        <v>13.42280962959066</v>
      </c>
      <c r="H24" s="120">
        <f>'3.4.3'!H24/'3.4.1'!H24*100</f>
        <v>14.267606278679668</v>
      </c>
      <c r="I24" s="39"/>
    </row>
    <row r="25" spans="1:9" ht="15" customHeight="1">
      <c r="A25" s="90">
        <v>18</v>
      </c>
      <c r="B25" s="43" t="s">
        <v>50</v>
      </c>
      <c r="C25" s="65" t="s">
        <v>166</v>
      </c>
      <c r="D25" s="120">
        <f>'3.4.3'!D25/'3.4.1'!D25*100</f>
        <v>76.217338735545155</v>
      </c>
      <c r="E25" s="120">
        <f>'3.4.3'!E25/'3.4.1'!E25*100</f>
        <v>88.581436009564413</v>
      </c>
      <c r="F25" s="120">
        <f>'3.4.3'!F25/'3.4.1'!F25*100</f>
        <v>74.661135146314066</v>
      </c>
      <c r="G25" s="120">
        <f>'3.4.3'!G25/'3.4.1'!G25*100</f>
        <v>79.067833486820277</v>
      </c>
      <c r="H25" s="120">
        <f>'3.4.3'!H25/'3.4.1'!H25*100</f>
        <v>69.123721839436897</v>
      </c>
      <c r="I25" s="39"/>
    </row>
    <row r="26" spans="1:9" ht="15" customHeight="1">
      <c r="A26" s="90">
        <v>19</v>
      </c>
      <c r="B26" s="43" t="s">
        <v>52</v>
      </c>
      <c r="C26" s="65" t="s">
        <v>167</v>
      </c>
      <c r="D26" s="120" t="s">
        <v>209</v>
      </c>
      <c r="E26" s="120" t="s">
        <v>209</v>
      </c>
      <c r="F26" s="120" t="s">
        <v>209</v>
      </c>
      <c r="G26" s="120" t="s">
        <v>209</v>
      </c>
      <c r="H26" s="120" t="s">
        <v>209</v>
      </c>
      <c r="I26" s="39"/>
    </row>
    <row r="27" spans="1:9" ht="15" customHeight="1">
      <c r="A27" s="90">
        <v>20</v>
      </c>
      <c r="B27" s="43" t="s">
        <v>54</v>
      </c>
      <c r="C27" s="65" t="s">
        <v>168</v>
      </c>
      <c r="D27" s="120">
        <f>'3.4.3'!D27/'3.4.1'!D27*100</f>
        <v>51.901791982081576</v>
      </c>
      <c r="E27" s="120">
        <f>'3.4.3'!E27/'3.4.1'!E27*100</f>
        <v>53.106445556025392</v>
      </c>
      <c r="F27" s="120">
        <f>'3.4.3'!F27/'3.4.1'!F27*100</f>
        <v>48.950554050438669</v>
      </c>
      <c r="G27" s="120">
        <f>'3.4.3'!G27/'3.4.1'!G27*100</f>
        <v>47.164343409731636</v>
      </c>
      <c r="H27" s="120">
        <f>'3.4.3'!H27/'3.4.1'!H27*100</f>
        <v>46.968390492587375</v>
      </c>
      <c r="I27" s="39"/>
    </row>
    <row r="28" spans="1:9" ht="15" customHeight="1">
      <c r="A28" s="90">
        <v>21</v>
      </c>
      <c r="B28" s="43" t="s">
        <v>56</v>
      </c>
      <c r="C28" s="65" t="s">
        <v>169</v>
      </c>
      <c r="D28" s="120">
        <f>'3.4.3'!D28/'3.4.1'!D28*100</f>
        <v>59.768568195688978</v>
      </c>
      <c r="E28" s="120">
        <f>'3.4.3'!E28/'3.4.1'!E28*100</f>
        <v>61.409891279658424</v>
      </c>
      <c r="F28" s="120">
        <f>'3.4.3'!F28/'3.4.1'!F28*100</f>
        <v>60.937283240159722</v>
      </c>
      <c r="G28" s="120">
        <f>'3.4.3'!G28/'3.4.1'!G28*100</f>
        <v>58.98925566579144</v>
      </c>
      <c r="H28" s="120">
        <f>'3.4.3'!H28/'3.4.1'!H28*100</f>
        <v>59.28792699155909</v>
      </c>
      <c r="I28" s="39"/>
    </row>
    <row r="29" spans="1:9" ht="15" customHeight="1">
      <c r="A29" s="90">
        <v>22</v>
      </c>
      <c r="B29" s="43" t="s">
        <v>58</v>
      </c>
      <c r="C29" s="65" t="s">
        <v>170</v>
      </c>
      <c r="D29" s="120">
        <f>'3.4.3'!D29/'3.4.1'!D29*100</f>
        <v>84.35614981977146</v>
      </c>
      <c r="E29" s="120">
        <f>'3.4.3'!E29/'3.4.1'!E29*100</f>
        <v>82.564341355450949</v>
      </c>
      <c r="F29" s="120">
        <f>'3.4.3'!F29/'3.4.1'!F29*100</f>
        <v>82.603415348168625</v>
      </c>
      <c r="G29" s="120">
        <f>'3.4.3'!G29/'3.4.1'!G29*100</f>
        <v>82.362704829309308</v>
      </c>
      <c r="H29" s="120">
        <f>'3.4.3'!H29/'3.4.1'!H29*100</f>
        <v>81.984857072413448</v>
      </c>
      <c r="I29" s="39"/>
    </row>
    <row r="30" spans="1:9" ht="15" customHeight="1">
      <c r="A30" s="90">
        <v>23</v>
      </c>
      <c r="B30" s="43" t="s">
        <v>60</v>
      </c>
      <c r="C30" s="65" t="s">
        <v>171</v>
      </c>
      <c r="D30" s="120">
        <f>'3.4.3'!D30/'3.4.1'!D30*100</f>
        <v>74.424584673560972</v>
      </c>
      <c r="E30" s="120">
        <f>'3.4.3'!E30/'3.4.1'!E30*100</f>
        <v>74.520136138130937</v>
      </c>
      <c r="F30" s="120">
        <f>'3.4.3'!F30/'3.4.1'!F30*100</f>
        <v>75.089539638505812</v>
      </c>
      <c r="G30" s="120">
        <f>'3.4.3'!G30/'3.4.1'!G30*100</f>
        <v>75.494650437309645</v>
      </c>
      <c r="H30" s="120">
        <f>'3.4.3'!H30/'3.4.1'!H30*100</f>
        <v>74.150303276959491</v>
      </c>
      <c r="I30" s="39"/>
    </row>
    <row r="31" spans="1:9" ht="15" customHeight="1">
      <c r="A31" s="90">
        <v>24</v>
      </c>
      <c r="B31" s="43" t="s">
        <v>62</v>
      </c>
      <c r="C31" s="65" t="s">
        <v>172</v>
      </c>
      <c r="D31" s="120">
        <f>'3.4.3'!D31/'3.4.1'!D31*100</f>
        <v>67.045226160066434</v>
      </c>
      <c r="E31" s="120">
        <f>'3.4.3'!E31/'3.4.1'!E31*100</f>
        <v>69.01088993795031</v>
      </c>
      <c r="F31" s="120">
        <f>'3.4.3'!F31/'3.4.1'!F31*100</f>
        <v>67.822608746192088</v>
      </c>
      <c r="G31" s="120">
        <f>'3.4.3'!G31/'3.4.1'!G31*100</f>
        <v>67.276849161930897</v>
      </c>
      <c r="H31" s="120">
        <f>'3.4.3'!H31/'3.4.1'!H31*100</f>
        <v>67.440667502196561</v>
      </c>
      <c r="I31" s="39"/>
    </row>
    <row r="32" spans="1:9" ht="15" customHeight="1">
      <c r="A32" s="90">
        <v>25</v>
      </c>
      <c r="B32" s="43" t="s">
        <v>64</v>
      </c>
      <c r="C32" s="65" t="s">
        <v>173</v>
      </c>
      <c r="D32" s="120">
        <f>'3.4.3'!D32/'3.4.1'!D32*100</f>
        <v>66.020667819369095</v>
      </c>
      <c r="E32" s="120">
        <f>'3.4.3'!E32/'3.4.1'!E32*100</f>
        <v>65.840127501957653</v>
      </c>
      <c r="F32" s="120">
        <f>'3.4.3'!F32/'3.4.1'!F32*100</f>
        <v>71.999366069835347</v>
      </c>
      <c r="G32" s="120">
        <f>'3.4.3'!G32/'3.4.1'!G32*100</f>
        <v>70.944796297796657</v>
      </c>
      <c r="H32" s="120">
        <f>'3.4.3'!H32/'3.4.1'!H32*100</f>
        <v>71.85477794039646</v>
      </c>
      <c r="I32" s="39"/>
    </row>
    <row r="33" spans="1:9" ht="15" customHeight="1">
      <c r="A33" s="90">
        <v>26</v>
      </c>
      <c r="B33" s="43" t="s">
        <v>66</v>
      </c>
      <c r="C33" s="65" t="s">
        <v>174</v>
      </c>
      <c r="D33" s="120">
        <f>'3.4.3'!D33/'3.4.1'!D33*100</f>
        <v>79.979553863126355</v>
      </c>
      <c r="E33" s="120">
        <f>'3.4.3'!E33/'3.4.1'!E33*100</f>
        <v>83.076840373509967</v>
      </c>
      <c r="F33" s="120">
        <f>'3.4.3'!F33/'3.4.1'!F33*100</f>
        <v>79.093099041260132</v>
      </c>
      <c r="G33" s="120">
        <f>'3.4.3'!G33/'3.4.1'!G33*100</f>
        <v>78.529479307375226</v>
      </c>
      <c r="H33" s="120">
        <f>'3.4.3'!H33/'3.4.1'!H33*100</f>
        <v>80.180434915893244</v>
      </c>
      <c r="I33" s="39"/>
    </row>
    <row r="34" spans="1:9" ht="15" customHeight="1">
      <c r="A34" s="90">
        <v>27</v>
      </c>
      <c r="B34" s="43" t="s">
        <v>68</v>
      </c>
      <c r="C34" s="65" t="s">
        <v>175</v>
      </c>
      <c r="D34" s="120">
        <f>'3.4.3'!D34/'3.4.1'!D34*100</f>
        <v>64.594787617820231</v>
      </c>
      <c r="E34" s="120">
        <f>'3.4.3'!E34/'3.4.1'!E34*100</f>
        <v>64.055985590255005</v>
      </c>
      <c r="F34" s="120">
        <f>'3.4.3'!F34/'3.4.1'!F34*100</f>
        <v>66.796133628271321</v>
      </c>
      <c r="G34" s="120">
        <f>'3.4.3'!G34/'3.4.1'!G34*100</f>
        <v>66.187512747861717</v>
      </c>
      <c r="H34" s="120">
        <f>'3.4.3'!H34/'3.4.1'!H34*100</f>
        <v>67.848386342585471</v>
      </c>
      <c r="I34" s="39"/>
    </row>
    <row r="35" spans="1:9" ht="15" customHeight="1">
      <c r="A35" s="90">
        <v>28</v>
      </c>
      <c r="B35" s="43" t="s">
        <v>70</v>
      </c>
      <c r="C35" s="65" t="s">
        <v>71</v>
      </c>
      <c r="D35" s="120">
        <f>'3.4.3'!D35/'3.4.1'!D35*100</f>
        <v>54.763613726962134</v>
      </c>
      <c r="E35" s="120">
        <f>'3.4.3'!E35/'3.4.1'!E35*100</f>
        <v>55.786020800112532</v>
      </c>
      <c r="F35" s="120">
        <f>'3.4.3'!F35/'3.4.1'!F35*100</f>
        <v>53.958046091767976</v>
      </c>
      <c r="G35" s="120">
        <f>'3.4.3'!G35/'3.4.1'!G35*100</f>
        <v>53.156644959600463</v>
      </c>
      <c r="H35" s="120">
        <f>'3.4.3'!H35/'3.4.1'!H35*100</f>
        <v>52.257609232987534</v>
      </c>
      <c r="I35" s="39"/>
    </row>
    <row r="36" spans="1:9" ht="15" customHeight="1">
      <c r="A36" s="90">
        <v>29</v>
      </c>
      <c r="B36" s="43" t="s">
        <v>72</v>
      </c>
      <c r="C36" s="65" t="s">
        <v>176</v>
      </c>
      <c r="D36" s="120" t="s">
        <v>209</v>
      </c>
      <c r="E36" s="120" t="s">
        <v>209</v>
      </c>
      <c r="F36" s="120" t="s">
        <v>209</v>
      </c>
      <c r="G36" s="120" t="s">
        <v>209</v>
      </c>
      <c r="H36" s="120" t="s">
        <v>209</v>
      </c>
      <c r="I36" s="39"/>
    </row>
    <row r="37" spans="1:9" ht="15" customHeight="1">
      <c r="A37" s="90">
        <v>30</v>
      </c>
      <c r="B37" s="43" t="s">
        <v>74</v>
      </c>
      <c r="C37" s="65" t="s">
        <v>177</v>
      </c>
      <c r="D37" s="120" t="s">
        <v>209</v>
      </c>
      <c r="E37" s="120" t="s">
        <v>209</v>
      </c>
      <c r="F37" s="120" t="s">
        <v>209</v>
      </c>
      <c r="G37" s="120" t="s">
        <v>209</v>
      </c>
      <c r="H37" s="120" t="s">
        <v>209</v>
      </c>
      <c r="I37" s="39"/>
    </row>
    <row r="38" spans="1:9" ht="15" customHeight="1">
      <c r="A38" s="90">
        <v>31</v>
      </c>
      <c r="B38" s="43" t="s">
        <v>76</v>
      </c>
      <c r="C38" s="65" t="s">
        <v>178</v>
      </c>
      <c r="D38" s="120" t="s">
        <v>209</v>
      </c>
      <c r="E38" s="120" t="s">
        <v>209</v>
      </c>
      <c r="F38" s="120" t="s">
        <v>209</v>
      </c>
      <c r="G38" s="120" t="s">
        <v>209</v>
      </c>
      <c r="H38" s="120" t="s">
        <v>209</v>
      </c>
      <c r="I38" s="39"/>
    </row>
    <row r="39" spans="1:9" ht="15" customHeight="1">
      <c r="A39" s="90">
        <v>32</v>
      </c>
      <c r="B39" s="43" t="s">
        <v>78</v>
      </c>
      <c r="C39" s="65" t="s">
        <v>179</v>
      </c>
      <c r="D39" s="120" t="s">
        <v>209</v>
      </c>
      <c r="E39" s="120" t="s">
        <v>209</v>
      </c>
      <c r="F39" s="120" t="s">
        <v>209</v>
      </c>
      <c r="G39" s="120" t="s">
        <v>209</v>
      </c>
      <c r="H39" s="120" t="s">
        <v>209</v>
      </c>
      <c r="I39" s="39"/>
    </row>
    <row r="40" spans="1:9" ht="15" customHeight="1">
      <c r="A40" s="90">
        <v>33</v>
      </c>
      <c r="B40" s="43" t="s">
        <v>80</v>
      </c>
      <c r="C40" s="65" t="s">
        <v>180</v>
      </c>
      <c r="D40" s="120">
        <f>'3.4.3'!D40/'3.4.1'!D40*100</f>
        <v>27.493538870844645</v>
      </c>
      <c r="E40" s="120">
        <f>'3.4.3'!E40/'3.4.1'!E40*100</f>
        <v>28.484809105039304</v>
      </c>
      <c r="F40" s="120">
        <f>'3.4.3'!F40/'3.4.1'!F40*100</f>
        <v>27.586631528681714</v>
      </c>
      <c r="G40" s="120">
        <f>'3.4.3'!G40/'3.4.1'!G40*100</f>
        <v>26.666355406542841</v>
      </c>
      <c r="H40" s="120">
        <f>'3.4.3'!H40/'3.4.1'!H40*100</f>
        <v>27.636111133268926</v>
      </c>
      <c r="I40" s="39"/>
    </row>
    <row r="41" spans="1:9" ht="15" customHeight="1">
      <c r="A41" s="90">
        <v>34</v>
      </c>
      <c r="B41" s="43" t="s">
        <v>82</v>
      </c>
      <c r="C41" s="65" t="s">
        <v>181</v>
      </c>
      <c r="D41" s="120">
        <f>'3.4.3'!D41/'3.4.1'!D41*100</f>
        <v>43.449491778427642</v>
      </c>
      <c r="E41" s="120">
        <f>'3.4.3'!E41/'3.4.1'!E41*100</f>
        <v>44.140967159733442</v>
      </c>
      <c r="F41" s="120">
        <f>'3.4.3'!F41/'3.4.1'!F41*100</f>
        <v>44.81572850647963</v>
      </c>
      <c r="G41" s="120">
        <f>'3.4.3'!G41/'3.4.1'!G41*100</f>
        <v>44.137164243732158</v>
      </c>
      <c r="H41" s="120">
        <f>'3.4.3'!H41/'3.4.1'!H41*100</f>
        <v>44.36057869876246</v>
      </c>
      <c r="I41" s="39"/>
    </row>
    <row r="42" spans="1:9" ht="15" customHeight="1">
      <c r="A42" s="90">
        <v>35</v>
      </c>
      <c r="B42" s="43" t="s">
        <v>84</v>
      </c>
      <c r="C42" s="65" t="s">
        <v>182</v>
      </c>
      <c r="D42" s="120">
        <f>'3.4.3'!D42/'3.4.1'!D42*100</f>
        <v>39.228307125451572</v>
      </c>
      <c r="E42" s="120">
        <f>'3.4.3'!E42/'3.4.1'!E42*100</f>
        <v>42.052550103074488</v>
      </c>
      <c r="F42" s="120">
        <f>'3.4.3'!F42/'3.4.1'!F42*100</f>
        <v>38.868958181506699</v>
      </c>
      <c r="G42" s="120">
        <f>'3.4.3'!G42/'3.4.1'!G42*100</f>
        <v>37.844598099614224</v>
      </c>
      <c r="H42" s="120">
        <f>'3.4.3'!H42/'3.4.1'!H42*100</f>
        <v>37.393986438257706</v>
      </c>
      <c r="I42" s="39"/>
    </row>
    <row r="43" spans="1:9" ht="15" customHeight="1">
      <c r="A43" s="90">
        <v>36</v>
      </c>
      <c r="B43" s="43" t="s">
        <v>86</v>
      </c>
      <c r="C43" s="65" t="s">
        <v>183</v>
      </c>
      <c r="D43" s="120">
        <f>'3.4.3'!D43/'3.4.1'!D43*100</f>
        <v>27.749464122137052</v>
      </c>
      <c r="E43" s="120">
        <f>'3.4.3'!E43/'3.4.1'!E43*100</f>
        <v>29.159307690895968</v>
      </c>
      <c r="F43" s="120">
        <f>'3.4.3'!F43/'3.4.1'!F43*100</f>
        <v>28.313560887855242</v>
      </c>
      <c r="G43" s="120">
        <f>'3.4.3'!G43/'3.4.1'!G43*100</f>
        <v>32.284524490904055</v>
      </c>
      <c r="H43" s="120">
        <f>'3.4.3'!H43/'3.4.1'!H43*100</f>
        <v>33.205958332437717</v>
      </c>
      <c r="I43" s="39"/>
    </row>
    <row r="44" spans="1:9" ht="15" customHeight="1">
      <c r="A44" s="90">
        <v>37</v>
      </c>
      <c r="B44" s="43" t="s">
        <v>88</v>
      </c>
      <c r="C44" s="65" t="s">
        <v>184</v>
      </c>
      <c r="D44" s="120">
        <f>'3.4.3'!D44/'3.4.1'!D44*100</f>
        <v>20.981299710352054</v>
      </c>
      <c r="E44" s="120">
        <f>'3.4.3'!E44/'3.4.1'!E44*100</f>
        <v>22.0998787369588</v>
      </c>
      <c r="F44" s="120">
        <f>'3.4.3'!F44/'3.4.1'!F44*100</f>
        <v>21.630010338431166</v>
      </c>
      <c r="G44" s="120">
        <f>'3.4.3'!G44/'3.4.1'!G44*100</f>
        <v>20.835194055360443</v>
      </c>
      <c r="H44" s="120">
        <f>'3.4.3'!H44/'3.4.1'!H44*100</f>
        <v>20.675613228006252</v>
      </c>
      <c r="I44" s="39"/>
    </row>
    <row r="45" spans="1:9" ht="15" customHeight="1">
      <c r="A45" s="90">
        <v>38</v>
      </c>
      <c r="B45" s="43" t="s">
        <v>90</v>
      </c>
      <c r="C45" s="65" t="s">
        <v>185</v>
      </c>
      <c r="D45" s="120" t="s">
        <v>209</v>
      </c>
      <c r="E45" s="120" t="s">
        <v>209</v>
      </c>
      <c r="F45" s="120" t="s">
        <v>209</v>
      </c>
      <c r="G45" s="120" t="s">
        <v>209</v>
      </c>
      <c r="H45" s="120" t="s">
        <v>209</v>
      </c>
      <c r="I45" s="39"/>
    </row>
    <row r="46" spans="1:9" ht="15" customHeight="1">
      <c r="A46" s="90">
        <v>39</v>
      </c>
      <c r="B46" s="43" t="s">
        <v>92</v>
      </c>
      <c r="C46" s="65" t="s">
        <v>186</v>
      </c>
      <c r="D46" s="120" t="s">
        <v>209</v>
      </c>
      <c r="E46" s="120" t="s">
        <v>209</v>
      </c>
      <c r="F46" s="120" t="s">
        <v>209</v>
      </c>
      <c r="G46" s="120" t="s">
        <v>209</v>
      </c>
      <c r="H46" s="120" t="s">
        <v>209</v>
      </c>
      <c r="I46" s="39"/>
    </row>
    <row r="47" spans="1:9" ht="15" customHeight="1">
      <c r="A47" s="90">
        <v>40</v>
      </c>
      <c r="B47" s="43" t="s">
        <v>94</v>
      </c>
      <c r="C47" s="65" t="s">
        <v>187</v>
      </c>
      <c r="D47" s="120" t="s">
        <v>209</v>
      </c>
      <c r="E47" s="120" t="s">
        <v>209</v>
      </c>
      <c r="F47" s="120" t="s">
        <v>209</v>
      </c>
      <c r="G47" s="120" t="s">
        <v>209</v>
      </c>
      <c r="H47" s="120" t="s">
        <v>209</v>
      </c>
      <c r="I47" s="39"/>
    </row>
    <row r="48" spans="1:9" ht="15" customHeight="1">
      <c r="A48" s="90">
        <v>41</v>
      </c>
      <c r="B48" s="43" t="s">
        <v>96</v>
      </c>
      <c r="C48" s="65" t="s">
        <v>188</v>
      </c>
      <c r="D48" s="120" t="s">
        <v>209</v>
      </c>
      <c r="E48" s="120" t="s">
        <v>209</v>
      </c>
      <c r="F48" s="120" t="s">
        <v>209</v>
      </c>
      <c r="G48" s="120" t="s">
        <v>209</v>
      </c>
      <c r="H48" s="120" t="s">
        <v>209</v>
      </c>
      <c r="I48" s="39"/>
    </row>
    <row r="49" spans="1:9" ht="15" customHeight="1">
      <c r="A49" s="90">
        <v>42</v>
      </c>
      <c r="B49" s="43" t="s">
        <v>98</v>
      </c>
      <c r="C49" s="65" t="s">
        <v>189</v>
      </c>
      <c r="D49" s="120" t="s">
        <v>209</v>
      </c>
      <c r="E49" s="120" t="s">
        <v>209</v>
      </c>
      <c r="F49" s="120" t="s">
        <v>209</v>
      </c>
      <c r="G49" s="120" t="s">
        <v>209</v>
      </c>
      <c r="H49" s="120" t="s">
        <v>209</v>
      </c>
      <c r="I49" s="39"/>
    </row>
    <row r="50" spans="1:9" ht="15" customHeight="1">
      <c r="A50" s="90">
        <v>43</v>
      </c>
      <c r="B50" s="43" t="s">
        <v>100</v>
      </c>
      <c r="C50" s="65" t="s">
        <v>190</v>
      </c>
      <c r="D50" s="120" t="s">
        <v>209</v>
      </c>
      <c r="E50" s="120" t="s">
        <v>209</v>
      </c>
      <c r="F50" s="120" t="s">
        <v>209</v>
      </c>
      <c r="G50" s="120" t="s">
        <v>209</v>
      </c>
      <c r="H50" s="120" t="s">
        <v>209</v>
      </c>
      <c r="I50" s="39"/>
    </row>
    <row r="51" spans="1:9" ht="15" customHeight="1">
      <c r="A51" s="90">
        <v>44</v>
      </c>
      <c r="B51" s="43" t="s">
        <v>9</v>
      </c>
      <c r="C51" s="65" t="s">
        <v>139</v>
      </c>
      <c r="D51" s="120">
        <f>'3.4.3'!D51/'3.4.1'!D51*100</f>
        <v>31.558191531633774</v>
      </c>
      <c r="E51" s="120">
        <f>'3.4.3'!E51/'3.4.1'!E51*100</f>
        <v>33.220493874550861</v>
      </c>
      <c r="F51" s="120">
        <f>'3.4.3'!F51/'3.4.1'!F51*100</f>
        <v>32.897642707013915</v>
      </c>
      <c r="G51" s="120">
        <f>'3.4.3'!G51/'3.4.1'!G51*100</f>
        <v>33.690875706926562</v>
      </c>
      <c r="H51" s="120">
        <f>'3.4.3'!H51/'3.4.1'!H51*100</f>
        <v>33.695525726106929</v>
      </c>
      <c r="I51" s="39"/>
    </row>
    <row r="52" spans="1:9" ht="15" customHeight="1">
      <c r="A52" s="90">
        <v>45</v>
      </c>
      <c r="B52" s="43" t="s">
        <v>103</v>
      </c>
      <c r="C52" s="65" t="s">
        <v>140</v>
      </c>
      <c r="D52" s="120" t="s">
        <v>209</v>
      </c>
      <c r="E52" s="120" t="s">
        <v>209</v>
      </c>
      <c r="F52" s="120" t="s">
        <v>209</v>
      </c>
      <c r="G52" s="120" t="s">
        <v>209</v>
      </c>
      <c r="H52" s="120" t="s">
        <v>209</v>
      </c>
      <c r="I52" s="39"/>
    </row>
    <row r="53" spans="1:9" ht="15" customHeight="1">
      <c r="A53" s="90">
        <v>46</v>
      </c>
      <c r="B53" s="43" t="s">
        <v>105</v>
      </c>
      <c r="C53" s="65" t="s">
        <v>191</v>
      </c>
      <c r="D53" s="120">
        <f>'3.4.3'!D53/'3.4.1'!D53*100</f>
        <v>31.86740875357474</v>
      </c>
      <c r="E53" s="120">
        <f>'3.4.3'!E53/'3.4.1'!E53*100</f>
        <v>32.944553159749105</v>
      </c>
      <c r="F53" s="120">
        <f>'3.4.3'!F53/'3.4.1'!F53*100</f>
        <v>32.371165682530204</v>
      </c>
      <c r="G53" s="120">
        <f>'3.4.3'!G53/'3.4.1'!G53*100</f>
        <v>30.827982272633481</v>
      </c>
      <c r="H53" s="120">
        <f>'3.4.3'!H53/'3.4.1'!H53*100</f>
        <v>30.788179810403584</v>
      </c>
      <c r="I53" s="39"/>
    </row>
    <row r="54" spans="1:9" ht="15" customHeight="1">
      <c r="A54" s="90">
        <v>47</v>
      </c>
      <c r="B54" s="43" t="s">
        <v>107</v>
      </c>
      <c r="C54" s="65" t="s">
        <v>192</v>
      </c>
      <c r="D54" s="120">
        <f>'3.4.3'!D54/'3.4.1'!D54*100</f>
        <v>33.526869777456355</v>
      </c>
      <c r="E54" s="120">
        <f>'3.4.3'!E54/'3.4.1'!E54*100</f>
        <v>33.61895339996169</v>
      </c>
      <c r="F54" s="120">
        <f>'3.4.3'!F54/'3.4.1'!F54*100</f>
        <v>33.935864787598696</v>
      </c>
      <c r="G54" s="120">
        <f>'3.4.3'!G54/'3.4.1'!G54*100</f>
        <v>34.463571188244927</v>
      </c>
      <c r="H54" s="120">
        <f>'3.4.3'!H54/'3.4.1'!H54*100</f>
        <v>36.711758332292426</v>
      </c>
      <c r="I54" s="39"/>
    </row>
    <row r="55" spans="1:9" ht="15" customHeight="1">
      <c r="A55" s="90">
        <v>48</v>
      </c>
      <c r="B55" s="43" t="s">
        <v>109</v>
      </c>
      <c r="C55" s="65" t="s">
        <v>193</v>
      </c>
      <c r="D55" s="120">
        <f>'3.4.3'!D55/'3.4.1'!D55*100</f>
        <v>34.644417653968134</v>
      </c>
      <c r="E55" s="120">
        <f>'3.4.3'!E55/'3.4.1'!E55*100</f>
        <v>32.466040818174172</v>
      </c>
      <c r="F55" s="120">
        <f>'3.4.3'!F55/'3.4.1'!F55*100</f>
        <v>34.368037640064315</v>
      </c>
      <c r="G55" s="120">
        <f>'3.4.3'!G55/'3.4.1'!G55*100</f>
        <v>33.92310019924097</v>
      </c>
      <c r="H55" s="120">
        <f>'3.4.3'!H55/'3.4.1'!H55*100</f>
        <v>33.451382850841597</v>
      </c>
      <c r="I55" s="39"/>
    </row>
    <row r="56" spans="1:9" ht="15" customHeight="1">
      <c r="A56" s="90">
        <v>49</v>
      </c>
      <c r="B56" s="43" t="s">
        <v>111</v>
      </c>
      <c r="C56" s="65" t="s">
        <v>194</v>
      </c>
      <c r="D56" s="120">
        <f>'3.4.3'!D56/'3.4.1'!D56*100</f>
        <v>23.608299968770048</v>
      </c>
      <c r="E56" s="120">
        <f>'3.4.3'!E56/'3.4.1'!E56*100</f>
        <v>24.817020370263389</v>
      </c>
      <c r="F56" s="120">
        <f>'3.4.3'!F56/'3.4.1'!F56*100</f>
        <v>26.174558911379243</v>
      </c>
      <c r="G56" s="120">
        <f>'3.4.3'!G56/'3.4.1'!G56*100</f>
        <v>25.400154083772868</v>
      </c>
      <c r="H56" s="120">
        <f>'3.4.3'!H56/'3.4.1'!H56*100</f>
        <v>25.453125460089382</v>
      </c>
      <c r="I56" s="39"/>
    </row>
    <row r="57" spans="1:9" ht="15" customHeight="1">
      <c r="A57" s="90">
        <v>50</v>
      </c>
      <c r="B57" s="43" t="s">
        <v>113</v>
      </c>
      <c r="C57" s="65" t="s">
        <v>146</v>
      </c>
      <c r="D57" s="120" t="s">
        <v>209</v>
      </c>
      <c r="E57" s="120" t="s">
        <v>209</v>
      </c>
      <c r="F57" s="120" t="s">
        <v>209</v>
      </c>
      <c r="G57" s="120" t="s">
        <v>209</v>
      </c>
      <c r="H57" s="120" t="s">
        <v>209</v>
      </c>
      <c r="I57" s="39"/>
    </row>
    <row r="58" spans="1:9" ht="15" customHeight="1">
      <c r="A58" s="90">
        <v>51</v>
      </c>
      <c r="B58" s="43" t="s">
        <v>115</v>
      </c>
      <c r="C58" s="65" t="s">
        <v>147</v>
      </c>
      <c r="D58" s="120" t="s">
        <v>209</v>
      </c>
      <c r="E58" s="120" t="s">
        <v>209</v>
      </c>
      <c r="F58" s="120" t="s">
        <v>209</v>
      </c>
      <c r="G58" s="120" t="s">
        <v>209</v>
      </c>
      <c r="H58" s="120" t="s">
        <v>209</v>
      </c>
      <c r="I58" s="39"/>
    </row>
    <row r="59" spans="1:9" ht="15" customHeight="1">
      <c r="A59" s="90">
        <v>52</v>
      </c>
      <c r="B59" s="43" t="s">
        <v>117</v>
      </c>
      <c r="C59" s="65" t="s">
        <v>118</v>
      </c>
      <c r="D59" s="120">
        <f>'3.4.3'!D59/'3.4.1'!D59*100</f>
        <v>19.093353081881805</v>
      </c>
      <c r="E59" s="120">
        <f>'3.4.3'!E59/'3.4.1'!E59*100</f>
        <v>20.34743478762633</v>
      </c>
      <c r="F59" s="120">
        <f>'3.4.3'!F59/'3.4.1'!F59*100</f>
        <v>19.869362165222444</v>
      </c>
      <c r="G59" s="120">
        <f>'3.4.3'!G59/'3.4.1'!G59*100</f>
        <v>19.098439700933781</v>
      </c>
      <c r="H59" s="120">
        <f>'3.4.3'!H59/'3.4.1'!H59*100</f>
        <v>19.310657493070803</v>
      </c>
      <c r="I59" s="39"/>
    </row>
    <row r="60" spans="1:9" ht="15" customHeight="1">
      <c r="A60" s="90">
        <v>53</v>
      </c>
      <c r="B60" s="45"/>
      <c r="C60" s="66" t="s">
        <v>119</v>
      </c>
      <c r="D60" s="146">
        <f>'3.4.3'!D60/'3.4.1'!D60*100</f>
        <v>48.838219728353465</v>
      </c>
      <c r="E60" s="146">
        <f>'3.4.3'!E60/'3.4.1'!E60*100</f>
        <v>49.221812096022873</v>
      </c>
      <c r="F60" s="146">
        <f>'3.4.3'!F60/'3.4.1'!F60*100</f>
        <v>48.856627781575284</v>
      </c>
      <c r="G60" s="146">
        <f>'3.4.3'!G60/'3.4.1'!G60*100</f>
        <v>47.853977911316903</v>
      </c>
      <c r="H60" s="146">
        <f>'3.4.3'!H60/'3.4.1'!H60*100</f>
        <v>48.440066459655789</v>
      </c>
      <c r="I60" s="39"/>
    </row>
    <row r="111" spans="1:1" s="41" customFormat="1">
      <c r="A111" s="93"/>
    </row>
    <row r="134" spans="1:1" s="41" customFormat="1">
      <c r="A134" s="93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0"/>
  <sheetViews>
    <sheetView zoomScaleNormal="100" workbookViewId="0"/>
  </sheetViews>
  <sheetFormatPr baseColWidth="10" defaultRowHeight="12.75" outlineLevelRow="1"/>
  <cols>
    <col min="1" max="1" width="4.7109375" style="93" customWidth="1"/>
    <col min="2" max="2" width="6.140625" style="39" customWidth="1"/>
    <col min="3" max="3" width="45.85546875" style="39" customWidth="1"/>
    <col min="4" max="4" width="9.7109375" style="39" customWidth="1"/>
    <col min="5" max="5" width="0" style="39" hidden="1" customWidth="1"/>
    <col min="6" max="10" width="9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351</v>
      </c>
      <c r="C2" s="60"/>
      <c r="K2" s="30"/>
    </row>
    <row r="3" spans="1:11" s="28" customFormat="1" ht="18" customHeight="1">
      <c r="A3" s="59" t="s">
        <v>377</v>
      </c>
      <c r="B3" s="60" t="s">
        <v>419</v>
      </c>
      <c r="C3" s="60"/>
      <c r="K3" s="31"/>
    </row>
    <row r="4" spans="1:11" s="34" customFormat="1" ht="12" customHeight="1">
      <c r="A4" s="129"/>
      <c r="B4" s="32"/>
      <c r="C4" s="33"/>
      <c r="K4" s="35"/>
    </row>
    <row r="5" spans="1:11" s="37" customFormat="1" ht="27" customHeight="1">
      <c r="A5" s="86" t="s">
        <v>248</v>
      </c>
      <c r="B5" s="62" t="s">
        <v>239</v>
      </c>
      <c r="C5" s="63" t="s">
        <v>320</v>
      </c>
      <c r="D5" s="63">
        <v>2008</v>
      </c>
      <c r="E5" s="63">
        <v>2009</v>
      </c>
      <c r="F5" s="63">
        <v>2010</v>
      </c>
      <c r="G5" s="63">
        <v>2011</v>
      </c>
      <c r="H5" s="63">
        <v>2012</v>
      </c>
      <c r="I5" s="64">
        <v>2013</v>
      </c>
      <c r="J5" s="64">
        <v>2014</v>
      </c>
    </row>
    <row r="6" spans="1:11" s="36" customFormat="1" ht="21" customHeight="1">
      <c r="A6" s="135"/>
      <c r="C6" s="136"/>
      <c r="D6" s="36" t="s">
        <v>240</v>
      </c>
      <c r="E6" s="136"/>
      <c r="G6" s="136"/>
      <c r="H6" s="136"/>
      <c r="I6" s="136"/>
      <c r="J6" s="136"/>
    </row>
    <row r="7" spans="1:11" ht="15" customHeight="1">
      <c r="A7" s="90">
        <v>1</v>
      </c>
      <c r="B7" s="43" t="s">
        <v>16</v>
      </c>
      <c r="C7" s="65" t="s">
        <v>149</v>
      </c>
      <c r="D7" s="67">
        <v>0</v>
      </c>
      <c r="E7" s="67"/>
      <c r="F7" s="67">
        <v>0</v>
      </c>
      <c r="G7" s="67">
        <v>0</v>
      </c>
      <c r="H7" s="67">
        <v>0</v>
      </c>
      <c r="I7" s="67">
        <v>0</v>
      </c>
      <c r="J7" s="67">
        <v>0</v>
      </c>
    </row>
    <row r="8" spans="1:11" ht="15" customHeight="1">
      <c r="A8" s="90">
        <v>2</v>
      </c>
      <c r="B8" s="43" t="s">
        <v>18</v>
      </c>
      <c r="C8" s="65" t="s">
        <v>150</v>
      </c>
      <c r="D8" s="67">
        <v>0</v>
      </c>
      <c r="E8" s="67"/>
      <c r="F8" s="67">
        <v>0</v>
      </c>
      <c r="G8" s="67">
        <v>0</v>
      </c>
      <c r="H8" s="67">
        <v>0</v>
      </c>
      <c r="I8" s="67">
        <v>0</v>
      </c>
      <c r="J8" s="67">
        <v>0</v>
      </c>
    </row>
    <row r="9" spans="1:11" ht="15" customHeight="1">
      <c r="A9" s="90">
        <v>3</v>
      </c>
      <c r="B9" s="43" t="s">
        <v>20</v>
      </c>
      <c r="C9" s="65" t="s">
        <v>151</v>
      </c>
      <c r="D9" s="67">
        <v>0</v>
      </c>
      <c r="E9" s="67"/>
      <c r="F9" s="67">
        <v>0</v>
      </c>
      <c r="G9" s="67">
        <v>0</v>
      </c>
      <c r="H9" s="67">
        <v>0</v>
      </c>
      <c r="I9" s="67">
        <v>0</v>
      </c>
      <c r="J9" s="67">
        <v>0</v>
      </c>
    </row>
    <row r="10" spans="1:11" ht="15" customHeight="1">
      <c r="A10" s="90">
        <v>4</v>
      </c>
      <c r="B10" s="43" t="s">
        <v>22</v>
      </c>
      <c r="C10" s="65" t="s">
        <v>152</v>
      </c>
      <c r="D10" s="67">
        <v>0</v>
      </c>
      <c r="E10" s="67"/>
      <c r="F10" s="67">
        <v>0</v>
      </c>
      <c r="G10" s="67">
        <v>0</v>
      </c>
      <c r="H10" s="67">
        <v>0</v>
      </c>
      <c r="I10" s="67">
        <v>0</v>
      </c>
      <c r="J10" s="67">
        <v>0</v>
      </c>
    </row>
    <row r="11" spans="1:11" ht="15" customHeight="1">
      <c r="A11" s="90">
        <v>5</v>
      </c>
      <c r="B11" s="43" t="s">
        <v>24</v>
      </c>
      <c r="C11" s="65" t="s">
        <v>153</v>
      </c>
      <c r="D11" s="67">
        <v>0</v>
      </c>
      <c r="E11" s="67"/>
      <c r="F11" s="67">
        <v>0</v>
      </c>
      <c r="G11" s="67">
        <v>0</v>
      </c>
      <c r="H11" s="67">
        <v>0</v>
      </c>
      <c r="I11" s="67">
        <v>0</v>
      </c>
      <c r="J11" s="67">
        <v>0</v>
      </c>
    </row>
    <row r="12" spans="1:11" ht="15" customHeight="1">
      <c r="A12" s="90">
        <v>6</v>
      </c>
      <c r="B12" s="43" t="s">
        <v>26</v>
      </c>
      <c r="C12" s="65" t="s">
        <v>154</v>
      </c>
      <c r="D12" s="67">
        <v>0</v>
      </c>
      <c r="E12" s="67"/>
      <c r="F12" s="67">
        <v>0</v>
      </c>
      <c r="G12" s="67">
        <v>0</v>
      </c>
      <c r="H12" s="67">
        <v>0</v>
      </c>
      <c r="I12" s="67">
        <v>0</v>
      </c>
      <c r="J12" s="67">
        <v>0</v>
      </c>
    </row>
    <row r="13" spans="1:11" ht="15" customHeight="1">
      <c r="A13" s="90">
        <v>7</v>
      </c>
      <c r="B13" s="43" t="s">
        <v>28</v>
      </c>
      <c r="C13" s="65" t="s">
        <v>155</v>
      </c>
      <c r="D13" s="67">
        <v>0</v>
      </c>
      <c r="E13" s="67"/>
      <c r="F13" s="67">
        <v>0</v>
      </c>
      <c r="G13" s="67">
        <v>0</v>
      </c>
      <c r="H13" s="67">
        <v>0</v>
      </c>
      <c r="I13" s="67">
        <v>0</v>
      </c>
      <c r="J13" s="67">
        <v>0</v>
      </c>
    </row>
    <row r="14" spans="1:11" ht="15" customHeight="1">
      <c r="A14" s="90">
        <v>8</v>
      </c>
      <c r="B14" s="43" t="s">
        <v>30</v>
      </c>
      <c r="C14" s="65" t="s">
        <v>156</v>
      </c>
      <c r="D14" s="67">
        <v>0</v>
      </c>
      <c r="E14" s="67"/>
      <c r="F14" s="67">
        <v>0</v>
      </c>
      <c r="G14" s="67">
        <v>0</v>
      </c>
      <c r="H14" s="67">
        <v>0</v>
      </c>
      <c r="I14" s="67">
        <v>0</v>
      </c>
      <c r="J14" s="67">
        <v>0</v>
      </c>
    </row>
    <row r="15" spans="1:11" ht="15" customHeight="1">
      <c r="A15" s="90">
        <v>9</v>
      </c>
      <c r="B15" s="43" t="s">
        <v>32</v>
      </c>
      <c r="C15" s="65" t="s">
        <v>157</v>
      </c>
      <c r="D15" s="67">
        <v>0</v>
      </c>
      <c r="E15" s="67"/>
      <c r="F15" s="67">
        <v>0</v>
      </c>
      <c r="G15" s="67">
        <v>0</v>
      </c>
      <c r="H15" s="67">
        <v>0</v>
      </c>
      <c r="I15" s="67">
        <v>0</v>
      </c>
      <c r="J15" s="67">
        <v>0</v>
      </c>
    </row>
    <row r="16" spans="1:11" ht="15" customHeight="1">
      <c r="A16" s="90">
        <v>10</v>
      </c>
      <c r="B16" s="43" t="s">
        <v>34</v>
      </c>
      <c r="C16" s="65" t="s">
        <v>158</v>
      </c>
      <c r="D16" s="67">
        <v>0</v>
      </c>
      <c r="E16" s="67"/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39"/>
    </row>
    <row r="17" spans="1:11" ht="15" customHeight="1">
      <c r="A17" s="90">
        <v>11</v>
      </c>
      <c r="B17" s="43" t="s">
        <v>36</v>
      </c>
      <c r="C17" s="65" t="s">
        <v>159</v>
      </c>
      <c r="D17" s="67">
        <v>0</v>
      </c>
      <c r="E17" s="67"/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39"/>
    </row>
    <row r="18" spans="1:11" ht="15" customHeight="1">
      <c r="A18" s="90">
        <v>12</v>
      </c>
      <c r="B18" s="43" t="s">
        <v>38</v>
      </c>
      <c r="C18" s="65" t="s">
        <v>160</v>
      </c>
      <c r="D18" s="67">
        <v>0</v>
      </c>
      <c r="E18" s="67"/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39"/>
    </row>
    <row r="19" spans="1:11" ht="15" customHeight="1">
      <c r="A19" s="90">
        <v>13</v>
      </c>
      <c r="B19" s="43" t="s">
        <v>40</v>
      </c>
      <c r="C19" s="65" t="s">
        <v>161</v>
      </c>
      <c r="D19" s="67">
        <v>0</v>
      </c>
      <c r="E19" s="67"/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39"/>
    </row>
    <row r="20" spans="1:11" ht="15" customHeight="1">
      <c r="A20" s="90">
        <v>14</v>
      </c>
      <c r="B20" s="43" t="s">
        <v>42</v>
      </c>
      <c r="C20" s="65" t="s">
        <v>162</v>
      </c>
      <c r="D20" s="67">
        <v>0</v>
      </c>
      <c r="E20" s="67"/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39"/>
    </row>
    <row r="21" spans="1:11" ht="15" customHeight="1">
      <c r="A21" s="90">
        <v>15</v>
      </c>
      <c r="B21" s="43" t="s">
        <v>44</v>
      </c>
      <c r="C21" s="65" t="s">
        <v>163</v>
      </c>
      <c r="D21" s="67">
        <v>0</v>
      </c>
      <c r="E21" s="67"/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39"/>
    </row>
    <row r="22" spans="1:11" ht="15" customHeight="1">
      <c r="A22" s="90">
        <v>16</v>
      </c>
      <c r="B22" s="43" t="s">
        <v>46</v>
      </c>
      <c r="C22" s="65" t="s">
        <v>164</v>
      </c>
      <c r="D22" s="67">
        <v>0</v>
      </c>
      <c r="E22" s="67"/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39"/>
    </row>
    <row r="23" spans="1:11" ht="15" customHeight="1">
      <c r="A23" s="90">
        <v>17</v>
      </c>
      <c r="B23" s="43" t="s">
        <v>48</v>
      </c>
      <c r="C23" s="65" t="s">
        <v>165</v>
      </c>
      <c r="D23" s="67">
        <v>0</v>
      </c>
      <c r="E23" s="67"/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39"/>
    </row>
    <row r="24" spans="1:11" ht="15" customHeight="1">
      <c r="A24" s="90">
        <v>18</v>
      </c>
      <c r="B24" s="43" t="s">
        <v>50</v>
      </c>
      <c r="C24" s="65" t="s">
        <v>166</v>
      </c>
      <c r="D24" s="67">
        <v>0</v>
      </c>
      <c r="E24" s="67"/>
      <c r="F24" s="67">
        <v>0</v>
      </c>
      <c r="G24" s="67">
        <v>0</v>
      </c>
      <c r="H24" s="67">
        <v>0</v>
      </c>
      <c r="I24" s="67">
        <v>0</v>
      </c>
      <c r="J24" s="67">
        <v>0</v>
      </c>
      <c r="K24" s="39"/>
    </row>
    <row r="25" spans="1:11" ht="15" customHeight="1">
      <c r="A25" s="90">
        <v>19</v>
      </c>
      <c r="B25" s="43" t="s">
        <v>52</v>
      </c>
      <c r="C25" s="65" t="s">
        <v>167</v>
      </c>
      <c r="D25" s="67">
        <v>0</v>
      </c>
      <c r="E25" s="67"/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39"/>
    </row>
    <row r="26" spans="1:11" ht="15" customHeight="1">
      <c r="A26" s="90">
        <v>20</v>
      </c>
      <c r="B26" s="43" t="s">
        <v>54</v>
      </c>
      <c r="C26" s="65" t="s">
        <v>168</v>
      </c>
      <c r="D26" s="67">
        <v>0</v>
      </c>
      <c r="E26" s="67"/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39"/>
    </row>
    <row r="27" spans="1:11" ht="15" customHeight="1">
      <c r="A27" s="90">
        <v>21</v>
      </c>
      <c r="B27" s="43" t="s">
        <v>56</v>
      </c>
      <c r="C27" s="65" t="s">
        <v>169</v>
      </c>
      <c r="D27" s="67">
        <v>0</v>
      </c>
      <c r="E27" s="67"/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39"/>
    </row>
    <row r="28" spans="1:11" ht="15" customHeight="1">
      <c r="A28" s="90">
        <v>22</v>
      </c>
      <c r="B28" s="43" t="s">
        <v>58</v>
      </c>
      <c r="C28" s="65" t="s">
        <v>170</v>
      </c>
      <c r="D28" s="67">
        <v>0</v>
      </c>
      <c r="E28" s="67"/>
      <c r="F28" s="67">
        <v>0</v>
      </c>
      <c r="G28" s="67">
        <v>0</v>
      </c>
      <c r="H28" s="67">
        <v>0</v>
      </c>
      <c r="I28" s="67">
        <v>0</v>
      </c>
      <c r="J28" s="67">
        <v>0</v>
      </c>
      <c r="K28" s="39"/>
    </row>
    <row r="29" spans="1:11" ht="15" customHeight="1">
      <c r="A29" s="90">
        <v>23</v>
      </c>
      <c r="B29" s="43" t="s">
        <v>60</v>
      </c>
      <c r="C29" s="65" t="s">
        <v>171</v>
      </c>
      <c r="D29" s="67">
        <v>0</v>
      </c>
      <c r="E29" s="67"/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39"/>
    </row>
    <row r="30" spans="1:11" ht="15" customHeight="1">
      <c r="A30" s="90">
        <v>24</v>
      </c>
      <c r="B30" s="43" t="s">
        <v>62</v>
      </c>
      <c r="C30" s="65" t="s">
        <v>172</v>
      </c>
      <c r="D30" s="67">
        <v>0</v>
      </c>
      <c r="E30" s="67"/>
      <c r="F30" s="67">
        <v>0</v>
      </c>
      <c r="G30" s="67">
        <v>0</v>
      </c>
      <c r="H30" s="67">
        <v>0</v>
      </c>
      <c r="I30" s="67">
        <v>0</v>
      </c>
      <c r="J30" s="67">
        <v>0</v>
      </c>
      <c r="K30" s="39"/>
    </row>
    <row r="31" spans="1:11" ht="15" customHeight="1">
      <c r="A31" s="90">
        <v>25</v>
      </c>
      <c r="B31" s="43" t="s">
        <v>64</v>
      </c>
      <c r="C31" s="65" t="s">
        <v>173</v>
      </c>
      <c r="D31" s="67">
        <v>0</v>
      </c>
      <c r="E31" s="67"/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39"/>
    </row>
    <row r="32" spans="1:11" ht="15" customHeight="1">
      <c r="A32" s="90">
        <v>26</v>
      </c>
      <c r="B32" s="43" t="s">
        <v>66</v>
      </c>
      <c r="C32" s="65" t="s">
        <v>174</v>
      </c>
      <c r="D32" s="67">
        <v>0</v>
      </c>
      <c r="E32" s="67"/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39"/>
    </row>
    <row r="33" spans="1:11" ht="15" customHeight="1">
      <c r="A33" s="90">
        <v>27</v>
      </c>
      <c r="B33" s="43" t="s">
        <v>68</v>
      </c>
      <c r="C33" s="65" t="s">
        <v>175</v>
      </c>
      <c r="D33" s="67">
        <v>0</v>
      </c>
      <c r="E33" s="67"/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39"/>
    </row>
    <row r="34" spans="1:11" ht="15" customHeight="1">
      <c r="A34" s="90">
        <v>28</v>
      </c>
      <c r="B34" s="43" t="s">
        <v>70</v>
      </c>
      <c r="C34" s="65" t="s">
        <v>71</v>
      </c>
      <c r="D34" s="67">
        <v>0</v>
      </c>
      <c r="E34" s="67"/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39"/>
    </row>
    <row r="35" spans="1:11" ht="15" customHeight="1">
      <c r="A35" s="90">
        <v>29</v>
      </c>
      <c r="B35" s="43" t="s">
        <v>72</v>
      </c>
      <c r="C35" s="65" t="s">
        <v>176</v>
      </c>
      <c r="D35" s="67">
        <v>0</v>
      </c>
      <c r="E35" s="67"/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39"/>
    </row>
    <row r="36" spans="1:11" ht="15" customHeight="1">
      <c r="A36" s="90">
        <v>30</v>
      </c>
      <c r="B36" s="43" t="s">
        <v>74</v>
      </c>
      <c r="C36" s="65" t="s">
        <v>177</v>
      </c>
      <c r="D36" s="67">
        <v>0</v>
      </c>
      <c r="E36" s="67"/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39"/>
    </row>
    <row r="37" spans="1:11" ht="15" customHeight="1">
      <c r="A37" s="90">
        <v>31</v>
      </c>
      <c r="B37" s="43" t="s">
        <v>76</v>
      </c>
      <c r="C37" s="65" t="s">
        <v>178</v>
      </c>
      <c r="D37" s="67">
        <v>0</v>
      </c>
      <c r="E37" s="67"/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39"/>
    </row>
    <row r="38" spans="1:11" ht="15" customHeight="1">
      <c r="A38" s="90">
        <v>32</v>
      </c>
      <c r="B38" s="43" t="s">
        <v>78</v>
      </c>
      <c r="C38" s="65" t="s">
        <v>179</v>
      </c>
      <c r="D38" s="67">
        <v>0</v>
      </c>
      <c r="E38" s="67"/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39"/>
    </row>
    <row r="39" spans="1:11" ht="15" customHeight="1">
      <c r="A39" s="90">
        <v>33</v>
      </c>
      <c r="B39" s="43" t="s">
        <v>80</v>
      </c>
      <c r="C39" s="65" t="s">
        <v>180</v>
      </c>
      <c r="D39" s="67">
        <v>0</v>
      </c>
      <c r="E39" s="67"/>
      <c r="F39" s="67">
        <v>0</v>
      </c>
      <c r="G39" s="67">
        <v>0</v>
      </c>
      <c r="H39" s="67">
        <v>0</v>
      </c>
      <c r="I39" s="67">
        <v>0</v>
      </c>
      <c r="J39" s="67">
        <v>0</v>
      </c>
      <c r="K39" s="39"/>
    </row>
    <row r="40" spans="1:11" ht="15" customHeight="1">
      <c r="A40" s="90">
        <v>34</v>
      </c>
      <c r="B40" s="43" t="s">
        <v>82</v>
      </c>
      <c r="C40" s="65" t="s">
        <v>181</v>
      </c>
      <c r="D40" s="67">
        <v>0</v>
      </c>
      <c r="E40" s="67"/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39"/>
    </row>
    <row r="41" spans="1:11" ht="15" customHeight="1">
      <c r="A41" s="90">
        <v>35</v>
      </c>
      <c r="B41" s="43" t="s">
        <v>84</v>
      </c>
      <c r="C41" s="65" t="s">
        <v>182</v>
      </c>
      <c r="D41" s="67">
        <v>0</v>
      </c>
      <c r="E41" s="67"/>
      <c r="F41" s="67">
        <v>0</v>
      </c>
      <c r="G41" s="67">
        <v>0</v>
      </c>
      <c r="H41" s="67">
        <v>0</v>
      </c>
      <c r="I41" s="67">
        <v>0</v>
      </c>
      <c r="J41" s="67">
        <v>0</v>
      </c>
      <c r="K41" s="39"/>
    </row>
    <row r="42" spans="1:11" ht="15" customHeight="1">
      <c r="A42" s="90">
        <v>36</v>
      </c>
      <c r="B42" s="43" t="s">
        <v>86</v>
      </c>
      <c r="C42" s="65" t="s">
        <v>183</v>
      </c>
      <c r="D42" s="67">
        <v>0</v>
      </c>
      <c r="E42" s="67"/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39"/>
    </row>
    <row r="43" spans="1:11" ht="15" customHeight="1">
      <c r="A43" s="90">
        <v>37</v>
      </c>
      <c r="B43" s="43" t="s">
        <v>88</v>
      </c>
      <c r="C43" s="65" t="s">
        <v>184</v>
      </c>
      <c r="D43" s="67">
        <v>0</v>
      </c>
      <c r="E43" s="67"/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39"/>
    </row>
    <row r="44" spans="1:11" ht="15" customHeight="1">
      <c r="A44" s="90">
        <v>38</v>
      </c>
      <c r="B44" s="43" t="s">
        <v>90</v>
      </c>
      <c r="C44" s="65" t="s">
        <v>185</v>
      </c>
      <c r="D44" s="67">
        <v>0</v>
      </c>
      <c r="E44" s="67"/>
      <c r="F44" s="67">
        <v>0</v>
      </c>
      <c r="G44" s="67">
        <v>0</v>
      </c>
      <c r="H44" s="67">
        <v>0</v>
      </c>
      <c r="I44" s="67">
        <v>0</v>
      </c>
      <c r="J44" s="67">
        <v>0</v>
      </c>
      <c r="K44" s="39"/>
    </row>
    <row r="45" spans="1:11" ht="15" customHeight="1">
      <c r="A45" s="90">
        <v>39</v>
      </c>
      <c r="B45" s="43" t="s">
        <v>92</v>
      </c>
      <c r="C45" s="65" t="s">
        <v>186</v>
      </c>
      <c r="D45" s="67">
        <v>0</v>
      </c>
      <c r="E45" s="67"/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39"/>
    </row>
    <row r="46" spans="1:11" ht="15" customHeight="1">
      <c r="A46" s="90">
        <v>40</v>
      </c>
      <c r="B46" s="43" t="s">
        <v>94</v>
      </c>
      <c r="C46" s="65" t="s">
        <v>187</v>
      </c>
      <c r="D46" s="67">
        <v>0</v>
      </c>
      <c r="E46" s="67"/>
      <c r="F46" s="67">
        <v>0</v>
      </c>
      <c r="G46" s="67">
        <v>0</v>
      </c>
      <c r="H46" s="67">
        <v>0</v>
      </c>
      <c r="I46" s="67">
        <v>0</v>
      </c>
      <c r="J46" s="67">
        <v>0</v>
      </c>
      <c r="K46" s="39"/>
    </row>
    <row r="47" spans="1:11" ht="15" customHeight="1">
      <c r="A47" s="90">
        <v>41</v>
      </c>
      <c r="B47" s="43" t="s">
        <v>96</v>
      </c>
      <c r="C47" s="65" t="s">
        <v>188</v>
      </c>
      <c r="D47" s="67">
        <v>0</v>
      </c>
      <c r="E47" s="67"/>
      <c r="F47" s="67">
        <v>0</v>
      </c>
      <c r="G47" s="67">
        <v>0</v>
      </c>
      <c r="H47" s="67">
        <v>0</v>
      </c>
      <c r="I47" s="67">
        <v>0</v>
      </c>
      <c r="J47" s="67">
        <v>0</v>
      </c>
      <c r="K47" s="39"/>
    </row>
    <row r="48" spans="1:11" ht="15" customHeight="1">
      <c r="A48" s="90">
        <v>42</v>
      </c>
      <c r="B48" s="43" t="s">
        <v>98</v>
      </c>
      <c r="C48" s="65" t="s">
        <v>189</v>
      </c>
      <c r="D48" s="67">
        <v>0</v>
      </c>
      <c r="E48" s="67"/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39"/>
    </row>
    <row r="49" spans="1:12" ht="15" customHeight="1">
      <c r="A49" s="90">
        <v>43</v>
      </c>
      <c r="B49" s="43" t="s">
        <v>100</v>
      </c>
      <c r="C49" s="65" t="s">
        <v>190</v>
      </c>
      <c r="D49" s="67">
        <v>0</v>
      </c>
      <c r="E49" s="67"/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39"/>
    </row>
    <row r="50" spans="1:12" ht="15" customHeight="1">
      <c r="A50" s="90">
        <v>44</v>
      </c>
      <c r="B50" s="43" t="s">
        <v>9</v>
      </c>
      <c r="C50" s="65" t="s">
        <v>139</v>
      </c>
      <c r="D50" s="67">
        <v>0</v>
      </c>
      <c r="E50" s="67"/>
      <c r="F50" s="67">
        <v>0</v>
      </c>
      <c r="G50" s="67">
        <v>0</v>
      </c>
      <c r="H50" s="67">
        <v>0</v>
      </c>
      <c r="I50" s="67">
        <v>351.90678742489803</v>
      </c>
      <c r="J50" s="67">
        <v>265.90355951218271</v>
      </c>
      <c r="K50" s="39"/>
    </row>
    <row r="51" spans="1:12" ht="15" customHeight="1">
      <c r="A51" s="90">
        <v>45</v>
      </c>
      <c r="B51" s="43" t="s">
        <v>103</v>
      </c>
      <c r="C51" s="65" t="s">
        <v>140</v>
      </c>
      <c r="D51" s="67">
        <v>0</v>
      </c>
      <c r="E51" s="67"/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39"/>
    </row>
    <row r="52" spans="1:12" ht="15" customHeight="1">
      <c r="A52" s="90">
        <v>46</v>
      </c>
      <c r="B52" s="43" t="s">
        <v>105</v>
      </c>
      <c r="C52" s="65" t="s">
        <v>191</v>
      </c>
      <c r="D52" s="67">
        <v>0</v>
      </c>
      <c r="E52" s="67"/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39"/>
    </row>
    <row r="53" spans="1:12" ht="15" customHeight="1">
      <c r="A53" s="90">
        <v>47</v>
      </c>
      <c r="B53" s="43" t="s">
        <v>107</v>
      </c>
      <c r="C53" s="65" t="s">
        <v>192</v>
      </c>
      <c r="D53" s="67">
        <v>318.87418074445679</v>
      </c>
      <c r="E53" s="67"/>
      <c r="F53" s="67">
        <v>136.5148159933976</v>
      </c>
      <c r="G53" s="67">
        <v>117.52949009341089</v>
      </c>
      <c r="H53" s="67">
        <v>204.95304422801459</v>
      </c>
      <c r="I53" s="67">
        <v>218.03359784506935</v>
      </c>
      <c r="J53" s="67">
        <v>182.3355706579093</v>
      </c>
      <c r="K53" s="39"/>
    </row>
    <row r="54" spans="1:12" ht="15" customHeight="1">
      <c r="A54" s="90">
        <v>48</v>
      </c>
      <c r="B54" s="43" t="s">
        <v>109</v>
      </c>
      <c r="C54" s="65" t="s">
        <v>193</v>
      </c>
      <c r="D54" s="67">
        <v>0</v>
      </c>
      <c r="E54" s="67"/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39"/>
    </row>
    <row r="55" spans="1:12" ht="15" customHeight="1">
      <c r="A55" s="90">
        <v>49</v>
      </c>
      <c r="B55" s="43" t="s">
        <v>111</v>
      </c>
      <c r="C55" s="65" t="s">
        <v>194</v>
      </c>
      <c r="D55" s="67">
        <v>0</v>
      </c>
      <c r="E55" s="67"/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39"/>
    </row>
    <row r="56" spans="1:12" ht="15" customHeight="1">
      <c r="A56" s="90">
        <v>50</v>
      </c>
      <c r="B56" s="43" t="s">
        <v>113</v>
      </c>
      <c r="C56" s="65" t="s">
        <v>146</v>
      </c>
      <c r="D56" s="67">
        <v>456.53040283698101</v>
      </c>
      <c r="E56" s="67"/>
      <c r="F56" s="67">
        <v>573.13596101305541</v>
      </c>
      <c r="G56" s="67">
        <v>518.86073597254222</v>
      </c>
      <c r="H56" s="67">
        <v>495.70393598712985</v>
      </c>
      <c r="I56" s="67">
        <v>524.72964698805868</v>
      </c>
      <c r="J56" s="67">
        <v>488.94637532391903</v>
      </c>
      <c r="K56" s="39"/>
    </row>
    <row r="57" spans="1:12" ht="15" customHeight="1">
      <c r="A57" s="90">
        <v>51</v>
      </c>
      <c r="B57" s="43" t="s">
        <v>115</v>
      </c>
      <c r="C57" s="65" t="s">
        <v>147</v>
      </c>
      <c r="D57" s="67">
        <v>1060.9398314821792</v>
      </c>
      <c r="E57" s="67"/>
      <c r="F57" s="67">
        <v>1258.8761772226248</v>
      </c>
      <c r="G57" s="67">
        <v>1261.1619789059087</v>
      </c>
      <c r="H57" s="67">
        <v>1268.6307138211944</v>
      </c>
      <c r="I57" s="67">
        <v>1356.1217307905363</v>
      </c>
      <c r="J57" s="67">
        <v>1361.2277468314585</v>
      </c>
      <c r="K57" s="39"/>
    </row>
    <row r="58" spans="1:12" ht="15" customHeight="1">
      <c r="A58" s="90">
        <v>52</v>
      </c>
      <c r="B58" s="43" t="s">
        <v>117</v>
      </c>
      <c r="C58" s="65" t="s">
        <v>118</v>
      </c>
      <c r="D58" s="67">
        <v>1666.3214396980361</v>
      </c>
      <c r="E58" s="67"/>
      <c r="F58" s="67">
        <v>1923.3238760756169</v>
      </c>
      <c r="G58" s="67">
        <v>1755.4385386515223</v>
      </c>
      <c r="H58" s="67">
        <v>1690.7254828350901</v>
      </c>
      <c r="I58" s="67">
        <v>1734.6711026980538</v>
      </c>
      <c r="J58" s="67">
        <v>1752.7028598128582</v>
      </c>
      <c r="K58" s="39"/>
    </row>
    <row r="59" spans="1:12" ht="15" customHeight="1">
      <c r="A59" s="90">
        <v>53</v>
      </c>
      <c r="B59" s="110"/>
      <c r="C59" s="66" t="s">
        <v>119</v>
      </c>
      <c r="D59" s="68">
        <f>SUM(D7:D58)</f>
        <v>3502.665854761653</v>
      </c>
      <c r="E59" s="68"/>
      <c r="F59" s="68">
        <f t="shared" ref="F59:J59" si="0">SUM(F7:F58)</f>
        <v>3891.8508303046947</v>
      </c>
      <c r="G59" s="68">
        <f t="shared" si="0"/>
        <v>3652.9907436233843</v>
      </c>
      <c r="H59" s="68">
        <f t="shared" si="0"/>
        <v>3660.0131768714291</v>
      </c>
      <c r="I59" s="68">
        <f t="shared" si="0"/>
        <v>4185.4628657466164</v>
      </c>
      <c r="J59" s="68">
        <f t="shared" si="0"/>
        <v>4051.1161121383275</v>
      </c>
      <c r="K59" s="39"/>
    </row>
    <row r="60" spans="1:12" ht="7.5" hidden="1" customHeight="1" outlineLevel="1">
      <c r="A60" s="90"/>
      <c r="B60" s="101"/>
      <c r="C60" s="156"/>
      <c r="K60" s="39"/>
    </row>
    <row r="61" spans="1:12" ht="15" hidden="1" customHeight="1" outlineLevel="1">
      <c r="A61" s="90"/>
      <c r="B61" s="43" t="s">
        <v>122</v>
      </c>
      <c r="C61" s="65" t="s">
        <v>123</v>
      </c>
      <c r="D61" s="195">
        <f>SUM(D7:D9)</f>
        <v>0</v>
      </c>
      <c r="E61" s="195"/>
      <c r="F61" s="195">
        <f>SUM(F7:F9)</f>
        <v>0</v>
      </c>
      <c r="G61" s="195">
        <f>SUM(G7:G9)</f>
        <v>0</v>
      </c>
      <c r="H61" s="195">
        <f>SUM(H7:H9)</f>
        <v>0</v>
      </c>
      <c r="I61" s="195">
        <f>SUM(I7:I9)</f>
        <v>0</v>
      </c>
      <c r="J61" s="195">
        <f>SUM(J7:J9)</f>
        <v>0</v>
      </c>
    </row>
    <row r="62" spans="1:12" s="41" customFormat="1" ht="15" hidden="1" customHeight="1" outlineLevel="1">
      <c r="A62" s="90"/>
      <c r="B62" s="43" t="s">
        <v>124</v>
      </c>
      <c r="C62" s="65" t="s">
        <v>125</v>
      </c>
      <c r="D62" s="195">
        <f>SUM(D10:D12)</f>
        <v>0</v>
      </c>
      <c r="E62" s="195"/>
      <c r="F62" s="195">
        <f>SUM(F10:F12)</f>
        <v>0</v>
      </c>
      <c r="G62" s="195">
        <f>SUM(G10:G12)</f>
        <v>0</v>
      </c>
      <c r="H62" s="195">
        <f>SUM(H10:H12)</f>
        <v>0</v>
      </c>
      <c r="I62" s="195">
        <f>SUM(I10:I12)</f>
        <v>0</v>
      </c>
      <c r="J62" s="195">
        <f>SUM(J10:J12)</f>
        <v>0</v>
      </c>
      <c r="L62" s="39"/>
    </row>
    <row r="63" spans="1:12" s="41" customFormat="1" ht="15" hidden="1" customHeight="1" outlineLevel="1">
      <c r="A63" s="90"/>
      <c r="B63" s="43" t="s">
        <v>126</v>
      </c>
      <c r="C63" s="65" t="s">
        <v>127</v>
      </c>
      <c r="D63" s="195">
        <f>SUM(D13:D34)</f>
        <v>0</v>
      </c>
      <c r="E63" s="195"/>
      <c r="F63" s="195">
        <f>SUM(F13:F34)</f>
        <v>0</v>
      </c>
      <c r="G63" s="195">
        <f>SUM(G13:G34)</f>
        <v>0</v>
      </c>
      <c r="H63" s="195">
        <f>SUM(H13:H34)</f>
        <v>0</v>
      </c>
      <c r="I63" s="195">
        <f>SUM(I13:I34)</f>
        <v>0</v>
      </c>
      <c r="J63" s="195">
        <f>SUM(J13:J34)</f>
        <v>0</v>
      </c>
      <c r="L63" s="39"/>
    </row>
    <row r="64" spans="1:12" s="41" customFormat="1" ht="15" hidden="1" customHeight="1" outlineLevel="1">
      <c r="A64" s="90"/>
      <c r="B64" s="43" t="s">
        <v>128</v>
      </c>
      <c r="C64" s="65" t="s">
        <v>129</v>
      </c>
      <c r="D64" s="195">
        <f>SUM(D35:D36)</f>
        <v>0</v>
      </c>
      <c r="E64" s="195"/>
      <c r="F64" s="195">
        <f>SUM(F35:F36)</f>
        <v>0</v>
      </c>
      <c r="G64" s="195">
        <f>SUM(G35:G36)</f>
        <v>0</v>
      </c>
      <c r="H64" s="195">
        <f>SUM(H35:H36)</f>
        <v>0</v>
      </c>
      <c r="I64" s="195">
        <f>SUM(I35:I36)</f>
        <v>0</v>
      </c>
      <c r="J64" s="195">
        <f>SUM(J35:J36)</f>
        <v>0</v>
      </c>
      <c r="L64" s="39"/>
    </row>
    <row r="65" spans="1:12" s="41" customFormat="1" ht="15" hidden="1" customHeight="1" outlineLevel="1">
      <c r="A65" s="90"/>
      <c r="B65" s="43" t="s">
        <v>130</v>
      </c>
      <c r="C65" s="65" t="s">
        <v>131</v>
      </c>
      <c r="D65" s="195">
        <f>SUM(D37:D38)</f>
        <v>0</v>
      </c>
      <c r="E65" s="195"/>
      <c r="F65" s="195">
        <f>SUM(F37:F38)</f>
        <v>0</v>
      </c>
      <c r="G65" s="195">
        <f>SUM(G37:G38)</f>
        <v>0</v>
      </c>
      <c r="H65" s="195">
        <f>SUM(H37:H38)</f>
        <v>0</v>
      </c>
      <c r="I65" s="195">
        <f>SUM(I37:I38)</f>
        <v>0</v>
      </c>
      <c r="J65" s="195">
        <f>SUM(J37:J38)</f>
        <v>0</v>
      </c>
      <c r="L65" s="39"/>
    </row>
    <row r="66" spans="1:12" s="41" customFormat="1" ht="15" hidden="1" customHeight="1" outlineLevel="1">
      <c r="A66" s="90"/>
      <c r="B66" s="43" t="s">
        <v>132</v>
      </c>
      <c r="C66" s="65" t="s">
        <v>133</v>
      </c>
      <c r="D66" s="195">
        <f>SUM(D39:D40)</f>
        <v>0</v>
      </c>
      <c r="E66" s="195"/>
      <c r="F66" s="195">
        <f>SUM(F39:F40)</f>
        <v>0</v>
      </c>
      <c r="G66" s="195">
        <f>SUM(G39:G40)</f>
        <v>0</v>
      </c>
      <c r="H66" s="195">
        <f>SUM(H39:H40)</f>
        <v>0</v>
      </c>
      <c r="I66" s="195">
        <f>SUM(I39:I40)</f>
        <v>0</v>
      </c>
      <c r="J66" s="195">
        <f>SUM(J39:J40)</f>
        <v>0</v>
      </c>
      <c r="L66" s="39"/>
    </row>
    <row r="67" spans="1:12" s="41" customFormat="1" ht="15" hidden="1" customHeight="1" outlineLevel="1">
      <c r="A67" s="90"/>
      <c r="B67" s="43" t="s">
        <v>134</v>
      </c>
      <c r="C67" s="65" t="s">
        <v>135</v>
      </c>
      <c r="D67" s="195">
        <f>SUM(D41:D43)</f>
        <v>0</v>
      </c>
      <c r="E67" s="195"/>
      <c r="F67" s="195">
        <f>SUM(F41:F43)</f>
        <v>0</v>
      </c>
      <c r="G67" s="195">
        <f>SUM(G41:G43)</f>
        <v>0</v>
      </c>
      <c r="H67" s="195">
        <f>SUM(H41:H43)</f>
        <v>0</v>
      </c>
      <c r="I67" s="195">
        <f>SUM(I41:I43)</f>
        <v>0</v>
      </c>
      <c r="J67" s="195">
        <f>SUM(J41:J43)</f>
        <v>0</v>
      </c>
      <c r="L67" s="39"/>
    </row>
    <row r="68" spans="1:12" s="41" customFormat="1" ht="15" hidden="1" customHeight="1" outlineLevel="1">
      <c r="A68" s="90"/>
      <c r="B68" s="43" t="s">
        <v>136</v>
      </c>
      <c r="C68" s="65" t="s">
        <v>137</v>
      </c>
      <c r="D68" s="195">
        <f>SUM(D44:D48)</f>
        <v>0</v>
      </c>
      <c r="E68" s="195"/>
      <c r="F68" s="195">
        <f>SUM(F44:F48)</f>
        <v>0</v>
      </c>
      <c r="G68" s="195">
        <f>SUM(G44:G48)</f>
        <v>0</v>
      </c>
      <c r="H68" s="195">
        <f>SUM(H44:H48)</f>
        <v>0</v>
      </c>
      <c r="I68" s="195">
        <f>SUM(I44:I48)</f>
        <v>0</v>
      </c>
      <c r="J68" s="195">
        <f>SUM(J44:J48)</f>
        <v>0</v>
      </c>
      <c r="L68" s="39"/>
    </row>
    <row r="69" spans="1:12" s="41" customFormat="1" ht="15" hidden="1" customHeight="1" outlineLevel="1">
      <c r="A69" s="90"/>
      <c r="B69" s="43" t="s">
        <v>100</v>
      </c>
      <c r="C69" s="65" t="s">
        <v>138</v>
      </c>
      <c r="D69" s="195">
        <f t="shared" ref="D69:D78" si="1">D49</f>
        <v>0</v>
      </c>
      <c r="E69" s="195"/>
      <c r="F69" s="195">
        <f t="shared" ref="F69:J78" si="2">F49</f>
        <v>0</v>
      </c>
      <c r="G69" s="195">
        <f t="shared" si="2"/>
        <v>0</v>
      </c>
      <c r="H69" s="195">
        <f t="shared" si="2"/>
        <v>0</v>
      </c>
      <c r="I69" s="195">
        <f t="shared" si="2"/>
        <v>0</v>
      </c>
      <c r="J69" s="195">
        <f t="shared" si="2"/>
        <v>0</v>
      </c>
      <c r="L69" s="39"/>
    </row>
    <row r="70" spans="1:12" s="41" customFormat="1" ht="15" hidden="1" customHeight="1" outlineLevel="1">
      <c r="A70" s="90"/>
      <c r="B70" s="43" t="s">
        <v>9</v>
      </c>
      <c r="C70" s="65" t="s">
        <v>139</v>
      </c>
      <c r="D70" s="195">
        <f t="shared" si="1"/>
        <v>0</v>
      </c>
      <c r="E70" s="195"/>
      <c r="F70" s="195">
        <f t="shared" si="2"/>
        <v>0</v>
      </c>
      <c r="G70" s="195">
        <f t="shared" si="2"/>
        <v>0</v>
      </c>
      <c r="H70" s="195">
        <f t="shared" si="2"/>
        <v>0</v>
      </c>
      <c r="I70" s="195">
        <f t="shared" si="2"/>
        <v>351.90678742489803</v>
      </c>
      <c r="J70" s="195">
        <f t="shared" si="2"/>
        <v>265.90355951218271</v>
      </c>
      <c r="L70" s="39"/>
    </row>
    <row r="71" spans="1:12" s="41" customFormat="1" ht="15" hidden="1" customHeight="1" outlineLevel="1">
      <c r="A71" s="90"/>
      <c r="B71" s="43" t="s">
        <v>103</v>
      </c>
      <c r="C71" s="65" t="s">
        <v>140</v>
      </c>
      <c r="D71" s="195">
        <f t="shared" si="1"/>
        <v>0</v>
      </c>
      <c r="E71" s="195"/>
      <c r="F71" s="195">
        <f t="shared" si="2"/>
        <v>0</v>
      </c>
      <c r="G71" s="195">
        <f t="shared" si="2"/>
        <v>0</v>
      </c>
      <c r="H71" s="195">
        <f t="shared" si="2"/>
        <v>0</v>
      </c>
      <c r="I71" s="195">
        <f t="shared" si="2"/>
        <v>0</v>
      </c>
      <c r="J71" s="195">
        <f t="shared" si="2"/>
        <v>0</v>
      </c>
      <c r="L71" s="39"/>
    </row>
    <row r="72" spans="1:12" s="41" customFormat="1" ht="15" hidden="1" customHeight="1" outlineLevel="1">
      <c r="A72" s="90"/>
      <c r="B72" s="43" t="s">
        <v>105</v>
      </c>
      <c r="C72" s="65" t="s">
        <v>141</v>
      </c>
      <c r="D72" s="195">
        <f t="shared" si="1"/>
        <v>0</v>
      </c>
      <c r="E72" s="195"/>
      <c r="F72" s="195">
        <f t="shared" si="2"/>
        <v>0</v>
      </c>
      <c r="G72" s="195">
        <f t="shared" si="2"/>
        <v>0</v>
      </c>
      <c r="H72" s="195">
        <f t="shared" si="2"/>
        <v>0</v>
      </c>
      <c r="I72" s="195">
        <f t="shared" si="2"/>
        <v>0</v>
      </c>
      <c r="J72" s="195">
        <f t="shared" si="2"/>
        <v>0</v>
      </c>
      <c r="L72" s="39"/>
    </row>
    <row r="73" spans="1:12" s="41" customFormat="1" ht="15" hidden="1" customHeight="1" outlineLevel="1">
      <c r="A73" s="90"/>
      <c r="B73" s="43" t="s">
        <v>107</v>
      </c>
      <c r="C73" s="65" t="s">
        <v>142</v>
      </c>
      <c r="D73" s="195">
        <f t="shared" si="1"/>
        <v>318.87418074445679</v>
      </c>
      <c r="E73" s="195"/>
      <c r="F73" s="195">
        <f t="shared" si="2"/>
        <v>136.5148159933976</v>
      </c>
      <c r="G73" s="195">
        <f t="shared" si="2"/>
        <v>117.52949009341089</v>
      </c>
      <c r="H73" s="195">
        <f t="shared" si="2"/>
        <v>204.95304422801459</v>
      </c>
      <c r="I73" s="195">
        <f t="shared" si="2"/>
        <v>218.03359784506935</v>
      </c>
      <c r="J73" s="195">
        <f t="shared" si="2"/>
        <v>182.3355706579093</v>
      </c>
      <c r="L73" s="39"/>
    </row>
    <row r="74" spans="1:12" s="41" customFormat="1" ht="15" hidden="1" customHeight="1" outlineLevel="1">
      <c r="A74" s="90"/>
      <c r="B74" s="43" t="s">
        <v>143</v>
      </c>
      <c r="C74" s="65" t="s">
        <v>144</v>
      </c>
      <c r="D74" s="195">
        <f t="shared" si="1"/>
        <v>0</v>
      </c>
      <c r="E74" s="195"/>
      <c r="F74" s="195">
        <f t="shared" si="2"/>
        <v>0</v>
      </c>
      <c r="G74" s="195">
        <f t="shared" si="2"/>
        <v>0</v>
      </c>
      <c r="H74" s="195">
        <f t="shared" si="2"/>
        <v>0</v>
      </c>
      <c r="I74" s="195">
        <f t="shared" si="2"/>
        <v>0</v>
      </c>
      <c r="J74" s="195">
        <f t="shared" si="2"/>
        <v>0</v>
      </c>
      <c r="L74" s="39"/>
    </row>
    <row r="75" spans="1:12" s="41" customFormat="1" ht="15" hidden="1" customHeight="1" outlineLevel="1">
      <c r="A75" s="90"/>
      <c r="B75" s="43" t="s">
        <v>111</v>
      </c>
      <c r="C75" s="65" t="s">
        <v>145</v>
      </c>
      <c r="D75" s="195">
        <f t="shared" si="1"/>
        <v>0</v>
      </c>
      <c r="E75" s="195"/>
      <c r="F75" s="195">
        <f t="shared" si="2"/>
        <v>0</v>
      </c>
      <c r="G75" s="195">
        <f t="shared" si="2"/>
        <v>0</v>
      </c>
      <c r="H75" s="195">
        <f t="shared" si="2"/>
        <v>0</v>
      </c>
      <c r="I75" s="195">
        <f t="shared" si="2"/>
        <v>0</v>
      </c>
      <c r="J75" s="195">
        <f t="shared" si="2"/>
        <v>0</v>
      </c>
      <c r="L75" s="39"/>
    </row>
    <row r="76" spans="1:12" s="41" customFormat="1" ht="15" hidden="1" customHeight="1" outlineLevel="1">
      <c r="A76" s="90"/>
      <c r="B76" s="43" t="s">
        <v>113</v>
      </c>
      <c r="C76" s="65" t="s">
        <v>146</v>
      </c>
      <c r="D76" s="195">
        <f t="shared" si="1"/>
        <v>456.53040283698101</v>
      </c>
      <c r="E76" s="195"/>
      <c r="F76" s="195">
        <f t="shared" si="2"/>
        <v>573.13596101305541</v>
      </c>
      <c r="G76" s="195">
        <f t="shared" si="2"/>
        <v>518.86073597254222</v>
      </c>
      <c r="H76" s="195">
        <f t="shared" si="2"/>
        <v>495.70393598712985</v>
      </c>
      <c r="I76" s="195">
        <f t="shared" si="2"/>
        <v>524.72964698805868</v>
      </c>
      <c r="J76" s="195">
        <f t="shared" si="2"/>
        <v>488.94637532391903</v>
      </c>
      <c r="L76" s="39"/>
    </row>
    <row r="77" spans="1:12" s="41" customFormat="1" ht="15" hidden="1" customHeight="1" outlineLevel="1">
      <c r="A77" s="90"/>
      <c r="B77" s="43" t="s">
        <v>115</v>
      </c>
      <c r="C77" s="65" t="s">
        <v>147</v>
      </c>
      <c r="D77" s="195">
        <f t="shared" si="1"/>
        <v>1060.9398314821792</v>
      </c>
      <c r="E77" s="195"/>
      <c r="F77" s="195">
        <f t="shared" si="2"/>
        <v>1258.8761772226248</v>
      </c>
      <c r="G77" s="195">
        <f t="shared" si="2"/>
        <v>1261.1619789059087</v>
      </c>
      <c r="H77" s="195">
        <f t="shared" si="2"/>
        <v>1268.6307138211944</v>
      </c>
      <c r="I77" s="195">
        <f t="shared" si="2"/>
        <v>1356.1217307905363</v>
      </c>
      <c r="J77" s="195">
        <f t="shared" si="2"/>
        <v>1361.2277468314585</v>
      </c>
      <c r="L77" s="39"/>
    </row>
    <row r="78" spans="1:12" s="41" customFormat="1" ht="15" hidden="1" customHeight="1" outlineLevel="1">
      <c r="A78" s="90"/>
      <c r="B78" s="43" t="s">
        <v>117</v>
      </c>
      <c r="C78" s="65" t="s">
        <v>118</v>
      </c>
      <c r="D78" s="195">
        <f t="shared" si="1"/>
        <v>1666.3214396980361</v>
      </c>
      <c r="E78" s="195"/>
      <c r="F78" s="195">
        <f t="shared" si="2"/>
        <v>1923.3238760756169</v>
      </c>
      <c r="G78" s="195">
        <f t="shared" si="2"/>
        <v>1755.4385386515223</v>
      </c>
      <c r="H78" s="195">
        <f t="shared" si="2"/>
        <v>1690.7254828350901</v>
      </c>
      <c r="I78" s="195">
        <f t="shared" si="2"/>
        <v>1734.6711026980538</v>
      </c>
      <c r="J78" s="195">
        <f t="shared" si="2"/>
        <v>1752.7028598128582</v>
      </c>
      <c r="L78" s="39"/>
    </row>
    <row r="79" spans="1:12" s="41" customFormat="1" ht="15" hidden="1" customHeight="1" outlineLevel="1">
      <c r="A79" s="90"/>
      <c r="B79" s="110"/>
      <c r="C79" s="66" t="s">
        <v>119</v>
      </c>
      <c r="D79" s="196">
        <f>SUM(D61:D78)</f>
        <v>3502.665854761653</v>
      </c>
      <c r="E79" s="196"/>
      <c r="F79" s="196">
        <f t="shared" ref="F79:J79" si="3">SUM(F61:F78)</f>
        <v>3891.8508303046947</v>
      </c>
      <c r="G79" s="196">
        <f t="shared" si="3"/>
        <v>3652.9907436233843</v>
      </c>
      <c r="H79" s="196">
        <f t="shared" si="3"/>
        <v>3660.0131768714291</v>
      </c>
      <c r="I79" s="196">
        <f t="shared" si="3"/>
        <v>4185.4628657466164</v>
      </c>
      <c r="J79" s="196">
        <f t="shared" si="3"/>
        <v>4051.1161121383275</v>
      </c>
      <c r="L79" s="39"/>
    </row>
    <row r="80" spans="1:12" s="41" customFormat="1" ht="7.5" hidden="1" customHeight="1" outlineLevel="1">
      <c r="A80" s="90"/>
      <c r="B80" s="110"/>
      <c r="C80" s="46"/>
      <c r="D80" s="57"/>
      <c r="E80" s="57"/>
      <c r="F80" s="57"/>
      <c r="G80" s="57"/>
      <c r="H80" s="57"/>
      <c r="I80" s="57"/>
      <c r="J80" s="57"/>
      <c r="L80" s="39"/>
    </row>
    <row r="81" spans="1:12" s="41" customFormat="1" ht="21" customHeight="1" collapsed="1">
      <c r="A81" s="93"/>
      <c r="B81" s="94"/>
      <c r="C81" s="157"/>
      <c r="D81" s="36" t="s">
        <v>148</v>
      </c>
      <c r="E81" s="40"/>
      <c r="F81" s="40"/>
      <c r="G81" s="40"/>
      <c r="H81" s="40"/>
      <c r="I81" s="40"/>
      <c r="J81" s="40"/>
    </row>
    <row r="82" spans="1:12" s="41" customFormat="1" ht="15" customHeight="1">
      <c r="A82" s="90">
        <v>54</v>
      </c>
      <c r="B82" s="43" t="s">
        <v>16</v>
      </c>
      <c r="C82" s="65" t="s">
        <v>149</v>
      </c>
      <c r="D82" s="193" t="str">
        <f t="shared" ref="D82:J91" si="4">IF($F7&gt;0,D7/$D7*100,"-")</f>
        <v>-</v>
      </c>
      <c r="E82" s="157" t="str">
        <f t="shared" si="4"/>
        <v>-</v>
      </c>
      <c r="F82" s="157" t="str">
        <f t="shared" si="4"/>
        <v>-</v>
      </c>
      <c r="G82" s="157" t="str">
        <f t="shared" si="4"/>
        <v>-</v>
      </c>
      <c r="H82" s="157" t="str">
        <f t="shared" si="4"/>
        <v>-</v>
      </c>
      <c r="I82" s="157" t="str">
        <f t="shared" si="4"/>
        <v>-</v>
      </c>
      <c r="J82" s="157" t="str">
        <f t="shared" si="4"/>
        <v>-</v>
      </c>
      <c r="L82" s="39"/>
    </row>
    <row r="83" spans="1:12" s="41" customFormat="1" ht="15" customHeight="1">
      <c r="A83" s="90">
        <v>55</v>
      </c>
      <c r="B83" s="43" t="s">
        <v>18</v>
      </c>
      <c r="C83" s="65" t="s">
        <v>150</v>
      </c>
      <c r="D83" s="193" t="str">
        <f t="shared" si="4"/>
        <v>-</v>
      </c>
      <c r="E83" s="157" t="str">
        <f t="shared" si="4"/>
        <v>-</v>
      </c>
      <c r="F83" s="157" t="str">
        <f t="shared" si="4"/>
        <v>-</v>
      </c>
      <c r="G83" s="157" t="str">
        <f t="shared" si="4"/>
        <v>-</v>
      </c>
      <c r="H83" s="157" t="str">
        <f t="shared" si="4"/>
        <v>-</v>
      </c>
      <c r="I83" s="157" t="str">
        <f t="shared" si="4"/>
        <v>-</v>
      </c>
      <c r="J83" s="157" t="str">
        <f t="shared" si="4"/>
        <v>-</v>
      </c>
      <c r="L83" s="39"/>
    </row>
    <row r="84" spans="1:12" s="41" customFormat="1" ht="15" customHeight="1">
      <c r="A84" s="90">
        <v>56</v>
      </c>
      <c r="B84" s="43" t="s">
        <v>20</v>
      </c>
      <c r="C84" s="65" t="s">
        <v>151</v>
      </c>
      <c r="D84" s="193" t="str">
        <f t="shared" si="4"/>
        <v>-</v>
      </c>
      <c r="E84" s="157" t="str">
        <f t="shared" si="4"/>
        <v>-</v>
      </c>
      <c r="F84" s="157" t="str">
        <f t="shared" si="4"/>
        <v>-</v>
      </c>
      <c r="G84" s="157" t="str">
        <f t="shared" si="4"/>
        <v>-</v>
      </c>
      <c r="H84" s="157" t="str">
        <f t="shared" si="4"/>
        <v>-</v>
      </c>
      <c r="I84" s="157" t="str">
        <f t="shared" si="4"/>
        <v>-</v>
      </c>
      <c r="J84" s="157" t="str">
        <f t="shared" si="4"/>
        <v>-</v>
      </c>
      <c r="L84" s="39"/>
    </row>
    <row r="85" spans="1:12" s="41" customFormat="1" ht="15" customHeight="1">
      <c r="A85" s="90">
        <v>57</v>
      </c>
      <c r="B85" s="43" t="s">
        <v>22</v>
      </c>
      <c r="C85" s="65" t="s">
        <v>152</v>
      </c>
      <c r="D85" s="193" t="str">
        <f t="shared" si="4"/>
        <v>-</v>
      </c>
      <c r="E85" s="157" t="str">
        <f t="shared" si="4"/>
        <v>-</v>
      </c>
      <c r="F85" s="157" t="str">
        <f t="shared" si="4"/>
        <v>-</v>
      </c>
      <c r="G85" s="157" t="str">
        <f t="shared" si="4"/>
        <v>-</v>
      </c>
      <c r="H85" s="157" t="str">
        <f t="shared" si="4"/>
        <v>-</v>
      </c>
      <c r="I85" s="157" t="str">
        <f t="shared" si="4"/>
        <v>-</v>
      </c>
      <c r="J85" s="157" t="str">
        <f t="shared" si="4"/>
        <v>-</v>
      </c>
      <c r="L85" s="39"/>
    </row>
    <row r="86" spans="1:12" s="41" customFormat="1" ht="15" customHeight="1">
      <c r="A86" s="90">
        <v>58</v>
      </c>
      <c r="B86" s="43" t="s">
        <v>24</v>
      </c>
      <c r="C86" s="65" t="s">
        <v>153</v>
      </c>
      <c r="D86" s="193" t="str">
        <f t="shared" si="4"/>
        <v>-</v>
      </c>
      <c r="E86" s="157" t="str">
        <f t="shared" si="4"/>
        <v>-</v>
      </c>
      <c r="F86" s="157" t="str">
        <f t="shared" si="4"/>
        <v>-</v>
      </c>
      <c r="G86" s="157" t="str">
        <f t="shared" si="4"/>
        <v>-</v>
      </c>
      <c r="H86" s="157" t="str">
        <f t="shared" si="4"/>
        <v>-</v>
      </c>
      <c r="I86" s="157" t="str">
        <f t="shared" si="4"/>
        <v>-</v>
      </c>
      <c r="J86" s="157" t="str">
        <f t="shared" si="4"/>
        <v>-</v>
      </c>
      <c r="L86" s="39"/>
    </row>
    <row r="87" spans="1:12" s="41" customFormat="1" ht="15" customHeight="1">
      <c r="A87" s="90">
        <v>59</v>
      </c>
      <c r="B87" s="43" t="s">
        <v>26</v>
      </c>
      <c r="C87" s="65" t="s">
        <v>154</v>
      </c>
      <c r="D87" s="193" t="str">
        <f t="shared" si="4"/>
        <v>-</v>
      </c>
      <c r="E87" s="157" t="str">
        <f t="shared" si="4"/>
        <v>-</v>
      </c>
      <c r="F87" s="157" t="str">
        <f t="shared" si="4"/>
        <v>-</v>
      </c>
      <c r="G87" s="157" t="str">
        <f t="shared" si="4"/>
        <v>-</v>
      </c>
      <c r="H87" s="157" t="str">
        <f t="shared" si="4"/>
        <v>-</v>
      </c>
      <c r="I87" s="157" t="str">
        <f t="shared" si="4"/>
        <v>-</v>
      </c>
      <c r="J87" s="157" t="str">
        <f t="shared" si="4"/>
        <v>-</v>
      </c>
      <c r="L87" s="39"/>
    </row>
    <row r="88" spans="1:12" s="41" customFormat="1" ht="15" customHeight="1">
      <c r="A88" s="90">
        <v>60</v>
      </c>
      <c r="B88" s="43" t="s">
        <v>28</v>
      </c>
      <c r="C88" s="65" t="s">
        <v>155</v>
      </c>
      <c r="D88" s="193" t="str">
        <f t="shared" si="4"/>
        <v>-</v>
      </c>
      <c r="E88" s="157" t="str">
        <f t="shared" si="4"/>
        <v>-</v>
      </c>
      <c r="F88" s="157" t="str">
        <f t="shared" si="4"/>
        <v>-</v>
      </c>
      <c r="G88" s="157" t="str">
        <f t="shared" si="4"/>
        <v>-</v>
      </c>
      <c r="H88" s="157" t="str">
        <f t="shared" si="4"/>
        <v>-</v>
      </c>
      <c r="I88" s="157" t="str">
        <f t="shared" si="4"/>
        <v>-</v>
      </c>
      <c r="J88" s="157" t="str">
        <f t="shared" si="4"/>
        <v>-</v>
      </c>
      <c r="L88" s="39"/>
    </row>
    <row r="89" spans="1:12" s="41" customFormat="1" ht="15" customHeight="1">
      <c r="A89" s="90">
        <v>61</v>
      </c>
      <c r="B89" s="43" t="s">
        <v>30</v>
      </c>
      <c r="C89" s="65" t="s">
        <v>156</v>
      </c>
      <c r="D89" s="193" t="str">
        <f t="shared" si="4"/>
        <v>-</v>
      </c>
      <c r="E89" s="157" t="str">
        <f t="shared" si="4"/>
        <v>-</v>
      </c>
      <c r="F89" s="157" t="str">
        <f t="shared" si="4"/>
        <v>-</v>
      </c>
      <c r="G89" s="157" t="str">
        <f t="shared" si="4"/>
        <v>-</v>
      </c>
      <c r="H89" s="157" t="str">
        <f t="shared" si="4"/>
        <v>-</v>
      </c>
      <c r="I89" s="157" t="str">
        <f t="shared" si="4"/>
        <v>-</v>
      </c>
      <c r="J89" s="157" t="str">
        <f t="shared" si="4"/>
        <v>-</v>
      </c>
      <c r="L89" s="39"/>
    </row>
    <row r="90" spans="1:12" s="41" customFormat="1" ht="15" customHeight="1">
      <c r="A90" s="90">
        <v>62</v>
      </c>
      <c r="B90" s="43" t="s">
        <v>32</v>
      </c>
      <c r="C90" s="65" t="s">
        <v>157</v>
      </c>
      <c r="D90" s="193" t="str">
        <f t="shared" si="4"/>
        <v>-</v>
      </c>
      <c r="E90" s="157" t="str">
        <f t="shared" si="4"/>
        <v>-</v>
      </c>
      <c r="F90" s="157" t="str">
        <f t="shared" si="4"/>
        <v>-</v>
      </c>
      <c r="G90" s="157" t="str">
        <f t="shared" si="4"/>
        <v>-</v>
      </c>
      <c r="H90" s="157" t="str">
        <f t="shared" si="4"/>
        <v>-</v>
      </c>
      <c r="I90" s="157" t="str">
        <f t="shared" si="4"/>
        <v>-</v>
      </c>
      <c r="J90" s="157" t="str">
        <f t="shared" si="4"/>
        <v>-</v>
      </c>
      <c r="L90" s="39"/>
    </row>
    <row r="91" spans="1:12" s="41" customFormat="1" ht="15" customHeight="1">
      <c r="A91" s="90">
        <v>63</v>
      </c>
      <c r="B91" s="43" t="s">
        <v>34</v>
      </c>
      <c r="C91" s="65" t="s">
        <v>158</v>
      </c>
      <c r="D91" s="193" t="str">
        <f t="shared" si="4"/>
        <v>-</v>
      </c>
      <c r="E91" s="157" t="str">
        <f t="shared" si="4"/>
        <v>-</v>
      </c>
      <c r="F91" s="157" t="str">
        <f t="shared" si="4"/>
        <v>-</v>
      </c>
      <c r="G91" s="157" t="str">
        <f t="shared" si="4"/>
        <v>-</v>
      </c>
      <c r="H91" s="157" t="str">
        <f t="shared" si="4"/>
        <v>-</v>
      </c>
      <c r="I91" s="157" t="str">
        <f t="shared" si="4"/>
        <v>-</v>
      </c>
      <c r="J91" s="157" t="str">
        <f t="shared" si="4"/>
        <v>-</v>
      </c>
      <c r="L91" s="39"/>
    </row>
    <row r="92" spans="1:12" s="41" customFormat="1" ht="15" customHeight="1">
      <c r="A92" s="90">
        <v>64</v>
      </c>
      <c r="B92" s="43" t="s">
        <v>36</v>
      </c>
      <c r="C92" s="65" t="s">
        <v>159</v>
      </c>
      <c r="D92" s="193" t="str">
        <f t="shared" ref="D92:J101" si="5">IF($F17&gt;0,D17/$D17*100,"-")</f>
        <v>-</v>
      </c>
      <c r="E92" s="157" t="str">
        <f t="shared" si="5"/>
        <v>-</v>
      </c>
      <c r="F92" s="157" t="str">
        <f t="shared" si="5"/>
        <v>-</v>
      </c>
      <c r="G92" s="157" t="str">
        <f t="shared" si="5"/>
        <v>-</v>
      </c>
      <c r="H92" s="157" t="str">
        <f t="shared" si="5"/>
        <v>-</v>
      </c>
      <c r="I92" s="157" t="str">
        <f t="shared" si="5"/>
        <v>-</v>
      </c>
      <c r="J92" s="157" t="str">
        <f t="shared" si="5"/>
        <v>-</v>
      </c>
      <c r="L92" s="39"/>
    </row>
    <row r="93" spans="1:12" s="41" customFormat="1" ht="15" customHeight="1">
      <c r="A93" s="90">
        <v>65</v>
      </c>
      <c r="B93" s="43" t="s">
        <v>38</v>
      </c>
      <c r="C93" s="65" t="s">
        <v>160</v>
      </c>
      <c r="D93" s="193" t="str">
        <f t="shared" si="5"/>
        <v>-</v>
      </c>
      <c r="E93" s="157" t="str">
        <f t="shared" si="5"/>
        <v>-</v>
      </c>
      <c r="F93" s="157" t="str">
        <f t="shared" si="5"/>
        <v>-</v>
      </c>
      <c r="G93" s="157" t="str">
        <f t="shared" si="5"/>
        <v>-</v>
      </c>
      <c r="H93" s="157" t="str">
        <f t="shared" si="5"/>
        <v>-</v>
      </c>
      <c r="I93" s="157" t="str">
        <f t="shared" si="5"/>
        <v>-</v>
      </c>
      <c r="J93" s="157" t="str">
        <f t="shared" si="5"/>
        <v>-</v>
      </c>
      <c r="L93" s="39"/>
    </row>
    <row r="94" spans="1:12" s="41" customFormat="1" ht="15" customHeight="1">
      <c r="A94" s="90">
        <v>66</v>
      </c>
      <c r="B94" s="43" t="s">
        <v>40</v>
      </c>
      <c r="C94" s="65" t="s">
        <v>161</v>
      </c>
      <c r="D94" s="193" t="str">
        <f t="shared" si="5"/>
        <v>-</v>
      </c>
      <c r="E94" s="157" t="str">
        <f t="shared" si="5"/>
        <v>-</v>
      </c>
      <c r="F94" s="157" t="str">
        <f t="shared" si="5"/>
        <v>-</v>
      </c>
      <c r="G94" s="157" t="str">
        <f t="shared" si="5"/>
        <v>-</v>
      </c>
      <c r="H94" s="157" t="str">
        <f t="shared" si="5"/>
        <v>-</v>
      </c>
      <c r="I94" s="157" t="str">
        <f t="shared" si="5"/>
        <v>-</v>
      </c>
      <c r="J94" s="157" t="str">
        <f t="shared" si="5"/>
        <v>-</v>
      </c>
      <c r="L94" s="39"/>
    </row>
    <row r="95" spans="1:12" s="41" customFormat="1" ht="15" customHeight="1">
      <c r="A95" s="90">
        <v>67</v>
      </c>
      <c r="B95" s="43" t="s">
        <v>42</v>
      </c>
      <c r="C95" s="65" t="s">
        <v>162</v>
      </c>
      <c r="D95" s="193" t="str">
        <f t="shared" si="5"/>
        <v>-</v>
      </c>
      <c r="E95" s="157" t="str">
        <f t="shared" si="5"/>
        <v>-</v>
      </c>
      <c r="F95" s="157" t="str">
        <f t="shared" si="5"/>
        <v>-</v>
      </c>
      <c r="G95" s="157" t="str">
        <f t="shared" si="5"/>
        <v>-</v>
      </c>
      <c r="H95" s="157" t="str">
        <f t="shared" si="5"/>
        <v>-</v>
      </c>
      <c r="I95" s="157" t="str">
        <f t="shared" si="5"/>
        <v>-</v>
      </c>
      <c r="J95" s="157" t="str">
        <f t="shared" si="5"/>
        <v>-</v>
      </c>
      <c r="L95" s="39"/>
    </row>
    <row r="96" spans="1:12" s="41" customFormat="1" ht="15" customHeight="1">
      <c r="A96" s="90">
        <v>68</v>
      </c>
      <c r="B96" s="43" t="s">
        <v>44</v>
      </c>
      <c r="C96" s="65" t="s">
        <v>163</v>
      </c>
      <c r="D96" s="193" t="str">
        <f t="shared" si="5"/>
        <v>-</v>
      </c>
      <c r="E96" s="157" t="str">
        <f t="shared" si="5"/>
        <v>-</v>
      </c>
      <c r="F96" s="157" t="str">
        <f t="shared" si="5"/>
        <v>-</v>
      </c>
      <c r="G96" s="157" t="str">
        <f t="shared" si="5"/>
        <v>-</v>
      </c>
      <c r="H96" s="157" t="str">
        <f t="shared" si="5"/>
        <v>-</v>
      </c>
      <c r="I96" s="157" t="str">
        <f t="shared" si="5"/>
        <v>-</v>
      </c>
      <c r="J96" s="157" t="str">
        <f t="shared" si="5"/>
        <v>-</v>
      </c>
      <c r="L96" s="39"/>
    </row>
    <row r="97" spans="1:12" s="41" customFormat="1" ht="15" customHeight="1">
      <c r="A97" s="90">
        <v>69</v>
      </c>
      <c r="B97" s="43" t="s">
        <v>46</v>
      </c>
      <c r="C97" s="65" t="s">
        <v>164</v>
      </c>
      <c r="D97" s="193" t="str">
        <f t="shared" si="5"/>
        <v>-</v>
      </c>
      <c r="E97" s="157" t="str">
        <f t="shared" si="5"/>
        <v>-</v>
      </c>
      <c r="F97" s="157" t="str">
        <f t="shared" si="5"/>
        <v>-</v>
      </c>
      <c r="G97" s="157" t="str">
        <f t="shared" si="5"/>
        <v>-</v>
      </c>
      <c r="H97" s="157" t="str">
        <f t="shared" si="5"/>
        <v>-</v>
      </c>
      <c r="I97" s="157" t="str">
        <f t="shared" si="5"/>
        <v>-</v>
      </c>
      <c r="J97" s="157" t="str">
        <f t="shared" si="5"/>
        <v>-</v>
      </c>
      <c r="L97" s="39"/>
    </row>
    <row r="98" spans="1:12" s="41" customFormat="1" ht="15" customHeight="1">
      <c r="A98" s="90">
        <v>70</v>
      </c>
      <c r="B98" s="43" t="s">
        <v>48</v>
      </c>
      <c r="C98" s="65" t="s">
        <v>165</v>
      </c>
      <c r="D98" s="193" t="str">
        <f t="shared" si="5"/>
        <v>-</v>
      </c>
      <c r="E98" s="157" t="str">
        <f t="shared" si="5"/>
        <v>-</v>
      </c>
      <c r="F98" s="157" t="str">
        <f t="shared" si="5"/>
        <v>-</v>
      </c>
      <c r="G98" s="157" t="str">
        <f t="shared" si="5"/>
        <v>-</v>
      </c>
      <c r="H98" s="157" t="str">
        <f t="shared" si="5"/>
        <v>-</v>
      </c>
      <c r="I98" s="157" t="str">
        <f t="shared" si="5"/>
        <v>-</v>
      </c>
      <c r="J98" s="157" t="str">
        <f t="shared" si="5"/>
        <v>-</v>
      </c>
      <c r="L98" s="39"/>
    </row>
    <row r="99" spans="1:12" s="41" customFormat="1" ht="15" customHeight="1">
      <c r="A99" s="90">
        <v>71</v>
      </c>
      <c r="B99" s="43" t="s">
        <v>50</v>
      </c>
      <c r="C99" s="65" t="s">
        <v>166</v>
      </c>
      <c r="D99" s="193" t="str">
        <f t="shared" si="5"/>
        <v>-</v>
      </c>
      <c r="E99" s="157" t="str">
        <f t="shared" si="5"/>
        <v>-</v>
      </c>
      <c r="F99" s="157" t="str">
        <f t="shared" si="5"/>
        <v>-</v>
      </c>
      <c r="G99" s="157" t="str">
        <f t="shared" si="5"/>
        <v>-</v>
      </c>
      <c r="H99" s="157" t="str">
        <f t="shared" si="5"/>
        <v>-</v>
      </c>
      <c r="I99" s="157" t="str">
        <f t="shared" si="5"/>
        <v>-</v>
      </c>
      <c r="J99" s="157" t="str">
        <f t="shared" si="5"/>
        <v>-</v>
      </c>
      <c r="L99" s="39"/>
    </row>
    <row r="100" spans="1:12" s="41" customFormat="1" ht="15" customHeight="1">
      <c r="A100" s="90">
        <v>72</v>
      </c>
      <c r="B100" s="43" t="s">
        <v>52</v>
      </c>
      <c r="C100" s="65" t="s">
        <v>167</v>
      </c>
      <c r="D100" s="193" t="str">
        <f t="shared" si="5"/>
        <v>-</v>
      </c>
      <c r="E100" s="157" t="str">
        <f t="shared" si="5"/>
        <v>-</v>
      </c>
      <c r="F100" s="157" t="str">
        <f t="shared" si="5"/>
        <v>-</v>
      </c>
      <c r="G100" s="157" t="str">
        <f t="shared" si="5"/>
        <v>-</v>
      </c>
      <c r="H100" s="157" t="str">
        <f t="shared" si="5"/>
        <v>-</v>
      </c>
      <c r="I100" s="157" t="str">
        <f t="shared" si="5"/>
        <v>-</v>
      </c>
      <c r="J100" s="157" t="str">
        <f t="shared" si="5"/>
        <v>-</v>
      </c>
      <c r="L100" s="39"/>
    </row>
    <row r="101" spans="1:12" s="41" customFormat="1" ht="15" customHeight="1">
      <c r="A101" s="90">
        <v>73</v>
      </c>
      <c r="B101" s="43" t="s">
        <v>54</v>
      </c>
      <c r="C101" s="65" t="s">
        <v>168</v>
      </c>
      <c r="D101" s="193" t="str">
        <f t="shared" si="5"/>
        <v>-</v>
      </c>
      <c r="E101" s="157" t="str">
        <f t="shared" si="5"/>
        <v>-</v>
      </c>
      <c r="F101" s="157" t="str">
        <f t="shared" si="5"/>
        <v>-</v>
      </c>
      <c r="G101" s="157" t="str">
        <f t="shared" si="5"/>
        <v>-</v>
      </c>
      <c r="H101" s="157" t="str">
        <f t="shared" si="5"/>
        <v>-</v>
      </c>
      <c r="I101" s="157" t="str">
        <f t="shared" si="5"/>
        <v>-</v>
      </c>
      <c r="J101" s="157" t="str">
        <f t="shared" si="5"/>
        <v>-</v>
      </c>
      <c r="L101" s="39"/>
    </row>
    <row r="102" spans="1:12" s="41" customFormat="1" ht="15" customHeight="1">
      <c r="A102" s="90">
        <v>74</v>
      </c>
      <c r="B102" s="43" t="s">
        <v>56</v>
      </c>
      <c r="C102" s="65" t="s">
        <v>169</v>
      </c>
      <c r="D102" s="193" t="str">
        <f t="shared" ref="D102:J111" si="6">IF($F27&gt;0,D27/$D27*100,"-")</f>
        <v>-</v>
      </c>
      <c r="E102" s="157" t="str">
        <f t="shared" si="6"/>
        <v>-</v>
      </c>
      <c r="F102" s="157" t="str">
        <f t="shared" si="6"/>
        <v>-</v>
      </c>
      <c r="G102" s="157" t="str">
        <f t="shared" si="6"/>
        <v>-</v>
      </c>
      <c r="H102" s="157" t="str">
        <f t="shared" si="6"/>
        <v>-</v>
      </c>
      <c r="I102" s="157" t="str">
        <f t="shared" si="6"/>
        <v>-</v>
      </c>
      <c r="J102" s="157" t="str">
        <f t="shared" si="6"/>
        <v>-</v>
      </c>
      <c r="L102" s="39"/>
    </row>
    <row r="103" spans="1:12" s="41" customFormat="1" ht="15" customHeight="1">
      <c r="A103" s="90">
        <v>75</v>
      </c>
      <c r="B103" s="43" t="s">
        <v>58</v>
      </c>
      <c r="C103" s="65" t="s">
        <v>170</v>
      </c>
      <c r="D103" s="193" t="str">
        <f t="shared" si="6"/>
        <v>-</v>
      </c>
      <c r="E103" s="157" t="str">
        <f t="shared" si="6"/>
        <v>-</v>
      </c>
      <c r="F103" s="157" t="str">
        <f t="shared" si="6"/>
        <v>-</v>
      </c>
      <c r="G103" s="157" t="str">
        <f t="shared" si="6"/>
        <v>-</v>
      </c>
      <c r="H103" s="157" t="str">
        <f t="shared" si="6"/>
        <v>-</v>
      </c>
      <c r="I103" s="157" t="str">
        <f t="shared" si="6"/>
        <v>-</v>
      </c>
      <c r="J103" s="157" t="str">
        <f t="shared" si="6"/>
        <v>-</v>
      </c>
      <c r="L103" s="39"/>
    </row>
    <row r="104" spans="1:12" s="41" customFormat="1" ht="15" customHeight="1">
      <c r="A104" s="90">
        <v>76</v>
      </c>
      <c r="B104" s="43" t="s">
        <v>60</v>
      </c>
      <c r="C104" s="65" t="s">
        <v>171</v>
      </c>
      <c r="D104" s="193" t="str">
        <f t="shared" si="6"/>
        <v>-</v>
      </c>
      <c r="E104" s="157" t="str">
        <f t="shared" si="6"/>
        <v>-</v>
      </c>
      <c r="F104" s="157" t="str">
        <f t="shared" si="6"/>
        <v>-</v>
      </c>
      <c r="G104" s="157" t="str">
        <f t="shared" si="6"/>
        <v>-</v>
      </c>
      <c r="H104" s="157" t="str">
        <f t="shared" si="6"/>
        <v>-</v>
      </c>
      <c r="I104" s="157" t="str">
        <f t="shared" si="6"/>
        <v>-</v>
      </c>
      <c r="J104" s="157" t="str">
        <f t="shared" si="6"/>
        <v>-</v>
      </c>
      <c r="L104" s="39"/>
    </row>
    <row r="105" spans="1:12" s="41" customFormat="1" ht="15" customHeight="1">
      <c r="A105" s="90">
        <v>77</v>
      </c>
      <c r="B105" s="43" t="s">
        <v>62</v>
      </c>
      <c r="C105" s="65" t="s">
        <v>172</v>
      </c>
      <c r="D105" s="193" t="str">
        <f t="shared" si="6"/>
        <v>-</v>
      </c>
      <c r="E105" s="157" t="str">
        <f t="shared" si="6"/>
        <v>-</v>
      </c>
      <c r="F105" s="157" t="str">
        <f t="shared" si="6"/>
        <v>-</v>
      </c>
      <c r="G105" s="157" t="str">
        <f t="shared" si="6"/>
        <v>-</v>
      </c>
      <c r="H105" s="157" t="str">
        <f t="shared" si="6"/>
        <v>-</v>
      </c>
      <c r="I105" s="157" t="str">
        <f t="shared" si="6"/>
        <v>-</v>
      </c>
      <c r="J105" s="157" t="str">
        <f t="shared" si="6"/>
        <v>-</v>
      </c>
      <c r="L105" s="39"/>
    </row>
    <row r="106" spans="1:12" s="41" customFormat="1" ht="15" customHeight="1">
      <c r="A106" s="90">
        <v>78</v>
      </c>
      <c r="B106" s="43" t="s">
        <v>64</v>
      </c>
      <c r="C106" s="65" t="s">
        <v>173</v>
      </c>
      <c r="D106" s="193" t="str">
        <f t="shared" si="6"/>
        <v>-</v>
      </c>
      <c r="E106" s="157" t="str">
        <f t="shared" si="6"/>
        <v>-</v>
      </c>
      <c r="F106" s="157" t="str">
        <f t="shared" si="6"/>
        <v>-</v>
      </c>
      <c r="G106" s="157" t="str">
        <f t="shared" si="6"/>
        <v>-</v>
      </c>
      <c r="H106" s="157" t="str">
        <f t="shared" si="6"/>
        <v>-</v>
      </c>
      <c r="I106" s="157" t="str">
        <f t="shared" si="6"/>
        <v>-</v>
      </c>
      <c r="J106" s="157" t="str">
        <f t="shared" si="6"/>
        <v>-</v>
      </c>
      <c r="L106" s="39"/>
    </row>
    <row r="107" spans="1:12" s="41" customFormat="1" ht="15" customHeight="1">
      <c r="A107" s="90">
        <v>79</v>
      </c>
      <c r="B107" s="43" t="s">
        <v>66</v>
      </c>
      <c r="C107" s="65" t="s">
        <v>174</v>
      </c>
      <c r="D107" s="193" t="str">
        <f t="shared" si="6"/>
        <v>-</v>
      </c>
      <c r="E107" s="157" t="str">
        <f t="shared" si="6"/>
        <v>-</v>
      </c>
      <c r="F107" s="157" t="str">
        <f t="shared" si="6"/>
        <v>-</v>
      </c>
      <c r="G107" s="157" t="str">
        <f t="shared" si="6"/>
        <v>-</v>
      </c>
      <c r="H107" s="157" t="str">
        <f t="shared" si="6"/>
        <v>-</v>
      </c>
      <c r="I107" s="157" t="str">
        <f t="shared" si="6"/>
        <v>-</v>
      </c>
      <c r="J107" s="157" t="str">
        <f t="shared" si="6"/>
        <v>-</v>
      </c>
      <c r="L107" s="39"/>
    </row>
    <row r="108" spans="1:12" s="41" customFormat="1" ht="15" customHeight="1">
      <c r="A108" s="90">
        <v>80</v>
      </c>
      <c r="B108" s="43" t="s">
        <v>68</v>
      </c>
      <c r="C108" s="65" t="s">
        <v>175</v>
      </c>
      <c r="D108" s="193" t="str">
        <f t="shared" si="6"/>
        <v>-</v>
      </c>
      <c r="E108" s="157" t="str">
        <f t="shared" si="6"/>
        <v>-</v>
      </c>
      <c r="F108" s="157" t="str">
        <f t="shared" si="6"/>
        <v>-</v>
      </c>
      <c r="G108" s="157" t="str">
        <f t="shared" si="6"/>
        <v>-</v>
      </c>
      <c r="H108" s="157" t="str">
        <f t="shared" si="6"/>
        <v>-</v>
      </c>
      <c r="I108" s="157" t="str">
        <f t="shared" si="6"/>
        <v>-</v>
      </c>
      <c r="J108" s="157" t="str">
        <f t="shared" si="6"/>
        <v>-</v>
      </c>
      <c r="L108" s="39"/>
    </row>
    <row r="109" spans="1:12" s="41" customFormat="1" ht="15" customHeight="1">
      <c r="A109" s="90">
        <v>81</v>
      </c>
      <c r="B109" s="43" t="s">
        <v>70</v>
      </c>
      <c r="C109" s="65" t="s">
        <v>71</v>
      </c>
      <c r="D109" s="193" t="str">
        <f t="shared" si="6"/>
        <v>-</v>
      </c>
      <c r="E109" s="157" t="str">
        <f t="shared" si="6"/>
        <v>-</v>
      </c>
      <c r="F109" s="157" t="str">
        <f t="shared" si="6"/>
        <v>-</v>
      </c>
      <c r="G109" s="157" t="str">
        <f t="shared" si="6"/>
        <v>-</v>
      </c>
      <c r="H109" s="157" t="str">
        <f t="shared" si="6"/>
        <v>-</v>
      </c>
      <c r="I109" s="157" t="str">
        <f t="shared" si="6"/>
        <v>-</v>
      </c>
      <c r="J109" s="157" t="str">
        <f t="shared" si="6"/>
        <v>-</v>
      </c>
      <c r="L109" s="39"/>
    </row>
    <row r="110" spans="1:12" s="41" customFormat="1" ht="15" customHeight="1">
      <c r="A110" s="90">
        <v>82</v>
      </c>
      <c r="B110" s="43" t="s">
        <v>72</v>
      </c>
      <c r="C110" s="65" t="s">
        <v>176</v>
      </c>
      <c r="D110" s="193" t="str">
        <f t="shared" si="6"/>
        <v>-</v>
      </c>
      <c r="E110" s="157" t="str">
        <f t="shared" si="6"/>
        <v>-</v>
      </c>
      <c r="F110" s="157" t="str">
        <f t="shared" si="6"/>
        <v>-</v>
      </c>
      <c r="G110" s="157" t="str">
        <f t="shared" si="6"/>
        <v>-</v>
      </c>
      <c r="H110" s="157" t="str">
        <f t="shared" si="6"/>
        <v>-</v>
      </c>
      <c r="I110" s="157" t="str">
        <f t="shared" si="6"/>
        <v>-</v>
      </c>
      <c r="J110" s="157" t="str">
        <f t="shared" si="6"/>
        <v>-</v>
      </c>
      <c r="L110" s="39"/>
    </row>
    <row r="111" spans="1:12" s="41" customFormat="1" ht="15" customHeight="1">
      <c r="A111" s="90">
        <v>83</v>
      </c>
      <c r="B111" s="43" t="s">
        <v>74</v>
      </c>
      <c r="C111" s="65" t="s">
        <v>177</v>
      </c>
      <c r="D111" s="193" t="str">
        <f t="shared" si="6"/>
        <v>-</v>
      </c>
      <c r="E111" s="157" t="str">
        <f t="shared" si="6"/>
        <v>-</v>
      </c>
      <c r="F111" s="157" t="str">
        <f t="shared" si="6"/>
        <v>-</v>
      </c>
      <c r="G111" s="157" t="str">
        <f t="shared" si="6"/>
        <v>-</v>
      </c>
      <c r="H111" s="157" t="str">
        <f t="shared" si="6"/>
        <v>-</v>
      </c>
      <c r="I111" s="157" t="str">
        <f t="shared" si="6"/>
        <v>-</v>
      </c>
      <c r="J111" s="157" t="str">
        <f t="shared" si="6"/>
        <v>-</v>
      </c>
      <c r="L111" s="39"/>
    </row>
    <row r="112" spans="1:12" s="41" customFormat="1" ht="15" customHeight="1">
      <c r="A112" s="90">
        <v>84</v>
      </c>
      <c r="B112" s="43" t="s">
        <v>76</v>
      </c>
      <c r="C112" s="65" t="s">
        <v>178</v>
      </c>
      <c r="D112" s="193" t="str">
        <f t="shared" ref="D112:J121" si="7">IF($F37&gt;0,D37/$D37*100,"-")</f>
        <v>-</v>
      </c>
      <c r="E112" s="157" t="str">
        <f t="shared" si="7"/>
        <v>-</v>
      </c>
      <c r="F112" s="157" t="str">
        <f t="shared" si="7"/>
        <v>-</v>
      </c>
      <c r="G112" s="157" t="str">
        <f t="shared" si="7"/>
        <v>-</v>
      </c>
      <c r="H112" s="157" t="str">
        <f t="shared" si="7"/>
        <v>-</v>
      </c>
      <c r="I112" s="157" t="str">
        <f t="shared" si="7"/>
        <v>-</v>
      </c>
      <c r="J112" s="157" t="str">
        <f t="shared" si="7"/>
        <v>-</v>
      </c>
      <c r="L112" s="39"/>
    </row>
    <row r="113" spans="1:12" s="41" customFormat="1" ht="15" customHeight="1">
      <c r="A113" s="90">
        <v>85</v>
      </c>
      <c r="B113" s="43" t="s">
        <v>78</v>
      </c>
      <c r="C113" s="65" t="s">
        <v>179</v>
      </c>
      <c r="D113" s="193" t="str">
        <f t="shared" si="7"/>
        <v>-</v>
      </c>
      <c r="E113" s="157" t="str">
        <f t="shared" si="7"/>
        <v>-</v>
      </c>
      <c r="F113" s="157" t="str">
        <f t="shared" si="7"/>
        <v>-</v>
      </c>
      <c r="G113" s="157" t="str">
        <f t="shared" si="7"/>
        <v>-</v>
      </c>
      <c r="H113" s="157" t="str">
        <f t="shared" si="7"/>
        <v>-</v>
      </c>
      <c r="I113" s="157" t="str">
        <f t="shared" si="7"/>
        <v>-</v>
      </c>
      <c r="J113" s="157" t="str">
        <f t="shared" si="7"/>
        <v>-</v>
      </c>
      <c r="L113" s="39"/>
    </row>
    <row r="114" spans="1:12" s="41" customFormat="1" ht="15" customHeight="1">
      <c r="A114" s="90">
        <v>86</v>
      </c>
      <c r="B114" s="43" t="s">
        <v>80</v>
      </c>
      <c r="C114" s="65" t="s">
        <v>180</v>
      </c>
      <c r="D114" s="193" t="str">
        <f t="shared" si="7"/>
        <v>-</v>
      </c>
      <c r="E114" s="157" t="str">
        <f t="shared" si="7"/>
        <v>-</v>
      </c>
      <c r="F114" s="157" t="str">
        <f t="shared" si="7"/>
        <v>-</v>
      </c>
      <c r="G114" s="157" t="str">
        <f t="shared" si="7"/>
        <v>-</v>
      </c>
      <c r="H114" s="157" t="str">
        <f t="shared" si="7"/>
        <v>-</v>
      </c>
      <c r="I114" s="157" t="str">
        <f t="shared" si="7"/>
        <v>-</v>
      </c>
      <c r="J114" s="157" t="str">
        <f t="shared" si="7"/>
        <v>-</v>
      </c>
      <c r="L114" s="39"/>
    </row>
    <row r="115" spans="1:12" s="41" customFormat="1" ht="15" customHeight="1">
      <c r="A115" s="90">
        <v>87</v>
      </c>
      <c r="B115" s="43" t="s">
        <v>82</v>
      </c>
      <c r="C115" s="65" t="s">
        <v>181</v>
      </c>
      <c r="D115" s="193" t="str">
        <f t="shared" si="7"/>
        <v>-</v>
      </c>
      <c r="E115" s="157" t="str">
        <f t="shared" si="7"/>
        <v>-</v>
      </c>
      <c r="F115" s="157" t="str">
        <f t="shared" si="7"/>
        <v>-</v>
      </c>
      <c r="G115" s="157" t="str">
        <f t="shared" si="7"/>
        <v>-</v>
      </c>
      <c r="H115" s="157" t="str">
        <f t="shared" si="7"/>
        <v>-</v>
      </c>
      <c r="I115" s="157" t="str">
        <f t="shared" si="7"/>
        <v>-</v>
      </c>
      <c r="J115" s="157" t="str">
        <f t="shared" si="7"/>
        <v>-</v>
      </c>
      <c r="L115" s="39"/>
    </row>
    <row r="116" spans="1:12" s="41" customFormat="1" ht="15" customHeight="1">
      <c r="A116" s="90">
        <v>88</v>
      </c>
      <c r="B116" s="43" t="s">
        <v>84</v>
      </c>
      <c r="C116" s="65" t="s">
        <v>182</v>
      </c>
      <c r="D116" s="193" t="str">
        <f t="shared" si="7"/>
        <v>-</v>
      </c>
      <c r="E116" s="157" t="str">
        <f t="shared" si="7"/>
        <v>-</v>
      </c>
      <c r="F116" s="157" t="str">
        <f t="shared" si="7"/>
        <v>-</v>
      </c>
      <c r="G116" s="157" t="str">
        <f t="shared" si="7"/>
        <v>-</v>
      </c>
      <c r="H116" s="157" t="str">
        <f t="shared" si="7"/>
        <v>-</v>
      </c>
      <c r="I116" s="157" t="str">
        <f t="shared" si="7"/>
        <v>-</v>
      </c>
      <c r="J116" s="157" t="str">
        <f t="shared" si="7"/>
        <v>-</v>
      </c>
      <c r="L116" s="39"/>
    </row>
    <row r="117" spans="1:12" s="41" customFormat="1" ht="15" customHeight="1">
      <c r="A117" s="90">
        <v>89</v>
      </c>
      <c r="B117" s="43" t="s">
        <v>86</v>
      </c>
      <c r="C117" s="65" t="s">
        <v>183</v>
      </c>
      <c r="D117" s="193" t="str">
        <f t="shared" si="7"/>
        <v>-</v>
      </c>
      <c r="E117" s="157" t="str">
        <f t="shared" si="7"/>
        <v>-</v>
      </c>
      <c r="F117" s="157" t="str">
        <f t="shared" si="7"/>
        <v>-</v>
      </c>
      <c r="G117" s="157" t="str">
        <f t="shared" si="7"/>
        <v>-</v>
      </c>
      <c r="H117" s="157" t="str">
        <f t="shared" si="7"/>
        <v>-</v>
      </c>
      <c r="I117" s="157" t="str">
        <f t="shared" si="7"/>
        <v>-</v>
      </c>
      <c r="J117" s="157" t="str">
        <f t="shared" si="7"/>
        <v>-</v>
      </c>
      <c r="L117" s="39"/>
    </row>
    <row r="118" spans="1:12" s="41" customFormat="1" ht="15" customHeight="1">
      <c r="A118" s="90">
        <v>90</v>
      </c>
      <c r="B118" s="43" t="s">
        <v>88</v>
      </c>
      <c r="C118" s="65" t="s">
        <v>184</v>
      </c>
      <c r="D118" s="193" t="str">
        <f t="shared" si="7"/>
        <v>-</v>
      </c>
      <c r="E118" s="157" t="str">
        <f t="shared" si="7"/>
        <v>-</v>
      </c>
      <c r="F118" s="157" t="str">
        <f t="shared" si="7"/>
        <v>-</v>
      </c>
      <c r="G118" s="157" t="str">
        <f t="shared" si="7"/>
        <v>-</v>
      </c>
      <c r="H118" s="157" t="str">
        <f t="shared" si="7"/>
        <v>-</v>
      </c>
      <c r="I118" s="157" t="str">
        <f t="shared" si="7"/>
        <v>-</v>
      </c>
      <c r="J118" s="157" t="str">
        <f t="shared" si="7"/>
        <v>-</v>
      </c>
      <c r="L118" s="39"/>
    </row>
    <row r="119" spans="1:12" s="41" customFormat="1" ht="15" customHeight="1">
      <c r="A119" s="90">
        <v>91</v>
      </c>
      <c r="B119" s="43" t="s">
        <v>90</v>
      </c>
      <c r="C119" s="65" t="s">
        <v>185</v>
      </c>
      <c r="D119" s="193" t="str">
        <f t="shared" si="7"/>
        <v>-</v>
      </c>
      <c r="E119" s="157" t="str">
        <f t="shared" si="7"/>
        <v>-</v>
      </c>
      <c r="F119" s="157" t="str">
        <f t="shared" si="7"/>
        <v>-</v>
      </c>
      <c r="G119" s="157" t="str">
        <f t="shared" si="7"/>
        <v>-</v>
      </c>
      <c r="H119" s="157" t="str">
        <f t="shared" si="7"/>
        <v>-</v>
      </c>
      <c r="I119" s="157" t="str">
        <f t="shared" si="7"/>
        <v>-</v>
      </c>
      <c r="J119" s="157" t="str">
        <f t="shared" si="7"/>
        <v>-</v>
      </c>
      <c r="L119" s="39"/>
    </row>
    <row r="120" spans="1:12" s="41" customFormat="1" ht="15" customHeight="1">
      <c r="A120" s="90">
        <v>92</v>
      </c>
      <c r="B120" s="43" t="s">
        <v>92</v>
      </c>
      <c r="C120" s="65" t="s">
        <v>186</v>
      </c>
      <c r="D120" s="193" t="str">
        <f t="shared" si="7"/>
        <v>-</v>
      </c>
      <c r="E120" s="157" t="str">
        <f t="shared" si="7"/>
        <v>-</v>
      </c>
      <c r="F120" s="157" t="str">
        <f t="shared" si="7"/>
        <v>-</v>
      </c>
      <c r="G120" s="157" t="str">
        <f t="shared" si="7"/>
        <v>-</v>
      </c>
      <c r="H120" s="157" t="str">
        <f t="shared" si="7"/>
        <v>-</v>
      </c>
      <c r="I120" s="157" t="str">
        <f t="shared" si="7"/>
        <v>-</v>
      </c>
      <c r="J120" s="157" t="str">
        <f t="shared" si="7"/>
        <v>-</v>
      </c>
      <c r="L120" s="39"/>
    </row>
    <row r="121" spans="1:12" s="41" customFormat="1" ht="15" customHeight="1">
      <c r="A121" s="90">
        <v>93</v>
      </c>
      <c r="B121" s="43" t="s">
        <v>94</v>
      </c>
      <c r="C121" s="65" t="s">
        <v>187</v>
      </c>
      <c r="D121" s="193" t="str">
        <f t="shared" si="7"/>
        <v>-</v>
      </c>
      <c r="E121" s="157" t="str">
        <f t="shared" si="7"/>
        <v>-</v>
      </c>
      <c r="F121" s="157" t="str">
        <f t="shared" si="7"/>
        <v>-</v>
      </c>
      <c r="G121" s="157" t="str">
        <f t="shared" si="7"/>
        <v>-</v>
      </c>
      <c r="H121" s="157" t="str">
        <f t="shared" si="7"/>
        <v>-</v>
      </c>
      <c r="I121" s="157" t="str">
        <f t="shared" si="7"/>
        <v>-</v>
      </c>
      <c r="J121" s="157" t="str">
        <f t="shared" si="7"/>
        <v>-</v>
      </c>
      <c r="L121" s="39"/>
    </row>
    <row r="122" spans="1:12" s="41" customFormat="1" ht="15" customHeight="1">
      <c r="A122" s="90">
        <v>94</v>
      </c>
      <c r="B122" s="43" t="s">
        <v>96</v>
      </c>
      <c r="C122" s="65" t="s">
        <v>188</v>
      </c>
      <c r="D122" s="193" t="str">
        <f t="shared" ref="D122:J131" si="8">IF($F47&gt;0,D47/$D47*100,"-")</f>
        <v>-</v>
      </c>
      <c r="E122" s="157" t="str">
        <f t="shared" si="8"/>
        <v>-</v>
      </c>
      <c r="F122" s="157" t="str">
        <f t="shared" si="8"/>
        <v>-</v>
      </c>
      <c r="G122" s="157" t="str">
        <f t="shared" si="8"/>
        <v>-</v>
      </c>
      <c r="H122" s="157" t="str">
        <f t="shared" si="8"/>
        <v>-</v>
      </c>
      <c r="I122" s="157" t="str">
        <f t="shared" si="8"/>
        <v>-</v>
      </c>
      <c r="J122" s="157" t="str">
        <f t="shared" si="8"/>
        <v>-</v>
      </c>
      <c r="L122" s="39"/>
    </row>
    <row r="123" spans="1:12" s="41" customFormat="1" ht="15" customHeight="1">
      <c r="A123" s="90">
        <v>95</v>
      </c>
      <c r="B123" s="43" t="s">
        <v>98</v>
      </c>
      <c r="C123" s="65" t="s">
        <v>189</v>
      </c>
      <c r="D123" s="193" t="str">
        <f t="shared" si="8"/>
        <v>-</v>
      </c>
      <c r="E123" s="157" t="str">
        <f t="shared" si="8"/>
        <v>-</v>
      </c>
      <c r="F123" s="157" t="str">
        <f t="shared" si="8"/>
        <v>-</v>
      </c>
      <c r="G123" s="157" t="str">
        <f t="shared" si="8"/>
        <v>-</v>
      </c>
      <c r="H123" s="157" t="str">
        <f t="shared" si="8"/>
        <v>-</v>
      </c>
      <c r="I123" s="157" t="str">
        <f t="shared" si="8"/>
        <v>-</v>
      </c>
      <c r="J123" s="157" t="str">
        <f t="shared" si="8"/>
        <v>-</v>
      </c>
      <c r="L123" s="39"/>
    </row>
    <row r="124" spans="1:12" s="41" customFormat="1" ht="15" customHeight="1">
      <c r="A124" s="90">
        <v>96</v>
      </c>
      <c r="B124" s="43" t="s">
        <v>100</v>
      </c>
      <c r="C124" s="65" t="s">
        <v>190</v>
      </c>
      <c r="D124" s="193" t="str">
        <f t="shared" si="8"/>
        <v>-</v>
      </c>
      <c r="E124" s="157" t="str">
        <f t="shared" si="8"/>
        <v>-</v>
      </c>
      <c r="F124" s="157" t="str">
        <f t="shared" si="8"/>
        <v>-</v>
      </c>
      <c r="G124" s="157" t="str">
        <f t="shared" si="8"/>
        <v>-</v>
      </c>
      <c r="H124" s="157" t="str">
        <f t="shared" si="8"/>
        <v>-</v>
      </c>
      <c r="I124" s="157" t="str">
        <f t="shared" si="8"/>
        <v>-</v>
      </c>
      <c r="J124" s="157" t="str">
        <f t="shared" si="8"/>
        <v>-</v>
      </c>
      <c r="L124" s="39"/>
    </row>
    <row r="125" spans="1:12" s="41" customFormat="1" ht="15" customHeight="1">
      <c r="A125" s="90">
        <v>97</v>
      </c>
      <c r="B125" s="43" t="s">
        <v>9</v>
      </c>
      <c r="C125" s="65" t="s">
        <v>139</v>
      </c>
      <c r="D125" s="193" t="str">
        <f t="shared" si="8"/>
        <v>-</v>
      </c>
      <c r="E125" s="157" t="str">
        <f t="shared" si="8"/>
        <v>-</v>
      </c>
      <c r="F125" s="157" t="str">
        <f t="shared" si="8"/>
        <v>-</v>
      </c>
      <c r="G125" s="157" t="str">
        <f t="shared" si="8"/>
        <v>-</v>
      </c>
      <c r="H125" s="157" t="str">
        <f t="shared" si="8"/>
        <v>-</v>
      </c>
      <c r="I125" s="157" t="str">
        <f t="shared" si="8"/>
        <v>-</v>
      </c>
      <c r="J125" s="157" t="str">
        <f t="shared" si="8"/>
        <v>-</v>
      </c>
      <c r="L125" s="39"/>
    </row>
    <row r="126" spans="1:12" s="41" customFormat="1" ht="15" customHeight="1">
      <c r="A126" s="90">
        <v>98</v>
      </c>
      <c r="B126" s="43" t="s">
        <v>103</v>
      </c>
      <c r="C126" s="65" t="s">
        <v>140</v>
      </c>
      <c r="D126" s="193" t="str">
        <f t="shared" si="8"/>
        <v>-</v>
      </c>
      <c r="E126" s="157" t="str">
        <f t="shared" si="8"/>
        <v>-</v>
      </c>
      <c r="F126" s="157" t="str">
        <f t="shared" si="8"/>
        <v>-</v>
      </c>
      <c r="G126" s="157" t="str">
        <f t="shared" si="8"/>
        <v>-</v>
      </c>
      <c r="H126" s="157" t="str">
        <f t="shared" si="8"/>
        <v>-</v>
      </c>
      <c r="I126" s="157" t="str">
        <f t="shared" si="8"/>
        <v>-</v>
      </c>
      <c r="J126" s="157" t="str">
        <f t="shared" si="8"/>
        <v>-</v>
      </c>
      <c r="L126" s="39"/>
    </row>
    <row r="127" spans="1:12" s="41" customFormat="1" ht="15" customHeight="1">
      <c r="A127" s="90">
        <v>99</v>
      </c>
      <c r="B127" s="43" t="s">
        <v>105</v>
      </c>
      <c r="C127" s="65" t="s">
        <v>191</v>
      </c>
      <c r="D127" s="193" t="str">
        <f t="shared" si="8"/>
        <v>-</v>
      </c>
      <c r="E127" s="157" t="str">
        <f t="shared" si="8"/>
        <v>-</v>
      </c>
      <c r="F127" s="157" t="str">
        <f t="shared" si="8"/>
        <v>-</v>
      </c>
      <c r="G127" s="157" t="str">
        <f t="shared" si="8"/>
        <v>-</v>
      </c>
      <c r="H127" s="157" t="str">
        <f t="shared" si="8"/>
        <v>-</v>
      </c>
      <c r="I127" s="157" t="str">
        <f t="shared" si="8"/>
        <v>-</v>
      </c>
      <c r="J127" s="157" t="str">
        <f t="shared" si="8"/>
        <v>-</v>
      </c>
      <c r="L127" s="39"/>
    </row>
    <row r="128" spans="1:12" s="41" customFormat="1" ht="15" customHeight="1">
      <c r="A128" s="90">
        <v>100</v>
      </c>
      <c r="B128" s="43" t="s">
        <v>107</v>
      </c>
      <c r="C128" s="65" t="s">
        <v>192</v>
      </c>
      <c r="D128" s="193">
        <f t="shared" si="8"/>
        <v>100</v>
      </c>
      <c r="E128" s="157">
        <f t="shared" si="8"/>
        <v>0</v>
      </c>
      <c r="F128" s="144">
        <f t="shared" si="8"/>
        <v>42.811498778196622</v>
      </c>
      <c r="G128" s="144">
        <f t="shared" si="8"/>
        <v>36.857637648498759</v>
      </c>
      <c r="H128" s="144">
        <f t="shared" si="8"/>
        <v>64.273953993240468</v>
      </c>
      <c r="I128" s="144">
        <f t="shared" si="8"/>
        <v>68.376058963456728</v>
      </c>
      <c r="J128" s="144">
        <f t="shared" si="8"/>
        <v>57.1810393153253</v>
      </c>
      <c r="L128" s="39"/>
    </row>
    <row r="129" spans="1:12" s="41" customFormat="1" ht="15" customHeight="1">
      <c r="A129" s="90">
        <v>101</v>
      </c>
      <c r="B129" s="43" t="s">
        <v>109</v>
      </c>
      <c r="C129" s="65" t="s">
        <v>193</v>
      </c>
      <c r="D129" s="193" t="str">
        <f t="shared" si="8"/>
        <v>-</v>
      </c>
      <c r="E129" s="157" t="str">
        <f t="shared" si="8"/>
        <v>-</v>
      </c>
      <c r="F129" s="144" t="str">
        <f t="shared" si="8"/>
        <v>-</v>
      </c>
      <c r="G129" s="144" t="str">
        <f t="shared" si="8"/>
        <v>-</v>
      </c>
      <c r="H129" s="144" t="str">
        <f t="shared" si="8"/>
        <v>-</v>
      </c>
      <c r="I129" s="144" t="str">
        <f t="shared" si="8"/>
        <v>-</v>
      </c>
      <c r="J129" s="144" t="str">
        <f t="shared" si="8"/>
        <v>-</v>
      </c>
      <c r="L129" s="39"/>
    </row>
    <row r="130" spans="1:12" s="41" customFormat="1" ht="15" customHeight="1">
      <c r="A130" s="90">
        <v>102</v>
      </c>
      <c r="B130" s="43" t="s">
        <v>111</v>
      </c>
      <c r="C130" s="65" t="s">
        <v>194</v>
      </c>
      <c r="D130" s="193" t="str">
        <f t="shared" si="8"/>
        <v>-</v>
      </c>
      <c r="E130" s="157" t="str">
        <f t="shared" si="8"/>
        <v>-</v>
      </c>
      <c r="F130" s="144" t="str">
        <f t="shared" si="8"/>
        <v>-</v>
      </c>
      <c r="G130" s="144" t="str">
        <f t="shared" si="8"/>
        <v>-</v>
      </c>
      <c r="H130" s="144" t="str">
        <f t="shared" si="8"/>
        <v>-</v>
      </c>
      <c r="I130" s="144" t="str">
        <f t="shared" si="8"/>
        <v>-</v>
      </c>
      <c r="J130" s="144" t="str">
        <f t="shared" si="8"/>
        <v>-</v>
      </c>
      <c r="L130" s="39"/>
    </row>
    <row r="131" spans="1:12" s="41" customFormat="1" ht="15" customHeight="1">
      <c r="A131" s="90">
        <v>103</v>
      </c>
      <c r="B131" s="43" t="s">
        <v>113</v>
      </c>
      <c r="C131" s="65" t="s">
        <v>146</v>
      </c>
      <c r="D131" s="193">
        <f t="shared" si="8"/>
        <v>100</v>
      </c>
      <c r="E131" s="157">
        <f t="shared" si="8"/>
        <v>0</v>
      </c>
      <c r="F131" s="144">
        <f t="shared" si="8"/>
        <v>125.54168516520731</v>
      </c>
      <c r="G131" s="144">
        <f t="shared" si="8"/>
        <v>113.65305196504477</v>
      </c>
      <c r="H131" s="144">
        <f t="shared" si="8"/>
        <v>108.58070632464252</v>
      </c>
      <c r="I131" s="144">
        <f t="shared" si="8"/>
        <v>114.9385985527519</v>
      </c>
      <c r="J131" s="144">
        <f t="shared" si="8"/>
        <v>107.10050684149357</v>
      </c>
      <c r="L131" s="39"/>
    </row>
    <row r="132" spans="1:12" s="41" customFormat="1" ht="15" customHeight="1">
      <c r="A132" s="90">
        <v>104</v>
      </c>
      <c r="B132" s="43" t="s">
        <v>115</v>
      </c>
      <c r="C132" s="65" t="s">
        <v>147</v>
      </c>
      <c r="D132" s="193">
        <f t="shared" ref="D132:J134" si="9">IF($F57&gt;0,D57/$D57*100,"-")</f>
        <v>100</v>
      </c>
      <c r="E132" s="157">
        <f t="shared" si="9"/>
        <v>0</v>
      </c>
      <c r="F132" s="144">
        <f t="shared" si="9"/>
        <v>118.6566985107836</v>
      </c>
      <c r="G132" s="144">
        <f t="shared" si="9"/>
        <v>118.87214915326634</v>
      </c>
      <c r="H132" s="144">
        <f t="shared" si="9"/>
        <v>119.57612262034331</v>
      </c>
      <c r="I132" s="144">
        <f t="shared" si="9"/>
        <v>127.82268047151884</v>
      </c>
      <c r="J132" s="144">
        <f t="shared" si="9"/>
        <v>128.30395338534552</v>
      </c>
      <c r="L132" s="39"/>
    </row>
    <row r="133" spans="1:12" s="41" customFormat="1" ht="15" customHeight="1">
      <c r="A133" s="90">
        <v>105</v>
      </c>
      <c r="B133" s="43" t="s">
        <v>117</v>
      </c>
      <c r="C133" s="65" t="s">
        <v>118</v>
      </c>
      <c r="D133" s="193">
        <f t="shared" si="9"/>
        <v>100</v>
      </c>
      <c r="E133" s="157">
        <f t="shared" si="9"/>
        <v>0</v>
      </c>
      <c r="F133" s="144">
        <f t="shared" si="9"/>
        <v>115.4233409145929</v>
      </c>
      <c r="G133" s="144">
        <f t="shared" si="9"/>
        <v>105.34813372920627</v>
      </c>
      <c r="H133" s="144">
        <f t="shared" si="9"/>
        <v>101.46454594867822</v>
      </c>
      <c r="I133" s="144">
        <f t="shared" si="9"/>
        <v>104.1018294172824</v>
      </c>
      <c r="J133" s="144">
        <f t="shared" si="9"/>
        <v>105.1839589923584</v>
      </c>
      <c r="L133" s="39"/>
    </row>
    <row r="134" spans="1:12" s="41" customFormat="1" ht="15" customHeight="1">
      <c r="A134" s="90">
        <v>106</v>
      </c>
      <c r="B134" s="45"/>
      <c r="C134" s="66" t="s">
        <v>119</v>
      </c>
      <c r="D134" s="194">
        <f t="shared" si="9"/>
        <v>100</v>
      </c>
      <c r="E134" s="192">
        <f t="shared" si="9"/>
        <v>0</v>
      </c>
      <c r="F134" s="147">
        <f t="shared" si="9"/>
        <v>111.11110770140888</v>
      </c>
      <c r="G134" s="147">
        <f t="shared" si="9"/>
        <v>104.29172793223694</v>
      </c>
      <c r="H134" s="147">
        <f t="shared" si="9"/>
        <v>104.49221617574148</v>
      </c>
      <c r="I134" s="147">
        <f t="shared" si="9"/>
        <v>119.49363825432404</v>
      </c>
      <c r="J134" s="147">
        <f t="shared" si="9"/>
        <v>115.65808101937817</v>
      </c>
      <c r="L134" s="39"/>
    </row>
    <row r="135" spans="1:12" s="41" customFormat="1" ht="7.5" hidden="1" customHeight="1" outlineLevel="1">
      <c r="A135" s="90"/>
      <c r="B135" s="39"/>
      <c r="C135" s="42"/>
      <c r="D135" s="39"/>
      <c r="E135" s="39"/>
      <c r="F135" s="39"/>
      <c r="G135" s="39"/>
      <c r="H135" s="39"/>
      <c r="I135" s="39"/>
      <c r="J135" s="39"/>
      <c r="L135" s="39"/>
    </row>
    <row r="136" spans="1:12" s="41" customFormat="1" ht="15" hidden="1" customHeight="1" outlineLevel="1">
      <c r="A136" s="90"/>
      <c r="B136" s="43" t="s">
        <v>122</v>
      </c>
      <c r="C136" s="65" t="s">
        <v>123</v>
      </c>
      <c r="D136" s="69" t="str">
        <f t="shared" ref="D136:J145" si="10">IF($F61&gt;0,D61/$D61*100,"-")</f>
        <v>-</v>
      </c>
      <c r="E136" s="53" t="str">
        <f t="shared" si="10"/>
        <v>-</v>
      </c>
      <c r="F136" s="54" t="str">
        <f t="shared" si="10"/>
        <v>-</v>
      </c>
      <c r="G136" s="54" t="str">
        <f t="shared" si="10"/>
        <v>-</v>
      </c>
      <c r="H136" s="54" t="str">
        <f t="shared" si="10"/>
        <v>-</v>
      </c>
      <c r="I136" s="54" t="str">
        <f t="shared" si="10"/>
        <v>-</v>
      </c>
      <c r="J136" s="54" t="str">
        <f t="shared" si="10"/>
        <v>-</v>
      </c>
      <c r="L136" s="39"/>
    </row>
    <row r="137" spans="1:12" s="41" customFormat="1" ht="15" hidden="1" customHeight="1" outlineLevel="1">
      <c r="A137" s="90"/>
      <c r="B137" s="43" t="s">
        <v>124</v>
      </c>
      <c r="C137" s="65" t="s">
        <v>125</v>
      </c>
      <c r="D137" s="69" t="str">
        <f t="shared" si="10"/>
        <v>-</v>
      </c>
      <c r="E137" s="53" t="str">
        <f t="shared" si="10"/>
        <v>-</v>
      </c>
      <c r="F137" s="54" t="str">
        <f t="shared" si="10"/>
        <v>-</v>
      </c>
      <c r="G137" s="54" t="str">
        <f t="shared" si="10"/>
        <v>-</v>
      </c>
      <c r="H137" s="54" t="str">
        <f t="shared" si="10"/>
        <v>-</v>
      </c>
      <c r="I137" s="54" t="str">
        <f t="shared" si="10"/>
        <v>-</v>
      </c>
      <c r="J137" s="54" t="str">
        <f t="shared" si="10"/>
        <v>-</v>
      </c>
      <c r="L137" s="39"/>
    </row>
    <row r="138" spans="1:12" s="41" customFormat="1" ht="15" hidden="1" customHeight="1" outlineLevel="1">
      <c r="A138" s="90"/>
      <c r="B138" s="43" t="s">
        <v>126</v>
      </c>
      <c r="C138" s="65" t="s">
        <v>127</v>
      </c>
      <c r="D138" s="69" t="str">
        <f t="shared" si="10"/>
        <v>-</v>
      </c>
      <c r="E138" s="53" t="str">
        <f t="shared" si="10"/>
        <v>-</v>
      </c>
      <c r="F138" s="54" t="str">
        <f t="shared" si="10"/>
        <v>-</v>
      </c>
      <c r="G138" s="54" t="str">
        <f t="shared" si="10"/>
        <v>-</v>
      </c>
      <c r="H138" s="54" t="str">
        <f t="shared" si="10"/>
        <v>-</v>
      </c>
      <c r="I138" s="54" t="str">
        <f t="shared" si="10"/>
        <v>-</v>
      </c>
      <c r="J138" s="54" t="str">
        <f t="shared" si="10"/>
        <v>-</v>
      </c>
      <c r="L138" s="39"/>
    </row>
    <row r="139" spans="1:12" s="41" customFormat="1" ht="15" hidden="1" customHeight="1" outlineLevel="1">
      <c r="A139" s="90"/>
      <c r="B139" s="43" t="s">
        <v>128</v>
      </c>
      <c r="C139" s="65" t="s">
        <v>129</v>
      </c>
      <c r="D139" s="69" t="str">
        <f t="shared" si="10"/>
        <v>-</v>
      </c>
      <c r="E139" s="53" t="str">
        <f t="shared" si="10"/>
        <v>-</v>
      </c>
      <c r="F139" s="54" t="str">
        <f t="shared" si="10"/>
        <v>-</v>
      </c>
      <c r="G139" s="54" t="str">
        <f t="shared" si="10"/>
        <v>-</v>
      </c>
      <c r="H139" s="54" t="str">
        <f t="shared" si="10"/>
        <v>-</v>
      </c>
      <c r="I139" s="54" t="str">
        <f t="shared" si="10"/>
        <v>-</v>
      </c>
      <c r="J139" s="54" t="str">
        <f t="shared" si="10"/>
        <v>-</v>
      </c>
      <c r="L139" s="39"/>
    </row>
    <row r="140" spans="1:12" s="41" customFormat="1" ht="15" hidden="1" customHeight="1" outlineLevel="1">
      <c r="A140" s="90"/>
      <c r="B140" s="43" t="s">
        <v>130</v>
      </c>
      <c r="C140" s="65" t="s">
        <v>131</v>
      </c>
      <c r="D140" s="69" t="str">
        <f t="shared" si="10"/>
        <v>-</v>
      </c>
      <c r="E140" s="53" t="str">
        <f t="shared" si="10"/>
        <v>-</v>
      </c>
      <c r="F140" s="54" t="str">
        <f t="shared" si="10"/>
        <v>-</v>
      </c>
      <c r="G140" s="54" t="str">
        <f t="shared" si="10"/>
        <v>-</v>
      </c>
      <c r="H140" s="54" t="str">
        <f t="shared" si="10"/>
        <v>-</v>
      </c>
      <c r="I140" s="54" t="str">
        <f t="shared" si="10"/>
        <v>-</v>
      </c>
      <c r="J140" s="54" t="str">
        <f t="shared" si="10"/>
        <v>-</v>
      </c>
      <c r="L140" s="39"/>
    </row>
    <row r="141" spans="1:12" s="41" customFormat="1" ht="15" hidden="1" customHeight="1" outlineLevel="1">
      <c r="A141" s="90"/>
      <c r="B141" s="43" t="s">
        <v>132</v>
      </c>
      <c r="C141" s="65" t="s">
        <v>133</v>
      </c>
      <c r="D141" s="69" t="str">
        <f t="shared" si="10"/>
        <v>-</v>
      </c>
      <c r="E141" s="53" t="str">
        <f t="shared" si="10"/>
        <v>-</v>
      </c>
      <c r="F141" s="54" t="str">
        <f t="shared" si="10"/>
        <v>-</v>
      </c>
      <c r="G141" s="54" t="str">
        <f t="shared" si="10"/>
        <v>-</v>
      </c>
      <c r="H141" s="54" t="str">
        <f t="shared" si="10"/>
        <v>-</v>
      </c>
      <c r="I141" s="54" t="str">
        <f t="shared" si="10"/>
        <v>-</v>
      </c>
      <c r="J141" s="54" t="str">
        <f t="shared" si="10"/>
        <v>-</v>
      </c>
      <c r="L141" s="39"/>
    </row>
    <row r="142" spans="1:12" s="41" customFormat="1" ht="15" hidden="1" customHeight="1" outlineLevel="1">
      <c r="A142" s="90"/>
      <c r="B142" s="43" t="s">
        <v>134</v>
      </c>
      <c r="C142" s="65" t="s">
        <v>135</v>
      </c>
      <c r="D142" s="69" t="str">
        <f t="shared" si="10"/>
        <v>-</v>
      </c>
      <c r="E142" s="53" t="str">
        <f t="shared" si="10"/>
        <v>-</v>
      </c>
      <c r="F142" s="54" t="str">
        <f t="shared" si="10"/>
        <v>-</v>
      </c>
      <c r="G142" s="54" t="str">
        <f t="shared" si="10"/>
        <v>-</v>
      </c>
      <c r="H142" s="54" t="str">
        <f t="shared" si="10"/>
        <v>-</v>
      </c>
      <c r="I142" s="54" t="str">
        <f t="shared" si="10"/>
        <v>-</v>
      </c>
      <c r="J142" s="54" t="str">
        <f t="shared" si="10"/>
        <v>-</v>
      </c>
      <c r="L142" s="39"/>
    </row>
    <row r="143" spans="1:12" s="41" customFormat="1" ht="15" hidden="1" customHeight="1" outlineLevel="1">
      <c r="A143" s="90"/>
      <c r="B143" s="43" t="s">
        <v>136</v>
      </c>
      <c r="C143" s="65" t="s">
        <v>137</v>
      </c>
      <c r="D143" s="69" t="str">
        <f t="shared" si="10"/>
        <v>-</v>
      </c>
      <c r="E143" s="53" t="str">
        <f t="shared" si="10"/>
        <v>-</v>
      </c>
      <c r="F143" s="54" t="str">
        <f t="shared" si="10"/>
        <v>-</v>
      </c>
      <c r="G143" s="54" t="str">
        <f t="shared" si="10"/>
        <v>-</v>
      </c>
      <c r="H143" s="54" t="str">
        <f t="shared" si="10"/>
        <v>-</v>
      </c>
      <c r="I143" s="54" t="str">
        <f t="shared" si="10"/>
        <v>-</v>
      </c>
      <c r="J143" s="54" t="str">
        <f t="shared" si="10"/>
        <v>-</v>
      </c>
      <c r="L143" s="39"/>
    </row>
    <row r="144" spans="1:12" s="41" customFormat="1" ht="15" hidden="1" customHeight="1" outlineLevel="1">
      <c r="A144" s="90"/>
      <c r="B144" s="43" t="s">
        <v>100</v>
      </c>
      <c r="C144" s="65" t="s">
        <v>138</v>
      </c>
      <c r="D144" s="69" t="str">
        <f t="shared" si="10"/>
        <v>-</v>
      </c>
      <c r="E144" s="53" t="str">
        <f t="shared" si="10"/>
        <v>-</v>
      </c>
      <c r="F144" s="54" t="str">
        <f t="shared" si="10"/>
        <v>-</v>
      </c>
      <c r="G144" s="54" t="str">
        <f t="shared" si="10"/>
        <v>-</v>
      </c>
      <c r="H144" s="54" t="str">
        <f t="shared" si="10"/>
        <v>-</v>
      </c>
      <c r="I144" s="54" t="str">
        <f t="shared" si="10"/>
        <v>-</v>
      </c>
      <c r="J144" s="54" t="str">
        <f t="shared" si="10"/>
        <v>-</v>
      </c>
      <c r="L144" s="39"/>
    </row>
    <row r="145" spans="1:12" s="41" customFormat="1" ht="15" hidden="1" customHeight="1" outlineLevel="1">
      <c r="A145" s="90"/>
      <c r="B145" s="43" t="s">
        <v>9</v>
      </c>
      <c r="C145" s="65" t="s">
        <v>139</v>
      </c>
      <c r="D145" s="69" t="str">
        <f t="shared" si="10"/>
        <v>-</v>
      </c>
      <c r="E145" s="53" t="str">
        <f t="shared" si="10"/>
        <v>-</v>
      </c>
      <c r="F145" s="54" t="str">
        <f t="shared" si="10"/>
        <v>-</v>
      </c>
      <c r="G145" s="54" t="str">
        <f t="shared" si="10"/>
        <v>-</v>
      </c>
      <c r="H145" s="54" t="str">
        <f t="shared" si="10"/>
        <v>-</v>
      </c>
      <c r="I145" s="54" t="str">
        <f t="shared" si="10"/>
        <v>-</v>
      </c>
      <c r="J145" s="54" t="str">
        <f t="shared" si="10"/>
        <v>-</v>
      </c>
      <c r="L145" s="39"/>
    </row>
    <row r="146" spans="1:12" s="41" customFormat="1" ht="15" hidden="1" customHeight="1" outlineLevel="1">
      <c r="A146" s="90"/>
      <c r="B146" s="43" t="s">
        <v>103</v>
      </c>
      <c r="C146" s="65" t="s">
        <v>140</v>
      </c>
      <c r="D146" s="69" t="str">
        <f t="shared" ref="D146:J154" si="11">IF($F71&gt;0,D71/$D71*100,"-")</f>
        <v>-</v>
      </c>
      <c r="E146" s="53" t="str">
        <f t="shared" si="11"/>
        <v>-</v>
      </c>
      <c r="F146" s="54" t="str">
        <f t="shared" si="11"/>
        <v>-</v>
      </c>
      <c r="G146" s="54" t="str">
        <f t="shared" si="11"/>
        <v>-</v>
      </c>
      <c r="H146" s="54" t="str">
        <f t="shared" si="11"/>
        <v>-</v>
      </c>
      <c r="I146" s="54" t="str">
        <f t="shared" si="11"/>
        <v>-</v>
      </c>
      <c r="J146" s="54" t="str">
        <f t="shared" si="11"/>
        <v>-</v>
      </c>
      <c r="L146" s="39"/>
    </row>
    <row r="147" spans="1:12" s="41" customFormat="1" ht="15" hidden="1" customHeight="1" outlineLevel="1">
      <c r="A147" s="90"/>
      <c r="B147" s="43" t="s">
        <v>105</v>
      </c>
      <c r="C147" s="65" t="s">
        <v>141</v>
      </c>
      <c r="D147" s="69" t="str">
        <f t="shared" si="11"/>
        <v>-</v>
      </c>
      <c r="E147" s="53" t="str">
        <f t="shared" si="11"/>
        <v>-</v>
      </c>
      <c r="F147" s="54" t="str">
        <f t="shared" si="11"/>
        <v>-</v>
      </c>
      <c r="G147" s="54" t="str">
        <f t="shared" si="11"/>
        <v>-</v>
      </c>
      <c r="H147" s="54" t="str">
        <f t="shared" si="11"/>
        <v>-</v>
      </c>
      <c r="I147" s="54" t="str">
        <f t="shared" si="11"/>
        <v>-</v>
      </c>
      <c r="J147" s="54" t="str">
        <f t="shared" si="11"/>
        <v>-</v>
      </c>
      <c r="L147" s="39"/>
    </row>
    <row r="148" spans="1:12" s="41" customFormat="1" ht="15" hidden="1" customHeight="1" outlineLevel="1">
      <c r="A148" s="90"/>
      <c r="B148" s="43" t="s">
        <v>107</v>
      </c>
      <c r="C148" s="65" t="s">
        <v>142</v>
      </c>
      <c r="D148" s="69">
        <f t="shared" si="11"/>
        <v>100</v>
      </c>
      <c r="E148" s="53">
        <f t="shared" si="11"/>
        <v>0</v>
      </c>
      <c r="F148" s="54">
        <f t="shared" si="11"/>
        <v>42.811498778196622</v>
      </c>
      <c r="G148" s="54">
        <f t="shared" si="11"/>
        <v>36.857637648498759</v>
      </c>
      <c r="H148" s="54">
        <f t="shared" si="11"/>
        <v>64.273953993240468</v>
      </c>
      <c r="I148" s="54">
        <f t="shared" si="11"/>
        <v>68.376058963456728</v>
      </c>
      <c r="J148" s="54">
        <f t="shared" si="11"/>
        <v>57.1810393153253</v>
      </c>
      <c r="L148" s="39"/>
    </row>
    <row r="149" spans="1:12" s="41" customFormat="1" ht="15" hidden="1" customHeight="1" outlineLevel="1">
      <c r="A149" s="90"/>
      <c r="B149" s="43" t="s">
        <v>143</v>
      </c>
      <c r="C149" s="65" t="s">
        <v>144</v>
      </c>
      <c r="D149" s="69" t="str">
        <f t="shared" si="11"/>
        <v>-</v>
      </c>
      <c r="E149" s="53" t="str">
        <f t="shared" si="11"/>
        <v>-</v>
      </c>
      <c r="F149" s="54" t="str">
        <f t="shared" si="11"/>
        <v>-</v>
      </c>
      <c r="G149" s="54" t="str">
        <f t="shared" si="11"/>
        <v>-</v>
      </c>
      <c r="H149" s="54" t="str">
        <f t="shared" si="11"/>
        <v>-</v>
      </c>
      <c r="I149" s="54" t="str">
        <f t="shared" si="11"/>
        <v>-</v>
      </c>
      <c r="J149" s="54" t="str">
        <f t="shared" si="11"/>
        <v>-</v>
      </c>
      <c r="L149" s="39"/>
    </row>
    <row r="150" spans="1:12" s="41" customFormat="1" ht="15" hidden="1" customHeight="1" outlineLevel="1">
      <c r="A150" s="90"/>
      <c r="B150" s="43" t="s">
        <v>111</v>
      </c>
      <c r="C150" s="65" t="s">
        <v>145</v>
      </c>
      <c r="D150" s="69" t="str">
        <f t="shared" si="11"/>
        <v>-</v>
      </c>
      <c r="E150" s="53" t="str">
        <f t="shared" si="11"/>
        <v>-</v>
      </c>
      <c r="F150" s="54" t="str">
        <f t="shared" si="11"/>
        <v>-</v>
      </c>
      <c r="G150" s="54" t="str">
        <f t="shared" si="11"/>
        <v>-</v>
      </c>
      <c r="H150" s="54" t="str">
        <f t="shared" si="11"/>
        <v>-</v>
      </c>
      <c r="I150" s="54" t="str">
        <f t="shared" si="11"/>
        <v>-</v>
      </c>
      <c r="J150" s="54" t="str">
        <f t="shared" si="11"/>
        <v>-</v>
      </c>
      <c r="L150" s="39"/>
    </row>
    <row r="151" spans="1:12" s="41" customFormat="1" ht="15" hidden="1" customHeight="1" outlineLevel="1">
      <c r="A151" s="90"/>
      <c r="B151" s="43" t="s">
        <v>113</v>
      </c>
      <c r="C151" s="65" t="s">
        <v>146</v>
      </c>
      <c r="D151" s="69">
        <f t="shared" si="11"/>
        <v>100</v>
      </c>
      <c r="E151" s="53">
        <f t="shared" si="11"/>
        <v>0</v>
      </c>
      <c r="F151" s="54">
        <f t="shared" si="11"/>
        <v>125.54168516520731</v>
      </c>
      <c r="G151" s="54">
        <f t="shared" si="11"/>
        <v>113.65305196504477</v>
      </c>
      <c r="H151" s="54">
        <f t="shared" si="11"/>
        <v>108.58070632464252</v>
      </c>
      <c r="I151" s="54">
        <f t="shared" si="11"/>
        <v>114.9385985527519</v>
      </c>
      <c r="J151" s="54">
        <f t="shared" si="11"/>
        <v>107.10050684149357</v>
      </c>
      <c r="L151" s="39"/>
    </row>
    <row r="152" spans="1:12" s="41" customFormat="1" ht="15" hidden="1" customHeight="1" outlineLevel="1">
      <c r="A152" s="90"/>
      <c r="B152" s="43" t="s">
        <v>115</v>
      </c>
      <c r="C152" s="65" t="s">
        <v>147</v>
      </c>
      <c r="D152" s="69">
        <f t="shared" si="11"/>
        <v>100</v>
      </c>
      <c r="E152" s="53">
        <f t="shared" si="11"/>
        <v>0</v>
      </c>
      <c r="F152" s="54">
        <f t="shared" si="11"/>
        <v>118.6566985107836</v>
      </c>
      <c r="G152" s="54">
        <f t="shared" si="11"/>
        <v>118.87214915326634</v>
      </c>
      <c r="H152" s="54">
        <f t="shared" si="11"/>
        <v>119.57612262034331</v>
      </c>
      <c r="I152" s="54">
        <f t="shared" si="11"/>
        <v>127.82268047151884</v>
      </c>
      <c r="J152" s="54">
        <f t="shared" si="11"/>
        <v>128.30395338534552</v>
      </c>
      <c r="L152" s="39"/>
    </row>
    <row r="153" spans="1:12" s="41" customFormat="1" ht="15" hidden="1" customHeight="1" outlineLevel="1">
      <c r="A153" s="90"/>
      <c r="B153" s="43" t="s">
        <v>117</v>
      </c>
      <c r="C153" s="65" t="s">
        <v>118</v>
      </c>
      <c r="D153" s="69">
        <f t="shared" si="11"/>
        <v>100</v>
      </c>
      <c r="E153" s="53">
        <f t="shared" si="11"/>
        <v>0</v>
      </c>
      <c r="F153" s="54">
        <f t="shared" si="11"/>
        <v>115.4233409145929</v>
      </c>
      <c r="G153" s="54">
        <f t="shared" si="11"/>
        <v>105.34813372920627</v>
      </c>
      <c r="H153" s="54">
        <f t="shared" si="11"/>
        <v>101.46454594867822</v>
      </c>
      <c r="I153" s="54">
        <f t="shared" si="11"/>
        <v>104.1018294172824</v>
      </c>
      <c r="J153" s="54">
        <f t="shared" si="11"/>
        <v>105.1839589923584</v>
      </c>
      <c r="L153" s="39"/>
    </row>
    <row r="154" spans="1:12" s="41" customFormat="1" ht="15" hidden="1" customHeight="1" outlineLevel="1">
      <c r="A154" s="90"/>
      <c r="B154" s="45"/>
      <c r="C154" s="66" t="s">
        <v>119</v>
      </c>
      <c r="D154" s="70">
        <f t="shared" si="11"/>
        <v>100</v>
      </c>
      <c r="E154" s="55">
        <f t="shared" si="11"/>
        <v>0</v>
      </c>
      <c r="F154" s="56">
        <f t="shared" si="11"/>
        <v>111.11110770140888</v>
      </c>
      <c r="G154" s="56">
        <f t="shared" si="11"/>
        <v>104.29172793223694</v>
      </c>
      <c r="H154" s="56">
        <f t="shared" si="11"/>
        <v>104.49221617574148</v>
      </c>
      <c r="I154" s="56">
        <f t="shared" si="11"/>
        <v>119.49363825432404</v>
      </c>
      <c r="J154" s="56">
        <f t="shared" si="11"/>
        <v>115.65808101937817</v>
      </c>
      <c r="L154" s="39"/>
    </row>
    <row r="155" spans="1:12" s="41" customFormat="1" ht="7.5" hidden="1" customHeight="1" outlineLevel="1">
      <c r="A155" s="90"/>
      <c r="B155" s="45"/>
      <c r="C155" s="46"/>
      <c r="D155" s="47"/>
      <c r="E155" s="47"/>
      <c r="F155" s="47"/>
      <c r="G155" s="47"/>
      <c r="H155" s="47"/>
      <c r="I155" s="47"/>
      <c r="J155" s="47"/>
      <c r="L155" s="39"/>
    </row>
    <row r="156" spans="1:12" s="41" customFormat="1" ht="21" customHeight="1" collapsed="1">
      <c r="A156" s="93"/>
      <c r="C156" s="40"/>
      <c r="D156" s="36" t="s">
        <v>195</v>
      </c>
      <c r="E156" s="49"/>
      <c r="F156" s="49"/>
      <c r="G156" s="49"/>
      <c r="H156" s="49"/>
      <c r="I156" s="49"/>
      <c r="J156" s="49"/>
    </row>
    <row r="157" spans="1:12" s="41" customFormat="1" ht="15" customHeight="1">
      <c r="A157" s="90">
        <v>107</v>
      </c>
      <c r="B157" s="43" t="s">
        <v>16</v>
      </c>
      <c r="C157" s="65" t="s">
        <v>149</v>
      </c>
      <c r="D157" s="54">
        <f t="shared" ref="D157:J166" si="12">D7/D$59*100</f>
        <v>0</v>
      </c>
      <c r="E157" s="54" t="e">
        <f t="shared" si="12"/>
        <v>#DIV/0!</v>
      </c>
      <c r="F157" s="54">
        <f t="shared" si="12"/>
        <v>0</v>
      </c>
      <c r="G157" s="54">
        <f t="shared" si="12"/>
        <v>0</v>
      </c>
      <c r="H157" s="54">
        <f t="shared" si="12"/>
        <v>0</v>
      </c>
      <c r="I157" s="54">
        <f t="shared" si="12"/>
        <v>0</v>
      </c>
      <c r="J157" s="54">
        <f t="shared" si="12"/>
        <v>0</v>
      </c>
      <c r="L157" s="39"/>
    </row>
    <row r="158" spans="1:12" s="41" customFormat="1" ht="15" customHeight="1">
      <c r="A158" s="90">
        <v>108</v>
      </c>
      <c r="B158" s="43" t="s">
        <v>18</v>
      </c>
      <c r="C158" s="65" t="s">
        <v>150</v>
      </c>
      <c r="D158" s="54">
        <f t="shared" si="12"/>
        <v>0</v>
      </c>
      <c r="E158" s="54" t="e">
        <f t="shared" si="12"/>
        <v>#DIV/0!</v>
      </c>
      <c r="F158" s="54">
        <f t="shared" si="12"/>
        <v>0</v>
      </c>
      <c r="G158" s="54">
        <f t="shared" si="12"/>
        <v>0</v>
      </c>
      <c r="H158" s="54">
        <f t="shared" si="12"/>
        <v>0</v>
      </c>
      <c r="I158" s="54">
        <f t="shared" si="12"/>
        <v>0</v>
      </c>
      <c r="J158" s="54">
        <f t="shared" si="12"/>
        <v>0</v>
      </c>
      <c r="L158" s="39"/>
    </row>
    <row r="159" spans="1:12" s="41" customFormat="1" ht="15" customHeight="1">
      <c r="A159" s="90">
        <v>109</v>
      </c>
      <c r="B159" s="43" t="s">
        <v>20</v>
      </c>
      <c r="C159" s="65" t="s">
        <v>151</v>
      </c>
      <c r="D159" s="54">
        <f t="shared" si="12"/>
        <v>0</v>
      </c>
      <c r="E159" s="54" t="e">
        <f t="shared" si="12"/>
        <v>#DIV/0!</v>
      </c>
      <c r="F159" s="54">
        <f t="shared" si="12"/>
        <v>0</v>
      </c>
      <c r="G159" s="54">
        <f t="shared" si="12"/>
        <v>0</v>
      </c>
      <c r="H159" s="54">
        <f t="shared" si="12"/>
        <v>0</v>
      </c>
      <c r="I159" s="54">
        <f t="shared" si="12"/>
        <v>0</v>
      </c>
      <c r="J159" s="54">
        <f t="shared" si="12"/>
        <v>0</v>
      </c>
      <c r="L159" s="39"/>
    </row>
    <row r="160" spans="1:12" s="41" customFormat="1" ht="15" customHeight="1">
      <c r="A160" s="90">
        <v>110</v>
      </c>
      <c r="B160" s="43" t="s">
        <v>22</v>
      </c>
      <c r="C160" s="65" t="s">
        <v>152</v>
      </c>
      <c r="D160" s="54">
        <f t="shared" si="12"/>
        <v>0</v>
      </c>
      <c r="E160" s="54" t="e">
        <f t="shared" si="12"/>
        <v>#DIV/0!</v>
      </c>
      <c r="F160" s="54">
        <f t="shared" si="12"/>
        <v>0</v>
      </c>
      <c r="G160" s="54">
        <f t="shared" si="12"/>
        <v>0</v>
      </c>
      <c r="H160" s="54">
        <f t="shared" si="12"/>
        <v>0</v>
      </c>
      <c r="I160" s="54">
        <f t="shared" si="12"/>
        <v>0</v>
      </c>
      <c r="J160" s="54">
        <f t="shared" si="12"/>
        <v>0</v>
      </c>
      <c r="L160" s="39"/>
    </row>
    <row r="161" spans="1:12" s="41" customFormat="1" ht="15" customHeight="1">
      <c r="A161" s="90">
        <v>111</v>
      </c>
      <c r="B161" s="43" t="s">
        <v>24</v>
      </c>
      <c r="C161" s="65" t="s">
        <v>153</v>
      </c>
      <c r="D161" s="54">
        <f t="shared" si="12"/>
        <v>0</v>
      </c>
      <c r="E161" s="54" t="e">
        <f t="shared" si="12"/>
        <v>#DIV/0!</v>
      </c>
      <c r="F161" s="54">
        <f t="shared" si="12"/>
        <v>0</v>
      </c>
      <c r="G161" s="54">
        <f t="shared" si="12"/>
        <v>0</v>
      </c>
      <c r="H161" s="54">
        <f t="shared" si="12"/>
        <v>0</v>
      </c>
      <c r="I161" s="54">
        <f t="shared" si="12"/>
        <v>0</v>
      </c>
      <c r="J161" s="54">
        <f t="shared" si="12"/>
        <v>0</v>
      </c>
      <c r="L161" s="39"/>
    </row>
    <row r="162" spans="1:12" s="41" customFormat="1" ht="15" customHeight="1">
      <c r="A162" s="90">
        <v>112</v>
      </c>
      <c r="B162" s="43" t="s">
        <v>26</v>
      </c>
      <c r="C162" s="65" t="s">
        <v>154</v>
      </c>
      <c r="D162" s="54">
        <f t="shared" si="12"/>
        <v>0</v>
      </c>
      <c r="E162" s="54" t="e">
        <f t="shared" si="12"/>
        <v>#DIV/0!</v>
      </c>
      <c r="F162" s="54">
        <f t="shared" si="12"/>
        <v>0</v>
      </c>
      <c r="G162" s="54">
        <f t="shared" si="12"/>
        <v>0</v>
      </c>
      <c r="H162" s="54">
        <f t="shared" si="12"/>
        <v>0</v>
      </c>
      <c r="I162" s="54">
        <f t="shared" si="12"/>
        <v>0</v>
      </c>
      <c r="J162" s="54">
        <f t="shared" si="12"/>
        <v>0</v>
      </c>
      <c r="L162" s="39"/>
    </row>
    <row r="163" spans="1:12" s="41" customFormat="1" ht="15" customHeight="1">
      <c r="A163" s="90">
        <v>113</v>
      </c>
      <c r="B163" s="43" t="s">
        <v>28</v>
      </c>
      <c r="C163" s="65" t="s">
        <v>155</v>
      </c>
      <c r="D163" s="54">
        <f t="shared" si="12"/>
        <v>0</v>
      </c>
      <c r="E163" s="54" t="e">
        <f t="shared" si="12"/>
        <v>#DIV/0!</v>
      </c>
      <c r="F163" s="54">
        <f t="shared" si="12"/>
        <v>0</v>
      </c>
      <c r="G163" s="54">
        <f t="shared" si="12"/>
        <v>0</v>
      </c>
      <c r="H163" s="54">
        <f t="shared" si="12"/>
        <v>0</v>
      </c>
      <c r="I163" s="54">
        <f t="shared" si="12"/>
        <v>0</v>
      </c>
      <c r="J163" s="54">
        <f t="shared" si="12"/>
        <v>0</v>
      </c>
      <c r="L163" s="39"/>
    </row>
    <row r="164" spans="1:12" s="41" customFormat="1" ht="15" customHeight="1">
      <c r="A164" s="90">
        <v>114</v>
      </c>
      <c r="B164" s="43" t="s">
        <v>30</v>
      </c>
      <c r="C164" s="65" t="s">
        <v>156</v>
      </c>
      <c r="D164" s="54">
        <f t="shared" si="12"/>
        <v>0</v>
      </c>
      <c r="E164" s="54" t="e">
        <f t="shared" si="12"/>
        <v>#DIV/0!</v>
      </c>
      <c r="F164" s="54">
        <f t="shared" si="12"/>
        <v>0</v>
      </c>
      <c r="G164" s="54">
        <f t="shared" si="12"/>
        <v>0</v>
      </c>
      <c r="H164" s="54">
        <f t="shared" si="12"/>
        <v>0</v>
      </c>
      <c r="I164" s="54">
        <f t="shared" si="12"/>
        <v>0</v>
      </c>
      <c r="J164" s="54">
        <f t="shared" si="12"/>
        <v>0</v>
      </c>
      <c r="L164" s="39"/>
    </row>
    <row r="165" spans="1:12" s="41" customFormat="1" ht="15" customHeight="1">
      <c r="A165" s="90">
        <v>115</v>
      </c>
      <c r="B165" s="43" t="s">
        <v>32</v>
      </c>
      <c r="C165" s="65" t="s">
        <v>157</v>
      </c>
      <c r="D165" s="54">
        <f t="shared" si="12"/>
        <v>0</v>
      </c>
      <c r="E165" s="54" t="e">
        <f t="shared" si="12"/>
        <v>#DIV/0!</v>
      </c>
      <c r="F165" s="54">
        <f t="shared" si="12"/>
        <v>0</v>
      </c>
      <c r="G165" s="54">
        <f t="shared" si="12"/>
        <v>0</v>
      </c>
      <c r="H165" s="54">
        <f t="shared" si="12"/>
        <v>0</v>
      </c>
      <c r="I165" s="54">
        <f t="shared" si="12"/>
        <v>0</v>
      </c>
      <c r="J165" s="54">
        <f t="shared" si="12"/>
        <v>0</v>
      </c>
      <c r="L165" s="39"/>
    </row>
    <row r="166" spans="1:12" s="41" customFormat="1" ht="15" customHeight="1">
      <c r="A166" s="90">
        <v>116</v>
      </c>
      <c r="B166" s="43" t="s">
        <v>34</v>
      </c>
      <c r="C166" s="65" t="s">
        <v>158</v>
      </c>
      <c r="D166" s="54">
        <f t="shared" si="12"/>
        <v>0</v>
      </c>
      <c r="E166" s="54" t="e">
        <f t="shared" si="12"/>
        <v>#DIV/0!</v>
      </c>
      <c r="F166" s="54">
        <f t="shared" si="12"/>
        <v>0</v>
      </c>
      <c r="G166" s="54">
        <f t="shared" si="12"/>
        <v>0</v>
      </c>
      <c r="H166" s="54">
        <f t="shared" si="12"/>
        <v>0</v>
      </c>
      <c r="I166" s="54">
        <f t="shared" si="12"/>
        <v>0</v>
      </c>
      <c r="J166" s="54">
        <f t="shared" si="12"/>
        <v>0</v>
      </c>
      <c r="L166" s="39"/>
    </row>
    <row r="167" spans="1:12" s="41" customFormat="1" ht="15" customHeight="1">
      <c r="A167" s="90">
        <v>117</v>
      </c>
      <c r="B167" s="43" t="s">
        <v>36</v>
      </c>
      <c r="C167" s="65" t="s">
        <v>159</v>
      </c>
      <c r="D167" s="54">
        <f t="shared" ref="D167:J176" si="13">D17/D$59*100</f>
        <v>0</v>
      </c>
      <c r="E167" s="54" t="e">
        <f t="shared" si="13"/>
        <v>#DIV/0!</v>
      </c>
      <c r="F167" s="54">
        <f t="shared" si="13"/>
        <v>0</v>
      </c>
      <c r="G167" s="54">
        <f t="shared" si="13"/>
        <v>0</v>
      </c>
      <c r="H167" s="54">
        <f t="shared" si="13"/>
        <v>0</v>
      </c>
      <c r="I167" s="54">
        <f t="shared" si="13"/>
        <v>0</v>
      </c>
      <c r="J167" s="54">
        <f t="shared" si="13"/>
        <v>0</v>
      </c>
      <c r="L167" s="39"/>
    </row>
    <row r="168" spans="1:12" s="41" customFormat="1" ht="15" customHeight="1">
      <c r="A168" s="90">
        <v>118</v>
      </c>
      <c r="B168" s="43" t="s">
        <v>38</v>
      </c>
      <c r="C168" s="65" t="s">
        <v>160</v>
      </c>
      <c r="D168" s="54">
        <f t="shared" si="13"/>
        <v>0</v>
      </c>
      <c r="E168" s="54" t="e">
        <f t="shared" si="13"/>
        <v>#DIV/0!</v>
      </c>
      <c r="F168" s="54">
        <f t="shared" si="13"/>
        <v>0</v>
      </c>
      <c r="G168" s="54">
        <f t="shared" si="13"/>
        <v>0</v>
      </c>
      <c r="H168" s="54">
        <f t="shared" si="13"/>
        <v>0</v>
      </c>
      <c r="I168" s="54">
        <f t="shared" si="13"/>
        <v>0</v>
      </c>
      <c r="J168" s="54">
        <f t="shared" si="13"/>
        <v>0</v>
      </c>
      <c r="L168" s="39"/>
    </row>
    <row r="169" spans="1:12" s="41" customFormat="1" ht="15" customHeight="1">
      <c r="A169" s="90">
        <v>119</v>
      </c>
      <c r="B169" s="43" t="s">
        <v>40</v>
      </c>
      <c r="C169" s="65" t="s">
        <v>161</v>
      </c>
      <c r="D169" s="54">
        <f t="shared" si="13"/>
        <v>0</v>
      </c>
      <c r="E169" s="54" t="e">
        <f t="shared" si="13"/>
        <v>#DIV/0!</v>
      </c>
      <c r="F169" s="54">
        <f t="shared" si="13"/>
        <v>0</v>
      </c>
      <c r="G169" s="54">
        <f t="shared" si="13"/>
        <v>0</v>
      </c>
      <c r="H169" s="54">
        <f t="shared" si="13"/>
        <v>0</v>
      </c>
      <c r="I169" s="54">
        <f t="shared" si="13"/>
        <v>0</v>
      </c>
      <c r="J169" s="54">
        <f t="shared" si="13"/>
        <v>0</v>
      </c>
      <c r="L169" s="39"/>
    </row>
    <row r="170" spans="1:12" s="41" customFormat="1" ht="15" customHeight="1">
      <c r="A170" s="90">
        <v>120</v>
      </c>
      <c r="B170" s="43" t="s">
        <v>42</v>
      </c>
      <c r="C170" s="65" t="s">
        <v>162</v>
      </c>
      <c r="D170" s="54">
        <f t="shared" si="13"/>
        <v>0</v>
      </c>
      <c r="E170" s="54" t="e">
        <f t="shared" si="13"/>
        <v>#DIV/0!</v>
      </c>
      <c r="F170" s="54">
        <f t="shared" si="13"/>
        <v>0</v>
      </c>
      <c r="G170" s="54">
        <f t="shared" si="13"/>
        <v>0</v>
      </c>
      <c r="H170" s="54">
        <f t="shared" si="13"/>
        <v>0</v>
      </c>
      <c r="I170" s="54">
        <f t="shared" si="13"/>
        <v>0</v>
      </c>
      <c r="J170" s="54">
        <f t="shared" si="13"/>
        <v>0</v>
      </c>
      <c r="L170" s="39"/>
    </row>
    <row r="171" spans="1:12" s="41" customFormat="1" ht="15" customHeight="1">
      <c r="A171" s="90">
        <v>121</v>
      </c>
      <c r="B171" s="43" t="s">
        <v>44</v>
      </c>
      <c r="C171" s="65" t="s">
        <v>163</v>
      </c>
      <c r="D171" s="54">
        <f t="shared" si="13"/>
        <v>0</v>
      </c>
      <c r="E171" s="54" t="e">
        <f t="shared" si="13"/>
        <v>#DIV/0!</v>
      </c>
      <c r="F171" s="54">
        <f t="shared" si="13"/>
        <v>0</v>
      </c>
      <c r="G171" s="54">
        <f t="shared" si="13"/>
        <v>0</v>
      </c>
      <c r="H171" s="54">
        <f t="shared" si="13"/>
        <v>0</v>
      </c>
      <c r="I171" s="54">
        <f t="shared" si="13"/>
        <v>0</v>
      </c>
      <c r="J171" s="54">
        <f t="shared" si="13"/>
        <v>0</v>
      </c>
      <c r="L171" s="39"/>
    </row>
    <row r="172" spans="1:12" s="41" customFormat="1" ht="15" customHeight="1">
      <c r="A172" s="90">
        <v>122</v>
      </c>
      <c r="B172" s="43" t="s">
        <v>46</v>
      </c>
      <c r="C172" s="65" t="s">
        <v>164</v>
      </c>
      <c r="D172" s="54">
        <f t="shared" si="13"/>
        <v>0</v>
      </c>
      <c r="E172" s="54" t="e">
        <f t="shared" si="13"/>
        <v>#DIV/0!</v>
      </c>
      <c r="F172" s="54">
        <f t="shared" si="13"/>
        <v>0</v>
      </c>
      <c r="G172" s="54">
        <f t="shared" si="13"/>
        <v>0</v>
      </c>
      <c r="H172" s="54">
        <f t="shared" si="13"/>
        <v>0</v>
      </c>
      <c r="I172" s="54">
        <f t="shared" si="13"/>
        <v>0</v>
      </c>
      <c r="J172" s="54">
        <f t="shared" si="13"/>
        <v>0</v>
      </c>
      <c r="L172" s="39"/>
    </row>
    <row r="173" spans="1:12" s="41" customFormat="1" ht="15" customHeight="1">
      <c r="A173" s="90">
        <v>123</v>
      </c>
      <c r="B173" s="43" t="s">
        <v>48</v>
      </c>
      <c r="C173" s="65" t="s">
        <v>165</v>
      </c>
      <c r="D173" s="54">
        <f t="shared" si="13"/>
        <v>0</v>
      </c>
      <c r="E173" s="54" t="e">
        <f t="shared" si="13"/>
        <v>#DIV/0!</v>
      </c>
      <c r="F173" s="54">
        <f t="shared" si="13"/>
        <v>0</v>
      </c>
      <c r="G173" s="54">
        <f t="shared" si="13"/>
        <v>0</v>
      </c>
      <c r="H173" s="54">
        <f t="shared" si="13"/>
        <v>0</v>
      </c>
      <c r="I173" s="54">
        <f t="shared" si="13"/>
        <v>0</v>
      </c>
      <c r="J173" s="54">
        <f t="shared" si="13"/>
        <v>0</v>
      </c>
      <c r="L173" s="39"/>
    </row>
    <row r="174" spans="1:12" s="41" customFormat="1" ht="15" customHeight="1">
      <c r="A174" s="90">
        <v>124</v>
      </c>
      <c r="B174" s="43" t="s">
        <v>50</v>
      </c>
      <c r="C174" s="65" t="s">
        <v>166</v>
      </c>
      <c r="D174" s="54">
        <f t="shared" si="13"/>
        <v>0</v>
      </c>
      <c r="E174" s="54" t="e">
        <f t="shared" si="13"/>
        <v>#DIV/0!</v>
      </c>
      <c r="F174" s="54">
        <f t="shared" si="13"/>
        <v>0</v>
      </c>
      <c r="G174" s="54">
        <f t="shared" si="13"/>
        <v>0</v>
      </c>
      <c r="H174" s="54">
        <f t="shared" si="13"/>
        <v>0</v>
      </c>
      <c r="I174" s="54">
        <f t="shared" si="13"/>
        <v>0</v>
      </c>
      <c r="J174" s="54">
        <f t="shared" si="13"/>
        <v>0</v>
      </c>
      <c r="L174" s="39"/>
    </row>
    <row r="175" spans="1:12" s="41" customFormat="1" ht="15" customHeight="1">
      <c r="A175" s="90">
        <v>125</v>
      </c>
      <c r="B175" s="43" t="s">
        <v>52</v>
      </c>
      <c r="C175" s="65" t="s">
        <v>167</v>
      </c>
      <c r="D175" s="54">
        <f t="shared" si="13"/>
        <v>0</v>
      </c>
      <c r="E175" s="54" t="e">
        <f t="shared" si="13"/>
        <v>#DIV/0!</v>
      </c>
      <c r="F175" s="54">
        <f t="shared" si="13"/>
        <v>0</v>
      </c>
      <c r="G175" s="54">
        <f t="shared" si="13"/>
        <v>0</v>
      </c>
      <c r="H175" s="54">
        <f t="shared" si="13"/>
        <v>0</v>
      </c>
      <c r="I175" s="54">
        <f t="shared" si="13"/>
        <v>0</v>
      </c>
      <c r="J175" s="54">
        <f t="shared" si="13"/>
        <v>0</v>
      </c>
      <c r="L175" s="39"/>
    </row>
    <row r="176" spans="1:12" s="41" customFormat="1" ht="15" customHeight="1">
      <c r="A176" s="90">
        <v>126</v>
      </c>
      <c r="B176" s="43" t="s">
        <v>54</v>
      </c>
      <c r="C176" s="65" t="s">
        <v>168</v>
      </c>
      <c r="D176" s="54">
        <f t="shared" si="13"/>
        <v>0</v>
      </c>
      <c r="E176" s="54" t="e">
        <f t="shared" si="13"/>
        <v>#DIV/0!</v>
      </c>
      <c r="F176" s="54">
        <f t="shared" si="13"/>
        <v>0</v>
      </c>
      <c r="G176" s="54">
        <f t="shared" si="13"/>
        <v>0</v>
      </c>
      <c r="H176" s="54">
        <f t="shared" si="13"/>
        <v>0</v>
      </c>
      <c r="I176" s="54">
        <f t="shared" si="13"/>
        <v>0</v>
      </c>
      <c r="J176" s="54">
        <f t="shared" si="13"/>
        <v>0</v>
      </c>
      <c r="L176" s="39"/>
    </row>
    <row r="177" spans="1:12" s="41" customFormat="1" ht="15" customHeight="1">
      <c r="A177" s="90">
        <v>127</v>
      </c>
      <c r="B177" s="43" t="s">
        <v>56</v>
      </c>
      <c r="C177" s="65" t="s">
        <v>169</v>
      </c>
      <c r="D177" s="54">
        <f t="shared" ref="D177:J186" si="14">D27/D$59*100</f>
        <v>0</v>
      </c>
      <c r="E177" s="54" t="e">
        <f t="shared" si="14"/>
        <v>#DIV/0!</v>
      </c>
      <c r="F177" s="54">
        <f t="shared" si="14"/>
        <v>0</v>
      </c>
      <c r="G177" s="54">
        <f t="shared" si="14"/>
        <v>0</v>
      </c>
      <c r="H177" s="54">
        <f t="shared" si="14"/>
        <v>0</v>
      </c>
      <c r="I177" s="54">
        <f t="shared" si="14"/>
        <v>0</v>
      </c>
      <c r="J177" s="54">
        <f t="shared" si="14"/>
        <v>0</v>
      </c>
      <c r="L177" s="39"/>
    </row>
    <row r="178" spans="1:12" s="41" customFormat="1" ht="15" customHeight="1">
      <c r="A178" s="90">
        <v>128</v>
      </c>
      <c r="B178" s="43" t="s">
        <v>58</v>
      </c>
      <c r="C178" s="65" t="s">
        <v>170</v>
      </c>
      <c r="D178" s="54">
        <f t="shared" si="14"/>
        <v>0</v>
      </c>
      <c r="E178" s="54" t="e">
        <f t="shared" si="14"/>
        <v>#DIV/0!</v>
      </c>
      <c r="F178" s="54">
        <f t="shared" si="14"/>
        <v>0</v>
      </c>
      <c r="G178" s="54">
        <f t="shared" si="14"/>
        <v>0</v>
      </c>
      <c r="H178" s="54">
        <f t="shared" si="14"/>
        <v>0</v>
      </c>
      <c r="I178" s="54">
        <f t="shared" si="14"/>
        <v>0</v>
      </c>
      <c r="J178" s="54">
        <f t="shared" si="14"/>
        <v>0</v>
      </c>
      <c r="L178" s="39"/>
    </row>
    <row r="179" spans="1:12" s="41" customFormat="1" ht="15" customHeight="1">
      <c r="A179" s="90">
        <v>129</v>
      </c>
      <c r="B179" s="43" t="s">
        <v>60</v>
      </c>
      <c r="C179" s="65" t="s">
        <v>171</v>
      </c>
      <c r="D179" s="54">
        <f t="shared" si="14"/>
        <v>0</v>
      </c>
      <c r="E179" s="54" t="e">
        <f t="shared" si="14"/>
        <v>#DIV/0!</v>
      </c>
      <c r="F179" s="54">
        <f t="shared" si="14"/>
        <v>0</v>
      </c>
      <c r="G179" s="54">
        <f t="shared" si="14"/>
        <v>0</v>
      </c>
      <c r="H179" s="54">
        <f t="shared" si="14"/>
        <v>0</v>
      </c>
      <c r="I179" s="54">
        <f t="shared" si="14"/>
        <v>0</v>
      </c>
      <c r="J179" s="54">
        <f t="shared" si="14"/>
        <v>0</v>
      </c>
      <c r="L179" s="39"/>
    </row>
    <row r="180" spans="1:12" s="41" customFormat="1" ht="15" customHeight="1">
      <c r="A180" s="90">
        <v>130</v>
      </c>
      <c r="B180" s="43" t="s">
        <v>62</v>
      </c>
      <c r="C180" s="65" t="s">
        <v>172</v>
      </c>
      <c r="D180" s="54">
        <f t="shared" si="14"/>
        <v>0</v>
      </c>
      <c r="E180" s="54" t="e">
        <f t="shared" si="14"/>
        <v>#DIV/0!</v>
      </c>
      <c r="F180" s="54">
        <f t="shared" si="14"/>
        <v>0</v>
      </c>
      <c r="G180" s="54">
        <f t="shared" si="14"/>
        <v>0</v>
      </c>
      <c r="H180" s="54">
        <f t="shared" si="14"/>
        <v>0</v>
      </c>
      <c r="I180" s="54">
        <f t="shared" si="14"/>
        <v>0</v>
      </c>
      <c r="J180" s="54">
        <f t="shared" si="14"/>
        <v>0</v>
      </c>
      <c r="L180" s="39"/>
    </row>
    <row r="181" spans="1:12" s="41" customFormat="1" ht="15" customHeight="1">
      <c r="A181" s="90">
        <v>131</v>
      </c>
      <c r="B181" s="43" t="s">
        <v>64</v>
      </c>
      <c r="C181" s="65" t="s">
        <v>173</v>
      </c>
      <c r="D181" s="54">
        <f t="shared" si="14"/>
        <v>0</v>
      </c>
      <c r="E181" s="54" t="e">
        <f t="shared" si="14"/>
        <v>#DIV/0!</v>
      </c>
      <c r="F181" s="54">
        <f t="shared" si="14"/>
        <v>0</v>
      </c>
      <c r="G181" s="54">
        <f t="shared" si="14"/>
        <v>0</v>
      </c>
      <c r="H181" s="54">
        <f t="shared" si="14"/>
        <v>0</v>
      </c>
      <c r="I181" s="54">
        <f t="shared" si="14"/>
        <v>0</v>
      </c>
      <c r="J181" s="54">
        <f t="shared" si="14"/>
        <v>0</v>
      </c>
      <c r="L181" s="39"/>
    </row>
    <row r="182" spans="1:12" s="41" customFormat="1" ht="15" customHeight="1">
      <c r="A182" s="90">
        <v>132</v>
      </c>
      <c r="B182" s="43" t="s">
        <v>66</v>
      </c>
      <c r="C182" s="65" t="s">
        <v>174</v>
      </c>
      <c r="D182" s="54">
        <f t="shared" si="14"/>
        <v>0</v>
      </c>
      <c r="E182" s="54" t="e">
        <f t="shared" si="14"/>
        <v>#DIV/0!</v>
      </c>
      <c r="F182" s="54">
        <f t="shared" si="14"/>
        <v>0</v>
      </c>
      <c r="G182" s="54">
        <f t="shared" si="14"/>
        <v>0</v>
      </c>
      <c r="H182" s="54">
        <f t="shared" si="14"/>
        <v>0</v>
      </c>
      <c r="I182" s="54">
        <f t="shared" si="14"/>
        <v>0</v>
      </c>
      <c r="J182" s="54">
        <f t="shared" si="14"/>
        <v>0</v>
      </c>
      <c r="L182" s="39"/>
    </row>
    <row r="183" spans="1:12" s="41" customFormat="1" ht="15" customHeight="1">
      <c r="A183" s="90">
        <v>133</v>
      </c>
      <c r="B183" s="43" t="s">
        <v>68</v>
      </c>
      <c r="C183" s="65" t="s">
        <v>175</v>
      </c>
      <c r="D183" s="54">
        <f t="shared" si="14"/>
        <v>0</v>
      </c>
      <c r="E183" s="54" t="e">
        <f t="shared" si="14"/>
        <v>#DIV/0!</v>
      </c>
      <c r="F183" s="54">
        <f t="shared" si="14"/>
        <v>0</v>
      </c>
      <c r="G183" s="54">
        <f t="shared" si="14"/>
        <v>0</v>
      </c>
      <c r="H183" s="54">
        <f t="shared" si="14"/>
        <v>0</v>
      </c>
      <c r="I183" s="54">
        <f t="shared" si="14"/>
        <v>0</v>
      </c>
      <c r="J183" s="54">
        <f t="shared" si="14"/>
        <v>0</v>
      </c>
      <c r="L183" s="39"/>
    </row>
    <row r="184" spans="1:12" s="41" customFormat="1" ht="15" customHeight="1">
      <c r="A184" s="90">
        <v>134</v>
      </c>
      <c r="B184" s="43" t="s">
        <v>70</v>
      </c>
      <c r="C184" s="65" t="s">
        <v>71</v>
      </c>
      <c r="D184" s="54">
        <f t="shared" si="14"/>
        <v>0</v>
      </c>
      <c r="E184" s="54" t="e">
        <f t="shared" si="14"/>
        <v>#DIV/0!</v>
      </c>
      <c r="F184" s="54">
        <f t="shared" si="14"/>
        <v>0</v>
      </c>
      <c r="G184" s="54">
        <f t="shared" si="14"/>
        <v>0</v>
      </c>
      <c r="H184" s="54">
        <f t="shared" si="14"/>
        <v>0</v>
      </c>
      <c r="I184" s="54">
        <f t="shared" si="14"/>
        <v>0</v>
      </c>
      <c r="J184" s="54">
        <f t="shared" si="14"/>
        <v>0</v>
      </c>
      <c r="L184" s="39"/>
    </row>
    <row r="185" spans="1:12" s="41" customFormat="1" ht="15" customHeight="1">
      <c r="A185" s="90">
        <v>135</v>
      </c>
      <c r="B185" s="43" t="s">
        <v>72</v>
      </c>
      <c r="C185" s="65" t="s">
        <v>176</v>
      </c>
      <c r="D185" s="54">
        <f t="shared" si="14"/>
        <v>0</v>
      </c>
      <c r="E185" s="54" t="e">
        <f t="shared" si="14"/>
        <v>#DIV/0!</v>
      </c>
      <c r="F185" s="54">
        <f t="shared" si="14"/>
        <v>0</v>
      </c>
      <c r="G185" s="54">
        <f t="shared" si="14"/>
        <v>0</v>
      </c>
      <c r="H185" s="54">
        <f t="shared" si="14"/>
        <v>0</v>
      </c>
      <c r="I185" s="54">
        <f t="shared" si="14"/>
        <v>0</v>
      </c>
      <c r="J185" s="54">
        <f t="shared" si="14"/>
        <v>0</v>
      </c>
      <c r="L185" s="39"/>
    </row>
    <row r="186" spans="1:12" ht="15" customHeight="1">
      <c r="A186" s="90">
        <v>136</v>
      </c>
      <c r="B186" s="43" t="s">
        <v>74</v>
      </c>
      <c r="C186" s="65" t="s">
        <v>177</v>
      </c>
      <c r="D186" s="54">
        <f t="shared" si="14"/>
        <v>0</v>
      </c>
      <c r="E186" s="54" t="e">
        <f t="shared" si="14"/>
        <v>#DIV/0!</v>
      </c>
      <c r="F186" s="54">
        <f t="shared" si="14"/>
        <v>0</v>
      </c>
      <c r="G186" s="54">
        <f t="shared" si="14"/>
        <v>0</v>
      </c>
      <c r="H186" s="54">
        <f t="shared" si="14"/>
        <v>0</v>
      </c>
      <c r="I186" s="54">
        <f t="shared" si="14"/>
        <v>0</v>
      </c>
      <c r="J186" s="54">
        <f t="shared" si="14"/>
        <v>0</v>
      </c>
      <c r="K186" s="39"/>
    </row>
    <row r="187" spans="1:12" ht="15" customHeight="1">
      <c r="A187" s="90">
        <v>137</v>
      </c>
      <c r="B187" s="43" t="s">
        <v>76</v>
      </c>
      <c r="C187" s="65" t="s">
        <v>178</v>
      </c>
      <c r="D187" s="54">
        <f t="shared" ref="D187:J196" si="15">D37/D$59*100</f>
        <v>0</v>
      </c>
      <c r="E187" s="54" t="e">
        <f t="shared" si="15"/>
        <v>#DIV/0!</v>
      </c>
      <c r="F187" s="54">
        <f t="shared" si="15"/>
        <v>0</v>
      </c>
      <c r="G187" s="54">
        <f t="shared" si="15"/>
        <v>0</v>
      </c>
      <c r="H187" s="54">
        <f t="shared" si="15"/>
        <v>0</v>
      </c>
      <c r="I187" s="54">
        <f t="shared" si="15"/>
        <v>0</v>
      </c>
      <c r="J187" s="54">
        <f t="shared" si="15"/>
        <v>0</v>
      </c>
      <c r="K187" s="39"/>
    </row>
    <row r="188" spans="1:12" ht="15" customHeight="1">
      <c r="A188" s="90">
        <v>138</v>
      </c>
      <c r="B188" s="43" t="s">
        <v>78</v>
      </c>
      <c r="C188" s="65" t="s">
        <v>179</v>
      </c>
      <c r="D188" s="54">
        <f t="shared" si="15"/>
        <v>0</v>
      </c>
      <c r="E188" s="54" t="e">
        <f t="shared" si="15"/>
        <v>#DIV/0!</v>
      </c>
      <c r="F188" s="54">
        <f t="shared" si="15"/>
        <v>0</v>
      </c>
      <c r="G188" s="54">
        <f t="shared" si="15"/>
        <v>0</v>
      </c>
      <c r="H188" s="54">
        <f t="shared" si="15"/>
        <v>0</v>
      </c>
      <c r="I188" s="54">
        <f t="shared" si="15"/>
        <v>0</v>
      </c>
      <c r="J188" s="54">
        <f t="shared" si="15"/>
        <v>0</v>
      </c>
      <c r="K188" s="39"/>
    </row>
    <row r="189" spans="1:12" ht="15" customHeight="1">
      <c r="A189" s="90">
        <v>139</v>
      </c>
      <c r="B189" s="43" t="s">
        <v>80</v>
      </c>
      <c r="C189" s="65" t="s">
        <v>180</v>
      </c>
      <c r="D189" s="54">
        <f t="shared" si="15"/>
        <v>0</v>
      </c>
      <c r="E189" s="54" t="e">
        <f t="shared" si="15"/>
        <v>#DIV/0!</v>
      </c>
      <c r="F189" s="54">
        <f t="shared" si="15"/>
        <v>0</v>
      </c>
      <c r="G189" s="54">
        <f t="shared" si="15"/>
        <v>0</v>
      </c>
      <c r="H189" s="54">
        <f t="shared" si="15"/>
        <v>0</v>
      </c>
      <c r="I189" s="54">
        <f t="shared" si="15"/>
        <v>0</v>
      </c>
      <c r="J189" s="54">
        <f t="shared" si="15"/>
        <v>0</v>
      </c>
      <c r="K189" s="39"/>
    </row>
    <row r="190" spans="1:12" ht="15" customHeight="1">
      <c r="A190" s="90">
        <v>140</v>
      </c>
      <c r="B190" s="43" t="s">
        <v>82</v>
      </c>
      <c r="C190" s="65" t="s">
        <v>181</v>
      </c>
      <c r="D190" s="54">
        <f t="shared" si="15"/>
        <v>0</v>
      </c>
      <c r="E190" s="54" t="e">
        <f t="shared" si="15"/>
        <v>#DIV/0!</v>
      </c>
      <c r="F190" s="54">
        <f t="shared" si="15"/>
        <v>0</v>
      </c>
      <c r="G190" s="54">
        <f t="shared" si="15"/>
        <v>0</v>
      </c>
      <c r="H190" s="54">
        <f t="shared" si="15"/>
        <v>0</v>
      </c>
      <c r="I190" s="54">
        <f t="shared" si="15"/>
        <v>0</v>
      </c>
      <c r="J190" s="54">
        <f t="shared" si="15"/>
        <v>0</v>
      </c>
      <c r="K190" s="39"/>
    </row>
    <row r="191" spans="1:12" ht="15" customHeight="1">
      <c r="A191" s="90">
        <v>141</v>
      </c>
      <c r="B191" s="43" t="s">
        <v>84</v>
      </c>
      <c r="C191" s="65" t="s">
        <v>182</v>
      </c>
      <c r="D191" s="54">
        <f t="shared" si="15"/>
        <v>0</v>
      </c>
      <c r="E191" s="54" t="e">
        <f t="shared" si="15"/>
        <v>#DIV/0!</v>
      </c>
      <c r="F191" s="54">
        <f t="shared" si="15"/>
        <v>0</v>
      </c>
      <c r="G191" s="54">
        <f t="shared" si="15"/>
        <v>0</v>
      </c>
      <c r="H191" s="54">
        <f t="shared" si="15"/>
        <v>0</v>
      </c>
      <c r="I191" s="54">
        <f t="shared" si="15"/>
        <v>0</v>
      </c>
      <c r="J191" s="54">
        <f t="shared" si="15"/>
        <v>0</v>
      </c>
      <c r="K191" s="39"/>
    </row>
    <row r="192" spans="1:12" ht="15" customHeight="1">
      <c r="A192" s="90">
        <v>142</v>
      </c>
      <c r="B192" s="43" t="s">
        <v>86</v>
      </c>
      <c r="C192" s="65" t="s">
        <v>183</v>
      </c>
      <c r="D192" s="54">
        <f t="shared" si="15"/>
        <v>0</v>
      </c>
      <c r="E192" s="54" t="e">
        <f t="shared" si="15"/>
        <v>#DIV/0!</v>
      </c>
      <c r="F192" s="54">
        <f t="shared" si="15"/>
        <v>0</v>
      </c>
      <c r="G192" s="54">
        <f t="shared" si="15"/>
        <v>0</v>
      </c>
      <c r="H192" s="54">
        <f t="shared" si="15"/>
        <v>0</v>
      </c>
      <c r="I192" s="54">
        <f t="shared" si="15"/>
        <v>0</v>
      </c>
      <c r="J192" s="54">
        <f t="shared" si="15"/>
        <v>0</v>
      </c>
      <c r="K192" s="39"/>
    </row>
    <row r="193" spans="1:11" ht="15" customHeight="1">
      <c r="A193" s="90">
        <v>143</v>
      </c>
      <c r="B193" s="43" t="s">
        <v>88</v>
      </c>
      <c r="C193" s="65" t="s">
        <v>184</v>
      </c>
      <c r="D193" s="54">
        <f t="shared" si="15"/>
        <v>0</v>
      </c>
      <c r="E193" s="54" t="e">
        <f t="shared" si="15"/>
        <v>#DIV/0!</v>
      </c>
      <c r="F193" s="54">
        <f t="shared" si="15"/>
        <v>0</v>
      </c>
      <c r="G193" s="54">
        <f t="shared" si="15"/>
        <v>0</v>
      </c>
      <c r="H193" s="54">
        <f t="shared" si="15"/>
        <v>0</v>
      </c>
      <c r="I193" s="54">
        <f t="shared" si="15"/>
        <v>0</v>
      </c>
      <c r="J193" s="54">
        <f t="shared" si="15"/>
        <v>0</v>
      </c>
      <c r="K193" s="39"/>
    </row>
    <row r="194" spans="1:11" ht="15" customHeight="1">
      <c r="A194" s="90">
        <v>144</v>
      </c>
      <c r="B194" s="43" t="s">
        <v>90</v>
      </c>
      <c r="C194" s="65" t="s">
        <v>185</v>
      </c>
      <c r="D194" s="54">
        <f t="shared" si="15"/>
        <v>0</v>
      </c>
      <c r="E194" s="54" t="e">
        <f t="shared" si="15"/>
        <v>#DIV/0!</v>
      </c>
      <c r="F194" s="54">
        <f t="shared" si="15"/>
        <v>0</v>
      </c>
      <c r="G194" s="54">
        <f t="shared" si="15"/>
        <v>0</v>
      </c>
      <c r="H194" s="54">
        <f t="shared" si="15"/>
        <v>0</v>
      </c>
      <c r="I194" s="54">
        <f t="shared" si="15"/>
        <v>0</v>
      </c>
      <c r="J194" s="54">
        <f t="shared" si="15"/>
        <v>0</v>
      </c>
      <c r="K194" s="39"/>
    </row>
    <row r="195" spans="1:11" ht="15" customHeight="1">
      <c r="A195" s="90">
        <v>145</v>
      </c>
      <c r="B195" s="43" t="s">
        <v>92</v>
      </c>
      <c r="C195" s="65" t="s">
        <v>186</v>
      </c>
      <c r="D195" s="54">
        <f t="shared" si="15"/>
        <v>0</v>
      </c>
      <c r="E195" s="54" t="e">
        <f t="shared" si="15"/>
        <v>#DIV/0!</v>
      </c>
      <c r="F195" s="54">
        <f t="shared" si="15"/>
        <v>0</v>
      </c>
      <c r="G195" s="54">
        <f t="shared" si="15"/>
        <v>0</v>
      </c>
      <c r="H195" s="54">
        <f t="shared" si="15"/>
        <v>0</v>
      </c>
      <c r="I195" s="54">
        <f t="shared" si="15"/>
        <v>0</v>
      </c>
      <c r="J195" s="54">
        <f t="shared" si="15"/>
        <v>0</v>
      </c>
      <c r="K195" s="39"/>
    </row>
    <row r="196" spans="1:11" ht="15" customHeight="1">
      <c r="A196" s="90">
        <v>146</v>
      </c>
      <c r="B196" s="43" t="s">
        <v>94</v>
      </c>
      <c r="C196" s="65" t="s">
        <v>187</v>
      </c>
      <c r="D196" s="54">
        <f t="shared" si="15"/>
        <v>0</v>
      </c>
      <c r="E196" s="54" t="e">
        <f t="shared" si="15"/>
        <v>#DIV/0!</v>
      </c>
      <c r="F196" s="54">
        <f t="shared" si="15"/>
        <v>0</v>
      </c>
      <c r="G196" s="54">
        <f t="shared" si="15"/>
        <v>0</v>
      </c>
      <c r="H196" s="54">
        <f t="shared" si="15"/>
        <v>0</v>
      </c>
      <c r="I196" s="54">
        <f t="shared" si="15"/>
        <v>0</v>
      </c>
      <c r="J196" s="54">
        <f t="shared" si="15"/>
        <v>0</v>
      </c>
      <c r="K196" s="39"/>
    </row>
    <row r="197" spans="1:11" ht="15" customHeight="1">
      <c r="A197" s="90">
        <v>147</v>
      </c>
      <c r="B197" s="43" t="s">
        <v>96</v>
      </c>
      <c r="C197" s="65" t="s">
        <v>188</v>
      </c>
      <c r="D197" s="54">
        <f t="shared" ref="D197:J206" si="16">D47/D$59*100</f>
        <v>0</v>
      </c>
      <c r="E197" s="54" t="e">
        <f t="shared" si="16"/>
        <v>#DIV/0!</v>
      </c>
      <c r="F197" s="54">
        <f t="shared" si="16"/>
        <v>0</v>
      </c>
      <c r="G197" s="54">
        <f t="shared" si="16"/>
        <v>0</v>
      </c>
      <c r="H197" s="54">
        <f t="shared" si="16"/>
        <v>0</v>
      </c>
      <c r="I197" s="54">
        <f t="shared" si="16"/>
        <v>0</v>
      </c>
      <c r="J197" s="54">
        <f t="shared" si="16"/>
        <v>0</v>
      </c>
      <c r="K197" s="39"/>
    </row>
    <row r="198" spans="1:11" ht="15" customHeight="1">
      <c r="A198" s="90">
        <v>148</v>
      </c>
      <c r="B198" s="43" t="s">
        <v>98</v>
      </c>
      <c r="C198" s="65" t="s">
        <v>189</v>
      </c>
      <c r="D198" s="54">
        <f t="shared" si="16"/>
        <v>0</v>
      </c>
      <c r="E198" s="54" t="e">
        <f t="shared" si="16"/>
        <v>#DIV/0!</v>
      </c>
      <c r="F198" s="54">
        <f t="shared" si="16"/>
        <v>0</v>
      </c>
      <c r="G198" s="54">
        <f t="shared" si="16"/>
        <v>0</v>
      </c>
      <c r="H198" s="54">
        <f t="shared" si="16"/>
        <v>0</v>
      </c>
      <c r="I198" s="54">
        <f t="shared" si="16"/>
        <v>0</v>
      </c>
      <c r="J198" s="54">
        <f t="shared" si="16"/>
        <v>0</v>
      </c>
      <c r="K198" s="39"/>
    </row>
    <row r="199" spans="1:11" ht="15" customHeight="1">
      <c r="A199" s="90">
        <v>149</v>
      </c>
      <c r="B199" s="43" t="s">
        <v>100</v>
      </c>
      <c r="C199" s="65" t="s">
        <v>190</v>
      </c>
      <c r="D199" s="54">
        <f t="shared" si="16"/>
        <v>0</v>
      </c>
      <c r="E199" s="54" t="e">
        <f t="shared" si="16"/>
        <v>#DIV/0!</v>
      </c>
      <c r="F199" s="54">
        <f t="shared" si="16"/>
        <v>0</v>
      </c>
      <c r="G199" s="54">
        <f t="shared" si="16"/>
        <v>0</v>
      </c>
      <c r="H199" s="54">
        <f t="shared" si="16"/>
        <v>0</v>
      </c>
      <c r="I199" s="54">
        <f t="shared" si="16"/>
        <v>0</v>
      </c>
      <c r="J199" s="54">
        <f t="shared" si="16"/>
        <v>0</v>
      </c>
      <c r="K199" s="39"/>
    </row>
    <row r="200" spans="1:11" ht="15" customHeight="1">
      <c r="A200" s="90">
        <v>150</v>
      </c>
      <c r="B200" s="43" t="s">
        <v>9</v>
      </c>
      <c r="C200" s="65" t="s">
        <v>139</v>
      </c>
      <c r="D200" s="54">
        <f t="shared" si="16"/>
        <v>0</v>
      </c>
      <c r="E200" s="54" t="e">
        <f t="shared" si="16"/>
        <v>#DIV/0!</v>
      </c>
      <c r="F200" s="54">
        <f t="shared" si="16"/>
        <v>0</v>
      </c>
      <c r="G200" s="54">
        <f t="shared" si="16"/>
        <v>0</v>
      </c>
      <c r="H200" s="54">
        <f t="shared" si="16"/>
        <v>0</v>
      </c>
      <c r="I200" s="54">
        <f t="shared" si="16"/>
        <v>8.407834419100114</v>
      </c>
      <c r="J200" s="54">
        <f t="shared" si="16"/>
        <v>6.5637111391465179</v>
      </c>
      <c r="K200" s="39"/>
    </row>
    <row r="201" spans="1:11" ht="15" customHeight="1">
      <c r="A201" s="90">
        <v>151</v>
      </c>
      <c r="B201" s="43" t="s">
        <v>103</v>
      </c>
      <c r="C201" s="65" t="s">
        <v>140</v>
      </c>
      <c r="D201" s="54">
        <f t="shared" si="16"/>
        <v>0</v>
      </c>
      <c r="E201" s="54" t="e">
        <f t="shared" si="16"/>
        <v>#DIV/0!</v>
      </c>
      <c r="F201" s="54">
        <f t="shared" si="16"/>
        <v>0</v>
      </c>
      <c r="G201" s="54">
        <f t="shared" si="16"/>
        <v>0</v>
      </c>
      <c r="H201" s="54">
        <f t="shared" si="16"/>
        <v>0</v>
      </c>
      <c r="I201" s="54">
        <f t="shared" si="16"/>
        <v>0</v>
      </c>
      <c r="J201" s="54">
        <f t="shared" si="16"/>
        <v>0</v>
      </c>
      <c r="K201" s="39"/>
    </row>
    <row r="202" spans="1:11" ht="15" customHeight="1">
      <c r="A202" s="90">
        <v>152</v>
      </c>
      <c r="B202" s="43" t="s">
        <v>105</v>
      </c>
      <c r="C202" s="65" t="s">
        <v>191</v>
      </c>
      <c r="D202" s="54">
        <f t="shared" si="16"/>
        <v>0</v>
      </c>
      <c r="E202" s="54" t="e">
        <f t="shared" si="16"/>
        <v>#DIV/0!</v>
      </c>
      <c r="F202" s="54">
        <f t="shared" si="16"/>
        <v>0</v>
      </c>
      <c r="G202" s="54">
        <f t="shared" si="16"/>
        <v>0</v>
      </c>
      <c r="H202" s="54">
        <f t="shared" si="16"/>
        <v>0</v>
      </c>
      <c r="I202" s="54">
        <f t="shared" si="16"/>
        <v>0</v>
      </c>
      <c r="J202" s="54">
        <f t="shared" si="16"/>
        <v>0</v>
      </c>
      <c r="K202" s="39"/>
    </row>
    <row r="203" spans="1:11" ht="15" customHeight="1">
      <c r="A203" s="90">
        <v>153</v>
      </c>
      <c r="B203" s="43" t="s">
        <v>107</v>
      </c>
      <c r="C203" s="65" t="s">
        <v>192</v>
      </c>
      <c r="D203" s="54">
        <f t="shared" si="16"/>
        <v>9.1037567945845446</v>
      </c>
      <c r="E203" s="54" t="e">
        <f t="shared" si="16"/>
        <v>#DIV/0!</v>
      </c>
      <c r="F203" s="54">
        <f t="shared" si="16"/>
        <v>3.5077093636373986</v>
      </c>
      <c r="G203" s="54">
        <f t="shared" si="16"/>
        <v>3.21734979204557</v>
      </c>
      <c r="H203" s="54">
        <f t="shared" si="16"/>
        <v>5.5997897910085666</v>
      </c>
      <c r="I203" s="54">
        <f t="shared" si="16"/>
        <v>5.2093067084511286</v>
      </c>
      <c r="J203" s="54">
        <f t="shared" si="16"/>
        <v>4.5008724907088853</v>
      </c>
      <c r="K203" s="39"/>
    </row>
    <row r="204" spans="1:11" ht="15" customHeight="1">
      <c r="A204" s="90">
        <v>154</v>
      </c>
      <c r="B204" s="43" t="s">
        <v>109</v>
      </c>
      <c r="C204" s="65" t="s">
        <v>193</v>
      </c>
      <c r="D204" s="54">
        <f t="shared" si="16"/>
        <v>0</v>
      </c>
      <c r="E204" s="54" t="e">
        <f t="shared" si="16"/>
        <v>#DIV/0!</v>
      </c>
      <c r="F204" s="54">
        <f t="shared" si="16"/>
        <v>0</v>
      </c>
      <c r="G204" s="54">
        <f t="shared" si="16"/>
        <v>0</v>
      </c>
      <c r="H204" s="54">
        <f t="shared" si="16"/>
        <v>0</v>
      </c>
      <c r="I204" s="54">
        <f t="shared" si="16"/>
        <v>0</v>
      </c>
      <c r="J204" s="54">
        <f t="shared" si="16"/>
        <v>0</v>
      </c>
      <c r="K204" s="39"/>
    </row>
    <row r="205" spans="1:11" ht="15" customHeight="1">
      <c r="A205" s="90">
        <v>155</v>
      </c>
      <c r="B205" s="43" t="s">
        <v>111</v>
      </c>
      <c r="C205" s="65" t="s">
        <v>194</v>
      </c>
      <c r="D205" s="54">
        <f t="shared" si="16"/>
        <v>0</v>
      </c>
      <c r="E205" s="54" t="e">
        <f t="shared" si="16"/>
        <v>#DIV/0!</v>
      </c>
      <c r="F205" s="54">
        <f t="shared" si="16"/>
        <v>0</v>
      </c>
      <c r="G205" s="54">
        <f t="shared" si="16"/>
        <v>0</v>
      </c>
      <c r="H205" s="54">
        <f t="shared" si="16"/>
        <v>0</v>
      </c>
      <c r="I205" s="54">
        <f t="shared" si="16"/>
        <v>0</v>
      </c>
      <c r="J205" s="54">
        <f t="shared" si="16"/>
        <v>0</v>
      </c>
      <c r="K205" s="39"/>
    </row>
    <row r="206" spans="1:11" ht="15" customHeight="1">
      <c r="A206" s="90">
        <v>156</v>
      </c>
      <c r="B206" s="43" t="s">
        <v>113</v>
      </c>
      <c r="C206" s="65" t="s">
        <v>146</v>
      </c>
      <c r="D206" s="54">
        <f t="shared" si="16"/>
        <v>13.033798305834877</v>
      </c>
      <c r="E206" s="54" t="e">
        <f t="shared" si="16"/>
        <v>#DIV/0!</v>
      </c>
      <c r="F206" s="54">
        <f t="shared" si="16"/>
        <v>14.726565482680238</v>
      </c>
      <c r="G206" s="54">
        <f t="shared" si="16"/>
        <v>14.203724355947497</v>
      </c>
      <c r="H206" s="54">
        <f t="shared" si="16"/>
        <v>13.543774626813132</v>
      </c>
      <c r="I206" s="54">
        <f t="shared" si="16"/>
        <v>12.536956217731385</v>
      </c>
      <c r="J206" s="54">
        <f t="shared" si="16"/>
        <v>12.069423877012381</v>
      </c>
      <c r="K206" s="39"/>
    </row>
    <row r="207" spans="1:11" ht="15" customHeight="1">
      <c r="A207" s="90">
        <v>157</v>
      </c>
      <c r="B207" s="43" t="s">
        <v>115</v>
      </c>
      <c r="C207" s="65" t="s">
        <v>147</v>
      </c>
      <c r="D207" s="54">
        <f t="shared" ref="D207:J209" si="17">D57/D$59*100</f>
        <v>30.289495928933629</v>
      </c>
      <c r="E207" s="54" t="e">
        <f t="shared" si="17"/>
        <v>#DIV/0!</v>
      </c>
      <c r="F207" s="54">
        <f t="shared" si="17"/>
        <v>32.346465270974093</v>
      </c>
      <c r="G207" s="54">
        <f t="shared" si="17"/>
        <v>34.524094568467703</v>
      </c>
      <c r="H207" s="54">
        <f t="shared" si="17"/>
        <v>34.661916570082326</v>
      </c>
      <c r="I207" s="54">
        <f t="shared" si="17"/>
        <v>32.400758871590824</v>
      </c>
      <c r="J207" s="54">
        <f t="shared" si="17"/>
        <v>33.601301694434838</v>
      </c>
      <c r="K207" s="39"/>
    </row>
    <row r="208" spans="1:11" ht="15" customHeight="1">
      <c r="A208" s="90">
        <v>158</v>
      </c>
      <c r="B208" s="43" t="s">
        <v>117</v>
      </c>
      <c r="C208" s="65" t="s">
        <v>118</v>
      </c>
      <c r="D208" s="54">
        <f t="shared" si="17"/>
        <v>47.572948970646955</v>
      </c>
      <c r="E208" s="54" t="e">
        <f t="shared" si="17"/>
        <v>#DIV/0!</v>
      </c>
      <c r="F208" s="54">
        <f t="shared" si="17"/>
        <v>49.419259882708275</v>
      </c>
      <c r="G208" s="54">
        <f t="shared" si="17"/>
        <v>48.05483128353923</v>
      </c>
      <c r="H208" s="54">
        <f t="shared" si="17"/>
        <v>46.194519012095974</v>
      </c>
      <c r="I208" s="54">
        <f t="shared" si="17"/>
        <v>41.445143783126539</v>
      </c>
      <c r="J208" s="54">
        <f t="shared" si="17"/>
        <v>43.264690798697387</v>
      </c>
      <c r="K208" s="39"/>
    </row>
    <row r="209" spans="1:11" ht="15" customHeight="1">
      <c r="A209" s="90">
        <v>159</v>
      </c>
      <c r="B209" s="45"/>
      <c r="C209" s="66" t="s">
        <v>119</v>
      </c>
      <c r="D209" s="73">
        <f t="shared" si="17"/>
        <v>100</v>
      </c>
      <c r="E209" s="73" t="e">
        <f t="shared" si="17"/>
        <v>#DIV/0!</v>
      </c>
      <c r="F209" s="73">
        <f t="shared" si="17"/>
        <v>100</v>
      </c>
      <c r="G209" s="73">
        <f t="shared" si="17"/>
        <v>100</v>
      </c>
      <c r="H209" s="73">
        <f t="shared" si="17"/>
        <v>100</v>
      </c>
      <c r="I209" s="73">
        <f t="shared" si="17"/>
        <v>100</v>
      </c>
      <c r="J209" s="73">
        <f t="shared" si="17"/>
        <v>100</v>
      </c>
      <c r="K209" s="39"/>
    </row>
    <row r="210" spans="1:11" ht="7.5" hidden="1" customHeight="1" outlineLevel="1">
      <c r="A210" s="90"/>
      <c r="C210" s="42"/>
      <c r="D210" s="50"/>
      <c r="E210" s="50"/>
      <c r="F210" s="50"/>
      <c r="G210" s="50"/>
      <c r="H210" s="50"/>
      <c r="I210" s="50"/>
      <c r="J210" s="50"/>
      <c r="K210" s="39"/>
    </row>
    <row r="211" spans="1:11" ht="15" hidden="1" customHeight="1" outlineLevel="1">
      <c r="A211" s="90"/>
      <c r="B211" s="43" t="s">
        <v>122</v>
      </c>
      <c r="C211" s="65" t="s">
        <v>123</v>
      </c>
      <c r="D211" s="54">
        <f t="shared" ref="D211:J220" si="18">D61/D$59*100</f>
        <v>0</v>
      </c>
      <c r="E211" s="54" t="e">
        <f t="shared" si="18"/>
        <v>#DIV/0!</v>
      </c>
      <c r="F211" s="54">
        <f t="shared" si="18"/>
        <v>0</v>
      </c>
      <c r="G211" s="54">
        <f t="shared" si="18"/>
        <v>0</v>
      </c>
      <c r="H211" s="54">
        <f t="shared" si="18"/>
        <v>0</v>
      </c>
      <c r="I211" s="54">
        <f t="shared" si="18"/>
        <v>0</v>
      </c>
      <c r="J211" s="54">
        <f t="shared" si="18"/>
        <v>0</v>
      </c>
      <c r="K211" s="39"/>
    </row>
    <row r="212" spans="1:11" ht="15" hidden="1" customHeight="1" outlineLevel="1">
      <c r="A212" s="90"/>
      <c r="B212" s="43" t="s">
        <v>124</v>
      </c>
      <c r="C212" s="65" t="s">
        <v>125</v>
      </c>
      <c r="D212" s="54">
        <f t="shared" si="18"/>
        <v>0</v>
      </c>
      <c r="E212" s="54" t="e">
        <f t="shared" si="18"/>
        <v>#DIV/0!</v>
      </c>
      <c r="F212" s="54">
        <f t="shared" si="18"/>
        <v>0</v>
      </c>
      <c r="G212" s="54">
        <f t="shared" si="18"/>
        <v>0</v>
      </c>
      <c r="H212" s="54">
        <f t="shared" si="18"/>
        <v>0</v>
      </c>
      <c r="I212" s="54">
        <f t="shared" si="18"/>
        <v>0</v>
      </c>
      <c r="J212" s="54">
        <f t="shared" si="18"/>
        <v>0</v>
      </c>
      <c r="K212" s="39"/>
    </row>
    <row r="213" spans="1:11" ht="15" hidden="1" customHeight="1" outlineLevel="1">
      <c r="A213" s="90"/>
      <c r="B213" s="43" t="s">
        <v>126</v>
      </c>
      <c r="C213" s="65" t="s">
        <v>127</v>
      </c>
      <c r="D213" s="54">
        <f t="shared" si="18"/>
        <v>0</v>
      </c>
      <c r="E213" s="54" t="e">
        <f t="shared" si="18"/>
        <v>#DIV/0!</v>
      </c>
      <c r="F213" s="54">
        <f t="shared" si="18"/>
        <v>0</v>
      </c>
      <c r="G213" s="54">
        <f t="shared" si="18"/>
        <v>0</v>
      </c>
      <c r="H213" s="54">
        <f t="shared" si="18"/>
        <v>0</v>
      </c>
      <c r="I213" s="54">
        <f t="shared" si="18"/>
        <v>0</v>
      </c>
      <c r="J213" s="54">
        <f t="shared" si="18"/>
        <v>0</v>
      </c>
      <c r="K213" s="39"/>
    </row>
    <row r="214" spans="1:11" ht="15" hidden="1" customHeight="1" outlineLevel="1">
      <c r="A214" s="90"/>
      <c r="B214" s="43" t="s">
        <v>128</v>
      </c>
      <c r="C214" s="65" t="s">
        <v>129</v>
      </c>
      <c r="D214" s="54">
        <f t="shared" si="18"/>
        <v>0</v>
      </c>
      <c r="E214" s="54" t="e">
        <f t="shared" si="18"/>
        <v>#DIV/0!</v>
      </c>
      <c r="F214" s="54">
        <f t="shared" si="18"/>
        <v>0</v>
      </c>
      <c r="G214" s="54">
        <f t="shared" si="18"/>
        <v>0</v>
      </c>
      <c r="H214" s="54">
        <f t="shared" si="18"/>
        <v>0</v>
      </c>
      <c r="I214" s="54">
        <f t="shared" si="18"/>
        <v>0</v>
      </c>
      <c r="J214" s="54">
        <f t="shared" si="18"/>
        <v>0</v>
      </c>
      <c r="K214" s="39"/>
    </row>
    <row r="215" spans="1:11" ht="15" hidden="1" customHeight="1" outlineLevel="1">
      <c r="A215" s="90"/>
      <c r="B215" s="43" t="s">
        <v>130</v>
      </c>
      <c r="C215" s="65" t="s">
        <v>131</v>
      </c>
      <c r="D215" s="54">
        <f t="shared" si="18"/>
        <v>0</v>
      </c>
      <c r="E215" s="54" t="e">
        <f t="shared" si="18"/>
        <v>#DIV/0!</v>
      </c>
      <c r="F215" s="54">
        <f t="shared" si="18"/>
        <v>0</v>
      </c>
      <c r="G215" s="54">
        <f t="shared" si="18"/>
        <v>0</v>
      </c>
      <c r="H215" s="54">
        <f t="shared" si="18"/>
        <v>0</v>
      </c>
      <c r="I215" s="54">
        <f t="shared" si="18"/>
        <v>0</v>
      </c>
      <c r="J215" s="54">
        <f t="shared" si="18"/>
        <v>0</v>
      </c>
      <c r="K215" s="39"/>
    </row>
    <row r="216" spans="1:11" ht="15" hidden="1" customHeight="1" outlineLevel="1">
      <c r="A216" s="90"/>
      <c r="B216" s="43" t="s">
        <v>132</v>
      </c>
      <c r="C216" s="65" t="s">
        <v>133</v>
      </c>
      <c r="D216" s="54">
        <f t="shared" si="18"/>
        <v>0</v>
      </c>
      <c r="E216" s="54" t="e">
        <f t="shared" si="18"/>
        <v>#DIV/0!</v>
      </c>
      <c r="F216" s="54">
        <f t="shared" si="18"/>
        <v>0</v>
      </c>
      <c r="G216" s="54">
        <f t="shared" si="18"/>
        <v>0</v>
      </c>
      <c r="H216" s="54">
        <f t="shared" si="18"/>
        <v>0</v>
      </c>
      <c r="I216" s="54">
        <f t="shared" si="18"/>
        <v>0</v>
      </c>
      <c r="J216" s="54">
        <f t="shared" si="18"/>
        <v>0</v>
      </c>
      <c r="K216" s="39"/>
    </row>
    <row r="217" spans="1:11" ht="15" hidden="1" customHeight="1" outlineLevel="1">
      <c r="A217" s="90"/>
      <c r="B217" s="43" t="s">
        <v>134</v>
      </c>
      <c r="C217" s="65" t="s">
        <v>135</v>
      </c>
      <c r="D217" s="54">
        <f t="shared" si="18"/>
        <v>0</v>
      </c>
      <c r="E217" s="54" t="e">
        <f t="shared" si="18"/>
        <v>#DIV/0!</v>
      </c>
      <c r="F217" s="54">
        <f t="shared" si="18"/>
        <v>0</v>
      </c>
      <c r="G217" s="54">
        <f t="shared" si="18"/>
        <v>0</v>
      </c>
      <c r="H217" s="54">
        <f t="shared" si="18"/>
        <v>0</v>
      </c>
      <c r="I217" s="54">
        <f t="shared" si="18"/>
        <v>0</v>
      </c>
      <c r="J217" s="54">
        <f t="shared" si="18"/>
        <v>0</v>
      </c>
      <c r="K217" s="39"/>
    </row>
    <row r="218" spans="1:11" ht="15" hidden="1" customHeight="1" outlineLevel="1">
      <c r="A218" s="90"/>
      <c r="B218" s="43" t="s">
        <v>136</v>
      </c>
      <c r="C218" s="65" t="s">
        <v>137</v>
      </c>
      <c r="D218" s="54">
        <f t="shared" si="18"/>
        <v>0</v>
      </c>
      <c r="E218" s="54" t="e">
        <f t="shared" si="18"/>
        <v>#DIV/0!</v>
      </c>
      <c r="F218" s="54">
        <f t="shared" si="18"/>
        <v>0</v>
      </c>
      <c r="G218" s="54">
        <f t="shared" si="18"/>
        <v>0</v>
      </c>
      <c r="H218" s="54">
        <f t="shared" si="18"/>
        <v>0</v>
      </c>
      <c r="I218" s="54">
        <f t="shared" si="18"/>
        <v>0</v>
      </c>
      <c r="J218" s="54">
        <f t="shared" si="18"/>
        <v>0</v>
      </c>
      <c r="K218" s="39"/>
    </row>
    <row r="219" spans="1:11" ht="15" hidden="1" customHeight="1" outlineLevel="1">
      <c r="A219" s="90"/>
      <c r="B219" s="43" t="s">
        <v>100</v>
      </c>
      <c r="C219" s="65" t="s">
        <v>138</v>
      </c>
      <c r="D219" s="54">
        <f t="shared" si="18"/>
        <v>0</v>
      </c>
      <c r="E219" s="54" t="e">
        <f t="shared" si="18"/>
        <v>#DIV/0!</v>
      </c>
      <c r="F219" s="54">
        <f t="shared" si="18"/>
        <v>0</v>
      </c>
      <c r="G219" s="54">
        <f t="shared" si="18"/>
        <v>0</v>
      </c>
      <c r="H219" s="54">
        <f t="shared" si="18"/>
        <v>0</v>
      </c>
      <c r="I219" s="54">
        <f t="shared" si="18"/>
        <v>0</v>
      </c>
      <c r="J219" s="54">
        <f t="shared" si="18"/>
        <v>0</v>
      </c>
      <c r="K219" s="39"/>
    </row>
    <row r="220" spans="1:11" ht="15" hidden="1" customHeight="1" outlineLevel="1">
      <c r="A220" s="90"/>
      <c r="B220" s="43" t="s">
        <v>9</v>
      </c>
      <c r="C220" s="65" t="s">
        <v>139</v>
      </c>
      <c r="D220" s="54">
        <f t="shared" si="18"/>
        <v>0</v>
      </c>
      <c r="E220" s="54" t="e">
        <f t="shared" si="18"/>
        <v>#DIV/0!</v>
      </c>
      <c r="F220" s="54">
        <f t="shared" si="18"/>
        <v>0</v>
      </c>
      <c r="G220" s="54">
        <f t="shared" si="18"/>
        <v>0</v>
      </c>
      <c r="H220" s="54">
        <f t="shared" si="18"/>
        <v>0</v>
      </c>
      <c r="I220" s="54">
        <f t="shared" si="18"/>
        <v>8.407834419100114</v>
      </c>
      <c r="J220" s="54">
        <f t="shared" si="18"/>
        <v>6.5637111391465179</v>
      </c>
      <c r="K220" s="39"/>
    </row>
    <row r="221" spans="1:11" ht="15" hidden="1" customHeight="1" outlineLevel="1">
      <c r="A221" s="90"/>
      <c r="B221" s="43" t="s">
        <v>103</v>
      </c>
      <c r="C221" s="65" t="s">
        <v>140</v>
      </c>
      <c r="D221" s="54">
        <f t="shared" ref="D221:J228" si="19">D71/D$59*100</f>
        <v>0</v>
      </c>
      <c r="E221" s="54" t="e">
        <f t="shared" si="19"/>
        <v>#DIV/0!</v>
      </c>
      <c r="F221" s="54">
        <f t="shared" si="19"/>
        <v>0</v>
      </c>
      <c r="G221" s="54">
        <f t="shared" si="19"/>
        <v>0</v>
      </c>
      <c r="H221" s="54">
        <f t="shared" si="19"/>
        <v>0</v>
      </c>
      <c r="I221" s="54">
        <f t="shared" si="19"/>
        <v>0</v>
      </c>
      <c r="J221" s="54">
        <f t="shared" si="19"/>
        <v>0</v>
      </c>
      <c r="K221" s="39"/>
    </row>
    <row r="222" spans="1:11" ht="15" hidden="1" customHeight="1" outlineLevel="1">
      <c r="A222" s="90"/>
      <c r="B222" s="43" t="s">
        <v>105</v>
      </c>
      <c r="C222" s="65" t="s">
        <v>141</v>
      </c>
      <c r="D222" s="54">
        <f t="shared" si="19"/>
        <v>0</v>
      </c>
      <c r="E222" s="54" t="e">
        <f t="shared" si="19"/>
        <v>#DIV/0!</v>
      </c>
      <c r="F222" s="54">
        <f t="shared" si="19"/>
        <v>0</v>
      </c>
      <c r="G222" s="54">
        <f t="shared" si="19"/>
        <v>0</v>
      </c>
      <c r="H222" s="54">
        <f t="shared" si="19"/>
        <v>0</v>
      </c>
      <c r="I222" s="54">
        <f t="shared" si="19"/>
        <v>0</v>
      </c>
      <c r="J222" s="54">
        <f t="shared" si="19"/>
        <v>0</v>
      </c>
      <c r="K222" s="39"/>
    </row>
    <row r="223" spans="1:11" ht="15" hidden="1" customHeight="1" outlineLevel="1">
      <c r="A223" s="90"/>
      <c r="B223" s="43" t="s">
        <v>107</v>
      </c>
      <c r="C223" s="65" t="s">
        <v>142</v>
      </c>
      <c r="D223" s="54">
        <f t="shared" si="19"/>
        <v>9.1037567945845446</v>
      </c>
      <c r="E223" s="54" t="e">
        <f t="shared" si="19"/>
        <v>#DIV/0!</v>
      </c>
      <c r="F223" s="54">
        <f t="shared" si="19"/>
        <v>3.5077093636373986</v>
      </c>
      <c r="G223" s="54">
        <f t="shared" si="19"/>
        <v>3.21734979204557</v>
      </c>
      <c r="H223" s="54">
        <f t="shared" si="19"/>
        <v>5.5997897910085666</v>
      </c>
      <c r="I223" s="54">
        <f t="shared" si="19"/>
        <v>5.2093067084511286</v>
      </c>
      <c r="J223" s="54">
        <f t="shared" si="19"/>
        <v>4.5008724907088853</v>
      </c>
      <c r="K223" s="39"/>
    </row>
    <row r="224" spans="1:11" ht="15" hidden="1" customHeight="1" outlineLevel="1">
      <c r="A224" s="90"/>
      <c r="B224" s="43" t="s">
        <v>143</v>
      </c>
      <c r="C224" s="65" t="s">
        <v>144</v>
      </c>
      <c r="D224" s="54">
        <f t="shared" si="19"/>
        <v>0</v>
      </c>
      <c r="E224" s="54" t="e">
        <f t="shared" si="19"/>
        <v>#DIV/0!</v>
      </c>
      <c r="F224" s="54">
        <f t="shared" si="19"/>
        <v>0</v>
      </c>
      <c r="G224" s="54">
        <f t="shared" si="19"/>
        <v>0</v>
      </c>
      <c r="H224" s="54">
        <f t="shared" si="19"/>
        <v>0</v>
      </c>
      <c r="I224" s="54">
        <f t="shared" si="19"/>
        <v>0</v>
      </c>
      <c r="J224" s="54">
        <f t="shared" si="19"/>
        <v>0</v>
      </c>
      <c r="K224" s="39"/>
    </row>
    <row r="225" spans="1:11" ht="15" hidden="1" customHeight="1" outlineLevel="1">
      <c r="A225" s="90"/>
      <c r="B225" s="43" t="s">
        <v>111</v>
      </c>
      <c r="C225" s="65" t="s">
        <v>145</v>
      </c>
      <c r="D225" s="54">
        <f t="shared" si="19"/>
        <v>0</v>
      </c>
      <c r="E225" s="54" t="e">
        <f t="shared" si="19"/>
        <v>#DIV/0!</v>
      </c>
      <c r="F225" s="54">
        <f t="shared" si="19"/>
        <v>0</v>
      </c>
      <c r="G225" s="54">
        <f t="shared" si="19"/>
        <v>0</v>
      </c>
      <c r="H225" s="54">
        <f t="shared" si="19"/>
        <v>0</v>
      </c>
      <c r="I225" s="54">
        <f t="shared" si="19"/>
        <v>0</v>
      </c>
      <c r="J225" s="54">
        <f t="shared" si="19"/>
        <v>0</v>
      </c>
      <c r="K225" s="39"/>
    </row>
    <row r="226" spans="1:11" ht="15" hidden="1" customHeight="1" outlineLevel="1">
      <c r="A226" s="90"/>
      <c r="B226" s="43" t="s">
        <v>113</v>
      </c>
      <c r="C226" s="65" t="s">
        <v>146</v>
      </c>
      <c r="D226" s="54">
        <f t="shared" si="19"/>
        <v>13.033798305834877</v>
      </c>
      <c r="E226" s="54" t="e">
        <f t="shared" si="19"/>
        <v>#DIV/0!</v>
      </c>
      <c r="F226" s="54">
        <f t="shared" si="19"/>
        <v>14.726565482680238</v>
      </c>
      <c r="G226" s="54">
        <f t="shared" si="19"/>
        <v>14.203724355947497</v>
      </c>
      <c r="H226" s="54">
        <f t="shared" si="19"/>
        <v>13.543774626813132</v>
      </c>
      <c r="I226" s="54">
        <f t="shared" si="19"/>
        <v>12.536956217731385</v>
      </c>
      <c r="J226" s="54">
        <f t="shared" si="19"/>
        <v>12.069423877012381</v>
      </c>
      <c r="K226" s="39"/>
    </row>
    <row r="227" spans="1:11" ht="15" hidden="1" customHeight="1" outlineLevel="1">
      <c r="A227" s="90"/>
      <c r="B227" s="43" t="s">
        <v>115</v>
      </c>
      <c r="C227" s="65" t="s">
        <v>147</v>
      </c>
      <c r="D227" s="54">
        <f t="shared" si="19"/>
        <v>30.289495928933629</v>
      </c>
      <c r="E227" s="54" t="e">
        <f t="shared" si="19"/>
        <v>#DIV/0!</v>
      </c>
      <c r="F227" s="54">
        <f t="shared" si="19"/>
        <v>32.346465270974093</v>
      </c>
      <c r="G227" s="54">
        <f t="shared" si="19"/>
        <v>34.524094568467703</v>
      </c>
      <c r="H227" s="54">
        <f t="shared" si="19"/>
        <v>34.661916570082326</v>
      </c>
      <c r="I227" s="54">
        <f t="shared" si="19"/>
        <v>32.400758871590824</v>
      </c>
      <c r="J227" s="54">
        <f t="shared" si="19"/>
        <v>33.601301694434838</v>
      </c>
      <c r="K227" s="39"/>
    </row>
    <row r="228" spans="1:11" ht="15" hidden="1" customHeight="1" outlineLevel="1">
      <c r="A228" s="90"/>
      <c r="B228" s="43" t="s">
        <v>117</v>
      </c>
      <c r="C228" s="65" t="s">
        <v>118</v>
      </c>
      <c r="D228" s="54">
        <f t="shared" si="19"/>
        <v>47.572948970646955</v>
      </c>
      <c r="E228" s="54" t="e">
        <f t="shared" si="19"/>
        <v>#DIV/0!</v>
      </c>
      <c r="F228" s="54">
        <f t="shared" si="19"/>
        <v>49.419259882708275</v>
      </c>
      <c r="G228" s="54">
        <f t="shared" si="19"/>
        <v>48.05483128353923</v>
      </c>
      <c r="H228" s="54">
        <f t="shared" si="19"/>
        <v>46.194519012095974</v>
      </c>
      <c r="I228" s="54">
        <f t="shared" si="19"/>
        <v>41.445143783126539</v>
      </c>
      <c r="J228" s="54">
        <f t="shared" si="19"/>
        <v>43.264690798697387</v>
      </c>
      <c r="K228" s="39"/>
    </row>
    <row r="229" spans="1:11" ht="15" hidden="1" customHeight="1" outlineLevel="1">
      <c r="A229" s="90"/>
      <c r="B229" s="45"/>
      <c r="C229" s="66" t="s">
        <v>119</v>
      </c>
      <c r="D229" s="73">
        <f t="shared" ref="D229:E229" si="20">SUM(D211:D228)</f>
        <v>100</v>
      </c>
      <c r="E229" s="73" t="e">
        <f t="shared" si="20"/>
        <v>#DIV/0!</v>
      </c>
      <c r="F229" s="73">
        <f t="shared" ref="F229:J229" si="21">SUM(F211:F228)</f>
        <v>100</v>
      </c>
      <c r="G229" s="73">
        <f t="shared" si="21"/>
        <v>100</v>
      </c>
      <c r="H229" s="73">
        <f t="shared" si="21"/>
        <v>100</v>
      </c>
      <c r="I229" s="73">
        <f t="shared" si="21"/>
        <v>100</v>
      </c>
      <c r="J229" s="73">
        <f t="shared" si="21"/>
        <v>100</v>
      </c>
      <c r="K229" s="39"/>
    </row>
    <row r="230" spans="1:11" collapsed="1">
      <c r="K23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0" max="16383" man="1"/>
    <brk id="155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0"/>
  <sheetViews>
    <sheetView zoomScaleNormal="100" workbookViewId="0"/>
  </sheetViews>
  <sheetFormatPr baseColWidth="10" defaultRowHeight="12.75" outlineLevelRow="2"/>
  <cols>
    <col min="1" max="1" width="4.7109375" style="93" customWidth="1"/>
    <col min="2" max="2" width="6.140625" style="39" customWidth="1"/>
    <col min="3" max="3" width="45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317</v>
      </c>
      <c r="B2" s="60" t="s">
        <v>370</v>
      </c>
      <c r="C2" s="60"/>
      <c r="K2" s="30"/>
    </row>
    <row r="3" spans="1:11" s="28" customFormat="1" ht="18" customHeight="1">
      <c r="A3" s="59" t="s">
        <v>378</v>
      </c>
      <c r="B3" s="60" t="s">
        <v>420</v>
      </c>
      <c r="C3" s="60"/>
      <c r="K3" s="31"/>
    </row>
    <row r="4" spans="1:11" s="34" customFormat="1" ht="12" customHeight="1">
      <c r="A4" s="129"/>
      <c r="B4" s="32"/>
      <c r="C4" s="33"/>
      <c r="K4" s="35"/>
    </row>
    <row r="5" spans="1:11" s="37" customFormat="1" ht="27" customHeight="1">
      <c r="A5" s="86" t="s">
        <v>248</v>
      </c>
      <c r="B5" s="62" t="s">
        <v>239</v>
      </c>
      <c r="C5" s="63" t="s">
        <v>320</v>
      </c>
      <c r="D5" s="63">
        <v>2008</v>
      </c>
      <c r="E5" s="63">
        <v>2009</v>
      </c>
      <c r="F5" s="63">
        <v>2010</v>
      </c>
      <c r="G5" s="63">
        <v>2011</v>
      </c>
      <c r="H5" s="63">
        <v>2012</v>
      </c>
      <c r="I5" s="64">
        <v>2013</v>
      </c>
      <c r="J5" s="64">
        <v>2014</v>
      </c>
    </row>
    <row r="6" spans="1:11" s="36" customFormat="1" ht="21" customHeight="1">
      <c r="A6" s="135"/>
      <c r="C6" s="136"/>
      <c r="D6" s="36" t="s">
        <v>240</v>
      </c>
      <c r="E6" s="136"/>
      <c r="G6" s="136"/>
      <c r="H6" s="136"/>
      <c r="I6" s="136"/>
      <c r="J6" s="136"/>
    </row>
    <row r="7" spans="1:11" ht="15" customHeight="1">
      <c r="A7" s="90">
        <v>1</v>
      </c>
      <c r="B7" s="43" t="s">
        <v>16</v>
      </c>
      <c r="C7" s="65" t="s">
        <v>149</v>
      </c>
      <c r="D7" s="67">
        <v>0</v>
      </c>
      <c r="E7" s="67"/>
      <c r="F7" s="67">
        <v>0</v>
      </c>
      <c r="G7" s="67">
        <v>0</v>
      </c>
      <c r="H7" s="67">
        <v>0</v>
      </c>
      <c r="I7" s="67">
        <v>0</v>
      </c>
      <c r="J7" s="67">
        <v>0</v>
      </c>
    </row>
    <row r="8" spans="1:11" ht="15" customHeight="1">
      <c r="A8" s="90">
        <v>2</v>
      </c>
      <c r="B8" s="43" t="s">
        <v>18</v>
      </c>
      <c r="C8" s="65" t="s">
        <v>150</v>
      </c>
      <c r="D8" s="67">
        <v>0</v>
      </c>
      <c r="E8" s="67"/>
      <c r="F8" s="67">
        <v>0</v>
      </c>
      <c r="G8" s="67">
        <v>0</v>
      </c>
      <c r="H8" s="67">
        <v>0</v>
      </c>
      <c r="I8" s="67">
        <v>0</v>
      </c>
      <c r="J8" s="67">
        <v>0</v>
      </c>
    </row>
    <row r="9" spans="1:11" ht="15" customHeight="1">
      <c r="A9" s="90">
        <v>3</v>
      </c>
      <c r="B9" s="43" t="s">
        <v>20</v>
      </c>
      <c r="C9" s="65" t="s">
        <v>151</v>
      </c>
      <c r="D9" s="67">
        <v>0</v>
      </c>
      <c r="E9" s="67"/>
      <c r="F9" s="67">
        <v>0</v>
      </c>
      <c r="G9" s="67">
        <v>0</v>
      </c>
      <c r="H9" s="67">
        <v>0</v>
      </c>
      <c r="I9" s="67">
        <v>0</v>
      </c>
      <c r="J9" s="67">
        <v>0</v>
      </c>
    </row>
    <row r="10" spans="1:11" ht="15" customHeight="1">
      <c r="A10" s="90">
        <v>4</v>
      </c>
      <c r="B10" s="43" t="s">
        <v>22</v>
      </c>
      <c r="C10" s="65" t="s">
        <v>152</v>
      </c>
      <c r="D10" s="67">
        <v>0</v>
      </c>
      <c r="E10" s="67"/>
      <c r="F10" s="67">
        <v>0</v>
      </c>
      <c r="G10" s="67">
        <v>0</v>
      </c>
      <c r="H10" s="67">
        <v>0</v>
      </c>
      <c r="I10" s="67">
        <v>0</v>
      </c>
      <c r="J10" s="67">
        <v>0</v>
      </c>
    </row>
    <row r="11" spans="1:11" ht="15" customHeight="1">
      <c r="A11" s="90">
        <v>5</v>
      </c>
      <c r="B11" s="43" t="s">
        <v>24</v>
      </c>
      <c r="C11" s="65" t="s">
        <v>153</v>
      </c>
      <c r="D11" s="67">
        <v>0</v>
      </c>
      <c r="E11" s="67"/>
      <c r="F11" s="67">
        <v>0</v>
      </c>
      <c r="G11" s="67">
        <v>0</v>
      </c>
      <c r="H11" s="67">
        <v>0</v>
      </c>
      <c r="I11" s="67">
        <v>0</v>
      </c>
      <c r="J11" s="67">
        <v>0</v>
      </c>
    </row>
    <row r="12" spans="1:11" ht="15" customHeight="1">
      <c r="A12" s="90">
        <v>6</v>
      </c>
      <c r="B12" s="43" t="s">
        <v>26</v>
      </c>
      <c r="C12" s="65" t="s">
        <v>154</v>
      </c>
      <c r="D12" s="67">
        <v>0</v>
      </c>
      <c r="E12" s="67"/>
      <c r="F12" s="67">
        <v>0</v>
      </c>
      <c r="G12" s="67">
        <v>0</v>
      </c>
      <c r="H12" s="67">
        <v>0</v>
      </c>
      <c r="I12" s="67">
        <v>0</v>
      </c>
      <c r="J12" s="67">
        <v>0</v>
      </c>
    </row>
    <row r="13" spans="1:11" ht="15" customHeight="1">
      <c r="A13" s="90">
        <v>7</v>
      </c>
      <c r="B13" s="43" t="s">
        <v>28</v>
      </c>
      <c r="C13" s="65" t="s">
        <v>155</v>
      </c>
      <c r="D13" s="67">
        <v>67.051721910629922</v>
      </c>
      <c r="E13" s="67"/>
      <c r="F13" s="67">
        <v>103.39900806757667</v>
      </c>
      <c r="G13" s="67">
        <v>118.40702451300928</v>
      </c>
      <c r="H13" s="67">
        <v>122.76529719179288</v>
      </c>
      <c r="I13" s="67">
        <v>127.68715815951073</v>
      </c>
      <c r="J13" s="67">
        <v>135.33540304392329</v>
      </c>
    </row>
    <row r="14" spans="1:11" ht="15" customHeight="1">
      <c r="A14" s="90">
        <v>8</v>
      </c>
      <c r="B14" s="43" t="s">
        <v>30</v>
      </c>
      <c r="C14" s="65" t="s">
        <v>156</v>
      </c>
      <c r="D14" s="67">
        <v>0</v>
      </c>
      <c r="E14" s="67"/>
      <c r="F14" s="67">
        <v>0</v>
      </c>
      <c r="G14" s="67">
        <v>0</v>
      </c>
      <c r="H14" s="67">
        <v>0</v>
      </c>
      <c r="I14" s="67">
        <v>0</v>
      </c>
      <c r="J14" s="67">
        <v>0</v>
      </c>
    </row>
    <row r="15" spans="1:11" ht="15" customHeight="1">
      <c r="A15" s="90">
        <v>9</v>
      </c>
      <c r="B15" s="43" t="s">
        <v>32</v>
      </c>
      <c r="C15" s="65" t="s">
        <v>157</v>
      </c>
      <c r="D15" s="67">
        <v>0</v>
      </c>
      <c r="E15" s="67"/>
      <c r="F15" s="67">
        <v>0</v>
      </c>
      <c r="G15" s="67">
        <v>0</v>
      </c>
      <c r="H15" s="67">
        <v>0</v>
      </c>
      <c r="I15" s="67">
        <v>0</v>
      </c>
      <c r="J15" s="67">
        <v>0</v>
      </c>
    </row>
    <row r="16" spans="1:11" ht="15" customHeight="1">
      <c r="A16" s="90">
        <v>10</v>
      </c>
      <c r="B16" s="43" t="s">
        <v>34</v>
      </c>
      <c r="C16" s="65" t="s">
        <v>158</v>
      </c>
      <c r="D16" s="67">
        <v>0</v>
      </c>
      <c r="E16" s="67"/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39"/>
    </row>
    <row r="17" spans="1:11" ht="15" customHeight="1">
      <c r="A17" s="90">
        <v>11</v>
      </c>
      <c r="B17" s="43" t="s">
        <v>36</v>
      </c>
      <c r="C17" s="65" t="s">
        <v>159</v>
      </c>
      <c r="D17" s="67">
        <v>0</v>
      </c>
      <c r="E17" s="67"/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39"/>
    </row>
    <row r="18" spans="1:11" ht="15" customHeight="1">
      <c r="A18" s="90">
        <v>12</v>
      </c>
      <c r="B18" s="43" t="s">
        <v>38</v>
      </c>
      <c r="C18" s="65" t="s">
        <v>160</v>
      </c>
      <c r="D18" s="67">
        <v>0</v>
      </c>
      <c r="E18" s="67"/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39"/>
    </row>
    <row r="19" spans="1:11" ht="15" customHeight="1">
      <c r="A19" s="90">
        <v>13</v>
      </c>
      <c r="B19" s="43" t="s">
        <v>40</v>
      </c>
      <c r="C19" s="65" t="s">
        <v>161</v>
      </c>
      <c r="D19" s="67">
        <v>12.045705793824942</v>
      </c>
      <c r="E19" s="67"/>
      <c r="F19" s="67">
        <v>22.911827699836735</v>
      </c>
      <c r="G19" s="67">
        <v>25.704761713806288</v>
      </c>
      <c r="H19" s="67">
        <v>28.316796056808236</v>
      </c>
      <c r="I19" s="67">
        <v>32.898101238115316</v>
      </c>
      <c r="J19" s="67">
        <v>32.706546988913402</v>
      </c>
      <c r="K19" s="39"/>
    </row>
    <row r="20" spans="1:11" ht="15" customHeight="1">
      <c r="A20" s="90">
        <v>14</v>
      </c>
      <c r="B20" s="43" t="s">
        <v>42</v>
      </c>
      <c r="C20" s="65" t="s">
        <v>162</v>
      </c>
      <c r="D20" s="67">
        <v>139.82234129634668</v>
      </c>
      <c r="E20" s="67"/>
      <c r="F20" s="67">
        <v>1111.2042525320244</v>
      </c>
      <c r="G20" s="67">
        <v>876.36653440761245</v>
      </c>
      <c r="H20" s="67">
        <v>805.679440345373</v>
      </c>
      <c r="I20" s="67">
        <v>1087.9899409834434</v>
      </c>
      <c r="J20" s="67">
        <v>766.79301821397178</v>
      </c>
      <c r="K20" s="39"/>
    </row>
    <row r="21" spans="1:11" ht="15" customHeight="1">
      <c r="A21" s="90">
        <v>15</v>
      </c>
      <c r="B21" s="43" t="s">
        <v>44</v>
      </c>
      <c r="C21" s="65" t="s">
        <v>163</v>
      </c>
      <c r="D21" s="67">
        <v>0</v>
      </c>
      <c r="E21" s="67"/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39"/>
    </row>
    <row r="22" spans="1:11" ht="15" customHeight="1">
      <c r="A22" s="90">
        <v>16</v>
      </c>
      <c r="B22" s="43" t="s">
        <v>46</v>
      </c>
      <c r="C22" s="65" t="s">
        <v>164</v>
      </c>
      <c r="D22" s="67">
        <v>0</v>
      </c>
      <c r="E22" s="67"/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39"/>
    </row>
    <row r="23" spans="1:11" ht="15" customHeight="1">
      <c r="A23" s="90">
        <v>17</v>
      </c>
      <c r="B23" s="43" t="s">
        <v>48</v>
      </c>
      <c r="C23" s="65" t="s">
        <v>165</v>
      </c>
      <c r="D23" s="67">
        <v>0</v>
      </c>
      <c r="E23" s="67"/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39"/>
    </row>
    <row r="24" spans="1:11" ht="15" customHeight="1">
      <c r="A24" s="90">
        <v>18</v>
      </c>
      <c r="B24" s="43" t="s">
        <v>50</v>
      </c>
      <c r="C24" s="65" t="s">
        <v>166</v>
      </c>
      <c r="D24" s="67">
        <v>0</v>
      </c>
      <c r="E24" s="67"/>
      <c r="F24" s="67">
        <v>0</v>
      </c>
      <c r="G24" s="67">
        <v>0</v>
      </c>
      <c r="H24" s="67">
        <v>0</v>
      </c>
      <c r="I24" s="67">
        <v>0</v>
      </c>
      <c r="J24" s="67">
        <v>0</v>
      </c>
      <c r="K24" s="39"/>
    </row>
    <row r="25" spans="1:11" ht="15" customHeight="1">
      <c r="A25" s="90">
        <v>19</v>
      </c>
      <c r="B25" s="43" t="s">
        <v>52</v>
      </c>
      <c r="C25" s="65" t="s">
        <v>167</v>
      </c>
      <c r="D25" s="67">
        <v>0</v>
      </c>
      <c r="E25" s="67"/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39"/>
    </row>
    <row r="26" spans="1:11" ht="15" customHeight="1">
      <c r="A26" s="90">
        <v>20</v>
      </c>
      <c r="B26" s="43" t="s">
        <v>54</v>
      </c>
      <c r="C26" s="65" t="s">
        <v>168</v>
      </c>
      <c r="D26" s="67">
        <v>0</v>
      </c>
      <c r="E26" s="67"/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39"/>
    </row>
    <row r="27" spans="1:11" ht="15" customHeight="1">
      <c r="A27" s="90">
        <v>21</v>
      </c>
      <c r="B27" s="43" t="s">
        <v>56</v>
      </c>
      <c r="C27" s="65" t="s">
        <v>169</v>
      </c>
      <c r="D27" s="67">
        <v>0</v>
      </c>
      <c r="E27" s="67"/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39"/>
    </row>
    <row r="28" spans="1:11" ht="15" customHeight="1">
      <c r="A28" s="90">
        <v>22</v>
      </c>
      <c r="B28" s="43" t="s">
        <v>58</v>
      </c>
      <c r="C28" s="65" t="s">
        <v>170</v>
      </c>
      <c r="D28" s="67">
        <v>6.7660908399781183</v>
      </c>
      <c r="E28" s="67"/>
      <c r="F28" s="67">
        <v>9.9720577175853879</v>
      </c>
      <c r="G28" s="67">
        <v>8.6332429708170313</v>
      </c>
      <c r="H28" s="67">
        <v>16.095893537235927</v>
      </c>
      <c r="I28" s="67">
        <v>14.915196944869676</v>
      </c>
      <c r="J28" s="67">
        <v>37.585558907232617</v>
      </c>
      <c r="K28" s="39"/>
    </row>
    <row r="29" spans="1:11" ht="15" customHeight="1">
      <c r="A29" s="90">
        <v>23</v>
      </c>
      <c r="B29" s="43" t="s">
        <v>60</v>
      </c>
      <c r="C29" s="65" t="s">
        <v>171</v>
      </c>
      <c r="D29" s="67">
        <v>0</v>
      </c>
      <c r="E29" s="67"/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39"/>
    </row>
    <row r="30" spans="1:11" ht="15" customHeight="1">
      <c r="A30" s="90">
        <v>24</v>
      </c>
      <c r="B30" s="43" t="s">
        <v>62</v>
      </c>
      <c r="C30" s="65" t="s">
        <v>172</v>
      </c>
      <c r="D30" s="67">
        <v>0</v>
      </c>
      <c r="E30" s="67"/>
      <c r="F30" s="67">
        <v>0</v>
      </c>
      <c r="G30" s="67">
        <v>0</v>
      </c>
      <c r="H30" s="67">
        <v>0</v>
      </c>
      <c r="I30" s="67">
        <v>0</v>
      </c>
      <c r="J30" s="67">
        <v>0</v>
      </c>
      <c r="K30" s="39"/>
    </row>
    <row r="31" spans="1:11" ht="15" customHeight="1">
      <c r="A31" s="90">
        <v>25</v>
      </c>
      <c r="B31" s="43" t="s">
        <v>64</v>
      </c>
      <c r="C31" s="65" t="s">
        <v>173</v>
      </c>
      <c r="D31" s="67">
        <v>0</v>
      </c>
      <c r="E31" s="67"/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39"/>
    </row>
    <row r="32" spans="1:11" ht="15" customHeight="1">
      <c r="A32" s="90">
        <v>26</v>
      </c>
      <c r="B32" s="43" t="s">
        <v>66</v>
      </c>
      <c r="C32" s="65" t="s">
        <v>174</v>
      </c>
      <c r="D32" s="67">
        <v>36.923985828957477</v>
      </c>
      <c r="E32" s="67"/>
      <c r="F32" s="67">
        <v>47.679268846251155</v>
      </c>
      <c r="G32" s="67">
        <v>8.1028182482818547</v>
      </c>
      <c r="H32" s="67">
        <v>8.7569827225447607</v>
      </c>
      <c r="I32" s="67">
        <v>9.0205741387820826</v>
      </c>
      <c r="J32" s="67">
        <v>16.440736055183272</v>
      </c>
      <c r="K32" s="39"/>
    </row>
    <row r="33" spans="1:11" ht="15" customHeight="1">
      <c r="A33" s="90">
        <v>27</v>
      </c>
      <c r="B33" s="43" t="s">
        <v>68</v>
      </c>
      <c r="C33" s="65" t="s">
        <v>175</v>
      </c>
      <c r="D33" s="67">
        <v>65.474672410184397</v>
      </c>
      <c r="E33" s="67"/>
      <c r="F33" s="67">
        <v>66.045517413993835</v>
      </c>
      <c r="G33" s="67">
        <v>64.442720870157174</v>
      </c>
      <c r="H33" s="67">
        <v>63.063485337085076</v>
      </c>
      <c r="I33" s="67">
        <v>59.491763733346836</v>
      </c>
      <c r="J33" s="67">
        <v>65.215073779025715</v>
      </c>
      <c r="K33" s="39"/>
    </row>
    <row r="34" spans="1:11" ht="15" customHeight="1">
      <c r="A34" s="90">
        <v>28</v>
      </c>
      <c r="B34" s="43" t="s">
        <v>70</v>
      </c>
      <c r="C34" s="65" t="s">
        <v>71</v>
      </c>
      <c r="D34" s="67">
        <v>0</v>
      </c>
      <c r="E34" s="67"/>
      <c r="F34" s="67">
        <v>0</v>
      </c>
      <c r="G34" s="67">
        <v>0</v>
      </c>
      <c r="H34" s="67">
        <v>0</v>
      </c>
      <c r="I34" s="67">
        <v>0</v>
      </c>
      <c r="J34" s="67">
        <v>0</v>
      </c>
      <c r="K34" s="39"/>
    </row>
    <row r="35" spans="1:11" ht="15" customHeight="1">
      <c r="A35" s="90">
        <v>29</v>
      </c>
      <c r="B35" s="43" t="s">
        <v>72</v>
      </c>
      <c r="C35" s="65" t="s">
        <v>176</v>
      </c>
      <c r="D35" s="67">
        <v>0</v>
      </c>
      <c r="E35" s="67"/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39"/>
    </row>
    <row r="36" spans="1:11" ht="15" customHeight="1">
      <c r="A36" s="90">
        <v>30</v>
      </c>
      <c r="B36" s="43" t="s">
        <v>74</v>
      </c>
      <c r="C36" s="65" t="s">
        <v>177</v>
      </c>
      <c r="D36" s="67">
        <v>0</v>
      </c>
      <c r="E36" s="67"/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39"/>
    </row>
    <row r="37" spans="1:11" ht="15" customHeight="1">
      <c r="A37" s="90">
        <v>31</v>
      </c>
      <c r="B37" s="43" t="s">
        <v>76</v>
      </c>
      <c r="C37" s="65" t="s">
        <v>178</v>
      </c>
      <c r="D37" s="67">
        <v>0</v>
      </c>
      <c r="E37" s="67"/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39"/>
    </row>
    <row r="38" spans="1:11" ht="15" customHeight="1">
      <c r="A38" s="90">
        <v>32</v>
      </c>
      <c r="B38" s="43" t="s">
        <v>78</v>
      </c>
      <c r="C38" s="65" t="s">
        <v>179</v>
      </c>
      <c r="D38" s="67">
        <v>107.20400537721646</v>
      </c>
      <c r="E38" s="67"/>
      <c r="F38" s="67">
        <v>152.70057324962465</v>
      </c>
      <c r="G38" s="67">
        <v>163.25772917842338</v>
      </c>
      <c r="H38" s="67">
        <v>169.12278630994928</v>
      </c>
      <c r="I38" s="67">
        <v>189.23442047853428</v>
      </c>
      <c r="J38" s="67">
        <v>187.44941923807599</v>
      </c>
      <c r="K38" s="39"/>
    </row>
    <row r="39" spans="1:11" ht="15" customHeight="1">
      <c r="A39" s="90">
        <v>33</v>
      </c>
      <c r="B39" s="43" t="s">
        <v>80</v>
      </c>
      <c r="C39" s="65" t="s">
        <v>180</v>
      </c>
      <c r="D39" s="67">
        <v>0</v>
      </c>
      <c r="E39" s="67"/>
      <c r="F39" s="67">
        <v>0</v>
      </c>
      <c r="G39" s="67">
        <v>0</v>
      </c>
      <c r="H39" s="67">
        <v>0</v>
      </c>
      <c r="I39" s="67">
        <v>0</v>
      </c>
      <c r="J39" s="67">
        <v>0</v>
      </c>
      <c r="K39" s="39"/>
    </row>
    <row r="40" spans="1:11" ht="15" customHeight="1">
      <c r="A40" s="90">
        <v>34</v>
      </c>
      <c r="B40" s="43" t="s">
        <v>82</v>
      </c>
      <c r="C40" s="65" t="s">
        <v>181</v>
      </c>
      <c r="D40" s="67">
        <v>0</v>
      </c>
      <c r="E40" s="67"/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39"/>
    </row>
    <row r="41" spans="1:11" ht="15" customHeight="1">
      <c r="A41" s="90">
        <v>35</v>
      </c>
      <c r="B41" s="43" t="s">
        <v>84</v>
      </c>
      <c r="C41" s="65" t="s">
        <v>182</v>
      </c>
      <c r="D41" s="67">
        <v>0</v>
      </c>
      <c r="E41" s="67"/>
      <c r="F41" s="67">
        <v>0</v>
      </c>
      <c r="G41" s="67">
        <v>0</v>
      </c>
      <c r="H41" s="67">
        <v>0</v>
      </c>
      <c r="I41" s="67">
        <v>0</v>
      </c>
      <c r="J41" s="67">
        <v>0</v>
      </c>
      <c r="K41" s="39"/>
    </row>
    <row r="42" spans="1:11" ht="15" customHeight="1">
      <c r="A42" s="90">
        <v>36</v>
      </c>
      <c r="B42" s="43" t="s">
        <v>86</v>
      </c>
      <c r="C42" s="65" t="s">
        <v>183</v>
      </c>
      <c r="D42" s="67">
        <v>340.22595575060507</v>
      </c>
      <c r="E42" s="67"/>
      <c r="F42" s="67">
        <v>337.48684314801011</v>
      </c>
      <c r="G42" s="67">
        <v>299.50277490329933</v>
      </c>
      <c r="H42" s="67">
        <v>298.20962751639939</v>
      </c>
      <c r="I42" s="67">
        <v>306.99075112428613</v>
      </c>
      <c r="J42" s="67">
        <v>319.09488438812707</v>
      </c>
      <c r="K42" s="39"/>
    </row>
    <row r="43" spans="1:11" ht="15" customHeight="1">
      <c r="A43" s="90">
        <v>37</v>
      </c>
      <c r="B43" s="43" t="s">
        <v>88</v>
      </c>
      <c r="C43" s="65" t="s">
        <v>184</v>
      </c>
      <c r="D43" s="67">
        <v>1950.051827835666</v>
      </c>
      <c r="E43" s="67"/>
      <c r="F43" s="67">
        <v>1059.9283088307891</v>
      </c>
      <c r="G43" s="67">
        <v>967.80327481668201</v>
      </c>
      <c r="H43" s="67">
        <v>982.66516135907466</v>
      </c>
      <c r="I43" s="67">
        <v>1002.7493557346169</v>
      </c>
      <c r="J43" s="67">
        <v>1060.5574485181826</v>
      </c>
      <c r="K43" s="39"/>
    </row>
    <row r="44" spans="1:11" ht="15" customHeight="1">
      <c r="A44" s="90">
        <v>38</v>
      </c>
      <c r="B44" s="43" t="s">
        <v>90</v>
      </c>
      <c r="C44" s="65" t="s">
        <v>185</v>
      </c>
      <c r="D44" s="67">
        <v>33.954890109492538</v>
      </c>
      <c r="E44" s="67"/>
      <c r="F44" s="67">
        <v>43.602263717885364</v>
      </c>
      <c r="G44" s="67">
        <v>50.291104593976058</v>
      </c>
      <c r="H44" s="67">
        <v>51.084684405531597</v>
      </c>
      <c r="I44" s="67">
        <v>52.279487282503268</v>
      </c>
      <c r="J44" s="67">
        <v>55.19723028100303</v>
      </c>
      <c r="K44" s="39"/>
    </row>
    <row r="45" spans="1:11" ht="15" customHeight="1">
      <c r="A45" s="90">
        <v>39</v>
      </c>
      <c r="B45" s="43" t="s">
        <v>92</v>
      </c>
      <c r="C45" s="65" t="s">
        <v>186</v>
      </c>
      <c r="D45" s="67">
        <v>0</v>
      </c>
      <c r="E45" s="67"/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39"/>
    </row>
    <row r="46" spans="1:11" ht="15" customHeight="1">
      <c r="A46" s="90">
        <v>40</v>
      </c>
      <c r="B46" s="43" t="s">
        <v>94</v>
      </c>
      <c r="C46" s="65" t="s">
        <v>187</v>
      </c>
      <c r="D46" s="67">
        <v>0</v>
      </c>
      <c r="E46" s="67"/>
      <c r="F46" s="67">
        <v>0</v>
      </c>
      <c r="G46" s="67">
        <v>0</v>
      </c>
      <c r="H46" s="67">
        <v>0</v>
      </c>
      <c r="I46" s="67">
        <v>0</v>
      </c>
      <c r="J46" s="67">
        <v>0</v>
      </c>
      <c r="K46" s="39"/>
    </row>
    <row r="47" spans="1:11" ht="15" customHeight="1">
      <c r="A47" s="90">
        <v>41</v>
      </c>
      <c r="B47" s="43" t="s">
        <v>96</v>
      </c>
      <c r="C47" s="65" t="s">
        <v>188</v>
      </c>
      <c r="D47" s="67">
        <v>297.81942100356713</v>
      </c>
      <c r="E47" s="67"/>
      <c r="F47" s="67">
        <v>623.28786737880989</v>
      </c>
      <c r="G47" s="67">
        <v>587.51577294720767</v>
      </c>
      <c r="H47" s="67">
        <v>563.40027805462569</v>
      </c>
      <c r="I47" s="67">
        <v>539.30689727007984</v>
      </c>
      <c r="J47" s="67">
        <v>541.2085304607424</v>
      </c>
      <c r="K47" s="39"/>
    </row>
    <row r="48" spans="1:11" ht="15" customHeight="1">
      <c r="A48" s="90">
        <v>42</v>
      </c>
      <c r="B48" s="43" t="s">
        <v>98</v>
      </c>
      <c r="C48" s="65" t="s">
        <v>189</v>
      </c>
      <c r="D48" s="67">
        <v>0</v>
      </c>
      <c r="E48" s="67"/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39"/>
    </row>
    <row r="49" spans="1:12" ht="15" customHeight="1">
      <c r="A49" s="90">
        <v>43</v>
      </c>
      <c r="B49" s="43" t="s">
        <v>100</v>
      </c>
      <c r="C49" s="65" t="s">
        <v>190</v>
      </c>
      <c r="D49" s="67">
        <v>0</v>
      </c>
      <c r="E49" s="67"/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39"/>
    </row>
    <row r="50" spans="1:12" ht="15" customHeight="1">
      <c r="A50" s="90">
        <v>44</v>
      </c>
      <c r="B50" s="43" t="s">
        <v>9</v>
      </c>
      <c r="C50" s="65" t="s">
        <v>139</v>
      </c>
      <c r="D50" s="67">
        <v>0</v>
      </c>
      <c r="E50" s="67"/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39"/>
    </row>
    <row r="51" spans="1:12" ht="15" customHeight="1">
      <c r="A51" s="90">
        <v>45</v>
      </c>
      <c r="B51" s="43" t="s">
        <v>103</v>
      </c>
      <c r="C51" s="65" t="s">
        <v>140</v>
      </c>
      <c r="D51" s="67">
        <v>0</v>
      </c>
      <c r="E51" s="67"/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39"/>
    </row>
    <row r="52" spans="1:12" ht="15" customHeight="1">
      <c r="A52" s="90">
        <v>46</v>
      </c>
      <c r="B52" s="43" t="s">
        <v>105</v>
      </c>
      <c r="C52" s="65" t="s">
        <v>191</v>
      </c>
      <c r="D52" s="67">
        <v>7.306321894121738</v>
      </c>
      <c r="E52" s="67"/>
      <c r="F52" s="67">
        <v>11.691126225236946</v>
      </c>
      <c r="G52" s="67">
        <v>12.862246615846777</v>
      </c>
      <c r="H52" s="67">
        <v>12.913439647531439</v>
      </c>
      <c r="I52" s="67">
        <v>13.466379014762831</v>
      </c>
      <c r="J52" s="67">
        <v>14.568190393390843</v>
      </c>
      <c r="K52" s="39"/>
    </row>
    <row r="53" spans="1:12" ht="15" customHeight="1">
      <c r="A53" s="90">
        <v>47</v>
      </c>
      <c r="B53" s="43" t="s">
        <v>107</v>
      </c>
      <c r="C53" s="65" t="s">
        <v>192</v>
      </c>
      <c r="D53" s="67">
        <v>513.7213498759952</v>
      </c>
      <c r="E53" s="67"/>
      <c r="F53" s="67">
        <v>677.98907531282134</v>
      </c>
      <c r="G53" s="67">
        <v>632.73652903975665</v>
      </c>
      <c r="H53" s="67">
        <v>604.23917148819021</v>
      </c>
      <c r="I53" s="67">
        <v>612.68659059256913</v>
      </c>
      <c r="J53" s="67">
        <v>543.91065619542519</v>
      </c>
      <c r="K53" s="39"/>
    </row>
    <row r="54" spans="1:12" ht="15" customHeight="1">
      <c r="A54" s="90">
        <v>48</v>
      </c>
      <c r="B54" s="43" t="s">
        <v>109</v>
      </c>
      <c r="C54" s="65" t="s">
        <v>193</v>
      </c>
      <c r="D54" s="67">
        <v>0</v>
      </c>
      <c r="E54" s="67"/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39"/>
    </row>
    <row r="55" spans="1:12" ht="15" customHeight="1">
      <c r="A55" s="90">
        <v>49</v>
      </c>
      <c r="B55" s="43" t="s">
        <v>111</v>
      </c>
      <c r="C55" s="65" t="s">
        <v>194</v>
      </c>
      <c r="D55" s="67">
        <v>19508.91235855603</v>
      </c>
      <c r="E55" s="67"/>
      <c r="F55" s="67">
        <v>18440.174381803368</v>
      </c>
      <c r="G55" s="67">
        <v>17398.719953114978</v>
      </c>
      <c r="H55" s="67">
        <v>16775.783061384656</v>
      </c>
      <c r="I55" s="67">
        <v>17711.947593180681</v>
      </c>
      <c r="J55" s="67">
        <v>17054.851457312958</v>
      </c>
      <c r="K55" s="39"/>
    </row>
    <row r="56" spans="1:12" ht="15" customHeight="1">
      <c r="A56" s="90">
        <v>50</v>
      </c>
      <c r="B56" s="43" t="s">
        <v>113</v>
      </c>
      <c r="C56" s="65" t="s">
        <v>146</v>
      </c>
      <c r="D56" s="67">
        <v>8872.3176468415295</v>
      </c>
      <c r="E56" s="67"/>
      <c r="F56" s="67">
        <v>9959.7373310230523</v>
      </c>
      <c r="G56" s="67">
        <v>8821.4446413808291</v>
      </c>
      <c r="H56" s="67">
        <v>8394.3364255290307</v>
      </c>
      <c r="I56" s="67">
        <v>8633.8023361178875</v>
      </c>
      <c r="J56" s="67">
        <v>7848.9874608889431</v>
      </c>
      <c r="K56" s="39"/>
    </row>
    <row r="57" spans="1:12" ht="15" customHeight="1">
      <c r="A57" s="90">
        <v>51</v>
      </c>
      <c r="B57" s="43" t="s">
        <v>115</v>
      </c>
      <c r="C57" s="65" t="s">
        <v>147</v>
      </c>
      <c r="D57" s="67">
        <v>16298.14013973994</v>
      </c>
      <c r="E57" s="67"/>
      <c r="F57" s="67">
        <v>17370.385996152676</v>
      </c>
      <c r="G57" s="67">
        <v>16353.400573363295</v>
      </c>
      <c r="H57" s="67">
        <v>15998.217550769568</v>
      </c>
      <c r="I57" s="67">
        <v>16951.49659711642</v>
      </c>
      <c r="J57" s="67">
        <v>16407.192553555073</v>
      </c>
      <c r="K57" s="39"/>
    </row>
    <row r="58" spans="1:12" ht="15" customHeight="1">
      <c r="A58" s="90">
        <v>52</v>
      </c>
      <c r="B58" s="43" t="s">
        <v>117</v>
      </c>
      <c r="C58" s="65" t="s">
        <v>118</v>
      </c>
      <c r="D58" s="67">
        <v>2057.750998015244</v>
      </c>
      <c r="E58" s="67"/>
      <c r="F58" s="67">
        <v>2381.9572024489271</v>
      </c>
      <c r="G58" s="67">
        <v>2179.7724322368272</v>
      </c>
      <c r="H58" s="67">
        <v>2185.6325277452524</v>
      </c>
      <c r="I58" s="67">
        <v>2151.356870328063</v>
      </c>
      <c r="J58" s="67">
        <v>1941.9953095770545</v>
      </c>
      <c r="K58" s="39"/>
    </row>
    <row r="59" spans="1:12" ht="15" customHeight="1">
      <c r="A59" s="90">
        <v>53</v>
      </c>
      <c r="B59" s="110"/>
      <c r="C59" s="66" t="s">
        <v>119</v>
      </c>
      <c r="D59" s="68">
        <f>SUM(D7:D58)</f>
        <v>50315.489433079332</v>
      </c>
      <c r="E59" s="68"/>
      <c r="F59" s="68">
        <f t="shared" ref="F59:J59" si="0">SUM(F7:F58)</f>
        <v>52420.152901568465</v>
      </c>
      <c r="G59" s="68">
        <f t="shared" si="0"/>
        <v>48568.964134914808</v>
      </c>
      <c r="H59" s="68">
        <f t="shared" si="0"/>
        <v>47080.28260940066</v>
      </c>
      <c r="I59" s="68">
        <f t="shared" si="0"/>
        <v>49497.320013438468</v>
      </c>
      <c r="J59" s="68">
        <f t="shared" si="0"/>
        <v>47029.089477797221</v>
      </c>
      <c r="K59" s="39"/>
    </row>
    <row r="60" spans="1:12" ht="7.5" hidden="1" customHeight="1" outlineLevel="1">
      <c r="A60" s="90"/>
      <c r="C60" s="42"/>
      <c r="D60" s="50"/>
      <c r="E60" s="50"/>
      <c r="F60" s="50"/>
      <c r="G60" s="50"/>
      <c r="H60" s="50"/>
      <c r="I60" s="50"/>
      <c r="J60" s="50"/>
      <c r="K60" s="39"/>
    </row>
    <row r="61" spans="1:12" ht="15" hidden="1" customHeight="1" outlineLevel="1">
      <c r="A61" s="90"/>
      <c r="B61" s="43" t="s">
        <v>122</v>
      </c>
      <c r="C61" s="65" t="s">
        <v>123</v>
      </c>
      <c r="D61" s="195">
        <f>SUM(D7:D9)</f>
        <v>0</v>
      </c>
      <c r="E61" s="195"/>
      <c r="F61" s="195">
        <f>SUM(F7:F9)</f>
        <v>0</v>
      </c>
      <c r="G61" s="195">
        <f>SUM(G7:G9)</f>
        <v>0</v>
      </c>
      <c r="H61" s="195">
        <f>SUM(H7:H9)</f>
        <v>0</v>
      </c>
      <c r="I61" s="195">
        <f>SUM(I7:I9)</f>
        <v>0</v>
      </c>
      <c r="J61" s="195">
        <f>SUM(J7:J9)</f>
        <v>0</v>
      </c>
    </row>
    <row r="62" spans="1:12" s="41" customFormat="1" ht="15" hidden="1" customHeight="1" outlineLevel="1">
      <c r="A62" s="90"/>
      <c r="B62" s="43" t="s">
        <v>124</v>
      </c>
      <c r="C62" s="65" t="s">
        <v>125</v>
      </c>
      <c r="D62" s="195">
        <f>SUM(D10:D12)</f>
        <v>0</v>
      </c>
      <c r="E62" s="195"/>
      <c r="F62" s="195">
        <f>SUM(F10:F12)</f>
        <v>0</v>
      </c>
      <c r="G62" s="195">
        <f>SUM(G10:G12)</f>
        <v>0</v>
      </c>
      <c r="H62" s="195">
        <f>SUM(H10:H12)</f>
        <v>0</v>
      </c>
      <c r="I62" s="195">
        <f>SUM(I10:I12)</f>
        <v>0</v>
      </c>
      <c r="J62" s="195">
        <f>SUM(J10:J12)</f>
        <v>0</v>
      </c>
      <c r="L62" s="39"/>
    </row>
    <row r="63" spans="1:12" s="41" customFormat="1" ht="15" hidden="1" customHeight="1" outlineLevel="1">
      <c r="A63" s="90"/>
      <c r="B63" s="43" t="s">
        <v>126</v>
      </c>
      <c r="C63" s="65" t="s">
        <v>127</v>
      </c>
      <c r="D63" s="195">
        <f>SUM(D13:D34)</f>
        <v>328.08451807992151</v>
      </c>
      <c r="E63" s="195"/>
      <c r="F63" s="195">
        <f>SUM(F13:F34)</f>
        <v>1361.2119322772683</v>
      </c>
      <c r="G63" s="195">
        <f>SUM(G13:G34)</f>
        <v>1101.6571027236841</v>
      </c>
      <c r="H63" s="195">
        <f>SUM(H13:H34)</f>
        <v>1044.67789519084</v>
      </c>
      <c r="I63" s="195">
        <f>SUM(I13:I34)</f>
        <v>1332.0027351980682</v>
      </c>
      <c r="J63" s="195">
        <f>SUM(J13:J34)</f>
        <v>1054.0763369882502</v>
      </c>
      <c r="L63" s="39"/>
    </row>
    <row r="64" spans="1:12" s="41" customFormat="1" ht="15" hidden="1" customHeight="1" outlineLevel="1">
      <c r="A64" s="90"/>
      <c r="B64" s="43" t="s">
        <v>128</v>
      </c>
      <c r="C64" s="65" t="s">
        <v>129</v>
      </c>
      <c r="D64" s="195">
        <f>SUM(D35:D36)</f>
        <v>0</v>
      </c>
      <c r="E64" s="195"/>
      <c r="F64" s="195">
        <f>SUM(F35:F36)</f>
        <v>0</v>
      </c>
      <c r="G64" s="195">
        <f>SUM(G35:G36)</f>
        <v>0</v>
      </c>
      <c r="H64" s="195">
        <f>SUM(H35:H36)</f>
        <v>0</v>
      </c>
      <c r="I64" s="195">
        <f>SUM(I35:I36)</f>
        <v>0</v>
      </c>
      <c r="J64" s="195">
        <f>SUM(J35:J36)</f>
        <v>0</v>
      </c>
      <c r="L64" s="39"/>
    </row>
    <row r="65" spans="1:12" s="41" customFormat="1" ht="15" hidden="1" customHeight="1" outlineLevel="1">
      <c r="A65" s="90"/>
      <c r="B65" s="43" t="s">
        <v>130</v>
      </c>
      <c r="C65" s="65" t="s">
        <v>131</v>
      </c>
      <c r="D65" s="195">
        <f>SUM(D37:D38)</f>
        <v>107.20400537721646</v>
      </c>
      <c r="E65" s="195"/>
      <c r="F65" s="195">
        <f>SUM(F37:F38)</f>
        <v>152.70057324962465</v>
      </c>
      <c r="G65" s="195">
        <f>SUM(G37:G38)</f>
        <v>163.25772917842338</v>
      </c>
      <c r="H65" s="195">
        <f>SUM(H37:H38)</f>
        <v>169.12278630994928</v>
      </c>
      <c r="I65" s="195">
        <f>SUM(I37:I38)</f>
        <v>189.23442047853428</v>
      </c>
      <c r="J65" s="195">
        <f>SUM(J37:J38)</f>
        <v>187.44941923807599</v>
      </c>
      <c r="L65" s="39"/>
    </row>
    <row r="66" spans="1:12" s="41" customFormat="1" ht="15" hidden="1" customHeight="1" outlineLevel="1">
      <c r="A66" s="90"/>
      <c r="B66" s="43" t="s">
        <v>132</v>
      </c>
      <c r="C66" s="65" t="s">
        <v>133</v>
      </c>
      <c r="D66" s="195">
        <f>SUM(D39:D40)</f>
        <v>0</v>
      </c>
      <c r="E66" s="195"/>
      <c r="F66" s="195">
        <f>SUM(F39:F40)</f>
        <v>0</v>
      </c>
      <c r="G66" s="195">
        <f>SUM(G39:G40)</f>
        <v>0</v>
      </c>
      <c r="H66" s="195">
        <f>SUM(H39:H40)</f>
        <v>0</v>
      </c>
      <c r="I66" s="195">
        <f>SUM(I39:I40)</f>
        <v>0</v>
      </c>
      <c r="J66" s="195">
        <f>SUM(J39:J40)</f>
        <v>0</v>
      </c>
      <c r="L66" s="39"/>
    </row>
    <row r="67" spans="1:12" s="41" customFormat="1" ht="15" hidden="1" customHeight="1" outlineLevel="1">
      <c r="A67" s="90"/>
      <c r="B67" s="43" t="s">
        <v>134</v>
      </c>
      <c r="C67" s="65" t="s">
        <v>135</v>
      </c>
      <c r="D67" s="195">
        <f>SUM(D41:D43)</f>
        <v>2290.2777835862712</v>
      </c>
      <c r="E67" s="195"/>
      <c r="F67" s="195">
        <f>SUM(F41:F43)</f>
        <v>1397.4151519787993</v>
      </c>
      <c r="G67" s="195">
        <f>SUM(G41:G43)</f>
        <v>1267.3060497199813</v>
      </c>
      <c r="H67" s="195">
        <f>SUM(H41:H43)</f>
        <v>1280.874788875474</v>
      </c>
      <c r="I67" s="195">
        <f>SUM(I41:I43)</f>
        <v>1309.7401068589029</v>
      </c>
      <c r="J67" s="195">
        <f>SUM(J41:J43)</f>
        <v>1379.6523329063098</v>
      </c>
      <c r="L67" s="39"/>
    </row>
    <row r="68" spans="1:12" s="41" customFormat="1" ht="15" hidden="1" customHeight="1" outlineLevel="1">
      <c r="A68" s="90"/>
      <c r="B68" s="43" t="s">
        <v>136</v>
      </c>
      <c r="C68" s="65" t="s">
        <v>137</v>
      </c>
      <c r="D68" s="195">
        <f>SUM(D44:D48)</f>
        <v>331.77431111305964</v>
      </c>
      <c r="E68" s="195"/>
      <c r="F68" s="195">
        <f>SUM(F44:F48)</f>
        <v>666.89013109669531</v>
      </c>
      <c r="G68" s="195">
        <f>SUM(G44:G48)</f>
        <v>637.80687754118367</v>
      </c>
      <c r="H68" s="195">
        <f>SUM(H44:H48)</f>
        <v>614.48496246015725</v>
      </c>
      <c r="I68" s="195">
        <f>SUM(I44:I48)</f>
        <v>591.58638455258313</v>
      </c>
      <c r="J68" s="195">
        <f>SUM(J44:J48)</f>
        <v>596.40576074174544</v>
      </c>
      <c r="L68" s="39"/>
    </row>
    <row r="69" spans="1:12" s="41" customFormat="1" ht="15" hidden="1" customHeight="1" outlineLevel="1">
      <c r="A69" s="90"/>
      <c r="B69" s="43" t="s">
        <v>100</v>
      </c>
      <c r="C69" s="65" t="s">
        <v>138</v>
      </c>
      <c r="D69" s="195">
        <f t="shared" ref="D69:D78" si="1">D49</f>
        <v>0</v>
      </c>
      <c r="E69" s="195"/>
      <c r="F69" s="195">
        <f t="shared" ref="F69:J78" si="2">F49</f>
        <v>0</v>
      </c>
      <c r="G69" s="195">
        <f t="shared" si="2"/>
        <v>0</v>
      </c>
      <c r="H69" s="195">
        <f t="shared" si="2"/>
        <v>0</v>
      </c>
      <c r="I69" s="195">
        <f t="shared" si="2"/>
        <v>0</v>
      </c>
      <c r="J69" s="195">
        <f t="shared" si="2"/>
        <v>0</v>
      </c>
      <c r="L69" s="39"/>
    </row>
    <row r="70" spans="1:12" s="41" customFormat="1" ht="15" hidden="1" customHeight="1" outlineLevel="1">
      <c r="A70" s="90"/>
      <c r="B70" s="43" t="s">
        <v>9</v>
      </c>
      <c r="C70" s="65" t="s">
        <v>139</v>
      </c>
      <c r="D70" s="195">
        <f t="shared" si="1"/>
        <v>0</v>
      </c>
      <c r="E70" s="195"/>
      <c r="F70" s="195">
        <f t="shared" si="2"/>
        <v>0</v>
      </c>
      <c r="G70" s="195">
        <f t="shared" si="2"/>
        <v>0</v>
      </c>
      <c r="H70" s="195">
        <f t="shared" si="2"/>
        <v>0</v>
      </c>
      <c r="I70" s="195">
        <f t="shared" si="2"/>
        <v>0</v>
      </c>
      <c r="J70" s="195">
        <f t="shared" si="2"/>
        <v>0</v>
      </c>
      <c r="L70" s="39"/>
    </row>
    <row r="71" spans="1:12" s="41" customFormat="1" ht="15" hidden="1" customHeight="1" outlineLevel="1">
      <c r="A71" s="90"/>
      <c r="B71" s="43" t="s">
        <v>103</v>
      </c>
      <c r="C71" s="65" t="s">
        <v>140</v>
      </c>
      <c r="D71" s="195">
        <f t="shared" si="1"/>
        <v>0</v>
      </c>
      <c r="E71" s="195"/>
      <c r="F71" s="195">
        <f t="shared" si="2"/>
        <v>0</v>
      </c>
      <c r="G71" s="195">
        <f t="shared" si="2"/>
        <v>0</v>
      </c>
      <c r="H71" s="195">
        <f t="shared" si="2"/>
        <v>0</v>
      </c>
      <c r="I71" s="195">
        <f t="shared" si="2"/>
        <v>0</v>
      </c>
      <c r="J71" s="195">
        <f t="shared" si="2"/>
        <v>0</v>
      </c>
      <c r="L71" s="39"/>
    </row>
    <row r="72" spans="1:12" s="41" customFormat="1" ht="15" hidden="1" customHeight="1" outlineLevel="1">
      <c r="A72" s="90"/>
      <c r="B72" s="43" t="s">
        <v>105</v>
      </c>
      <c r="C72" s="65" t="s">
        <v>141</v>
      </c>
      <c r="D72" s="195">
        <f t="shared" si="1"/>
        <v>7.306321894121738</v>
      </c>
      <c r="E72" s="195"/>
      <c r="F72" s="195">
        <f t="shared" si="2"/>
        <v>11.691126225236946</v>
      </c>
      <c r="G72" s="195">
        <f t="shared" si="2"/>
        <v>12.862246615846777</v>
      </c>
      <c r="H72" s="195">
        <f t="shared" si="2"/>
        <v>12.913439647531439</v>
      </c>
      <c r="I72" s="195">
        <f t="shared" si="2"/>
        <v>13.466379014762831</v>
      </c>
      <c r="J72" s="195">
        <f t="shared" si="2"/>
        <v>14.568190393390843</v>
      </c>
      <c r="L72" s="39"/>
    </row>
    <row r="73" spans="1:12" s="41" customFormat="1" ht="15" hidden="1" customHeight="1" outlineLevel="1">
      <c r="A73" s="90"/>
      <c r="B73" s="43" t="s">
        <v>107</v>
      </c>
      <c r="C73" s="65" t="s">
        <v>142</v>
      </c>
      <c r="D73" s="195">
        <f t="shared" si="1"/>
        <v>513.7213498759952</v>
      </c>
      <c r="E73" s="195"/>
      <c r="F73" s="195">
        <f t="shared" si="2"/>
        <v>677.98907531282134</v>
      </c>
      <c r="G73" s="195">
        <f t="shared" si="2"/>
        <v>632.73652903975665</v>
      </c>
      <c r="H73" s="195">
        <f t="shared" si="2"/>
        <v>604.23917148819021</v>
      </c>
      <c r="I73" s="195">
        <f t="shared" si="2"/>
        <v>612.68659059256913</v>
      </c>
      <c r="J73" s="195">
        <f t="shared" si="2"/>
        <v>543.91065619542519</v>
      </c>
      <c r="L73" s="39"/>
    </row>
    <row r="74" spans="1:12" s="41" customFormat="1" ht="15" hidden="1" customHeight="1" outlineLevel="1">
      <c r="A74" s="90"/>
      <c r="B74" s="43" t="s">
        <v>143</v>
      </c>
      <c r="C74" s="65" t="s">
        <v>144</v>
      </c>
      <c r="D74" s="195">
        <f t="shared" si="1"/>
        <v>0</v>
      </c>
      <c r="E74" s="195"/>
      <c r="F74" s="195">
        <f t="shared" si="2"/>
        <v>0</v>
      </c>
      <c r="G74" s="195">
        <f t="shared" si="2"/>
        <v>0</v>
      </c>
      <c r="H74" s="195">
        <f t="shared" si="2"/>
        <v>0</v>
      </c>
      <c r="I74" s="195">
        <f t="shared" si="2"/>
        <v>0</v>
      </c>
      <c r="J74" s="195">
        <f t="shared" si="2"/>
        <v>0</v>
      </c>
      <c r="L74" s="39"/>
    </row>
    <row r="75" spans="1:12" s="41" customFormat="1" ht="15" hidden="1" customHeight="1" outlineLevel="1">
      <c r="A75" s="90"/>
      <c r="B75" s="43" t="s">
        <v>111</v>
      </c>
      <c r="C75" s="65" t="s">
        <v>145</v>
      </c>
      <c r="D75" s="195">
        <f t="shared" si="1"/>
        <v>19508.91235855603</v>
      </c>
      <c r="E75" s="195"/>
      <c r="F75" s="195">
        <f t="shared" si="2"/>
        <v>18440.174381803368</v>
      </c>
      <c r="G75" s="195">
        <f t="shared" si="2"/>
        <v>17398.719953114978</v>
      </c>
      <c r="H75" s="195">
        <f t="shared" si="2"/>
        <v>16775.783061384656</v>
      </c>
      <c r="I75" s="195">
        <f t="shared" si="2"/>
        <v>17711.947593180681</v>
      </c>
      <c r="J75" s="195">
        <f t="shared" si="2"/>
        <v>17054.851457312958</v>
      </c>
      <c r="L75" s="39"/>
    </row>
    <row r="76" spans="1:12" s="41" customFormat="1" ht="15" hidden="1" customHeight="1" outlineLevel="1">
      <c r="A76" s="90"/>
      <c r="B76" s="43" t="s">
        <v>113</v>
      </c>
      <c r="C76" s="65" t="s">
        <v>146</v>
      </c>
      <c r="D76" s="195">
        <f t="shared" si="1"/>
        <v>8872.3176468415295</v>
      </c>
      <c r="E76" s="195"/>
      <c r="F76" s="195">
        <f t="shared" si="2"/>
        <v>9959.7373310230523</v>
      </c>
      <c r="G76" s="195">
        <f t="shared" si="2"/>
        <v>8821.4446413808291</v>
      </c>
      <c r="H76" s="195">
        <f t="shared" si="2"/>
        <v>8394.3364255290307</v>
      </c>
      <c r="I76" s="195">
        <f t="shared" si="2"/>
        <v>8633.8023361178875</v>
      </c>
      <c r="J76" s="195">
        <f t="shared" si="2"/>
        <v>7848.9874608889431</v>
      </c>
      <c r="L76" s="39"/>
    </row>
    <row r="77" spans="1:12" s="41" customFormat="1" ht="15" hidden="1" customHeight="1" outlineLevel="1">
      <c r="A77" s="90"/>
      <c r="B77" s="43" t="s">
        <v>115</v>
      </c>
      <c r="C77" s="65" t="s">
        <v>147</v>
      </c>
      <c r="D77" s="195">
        <f t="shared" si="1"/>
        <v>16298.14013973994</v>
      </c>
      <c r="E77" s="195"/>
      <c r="F77" s="195">
        <f t="shared" si="2"/>
        <v>17370.385996152676</v>
      </c>
      <c r="G77" s="195">
        <f t="shared" si="2"/>
        <v>16353.400573363295</v>
      </c>
      <c r="H77" s="195">
        <f t="shared" si="2"/>
        <v>15998.217550769568</v>
      </c>
      <c r="I77" s="195">
        <f t="shared" si="2"/>
        <v>16951.49659711642</v>
      </c>
      <c r="J77" s="195">
        <f t="shared" si="2"/>
        <v>16407.192553555073</v>
      </c>
      <c r="L77" s="39"/>
    </row>
    <row r="78" spans="1:12" s="41" customFormat="1" ht="15" hidden="1" customHeight="1" outlineLevel="1">
      <c r="A78" s="90"/>
      <c r="B78" s="43" t="s">
        <v>117</v>
      </c>
      <c r="C78" s="65" t="s">
        <v>118</v>
      </c>
      <c r="D78" s="195">
        <f t="shared" si="1"/>
        <v>2057.750998015244</v>
      </c>
      <c r="E78" s="195"/>
      <c r="F78" s="195">
        <f t="shared" si="2"/>
        <v>2381.9572024489271</v>
      </c>
      <c r="G78" s="195">
        <f t="shared" si="2"/>
        <v>2179.7724322368272</v>
      </c>
      <c r="H78" s="195">
        <f t="shared" si="2"/>
        <v>2185.6325277452524</v>
      </c>
      <c r="I78" s="195">
        <f t="shared" si="2"/>
        <v>2151.356870328063</v>
      </c>
      <c r="J78" s="195">
        <f t="shared" si="2"/>
        <v>1941.9953095770545</v>
      </c>
      <c r="L78" s="39"/>
    </row>
    <row r="79" spans="1:12" s="41" customFormat="1" ht="15" hidden="1" customHeight="1" outlineLevel="1">
      <c r="A79" s="90"/>
      <c r="B79" s="45"/>
      <c r="C79" s="66" t="s">
        <v>119</v>
      </c>
      <c r="D79" s="196">
        <f>SUM(D61:D78)</f>
        <v>50315.489433079332</v>
      </c>
      <c r="E79" s="196"/>
      <c r="F79" s="196">
        <f t="shared" ref="F79:J79" si="3">SUM(F61:F78)</f>
        <v>52420.152901568465</v>
      </c>
      <c r="G79" s="196">
        <f t="shared" si="3"/>
        <v>48568.964134914808</v>
      </c>
      <c r="H79" s="196">
        <f t="shared" si="3"/>
        <v>47080.28260940066</v>
      </c>
      <c r="I79" s="196">
        <f t="shared" si="3"/>
        <v>49497.320013438468</v>
      </c>
      <c r="J79" s="196">
        <f t="shared" si="3"/>
        <v>47029.089477797221</v>
      </c>
      <c r="L79" s="39"/>
    </row>
    <row r="80" spans="1:12" s="41" customFormat="1" ht="7.5" hidden="1" customHeight="1" outlineLevel="1">
      <c r="A80" s="90"/>
      <c r="B80" s="45"/>
      <c r="C80" s="46"/>
      <c r="D80" s="47"/>
      <c r="E80" s="47"/>
      <c r="F80" s="47"/>
      <c r="G80" s="47"/>
      <c r="H80" s="47"/>
      <c r="I80" s="47"/>
      <c r="J80" s="47"/>
      <c r="L80" s="39"/>
    </row>
    <row r="81" spans="1:12" s="41" customFormat="1" ht="21" customHeight="1" collapsed="1">
      <c r="A81" s="93"/>
      <c r="C81" s="40"/>
      <c r="D81" s="36" t="s">
        <v>148</v>
      </c>
      <c r="E81" s="49"/>
      <c r="F81" s="49"/>
      <c r="G81" s="49"/>
      <c r="H81" s="49"/>
      <c r="I81" s="49"/>
      <c r="J81" s="49"/>
    </row>
    <row r="82" spans="1:12" s="41" customFormat="1" ht="15" customHeight="1">
      <c r="A82" s="90">
        <v>54</v>
      </c>
      <c r="B82" s="43" t="s">
        <v>16</v>
      </c>
      <c r="C82" s="65" t="s">
        <v>149</v>
      </c>
      <c r="D82" s="193" t="str">
        <f t="shared" ref="D82:J91" si="4">IF($F7&gt;0,D7/$D7*100,"-")</f>
        <v>-</v>
      </c>
      <c r="E82" s="157" t="str">
        <f t="shared" si="4"/>
        <v>-</v>
      </c>
      <c r="F82" s="157" t="str">
        <f t="shared" si="4"/>
        <v>-</v>
      </c>
      <c r="G82" s="157" t="str">
        <f t="shared" si="4"/>
        <v>-</v>
      </c>
      <c r="H82" s="157" t="str">
        <f t="shared" si="4"/>
        <v>-</v>
      </c>
      <c r="I82" s="157" t="str">
        <f t="shared" si="4"/>
        <v>-</v>
      </c>
      <c r="J82" s="157" t="str">
        <f t="shared" si="4"/>
        <v>-</v>
      </c>
      <c r="L82" s="39"/>
    </row>
    <row r="83" spans="1:12" s="41" customFormat="1" ht="15" customHeight="1">
      <c r="A83" s="90">
        <v>55</v>
      </c>
      <c r="B83" s="43" t="s">
        <v>18</v>
      </c>
      <c r="C83" s="65" t="s">
        <v>150</v>
      </c>
      <c r="D83" s="193" t="str">
        <f t="shared" si="4"/>
        <v>-</v>
      </c>
      <c r="E83" s="157" t="str">
        <f t="shared" si="4"/>
        <v>-</v>
      </c>
      <c r="F83" s="157" t="str">
        <f t="shared" si="4"/>
        <v>-</v>
      </c>
      <c r="G83" s="157" t="str">
        <f t="shared" si="4"/>
        <v>-</v>
      </c>
      <c r="H83" s="157" t="str">
        <f t="shared" si="4"/>
        <v>-</v>
      </c>
      <c r="I83" s="157" t="str">
        <f t="shared" si="4"/>
        <v>-</v>
      </c>
      <c r="J83" s="157" t="str">
        <f t="shared" si="4"/>
        <v>-</v>
      </c>
      <c r="L83" s="39"/>
    </row>
    <row r="84" spans="1:12" s="41" customFormat="1" ht="15" customHeight="1">
      <c r="A84" s="90">
        <v>56</v>
      </c>
      <c r="B84" s="43" t="s">
        <v>20</v>
      </c>
      <c r="C84" s="65" t="s">
        <v>151</v>
      </c>
      <c r="D84" s="193" t="str">
        <f t="shared" si="4"/>
        <v>-</v>
      </c>
      <c r="E84" s="157" t="str">
        <f t="shared" si="4"/>
        <v>-</v>
      </c>
      <c r="F84" s="157" t="str">
        <f t="shared" si="4"/>
        <v>-</v>
      </c>
      <c r="G84" s="157" t="str">
        <f t="shared" si="4"/>
        <v>-</v>
      </c>
      <c r="H84" s="157" t="str">
        <f t="shared" si="4"/>
        <v>-</v>
      </c>
      <c r="I84" s="157" t="str">
        <f t="shared" si="4"/>
        <v>-</v>
      </c>
      <c r="J84" s="157" t="str">
        <f t="shared" si="4"/>
        <v>-</v>
      </c>
      <c r="L84" s="39"/>
    </row>
    <row r="85" spans="1:12" s="41" customFormat="1" ht="15" customHeight="1">
      <c r="A85" s="90">
        <v>57</v>
      </c>
      <c r="B85" s="43" t="s">
        <v>22</v>
      </c>
      <c r="C85" s="65" t="s">
        <v>152</v>
      </c>
      <c r="D85" s="193" t="str">
        <f t="shared" si="4"/>
        <v>-</v>
      </c>
      <c r="E85" s="157" t="str">
        <f t="shared" si="4"/>
        <v>-</v>
      </c>
      <c r="F85" s="157" t="str">
        <f t="shared" si="4"/>
        <v>-</v>
      </c>
      <c r="G85" s="157" t="str">
        <f t="shared" si="4"/>
        <v>-</v>
      </c>
      <c r="H85" s="157" t="str">
        <f t="shared" si="4"/>
        <v>-</v>
      </c>
      <c r="I85" s="157" t="str">
        <f t="shared" si="4"/>
        <v>-</v>
      </c>
      <c r="J85" s="157" t="str">
        <f t="shared" si="4"/>
        <v>-</v>
      </c>
      <c r="L85" s="39"/>
    </row>
    <row r="86" spans="1:12" s="41" customFormat="1" ht="15" customHeight="1">
      <c r="A86" s="90">
        <v>58</v>
      </c>
      <c r="B86" s="43" t="s">
        <v>24</v>
      </c>
      <c r="C86" s="65" t="s">
        <v>153</v>
      </c>
      <c r="D86" s="193" t="str">
        <f t="shared" si="4"/>
        <v>-</v>
      </c>
      <c r="E86" s="157" t="str">
        <f t="shared" si="4"/>
        <v>-</v>
      </c>
      <c r="F86" s="157" t="str">
        <f t="shared" si="4"/>
        <v>-</v>
      </c>
      <c r="G86" s="157" t="str">
        <f t="shared" si="4"/>
        <v>-</v>
      </c>
      <c r="H86" s="157" t="str">
        <f t="shared" si="4"/>
        <v>-</v>
      </c>
      <c r="I86" s="157" t="str">
        <f t="shared" si="4"/>
        <v>-</v>
      </c>
      <c r="J86" s="157" t="str">
        <f t="shared" si="4"/>
        <v>-</v>
      </c>
      <c r="L86" s="39"/>
    </row>
    <row r="87" spans="1:12" s="41" customFormat="1" ht="15" customHeight="1">
      <c r="A87" s="90">
        <v>59</v>
      </c>
      <c r="B87" s="43" t="s">
        <v>26</v>
      </c>
      <c r="C87" s="65" t="s">
        <v>154</v>
      </c>
      <c r="D87" s="193" t="str">
        <f t="shared" si="4"/>
        <v>-</v>
      </c>
      <c r="E87" s="157" t="str">
        <f t="shared" si="4"/>
        <v>-</v>
      </c>
      <c r="F87" s="157" t="str">
        <f t="shared" si="4"/>
        <v>-</v>
      </c>
      <c r="G87" s="157" t="str">
        <f t="shared" si="4"/>
        <v>-</v>
      </c>
      <c r="H87" s="157" t="str">
        <f t="shared" si="4"/>
        <v>-</v>
      </c>
      <c r="I87" s="157" t="str">
        <f t="shared" si="4"/>
        <v>-</v>
      </c>
      <c r="J87" s="157" t="str">
        <f t="shared" si="4"/>
        <v>-</v>
      </c>
      <c r="L87" s="39"/>
    </row>
    <row r="88" spans="1:12" s="41" customFormat="1" ht="15" customHeight="1">
      <c r="A88" s="90">
        <v>60</v>
      </c>
      <c r="B88" s="43" t="s">
        <v>28</v>
      </c>
      <c r="C88" s="65" t="s">
        <v>155</v>
      </c>
      <c r="D88" s="193">
        <f t="shared" si="4"/>
        <v>100</v>
      </c>
      <c r="E88" s="157">
        <f t="shared" si="4"/>
        <v>0</v>
      </c>
      <c r="F88" s="144">
        <f t="shared" si="4"/>
        <v>154.20783407380995</v>
      </c>
      <c r="G88" s="144">
        <f t="shared" si="4"/>
        <v>176.5905798374998</v>
      </c>
      <c r="H88" s="144">
        <f t="shared" si="4"/>
        <v>183.09044673814785</v>
      </c>
      <c r="I88" s="144">
        <f t="shared" si="4"/>
        <v>190.43084132827929</v>
      </c>
      <c r="J88" s="144">
        <f t="shared" si="4"/>
        <v>201.83732674949866</v>
      </c>
      <c r="L88" s="39"/>
    </row>
    <row r="89" spans="1:12" s="41" customFormat="1" ht="15" customHeight="1">
      <c r="A89" s="90">
        <v>61</v>
      </c>
      <c r="B89" s="43" t="s">
        <v>30</v>
      </c>
      <c r="C89" s="65" t="s">
        <v>156</v>
      </c>
      <c r="D89" s="193" t="str">
        <f t="shared" si="4"/>
        <v>-</v>
      </c>
      <c r="E89" s="157" t="str">
        <f t="shared" si="4"/>
        <v>-</v>
      </c>
      <c r="F89" s="144" t="str">
        <f t="shared" si="4"/>
        <v>-</v>
      </c>
      <c r="G89" s="144" t="str">
        <f t="shared" si="4"/>
        <v>-</v>
      </c>
      <c r="H89" s="144" t="str">
        <f t="shared" si="4"/>
        <v>-</v>
      </c>
      <c r="I89" s="144" t="str">
        <f t="shared" si="4"/>
        <v>-</v>
      </c>
      <c r="J89" s="144" t="str">
        <f t="shared" si="4"/>
        <v>-</v>
      </c>
      <c r="L89" s="39"/>
    </row>
    <row r="90" spans="1:12" s="41" customFormat="1" ht="15" customHeight="1">
      <c r="A90" s="90">
        <v>62</v>
      </c>
      <c r="B90" s="43" t="s">
        <v>32</v>
      </c>
      <c r="C90" s="65" t="s">
        <v>157</v>
      </c>
      <c r="D90" s="193" t="str">
        <f t="shared" si="4"/>
        <v>-</v>
      </c>
      <c r="E90" s="157" t="str">
        <f t="shared" si="4"/>
        <v>-</v>
      </c>
      <c r="F90" s="144" t="str">
        <f t="shared" si="4"/>
        <v>-</v>
      </c>
      <c r="G90" s="144" t="str">
        <f t="shared" si="4"/>
        <v>-</v>
      </c>
      <c r="H90" s="144" t="str">
        <f t="shared" si="4"/>
        <v>-</v>
      </c>
      <c r="I90" s="144" t="str">
        <f t="shared" si="4"/>
        <v>-</v>
      </c>
      <c r="J90" s="144" t="str">
        <f t="shared" si="4"/>
        <v>-</v>
      </c>
      <c r="L90" s="39"/>
    </row>
    <row r="91" spans="1:12" s="41" customFormat="1" ht="15" customHeight="1">
      <c r="A91" s="90">
        <v>63</v>
      </c>
      <c r="B91" s="43" t="s">
        <v>34</v>
      </c>
      <c r="C91" s="65" t="s">
        <v>158</v>
      </c>
      <c r="D91" s="193" t="str">
        <f t="shared" si="4"/>
        <v>-</v>
      </c>
      <c r="E91" s="157" t="str">
        <f t="shared" si="4"/>
        <v>-</v>
      </c>
      <c r="F91" s="144" t="str">
        <f t="shared" si="4"/>
        <v>-</v>
      </c>
      <c r="G91" s="144" t="str">
        <f t="shared" si="4"/>
        <v>-</v>
      </c>
      <c r="H91" s="144" t="str">
        <f t="shared" si="4"/>
        <v>-</v>
      </c>
      <c r="I91" s="144" t="str">
        <f t="shared" si="4"/>
        <v>-</v>
      </c>
      <c r="J91" s="144" t="str">
        <f t="shared" si="4"/>
        <v>-</v>
      </c>
      <c r="L91" s="39"/>
    </row>
    <row r="92" spans="1:12" s="41" customFormat="1" ht="15" customHeight="1">
      <c r="A92" s="90">
        <v>64</v>
      </c>
      <c r="B92" s="43" t="s">
        <v>36</v>
      </c>
      <c r="C92" s="65" t="s">
        <v>159</v>
      </c>
      <c r="D92" s="193" t="str">
        <f t="shared" ref="D92:J101" si="5">IF($F17&gt;0,D17/$D17*100,"-")</f>
        <v>-</v>
      </c>
      <c r="E92" s="157" t="str">
        <f t="shared" si="5"/>
        <v>-</v>
      </c>
      <c r="F92" s="144" t="str">
        <f t="shared" si="5"/>
        <v>-</v>
      </c>
      <c r="G92" s="144" t="str">
        <f t="shared" si="5"/>
        <v>-</v>
      </c>
      <c r="H92" s="144" t="str">
        <f t="shared" si="5"/>
        <v>-</v>
      </c>
      <c r="I92" s="144" t="str">
        <f t="shared" si="5"/>
        <v>-</v>
      </c>
      <c r="J92" s="144" t="str">
        <f t="shared" si="5"/>
        <v>-</v>
      </c>
      <c r="L92" s="39"/>
    </row>
    <row r="93" spans="1:12" s="41" customFormat="1" ht="15" customHeight="1">
      <c r="A93" s="90">
        <v>65</v>
      </c>
      <c r="B93" s="43" t="s">
        <v>38</v>
      </c>
      <c r="C93" s="65" t="s">
        <v>160</v>
      </c>
      <c r="D93" s="193" t="str">
        <f t="shared" si="5"/>
        <v>-</v>
      </c>
      <c r="E93" s="157" t="str">
        <f t="shared" si="5"/>
        <v>-</v>
      </c>
      <c r="F93" s="144" t="str">
        <f t="shared" si="5"/>
        <v>-</v>
      </c>
      <c r="G93" s="144" t="str">
        <f t="shared" si="5"/>
        <v>-</v>
      </c>
      <c r="H93" s="144" t="str">
        <f t="shared" si="5"/>
        <v>-</v>
      </c>
      <c r="I93" s="144" t="str">
        <f t="shared" si="5"/>
        <v>-</v>
      </c>
      <c r="J93" s="144" t="str">
        <f t="shared" si="5"/>
        <v>-</v>
      </c>
      <c r="L93" s="39"/>
    </row>
    <row r="94" spans="1:12" s="41" customFormat="1" ht="15" customHeight="1">
      <c r="A94" s="90">
        <v>66</v>
      </c>
      <c r="B94" s="43" t="s">
        <v>40</v>
      </c>
      <c r="C94" s="65" t="s">
        <v>161</v>
      </c>
      <c r="D94" s="193">
        <f t="shared" si="5"/>
        <v>100</v>
      </c>
      <c r="E94" s="157">
        <f t="shared" si="5"/>
        <v>0</v>
      </c>
      <c r="F94" s="144">
        <f t="shared" si="5"/>
        <v>190.20743235802883</v>
      </c>
      <c r="G94" s="144">
        <f t="shared" si="5"/>
        <v>213.39357073608309</v>
      </c>
      <c r="H94" s="144">
        <f t="shared" si="5"/>
        <v>235.07793184957612</v>
      </c>
      <c r="I94" s="144">
        <f t="shared" si="5"/>
        <v>273.11061552723675</v>
      </c>
      <c r="J94" s="144">
        <f t="shared" si="5"/>
        <v>271.52038700530062</v>
      </c>
      <c r="L94" s="39"/>
    </row>
    <row r="95" spans="1:12" s="41" customFormat="1" ht="15" customHeight="1">
      <c r="A95" s="90">
        <v>67</v>
      </c>
      <c r="B95" s="43" t="s">
        <v>42</v>
      </c>
      <c r="C95" s="65" t="s">
        <v>162</v>
      </c>
      <c r="D95" s="193">
        <f t="shared" si="5"/>
        <v>100</v>
      </c>
      <c r="E95" s="157">
        <f t="shared" si="5"/>
        <v>0</v>
      </c>
      <c r="F95" s="144">
        <f t="shared" si="5"/>
        <v>794.72582294762231</v>
      </c>
      <c r="G95" s="144">
        <f t="shared" si="5"/>
        <v>626.77146318855876</v>
      </c>
      <c r="H95" s="144">
        <f t="shared" si="5"/>
        <v>576.21652797085869</v>
      </c>
      <c r="I95" s="144">
        <f t="shared" si="5"/>
        <v>778.12310314379692</v>
      </c>
      <c r="J95" s="144">
        <f t="shared" si="5"/>
        <v>548.4052198702575</v>
      </c>
      <c r="L95" s="39"/>
    </row>
    <row r="96" spans="1:12" s="41" customFormat="1" ht="15" customHeight="1">
      <c r="A96" s="90">
        <v>68</v>
      </c>
      <c r="B96" s="43" t="s">
        <v>44</v>
      </c>
      <c r="C96" s="65" t="s">
        <v>163</v>
      </c>
      <c r="D96" s="193" t="str">
        <f t="shared" si="5"/>
        <v>-</v>
      </c>
      <c r="E96" s="157" t="str">
        <f t="shared" si="5"/>
        <v>-</v>
      </c>
      <c r="F96" s="144" t="str">
        <f t="shared" si="5"/>
        <v>-</v>
      </c>
      <c r="G96" s="144" t="str">
        <f t="shared" si="5"/>
        <v>-</v>
      </c>
      <c r="H96" s="144" t="str">
        <f t="shared" si="5"/>
        <v>-</v>
      </c>
      <c r="I96" s="144" t="str">
        <f t="shared" si="5"/>
        <v>-</v>
      </c>
      <c r="J96" s="144" t="str">
        <f t="shared" si="5"/>
        <v>-</v>
      </c>
      <c r="L96" s="39"/>
    </row>
    <row r="97" spans="1:12" s="41" customFormat="1" ht="15" customHeight="1">
      <c r="A97" s="90">
        <v>69</v>
      </c>
      <c r="B97" s="43" t="s">
        <v>46</v>
      </c>
      <c r="C97" s="65" t="s">
        <v>164</v>
      </c>
      <c r="D97" s="193" t="str">
        <f t="shared" si="5"/>
        <v>-</v>
      </c>
      <c r="E97" s="157" t="str">
        <f t="shared" si="5"/>
        <v>-</v>
      </c>
      <c r="F97" s="144" t="str">
        <f t="shared" si="5"/>
        <v>-</v>
      </c>
      <c r="G97" s="144" t="str">
        <f t="shared" si="5"/>
        <v>-</v>
      </c>
      <c r="H97" s="144" t="str">
        <f t="shared" si="5"/>
        <v>-</v>
      </c>
      <c r="I97" s="144" t="str">
        <f t="shared" si="5"/>
        <v>-</v>
      </c>
      <c r="J97" s="144" t="str">
        <f t="shared" si="5"/>
        <v>-</v>
      </c>
      <c r="L97" s="39"/>
    </row>
    <row r="98" spans="1:12" s="41" customFormat="1" ht="15" customHeight="1">
      <c r="A98" s="90">
        <v>70</v>
      </c>
      <c r="B98" s="43" t="s">
        <v>48</v>
      </c>
      <c r="C98" s="65" t="s">
        <v>165</v>
      </c>
      <c r="D98" s="193" t="str">
        <f t="shared" si="5"/>
        <v>-</v>
      </c>
      <c r="E98" s="157" t="str">
        <f t="shared" si="5"/>
        <v>-</v>
      </c>
      <c r="F98" s="144" t="str">
        <f t="shared" si="5"/>
        <v>-</v>
      </c>
      <c r="G98" s="144" t="str">
        <f t="shared" si="5"/>
        <v>-</v>
      </c>
      <c r="H98" s="144" t="str">
        <f t="shared" si="5"/>
        <v>-</v>
      </c>
      <c r="I98" s="144" t="str">
        <f t="shared" si="5"/>
        <v>-</v>
      </c>
      <c r="J98" s="144" t="str">
        <f t="shared" si="5"/>
        <v>-</v>
      </c>
      <c r="L98" s="39"/>
    </row>
    <row r="99" spans="1:12" s="41" customFormat="1" ht="15" customHeight="1">
      <c r="A99" s="90">
        <v>71</v>
      </c>
      <c r="B99" s="43" t="s">
        <v>50</v>
      </c>
      <c r="C99" s="65" t="s">
        <v>166</v>
      </c>
      <c r="D99" s="193" t="str">
        <f t="shared" si="5"/>
        <v>-</v>
      </c>
      <c r="E99" s="157" t="str">
        <f t="shared" si="5"/>
        <v>-</v>
      </c>
      <c r="F99" s="144" t="str">
        <f t="shared" si="5"/>
        <v>-</v>
      </c>
      <c r="G99" s="144" t="str">
        <f t="shared" si="5"/>
        <v>-</v>
      </c>
      <c r="H99" s="144" t="str">
        <f t="shared" si="5"/>
        <v>-</v>
      </c>
      <c r="I99" s="144" t="str">
        <f t="shared" si="5"/>
        <v>-</v>
      </c>
      <c r="J99" s="144" t="str">
        <f t="shared" si="5"/>
        <v>-</v>
      </c>
      <c r="L99" s="39"/>
    </row>
    <row r="100" spans="1:12" s="41" customFormat="1" ht="15" customHeight="1">
      <c r="A100" s="90">
        <v>72</v>
      </c>
      <c r="B100" s="43" t="s">
        <v>52</v>
      </c>
      <c r="C100" s="65" t="s">
        <v>167</v>
      </c>
      <c r="D100" s="193" t="str">
        <f t="shared" si="5"/>
        <v>-</v>
      </c>
      <c r="E100" s="157" t="str">
        <f t="shared" si="5"/>
        <v>-</v>
      </c>
      <c r="F100" s="144" t="str">
        <f t="shared" si="5"/>
        <v>-</v>
      </c>
      <c r="G100" s="144" t="str">
        <f t="shared" si="5"/>
        <v>-</v>
      </c>
      <c r="H100" s="144" t="str">
        <f t="shared" si="5"/>
        <v>-</v>
      </c>
      <c r="I100" s="144" t="str">
        <f t="shared" si="5"/>
        <v>-</v>
      </c>
      <c r="J100" s="144" t="str">
        <f t="shared" si="5"/>
        <v>-</v>
      </c>
      <c r="L100" s="39"/>
    </row>
    <row r="101" spans="1:12" s="41" customFormat="1" ht="15" customHeight="1">
      <c r="A101" s="90">
        <v>73</v>
      </c>
      <c r="B101" s="43" t="s">
        <v>54</v>
      </c>
      <c r="C101" s="65" t="s">
        <v>168</v>
      </c>
      <c r="D101" s="193" t="str">
        <f t="shared" si="5"/>
        <v>-</v>
      </c>
      <c r="E101" s="157" t="str">
        <f t="shared" si="5"/>
        <v>-</v>
      </c>
      <c r="F101" s="144" t="str">
        <f t="shared" si="5"/>
        <v>-</v>
      </c>
      <c r="G101" s="144" t="str">
        <f t="shared" si="5"/>
        <v>-</v>
      </c>
      <c r="H101" s="144" t="str">
        <f t="shared" si="5"/>
        <v>-</v>
      </c>
      <c r="I101" s="144" t="str">
        <f t="shared" si="5"/>
        <v>-</v>
      </c>
      <c r="J101" s="144" t="str">
        <f t="shared" si="5"/>
        <v>-</v>
      </c>
      <c r="L101" s="39"/>
    </row>
    <row r="102" spans="1:12" s="41" customFormat="1" ht="15" customHeight="1">
      <c r="A102" s="90">
        <v>74</v>
      </c>
      <c r="B102" s="43" t="s">
        <v>56</v>
      </c>
      <c r="C102" s="65" t="s">
        <v>169</v>
      </c>
      <c r="D102" s="193" t="str">
        <f t="shared" ref="D102:J111" si="6">IF($F27&gt;0,D27/$D27*100,"-")</f>
        <v>-</v>
      </c>
      <c r="E102" s="157" t="str">
        <f t="shared" si="6"/>
        <v>-</v>
      </c>
      <c r="F102" s="144" t="str">
        <f t="shared" si="6"/>
        <v>-</v>
      </c>
      <c r="G102" s="144" t="str">
        <f t="shared" si="6"/>
        <v>-</v>
      </c>
      <c r="H102" s="144" t="str">
        <f t="shared" si="6"/>
        <v>-</v>
      </c>
      <c r="I102" s="144" t="str">
        <f t="shared" si="6"/>
        <v>-</v>
      </c>
      <c r="J102" s="144" t="str">
        <f t="shared" si="6"/>
        <v>-</v>
      </c>
      <c r="L102" s="39"/>
    </row>
    <row r="103" spans="1:12" s="41" customFormat="1" ht="15" customHeight="1">
      <c r="A103" s="90">
        <v>75</v>
      </c>
      <c r="B103" s="43" t="s">
        <v>58</v>
      </c>
      <c r="C103" s="65" t="s">
        <v>170</v>
      </c>
      <c r="D103" s="193">
        <f t="shared" si="6"/>
        <v>100</v>
      </c>
      <c r="E103" s="157">
        <f t="shared" si="6"/>
        <v>0</v>
      </c>
      <c r="F103" s="144">
        <f t="shared" si="6"/>
        <v>147.38285301557727</v>
      </c>
      <c r="G103" s="144">
        <f t="shared" si="6"/>
        <v>127.59572957263092</v>
      </c>
      <c r="H103" s="144">
        <f t="shared" si="6"/>
        <v>237.89059174511439</v>
      </c>
      <c r="I103" s="144">
        <f t="shared" si="6"/>
        <v>220.44038866196942</v>
      </c>
      <c r="J103" s="144">
        <f t="shared" si="6"/>
        <v>555.49888105484206</v>
      </c>
      <c r="L103" s="39"/>
    </row>
    <row r="104" spans="1:12" s="41" customFormat="1" ht="15" customHeight="1">
      <c r="A104" s="90">
        <v>76</v>
      </c>
      <c r="B104" s="43" t="s">
        <v>60</v>
      </c>
      <c r="C104" s="65" t="s">
        <v>171</v>
      </c>
      <c r="D104" s="193" t="str">
        <f t="shared" si="6"/>
        <v>-</v>
      </c>
      <c r="E104" s="157" t="str">
        <f t="shared" si="6"/>
        <v>-</v>
      </c>
      <c r="F104" s="144" t="str">
        <f t="shared" si="6"/>
        <v>-</v>
      </c>
      <c r="G104" s="144" t="str">
        <f t="shared" si="6"/>
        <v>-</v>
      </c>
      <c r="H104" s="144" t="str">
        <f t="shared" si="6"/>
        <v>-</v>
      </c>
      <c r="I104" s="144" t="str">
        <f t="shared" si="6"/>
        <v>-</v>
      </c>
      <c r="J104" s="144" t="str">
        <f t="shared" si="6"/>
        <v>-</v>
      </c>
      <c r="L104" s="39"/>
    </row>
    <row r="105" spans="1:12" s="41" customFormat="1" ht="15" customHeight="1">
      <c r="A105" s="90">
        <v>77</v>
      </c>
      <c r="B105" s="43" t="s">
        <v>62</v>
      </c>
      <c r="C105" s="65" t="s">
        <v>172</v>
      </c>
      <c r="D105" s="193" t="str">
        <f t="shared" si="6"/>
        <v>-</v>
      </c>
      <c r="E105" s="157" t="str">
        <f t="shared" si="6"/>
        <v>-</v>
      </c>
      <c r="F105" s="144" t="str">
        <f t="shared" si="6"/>
        <v>-</v>
      </c>
      <c r="G105" s="144" t="str">
        <f t="shared" si="6"/>
        <v>-</v>
      </c>
      <c r="H105" s="144" t="str">
        <f t="shared" si="6"/>
        <v>-</v>
      </c>
      <c r="I105" s="144" t="str">
        <f t="shared" si="6"/>
        <v>-</v>
      </c>
      <c r="J105" s="144" t="str">
        <f t="shared" si="6"/>
        <v>-</v>
      </c>
      <c r="L105" s="39"/>
    </row>
    <row r="106" spans="1:12" s="41" customFormat="1" ht="15" customHeight="1">
      <c r="A106" s="90">
        <v>78</v>
      </c>
      <c r="B106" s="43" t="s">
        <v>64</v>
      </c>
      <c r="C106" s="65" t="s">
        <v>173</v>
      </c>
      <c r="D106" s="193" t="str">
        <f t="shared" si="6"/>
        <v>-</v>
      </c>
      <c r="E106" s="157" t="str">
        <f t="shared" si="6"/>
        <v>-</v>
      </c>
      <c r="F106" s="144" t="str">
        <f t="shared" si="6"/>
        <v>-</v>
      </c>
      <c r="G106" s="144" t="str">
        <f t="shared" si="6"/>
        <v>-</v>
      </c>
      <c r="H106" s="144" t="str">
        <f t="shared" si="6"/>
        <v>-</v>
      </c>
      <c r="I106" s="144" t="str">
        <f t="shared" si="6"/>
        <v>-</v>
      </c>
      <c r="J106" s="144" t="str">
        <f t="shared" si="6"/>
        <v>-</v>
      </c>
      <c r="L106" s="39"/>
    </row>
    <row r="107" spans="1:12" s="41" customFormat="1" ht="15" customHeight="1">
      <c r="A107" s="90">
        <v>79</v>
      </c>
      <c r="B107" s="43" t="s">
        <v>66</v>
      </c>
      <c r="C107" s="65" t="s">
        <v>174</v>
      </c>
      <c r="D107" s="193">
        <f t="shared" si="6"/>
        <v>100</v>
      </c>
      <c r="E107" s="157">
        <f t="shared" si="6"/>
        <v>0</v>
      </c>
      <c r="F107" s="144">
        <f t="shared" si="6"/>
        <v>129.12817448017461</v>
      </c>
      <c r="G107" s="144">
        <f t="shared" si="6"/>
        <v>21.944592563263456</v>
      </c>
      <c r="H107" s="144">
        <f t="shared" si="6"/>
        <v>23.716244403054489</v>
      </c>
      <c r="I107" s="144">
        <f t="shared" si="6"/>
        <v>24.430120249119302</v>
      </c>
      <c r="J107" s="144">
        <f t="shared" si="6"/>
        <v>44.525897424350369</v>
      </c>
      <c r="L107" s="39"/>
    </row>
    <row r="108" spans="1:12" s="41" customFormat="1" ht="15" customHeight="1">
      <c r="A108" s="90">
        <v>80</v>
      </c>
      <c r="B108" s="43" t="s">
        <v>68</v>
      </c>
      <c r="C108" s="65" t="s">
        <v>175</v>
      </c>
      <c r="D108" s="193">
        <f t="shared" si="6"/>
        <v>100</v>
      </c>
      <c r="E108" s="157">
        <f t="shared" si="6"/>
        <v>0</v>
      </c>
      <c r="F108" s="144">
        <f t="shared" si="6"/>
        <v>100.87185621981156</v>
      </c>
      <c r="G108" s="144">
        <f t="shared" si="6"/>
        <v>98.423892014972949</v>
      </c>
      <c r="H108" s="144">
        <f t="shared" si="6"/>
        <v>96.317374361197622</v>
      </c>
      <c r="I108" s="144">
        <f t="shared" si="6"/>
        <v>90.862254889408305</v>
      </c>
      <c r="J108" s="144">
        <f t="shared" si="6"/>
        <v>99.603512898037351</v>
      </c>
      <c r="L108" s="39"/>
    </row>
    <row r="109" spans="1:12" s="41" customFormat="1" ht="15" customHeight="1">
      <c r="A109" s="90">
        <v>81</v>
      </c>
      <c r="B109" s="43" t="s">
        <v>70</v>
      </c>
      <c r="C109" s="65" t="s">
        <v>71</v>
      </c>
      <c r="D109" s="193" t="str">
        <f t="shared" si="6"/>
        <v>-</v>
      </c>
      <c r="E109" s="157" t="str">
        <f t="shared" si="6"/>
        <v>-</v>
      </c>
      <c r="F109" s="144" t="str">
        <f t="shared" si="6"/>
        <v>-</v>
      </c>
      <c r="G109" s="144" t="str">
        <f t="shared" si="6"/>
        <v>-</v>
      </c>
      <c r="H109" s="144" t="str">
        <f t="shared" si="6"/>
        <v>-</v>
      </c>
      <c r="I109" s="144" t="str">
        <f t="shared" si="6"/>
        <v>-</v>
      </c>
      <c r="J109" s="144" t="str">
        <f t="shared" si="6"/>
        <v>-</v>
      </c>
      <c r="L109" s="39"/>
    </row>
    <row r="110" spans="1:12" s="41" customFormat="1" ht="15" customHeight="1">
      <c r="A110" s="90">
        <v>82</v>
      </c>
      <c r="B110" s="43" t="s">
        <v>72</v>
      </c>
      <c r="C110" s="65" t="s">
        <v>176</v>
      </c>
      <c r="D110" s="193" t="str">
        <f t="shared" si="6"/>
        <v>-</v>
      </c>
      <c r="E110" s="157" t="str">
        <f t="shared" si="6"/>
        <v>-</v>
      </c>
      <c r="F110" s="144" t="str">
        <f t="shared" si="6"/>
        <v>-</v>
      </c>
      <c r="G110" s="144" t="str">
        <f t="shared" si="6"/>
        <v>-</v>
      </c>
      <c r="H110" s="144" t="str">
        <f t="shared" si="6"/>
        <v>-</v>
      </c>
      <c r="I110" s="144" t="str">
        <f t="shared" si="6"/>
        <v>-</v>
      </c>
      <c r="J110" s="144" t="str">
        <f t="shared" si="6"/>
        <v>-</v>
      </c>
      <c r="L110" s="39"/>
    </row>
    <row r="111" spans="1:12" s="41" customFormat="1" ht="15" customHeight="1">
      <c r="A111" s="90">
        <v>83</v>
      </c>
      <c r="B111" s="43" t="s">
        <v>74</v>
      </c>
      <c r="C111" s="65" t="s">
        <v>177</v>
      </c>
      <c r="D111" s="193" t="str">
        <f t="shared" si="6"/>
        <v>-</v>
      </c>
      <c r="E111" s="157" t="str">
        <f t="shared" si="6"/>
        <v>-</v>
      </c>
      <c r="F111" s="144" t="str">
        <f t="shared" si="6"/>
        <v>-</v>
      </c>
      <c r="G111" s="144" t="str">
        <f t="shared" si="6"/>
        <v>-</v>
      </c>
      <c r="H111" s="144" t="str">
        <f t="shared" si="6"/>
        <v>-</v>
      </c>
      <c r="I111" s="144" t="str">
        <f t="shared" si="6"/>
        <v>-</v>
      </c>
      <c r="J111" s="144" t="str">
        <f t="shared" si="6"/>
        <v>-</v>
      </c>
      <c r="L111" s="39"/>
    </row>
    <row r="112" spans="1:12" s="41" customFormat="1" ht="15" customHeight="1">
      <c r="A112" s="90">
        <v>84</v>
      </c>
      <c r="B112" s="43" t="s">
        <v>76</v>
      </c>
      <c r="C112" s="65" t="s">
        <v>178</v>
      </c>
      <c r="D112" s="193" t="str">
        <f t="shared" ref="D112:J121" si="7">IF($F37&gt;0,D37/$D37*100,"-")</f>
        <v>-</v>
      </c>
      <c r="E112" s="157" t="str">
        <f t="shared" si="7"/>
        <v>-</v>
      </c>
      <c r="F112" s="144" t="str">
        <f t="shared" si="7"/>
        <v>-</v>
      </c>
      <c r="G112" s="144" t="str">
        <f t="shared" si="7"/>
        <v>-</v>
      </c>
      <c r="H112" s="144" t="str">
        <f t="shared" si="7"/>
        <v>-</v>
      </c>
      <c r="I112" s="144" t="str">
        <f t="shared" si="7"/>
        <v>-</v>
      </c>
      <c r="J112" s="144" t="str">
        <f t="shared" si="7"/>
        <v>-</v>
      </c>
      <c r="L112" s="39"/>
    </row>
    <row r="113" spans="1:12" s="41" customFormat="1" ht="15" customHeight="1">
      <c r="A113" s="90">
        <v>85</v>
      </c>
      <c r="B113" s="43" t="s">
        <v>78</v>
      </c>
      <c r="C113" s="65" t="s">
        <v>179</v>
      </c>
      <c r="D113" s="193">
        <f t="shared" si="7"/>
        <v>100</v>
      </c>
      <c r="E113" s="157">
        <f t="shared" si="7"/>
        <v>0</v>
      </c>
      <c r="F113" s="144">
        <f t="shared" si="7"/>
        <v>142.43924255658209</v>
      </c>
      <c r="G113" s="144">
        <f t="shared" si="7"/>
        <v>152.28696782734175</v>
      </c>
      <c r="H113" s="144">
        <f t="shared" si="7"/>
        <v>157.75789879758736</v>
      </c>
      <c r="I113" s="144">
        <f t="shared" si="7"/>
        <v>176.51805062010428</v>
      </c>
      <c r="J113" s="144">
        <f t="shared" si="7"/>
        <v>174.8529997349462</v>
      </c>
      <c r="L113" s="39"/>
    </row>
    <row r="114" spans="1:12" s="41" customFormat="1" ht="15" customHeight="1">
      <c r="A114" s="90">
        <v>86</v>
      </c>
      <c r="B114" s="43" t="s">
        <v>80</v>
      </c>
      <c r="C114" s="65" t="s">
        <v>180</v>
      </c>
      <c r="D114" s="193" t="str">
        <f t="shared" si="7"/>
        <v>-</v>
      </c>
      <c r="E114" s="157" t="str">
        <f t="shared" si="7"/>
        <v>-</v>
      </c>
      <c r="F114" s="144" t="str">
        <f t="shared" si="7"/>
        <v>-</v>
      </c>
      <c r="G114" s="144" t="str">
        <f t="shared" si="7"/>
        <v>-</v>
      </c>
      <c r="H114" s="144" t="str">
        <f t="shared" si="7"/>
        <v>-</v>
      </c>
      <c r="I114" s="144" t="str">
        <f t="shared" si="7"/>
        <v>-</v>
      </c>
      <c r="J114" s="144" t="str">
        <f t="shared" si="7"/>
        <v>-</v>
      </c>
      <c r="L114" s="39"/>
    </row>
    <row r="115" spans="1:12" s="41" customFormat="1" ht="15" customHeight="1">
      <c r="A115" s="90">
        <v>87</v>
      </c>
      <c r="B115" s="43" t="s">
        <v>82</v>
      </c>
      <c r="C115" s="65" t="s">
        <v>181</v>
      </c>
      <c r="D115" s="193" t="str">
        <f t="shared" si="7"/>
        <v>-</v>
      </c>
      <c r="E115" s="157" t="str">
        <f t="shared" si="7"/>
        <v>-</v>
      </c>
      <c r="F115" s="144" t="str">
        <f t="shared" si="7"/>
        <v>-</v>
      </c>
      <c r="G115" s="144" t="str">
        <f t="shared" si="7"/>
        <v>-</v>
      </c>
      <c r="H115" s="144" t="str">
        <f t="shared" si="7"/>
        <v>-</v>
      </c>
      <c r="I115" s="144" t="str">
        <f t="shared" si="7"/>
        <v>-</v>
      </c>
      <c r="J115" s="144" t="str">
        <f t="shared" si="7"/>
        <v>-</v>
      </c>
      <c r="L115" s="39"/>
    </row>
    <row r="116" spans="1:12" s="41" customFormat="1" ht="15" customHeight="1">
      <c r="A116" s="90">
        <v>88</v>
      </c>
      <c r="B116" s="43" t="s">
        <v>84</v>
      </c>
      <c r="C116" s="65" t="s">
        <v>182</v>
      </c>
      <c r="D116" s="193" t="str">
        <f t="shared" si="7"/>
        <v>-</v>
      </c>
      <c r="E116" s="157" t="str">
        <f t="shared" si="7"/>
        <v>-</v>
      </c>
      <c r="F116" s="144" t="str">
        <f t="shared" si="7"/>
        <v>-</v>
      </c>
      <c r="G116" s="144" t="str">
        <f t="shared" si="7"/>
        <v>-</v>
      </c>
      <c r="H116" s="144" t="str">
        <f t="shared" si="7"/>
        <v>-</v>
      </c>
      <c r="I116" s="144" t="str">
        <f t="shared" si="7"/>
        <v>-</v>
      </c>
      <c r="J116" s="144" t="str">
        <f t="shared" si="7"/>
        <v>-</v>
      </c>
      <c r="L116" s="39"/>
    </row>
    <row r="117" spans="1:12" s="41" customFormat="1" ht="15" customHeight="1">
      <c r="A117" s="90">
        <v>89</v>
      </c>
      <c r="B117" s="43" t="s">
        <v>86</v>
      </c>
      <c r="C117" s="65" t="s">
        <v>183</v>
      </c>
      <c r="D117" s="193">
        <f t="shared" si="7"/>
        <v>100</v>
      </c>
      <c r="E117" s="157">
        <f t="shared" si="7"/>
        <v>0</v>
      </c>
      <c r="F117" s="144">
        <f t="shared" si="7"/>
        <v>99.194913687125393</v>
      </c>
      <c r="G117" s="144">
        <f t="shared" si="7"/>
        <v>88.030548475508738</v>
      </c>
      <c r="H117" s="144">
        <f t="shared" si="7"/>
        <v>87.650463603957135</v>
      </c>
      <c r="I117" s="144">
        <f t="shared" si="7"/>
        <v>90.231431769220677</v>
      </c>
      <c r="J117" s="144">
        <f t="shared" si="7"/>
        <v>93.789106620081725</v>
      </c>
      <c r="L117" s="39"/>
    </row>
    <row r="118" spans="1:12" s="41" customFormat="1" ht="15" customHeight="1">
      <c r="A118" s="90">
        <v>90</v>
      </c>
      <c r="B118" s="43" t="s">
        <v>88</v>
      </c>
      <c r="C118" s="65" t="s">
        <v>184</v>
      </c>
      <c r="D118" s="193">
        <f t="shared" si="7"/>
        <v>100</v>
      </c>
      <c r="E118" s="157">
        <f t="shared" si="7"/>
        <v>0</v>
      </c>
      <c r="F118" s="144">
        <f t="shared" si="7"/>
        <v>54.353853251540905</v>
      </c>
      <c r="G118" s="144">
        <f t="shared" si="7"/>
        <v>49.629618095373019</v>
      </c>
      <c r="H118" s="144">
        <f t="shared" si="7"/>
        <v>50.391745867068579</v>
      </c>
      <c r="I118" s="144">
        <f t="shared" si="7"/>
        <v>51.421677179090864</v>
      </c>
      <c r="J118" s="144">
        <f t="shared" si="7"/>
        <v>54.386115967762748</v>
      </c>
      <c r="L118" s="39"/>
    </row>
    <row r="119" spans="1:12" s="41" customFormat="1" ht="15" customHeight="1">
      <c r="A119" s="90">
        <v>91</v>
      </c>
      <c r="B119" s="43" t="s">
        <v>90</v>
      </c>
      <c r="C119" s="65" t="s">
        <v>185</v>
      </c>
      <c r="D119" s="193">
        <f t="shared" si="7"/>
        <v>100</v>
      </c>
      <c r="E119" s="157">
        <f t="shared" si="7"/>
        <v>0</v>
      </c>
      <c r="F119" s="144">
        <f t="shared" si="7"/>
        <v>128.41232463802254</v>
      </c>
      <c r="G119" s="144">
        <f t="shared" si="7"/>
        <v>148.11152217487671</v>
      </c>
      <c r="H119" s="144">
        <f t="shared" si="7"/>
        <v>150.44868129686628</v>
      </c>
      <c r="I119" s="144">
        <f t="shared" si="7"/>
        <v>153.96747600690318</v>
      </c>
      <c r="J119" s="144">
        <f t="shared" si="7"/>
        <v>162.56047391999044</v>
      </c>
      <c r="L119" s="39"/>
    </row>
    <row r="120" spans="1:12" s="41" customFormat="1" ht="15" customHeight="1">
      <c r="A120" s="90">
        <v>92</v>
      </c>
      <c r="B120" s="43" t="s">
        <v>92</v>
      </c>
      <c r="C120" s="65" t="s">
        <v>186</v>
      </c>
      <c r="D120" s="193" t="str">
        <f t="shared" si="7"/>
        <v>-</v>
      </c>
      <c r="E120" s="157" t="str">
        <f t="shared" si="7"/>
        <v>-</v>
      </c>
      <c r="F120" s="144" t="str">
        <f t="shared" si="7"/>
        <v>-</v>
      </c>
      <c r="G120" s="144" t="str">
        <f t="shared" si="7"/>
        <v>-</v>
      </c>
      <c r="H120" s="144" t="str">
        <f t="shared" si="7"/>
        <v>-</v>
      </c>
      <c r="I120" s="144" t="str">
        <f t="shared" si="7"/>
        <v>-</v>
      </c>
      <c r="J120" s="144" t="str">
        <f t="shared" si="7"/>
        <v>-</v>
      </c>
      <c r="L120" s="39"/>
    </row>
    <row r="121" spans="1:12" s="41" customFormat="1" ht="15" customHeight="1">
      <c r="A121" s="90">
        <v>93</v>
      </c>
      <c r="B121" s="43" t="s">
        <v>94</v>
      </c>
      <c r="C121" s="65" t="s">
        <v>187</v>
      </c>
      <c r="D121" s="193" t="str">
        <f t="shared" si="7"/>
        <v>-</v>
      </c>
      <c r="E121" s="157" t="str">
        <f t="shared" si="7"/>
        <v>-</v>
      </c>
      <c r="F121" s="144" t="str">
        <f t="shared" si="7"/>
        <v>-</v>
      </c>
      <c r="G121" s="144" t="str">
        <f t="shared" si="7"/>
        <v>-</v>
      </c>
      <c r="H121" s="144" t="str">
        <f t="shared" si="7"/>
        <v>-</v>
      </c>
      <c r="I121" s="144" t="str">
        <f t="shared" si="7"/>
        <v>-</v>
      </c>
      <c r="J121" s="144" t="str">
        <f t="shared" si="7"/>
        <v>-</v>
      </c>
      <c r="L121" s="39"/>
    </row>
    <row r="122" spans="1:12" s="41" customFormat="1" ht="15" customHeight="1">
      <c r="A122" s="90">
        <v>94</v>
      </c>
      <c r="B122" s="43" t="s">
        <v>96</v>
      </c>
      <c r="C122" s="65" t="s">
        <v>188</v>
      </c>
      <c r="D122" s="193">
        <f t="shared" ref="D122:J131" si="8">IF($F47&gt;0,D47/$D47*100,"-")</f>
        <v>100</v>
      </c>
      <c r="E122" s="157">
        <f t="shared" si="8"/>
        <v>0</v>
      </c>
      <c r="F122" s="144">
        <f t="shared" si="8"/>
        <v>209.28382214917556</v>
      </c>
      <c r="G122" s="144">
        <f t="shared" si="8"/>
        <v>197.27248510773606</v>
      </c>
      <c r="H122" s="144">
        <f t="shared" si="8"/>
        <v>189.17513040490317</v>
      </c>
      <c r="I122" s="144">
        <f t="shared" si="8"/>
        <v>181.08520104322557</v>
      </c>
      <c r="J122" s="144">
        <f t="shared" si="8"/>
        <v>181.72371990954213</v>
      </c>
      <c r="L122" s="39"/>
    </row>
    <row r="123" spans="1:12" s="41" customFormat="1" ht="15" customHeight="1">
      <c r="A123" s="90">
        <v>95</v>
      </c>
      <c r="B123" s="43" t="s">
        <v>98</v>
      </c>
      <c r="C123" s="65" t="s">
        <v>189</v>
      </c>
      <c r="D123" s="193" t="str">
        <f t="shared" si="8"/>
        <v>-</v>
      </c>
      <c r="E123" s="157" t="str">
        <f t="shared" si="8"/>
        <v>-</v>
      </c>
      <c r="F123" s="144" t="str">
        <f t="shared" si="8"/>
        <v>-</v>
      </c>
      <c r="G123" s="144" t="str">
        <f t="shared" si="8"/>
        <v>-</v>
      </c>
      <c r="H123" s="144" t="str">
        <f t="shared" si="8"/>
        <v>-</v>
      </c>
      <c r="I123" s="144" t="str">
        <f t="shared" si="8"/>
        <v>-</v>
      </c>
      <c r="J123" s="144" t="str">
        <f t="shared" si="8"/>
        <v>-</v>
      </c>
      <c r="L123" s="39"/>
    </row>
    <row r="124" spans="1:12" s="41" customFormat="1" ht="15" customHeight="1">
      <c r="A124" s="90">
        <v>96</v>
      </c>
      <c r="B124" s="43" t="s">
        <v>100</v>
      </c>
      <c r="C124" s="65" t="s">
        <v>190</v>
      </c>
      <c r="D124" s="193" t="str">
        <f t="shared" si="8"/>
        <v>-</v>
      </c>
      <c r="E124" s="157" t="str">
        <f t="shared" si="8"/>
        <v>-</v>
      </c>
      <c r="F124" s="144" t="str">
        <f t="shared" si="8"/>
        <v>-</v>
      </c>
      <c r="G124" s="144" t="str">
        <f t="shared" si="8"/>
        <v>-</v>
      </c>
      <c r="H124" s="144" t="str">
        <f t="shared" si="8"/>
        <v>-</v>
      </c>
      <c r="I124" s="144" t="str">
        <f t="shared" si="8"/>
        <v>-</v>
      </c>
      <c r="J124" s="144" t="str">
        <f t="shared" si="8"/>
        <v>-</v>
      </c>
      <c r="L124" s="39"/>
    </row>
    <row r="125" spans="1:12" s="41" customFormat="1" ht="15" customHeight="1">
      <c r="A125" s="90">
        <v>97</v>
      </c>
      <c r="B125" s="43" t="s">
        <v>9</v>
      </c>
      <c r="C125" s="65" t="s">
        <v>139</v>
      </c>
      <c r="D125" s="193" t="str">
        <f t="shared" si="8"/>
        <v>-</v>
      </c>
      <c r="E125" s="157" t="str">
        <f t="shared" si="8"/>
        <v>-</v>
      </c>
      <c r="F125" s="144" t="str">
        <f t="shared" si="8"/>
        <v>-</v>
      </c>
      <c r="G125" s="144" t="str">
        <f t="shared" si="8"/>
        <v>-</v>
      </c>
      <c r="H125" s="144" t="str">
        <f t="shared" si="8"/>
        <v>-</v>
      </c>
      <c r="I125" s="144" t="str">
        <f t="shared" si="8"/>
        <v>-</v>
      </c>
      <c r="J125" s="144" t="str">
        <f t="shared" si="8"/>
        <v>-</v>
      </c>
      <c r="L125" s="39"/>
    </row>
    <row r="126" spans="1:12" s="41" customFormat="1" ht="15" customHeight="1">
      <c r="A126" s="90">
        <v>98</v>
      </c>
      <c r="B126" s="43" t="s">
        <v>103</v>
      </c>
      <c r="C126" s="65" t="s">
        <v>140</v>
      </c>
      <c r="D126" s="193" t="str">
        <f t="shared" si="8"/>
        <v>-</v>
      </c>
      <c r="E126" s="157" t="str">
        <f t="shared" si="8"/>
        <v>-</v>
      </c>
      <c r="F126" s="144" t="str">
        <f t="shared" si="8"/>
        <v>-</v>
      </c>
      <c r="G126" s="144" t="str">
        <f t="shared" si="8"/>
        <v>-</v>
      </c>
      <c r="H126" s="144" t="str">
        <f t="shared" si="8"/>
        <v>-</v>
      </c>
      <c r="I126" s="144" t="str">
        <f t="shared" si="8"/>
        <v>-</v>
      </c>
      <c r="J126" s="144" t="str">
        <f t="shared" si="8"/>
        <v>-</v>
      </c>
      <c r="L126" s="39"/>
    </row>
    <row r="127" spans="1:12" s="41" customFormat="1" ht="15" customHeight="1">
      <c r="A127" s="90">
        <v>99</v>
      </c>
      <c r="B127" s="43" t="s">
        <v>105</v>
      </c>
      <c r="C127" s="65" t="s">
        <v>191</v>
      </c>
      <c r="D127" s="193">
        <f t="shared" si="8"/>
        <v>100</v>
      </c>
      <c r="E127" s="157">
        <f t="shared" si="8"/>
        <v>0</v>
      </c>
      <c r="F127" s="144">
        <f t="shared" si="8"/>
        <v>160.01383999578474</v>
      </c>
      <c r="G127" s="144">
        <f t="shared" si="8"/>
        <v>176.04270386985041</v>
      </c>
      <c r="H127" s="144">
        <f t="shared" si="8"/>
        <v>176.7433714892972</v>
      </c>
      <c r="I127" s="144">
        <f t="shared" si="8"/>
        <v>184.31132942003464</v>
      </c>
      <c r="J127" s="144">
        <f t="shared" si="8"/>
        <v>199.39157628835929</v>
      </c>
      <c r="L127" s="39"/>
    </row>
    <row r="128" spans="1:12" s="41" customFormat="1" ht="15" customHeight="1">
      <c r="A128" s="90">
        <v>100</v>
      </c>
      <c r="B128" s="43" t="s">
        <v>107</v>
      </c>
      <c r="C128" s="65" t="s">
        <v>192</v>
      </c>
      <c r="D128" s="193">
        <f t="shared" si="8"/>
        <v>100</v>
      </c>
      <c r="E128" s="157">
        <f t="shared" si="8"/>
        <v>0</v>
      </c>
      <c r="F128" s="144">
        <f t="shared" si="8"/>
        <v>131.97603632328654</v>
      </c>
      <c r="G128" s="144">
        <f t="shared" si="8"/>
        <v>123.16726357440469</v>
      </c>
      <c r="H128" s="144">
        <f t="shared" si="8"/>
        <v>117.62002331303627</v>
      </c>
      <c r="I128" s="144">
        <f t="shared" si="8"/>
        <v>119.26438150574484</v>
      </c>
      <c r="J128" s="144">
        <f t="shared" si="8"/>
        <v>105.8765917217023</v>
      </c>
      <c r="L128" s="39"/>
    </row>
    <row r="129" spans="1:12" s="41" customFormat="1" ht="15" customHeight="1">
      <c r="A129" s="90">
        <v>101</v>
      </c>
      <c r="B129" s="43" t="s">
        <v>109</v>
      </c>
      <c r="C129" s="65" t="s">
        <v>193</v>
      </c>
      <c r="D129" s="193" t="str">
        <f t="shared" si="8"/>
        <v>-</v>
      </c>
      <c r="E129" s="157" t="str">
        <f t="shared" si="8"/>
        <v>-</v>
      </c>
      <c r="F129" s="144" t="str">
        <f t="shared" si="8"/>
        <v>-</v>
      </c>
      <c r="G129" s="144" t="str">
        <f t="shared" si="8"/>
        <v>-</v>
      </c>
      <c r="H129" s="144" t="str">
        <f t="shared" si="8"/>
        <v>-</v>
      </c>
      <c r="I129" s="144" t="str">
        <f t="shared" si="8"/>
        <v>-</v>
      </c>
      <c r="J129" s="144" t="str">
        <f t="shared" si="8"/>
        <v>-</v>
      </c>
      <c r="L129" s="39"/>
    </row>
    <row r="130" spans="1:12" s="41" customFormat="1" ht="15" customHeight="1">
      <c r="A130" s="90">
        <v>102</v>
      </c>
      <c r="B130" s="43" t="s">
        <v>111</v>
      </c>
      <c r="C130" s="65" t="s">
        <v>194</v>
      </c>
      <c r="D130" s="193">
        <f t="shared" si="8"/>
        <v>100</v>
      </c>
      <c r="E130" s="157">
        <f t="shared" si="8"/>
        <v>0</v>
      </c>
      <c r="F130" s="144">
        <f t="shared" si="8"/>
        <v>94.521796207239888</v>
      </c>
      <c r="G130" s="144">
        <f t="shared" si="8"/>
        <v>89.183444127188437</v>
      </c>
      <c r="H130" s="144">
        <f t="shared" si="8"/>
        <v>85.990355346628505</v>
      </c>
      <c r="I130" s="144">
        <f t="shared" si="8"/>
        <v>90.789005904846078</v>
      </c>
      <c r="J130" s="144">
        <f t="shared" si="8"/>
        <v>87.420821539716471</v>
      </c>
      <c r="L130" s="39"/>
    </row>
    <row r="131" spans="1:12" s="41" customFormat="1" ht="15" customHeight="1">
      <c r="A131" s="90">
        <v>103</v>
      </c>
      <c r="B131" s="43" t="s">
        <v>113</v>
      </c>
      <c r="C131" s="65" t="s">
        <v>146</v>
      </c>
      <c r="D131" s="193">
        <f t="shared" si="8"/>
        <v>100</v>
      </c>
      <c r="E131" s="157">
        <f t="shared" si="8"/>
        <v>0</v>
      </c>
      <c r="F131" s="144">
        <f t="shared" si="8"/>
        <v>112.25632047302358</v>
      </c>
      <c r="G131" s="144">
        <f t="shared" si="8"/>
        <v>99.426609737323702</v>
      </c>
      <c r="H131" s="144">
        <f t="shared" si="8"/>
        <v>94.612667846910824</v>
      </c>
      <c r="I131" s="144">
        <f t="shared" si="8"/>
        <v>97.311691034770931</v>
      </c>
      <c r="J131" s="144">
        <f t="shared" si="8"/>
        <v>88.466033040229533</v>
      </c>
      <c r="L131" s="39"/>
    </row>
    <row r="132" spans="1:12" s="41" customFormat="1" ht="15" customHeight="1">
      <c r="A132" s="90">
        <v>104</v>
      </c>
      <c r="B132" s="43" t="s">
        <v>115</v>
      </c>
      <c r="C132" s="65" t="s">
        <v>147</v>
      </c>
      <c r="D132" s="193">
        <f t="shared" ref="D132:J134" si="9">IF($F57&gt;0,D57/$D57*100,"-")</f>
        <v>100</v>
      </c>
      <c r="E132" s="157">
        <f t="shared" si="9"/>
        <v>0</v>
      </c>
      <c r="F132" s="144">
        <f t="shared" si="9"/>
        <v>106.57894610807932</v>
      </c>
      <c r="G132" s="144">
        <f t="shared" si="9"/>
        <v>100.33905975252115</v>
      </c>
      <c r="H132" s="144">
        <f t="shared" si="9"/>
        <v>98.159774143559687</v>
      </c>
      <c r="I132" s="144">
        <f t="shared" si="9"/>
        <v>104.00877923354821</v>
      </c>
      <c r="J132" s="144">
        <f t="shared" si="9"/>
        <v>100.66910956023276</v>
      </c>
      <c r="L132" s="39"/>
    </row>
    <row r="133" spans="1:12" s="41" customFormat="1" ht="15" customHeight="1">
      <c r="A133" s="90">
        <v>105</v>
      </c>
      <c r="B133" s="43" t="s">
        <v>117</v>
      </c>
      <c r="C133" s="65" t="s">
        <v>118</v>
      </c>
      <c r="D133" s="193">
        <f t="shared" si="9"/>
        <v>100</v>
      </c>
      <c r="E133" s="157">
        <f t="shared" si="9"/>
        <v>0</v>
      </c>
      <c r="F133" s="144">
        <f t="shared" si="9"/>
        <v>115.75536616171678</v>
      </c>
      <c r="G133" s="144">
        <f t="shared" si="9"/>
        <v>105.92984449232566</v>
      </c>
      <c r="H133" s="144">
        <f t="shared" si="9"/>
        <v>106.21462605793187</v>
      </c>
      <c r="I133" s="144">
        <f t="shared" si="9"/>
        <v>104.54894068345024</v>
      </c>
      <c r="J133" s="144">
        <f t="shared" si="9"/>
        <v>94.374650356149075</v>
      </c>
      <c r="L133" s="39"/>
    </row>
    <row r="134" spans="1:12" s="41" customFormat="1" ht="15" customHeight="1">
      <c r="A134" s="90">
        <v>106</v>
      </c>
      <c r="B134" s="45"/>
      <c r="C134" s="66" t="s">
        <v>119</v>
      </c>
      <c r="D134" s="194">
        <f t="shared" si="9"/>
        <v>100</v>
      </c>
      <c r="E134" s="192">
        <f t="shared" si="9"/>
        <v>0</v>
      </c>
      <c r="F134" s="147">
        <f t="shared" si="9"/>
        <v>104.18293351054129</v>
      </c>
      <c r="G134" s="147">
        <f t="shared" si="9"/>
        <v>96.528851616384571</v>
      </c>
      <c r="H134" s="147">
        <f t="shared" si="9"/>
        <v>93.57015730119933</v>
      </c>
      <c r="I134" s="147">
        <f t="shared" si="9"/>
        <v>98.373921373200503</v>
      </c>
      <c r="J134" s="147">
        <f t="shared" si="9"/>
        <v>93.468413022886125</v>
      </c>
      <c r="L134" s="39"/>
    </row>
    <row r="135" spans="1:12" s="41" customFormat="1" ht="7.5" hidden="1" customHeight="1" outlineLevel="1">
      <c r="A135" s="90"/>
      <c r="B135" s="39"/>
      <c r="C135" s="42"/>
      <c r="D135" s="50"/>
      <c r="E135" s="50"/>
      <c r="F135" s="50"/>
      <c r="G135" s="50"/>
      <c r="H135" s="50"/>
      <c r="I135" s="50"/>
      <c r="J135" s="50"/>
      <c r="L135" s="39"/>
    </row>
    <row r="136" spans="1:12" s="41" customFormat="1" ht="15" hidden="1" customHeight="1" outlineLevel="1">
      <c r="A136" s="90"/>
      <c r="B136" s="43" t="s">
        <v>122</v>
      </c>
      <c r="C136" s="65" t="s">
        <v>123</v>
      </c>
      <c r="D136" s="193" t="str">
        <f t="shared" ref="D136:J145" si="10">IF($F61&gt;0,D61/$D61*100,"-")</f>
        <v>-</v>
      </c>
      <c r="E136" s="157" t="str">
        <f t="shared" si="10"/>
        <v>-</v>
      </c>
      <c r="F136" s="144" t="str">
        <f t="shared" si="10"/>
        <v>-</v>
      </c>
      <c r="G136" s="144" t="str">
        <f t="shared" si="10"/>
        <v>-</v>
      </c>
      <c r="H136" s="144" t="str">
        <f t="shared" si="10"/>
        <v>-</v>
      </c>
      <c r="I136" s="144" t="str">
        <f t="shared" si="10"/>
        <v>-</v>
      </c>
      <c r="J136" s="144" t="str">
        <f t="shared" si="10"/>
        <v>-</v>
      </c>
      <c r="L136" s="39"/>
    </row>
    <row r="137" spans="1:12" s="41" customFormat="1" ht="15" hidden="1" customHeight="1" outlineLevel="1">
      <c r="A137" s="90"/>
      <c r="B137" s="43" t="s">
        <v>124</v>
      </c>
      <c r="C137" s="65" t="s">
        <v>125</v>
      </c>
      <c r="D137" s="193" t="str">
        <f t="shared" si="10"/>
        <v>-</v>
      </c>
      <c r="E137" s="157" t="str">
        <f t="shared" si="10"/>
        <v>-</v>
      </c>
      <c r="F137" s="144" t="str">
        <f t="shared" si="10"/>
        <v>-</v>
      </c>
      <c r="G137" s="144" t="str">
        <f t="shared" si="10"/>
        <v>-</v>
      </c>
      <c r="H137" s="144" t="str">
        <f t="shared" si="10"/>
        <v>-</v>
      </c>
      <c r="I137" s="144" t="str">
        <f t="shared" si="10"/>
        <v>-</v>
      </c>
      <c r="J137" s="144" t="str">
        <f t="shared" si="10"/>
        <v>-</v>
      </c>
      <c r="L137" s="39"/>
    </row>
    <row r="138" spans="1:12" s="41" customFormat="1" ht="15" hidden="1" customHeight="1" outlineLevel="1">
      <c r="A138" s="90"/>
      <c r="B138" s="43" t="s">
        <v>126</v>
      </c>
      <c r="C138" s="65" t="s">
        <v>127</v>
      </c>
      <c r="D138" s="193">
        <f t="shared" si="10"/>
        <v>100</v>
      </c>
      <c r="E138" s="157">
        <f t="shared" si="10"/>
        <v>0</v>
      </c>
      <c r="F138" s="144">
        <f t="shared" si="10"/>
        <v>414.89672851483857</v>
      </c>
      <c r="G138" s="144">
        <f t="shared" si="10"/>
        <v>335.784543925148</v>
      </c>
      <c r="H138" s="144">
        <f t="shared" si="10"/>
        <v>318.41730944962052</v>
      </c>
      <c r="I138" s="144">
        <f t="shared" si="10"/>
        <v>405.99377958870707</v>
      </c>
      <c r="J138" s="144">
        <f t="shared" si="10"/>
        <v>321.28194989422718</v>
      </c>
      <c r="L138" s="39"/>
    </row>
    <row r="139" spans="1:12" s="41" customFormat="1" ht="15" hidden="1" customHeight="1" outlineLevel="1">
      <c r="A139" s="90"/>
      <c r="B139" s="43" t="s">
        <v>128</v>
      </c>
      <c r="C139" s="65" t="s">
        <v>129</v>
      </c>
      <c r="D139" s="193" t="str">
        <f t="shared" si="10"/>
        <v>-</v>
      </c>
      <c r="E139" s="157" t="str">
        <f t="shared" si="10"/>
        <v>-</v>
      </c>
      <c r="F139" s="144" t="str">
        <f t="shared" si="10"/>
        <v>-</v>
      </c>
      <c r="G139" s="144" t="str">
        <f t="shared" si="10"/>
        <v>-</v>
      </c>
      <c r="H139" s="144" t="str">
        <f t="shared" si="10"/>
        <v>-</v>
      </c>
      <c r="I139" s="144" t="str">
        <f t="shared" si="10"/>
        <v>-</v>
      </c>
      <c r="J139" s="144" t="str">
        <f t="shared" si="10"/>
        <v>-</v>
      </c>
      <c r="L139" s="39"/>
    </row>
    <row r="140" spans="1:12" s="41" customFormat="1" ht="15" hidden="1" customHeight="1" outlineLevel="1">
      <c r="A140" s="90"/>
      <c r="B140" s="43" t="s">
        <v>130</v>
      </c>
      <c r="C140" s="65" t="s">
        <v>131</v>
      </c>
      <c r="D140" s="193">
        <f t="shared" si="10"/>
        <v>100</v>
      </c>
      <c r="E140" s="157">
        <f t="shared" si="10"/>
        <v>0</v>
      </c>
      <c r="F140" s="144">
        <f t="shared" si="10"/>
        <v>142.43924255658209</v>
      </c>
      <c r="G140" s="144">
        <f t="shared" si="10"/>
        <v>152.28696782734175</v>
      </c>
      <c r="H140" s="144">
        <f t="shared" si="10"/>
        <v>157.75789879758736</v>
      </c>
      <c r="I140" s="144">
        <f t="shared" si="10"/>
        <v>176.51805062010428</v>
      </c>
      <c r="J140" s="144">
        <f t="shared" si="10"/>
        <v>174.8529997349462</v>
      </c>
      <c r="L140" s="39"/>
    </row>
    <row r="141" spans="1:12" s="41" customFormat="1" ht="15" hidden="1" customHeight="1" outlineLevel="1">
      <c r="A141" s="90"/>
      <c r="B141" s="43" t="s">
        <v>132</v>
      </c>
      <c r="C141" s="65" t="s">
        <v>133</v>
      </c>
      <c r="D141" s="193" t="str">
        <f t="shared" si="10"/>
        <v>-</v>
      </c>
      <c r="E141" s="157" t="str">
        <f t="shared" si="10"/>
        <v>-</v>
      </c>
      <c r="F141" s="144" t="str">
        <f t="shared" si="10"/>
        <v>-</v>
      </c>
      <c r="G141" s="144" t="str">
        <f t="shared" si="10"/>
        <v>-</v>
      </c>
      <c r="H141" s="144" t="str">
        <f t="shared" si="10"/>
        <v>-</v>
      </c>
      <c r="I141" s="144" t="str">
        <f t="shared" si="10"/>
        <v>-</v>
      </c>
      <c r="J141" s="144" t="str">
        <f t="shared" si="10"/>
        <v>-</v>
      </c>
      <c r="L141" s="39"/>
    </row>
    <row r="142" spans="1:12" s="41" customFormat="1" ht="15" hidden="1" customHeight="1" outlineLevel="1">
      <c r="A142" s="90"/>
      <c r="B142" s="43" t="s">
        <v>134</v>
      </c>
      <c r="C142" s="65" t="s">
        <v>135</v>
      </c>
      <c r="D142" s="193">
        <f t="shared" si="10"/>
        <v>100</v>
      </c>
      <c r="E142" s="157">
        <f t="shared" si="10"/>
        <v>0</v>
      </c>
      <c r="F142" s="144">
        <f t="shared" si="10"/>
        <v>61.015094413160334</v>
      </c>
      <c r="G142" s="144">
        <f t="shared" si="10"/>
        <v>55.334163340463796</v>
      </c>
      <c r="H142" s="144">
        <f t="shared" si="10"/>
        <v>55.926612835138009</v>
      </c>
      <c r="I142" s="144">
        <f t="shared" si="10"/>
        <v>57.186954187191375</v>
      </c>
      <c r="J142" s="144">
        <f t="shared" si="10"/>
        <v>60.239519537492839</v>
      </c>
      <c r="L142" s="39"/>
    </row>
    <row r="143" spans="1:12" s="41" customFormat="1" ht="15" hidden="1" customHeight="1" outlineLevel="1">
      <c r="A143" s="90"/>
      <c r="B143" s="43" t="s">
        <v>136</v>
      </c>
      <c r="C143" s="65" t="s">
        <v>137</v>
      </c>
      <c r="D143" s="193">
        <f t="shared" si="10"/>
        <v>100</v>
      </c>
      <c r="E143" s="157">
        <f t="shared" si="10"/>
        <v>0</v>
      </c>
      <c r="F143" s="144">
        <f t="shared" si="10"/>
        <v>201.0071632307413</v>
      </c>
      <c r="G143" s="144">
        <f t="shared" si="10"/>
        <v>192.24118811412026</v>
      </c>
      <c r="H143" s="144">
        <f t="shared" si="10"/>
        <v>185.21173637544152</v>
      </c>
      <c r="I143" s="144">
        <f t="shared" si="10"/>
        <v>178.30988257285134</v>
      </c>
      <c r="J143" s="144">
        <f t="shared" si="10"/>
        <v>179.76248936841486</v>
      </c>
      <c r="L143" s="39"/>
    </row>
    <row r="144" spans="1:12" s="41" customFormat="1" ht="15" hidden="1" customHeight="1" outlineLevel="1">
      <c r="A144" s="90"/>
      <c r="B144" s="43" t="s">
        <v>100</v>
      </c>
      <c r="C144" s="65" t="s">
        <v>138</v>
      </c>
      <c r="D144" s="193" t="str">
        <f t="shared" si="10"/>
        <v>-</v>
      </c>
      <c r="E144" s="157" t="str">
        <f t="shared" si="10"/>
        <v>-</v>
      </c>
      <c r="F144" s="144" t="str">
        <f t="shared" si="10"/>
        <v>-</v>
      </c>
      <c r="G144" s="144" t="str">
        <f t="shared" si="10"/>
        <v>-</v>
      </c>
      <c r="H144" s="144" t="str">
        <f t="shared" si="10"/>
        <v>-</v>
      </c>
      <c r="I144" s="144" t="str">
        <f t="shared" si="10"/>
        <v>-</v>
      </c>
      <c r="J144" s="144" t="str">
        <f t="shared" si="10"/>
        <v>-</v>
      </c>
      <c r="L144" s="39"/>
    </row>
    <row r="145" spans="1:12" s="41" customFormat="1" ht="15" hidden="1" customHeight="1" outlineLevel="1">
      <c r="A145" s="90"/>
      <c r="B145" s="43" t="s">
        <v>9</v>
      </c>
      <c r="C145" s="65" t="s">
        <v>139</v>
      </c>
      <c r="D145" s="193" t="str">
        <f t="shared" si="10"/>
        <v>-</v>
      </c>
      <c r="E145" s="157" t="str">
        <f t="shared" si="10"/>
        <v>-</v>
      </c>
      <c r="F145" s="144" t="str">
        <f t="shared" si="10"/>
        <v>-</v>
      </c>
      <c r="G145" s="144" t="str">
        <f t="shared" si="10"/>
        <v>-</v>
      </c>
      <c r="H145" s="144" t="str">
        <f t="shared" si="10"/>
        <v>-</v>
      </c>
      <c r="I145" s="144" t="str">
        <f t="shared" si="10"/>
        <v>-</v>
      </c>
      <c r="J145" s="144" t="str">
        <f t="shared" si="10"/>
        <v>-</v>
      </c>
      <c r="L145" s="39"/>
    </row>
    <row r="146" spans="1:12" s="41" customFormat="1" ht="15" hidden="1" customHeight="1" outlineLevel="1">
      <c r="A146" s="90"/>
      <c r="B146" s="43" t="s">
        <v>103</v>
      </c>
      <c r="C146" s="65" t="s">
        <v>140</v>
      </c>
      <c r="D146" s="193" t="str">
        <f t="shared" ref="D146:J154" si="11">IF($F71&gt;0,D71/$D71*100,"-")</f>
        <v>-</v>
      </c>
      <c r="E146" s="157" t="str">
        <f t="shared" si="11"/>
        <v>-</v>
      </c>
      <c r="F146" s="144" t="str">
        <f t="shared" si="11"/>
        <v>-</v>
      </c>
      <c r="G146" s="144" t="str">
        <f t="shared" si="11"/>
        <v>-</v>
      </c>
      <c r="H146" s="144" t="str">
        <f t="shared" si="11"/>
        <v>-</v>
      </c>
      <c r="I146" s="144" t="str">
        <f t="shared" si="11"/>
        <v>-</v>
      </c>
      <c r="J146" s="144" t="str">
        <f t="shared" si="11"/>
        <v>-</v>
      </c>
      <c r="L146" s="39"/>
    </row>
    <row r="147" spans="1:12" s="41" customFormat="1" ht="15" hidden="1" customHeight="1" outlineLevel="1">
      <c r="A147" s="90"/>
      <c r="B147" s="43" t="s">
        <v>105</v>
      </c>
      <c r="C147" s="65" t="s">
        <v>141</v>
      </c>
      <c r="D147" s="193">
        <f t="shared" si="11"/>
        <v>100</v>
      </c>
      <c r="E147" s="157">
        <f t="shared" si="11"/>
        <v>0</v>
      </c>
      <c r="F147" s="144">
        <f t="shared" si="11"/>
        <v>160.01383999578474</v>
      </c>
      <c r="G147" s="144">
        <f t="shared" si="11"/>
        <v>176.04270386985041</v>
      </c>
      <c r="H147" s="144">
        <f t="shared" si="11"/>
        <v>176.7433714892972</v>
      </c>
      <c r="I147" s="144">
        <f t="shared" si="11"/>
        <v>184.31132942003464</v>
      </c>
      <c r="J147" s="144">
        <f t="shared" si="11"/>
        <v>199.39157628835929</v>
      </c>
      <c r="L147" s="39"/>
    </row>
    <row r="148" spans="1:12" s="41" customFormat="1" ht="15" hidden="1" customHeight="1" outlineLevel="1">
      <c r="A148" s="90"/>
      <c r="B148" s="43" t="s">
        <v>107</v>
      </c>
      <c r="C148" s="65" t="s">
        <v>142</v>
      </c>
      <c r="D148" s="193">
        <f t="shared" si="11"/>
        <v>100</v>
      </c>
      <c r="E148" s="157">
        <f t="shared" si="11"/>
        <v>0</v>
      </c>
      <c r="F148" s="144">
        <f t="shared" si="11"/>
        <v>131.97603632328654</v>
      </c>
      <c r="G148" s="144">
        <f t="shared" si="11"/>
        <v>123.16726357440469</v>
      </c>
      <c r="H148" s="144">
        <f t="shared" si="11"/>
        <v>117.62002331303627</v>
      </c>
      <c r="I148" s="144">
        <f t="shared" si="11"/>
        <v>119.26438150574484</v>
      </c>
      <c r="J148" s="144">
        <f t="shared" si="11"/>
        <v>105.8765917217023</v>
      </c>
      <c r="L148" s="39"/>
    </row>
    <row r="149" spans="1:12" s="41" customFormat="1" ht="15" hidden="1" customHeight="1" outlineLevel="1">
      <c r="A149" s="90"/>
      <c r="B149" s="43" t="s">
        <v>143</v>
      </c>
      <c r="C149" s="65" t="s">
        <v>144</v>
      </c>
      <c r="D149" s="193" t="str">
        <f t="shared" si="11"/>
        <v>-</v>
      </c>
      <c r="E149" s="157" t="str">
        <f t="shared" si="11"/>
        <v>-</v>
      </c>
      <c r="F149" s="144" t="str">
        <f t="shared" si="11"/>
        <v>-</v>
      </c>
      <c r="G149" s="144" t="str">
        <f t="shared" si="11"/>
        <v>-</v>
      </c>
      <c r="H149" s="144" t="str">
        <f t="shared" si="11"/>
        <v>-</v>
      </c>
      <c r="I149" s="144" t="str">
        <f t="shared" si="11"/>
        <v>-</v>
      </c>
      <c r="J149" s="144" t="str">
        <f t="shared" si="11"/>
        <v>-</v>
      </c>
      <c r="L149" s="39"/>
    </row>
    <row r="150" spans="1:12" s="41" customFormat="1" ht="15" hidden="1" customHeight="1" outlineLevel="1">
      <c r="A150" s="90"/>
      <c r="B150" s="43" t="s">
        <v>111</v>
      </c>
      <c r="C150" s="65" t="s">
        <v>145</v>
      </c>
      <c r="D150" s="193">
        <f t="shared" si="11"/>
        <v>100</v>
      </c>
      <c r="E150" s="157">
        <f t="shared" si="11"/>
        <v>0</v>
      </c>
      <c r="F150" s="144">
        <f t="shared" si="11"/>
        <v>94.521796207239888</v>
      </c>
      <c r="G150" s="144">
        <f t="shared" si="11"/>
        <v>89.183444127188437</v>
      </c>
      <c r="H150" s="144">
        <f t="shared" si="11"/>
        <v>85.990355346628505</v>
      </c>
      <c r="I150" s="144">
        <f t="shared" si="11"/>
        <v>90.789005904846078</v>
      </c>
      <c r="J150" s="144">
        <f t="shared" si="11"/>
        <v>87.420821539716471</v>
      </c>
      <c r="L150" s="39"/>
    </row>
    <row r="151" spans="1:12" s="41" customFormat="1" ht="15" hidden="1" customHeight="1" outlineLevel="1">
      <c r="A151" s="90"/>
      <c r="B151" s="43" t="s">
        <v>113</v>
      </c>
      <c r="C151" s="65" t="s">
        <v>146</v>
      </c>
      <c r="D151" s="193">
        <f t="shared" si="11"/>
        <v>100</v>
      </c>
      <c r="E151" s="157">
        <f t="shared" si="11"/>
        <v>0</v>
      </c>
      <c r="F151" s="144">
        <f t="shared" si="11"/>
        <v>112.25632047302358</v>
      </c>
      <c r="G151" s="144">
        <f t="shared" si="11"/>
        <v>99.426609737323702</v>
      </c>
      <c r="H151" s="144">
        <f t="shared" si="11"/>
        <v>94.612667846910824</v>
      </c>
      <c r="I151" s="144">
        <f t="shared" si="11"/>
        <v>97.311691034770931</v>
      </c>
      <c r="J151" s="144">
        <f t="shared" si="11"/>
        <v>88.466033040229533</v>
      </c>
      <c r="L151" s="39"/>
    </row>
    <row r="152" spans="1:12" s="41" customFormat="1" ht="15" hidden="1" customHeight="1" outlineLevel="1">
      <c r="A152" s="90"/>
      <c r="B152" s="43" t="s">
        <v>115</v>
      </c>
      <c r="C152" s="65" t="s">
        <v>147</v>
      </c>
      <c r="D152" s="193">
        <f t="shared" si="11"/>
        <v>100</v>
      </c>
      <c r="E152" s="157">
        <f t="shared" si="11"/>
        <v>0</v>
      </c>
      <c r="F152" s="144">
        <f t="shared" si="11"/>
        <v>106.57894610807932</v>
      </c>
      <c r="G152" s="144">
        <f t="shared" si="11"/>
        <v>100.33905975252115</v>
      </c>
      <c r="H152" s="144">
        <f t="shared" si="11"/>
        <v>98.159774143559687</v>
      </c>
      <c r="I152" s="144">
        <f t="shared" si="11"/>
        <v>104.00877923354821</v>
      </c>
      <c r="J152" s="144">
        <f t="shared" si="11"/>
        <v>100.66910956023276</v>
      </c>
      <c r="L152" s="39"/>
    </row>
    <row r="153" spans="1:12" s="41" customFormat="1" ht="15" hidden="1" customHeight="1" outlineLevel="1">
      <c r="A153" s="90"/>
      <c r="B153" s="43" t="s">
        <v>117</v>
      </c>
      <c r="C153" s="65" t="s">
        <v>118</v>
      </c>
      <c r="D153" s="193">
        <f t="shared" si="11"/>
        <v>100</v>
      </c>
      <c r="E153" s="157">
        <f t="shared" si="11"/>
        <v>0</v>
      </c>
      <c r="F153" s="144">
        <f t="shared" si="11"/>
        <v>115.75536616171678</v>
      </c>
      <c r="G153" s="144">
        <f t="shared" si="11"/>
        <v>105.92984449232566</v>
      </c>
      <c r="H153" s="144">
        <f t="shared" si="11"/>
        <v>106.21462605793187</v>
      </c>
      <c r="I153" s="144">
        <f t="shared" si="11"/>
        <v>104.54894068345024</v>
      </c>
      <c r="J153" s="144">
        <f t="shared" si="11"/>
        <v>94.374650356149075</v>
      </c>
      <c r="L153" s="39"/>
    </row>
    <row r="154" spans="1:12" s="41" customFormat="1" ht="15" hidden="1" customHeight="1" outlineLevel="1">
      <c r="A154" s="90"/>
      <c r="B154" s="45"/>
      <c r="C154" s="66" t="s">
        <v>119</v>
      </c>
      <c r="D154" s="194">
        <f t="shared" si="11"/>
        <v>100</v>
      </c>
      <c r="E154" s="192">
        <f t="shared" si="11"/>
        <v>0</v>
      </c>
      <c r="F154" s="147">
        <f t="shared" si="11"/>
        <v>104.18293351054129</v>
      </c>
      <c r="G154" s="147">
        <f t="shared" si="11"/>
        <v>96.528851616384571</v>
      </c>
      <c r="H154" s="147">
        <f t="shared" si="11"/>
        <v>93.57015730119933</v>
      </c>
      <c r="I154" s="147">
        <f t="shared" si="11"/>
        <v>98.373921373200503</v>
      </c>
      <c r="J154" s="147">
        <f t="shared" si="11"/>
        <v>93.468413022886125</v>
      </c>
      <c r="L154" s="39"/>
    </row>
    <row r="155" spans="1:12" s="41" customFormat="1" ht="7.5" hidden="1" customHeight="1" outlineLevel="1">
      <c r="A155" s="90"/>
      <c r="B155" s="45"/>
      <c r="C155" s="46"/>
      <c r="D155" s="47"/>
      <c r="E155" s="47"/>
      <c r="F155" s="47"/>
      <c r="G155" s="47"/>
      <c r="H155" s="47"/>
      <c r="I155" s="47"/>
      <c r="J155" s="47"/>
      <c r="L155" s="39"/>
    </row>
    <row r="156" spans="1:12" s="41" customFormat="1" ht="21" customHeight="1" collapsed="1">
      <c r="A156" s="93"/>
      <c r="C156" s="40"/>
      <c r="D156" s="36" t="s">
        <v>195</v>
      </c>
      <c r="E156" s="49"/>
      <c r="F156" s="49"/>
      <c r="G156" s="49"/>
      <c r="H156" s="49"/>
      <c r="I156" s="49"/>
      <c r="J156" s="49"/>
    </row>
    <row r="157" spans="1:12" s="41" customFormat="1" ht="15" customHeight="1">
      <c r="A157" s="90">
        <v>107</v>
      </c>
      <c r="B157" s="43" t="s">
        <v>16</v>
      </c>
      <c r="C157" s="65" t="s">
        <v>149</v>
      </c>
      <c r="D157" s="54">
        <f t="shared" ref="D157:J166" si="12">D7/D$59*100</f>
        <v>0</v>
      </c>
      <c r="E157" s="54" t="e">
        <f t="shared" si="12"/>
        <v>#DIV/0!</v>
      </c>
      <c r="F157" s="54">
        <f t="shared" si="12"/>
        <v>0</v>
      </c>
      <c r="G157" s="54">
        <f t="shared" si="12"/>
        <v>0</v>
      </c>
      <c r="H157" s="54">
        <f t="shared" si="12"/>
        <v>0</v>
      </c>
      <c r="I157" s="54">
        <f t="shared" si="12"/>
        <v>0</v>
      </c>
      <c r="J157" s="54">
        <f t="shared" si="12"/>
        <v>0</v>
      </c>
      <c r="L157" s="39"/>
    </row>
    <row r="158" spans="1:12" s="41" customFormat="1" ht="15" customHeight="1">
      <c r="A158" s="90">
        <v>108</v>
      </c>
      <c r="B158" s="43" t="s">
        <v>18</v>
      </c>
      <c r="C158" s="65" t="s">
        <v>150</v>
      </c>
      <c r="D158" s="54">
        <f t="shared" si="12"/>
        <v>0</v>
      </c>
      <c r="E158" s="54" t="e">
        <f t="shared" si="12"/>
        <v>#DIV/0!</v>
      </c>
      <c r="F158" s="54">
        <f t="shared" si="12"/>
        <v>0</v>
      </c>
      <c r="G158" s="54">
        <f t="shared" si="12"/>
        <v>0</v>
      </c>
      <c r="H158" s="54">
        <f t="shared" si="12"/>
        <v>0</v>
      </c>
      <c r="I158" s="54">
        <f t="shared" si="12"/>
        <v>0</v>
      </c>
      <c r="J158" s="54">
        <f t="shared" si="12"/>
        <v>0</v>
      </c>
      <c r="L158" s="39"/>
    </row>
    <row r="159" spans="1:12" s="41" customFormat="1" ht="15" customHeight="1">
      <c r="A159" s="90">
        <v>109</v>
      </c>
      <c r="B159" s="43" t="s">
        <v>20</v>
      </c>
      <c r="C159" s="65" t="s">
        <v>151</v>
      </c>
      <c r="D159" s="54">
        <f t="shared" si="12"/>
        <v>0</v>
      </c>
      <c r="E159" s="54" t="e">
        <f t="shared" si="12"/>
        <v>#DIV/0!</v>
      </c>
      <c r="F159" s="54">
        <f t="shared" si="12"/>
        <v>0</v>
      </c>
      <c r="G159" s="54">
        <f t="shared" si="12"/>
        <v>0</v>
      </c>
      <c r="H159" s="54">
        <f t="shared" si="12"/>
        <v>0</v>
      </c>
      <c r="I159" s="54">
        <f t="shared" si="12"/>
        <v>0</v>
      </c>
      <c r="J159" s="54">
        <f t="shared" si="12"/>
        <v>0</v>
      </c>
      <c r="L159" s="39"/>
    </row>
    <row r="160" spans="1:12" s="41" customFormat="1" ht="15" customHeight="1">
      <c r="A160" s="90">
        <v>110</v>
      </c>
      <c r="B160" s="43" t="s">
        <v>22</v>
      </c>
      <c r="C160" s="65" t="s">
        <v>152</v>
      </c>
      <c r="D160" s="54">
        <f t="shared" si="12"/>
        <v>0</v>
      </c>
      <c r="E160" s="54" t="e">
        <f t="shared" si="12"/>
        <v>#DIV/0!</v>
      </c>
      <c r="F160" s="54">
        <f t="shared" si="12"/>
        <v>0</v>
      </c>
      <c r="G160" s="54">
        <f t="shared" si="12"/>
        <v>0</v>
      </c>
      <c r="H160" s="54">
        <f t="shared" si="12"/>
        <v>0</v>
      </c>
      <c r="I160" s="54">
        <f t="shared" si="12"/>
        <v>0</v>
      </c>
      <c r="J160" s="54">
        <f t="shared" si="12"/>
        <v>0</v>
      </c>
      <c r="L160" s="39"/>
    </row>
    <row r="161" spans="1:12" s="41" customFormat="1" ht="15" customHeight="1">
      <c r="A161" s="90">
        <v>111</v>
      </c>
      <c r="B161" s="43" t="s">
        <v>24</v>
      </c>
      <c r="C161" s="65" t="s">
        <v>153</v>
      </c>
      <c r="D161" s="54">
        <f t="shared" si="12"/>
        <v>0</v>
      </c>
      <c r="E161" s="54" t="e">
        <f t="shared" si="12"/>
        <v>#DIV/0!</v>
      </c>
      <c r="F161" s="54">
        <f t="shared" si="12"/>
        <v>0</v>
      </c>
      <c r="G161" s="54">
        <f t="shared" si="12"/>
        <v>0</v>
      </c>
      <c r="H161" s="54">
        <f t="shared" si="12"/>
        <v>0</v>
      </c>
      <c r="I161" s="54">
        <f t="shared" si="12"/>
        <v>0</v>
      </c>
      <c r="J161" s="54">
        <f t="shared" si="12"/>
        <v>0</v>
      </c>
      <c r="L161" s="39"/>
    </row>
    <row r="162" spans="1:12" s="41" customFormat="1" ht="15" customHeight="1">
      <c r="A162" s="90">
        <v>112</v>
      </c>
      <c r="B162" s="43" t="s">
        <v>26</v>
      </c>
      <c r="C162" s="65" t="s">
        <v>154</v>
      </c>
      <c r="D162" s="54">
        <f t="shared" si="12"/>
        <v>0</v>
      </c>
      <c r="E162" s="54" t="e">
        <f t="shared" si="12"/>
        <v>#DIV/0!</v>
      </c>
      <c r="F162" s="54">
        <f t="shared" si="12"/>
        <v>0</v>
      </c>
      <c r="G162" s="54">
        <f t="shared" si="12"/>
        <v>0</v>
      </c>
      <c r="H162" s="54">
        <f t="shared" si="12"/>
        <v>0</v>
      </c>
      <c r="I162" s="54">
        <f t="shared" si="12"/>
        <v>0</v>
      </c>
      <c r="J162" s="54">
        <f t="shared" si="12"/>
        <v>0</v>
      </c>
      <c r="L162" s="39"/>
    </row>
    <row r="163" spans="1:12" s="41" customFormat="1" ht="15" customHeight="1">
      <c r="A163" s="90">
        <v>113</v>
      </c>
      <c r="B163" s="43" t="s">
        <v>28</v>
      </c>
      <c r="C163" s="65" t="s">
        <v>155</v>
      </c>
      <c r="D163" s="54">
        <f t="shared" si="12"/>
        <v>0.1332625850729528</v>
      </c>
      <c r="E163" s="54" t="e">
        <f t="shared" si="12"/>
        <v>#DIV/0!</v>
      </c>
      <c r="F163" s="54">
        <f t="shared" si="12"/>
        <v>0.197250489256934</v>
      </c>
      <c r="G163" s="54">
        <f t="shared" si="12"/>
        <v>0.24379153770728648</v>
      </c>
      <c r="H163" s="54">
        <f t="shared" si="12"/>
        <v>0.26075734976000331</v>
      </c>
      <c r="I163" s="54">
        <f t="shared" si="12"/>
        <v>0.25796782154032544</v>
      </c>
      <c r="J163" s="54">
        <f t="shared" si="12"/>
        <v>0.28776955825992789</v>
      </c>
      <c r="L163" s="39"/>
    </row>
    <row r="164" spans="1:12" s="41" customFormat="1" ht="15" customHeight="1">
      <c r="A164" s="90">
        <v>114</v>
      </c>
      <c r="B164" s="43" t="s">
        <v>30</v>
      </c>
      <c r="C164" s="65" t="s">
        <v>156</v>
      </c>
      <c r="D164" s="54">
        <f t="shared" si="12"/>
        <v>0</v>
      </c>
      <c r="E164" s="54" t="e">
        <f t="shared" si="12"/>
        <v>#DIV/0!</v>
      </c>
      <c r="F164" s="54">
        <f t="shared" si="12"/>
        <v>0</v>
      </c>
      <c r="G164" s="54">
        <f t="shared" si="12"/>
        <v>0</v>
      </c>
      <c r="H164" s="54">
        <f t="shared" si="12"/>
        <v>0</v>
      </c>
      <c r="I164" s="54">
        <f t="shared" si="12"/>
        <v>0</v>
      </c>
      <c r="J164" s="54">
        <f t="shared" si="12"/>
        <v>0</v>
      </c>
      <c r="L164" s="39"/>
    </row>
    <row r="165" spans="1:12" s="41" customFormat="1" ht="15" customHeight="1">
      <c r="A165" s="90">
        <v>115</v>
      </c>
      <c r="B165" s="43" t="s">
        <v>32</v>
      </c>
      <c r="C165" s="65" t="s">
        <v>157</v>
      </c>
      <c r="D165" s="54">
        <f t="shared" si="12"/>
        <v>0</v>
      </c>
      <c r="E165" s="54" t="e">
        <f t="shared" si="12"/>
        <v>#DIV/0!</v>
      </c>
      <c r="F165" s="54">
        <f t="shared" si="12"/>
        <v>0</v>
      </c>
      <c r="G165" s="54">
        <f t="shared" si="12"/>
        <v>0</v>
      </c>
      <c r="H165" s="54">
        <f t="shared" si="12"/>
        <v>0</v>
      </c>
      <c r="I165" s="54">
        <f t="shared" si="12"/>
        <v>0</v>
      </c>
      <c r="J165" s="54">
        <f t="shared" si="12"/>
        <v>0</v>
      </c>
      <c r="L165" s="39"/>
    </row>
    <row r="166" spans="1:12" s="41" customFormat="1" ht="15" customHeight="1">
      <c r="A166" s="90">
        <v>116</v>
      </c>
      <c r="B166" s="43" t="s">
        <v>34</v>
      </c>
      <c r="C166" s="65" t="s">
        <v>158</v>
      </c>
      <c r="D166" s="54">
        <f t="shared" si="12"/>
        <v>0</v>
      </c>
      <c r="E166" s="54" t="e">
        <f t="shared" si="12"/>
        <v>#DIV/0!</v>
      </c>
      <c r="F166" s="54">
        <f t="shared" si="12"/>
        <v>0</v>
      </c>
      <c r="G166" s="54">
        <f t="shared" si="12"/>
        <v>0</v>
      </c>
      <c r="H166" s="54">
        <f t="shared" si="12"/>
        <v>0</v>
      </c>
      <c r="I166" s="54">
        <f t="shared" si="12"/>
        <v>0</v>
      </c>
      <c r="J166" s="54">
        <f t="shared" si="12"/>
        <v>0</v>
      </c>
      <c r="L166" s="39"/>
    </row>
    <row r="167" spans="1:12" s="41" customFormat="1" ht="15" customHeight="1">
      <c r="A167" s="90">
        <v>117</v>
      </c>
      <c r="B167" s="43" t="s">
        <v>36</v>
      </c>
      <c r="C167" s="65" t="s">
        <v>159</v>
      </c>
      <c r="D167" s="54">
        <f t="shared" ref="D167:J176" si="13">D17/D$59*100</f>
        <v>0</v>
      </c>
      <c r="E167" s="54" t="e">
        <f t="shared" si="13"/>
        <v>#DIV/0!</v>
      </c>
      <c r="F167" s="54">
        <f t="shared" si="13"/>
        <v>0</v>
      </c>
      <c r="G167" s="54">
        <f t="shared" si="13"/>
        <v>0</v>
      </c>
      <c r="H167" s="54">
        <f t="shared" si="13"/>
        <v>0</v>
      </c>
      <c r="I167" s="54">
        <f t="shared" si="13"/>
        <v>0</v>
      </c>
      <c r="J167" s="54">
        <f t="shared" si="13"/>
        <v>0</v>
      </c>
      <c r="L167" s="39"/>
    </row>
    <row r="168" spans="1:12" s="41" customFormat="1" ht="15" customHeight="1">
      <c r="A168" s="90">
        <v>118</v>
      </c>
      <c r="B168" s="43" t="s">
        <v>38</v>
      </c>
      <c r="C168" s="65" t="s">
        <v>160</v>
      </c>
      <c r="D168" s="54">
        <f t="shared" si="13"/>
        <v>0</v>
      </c>
      <c r="E168" s="54" t="e">
        <f t="shared" si="13"/>
        <v>#DIV/0!</v>
      </c>
      <c r="F168" s="54">
        <f t="shared" si="13"/>
        <v>0</v>
      </c>
      <c r="G168" s="54">
        <f t="shared" si="13"/>
        <v>0</v>
      </c>
      <c r="H168" s="54">
        <f t="shared" si="13"/>
        <v>0</v>
      </c>
      <c r="I168" s="54">
        <f t="shared" si="13"/>
        <v>0</v>
      </c>
      <c r="J168" s="54">
        <f t="shared" si="13"/>
        <v>0</v>
      </c>
      <c r="L168" s="39"/>
    </row>
    <row r="169" spans="1:12" s="41" customFormat="1" ht="15" customHeight="1">
      <c r="A169" s="90">
        <v>119</v>
      </c>
      <c r="B169" s="43" t="s">
        <v>40</v>
      </c>
      <c r="C169" s="65" t="s">
        <v>161</v>
      </c>
      <c r="D169" s="54">
        <f t="shared" si="13"/>
        <v>2.3940353019612351E-2</v>
      </c>
      <c r="E169" s="54" t="e">
        <f t="shared" si="13"/>
        <v>#DIV/0!</v>
      </c>
      <c r="F169" s="54">
        <f t="shared" si="13"/>
        <v>4.3708052021250762E-2</v>
      </c>
      <c r="G169" s="54">
        <f t="shared" si="13"/>
        <v>5.2924253526189347E-2</v>
      </c>
      <c r="H169" s="54">
        <f t="shared" si="13"/>
        <v>6.0145764824177453E-2</v>
      </c>
      <c r="I169" s="54">
        <f t="shared" si="13"/>
        <v>6.6464409041102665E-2</v>
      </c>
      <c r="J169" s="54">
        <f t="shared" si="13"/>
        <v>6.9545354486087604E-2</v>
      </c>
      <c r="L169" s="39"/>
    </row>
    <row r="170" spans="1:12" s="41" customFormat="1" ht="15" customHeight="1">
      <c r="A170" s="90">
        <v>120</v>
      </c>
      <c r="B170" s="43" t="s">
        <v>42</v>
      </c>
      <c r="C170" s="65" t="s">
        <v>162</v>
      </c>
      <c r="D170" s="54">
        <f t="shared" si="13"/>
        <v>0.27789124754974981</v>
      </c>
      <c r="E170" s="54" t="e">
        <f t="shared" si="13"/>
        <v>#DIV/0!</v>
      </c>
      <c r="F170" s="54">
        <f t="shared" si="13"/>
        <v>2.1198035317038841</v>
      </c>
      <c r="G170" s="54">
        <f t="shared" si="13"/>
        <v>1.8043755925558607</v>
      </c>
      <c r="H170" s="54">
        <f t="shared" si="13"/>
        <v>1.7112884538728335</v>
      </c>
      <c r="I170" s="54">
        <f t="shared" si="13"/>
        <v>2.1980784832149607</v>
      </c>
      <c r="J170" s="54">
        <f t="shared" si="13"/>
        <v>1.6304653709614778</v>
      </c>
      <c r="L170" s="39"/>
    </row>
    <row r="171" spans="1:12" s="41" customFormat="1" ht="15" customHeight="1">
      <c r="A171" s="90">
        <v>121</v>
      </c>
      <c r="B171" s="43" t="s">
        <v>44</v>
      </c>
      <c r="C171" s="65" t="s">
        <v>163</v>
      </c>
      <c r="D171" s="54">
        <f t="shared" si="13"/>
        <v>0</v>
      </c>
      <c r="E171" s="54" t="e">
        <f t="shared" si="13"/>
        <v>#DIV/0!</v>
      </c>
      <c r="F171" s="54">
        <f t="shared" si="13"/>
        <v>0</v>
      </c>
      <c r="G171" s="54">
        <f t="shared" si="13"/>
        <v>0</v>
      </c>
      <c r="H171" s="54">
        <f t="shared" si="13"/>
        <v>0</v>
      </c>
      <c r="I171" s="54">
        <f t="shared" si="13"/>
        <v>0</v>
      </c>
      <c r="J171" s="54">
        <f t="shared" si="13"/>
        <v>0</v>
      </c>
      <c r="L171" s="39"/>
    </row>
    <row r="172" spans="1:12" s="41" customFormat="1" ht="15" customHeight="1">
      <c r="A172" s="90">
        <v>122</v>
      </c>
      <c r="B172" s="43" t="s">
        <v>46</v>
      </c>
      <c r="C172" s="65" t="s">
        <v>164</v>
      </c>
      <c r="D172" s="54">
        <f t="shared" si="13"/>
        <v>0</v>
      </c>
      <c r="E172" s="54" t="e">
        <f t="shared" si="13"/>
        <v>#DIV/0!</v>
      </c>
      <c r="F172" s="54">
        <f t="shared" si="13"/>
        <v>0</v>
      </c>
      <c r="G172" s="54">
        <f t="shared" si="13"/>
        <v>0</v>
      </c>
      <c r="H172" s="54">
        <f t="shared" si="13"/>
        <v>0</v>
      </c>
      <c r="I172" s="54">
        <f t="shared" si="13"/>
        <v>0</v>
      </c>
      <c r="J172" s="54">
        <f t="shared" si="13"/>
        <v>0</v>
      </c>
      <c r="L172" s="39"/>
    </row>
    <row r="173" spans="1:12" s="41" customFormat="1" ht="15" customHeight="1">
      <c r="A173" s="90">
        <v>123</v>
      </c>
      <c r="B173" s="43" t="s">
        <v>48</v>
      </c>
      <c r="C173" s="65" t="s">
        <v>165</v>
      </c>
      <c r="D173" s="54">
        <f t="shared" si="13"/>
        <v>0</v>
      </c>
      <c r="E173" s="54" t="e">
        <f t="shared" si="13"/>
        <v>#DIV/0!</v>
      </c>
      <c r="F173" s="54">
        <f t="shared" si="13"/>
        <v>0</v>
      </c>
      <c r="G173" s="54">
        <f t="shared" si="13"/>
        <v>0</v>
      </c>
      <c r="H173" s="54">
        <f t="shared" si="13"/>
        <v>0</v>
      </c>
      <c r="I173" s="54">
        <f t="shared" si="13"/>
        <v>0</v>
      </c>
      <c r="J173" s="54">
        <f t="shared" si="13"/>
        <v>0</v>
      </c>
      <c r="L173" s="39"/>
    </row>
    <row r="174" spans="1:12" s="41" customFormat="1" ht="15" customHeight="1">
      <c r="A174" s="90">
        <v>124</v>
      </c>
      <c r="B174" s="43" t="s">
        <v>50</v>
      </c>
      <c r="C174" s="65" t="s">
        <v>166</v>
      </c>
      <c r="D174" s="54">
        <f t="shared" si="13"/>
        <v>0</v>
      </c>
      <c r="E174" s="54" t="e">
        <f t="shared" si="13"/>
        <v>#DIV/0!</v>
      </c>
      <c r="F174" s="54">
        <f t="shared" si="13"/>
        <v>0</v>
      </c>
      <c r="G174" s="54">
        <f t="shared" si="13"/>
        <v>0</v>
      </c>
      <c r="H174" s="54">
        <f t="shared" si="13"/>
        <v>0</v>
      </c>
      <c r="I174" s="54">
        <f t="shared" si="13"/>
        <v>0</v>
      </c>
      <c r="J174" s="54">
        <f t="shared" si="13"/>
        <v>0</v>
      </c>
      <c r="L174" s="39"/>
    </row>
    <row r="175" spans="1:12" s="41" customFormat="1" ht="15" customHeight="1">
      <c r="A175" s="90">
        <v>125</v>
      </c>
      <c r="B175" s="43" t="s">
        <v>52</v>
      </c>
      <c r="C175" s="65" t="s">
        <v>167</v>
      </c>
      <c r="D175" s="54">
        <f t="shared" si="13"/>
        <v>0</v>
      </c>
      <c r="E175" s="54" t="e">
        <f t="shared" si="13"/>
        <v>#DIV/0!</v>
      </c>
      <c r="F175" s="54">
        <f t="shared" si="13"/>
        <v>0</v>
      </c>
      <c r="G175" s="54">
        <f t="shared" si="13"/>
        <v>0</v>
      </c>
      <c r="H175" s="54">
        <f t="shared" si="13"/>
        <v>0</v>
      </c>
      <c r="I175" s="54">
        <f t="shared" si="13"/>
        <v>0</v>
      </c>
      <c r="J175" s="54">
        <f t="shared" si="13"/>
        <v>0</v>
      </c>
      <c r="L175" s="39"/>
    </row>
    <row r="176" spans="1:12" s="41" customFormat="1" ht="15" customHeight="1">
      <c r="A176" s="90">
        <v>126</v>
      </c>
      <c r="B176" s="43" t="s">
        <v>54</v>
      </c>
      <c r="C176" s="65" t="s">
        <v>168</v>
      </c>
      <c r="D176" s="54">
        <f t="shared" si="13"/>
        <v>0</v>
      </c>
      <c r="E176" s="54" t="e">
        <f t="shared" si="13"/>
        <v>#DIV/0!</v>
      </c>
      <c r="F176" s="54">
        <f t="shared" si="13"/>
        <v>0</v>
      </c>
      <c r="G176" s="54">
        <f t="shared" si="13"/>
        <v>0</v>
      </c>
      <c r="H176" s="54">
        <f t="shared" si="13"/>
        <v>0</v>
      </c>
      <c r="I176" s="54">
        <f t="shared" si="13"/>
        <v>0</v>
      </c>
      <c r="J176" s="54">
        <f t="shared" si="13"/>
        <v>0</v>
      </c>
      <c r="L176" s="39"/>
    </row>
    <row r="177" spans="1:12" s="41" customFormat="1" ht="15" customHeight="1">
      <c r="A177" s="90">
        <v>127</v>
      </c>
      <c r="B177" s="43" t="s">
        <v>56</v>
      </c>
      <c r="C177" s="65" t="s">
        <v>169</v>
      </c>
      <c r="D177" s="54">
        <f t="shared" ref="D177:J186" si="14">D27/D$59*100</f>
        <v>0</v>
      </c>
      <c r="E177" s="54" t="e">
        <f t="shared" si="14"/>
        <v>#DIV/0!</v>
      </c>
      <c r="F177" s="54">
        <f t="shared" si="14"/>
        <v>0</v>
      </c>
      <c r="G177" s="54">
        <f t="shared" si="14"/>
        <v>0</v>
      </c>
      <c r="H177" s="54">
        <f t="shared" si="14"/>
        <v>0</v>
      </c>
      <c r="I177" s="54">
        <f t="shared" si="14"/>
        <v>0</v>
      </c>
      <c r="J177" s="54">
        <f t="shared" si="14"/>
        <v>0</v>
      </c>
      <c r="L177" s="39"/>
    </row>
    <row r="178" spans="1:12" s="41" customFormat="1" ht="15" customHeight="1">
      <c r="A178" s="90">
        <v>128</v>
      </c>
      <c r="B178" s="43" t="s">
        <v>58</v>
      </c>
      <c r="C178" s="65" t="s">
        <v>170</v>
      </c>
      <c r="D178" s="54">
        <f t="shared" si="14"/>
        <v>1.3447331857870849E-2</v>
      </c>
      <c r="E178" s="54" t="e">
        <f t="shared" si="14"/>
        <v>#DIV/0!</v>
      </c>
      <c r="F178" s="54">
        <f t="shared" si="14"/>
        <v>1.9023328177447979E-2</v>
      </c>
      <c r="G178" s="54">
        <f t="shared" si="14"/>
        <v>1.7775225649934841E-2</v>
      </c>
      <c r="H178" s="54">
        <f t="shared" si="14"/>
        <v>3.418818376851037E-2</v>
      </c>
      <c r="I178" s="54">
        <f t="shared" si="14"/>
        <v>3.0133342453329225E-2</v>
      </c>
      <c r="J178" s="54">
        <f t="shared" si="14"/>
        <v>7.9919809897610369E-2</v>
      </c>
      <c r="L178" s="39"/>
    </row>
    <row r="179" spans="1:12" s="41" customFormat="1" ht="15" customHeight="1">
      <c r="A179" s="90">
        <v>129</v>
      </c>
      <c r="B179" s="43" t="s">
        <v>60</v>
      </c>
      <c r="C179" s="65" t="s">
        <v>171</v>
      </c>
      <c r="D179" s="54">
        <f t="shared" si="14"/>
        <v>0</v>
      </c>
      <c r="E179" s="54" t="e">
        <f t="shared" si="14"/>
        <v>#DIV/0!</v>
      </c>
      <c r="F179" s="54">
        <f t="shared" si="14"/>
        <v>0</v>
      </c>
      <c r="G179" s="54">
        <f t="shared" si="14"/>
        <v>0</v>
      </c>
      <c r="H179" s="54">
        <f t="shared" si="14"/>
        <v>0</v>
      </c>
      <c r="I179" s="54">
        <f t="shared" si="14"/>
        <v>0</v>
      </c>
      <c r="J179" s="54">
        <f t="shared" si="14"/>
        <v>0</v>
      </c>
      <c r="L179" s="39"/>
    </row>
    <row r="180" spans="1:12" s="41" customFormat="1" ht="15" customHeight="1">
      <c r="A180" s="90">
        <v>130</v>
      </c>
      <c r="B180" s="43" t="s">
        <v>62</v>
      </c>
      <c r="C180" s="65" t="s">
        <v>172</v>
      </c>
      <c r="D180" s="54">
        <f t="shared" si="14"/>
        <v>0</v>
      </c>
      <c r="E180" s="54" t="e">
        <f t="shared" si="14"/>
        <v>#DIV/0!</v>
      </c>
      <c r="F180" s="54">
        <f t="shared" si="14"/>
        <v>0</v>
      </c>
      <c r="G180" s="54">
        <f t="shared" si="14"/>
        <v>0</v>
      </c>
      <c r="H180" s="54">
        <f t="shared" si="14"/>
        <v>0</v>
      </c>
      <c r="I180" s="54">
        <f t="shared" si="14"/>
        <v>0</v>
      </c>
      <c r="J180" s="54">
        <f t="shared" si="14"/>
        <v>0</v>
      </c>
      <c r="L180" s="39"/>
    </row>
    <row r="181" spans="1:12" s="41" customFormat="1" ht="15" customHeight="1">
      <c r="A181" s="90">
        <v>131</v>
      </c>
      <c r="B181" s="43" t="s">
        <v>64</v>
      </c>
      <c r="C181" s="65" t="s">
        <v>173</v>
      </c>
      <c r="D181" s="54">
        <f t="shared" si="14"/>
        <v>0</v>
      </c>
      <c r="E181" s="54" t="e">
        <f t="shared" si="14"/>
        <v>#DIV/0!</v>
      </c>
      <c r="F181" s="54">
        <f t="shared" si="14"/>
        <v>0</v>
      </c>
      <c r="G181" s="54">
        <f t="shared" si="14"/>
        <v>0</v>
      </c>
      <c r="H181" s="54">
        <f t="shared" si="14"/>
        <v>0</v>
      </c>
      <c r="I181" s="54">
        <f t="shared" si="14"/>
        <v>0</v>
      </c>
      <c r="J181" s="54">
        <f t="shared" si="14"/>
        <v>0</v>
      </c>
      <c r="L181" s="39"/>
    </row>
    <row r="182" spans="1:12" s="41" customFormat="1" ht="15" customHeight="1">
      <c r="A182" s="90">
        <v>132</v>
      </c>
      <c r="B182" s="43" t="s">
        <v>66</v>
      </c>
      <c r="C182" s="65" t="s">
        <v>174</v>
      </c>
      <c r="D182" s="54">
        <f t="shared" si="14"/>
        <v>7.3384928269588159E-2</v>
      </c>
      <c r="E182" s="54" t="e">
        <f t="shared" si="14"/>
        <v>#DIV/0!</v>
      </c>
      <c r="F182" s="54">
        <f t="shared" si="14"/>
        <v>9.0955989647303268E-2</v>
      </c>
      <c r="G182" s="54">
        <f t="shared" si="14"/>
        <v>1.6683119338872159E-2</v>
      </c>
      <c r="H182" s="54">
        <f t="shared" si="14"/>
        <v>1.8600106535461253E-2</v>
      </c>
      <c r="I182" s="54">
        <f t="shared" si="14"/>
        <v>1.8224368786699981E-2</v>
      </c>
      <c r="J182" s="54">
        <f t="shared" si="14"/>
        <v>3.4958652692914809E-2</v>
      </c>
      <c r="L182" s="39"/>
    </row>
    <row r="183" spans="1:12" s="41" customFormat="1" ht="15" customHeight="1">
      <c r="A183" s="90">
        <v>133</v>
      </c>
      <c r="B183" s="43" t="s">
        <v>68</v>
      </c>
      <c r="C183" s="65" t="s">
        <v>175</v>
      </c>
      <c r="D183" s="54">
        <f t="shared" si="14"/>
        <v>0.13012826298205266</v>
      </c>
      <c r="E183" s="54" t="e">
        <f t="shared" si="14"/>
        <v>#DIV/0!</v>
      </c>
      <c r="F183" s="54">
        <f t="shared" si="14"/>
        <v>0.12599260734322978</v>
      </c>
      <c r="G183" s="54">
        <f t="shared" si="14"/>
        <v>0.13268292214581368</v>
      </c>
      <c r="H183" s="54">
        <f t="shared" si="14"/>
        <v>0.13394882494714042</v>
      </c>
      <c r="I183" s="54">
        <f t="shared" si="14"/>
        <v>0.12019188860567581</v>
      </c>
      <c r="J183" s="54">
        <f t="shared" si="14"/>
        <v>0.13866965000420481</v>
      </c>
      <c r="L183" s="39"/>
    </row>
    <row r="184" spans="1:12" s="41" customFormat="1" ht="15" customHeight="1">
      <c r="A184" s="90">
        <v>134</v>
      </c>
      <c r="B184" s="43" t="s">
        <v>70</v>
      </c>
      <c r="C184" s="65" t="s">
        <v>71</v>
      </c>
      <c r="D184" s="54">
        <f t="shared" si="14"/>
        <v>0</v>
      </c>
      <c r="E184" s="54" t="e">
        <f t="shared" si="14"/>
        <v>#DIV/0!</v>
      </c>
      <c r="F184" s="54">
        <f t="shared" si="14"/>
        <v>0</v>
      </c>
      <c r="G184" s="54">
        <f t="shared" si="14"/>
        <v>0</v>
      </c>
      <c r="H184" s="54">
        <f t="shared" si="14"/>
        <v>0</v>
      </c>
      <c r="I184" s="54">
        <f t="shared" si="14"/>
        <v>0</v>
      </c>
      <c r="J184" s="54">
        <f t="shared" si="14"/>
        <v>0</v>
      </c>
      <c r="L184" s="39"/>
    </row>
    <row r="185" spans="1:12" s="41" customFormat="1" ht="15" customHeight="1">
      <c r="A185" s="90">
        <v>135</v>
      </c>
      <c r="B185" s="43" t="s">
        <v>72</v>
      </c>
      <c r="C185" s="65" t="s">
        <v>176</v>
      </c>
      <c r="D185" s="54">
        <f t="shared" si="14"/>
        <v>0</v>
      </c>
      <c r="E185" s="54" t="e">
        <f t="shared" si="14"/>
        <v>#DIV/0!</v>
      </c>
      <c r="F185" s="54">
        <f t="shared" si="14"/>
        <v>0</v>
      </c>
      <c r="G185" s="54">
        <f t="shared" si="14"/>
        <v>0</v>
      </c>
      <c r="H185" s="54">
        <f t="shared" si="14"/>
        <v>0</v>
      </c>
      <c r="I185" s="54">
        <f t="shared" si="14"/>
        <v>0</v>
      </c>
      <c r="J185" s="54">
        <f t="shared" si="14"/>
        <v>0</v>
      </c>
      <c r="L185" s="39"/>
    </row>
    <row r="186" spans="1:12" ht="15" customHeight="1">
      <c r="A186" s="90">
        <v>136</v>
      </c>
      <c r="B186" s="43" t="s">
        <v>74</v>
      </c>
      <c r="C186" s="65" t="s">
        <v>177</v>
      </c>
      <c r="D186" s="54">
        <f t="shared" si="14"/>
        <v>0</v>
      </c>
      <c r="E186" s="54" t="e">
        <f t="shared" si="14"/>
        <v>#DIV/0!</v>
      </c>
      <c r="F186" s="54">
        <f t="shared" si="14"/>
        <v>0</v>
      </c>
      <c r="G186" s="54">
        <f t="shared" si="14"/>
        <v>0</v>
      </c>
      <c r="H186" s="54">
        <f t="shared" si="14"/>
        <v>0</v>
      </c>
      <c r="I186" s="54">
        <f t="shared" si="14"/>
        <v>0</v>
      </c>
      <c r="J186" s="54">
        <f t="shared" si="14"/>
        <v>0</v>
      </c>
      <c r="K186" s="39"/>
    </row>
    <row r="187" spans="1:12" ht="15" customHeight="1">
      <c r="A187" s="90">
        <v>137</v>
      </c>
      <c r="B187" s="43" t="s">
        <v>76</v>
      </c>
      <c r="C187" s="65" t="s">
        <v>178</v>
      </c>
      <c r="D187" s="54">
        <f t="shared" ref="D187:J196" si="15">D37/D$59*100</f>
        <v>0</v>
      </c>
      <c r="E187" s="54" t="e">
        <f t="shared" si="15"/>
        <v>#DIV/0!</v>
      </c>
      <c r="F187" s="54">
        <f t="shared" si="15"/>
        <v>0</v>
      </c>
      <c r="G187" s="54">
        <f t="shared" si="15"/>
        <v>0</v>
      </c>
      <c r="H187" s="54">
        <f t="shared" si="15"/>
        <v>0</v>
      </c>
      <c r="I187" s="54">
        <f t="shared" si="15"/>
        <v>0</v>
      </c>
      <c r="J187" s="54">
        <f t="shared" si="15"/>
        <v>0</v>
      </c>
      <c r="K187" s="39"/>
    </row>
    <row r="188" spans="1:12" ht="15" customHeight="1">
      <c r="A188" s="90">
        <v>138</v>
      </c>
      <c r="B188" s="43" t="s">
        <v>78</v>
      </c>
      <c r="C188" s="65" t="s">
        <v>179</v>
      </c>
      <c r="D188" s="54">
        <f t="shared" si="15"/>
        <v>0.21306362431354275</v>
      </c>
      <c r="E188" s="54" t="e">
        <f t="shared" si="15"/>
        <v>#DIV/0!</v>
      </c>
      <c r="F188" s="54">
        <f t="shared" si="15"/>
        <v>0.29130127402786665</v>
      </c>
      <c r="G188" s="54">
        <f t="shared" si="15"/>
        <v>0.33613590918868735</v>
      </c>
      <c r="H188" s="54">
        <f t="shared" si="15"/>
        <v>0.35922211366713425</v>
      </c>
      <c r="I188" s="54">
        <f t="shared" si="15"/>
        <v>0.3823124573757879</v>
      </c>
      <c r="J188" s="54">
        <f t="shared" si="15"/>
        <v>0.39858185926940443</v>
      </c>
      <c r="K188" s="39"/>
    </row>
    <row r="189" spans="1:12" ht="15" customHeight="1">
      <c r="A189" s="90">
        <v>139</v>
      </c>
      <c r="B189" s="43" t="s">
        <v>80</v>
      </c>
      <c r="C189" s="65" t="s">
        <v>180</v>
      </c>
      <c r="D189" s="54">
        <f t="shared" si="15"/>
        <v>0</v>
      </c>
      <c r="E189" s="54" t="e">
        <f t="shared" si="15"/>
        <v>#DIV/0!</v>
      </c>
      <c r="F189" s="54">
        <f t="shared" si="15"/>
        <v>0</v>
      </c>
      <c r="G189" s="54">
        <f t="shared" si="15"/>
        <v>0</v>
      </c>
      <c r="H189" s="54">
        <f t="shared" si="15"/>
        <v>0</v>
      </c>
      <c r="I189" s="54">
        <f t="shared" si="15"/>
        <v>0</v>
      </c>
      <c r="J189" s="54">
        <f t="shared" si="15"/>
        <v>0</v>
      </c>
      <c r="K189" s="39"/>
    </row>
    <row r="190" spans="1:12" ht="15" customHeight="1">
      <c r="A190" s="90">
        <v>140</v>
      </c>
      <c r="B190" s="43" t="s">
        <v>82</v>
      </c>
      <c r="C190" s="65" t="s">
        <v>181</v>
      </c>
      <c r="D190" s="54">
        <f t="shared" si="15"/>
        <v>0</v>
      </c>
      <c r="E190" s="54" t="e">
        <f t="shared" si="15"/>
        <v>#DIV/0!</v>
      </c>
      <c r="F190" s="54">
        <f t="shared" si="15"/>
        <v>0</v>
      </c>
      <c r="G190" s="54">
        <f t="shared" si="15"/>
        <v>0</v>
      </c>
      <c r="H190" s="54">
        <f t="shared" si="15"/>
        <v>0</v>
      </c>
      <c r="I190" s="54">
        <f t="shared" si="15"/>
        <v>0</v>
      </c>
      <c r="J190" s="54">
        <f t="shared" si="15"/>
        <v>0</v>
      </c>
      <c r="K190" s="39"/>
    </row>
    <row r="191" spans="1:12" ht="15" customHeight="1">
      <c r="A191" s="90">
        <v>141</v>
      </c>
      <c r="B191" s="43" t="s">
        <v>84</v>
      </c>
      <c r="C191" s="65" t="s">
        <v>182</v>
      </c>
      <c r="D191" s="54">
        <f t="shared" si="15"/>
        <v>0</v>
      </c>
      <c r="E191" s="54" t="e">
        <f t="shared" si="15"/>
        <v>#DIV/0!</v>
      </c>
      <c r="F191" s="54">
        <f t="shared" si="15"/>
        <v>0</v>
      </c>
      <c r="G191" s="54">
        <f t="shared" si="15"/>
        <v>0</v>
      </c>
      <c r="H191" s="54">
        <f t="shared" si="15"/>
        <v>0</v>
      </c>
      <c r="I191" s="54">
        <f t="shared" si="15"/>
        <v>0</v>
      </c>
      <c r="J191" s="54">
        <f t="shared" si="15"/>
        <v>0</v>
      </c>
      <c r="K191" s="39"/>
    </row>
    <row r="192" spans="1:12" ht="15" customHeight="1">
      <c r="A192" s="90">
        <v>142</v>
      </c>
      <c r="B192" s="43" t="s">
        <v>86</v>
      </c>
      <c r="C192" s="65" t="s">
        <v>183</v>
      </c>
      <c r="D192" s="54">
        <f t="shared" si="15"/>
        <v>0.67618532500436623</v>
      </c>
      <c r="E192" s="54" t="e">
        <f t="shared" si="15"/>
        <v>#DIV/0!</v>
      </c>
      <c r="F192" s="54">
        <f t="shared" si="15"/>
        <v>0.64381125286246954</v>
      </c>
      <c r="G192" s="54">
        <f t="shared" si="15"/>
        <v>0.61665464816449633</v>
      </c>
      <c r="H192" s="54">
        <f t="shared" si="15"/>
        <v>0.63340662160098204</v>
      </c>
      <c r="I192" s="54">
        <f t="shared" si="15"/>
        <v>0.62021691485708419</v>
      </c>
      <c r="J192" s="54">
        <f t="shared" si="15"/>
        <v>0.67850534197302315</v>
      </c>
      <c r="K192" s="39"/>
    </row>
    <row r="193" spans="1:11" ht="15" customHeight="1">
      <c r="A193" s="90">
        <v>143</v>
      </c>
      <c r="B193" s="43" t="s">
        <v>88</v>
      </c>
      <c r="C193" s="65" t="s">
        <v>184</v>
      </c>
      <c r="D193" s="54">
        <f t="shared" si="15"/>
        <v>3.8756491287425048</v>
      </c>
      <c r="E193" s="54" t="e">
        <f t="shared" si="15"/>
        <v>#DIV/0!</v>
      </c>
      <c r="F193" s="54">
        <f t="shared" si="15"/>
        <v>2.0219862975620488</v>
      </c>
      <c r="G193" s="54">
        <f t="shared" si="15"/>
        <v>1.9926372572581934</v>
      </c>
      <c r="H193" s="54">
        <f t="shared" si="15"/>
        <v>2.0872116879835021</v>
      </c>
      <c r="I193" s="54">
        <f t="shared" si="15"/>
        <v>2.0258659569091244</v>
      </c>
      <c r="J193" s="54">
        <f t="shared" si="15"/>
        <v>2.2551094658527879</v>
      </c>
      <c r="K193" s="39"/>
    </row>
    <row r="194" spans="1:11" ht="15" customHeight="1">
      <c r="A194" s="90">
        <v>144</v>
      </c>
      <c r="B194" s="43" t="s">
        <v>90</v>
      </c>
      <c r="C194" s="65" t="s">
        <v>185</v>
      </c>
      <c r="D194" s="54">
        <f t="shared" si="15"/>
        <v>6.748397062628847E-2</v>
      </c>
      <c r="E194" s="54" t="e">
        <f t="shared" si="15"/>
        <v>#DIV/0!</v>
      </c>
      <c r="F194" s="54">
        <f t="shared" si="15"/>
        <v>8.3178436735503569E-2</v>
      </c>
      <c r="G194" s="54">
        <f t="shared" si="15"/>
        <v>0.10354576320441485</v>
      </c>
      <c r="H194" s="54">
        <f t="shared" si="15"/>
        <v>0.10850547527370059</v>
      </c>
      <c r="I194" s="54">
        <f t="shared" si="15"/>
        <v>0.10562084425643539</v>
      </c>
      <c r="J194" s="54">
        <f t="shared" si="15"/>
        <v>0.11736827332594234</v>
      </c>
      <c r="K194" s="39"/>
    </row>
    <row r="195" spans="1:11" ht="15" customHeight="1">
      <c r="A195" s="90">
        <v>145</v>
      </c>
      <c r="B195" s="43" t="s">
        <v>92</v>
      </c>
      <c r="C195" s="65" t="s">
        <v>186</v>
      </c>
      <c r="D195" s="54">
        <f t="shared" si="15"/>
        <v>0</v>
      </c>
      <c r="E195" s="54" t="e">
        <f t="shared" si="15"/>
        <v>#DIV/0!</v>
      </c>
      <c r="F195" s="54">
        <f t="shared" si="15"/>
        <v>0</v>
      </c>
      <c r="G195" s="54">
        <f t="shared" si="15"/>
        <v>0</v>
      </c>
      <c r="H195" s="54">
        <f t="shared" si="15"/>
        <v>0</v>
      </c>
      <c r="I195" s="54">
        <f t="shared" si="15"/>
        <v>0</v>
      </c>
      <c r="J195" s="54">
        <f t="shared" si="15"/>
        <v>0</v>
      </c>
      <c r="K195" s="39"/>
    </row>
    <row r="196" spans="1:11" ht="15" customHeight="1">
      <c r="A196" s="90">
        <v>146</v>
      </c>
      <c r="B196" s="43" t="s">
        <v>94</v>
      </c>
      <c r="C196" s="65" t="s">
        <v>187</v>
      </c>
      <c r="D196" s="54">
        <f t="shared" si="15"/>
        <v>0</v>
      </c>
      <c r="E196" s="54" t="e">
        <f t="shared" si="15"/>
        <v>#DIV/0!</v>
      </c>
      <c r="F196" s="54">
        <f t="shared" si="15"/>
        <v>0</v>
      </c>
      <c r="G196" s="54">
        <f t="shared" si="15"/>
        <v>0</v>
      </c>
      <c r="H196" s="54">
        <f t="shared" si="15"/>
        <v>0</v>
      </c>
      <c r="I196" s="54">
        <f t="shared" si="15"/>
        <v>0</v>
      </c>
      <c r="J196" s="54">
        <f t="shared" si="15"/>
        <v>0</v>
      </c>
      <c r="K196" s="39"/>
    </row>
    <row r="197" spans="1:11" ht="15" customHeight="1">
      <c r="A197" s="90">
        <v>147</v>
      </c>
      <c r="B197" s="43" t="s">
        <v>96</v>
      </c>
      <c r="C197" s="65" t="s">
        <v>188</v>
      </c>
      <c r="D197" s="54">
        <f t="shared" ref="D197:J206" si="16">D47/D$59*100</f>
        <v>0.59190405252774747</v>
      </c>
      <c r="E197" s="54" t="e">
        <f t="shared" si="16"/>
        <v>#DIV/0!</v>
      </c>
      <c r="F197" s="54">
        <f t="shared" si="16"/>
        <v>1.1890233676906357</v>
      </c>
      <c r="G197" s="54">
        <f t="shared" si="16"/>
        <v>1.2096526730840029</v>
      </c>
      <c r="H197" s="54">
        <f t="shared" si="16"/>
        <v>1.1966798983108267</v>
      </c>
      <c r="I197" s="54">
        <f t="shared" si="16"/>
        <v>1.0895678738235901</v>
      </c>
      <c r="J197" s="54">
        <f t="shared" si="16"/>
        <v>1.1507952555965408</v>
      </c>
      <c r="K197" s="39"/>
    </row>
    <row r="198" spans="1:11" ht="15" customHeight="1">
      <c r="A198" s="90">
        <v>148</v>
      </c>
      <c r="B198" s="43" t="s">
        <v>98</v>
      </c>
      <c r="C198" s="65" t="s">
        <v>189</v>
      </c>
      <c r="D198" s="54">
        <f t="shared" si="16"/>
        <v>0</v>
      </c>
      <c r="E198" s="54" t="e">
        <f t="shared" si="16"/>
        <v>#DIV/0!</v>
      </c>
      <c r="F198" s="54">
        <f t="shared" si="16"/>
        <v>0</v>
      </c>
      <c r="G198" s="54">
        <f t="shared" si="16"/>
        <v>0</v>
      </c>
      <c r="H198" s="54">
        <f t="shared" si="16"/>
        <v>0</v>
      </c>
      <c r="I198" s="54">
        <f t="shared" si="16"/>
        <v>0</v>
      </c>
      <c r="J198" s="54">
        <f t="shared" si="16"/>
        <v>0</v>
      </c>
      <c r="K198" s="39"/>
    </row>
    <row r="199" spans="1:11" ht="15" customHeight="1">
      <c r="A199" s="90">
        <v>149</v>
      </c>
      <c r="B199" s="43" t="s">
        <v>100</v>
      </c>
      <c r="C199" s="65" t="s">
        <v>190</v>
      </c>
      <c r="D199" s="54">
        <f t="shared" si="16"/>
        <v>0</v>
      </c>
      <c r="E199" s="54" t="e">
        <f t="shared" si="16"/>
        <v>#DIV/0!</v>
      </c>
      <c r="F199" s="54">
        <f t="shared" si="16"/>
        <v>0</v>
      </c>
      <c r="G199" s="54">
        <f t="shared" si="16"/>
        <v>0</v>
      </c>
      <c r="H199" s="54">
        <f t="shared" si="16"/>
        <v>0</v>
      </c>
      <c r="I199" s="54">
        <f t="shared" si="16"/>
        <v>0</v>
      </c>
      <c r="J199" s="54">
        <f t="shared" si="16"/>
        <v>0</v>
      </c>
      <c r="K199" s="39"/>
    </row>
    <row r="200" spans="1:11" ht="15" customHeight="1">
      <c r="A200" s="90">
        <v>150</v>
      </c>
      <c r="B200" s="43" t="s">
        <v>9</v>
      </c>
      <c r="C200" s="65" t="s">
        <v>139</v>
      </c>
      <c r="D200" s="54">
        <f t="shared" si="16"/>
        <v>0</v>
      </c>
      <c r="E200" s="54" t="e">
        <f t="shared" si="16"/>
        <v>#DIV/0!</v>
      </c>
      <c r="F200" s="54">
        <f t="shared" si="16"/>
        <v>0</v>
      </c>
      <c r="G200" s="54">
        <f t="shared" si="16"/>
        <v>0</v>
      </c>
      <c r="H200" s="54">
        <f t="shared" si="16"/>
        <v>0</v>
      </c>
      <c r="I200" s="54">
        <f t="shared" si="16"/>
        <v>0</v>
      </c>
      <c r="J200" s="54">
        <f t="shared" si="16"/>
        <v>0</v>
      </c>
      <c r="K200" s="39"/>
    </row>
    <row r="201" spans="1:11" ht="15" customHeight="1">
      <c r="A201" s="90">
        <v>151</v>
      </c>
      <c r="B201" s="43" t="s">
        <v>103</v>
      </c>
      <c r="C201" s="65" t="s">
        <v>140</v>
      </c>
      <c r="D201" s="54">
        <f t="shared" si="16"/>
        <v>0</v>
      </c>
      <c r="E201" s="54" t="e">
        <f t="shared" si="16"/>
        <v>#DIV/0!</v>
      </c>
      <c r="F201" s="54">
        <f t="shared" si="16"/>
        <v>0</v>
      </c>
      <c r="G201" s="54">
        <f t="shared" si="16"/>
        <v>0</v>
      </c>
      <c r="H201" s="54">
        <f t="shared" si="16"/>
        <v>0</v>
      </c>
      <c r="I201" s="54">
        <f t="shared" si="16"/>
        <v>0</v>
      </c>
      <c r="J201" s="54">
        <f t="shared" si="16"/>
        <v>0</v>
      </c>
      <c r="K201" s="39"/>
    </row>
    <row r="202" spans="1:11" ht="15" customHeight="1">
      <c r="A202" s="90">
        <v>152</v>
      </c>
      <c r="B202" s="43" t="s">
        <v>105</v>
      </c>
      <c r="C202" s="65" t="s">
        <v>191</v>
      </c>
      <c r="D202" s="54">
        <f t="shared" si="16"/>
        <v>1.4521019225777979E-2</v>
      </c>
      <c r="E202" s="54" t="e">
        <f t="shared" si="16"/>
        <v>#DIV/0!</v>
      </c>
      <c r="F202" s="54">
        <f t="shared" si="16"/>
        <v>2.2302732018332466E-2</v>
      </c>
      <c r="G202" s="54">
        <f t="shared" si="16"/>
        <v>2.6482439650386706E-2</v>
      </c>
      <c r="H202" s="54">
        <f t="shared" si="16"/>
        <v>2.7428551681958201E-2</v>
      </c>
      <c r="I202" s="54">
        <f t="shared" si="16"/>
        <v>2.7206279069466235E-2</v>
      </c>
      <c r="J202" s="54">
        <f t="shared" si="16"/>
        <v>3.0976977345624761E-2</v>
      </c>
      <c r="K202" s="39"/>
    </row>
    <row r="203" spans="1:11" ht="15" customHeight="1">
      <c r="A203" s="90">
        <v>153</v>
      </c>
      <c r="B203" s="43" t="s">
        <v>107</v>
      </c>
      <c r="C203" s="65" t="s">
        <v>192</v>
      </c>
      <c r="D203" s="54">
        <f t="shared" si="16"/>
        <v>1.0210004029857556</v>
      </c>
      <c r="E203" s="54" t="e">
        <f t="shared" si="16"/>
        <v>#DIV/0!</v>
      </c>
      <c r="F203" s="54">
        <f t="shared" si="16"/>
        <v>1.2933748525799038</v>
      </c>
      <c r="G203" s="54">
        <f t="shared" si="16"/>
        <v>1.3027589538087365</v>
      </c>
      <c r="H203" s="54">
        <f t="shared" si="16"/>
        <v>1.2834229915339124</v>
      </c>
      <c r="I203" s="54">
        <f t="shared" si="16"/>
        <v>1.2378177049307426</v>
      </c>
      <c r="J203" s="54">
        <f t="shared" si="16"/>
        <v>1.1565409031620937</v>
      </c>
      <c r="K203" s="39"/>
    </row>
    <row r="204" spans="1:11" ht="15" customHeight="1">
      <c r="A204" s="90">
        <v>154</v>
      </c>
      <c r="B204" s="43" t="s">
        <v>109</v>
      </c>
      <c r="C204" s="65" t="s">
        <v>193</v>
      </c>
      <c r="D204" s="54">
        <f t="shared" si="16"/>
        <v>0</v>
      </c>
      <c r="E204" s="54" t="e">
        <f t="shared" si="16"/>
        <v>#DIV/0!</v>
      </c>
      <c r="F204" s="54">
        <f t="shared" si="16"/>
        <v>0</v>
      </c>
      <c r="G204" s="54">
        <f t="shared" si="16"/>
        <v>0</v>
      </c>
      <c r="H204" s="54">
        <f t="shared" si="16"/>
        <v>0</v>
      </c>
      <c r="I204" s="54">
        <f t="shared" si="16"/>
        <v>0</v>
      </c>
      <c r="J204" s="54">
        <f t="shared" si="16"/>
        <v>0</v>
      </c>
      <c r="K204" s="39"/>
    </row>
    <row r="205" spans="1:11" ht="15" customHeight="1">
      <c r="A205" s="90">
        <v>155</v>
      </c>
      <c r="B205" s="43" t="s">
        <v>111</v>
      </c>
      <c r="C205" s="65" t="s">
        <v>194</v>
      </c>
      <c r="D205" s="54">
        <f t="shared" si="16"/>
        <v>38.773174182282965</v>
      </c>
      <c r="E205" s="54" t="e">
        <f t="shared" si="16"/>
        <v>#DIV/0!</v>
      </c>
      <c r="F205" s="54">
        <f t="shared" si="16"/>
        <v>35.177643255694548</v>
      </c>
      <c r="G205" s="54">
        <f t="shared" si="16"/>
        <v>35.822711608147202</v>
      </c>
      <c r="H205" s="54">
        <f t="shared" si="16"/>
        <v>35.632290486792847</v>
      </c>
      <c r="I205" s="54">
        <f t="shared" si="16"/>
        <v>35.783649677137888</v>
      </c>
      <c r="J205" s="54">
        <f t="shared" si="16"/>
        <v>36.264473003171112</v>
      </c>
      <c r="K205" s="39"/>
    </row>
    <row r="206" spans="1:11" ht="15" customHeight="1">
      <c r="A206" s="90">
        <v>156</v>
      </c>
      <c r="B206" s="43" t="s">
        <v>113</v>
      </c>
      <c r="C206" s="65" t="s">
        <v>146</v>
      </c>
      <c r="D206" s="54">
        <f t="shared" si="16"/>
        <v>17.633372440194385</v>
      </c>
      <c r="E206" s="54" t="e">
        <f t="shared" si="16"/>
        <v>#DIV/0!</v>
      </c>
      <c r="F206" s="54">
        <f t="shared" si="16"/>
        <v>18.999825028600874</v>
      </c>
      <c r="G206" s="54">
        <f t="shared" si="16"/>
        <v>18.162719338375492</v>
      </c>
      <c r="H206" s="54">
        <f t="shared" si="16"/>
        <v>17.829834402593217</v>
      </c>
      <c r="I206" s="54">
        <f t="shared" si="16"/>
        <v>17.442969303739716</v>
      </c>
      <c r="J206" s="54">
        <f t="shared" si="16"/>
        <v>16.689643682330928</v>
      </c>
      <c r="K206" s="39"/>
    </row>
    <row r="207" spans="1:11" ht="15" customHeight="1">
      <c r="A207" s="90">
        <v>157</v>
      </c>
      <c r="B207" s="43" t="s">
        <v>115</v>
      </c>
      <c r="C207" s="65" t="s">
        <v>147</v>
      </c>
      <c r="D207" s="54">
        <f t="shared" ref="D207:J209" si="17">D57/D$59*100</f>
        <v>32.391894272273376</v>
      </c>
      <c r="E207" s="54" t="e">
        <f t="shared" si="17"/>
        <v>#DIV/0!</v>
      </c>
      <c r="F207" s="54">
        <f t="shared" si="17"/>
        <v>33.136847251799864</v>
      </c>
      <c r="G207" s="54">
        <f t="shared" si="17"/>
        <v>33.67047427228804</v>
      </c>
      <c r="H207" s="54">
        <f t="shared" si="17"/>
        <v>33.980716903290542</v>
      </c>
      <c r="I207" s="54">
        <f t="shared" si="17"/>
        <v>34.247301858997837</v>
      </c>
      <c r="J207" s="54">
        <f t="shared" si="17"/>
        <v>34.887327685348936</v>
      </c>
      <c r="K207" s="39"/>
    </row>
    <row r="208" spans="1:11" ht="15" customHeight="1">
      <c r="A208" s="90">
        <v>158</v>
      </c>
      <c r="B208" s="43" t="s">
        <v>117</v>
      </c>
      <c r="C208" s="65" t="s">
        <v>118</v>
      </c>
      <c r="D208" s="54">
        <f t="shared" si="17"/>
        <v>4.089696873071456</v>
      </c>
      <c r="E208" s="54" t="e">
        <f t="shared" si="17"/>
        <v>#DIV/0!</v>
      </c>
      <c r="F208" s="54">
        <f t="shared" si="17"/>
        <v>4.5439722522779142</v>
      </c>
      <c r="G208" s="54">
        <f t="shared" si="17"/>
        <v>4.4879944859063867</v>
      </c>
      <c r="H208" s="54">
        <f t="shared" si="17"/>
        <v>4.6423521835632329</v>
      </c>
      <c r="I208" s="54">
        <f t="shared" si="17"/>
        <v>4.3464108152602448</v>
      </c>
      <c r="J208" s="54">
        <f t="shared" si="17"/>
        <v>4.1293491563213971</v>
      </c>
      <c r="K208" s="39"/>
    </row>
    <row r="209" spans="1:11" ht="15" customHeight="1">
      <c r="A209" s="90">
        <v>159</v>
      </c>
      <c r="B209" s="45"/>
      <c r="C209" s="66" t="s">
        <v>119</v>
      </c>
      <c r="D209" s="73">
        <f t="shared" si="17"/>
        <v>100</v>
      </c>
      <c r="E209" s="73" t="e">
        <f t="shared" si="17"/>
        <v>#DIV/0!</v>
      </c>
      <c r="F209" s="73">
        <f t="shared" si="17"/>
        <v>100</v>
      </c>
      <c r="G209" s="73">
        <f t="shared" si="17"/>
        <v>100</v>
      </c>
      <c r="H209" s="73">
        <f t="shared" si="17"/>
        <v>100</v>
      </c>
      <c r="I209" s="73">
        <f t="shared" si="17"/>
        <v>100</v>
      </c>
      <c r="J209" s="73">
        <f t="shared" si="17"/>
        <v>100</v>
      </c>
      <c r="K209" s="39"/>
    </row>
    <row r="210" spans="1:11" ht="7.5" hidden="1" customHeight="1" outlineLevel="2">
      <c r="A210" s="90"/>
      <c r="C210" s="42"/>
      <c r="D210" s="50"/>
      <c r="E210" s="50"/>
      <c r="F210" s="50"/>
      <c r="G210" s="50"/>
      <c r="H210" s="50"/>
      <c r="I210" s="50"/>
      <c r="J210" s="50"/>
      <c r="K210" s="39"/>
    </row>
    <row r="211" spans="1:11" ht="15" hidden="1" customHeight="1" outlineLevel="2">
      <c r="A211" s="90"/>
      <c r="B211" s="43" t="s">
        <v>122</v>
      </c>
      <c r="C211" s="65" t="s">
        <v>123</v>
      </c>
      <c r="D211" s="54">
        <f t="shared" ref="D211:J220" si="18">D61/D$59*100</f>
        <v>0</v>
      </c>
      <c r="E211" s="54" t="e">
        <f t="shared" si="18"/>
        <v>#DIV/0!</v>
      </c>
      <c r="F211" s="54">
        <f t="shared" si="18"/>
        <v>0</v>
      </c>
      <c r="G211" s="54">
        <f t="shared" si="18"/>
        <v>0</v>
      </c>
      <c r="H211" s="54">
        <f t="shared" si="18"/>
        <v>0</v>
      </c>
      <c r="I211" s="54">
        <f t="shared" si="18"/>
        <v>0</v>
      </c>
      <c r="J211" s="54">
        <f t="shared" si="18"/>
        <v>0</v>
      </c>
      <c r="K211" s="39"/>
    </row>
    <row r="212" spans="1:11" ht="15" hidden="1" customHeight="1" outlineLevel="2">
      <c r="A212" s="90"/>
      <c r="B212" s="43" t="s">
        <v>124</v>
      </c>
      <c r="C212" s="65" t="s">
        <v>125</v>
      </c>
      <c r="D212" s="54">
        <f t="shared" si="18"/>
        <v>0</v>
      </c>
      <c r="E212" s="54" t="e">
        <f t="shared" si="18"/>
        <v>#DIV/0!</v>
      </c>
      <c r="F212" s="54">
        <f t="shared" si="18"/>
        <v>0</v>
      </c>
      <c r="G212" s="54">
        <f t="shared" si="18"/>
        <v>0</v>
      </c>
      <c r="H212" s="54">
        <f t="shared" si="18"/>
        <v>0</v>
      </c>
      <c r="I212" s="54">
        <f t="shared" si="18"/>
        <v>0</v>
      </c>
      <c r="J212" s="54">
        <f t="shared" si="18"/>
        <v>0</v>
      </c>
      <c r="K212" s="39"/>
    </row>
    <row r="213" spans="1:11" ht="15" hidden="1" customHeight="1" outlineLevel="2">
      <c r="A213" s="90"/>
      <c r="B213" s="43" t="s">
        <v>126</v>
      </c>
      <c r="C213" s="65" t="s">
        <v>127</v>
      </c>
      <c r="D213" s="54">
        <f t="shared" si="18"/>
        <v>0.65205470875182658</v>
      </c>
      <c r="E213" s="54" t="e">
        <f t="shared" si="18"/>
        <v>#DIV/0!</v>
      </c>
      <c r="F213" s="54">
        <f t="shared" si="18"/>
        <v>2.5967339981500501</v>
      </c>
      <c r="G213" s="54">
        <f t="shared" si="18"/>
        <v>2.2682326509239572</v>
      </c>
      <c r="H213" s="54">
        <f t="shared" si="18"/>
        <v>2.2189286837081266</v>
      </c>
      <c r="I213" s="54">
        <f t="shared" si="18"/>
        <v>2.6910603136420939</v>
      </c>
      <c r="J213" s="54">
        <f t="shared" si="18"/>
        <v>2.2413283963022232</v>
      </c>
      <c r="K213" s="39"/>
    </row>
    <row r="214" spans="1:11" ht="15" hidden="1" customHeight="1" outlineLevel="2">
      <c r="A214" s="90"/>
      <c r="B214" s="43" t="s">
        <v>128</v>
      </c>
      <c r="C214" s="65" t="s">
        <v>129</v>
      </c>
      <c r="D214" s="54">
        <f t="shared" si="18"/>
        <v>0</v>
      </c>
      <c r="E214" s="54" t="e">
        <f t="shared" si="18"/>
        <v>#DIV/0!</v>
      </c>
      <c r="F214" s="54">
        <f t="shared" si="18"/>
        <v>0</v>
      </c>
      <c r="G214" s="54">
        <f t="shared" si="18"/>
        <v>0</v>
      </c>
      <c r="H214" s="54">
        <f t="shared" si="18"/>
        <v>0</v>
      </c>
      <c r="I214" s="54">
        <f t="shared" si="18"/>
        <v>0</v>
      </c>
      <c r="J214" s="54">
        <f t="shared" si="18"/>
        <v>0</v>
      </c>
      <c r="K214" s="39"/>
    </row>
    <row r="215" spans="1:11" ht="15" hidden="1" customHeight="1" outlineLevel="2">
      <c r="A215" s="90"/>
      <c r="B215" s="43" t="s">
        <v>130</v>
      </c>
      <c r="C215" s="65" t="s">
        <v>131</v>
      </c>
      <c r="D215" s="54">
        <f t="shared" si="18"/>
        <v>0.21306362431354275</v>
      </c>
      <c r="E215" s="54" t="e">
        <f t="shared" si="18"/>
        <v>#DIV/0!</v>
      </c>
      <c r="F215" s="54">
        <f t="shared" si="18"/>
        <v>0.29130127402786665</v>
      </c>
      <c r="G215" s="54">
        <f t="shared" si="18"/>
        <v>0.33613590918868735</v>
      </c>
      <c r="H215" s="54">
        <f t="shared" si="18"/>
        <v>0.35922211366713425</v>
      </c>
      <c r="I215" s="54">
        <f t="shared" si="18"/>
        <v>0.3823124573757879</v>
      </c>
      <c r="J215" s="54">
        <f t="shared" si="18"/>
        <v>0.39858185926940443</v>
      </c>
      <c r="K215" s="39"/>
    </row>
    <row r="216" spans="1:11" ht="15" hidden="1" customHeight="1" outlineLevel="2">
      <c r="A216" s="90"/>
      <c r="B216" s="43" t="s">
        <v>132</v>
      </c>
      <c r="C216" s="65" t="s">
        <v>133</v>
      </c>
      <c r="D216" s="54">
        <f t="shared" si="18"/>
        <v>0</v>
      </c>
      <c r="E216" s="54" t="e">
        <f t="shared" si="18"/>
        <v>#DIV/0!</v>
      </c>
      <c r="F216" s="54">
        <f t="shared" si="18"/>
        <v>0</v>
      </c>
      <c r="G216" s="54">
        <f t="shared" si="18"/>
        <v>0</v>
      </c>
      <c r="H216" s="54">
        <f t="shared" si="18"/>
        <v>0</v>
      </c>
      <c r="I216" s="54">
        <f t="shared" si="18"/>
        <v>0</v>
      </c>
      <c r="J216" s="54">
        <f t="shared" si="18"/>
        <v>0</v>
      </c>
      <c r="K216" s="39"/>
    </row>
    <row r="217" spans="1:11" ht="15" hidden="1" customHeight="1" outlineLevel="2">
      <c r="A217" s="90"/>
      <c r="B217" s="43" t="s">
        <v>134</v>
      </c>
      <c r="C217" s="65" t="s">
        <v>135</v>
      </c>
      <c r="D217" s="54">
        <f t="shared" si="18"/>
        <v>4.5518344537468707</v>
      </c>
      <c r="E217" s="54" t="e">
        <f t="shared" si="18"/>
        <v>#DIV/0!</v>
      </c>
      <c r="F217" s="54">
        <f t="shared" si="18"/>
        <v>2.6657975504245184</v>
      </c>
      <c r="G217" s="54">
        <f t="shared" si="18"/>
        <v>2.6092919054226895</v>
      </c>
      <c r="H217" s="54">
        <f t="shared" si="18"/>
        <v>2.7206183095844843</v>
      </c>
      <c r="I217" s="54">
        <f t="shared" si="18"/>
        <v>2.6460828717662084</v>
      </c>
      <c r="J217" s="54">
        <f t="shared" si="18"/>
        <v>2.9336148078258111</v>
      </c>
      <c r="K217" s="39"/>
    </row>
    <row r="218" spans="1:11" ht="15" hidden="1" customHeight="1" outlineLevel="2">
      <c r="A218" s="90"/>
      <c r="B218" s="43" t="s">
        <v>136</v>
      </c>
      <c r="C218" s="65" t="s">
        <v>137</v>
      </c>
      <c r="D218" s="54">
        <f t="shared" si="18"/>
        <v>0.65938802315403588</v>
      </c>
      <c r="E218" s="54" t="e">
        <f t="shared" si="18"/>
        <v>#DIV/0!</v>
      </c>
      <c r="F218" s="54">
        <f t="shared" si="18"/>
        <v>1.2722018044261394</v>
      </c>
      <c r="G218" s="54">
        <f t="shared" si="18"/>
        <v>1.3131984362884177</v>
      </c>
      <c r="H218" s="54">
        <f t="shared" si="18"/>
        <v>1.3051853735845274</v>
      </c>
      <c r="I218" s="54">
        <f t="shared" si="18"/>
        <v>1.1951887180800254</v>
      </c>
      <c r="J218" s="54">
        <f t="shared" si="18"/>
        <v>1.2681635289224831</v>
      </c>
      <c r="K218" s="39"/>
    </row>
    <row r="219" spans="1:11" ht="15" hidden="1" customHeight="1" outlineLevel="2">
      <c r="A219" s="90"/>
      <c r="B219" s="43" t="s">
        <v>100</v>
      </c>
      <c r="C219" s="65" t="s">
        <v>138</v>
      </c>
      <c r="D219" s="54">
        <f t="shared" si="18"/>
        <v>0</v>
      </c>
      <c r="E219" s="54" t="e">
        <f t="shared" si="18"/>
        <v>#DIV/0!</v>
      </c>
      <c r="F219" s="54">
        <f t="shared" si="18"/>
        <v>0</v>
      </c>
      <c r="G219" s="54">
        <f t="shared" si="18"/>
        <v>0</v>
      </c>
      <c r="H219" s="54">
        <f t="shared" si="18"/>
        <v>0</v>
      </c>
      <c r="I219" s="54">
        <f t="shared" si="18"/>
        <v>0</v>
      </c>
      <c r="J219" s="54">
        <f t="shared" si="18"/>
        <v>0</v>
      </c>
      <c r="K219" s="39"/>
    </row>
    <row r="220" spans="1:11" ht="15" hidden="1" customHeight="1" outlineLevel="2">
      <c r="A220" s="90"/>
      <c r="B220" s="43" t="s">
        <v>9</v>
      </c>
      <c r="C220" s="65" t="s">
        <v>139</v>
      </c>
      <c r="D220" s="54">
        <f t="shared" si="18"/>
        <v>0</v>
      </c>
      <c r="E220" s="54" t="e">
        <f t="shared" si="18"/>
        <v>#DIV/0!</v>
      </c>
      <c r="F220" s="54">
        <f t="shared" si="18"/>
        <v>0</v>
      </c>
      <c r="G220" s="54">
        <f t="shared" si="18"/>
        <v>0</v>
      </c>
      <c r="H220" s="54">
        <f t="shared" si="18"/>
        <v>0</v>
      </c>
      <c r="I220" s="54">
        <f t="shared" si="18"/>
        <v>0</v>
      </c>
      <c r="J220" s="54">
        <f t="shared" si="18"/>
        <v>0</v>
      </c>
      <c r="K220" s="39"/>
    </row>
    <row r="221" spans="1:11" ht="15" hidden="1" customHeight="1" outlineLevel="2">
      <c r="A221" s="90"/>
      <c r="B221" s="43" t="s">
        <v>103</v>
      </c>
      <c r="C221" s="65" t="s">
        <v>140</v>
      </c>
      <c r="D221" s="54">
        <f t="shared" ref="D221:J228" si="19">D71/D$59*100</f>
        <v>0</v>
      </c>
      <c r="E221" s="54" t="e">
        <f t="shared" si="19"/>
        <v>#DIV/0!</v>
      </c>
      <c r="F221" s="54">
        <f t="shared" si="19"/>
        <v>0</v>
      </c>
      <c r="G221" s="54">
        <f t="shared" si="19"/>
        <v>0</v>
      </c>
      <c r="H221" s="54">
        <f t="shared" si="19"/>
        <v>0</v>
      </c>
      <c r="I221" s="54">
        <f t="shared" si="19"/>
        <v>0</v>
      </c>
      <c r="J221" s="54">
        <f t="shared" si="19"/>
        <v>0</v>
      </c>
      <c r="K221" s="39"/>
    </row>
    <row r="222" spans="1:11" ht="15" hidden="1" customHeight="1" outlineLevel="2">
      <c r="A222" s="90"/>
      <c r="B222" s="43" t="s">
        <v>105</v>
      </c>
      <c r="C222" s="65" t="s">
        <v>141</v>
      </c>
      <c r="D222" s="54">
        <f t="shared" si="19"/>
        <v>1.4521019225777979E-2</v>
      </c>
      <c r="E222" s="54" t="e">
        <f t="shared" si="19"/>
        <v>#DIV/0!</v>
      </c>
      <c r="F222" s="54">
        <f t="shared" si="19"/>
        <v>2.2302732018332466E-2</v>
      </c>
      <c r="G222" s="54">
        <f t="shared" si="19"/>
        <v>2.6482439650386706E-2</v>
      </c>
      <c r="H222" s="54">
        <f t="shared" si="19"/>
        <v>2.7428551681958201E-2</v>
      </c>
      <c r="I222" s="54">
        <f t="shared" si="19"/>
        <v>2.7206279069466235E-2</v>
      </c>
      <c r="J222" s="54">
        <f t="shared" si="19"/>
        <v>3.0976977345624761E-2</v>
      </c>
      <c r="K222" s="39"/>
    </row>
    <row r="223" spans="1:11" ht="15" hidden="1" customHeight="1" outlineLevel="2">
      <c r="A223" s="90"/>
      <c r="B223" s="43" t="s">
        <v>107</v>
      </c>
      <c r="C223" s="65" t="s">
        <v>142</v>
      </c>
      <c r="D223" s="54">
        <f t="shared" si="19"/>
        <v>1.0210004029857556</v>
      </c>
      <c r="E223" s="54" t="e">
        <f t="shared" si="19"/>
        <v>#DIV/0!</v>
      </c>
      <c r="F223" s="54">
        <f t="shared" si="19"/>
        <v>1.2933748525799038</v>
      </c>
      <c r="G223" s="54">
        <f t="shared" si="19"/>
        <v>1.3027589538087365</v>
      </c>
      <c r="H223" s="54">
        <f t="shared" si="19"/>
        <v>1.2834229915339124</v>
      </c>
      <c r="I223" s="54">
        <f t="shared" si="19"/>
        <v>1.2378177049307426</v>
      </c>
      <c r="J223" s="54">
        <f t="shared" si="19"/>
        <v>1.1565409031620937</v>
      </c>
      <c r="K223" s="39"/>
    </row>
    <row r="224" spans="1:11" ht="15" hidden="1" customHeight="1" outlineLevel="2">
      <c r="A224" s="90"/>
      <c r="B224" s="43" t="s">
        <v>143</v>
      </c>
      <c r="C224" s="65" t="s">
        <v>144</v>
      </c>
      <c r="D224" s="54">
        <f t="shared" si="19"/>
        <v>0</v>
      </c>
      <c r="E224" s="54" t="e">
        <f t="shared" si="19"/>
        <v>#DIV/0!</v>
      </c>
      <c r="F224" s="54">
        <f t="shared" si="19"/>
        <v>0</v>
      </c>
      <c r="G224" s="54">
        <f t="shared" si="19"/>
        <v>0</v>
      </c>
      <c r="H224" s="54">
        <f t="shared" si="19"/>
        <v>0</v>
      </c>
      <c r="I224" s="54">
        <f t="shared" si="19"/>
        <v>0</v>
      </c>
      <c r="J224" s="54">
        <f t="shared" si="19"/>
        <v>0</v>
      </c>
      <c r="K224" s="39"/>
    </row>
    <row r="225" spans="1:11" ht="15" hidden="1" customHeight="1" outlineLevel="2">
      <c r="A225" s="90"/>
      <c r="B225" s="43" t="s">
        <v>111</v>
      </c>
      <c r="C225" s="65" t="s">
        <v>145</v>
      </c>
      <c r="D225" s="54">
        <f t="shared" si="19"/>
        <v>38.773174182282965</v>
      </c>
      <c r="E225" s="54" t="e">
        <f t="shared" si="19"/>
        <v>#DIV/0!</v>
      </c>
      <c r="F225" s="54">
        <f t="shared" si="19"/>
        <v>35.177643255694548</v>
      </c>
      <c r="G225" s="54">
        <f t="shared" si="19"/>
        <v>35.822711608147202</v>
      </c>
      <c r="H225" s="54">
        <f t="shared" si="19"/>
        <v>35.632290486792847</v>
      </c>
      <c r="I225" s="54">
        <f t="shared" si="19"/>
        <v>35.783649677137888</v>
      </c>
      <c r="J225" s="54">
        <f t="shared" si="19"/>
        <v>36.264473003171112</v>
      </c>
      <c r="K225" s="39"/>
    </row>
    <row r="226" spans="1:11" ht="15" hidden="1" customHeight="1" outlineLevel="2">
      <c r="A226" s="90"/>
      <c r="B226" s="43" t="s">
        <v>113</v>
      </c>
      <c r="C226" s="65" t="s">
        <v>146</v>
      </c>
      <c r="D226" s="54">
        <f t="shared" si="19"/>
        <v>17.633372440194385</v>
      </c>
      <c r="E226" s="54" t="e">
        <f t="shared" si="19"/>
        <v>#DIV/0!</v>
      </c>
      <c r="F226" s="54">
        <f t="shared" si="19"/>
        <v>18.999825028600874</v>
      </c>
      <c r="G226" s="54">
        <f t="shared" si="19"/>
        <v>18.162719338375492</v>
      </c>
      <c r="H226" s="54">
        <f t="shared" si="19"/>
        <v>17.829834402593217</v>
      </c>
      <c r="I226" s="54">
        <f t="shared" si="19"/>
        <v>17.442969303739716</v>
      </c>
      <c r="J226" s="54">
        <f t="shared" si="19"/>
        <v>16.689643682330928</v>
      </c>
      <c r="K226" s="39"/>
    </row>
    <row r="227" spans="1:11" ht="15" hidden="1" customHeight="1" outlineLevel="2">
      <c r="A227" s="90"/>
      <c r="B227" s="43" t="s">
        <v>115</v>
      </c>
      <c r="C227" s="65" t="s">
        <v>147</v>
      </c>
      <c r="D227" s="54">
        <f t="shared" si="19"/>
        <v>32.391894272273376</v>
      </c>
      <c r="E227" s="54" t="e">
        <f t="shared" si="19"/>
        <v>#DIV/0!</v>
      </c>
      <c r="F227" s="54">
        <f t="shared" si="19"/>
        <v>33.136847251799864</v>
      </c>
      <c r="G227" s="54">
        <f t="shared" si="19"/>
        <v>33.67047427228804</v>
      </c>
      <c r="H227" s="54">
        <f t="shared" si="19"/>
        <v>33.980716903290542</v>
      </c>
      <c r="I227" s="54">
        <f t="shared" si="19"/>
        <v>34.247301858997837</v>
      </c>
      <c r="J227" s="54">
        <f t="shared" si="19"/>
        <v>34.887327685348936</v>
      </c>
      <c r="K227" s="39"/>
    </row>
    <row r="228" spans="1:11" ht="15" hidden="1" customHeight="1" outlineLevel="2">
      <c r="A228" s="90"/>
      <c r="B228" s="43" t="s">
        <v>117</v>
      </c>
      <c r="C228" s="65" t="s">
        <v>118</v>
      </c>
      <c r="D228" s="54">
        <f t="shared" si="19"/>
        <v>4.089696873071456</v>
      </c>
      <c r="E228" s="54" t="e">
        <f t="shared" si="19"/>
        <v>#DIV/0!</v>
      </c>
      <c r="F228" s="54">
        <f t="shared" si="19"/>
        <v>4.5439722522779142</v>
      </c>
      <c r="G228" s="54">
        <f t="shared" si="19"/>
        <v>4.4879944859063867</v>
      </c>
      <c r="H228" s="54">
        <f t="shared" si="19"/>
        <v>4.6423521835632329</v>
      </c>
      <c r="I228" s="54">
        <f t="shared" si="19"/>
        <v>4.3464108152602448</v>
      </c>
      <c r="J228" s="54">
        <f t="shared" si="19"/>
        <v>4.1293491563213971</v>
      </c>
      <c r="K228" s="39"/>
    </row>
    <row r="229" spans="1:11" ht="15" hidden="1" customHeight="1" outlineLevel="2">
      <c r="A229" s="90"/>
      <c r="B229" s="45"/>
      <c r="C229" s="66" t="s">
        <v>119</v>
      </c>
      <c r="D229" s="73">
        <f t="shared" ref="D229:E229" si="20">SUM(D211:D228)</f>
        <v>100</v>
      </c>
      <c r="E229" s="73" t="e">
        <f t="shared" si="20"/>
        <v>#DIV/0!</v>
      </c>
      <c r="F229" s="73">
        <f t="shared" ref="F229:J229" si="21">SUM(F211:F228)</f>
        <v>100</v>
      </c>
      <c r="G229" s="73">
        <f t="shared" si="21"/>
        <v>99.999999999999986</v>
      </c>
      <c r="H229" s="73">
        <f t="shared" si="21"/>
        <v>99.999999999999986</v>
      </c>
      <c r="I229" s="73">
        <f t="shared" si="21"/>
        <v>100</v>
      </c>
      <c r="J229" s="73">
        <f t="shared" si="21"/>
        <v>100.00000000000001</v>
      </c>
      <c r="K229" s="39"/>
    </row>
    <row r="230" spans="1:11" collapsed="1">
      <c r="K23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0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zoomScaleNormal="100" workbookViewId="0"/>
  </sheetViews>
  <sheetFormatPr baseColWidth="10" defaultRowHeight="12.75" outlineLevelRow="2" outlineLevelCol="1"/>
  <cols>
    <col min="1" max="1" width="5.7109375" style="93" customWidth="1"/>
    <col min="2" max="2" width="6.7109375" style="39" customWidth="1"/>
    <col min="3" max="3" width="40.7109375" style="39" customWidth="1"/>
    <col min="4" max="6" width="10.7109375" style="39" hidden="1" customWidth="1" outlineLevel="1"/>
    <col min="7" max="7" width="10.28515625" style="39" customWidth="1" collapsed="1"/>
    <col min="8" max="8" width="10.28515625" style="39" hidden="1" customWidth="1"/>
    <col min="9" max="9" width="10.28515625" style="39" customWidth="1"/>
    <col min="10" max="10" width="10.28515625" style="39" hidden="1" customWidth="1"/>
    <col min="11" max="13" width="10.28515625" style="39" customWidth="1"/>
    <col min="14" max="14" width="10.28515625" style="41" customWidth="1"/>
    <col min="15" max="16384" width="11.42578125" style="39"/>
  </cols>
  <sheetData>
    <row r="1" spans="1:14" s="29" customFormat="1" ht="18" customHeight="1">
      <c r="A1" s="74" t="s">
        <v>9</v>
      </c>
      <c r="B1" s="28" t="s">
        <v>487</v>
      </c>
      <c r="N1" s="30"/>
    </row>
    <row r="2" spans="1:14" s="29" customFormat="1" ht="18" customHeight="1">
      <c r="A2" s="59" t="s">
        <v>412</v>
      </c>
      <c r="B2" s="60" t="s">
        <v>471</v>
      </c>
      <c r="C2" s="60"/>
      <c r="N2" s="30"/>
    </row>
    <row r="3" spans="1:14" s="28" customFormat="1" ht="18" customHeight="1">
      <c r="A3" s="59" t="s">
        <v>411</v>
      </c>
      <c r="B3" s="60" t="s">
        <v>304</v>
      </c>
      <c r="C3" s="60"/>
      <c r="N3" s="31"/>
    </row>
    <row r="4" spans="1:14" s="34" customFormat="1" ht="18" customHeight="1">
      <c r="A4" s="74" t="s">
        <v>410</v>
      </c>
      <c r="B4" s="75" t="s">
        <v>14</v>
      </c>
      <c r="C4" s="75"/>
      <c r="N4" s="35"/>
    </row>
    <row r="5" spans="1:14" s="34" customFormat="1" ht="12" customHeight="1">
      <c r="A5" s="129"/>
      <c r="B5" s="32"/>
      <c r="C5" s="33"/>
      <c r="N5" s="35"/>
    </row>
    <row r="6" spans="1:14" s="37" customFormat="1" ht="27" customHeight="1">
      <c r="A6" s="86" t="s">
        <v>248</v>
      </c>
      <c r="B6" s="62" t="s">
        <v>239</v>
      </c>
      <c r="C6" s="63" t="s">
        <v>421</v>
      </c>
      <c r="D6" s="63">
        <v>2005</v>
      </c>
      <c r="E6" s="63">
        <v>2006</v>
      </c>
      <c r="F6" s="63">
        <v>2007</v>
      </c>
      <c r="G6" s="63">
        <v>2008</v>
      </c>
      <c r="H6" s="63">
        <v>2009</v>
      </c>
      <c r="I6" s="63">
        <v>2010</v>
      </c>
      <c r="J6" s="63">
        <v>2011</v>
      </c>
      <c r="K6" s="63">
        <v>2012</v>
      </c>
      <c r="L6" s="64">
        <v>2013</v>
      </c>
      <c r="M6" s="64">
        <v>2014</v>
      </c>
      <c r="N6" s="64" t="s">
        <v>472</v>
      </c>
    </row>
    <row r="7" spans="1:14" s="36" customFormat="1" ht="21" customHeight="1">
      <c r="A7" s="135"/>
      <c r="C7" s="136"/>
      <c r="G7" s="36" t="s">
        <v>240</v>
      </c>
      <c r="H7" s="136"/>
      <c r="J7" s="136"/>
      <c r="K7" s="136"/>
      <c r="L7" s="136"/>
      <c r="M7" s="136"/>
    </row>
    <row r="8" spans="1:14" ht="15" customHeight="1">
      <c r="A8" s="90">
        <v>1</v>
      </c>
      <c r="B8" s="43" t="s">
        <v>16</v>
      </c>
      <c r="C8" s="65" t="s">
        <v>149</v>
      </c>
      <c r="D8" s="67">
        <v>11424.110982107837</v>
      </c>
      <c r="E8" s="67">
        <v>11067.259725667562</v>
      </c>
      <c r="F8" s="67">
        <v>10359.313255013953</v>
      </c>
      <c r="G8" s="67">
        <v>10375.770425949979</v>
      </c>
      <c r="H8" s="67">
        <v>12052.108735556358</v>
      </c>
      <c r="I8" s="67">
        <v>13289.608854737775</v>
      </c>
      <c r="J8" s="67">
        <v>13396.239401740409</v>
      </c>
      <c r="K8" s="67">
        <v>13445.394983794838</v>
      </c>
      <c r="L8" s="67">
        <v>12718.569327630363</v>
      </c>
      <c r="M8" s="67">
        <v>13228.799606279506</v>
      </c>
      <c r="N8" s="67">
        <v>13444.527365449178</v>
      </c>
    </row>
    <row r="9" spans="1:14" ht="15" customHeight="1">
      <c r="A9" s="90">
        <v>2</v>
      </c>
      <c r="B9" s="43" t="s">
        <v>18</v>
      </c>
      <c r="C9" s="65" t="s">
        <v>150</v>
      </c>
      <c r="D9" s="67">
        <v>164.77487712888541</v>
      </c>
      <c r="E9" s="67">
        <v>165.05535747063544</v>
      </c>
      <c r="F9" s="67">
        <v>155.82209347466429</v>
      </c>
      <c r="G9" s="67">
        <v>544.89277320402186</v>
      </c>
      <c r="H9" s="67">
        <v>416.32842128692209</v>
      </c>
      <c r="I9" s="67">
        <v>549.33123705369087</v>
      </c>
      <c r="J9" s="67">
        <v>485.57925145737653</v>
      </c>
      <c r="K9" s="67">
        <v>395.9418117970792</v>
      </c>
      <c r="L9" s="67">
        <v>376.68855077146259</v>
      </c>
      <c r="M9" s="67">
        <v>300.84549976045827</v>
      </c>
      <c r="N9" s="67">
        <v>311.15496139859101</v>
      </c>
    </row>
    <row r="10" spans="1:14" ht="15" customHeight="1">
      <c r="A10" s="90">
        <v>3</v>
      </c>
      <c r="B10" s="43" t="s">
        <v>20</v>
      </c>
      <c r="C10" s="65" t="s">
        <v>151</v>
      </c>
      <c r="D10" s="67">
        <v>265.53827953874082</v>
      </c>
      <c r="E10" s="67">
        <v>285.14941177101468</v>
      </c>
      <c r="F10" s="67">
        <v>273.00078443958944</v>
      </c>
      <c r="G10" s="67">
        <v>308.20076212882714</v>
      </c>
      <c r="H10" s="67">
        <v>261.51513745344363</v>
      </c>
      <c r="I10" s="67">
        <v>253.5300669589773</v>
      </c>
      <c r="J10" s="67">
        <v>218.43975793171492</v>
      </c>
      <c r="K10" s="67">
        <v>207.81385759336447</v>
      </c>
      <c r="L10" s="67">
        <v>239.38984877034554</v>
      </c>
      <c r="M10" s="67">
        <v>198.5997805278059</v>
      </c>
      <c r="N10" s="67">
        <v>210.14003804496218</v>
      </c>
    </row>
    <row r="11" spans="1:14" ht="15" customHeight="1">
      <c r="A11" s="90">
        <v>4</v>
      </c>
      <c r="B11" s="43" t="s">
        <v>22</v>
      </c>
      <c r="C11" s="65" t="s">
        <v>152</v>
      </c>
      <c r="D11" s="67">
        <v>196.48688258607666</v>
      </c>
      <c r="E11" s="67">
        <v>250.45194311039819</v>
      </c>
      <c r="F11" s="67">
        <v>217.7339314599916</v>
      </c>
      <c r="G11" s="67">
        <v>311.3652894191722</v>
      </c>
      <c r="H11" s="67">
        <v>197.55235441658058</v>
      </c>
      <c r="I11" s="67">
        <v>333.29976025558392</v>
      </c>
      <c r="J11" s="67">
        <v>383.73126992114771</v>
      </c>
      <c r="K11" s="67">
        <v>75.176592959023111</v>
      </c>
      <c r="L11" s="67">
        <v>69.76041111947697</v>
      </c>
      <c r="M11" s="67">
        <v>66.96318676967725</v>
      </c>
      <c r="N11" s="67">
        <v>71.654875014686482</v>
      </c>
    </row>
    <row r="12" spans="1:14" ht="15" customHeight="1">
      <c r="A12" s="90">
        <v>5</v>
      </c>
      <c r="B12" s="43" t="s">
        <v>24</v>
      </c>
      <c r="C12" s="65" t="s">
        <v>153</v>
      </c>
      <c r="D12" s="67">
        <v>2457.4483743792443</v>
      </c>
      <c r="E12" s="67">
        <v>1932.3477301394939</v>
      </c>
      <c r="F12" s="67">
        <v>2206.6612218165706</v>
      </c>
      <c r="G12" s="67">
        <v>2657.0208198455189</v>
      </c>
      <c r="H12" s="67">
        <v>3335.8900031218122</v>
      </c>
      <c r="I12" s="67">
        <v>3846.9880019466727</v>
      </c>
      <c r="J12" s="67">
        <v>3534.7269900690526</v>
      </c>
      <c r="K12" s="67">
        <v>4277.1314400797419</v>
      </c>
      <c r="L12" s="67">
        <v>4264.2606844841266</v>
      </c>
      <c r="M12" s="67">
        <v>3635.194727116319</v>
      </c>
      <c r="N12" s="67">
        <v>3810.1348803223586</v>
      </c>
    </row>
    <row r="13" spans="1:14" ht="15" customHeight="1">
      <c r="A13" s="90">
        <v>6</v>
      </c>
      <c r="B13" s="43" t="s">
        <v>26</v>
      </c>
      <c r="C13" s="65" t="s">
        <v>154</v>
      </c>
      <c r="D13" s="67">
        <v>71.077861758559905</v>
      </c>
      <c r="E13" s="67">
        <v>67.704467774479042</v>
      </c>
      <c r="F13" s="67">
        <v>64.401513885639773</v>
      </c>
      <c r="G13" s="67">
        <v>66.649426583240114</v>
      </c>
      <c r="H13" s="67">
        <v>66.046399475484819</v>
      </c>
      <c r="I13" s="67">
        <v>49.308903791372288</v>
      </c>
      <c r="J13" s="67">
        <v>46.20135340041054</v>
      </c>
      <c r="K13" s="67">
        <v>44.065838114572344</v>
      </c>
      <c r="L13" s="67">
        <v>43.39938258298055</v>
      </c>
      <c r="M13" s="67">
        <v>44.671312541796162</v>
      </c>
      <c r="N13" s="67">
        <v>48.418311430000273</v>
      </c>
    </row>
    <row r="14" spans="1:14" ht="15" customHeight="1">
      <c r="A14" s="90">
        <v>7</v>
      </c>
      <c r="B14" s="43" t="s">
        <v>28</v>
      </c>
      <c r="C14" s="65" t="s">
        <v>155</v>
      </c>
      <c r="D14" s="67">
        <v>60410.98415283038</v>
      </c>
      <c r="E14" s="67">
        <v>57265.795228543131</v>
      </c>
      <c r="F14" s="67">
        <v>55366.035689451419</v>
      </c>
      <c r="G14" s="67">
        <v>57642.107523499966</v>
      </c>
      <c r="H14" s="67">
        <v>61368.057909854746</v>
      </c>
      <c r="I14" s="67">
        <v>61448.822808847952</v>
      </c>
      <c r="J14" s="67">
        <v>63634.872890527477</v>
      </c>
      <c r="K14" s="67">
        <v>64665.664613919769</v>
      </c>
      <c r="L14" s="67">
        <v>63418.253621601805</v>
      </c>
      <c r="M14" s="67">
        <v>64067.119387838095</v>
      </c>
      <c r="N14" s="67">
        <v>65203.728761964005</v>
      </c>
    </row>
    <row r="15" spans="1:14" ht="15" customHeight="1">
      <c r="A15" s="90">
        <v>8</v>
      </c>
      <c r="B15" s="43" t="s">
        <v>30</v>
      </c>
      <c r="C15" s="65" t="s">
        <v>156</v>
      </c>
      <c r="D15" s="67">
        <v>21310.08684621978</v>
      </c>
      <c r="E15" s="67">
        <v>20289.893349449088</v>
      </c>
      <c r="F15" s="67">
        <v>20372.096150834397</v>
      </c>
      <c r="G15" s="67">
        <v>19330.76302251334</v>
      </c>
      <c r="H15" s="67">
        <v>18529.148161553967</v>
      </c>
      <c r="I15" s="67">
        <v>20533.784285506452</v>
      </c>
      <c r="J15" s="67">
        <v>18153.671808389714</v>
      </c>
      <c r="K15" s="67">
        <v>19613.689604368614</v>
      </c>
      <c r="L15" s="67">
        <v>19087.455889548379</v>
      </c>
      <c r="M15" s="67">
        <v>17878.956743352512</v>
      </c>
      <c r="N15" s="67">
        <v>17554.291161225108</v>
      </c>
    </row>
    <row r="16" spans="1:14" ht="15" customHeight="1">
      <c r="A16" s="90">
        <v>9</v>
      </c>
      <c r="B16" s="43" t="s">
        <v>32</v>
      </c>
      <c r="C16" s="65" t="s">
        <v>157</v>
      </c>
      <c r="D16" s="67">
        <v>657.87364623238045</v>
      </c>
      <c r="E16" s="67">
        <v>657.06059411090393</v>
      </c>
      <c r="F16" s="67">
        <v>649.44466908125605</v>
      </c>
      <c r="G16" s="67">
        <v>1468.40973009238</v>
      </c>
      <c r="H16" s="67">
        <v>1845.8952908668882</v>
      </c>
      <c r="I16" s="67">
        <v>2033.4359769606822</v>
      </c>
      <c r="J16" s="67">
        <v>2540.8907802506642</v>
      </c>
      <c r="K16" s="67">
        <v>1993.7392899239453</v>
      </c>
      <c r="L16" s="67">
        <v>2064.2207114602925</v>
      </c>
      <c r="M16" s="67">
        <v>1972.9717310593405</v>
      </c>
      <c r="N16" s="67">
        <v>2009.0882942873184</v>
      </c>
    </row>
    <row r="17" spans="1:14" ht="15" customHeight="1">
      <c r="A17" s="90">
        <v>10</v>
      </c>
      <c r="B17" s="43" t="s">
        <v>34</v>
      </c>
      <c r="C17" s="65" t="s">
        <v>158</v>
      </c>
      <c r="D17" s="67">
        <v>3866.9747046788698</v>
      </c>
      <c r="E17" s="67">
        <v>3763.1506552676174</v>
      </c>
      <c r="F17" s="67">
        <v>3693.4242961887262</v>
      </c>
      <c r="G17" s="67">
        <v>5409.545887009268</v>
      </c>
      <c r="H17" s="67">
        <v>5266.855607358345</v>
      </c>
      <c r="I17" s="67">
        <v>6917.0703656986561</v>
      </c>
      <c r="J17" s="67">
        <v>7188.6674906106819</v>
      </c>
      <c r="K17" s="67">
        <v>7027.3249228831373</v>
      </c>
      <c r="L17" s="67">
        <v>7000.5021571574744</v>
      </c>
      <c r="M17" s="67">
        <v>6979.9957250132284</v>
      </c>
      <c r="N17" s="67">
        <v>6814.9973567923817</v>
      </c>
    </row>
    <row r="18" spans="1:14" ht="15" customHeight="1">
      <c r="A18" s="90">
        <v>11</v>
      </c>
      <c r="B18" s="43" t="s">
        <v>36</v>
      </c>
      <c r="C18" s="65" t="s">
        <v>159</v>
      </c>
      <c r="D18" s="67">
        <v>1283.1464746924835</v>
      </c>
      <c r="E18" s="67">
        <v>1264.0768313206891</v>
      </c>
      <c r="F18" s="67">
        <v>1121.3639651396825</v>
      </c>
      <c r="G18" s="67">
        <v>1259.2213195811694</v>
      </c>
      <c r="H18" s="67">
        <v>1377.0597943226885</v>
      </c>
      <c r="I18" s="67">
        <v>1758.0921325862648</v>
      </c>
      <c r="J18" s="67">
        <v>1748.8132062823172</v>
      </c>
      <c r="K18" s="67">
        <v>1773.3110171938356</v>
      </c>
      <c r="L18" s="67">
        <v>1675.3493120082867</v>
      </c>
      <c r="M18" s="67">
        <v>1232.8657735281836</v>
      </c>
      <c r="N18" s="67">
        <v>1437.4880692500146</v>
      </c>
    </row>
    <row r="19" spans="1:14" ht="15" customHeight="1">
      <c r="A19" s="90">
        <v>12</v>
      </c>
      <c r="B19" s="43" t="s">
        <v>38</v>
      </c>
      <c r="C19" s="65" t="s">
        <v>160</v>
      </c>
      <c r="D19" s="67">
        <v>16762.993003475593</v>
      </c>
      <c r="E19" s="67">
        <v>16167.485452058854</v>
      </c>
      <c r="F19" s="67">
        <v>14848.911223180658</v>
      </c>
      <c r="G19" s="67">
        <v>17740.975323496394</v>
      </c>
      <c r="H19" s="67">
        <v>15601.568217262942</v>
      </c>
      <c r="I19" s="67">
        <v>19908.274170490426</v>
      </c>
      <c r="J19" s="67">
        <v>20248.581579222711</v>
      </c>
      <c r="K19" s="67">
        <v>20862.330420391278</v>
      </c>
      <c r="L19" s="67">
        <v>21706.971776308841</v>
      </c>
      <c r="M19" s="67">
        <v>19790.004420851612</v>
      </c>
      <c r="N19" s="67">
        <v>17445.41673840506</v>
      </c>
    </row>
    <row r="20" spans="1:14" ht="15" customHeight="1">
      <c r="A20" s="90">
        <v>13</v>
      </c>
      <c r="B20" s="43" t="s">
        <v>40</v>
      </c>
      <c r="C20" s="65" t="s">
        <v>161</v>
      </c>
      <c r="D20" s="67">
        <v>9026.1132880428304</v>
      </c>
      <c r="E20" s="67">
        <v>8604.8634682460834</v>
      </c>
      <c r="F20" s="67">
        <v>8256.0466863285856</v>
      </c>
      <c r="G20" s="67">
        <v>9077.0865705224187</v>
      </c>
      <c r="H20" s="67">
        <v>8614.7611040031406</v>
      </c>
      <c r="I20" s="67">
        <v>10438.179000523056</v>
      </c>
      <c r="J20" s="67">
        <v>12233.66481460556</v>
      </c>
      <c r="K20" s="67">
        <v>11514.324146909785</v>
      </c>
      <c r="L20" s="67">
        <v>11001.296353430844</v>
      </c>
      <c r="M20" s="67">
        <v>10108.843427414491</v>
      </c>
      <c r="N20" s="67">
        <v>9621.6462830132532</v>
      </c>
    </row>
    <row r="21" spans="1:14" ht="15" customHeight="1">
      <c r="A21" s="90">
        <v>14</v>
      </c>
      <c r="B21" s="43" t="s">
        <v>42</v>
      </c>
      <c r="C21" s="65" t="s">
        <v>162</v>
      </c>
      <c r="D21" s="67">
        <v>4409.3301606907389</v>
      </c>
      <c r="E21" s="67">
        <v>4604.957846703368</v>
      </c>
      <c r="F21" s="67">
        <v>4696.1214764319984</v>
      </c>
      <c r="G21" s="67">
        <v>4247.6948331693957</v>
      </c>
      <c r="H21" s="67">
        <v>3980.376510890258</v>
      </c>
      <c r="I21" s="67">
        <v>4138.2453362057968</v>
      </c>
      <c r="J21" s="67">
        <v>4889.3456186603653</v>
      </c>
      <c r="K21" s="67">
        <v>4824.1620875690169</v>
      </c>
      <c r="L21" s="67">
        <v>5163.4463580480897</v>
      </c>
      <c r="M21" s="67">
        <v>4458.1813711529885</v>
      </c>
      <c r="N21" s="67">
        <v>4390.87276654986</v>
      </c>
    </row>
    <row r="22" spans="1:14" ht="15" customHeight="1">
      <c r="A22" s="90">
        <v>15</v>
      </c>
      <c r="B22" s="43" t="s">
        <v>44</v>
      </c>
      <c r="C22" s="65" t="s">
        <v>163</v>
      </c>
      <c r="D22" s="67">
        <v>3229.2803321840611</v>
      </c>
      <c r="E22" s="67">
        <v>3228.1573473743138</v>
      </c>
      <c r="F22" s="67">
        <v>3276.6711297786546</v>
      </c>
      <c r="G22" s="67">
        <v>4093.7959152856811</v>
      </c>
      <c r="H22" s="67">
        <v>3946.9508108963646</v>
      </c>
      <c r="I22" s="67">
        <v>4735.3136740224245</v>
      </c>
      <c r="J22" s="67">
        <v>5099.3506963672444</v>
      </c>
      <c r="K22" s="67">
        <v>4646.6271372452629</v>
      </c>
      <c r="L22" s="67">
        <v>4890.9542187171282</v>
      </c>
      <c r="M22" s="67">
        <v>4847.7820062665633</v>
      </c>
      <c r="N22" s="67">
        <v>5247.5340376912518</v>
      </c>
    </row>
    <row r="23" spans="1:14" ht="15" customHeight="1">
      <c r="A23" s="90">
        <v>16</v>
      </c>
      <c r="B23" s="43" t="s">
        <v>46</v>
      </c>
      <c r="C23" s="65" t="s">
        <v>164</v>
      </c>
      <c r="D23" s="67">
        <v>1044.0047168821895</v>
      </c>
      <c r="E23" s="67">
        <v>993.95266886696913</v>
      </c>
      <c r="F23" s="67">
        <v>925.15235515294671</v>
      </c>
      <c r="G23" s="67">
        <v>1378.6905633650385</v>
      </c>
      <c r="H23" s="67">
        <v>1281.7990930938734</v>
      </c>
      <c r="I23" s="67">
        <v>1623.7523949478598</v>
      </c>
      <c r="J23" s="67">
        <v>2137.9924534112561</v>
      </c>
      <c r="K23" s="67">
        <v>2213.7575832816101</v>
      </c>
      <c r="L23" s="67">
        <v>2340.216905393966</v>
      </c>
      <c r="M23" s="67">
        <v>2285.0147901142163</v>
      </c>
      <c r="N23" s="67">
        <v>2688.7472015519475</v>
      </c>
    </row>
    <row r="24" spans="1:14" ht="15" customHeight="1">
      <c r="A24" s="90">
        <v>17</v>
      </c>
      <c r="B24" s="43" t="s">
        <v>48</v>
      </c>
      <c r="C24" s="65" t="s">
        <v>165</v>
      </c>
      <c r="D24" s="67">
        <v>4322.2533630251328</v>
      </c>
      <c r="E24" s="67">
        <v>4301.3533697204821</v>
      </c>
      <c r="F24" s="67">
        <v>4474.8586015603641</v>
      </c>
      <c r="G24" s="67">
        <v>3481.6920964900905</v>
      </c>
      <c r="H24" s="67">
        <v>3401.7498583014494</v>
      </c>
      <c r="I24" s="67">
        <v>4012.6291503219068</v>
      </c>
      <c r="J24" s="67">
        <v>4463.34802843738</v>
      </c>
      <c r="K24" s="67">
        <v>4601.8781677307088</v>
      </c>
      <c r="L24" s="67">
        <v>4457.7016588880451</v>
      </c>
      <c r="M24" s="67">
        <v>4396.8962702560138</v>
      </c>
      <c r="N24" s="67">
        <v>5006.7212401893448</v>
      </c>
    </row>
    <row r="25" spans="1:14" ht="15" customHeight="1">
      <c r="A25" s="90">
        <v>18</v>
      </c>
      <c r="B25" s="43" t="s">
        <v>50</v>
      </c>
      <c r="C25" s="65" t="s">
        <v>166</v>
      </c>
      <c r="D25" s="67">
        <v>0</v>
      </c>
      <c r="E25" s="67">
        <v>0</v>
      </c>
      <c r="F25" s="67">
        <v>0</v>
      </c>
      <c r="G25" s="67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</row>
    <row r="26" spans="1:14" ht="15" customHeight="1">
      <c r="A26" s="90">
        <v>19</v>
      </c>
      <c r="B26" s="43" t="s">
        <v>52</v>
      </c>
      <c r="C26" s="65" t="s">
        <v>167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</row>
    <row r="27" spans="1:14" ht="15" customHeight="1">
      <c r="A27" s="90">
        <v>20</v>
      </c>
      <c r="B27" s="43" t="s">
        <v>54</v>
      </c>
      <c r="C27" s="65" t="s">
        <v>168</v>
      </c>
      <c r="D27" s="67">
        <v>0</v>
      </c>
      <c r="E27" s="67">
        <v>0</v>
      </c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</row>
    <row r="28" spans="1:14" ht="15" customHeight="1">
      <c r="A28" s="90">
        <v>21</v>
      </c>
      <c r="B28" s="43" t="s">
        <v>56</v>
      </c>
      <c r="C28" s="65" t="s">
        <v>169</v>
      </c>
      <c r="D28" s="67">
        <v>3401.6355494085387</v>
      </c>
      <c r="E28" s="67">
        <v>3123.762249464964</v>
      </c>
      <c r="F28" s="67">
        <v>3146.5954330168147</v>
      </c>
      <c r="G28" s="67">
        <v>2528.0123058167146</v>
      </c>
      <c r="H28" s="67">
        <v>2513.2623641015953</v>
      </c>
      <c r="I28" s="67">
        <v>2961.1027949024556</v>
      </c>
      <c r="J28" s="67">
        <v>3449.0212658534829</v>
      </c>
      <c r="K28" s="67">
        <v>3330.7144634787633</v>
      </c>
      <c r="L28" s="67">
        <v>3300.5548992961722</v>
      </c>
      <c r="M28" s="67">
        <v>3149.312619359257</v>
      </c>
      <c r="N28" s="67">
        <v>3167.0703065870825</v>
      </c>
    </row>
    <row r="29" spans="1:14" ht="15" customHeight="1">
      <c r="A29" s="90">
        <v>22</v>
      </c>
      <c r="B29" s="43" t="s">
        <v>58</v>
      </c>
      <c r="C29" s="65" t="s">
        <v>170</v>
      </c>
      <c r="D29" s="67">
        <v>5641.2085691958082</v>
      </c>
      <c r="E29" s="67">
        <v>5559.761650412107</v>
      </c>
      <c r="F29" s="67">
        <v>5411.4772784491943</v>
      </c>
      <c r="G29" s="67">
        <v>5979.651568380621</v>
      </c>
      <c r="H29" s="67">
        <v>5116.0636302406074</v>
      </c>
      <c r="I29" s="67">
        <v>6989.3470181199227</v>
      </c>
      <c r="J29" s="67">
        <v>7152.3893247273527</v>
      </c>
      <c r="K29" s="67">
        <v>7064.0464705284867</v>
      </c>
      <c r="L29" s="67">
        <v>6816.8327544570311</v>
      </c>
      <c r="M29" s="67">
        <v>6003.4213037150757</v>
      </c>
      <c r="N29" s="67">
        <v>6310.2785127961988</v>
      </c>
    </row>
    <row r="30" spans="1:14" ht="15" customHeight="1">
      <c r="A30" s="90">
        <v>23</v>
      </c>
      <c r="B30" s="43" t="s">
        <v>60</v>
      </c>
      <c r="C30" s="65" t="s">
        <v>171</v>
      </c>
      <c r="D30" s="67">
        <v>1925.4195211353272</v>
      </c>
      <c r="E30" s="67">
        <v>1967.3461487090451</v>
      </c>
      <c r="F30" s="67">
        <v>1880.0785974057858</v>
      </c>
      <c r="G30" s="67">
        <v>3962.703015425509</v>
      </c>
      <c r="H30" s="67">
        <v>3203.5259679684164</v>
      </c>
      <c r="I30" s="67">
        <v>3820.4526896060679</v>
      </c>
      <c r="J30" s="67">
        <v>4092.9626777132162</v>
      </c>
      <c r="K30" s="67">
        <v>3838.2434125355771</v>
      </c>
      <c r="L30" s="67">
        <v>3766.3256737701249</v>
      </c>
      <c r="M30" s="67">
        <v>3837.4619345202473</v>
      </c>
      <c r="N30" s="67">
        <v>3786.5397956104362</v>
      </c>
    </row>
    <row r="31" spans="1:14" ht="15" customHeight="1">
      <c r="A31" s="90">
        <v>24</v>
      </c>
      <c r="B31" s="43" t="s">
        <v>62</v>
      </c>
      <c r="C31" s="65" t="s">
        <v>172</v>
      </c>
      <c r="D31" s="67">
        <v>4231.7490770032164</v>
      </c>
      <c r="E31" s="67">
        <v>4296.5784353193476</v>
      </c>
      <c r="F31" s="67">
        <v>4357.4471804641034</v>
      </c>
      <c r="G31" s="67">
        <v>840.16247914461383</v>
      </c>
      <c r="H31" s="67">
        <v>723.82855632686267</v>
      </c>
      <c r="I31" s="67">
        <v>626.62812118275292</v>
      </c>
      <c r="J31" s="67">
        <v>649.96782954356797</v>
      </c>
      <c r="K31" s="67">
        <v>589.28900003581748</v>
      </c>
      <c r="L31" s="67">
        <v>617.20814966920773</v>
      </c>
      <c r="M31" s="67">
        <v>632.64457304257519</v>
      </c>
      <c r="N31" s="67">
        <v>635.44631398113859</v>
      </c>
    </row>
    <row r="32" spans="1:14" ht="15" customHeight="1">
      <c r="A32" s="90">
        <v>25</v>
      </c>
      <c r="B32" s="43" t="s">
        <v>64</v>
      </c>
      <c r="C32" s="65" t="s">
        <v>173</v>
      </c>
      <c r="D32" s="67">
        <v>27095.744675146772</v>
      </c>
      <c r="E32" s="67">
        <v>27362.680028637245</v>
      </c>
      <c r="F32" s="67">
        <v>25446.330709707025</v>
      </c>
      <c r="G32" s="67">
        <v>26471.669794402573</v>
      </c>
      <c r="H32" s="67">
        <v>29859.521674935073</v>
      </c>
      <c r="I32" s="67">
        <v>23900.218674335938</v>
      </c>
      <c r="J32" s="67">
        <v>25817.188961154319</v>
      </c>
      <c r="K32" s="67">
        <v>23676.847609804568</v>
      </c>
      <c r="L32" s="67">
        <v>22779.586182763767</v>
      </c>
      <c r="M32" s="67">
        <v>22091.690673080797</v>
      </c>
      <c r="N32" s="67">
        <v>22939.685279581325</v>
      </c>
    </row>
    <row r="33" spans="1:14" ht="15" customHeight="1">
      <c r="A33" s="90">
        <v>26</v>
      </c>
      <c r="B33" s="43" t="s">
        <v>66</v>
      </c>
      <c r="C33" s="65" t="s">
        <v>174</v>
      </c>
      <c r="D33" s="67">
        <v>2051.0199042769632</v>
      </c>
      <c r="E33" s="67">
        <v>2014.3329442155166</v>
      </c>
      <c r="F33" s="67">
        <v>1947.8907409788717</v>
      </c>
      <c r="G33" s="67">
        <v>953.47723514092172</v>
      </c>
      <c r="H33" s="67">
        <v>927.35035859530558</v>
      </c>
      <c r="I33" s="67">
        <v>1272.154300339535</v>
      </c>
      <c r="J33" s="67">
        <v>1211.4820693464503</v>
      </c>
      <c r="K33" s="67">
        <v>1209.4998551657984</v>
      </c>
      <c r="L33" s="67">
        <v>1206.7775367127113</v>
      </c>
      <c r="M33" s="67">
        <v>1185.1942769771251</v>
      </c>
      <c r="N33" s="67">
        <v>1220.9630399391478</v>
      </c>
    </row>
    <row r="34" spans="1:14" ht="15" customHeight="1">
      <c r="A34" s="90">
        <v>27</v>
      </c>
      <c r="B34" s="43" t="s">
        <v>68</v>
      </c>
      <c r="C34" s="65" t="s">
        <v>175</v>
      </c>
      <c r="D34" s="67">
        <v>11935.063748982397</v>
      </c>
      <c r="E34" s="67">
        <v>12253.206037734231</v>
      </c>
      <c r="F34" s="67">
        <v>12250.25418915704</v>
      </c>
      <c r="G34" s="67">
        <v>11542.394818682686</v>
      </c>
      <c r="H34" s="67">
        <v>10482.476028155887</v>
      </c>
      <c r="I34" s="67">
        <v>11528.575294258655</v>
      </c>
      <c r="J34" s="67">
        <v>11657.079170273941</v>
      </c>
      <c r="K34" s="67">
        <v>11511.942738645459</v>
      </c>
      <c r="L34" s="67">
        <v>11538.801398228357</v>
      </c>
      <c r="M34" s="67">
        <v>11181.732617367272</v>
      </c>
      <c r="N34" s="67">
        <v>11495.263273227885</v>
      </c>
    </row>
    <row r="35" spans="1:14" ht="15" customHeight="1">
      <c r="A35" s="90">
        <v>28</v>
      </c>
      <c r="B35" s="43" t="s">
        <v>70</v>
      </c>
      <c r="C35" s="65" t="s">
        <v>71</v>
      </c>
      <c r="D35" s="67">
        <v>0</v>
      </c>
      <c r="E35" s="67">
        <v>0</v>
      </c>
      <c r="F35" s="67">
        <v>0</v>
      </c>
      <c r="G35" s="67">
        <v>141.92503100958817</v>
      </c>
      <c r="H35" s="67">
        <v>132.42078418008464</v>
      </c>
      <c r="I35" s="67">
        <v>131.58045079450221</v>
      </c>
      <c r="J35" s="67">
        <v>141.32540232321477</v>
      </c>
      <c r="K35" s="67">
        <v>138.61789264444002</v>
      </c>
      <c r="L35" s="67">
        <v>135.7402595898858</v>
      </c>
      <c r="M35" s="67">
        <v>138.21806427960183</v>
      </c>
      <c r="N35" s="67">
        <v>135.68927465139069</v>
      </c>
    </row>
    <row r="36" spans="1:14" ht="15" customHeight="1">
      <c r="A36" s="90">
        <v>29</v>
      </c>
      <c r="B36" s="43" t="s">
        <v>72</v>
      </c>
      <c r="C36" s="65" t="s">
        <v>176</v>
      </c>
      <c r="D36" s="67">
        <v>102351.6647392264</v>
      </c>
      <c r="E36" s="67">
        <v>104431.85718521316</v>
      </c>
      <c r="F36" s="67">
        <v>107503.65354782421</v>
      </c>
      <c r="G36" s="67">
        <v>105983.71102797949</v>
      </c>
      <c r="H36" s="67">
        <v>107946.43573369175</v>
      </c>
      <c r="I36" s="67">
        <v>109579.63425216734</v>
      </c>
      <c r="J36" s="67">
        <v>109418.1291183936</v>
      </c>
      <c r="K36" s="67">
        <v>105581.16013954156</v>
      </c>
      <c r="L36" s="67">
        <v>106909.86912689399</v>
      </c>
      <c r="M36" s="67">
        <v>98517.455205781414</v>
      </c>
      <c r="N36" s="67">
        <v>98657.229563675195</v>
      </c>
    </row>
    <row r="37" spans="1:14" ht="15" customHeight="1">
      <c r="A37" s="90">
        <v>30</v>
      </c>
      <c r="B37" s="43" t="s">
        <v>74</v>
      </c>
      <c r="C37" s="65" t="s">
        <v>177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14.247014481244443</v>
      </c>
      <c r="L37" s="67">
        <v>17.687030364317174</v>
      </c>
      <c r="M37" s="67">
        <v>44.380125466508638</v>
      </c>
      <c r="N37" s="67">
        <v>0</v>
      </c>
    </row>
    <row r="38" spans="1:14" ht="15" customHeight="1">
      <c r="A38" s="90">
        <v>31</v>
      </c>
      <c r="B38" s="43" t="s">
        <v>76</v>
      </c>
      <c r="C38" s="65" t="s">
        <v>178</v>
      </c>
      <c r="D38" s="67">
        <v>1233.5066874094359</v>
      </c>
      <c r="E38" s="67">
        <v>1282.4580707967959</v>
      </c>
      <c r="F38" s="67">
        <v>1252.7482500769756</v>
      </c>
      <c r="G38" s="67">
        <v>4703.7005068684157</v>
      </c>
      <c r="H38" s="67">
        <v>4345.9085066781199</v>
      </c>
      <c r="I38" s="67">
        <v>4579.4883423353331</v>
      </c>
      <c r="J38" s="67">
        <v>4572.6807194477678</v>
      </c>
      <c r="K38" s="67">
        <v>4301.5154768148141</v>
      </c>
      <c r="L38" s="67">
        <v>4535.9663884060537</v>
      </c>
      <c r="M38" s="67">
        <v>4211.130046661945</v>
      </c>
      <c r="N38" s="67">
        <v>4169.0187461953246</v>
      </c>
    </row>
    <row r="39" spans="1:14" ht="15" customHeight="1">
      <c r="A39" s="90">
        <v>32</v>
      </c>
      <c r="B39" s="43" t="s">
        <v>78</v>
      </c>
      <c r="C39" s="65" t="s">
        <v>179</v>
      </c>
      <c r="D39" s="67">
        <v>2663.6646918964452</v>
      </c>
      <c r="E39" s="67">
        <v>2963.7406156739994</v>
      </c>
      <c r="F39" s="67">
        <v>3115.1162614832529</v>
      </c>
      <c r="G39" s="67">
        <v>4328.0621974221831</v>
      </c>
      <c r="H39" s="67">
        <v>6421.4389397276445</v>
      </c>
      <c r="I39" s="67">
        <v>4596.1413662364303</v>
      </c>
      <c r="J39" s="67">
        <v>4307.643478346853</v>
      </c>
      <c r="K39" s="67">
        <v>4254.1068089496484</v>
      </c>
      <c r="L39" s="67">
        <v>4318.8144285482713</v>
      </c>
      <c r="M39" s="67">
        <v>4124.1699415088005</v>
      </c>
      <c r="N39" s="67">
        <v>4041.6865426786239</v>
      </c>
    </row>
    <row r="40" spans="1:14" ht="15" customHeight="1">
      <c r="A40" s="90">
        <v>33</v>
      </c>
      <c r="B40" s="43" t="s">
        <v>80</v>
      </c>
      <c r="C40" s="65" t="s">
        <v>180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1</v>
      </c>
      <c r="N40" s="67">
        <v>2</v>
      </c>
    </row>
    <row r="41" spans="1:14" ht="15" customHeight="1">
      <c r="A41" s="90">
        <v>34</v>
      </c>
      <c r="B41" s="43" t="s">
        <v>82</v>
      </c>
      <c r="C41" s="65" t="s">
        <v>181</v>
      </c>
      <c r="D41" s="67">
        <v>1088.5386306897069</v>
      </c>
      <c r="E41" s="67">
        <v>1164.498228535693</v>
      </c>
      <c r="F41" s="67">
        <v>1050.0287091733016</v>
      </c>
      <c r="G41" s="67">
        <v>1488.2473664234021</v>
      </c>
      <c r="H41" s="67">
        <v>1437.7024550329706</v>
      </c>
      <c r="I41" s="67">
        <v>1520.8643751940749</v>
      </c>
      <c r="J41" s="67">
        <v>1585.874216386735</v>
      </c>
      <c r="K41" s="67">
        <v>1515.9617194733491</v>
      </c>
      <c r="L41" s="67">
        <v>1464.8334870024598</v>
      </c>
      <c r="M41" s="67">
        <v>1463.0282383372353</v>
      </c>
      <c r="N41" s="67">
        <v>1489.34734633006</v>
      </c>
    </row>
    <row r="42" spans="1:14" ht="15" customHeight="1">
      <c r="A42" s="90">
        <v>35</v>
      </c>
      <c r="B42" s="43" t="s">
        <v>84</v>
      </c>
      <c r="C42" s="65" t="s">
        <v>182</v>
      </c>
      <c r="D42" s="67">
        <v>2927.2496848819223</v>
      </c>
      <c r="E42" s="67">
        <v>2852.6502071087016</v>
      </c>
      <c r="F42" s="67">
        <v>2695.3039519058862</v>
      </c>
      <c r="G42" s="67">
        <v>2872.5143594240571</v>
      </c>
      <c r="H42" s="67">
        <v>2890.0309853878662</v>
      </c>
      <c r="I42" s="67">
        <v>2912.8256741647979</v>
      </c>
      <c r="J42" s="67">
        <v>2290.2261707667712</v>
      </c>
      <c r="K42" s="67">
        <v>1993.5053251446252</v>
      </c>
      <c r="L42" s="67">
        <v>1997.2969989935127</v>
      </c>
      <c r="M42" s="67">
        <v>2126.757899814455</v>
      </c>
      <c r="N42" s="67">
        <v>2133.1127365634761</v>
      </c>
    </row>
    <row r="43" spans="1:14" ht="15" customHeight="1">
      <c r="A43" s="90">
        <v>36</v>
      </c>
      <c r="B43" s="43" t="s">
        <v>86</v>
      </c>
      <c r="C43" s="65" t="s">
        <v>183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</row>
    <row r="44" spans="1:14" ht="15" customHeight="1">
      <c r="A44" s="90">
        <v>37</v>
      </c>
      <c r="B44" s="43" t="s">
        <v>88</v>
      </c>
      <c r="C44" s="65" t="s">
        <v>184</v>
      </c>
      <c r="D44" s="67">
        <v>0</v>
      </c>
      <c r="E44" s="67">
        <v>0</v>
      </c>
      <c r="F44" s="67">
        <v>0</v>
      </c>
      <c r="G44" s="67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</row>
    <row r="45" spans="1:14" ht="15" customHeight="1">
      <c r="A45" s="90">
        <v>38</v>
      </c>
      <c r="B45" s="43" t="s">
        <v>90</v>
      </c>
      <c r="C45" s="65" t="s">
        <v>185</v>
      </c>
      <c r="D45" s="67">
        <v>13207.754568560529</v>
      </c>
      <c r="E45" s="67">
        <v>13150.065514316242</v>
      </c>
      <c r="F45" s="67">
        <v>12068.777931972938</v>
      </c>
      <c r="G45" s="67">
        <v>10636.754895886277</v>
      </c>
      <c r="H45" s="67">
        <v>10354.467761372071</v>
      </c>
      <c r="I45" s="67">
        <v>10138.055137430116</v>
      </c>
      <c r="J45" s="67">
        <v>10366.978338245404</v>
      </c>
      <c r="K45" s="67">
        <v>10174.309449581986</v>
      </c>
      <c r="L45" s="67">
        <v>10046.529191503701</v>
      </c>
      <c r="M45" s="67">
        <v>9845.5029074976264</v>
      </c>
      <c r="N45" s="67">
        <v>10050.060771858238</v>
      </c>
    </row>
    <row r="46" spans="1:14" ht="15" customHeight="1">
      <c r="A46" s="90">
        <v>39</v>
      </c>
      <c r="B46" s="43" t="s">
        <v>92</v>
      </c>
      <c r="C46" s="65" t="s">
        <v>186</v>
      </c>
      <c r="D46" s="67">
        <v>819.15335338553984</v>
      </c>
      <c r="E46" s="67">
        <v>1037.0669233200574</v>
      </c>
      <c r="F46" s="67">
        <v>1030.9151709255559</v>
      </c>
      <c r="G46" s="67">
        <v>1176.0538223770482</v>
      </c>
      <c r="H46" s="67">
        <v>1666.828314440332</v>
      </c>
      <c r="I46" s="67">
        <v>1844.8383293261936</v>
      </c>
      <c r="J46" s="67">
        <v>2072.261680300925</v>
      </c>
      <c r="K46" s="67">
        <v>2441.066705192387</v>
      </c>
      <c r="L46" s="67">
        <v>2134.4784206456525</v>
      </c>
      <c r="M46" s="67">
        <v>4618.9072789005249</v>
      </c>
      <c r="N46" s="67">
        <v>4751.8089671317857</v>
      </c>
    </row>
    <row r="47" spans="1:14" ht="15" customHeight="1">
      <c r="A47" s="90">
        <v>40</v>
      </c>
      <c r="B47" s="43" t="s">
        <v>94</v>
      </c>
      <c r="C47" s="65" t="s">
        <v>187</v>
      </c>
      <c r="D47" s="67">
        <v>16169.817527958008</v>
      </c>
      <c r="E47" s="67">
        <v>16207.151631861199</v>
      </c>
      <c r="F47" s="67">
        <v>18139.315490121062</v>
      </c>
      <c r="G47" s="67">
        <v>17614.812295546421</v>
      </c>
      <c r="H47" s="67">
        <v>18561.268826886339</v>
      </c>
      <c r="I47" s="67">
        <v>22472.32490731042</v>
      </c>
      <c r="J47" s="67">
        <v>22077.010904009552</v>
      </c>
      <c r="K47" s="67">
        <v>23815.861833327344</v>
      </c>
      <c r="L47" s="67">
        <v>24958.745702524742</v>
      </c>
      <c r="M47" s="67">
        <v>23213.746272408112</v>
      </c>
      <c r="N47" s="67">
        <v>23284.025521165171</v>
      </c>
    </row>
    <row r="48" spans="1:14" ht="15" customHeight="1">
      <c r="A48" s="90">
        <v>41</v>
      </c>
      <c r="B48" s="43" t="s">
        <v>96</v>
      </c>
      <c r="C48" s="65" t="s">
        <v>188</v>
      </c>
      <c r="D48" s="67">
        <v>2675.889087433131</v>
      </c>
      <c r="E48" s="67">
        <v>2611.5685672714844</v>
      </c>
      <c r="F48" s="67">
        <v>2628.5625391129561</v>
      </c>
      <c r="G48" s="67">
        <v>762.41138450040626</v>
      </c>
      <c r="H48" s="67">
        <v>656.95932883883427</v>
      </c>
      <c r="I48" s="67">
        <v>745.42339774333652</v>
      </c>
      <c r="J48" s="67">
        <v>755.61202863640824</v>
      </c>
      <c r="K48" s="67">
        <v>812.11238945657169</v>
      </c>
      <c r="L48" s="67">
        <v>888.51996551043032</v>
      </c>
      <c r="M48" s="67">
        <v>819.66975341290356</v>
      </c>
      <c r="N48" s="67">
        <v>834.48132965878585</v>
      </c>
    </row>
    <row r="49" spans="1:14" ht="15" customHeight="1">
      <c r="A49" s="90">
        <v>42</v>
      </c>
      <c r="B49" s="43" t="s">
        <v>98</v>
      </c>
      <c r="C49" s="65" t="s">
        <v>189</v>
      </c>
      <c r="D49" s="67">
        <v>0</v>
      </c>
      <c r="E49" s="67">
        <v>0</v>
      </c>
      <c r="F49" s="67">
        <v>0</v>
      </c>
      <c r="G49" s="67">
        <v>714.10002049884815</v>
      </c>
      <c r="H49" s="67">
        <v>674.99730476897093</v>
      </c>
      <c r="I49" s="67">
        <v>702.01919091411889</v>
      </c>
      <c r="J49" s="67">
        <v>627.66767561087568</v>
      </c>
      <c r="K49" s="67">
        <v>616.61310344897481</v>
      </c>
      <c r="L49" s="67">
        <v>640.41756264510173</v>
      </c>
      <c r="M49" s="67">
        <v>767.03744893695739</v>
      </c>
      <c r="N49" s="67">
        <v>817.99101087833117</v>
      </c>
    </row>
    <row r="50" spans="1:14" ht="15" customHeight="1">
      <c r="A50" s="90">
        <v>43</v>
      </c>
      <c r="B50" s="43" t="s">
        <v>100</v>
      </c>
      <c r="C50" s="65" t="s">
        <v>190</v>
      </c>
      <c r="D50" s="67">
        <v>17942.833096512968</v>
      </c>
      <c r="E50" s="67">
        <v>18729.120300657127</v>
      </c>
      <c r="F50" s="67">
        <v>17794.105317068497</v>
      </c>
      <c r="G50" s="67">
        <v>18517.716244465941</v>
      </c>
      <c r="H50" s="67">
        <v>19428.541192291752</v>
      </c>
      <c r="I50" s="67">
        <v>20616.922486856685</v>
      </c>
      <c r="J50" s="67">
        <v>20060.442708079685</v>
      </c>
      <c r="K50" s="67">
        <v>19469.362620311527</v>
      </c>
      <c r="L50" s="67">
        <v>20102.731316973845</v>
      </c>
      <c r="M50" s="67">
        <v>19253.427569470514</v>
      </c>
      <c r="N50" s="67">
        <v>19663.54471167321</v>
      </c>
    </row>
    <row r="51" spans="1:14" ht="15" customHeight="1">
      <c r="A51" s="90">
        <v>44</v>
      </c>
      <c r="B51" s="43" t="s">
        <v>9</v>
      </c>
      <c r="C51" s="65" t="s">
        <v>139</v>
      </c>
      <c r="D51" s="67">
        <v>16462.219707424018</v>
      </c>
      <c r="E51" s="67">
        <v>16353.758854647631</v>
      </c>
      <c r="F51" s="67">
        <v>16202.6086100173</v>
      </c>
      <c r="G51" s="67">
        <v>13448.479556662282</v>
      </c>
      <c r="H51" s="67">
        <v>12351.345850558102</v>
      </c>
      <c r="I51" s="67">
        <v>10867.254018498814</v>
      </c>
      <c r="J51" s="67">
        <v>11065.765011695537</v>
      </c>
      <c r="K51" s="67">
        <v>10567.374482262718</v>
      </c>
      <c r="L51" s="67">
        <v>10208.09544671191</v>
      </c>
      <c r="M51" s="67">
        <v>10021.995932853144</v>
      </c>
      <c r="N51" s="67">
        <v>9859.2246078408189</v>
      </c>
    </row>
    <row r="52" spans="1:14" ht="15" customHeight="1">
      <c r="A52" s="90">
        <v>45</v>
      </c>
      <c r="B52" s="43" t="s">
        <v>103</v>
      </c>
      <c r="C52" s="65" t="s">
        <v>140</v>
      </c>
      <c r="D52" s="67">
        <v>7054.8197535200579</v>
      </c>
      <c r="E52" s="67">
        <v>7036.9556740577264</v>
      </c>
      <c r="F52" s="67">
        <v>6752.3029915873431</v>
      </c>
      <c r="G52" s="67">
        <v>6024.8964214721045</v>
      </c>
      <c r="H52" s="67">
        <v>5382.3710524797443</v>
      </c>
      <c r="I52" s="67">
        <v>6074.9464491862573</v>
      </c>
      <c r="J52" s="67">
        <v>5954.3183312568062</v>
      </c>
      <c r="K52" s="67">
        <v>5520.0348692997377</v>
      </c>
      <c r="L52" s="67">
        <v>5570.3619524635005</v>
      </c>
      <c r="M52" s="67">
        <v>5362.6760663272207</v>
      </c>
      <c r="N52" s="67">
        <v>5427.8477727874515</v>
      </c>
    </row>
    <row r="53" spans="1:14" ht="15" customHeight="1">
      <c r="A53" s="90">
        <v>46</v>
      </c>
      <c r="B53" s="43" t="s">
        <v>105</v>
      </c>
      <c r="C53" s="65" t="s">
        <v>191</v>
      </c>
      <c r="D53" s="67">
        <v>9166.4100411547624</v>
      </c>
      <c r="E53" s="67">
        <v>9285.4316180017122</v>
      </c>
      <c r="F53" s="67">
        <v>8837.1557250005262</v>
      </c>
      <c r="G53" s="67">
        <v>9987.39136401012</v>
      </c>
      <c r="H53" s="67">
        <v>11502.633284120629</v>
      </c>
      <c r="I53" s="67">
        <v>13243.761875460958</v>
      </c>
      <c r="J53" s="67">
        <v>12780.300980574062</v>
      </c>
      <c r="K53" s="67">
        <v>12547.685595825966</v>
      </c>
      <c r="L53" s="67">
        <v>12118.462277769811</v>
      </c>
      <c r="M53" s="67">
        <v>12382.411195615425</v>
      </c>
      <c r="N53" s="67">
        <v>12395.518447175067</v>
      </c>
    </row>
    <row r="54" spans="1:14" ht="15" customHeight="1">
      <c r="A54" s="90">
        <v>47</v>
      </c>
      <c r="B54" s="43" t="s">
        <v>107</v>
      </c>
      <c r="C54" s="65" t="s">
        <v>192</v>
      </c>
      <c r="D54" s="67">
        <v>1116.0793799951418</v>
      </c>
      <c r="E54" s="67">
        <v>1103.75902189351</v>
      </c>
      <c r="F54" s="67">
        <v>1078.6440314871254</v>
      </c>
      <c r="G54" s="67">
        <v>470.86105805380595</v>
      </c>
      <c r="H54" s="67">
        <v>481.32157852975615</v>
      </c>
      <c r="I54" s="67">
        <v>436.96909944579198</v>
      </c>
      <c r="J54" s="67">
        <v>429.74018683171244</v>
      </c>
      <c r="K54" s="67">
        <v>405.20123908639874</v>
      </c>
      <c r="L54" s="67">
        <v>429.01690271024125</v>
      </c>
      <c r="M54" s="67">
        <v>427.33940550716255</v>
      </c>
      <c r="N54" s="67">
        <v>434.61983223245164</v>
      </c>
    </row>
    <row r="55" spans="1:14" ht="15" customHeight="1">
      <c r="A55" s="90">
        <v>48</v>
      </c>
      <c r="B55" s="43" t="s">
        <v>109</v>
      </c>
      <c r="C55" s="65" t="s">
        <v>193</v>
      </c>
      <c r="D55" s="67">
        <v>249.21831412966907</v>
      </c>
      <c r="E55" s="67">
        <v>259.48522576770392</v>
      </c>
      <c r="F55" s="67">
        <v>228.78149054131225</v>
      </c>
      <c r="G55" s="67">
        <v>1934.4497428910479</v>
      </c>
      <c r="H55" s="67">
        <v>1765.8436137750293</v>
      </c>
      <c r="I55" s="67">
        <v>2330.2768339083977</v>
      </c>
      <c r="J55" s="67">
        <v>2298.4760078609529</v>
      </c>
      <c r="K55" s="67">
        <v>2136.494275203007</v>
      </c>
      <c r="L55" s="67">
        <v>2105.1279293221492</v>
      </c>
      <c r="M55" s="67">
        <v>2126.720579690646</v>
      </c>
      <c r="N55" s="67">
        <v>2173.1791628737074</v>
      </c>
    </row>
    <row r="56" spans="1:14" ht="15" customHeight="1">
      <c r="A56" s="90">
        <v>49</v>
      </c>
      <c r="B56" s="43" t="s">
        <v>111</v>
      </c>
      <c r="C56" s="65" t="s">
        <v>194</v>
      </c>
      <c r="D56" s="67">
        <v>746.30621797534604</v>
      </c>
      <c r="E56" s="67">
        <v>795.97748493500728</v>
      </c>
      <c r="F56" s="67">
        <v>720.97650429325108</v>
      </c>
      <c r="G56" s="67">
        <v>1893.2367835111661</v>
      </c>
      <c r="H56" s="67">
        <v>1955.1504062742929</v>
      </c>
      <c r="I56" s="67">
        <v>929.35866967140521</v>
      </c>
      <c r="J56" s="67">
        <v>703.30393416005495</v>
      </c>
      <c r="K56" s="67">
        <v>657.9682290283879</v>
      </c>
      <c r="L56" s="67">
        <v>734.69213317791309</v>
      </c>
      <c r="M56" s="67">
        <v>727.46276971117425</v>
      </c>
      <c r="N56" s="67">
        <v>727.07982783135412</v>
      </c>
    </row>
    <row r="57" spans="1:14" ht="15" customHeight="1">
      <c r="A57" s="90">
        <v>50</v>
      </c>
      <c r="B57" s="43" t="s">
        <v>113</v>
      </c>
      <c r="C57" s="65" t="s">
        <v>146</v>
      </c>
      <c r="D57" s="67">
        <v>1593.7935085802919</v>
      </c>
      <c r="E57" s="67">
        <v>1567.0691309566898</v>
      </c>
      <c r="F57" s="67">
        <v>1667.279629833856</v>
      </c>
      <c r="G57" s="67">
        <v>2339.641230460089</v>
      </c>
      <c r="H57" s="67">
        <v>2679.4948457038377</v>
      </c>
      <c r="I57" s="67">
        <v>1716.5284765851325</v>
      </c>
      <c r="J57" s="67">
        <v>1546.9746515339657</v>
      </c>
      <c r="K57" s="67">
        <v>1499.1642740734305</v>
      </c>
      <c r="L57" s="67">
        <v>1559.445409163362</v>
      </c>
      <c r="M57" s="67">
        <v>1459.6540862084616</v>
      </c>
      <c r="N57" s="67">
        <v>1507.9606500365765</v>
      </c>
    </row>
    <row r="58" spans="1:14" ht="15" customHeight="1">
      <c r="A58" s="90">
        <v>51</v>
      </c>
      <c r="B58" s="43" t="s">
        <v>115</v>
      </c>
      <c r="C58" s="65" t="s">
        <v>147</v>
      </c>
      <c r="D58" s="67">
        <v>7518.8837627111161</v>
      </c>
      <c r="E58" s="67">
        <v>7771.0662833580955</v>
      </c>
      <c r="F58" s="67">
        <v>7378.7058492619426</v>
      </c>
      <c r="G58" s="67">
        <v>6735.4506353209326</v>
      </c>
      <c r="H58" s="67">
        <v>6868.5209514143016</v>
      </c>
      <c r="I58" s="67">
        <v>7559.4853859681989</v>
      </c>
      <c r="J58" s="67">
        <v>7395.8560245019471</v>
      </c>
      <c r="K58" s="67">
        <v>7283.1169347992509</v>
      </c>
      <c r="L58" s="67">
        <v>7323.0302029227041</v>
      </c>
      <c r="M58" s="67">
        <v>7217.3724401593172</v>
      </c>
      <c r="N58" s="67">
        <v>7193.9867214253973</v>
      </c>
    </row>
    <row r="59" spans="1:14" ht="15" customHeight="1">
      <c r="A59" s="90">
        <v>52</v>
      </c>
      <c r="B59" s="43" t="s">
        <v>117</v>
      </c>
      <c r="C59" s="65" t="s">
        <v>118</v>
      </c>
      <c r="D59" s="67">
        <v>10814.453515473764</v>
      </c>
      <c r="E59" s="67">
        <v>10813.927315688412</v>
      </c>
      <c r="F59" s="67">
        <v>10162.065439475487</v>
      </c>
      <c r="G59" s="67">
        <v>10877.335057932767</v>
      </c>
      <c r="H59" s="67">
        <v>11544.99339189282</v>
      </c>
      <c r="I59" s="67">
        <v>11809.416419480067</v>
      </c>
      <c r="J59" s="67">
        <v>11118.014379982422</v>
      </c>
      <c r="K59" s="67">
        <v>10926.098622370568</v>
      </c>
      <c r="L59" s="67">
        <v>11109.900548793785</v>
      </c>
      <c r="M59" s="67">
        <v>9655.3929818635097</v>
      </c>
      <c r="N59" s="67">
        <v>9925.0766504485146</v>
      </c>
    </row>
    <row r="60" spans="1:14" ht="15" customHeight="1">
      <c r="A60" s="90">
        <v>53</v>
      </c>
      <c r="B60" s="110"/>
      <c r="C60" s="66" t="s">
        <v>119</v>
      </c>
      <c r="D60" s="68">
        <f>SUM(D8:D59)</f>
        <v>412986.57526052103</v>
      </c>
      <c r="E60" s="68">
        <f t="shared" ref="E60:N60" si="0">SUM(E8:E59)</f>
        <v>410903.99079614849</v>
      </c>
      <c r="F60" s="68">
        <f t="shared" si="0"/>
        <v>405704.18061356066</v>
      </c>
      <c r="G60" s="68">
        <f t="shared" si="0"/>
        <v>414323.70450186596</v>
      </c>
      <c r="H60" s="68">
        <f t="shared" si="0"/>
        <v>423418.3670980843</v>
      </c>
      <c r="I60" s="68">
        <f t="shared" si="0"/>
        <v>441776.26015227928</v>
      </c>
      <c r="J60" s="68">
        <f t="shared" si="0"/>
        <v>446002.81063884316</v>
      </c>
      <c r="K60" s="68">
        <f t="shared" si="0"/>
        <v>440074.49606626801</v>
      </c>
      <c r="L60" s="68">
        <f t="shared" si="0"/>
        <v>439854.28644545656</v>
      </c>
      <c r="M60" s="68">
        <f t="shared" si="0"/>
        <v>422100.61996831768</v>
      </c>
      <c r="N60" s="68">
        <f t="shared" si="0"/>
        <v>424546.29905941343</v>
      </c>
    </row>
    <row r="61" spans="1:14" ht="7.5" hidden="1" customHeight="1" outlineLevel="2">
      <c r="A61" s="90"/>
      <c r="C61" s="42"/>
      <c r="G61" s="50"/>
      <c r="H61" s="50"/>
      <c r="I61" s="50"/>
      <c r="J61" s="50"/>
      <c r="K61" s="50"/>
      <c r="L61" s="50"/>
      <c r="M61" s="50"/>
      <c r="N61" s="50"/>
    </row>
    <row r="62" spans="1:14" ht="15" hidden="1" customHeight="1" outlineLevel="2">
      <c r="A62" s="90"/>
      <c r="B62" s="148"/>
      <c r="C62" s="172" t="s">
        <v>321</v>
      </c>
      <c r="D62" s="196">
        <f t="shared" ref="D62:F62" si="1">SUM(D63:D66)</f>
        <v>121768.59299966731</v>
      </c>
      <c r="E62" s="196">
        <f t="shared" si="1"/>
        <v>122782.1423105219</v>
      </c>
      <c r="F62" s="196">
        <f t="shared" si="1"/>
        <v>124776.95992428143</v>
      </c>
      <c r="G62" s="196">
        <f>SUM(G63:G66)</f>
        <v>126693.07246074057</v>
      </c>
      <c r="H62" s="196">
        <f>SUM(H63:H66)</f>
        <v>127081.44630849308</v>
      </c>
      <c r="I62" s="196">
        <f t="shared" ref="I62:N62" si="2">SUM(I63:I66)</f>
        <v>133668.19618486002</v>
      </c>
      <c r="J62" s="196">
        <f t="shared" si="2"/>
        <v>133585.16895760651</v>
      </c>
      <c r="K62" s="196">
        <f t="shared" si="2"/>
        <v>130810.04560745285</v>
      </c>
      <c r="L62" s="196">
        <f t="shared" si="2"/>
        <v>132968.54902917077</v>
      </c>
      <c r="M62" s="196">
        <f t="shared" si="2"/>
        <v>122053.99766598555</v>
      </c>
      <c r="N62" s="196">
        <f t="shared" si="2"/>
        <v>119984.4360574173</v>
      </c>
    </row>
    <row r="63" spans="1:14" ht="15" hidden="1" customHeight="1" outlineLevel="2">
      <c r="A63" s="90"/>
      <c r="B63" s="90">
        <v>5</v>
      </c>
      <c r="C63" s="169" t="s">
        <v>152</v>
      </c>
      <c r="D63" s="195">
        <f t="shared" ref="D63:N63" si="3">D11</f>
        <v>196.48688258607666</v>
      </c>
      <c r="E63" s="195">
        <f t="shared" si="3"/>
        <v>250.45194311039819</v>
      </c>
      <c r="F63" s="195">
        <f t="shared" si="3"/>
        <v>217.7339314599916</v>
      </c>
      <c r="G63" s="195">
        <f t="shared" si="3"/>
        <v>311.3652894191722</v>
      </c>
      <c r="H63" s="195">
        <f t="shared" si="3"/>
        <v>197.55235441658058</v>
      </c>
      <c r="I63" s="195">
        <f t="shared" si="3"/>
        <v>333.29976025558392</v>
      </c>
      <c r="J63" s="195">
        <f t="shared" si="3"/>
        <v>383.73126992114771</v>
      </c>
      <c r="K63" s="195">
        <f t="shared" si="3"/>
        <v>75.176592959023111</v>
      </c>
      <c r="L63" s="195">
        <f t="shared" si="3"/>
        <v>69.76041111947697</v>
      </c>
      <c r="M63" s="195">
        <f t="shared" si="3"/>
        <v>66.96318676967725</v>
      </c>
      <c r="N63" s="195">
        <f t="shared" si="3"/>
        <v>71.654875014686482</v>
      </c>
    </row>
    <row r="64" spans="1:14" ht="15" hidden="1" customHeight="1" outlineLevel="2">
      <c r="A64" s="90"/>
      <c r="B64" s="90">
        <v>6</v>
      </c>
      <c r="C64" s="169" t="s">
        <v>322</v>
      </c>
      <c r="D64" s="195">
        <f t="shared" ref="D64:N64" si="4">D12</f>
        <v>2457.4483743792443</v>
      </c>
      <c r="E64" s="195">
        <f t="shared" si="4"/>
        <v>1932.3477301394939</v>
      </c>
      <c r="F64" s="195">
        <f t="shared" si="4"/>
        <v>2206.6612218165706</v>
      </c>
      <c r="G64" s="195">
        <f t="shared" si="4"/>
        <v>2657.0208198455189</v>
      </c>
      <c r="H64" s="195">
        <f t="shared" si="4"/>
        <v>3335.8900031218122</v>
      </c>
      <c r="I64" s="195">
        <f t="shared" si="4"/>
        <v>3846.9880019466727</v>
      </c>
      <c r="J64" s="195">
        <f t="shared" si="4"/>
        <v>3534.7269900690526</v>
      </c>
      <c r="K64" s="195">
        <f t="shared" si="4"/>
        <v>4277.1314400797419</v>
      </c>
      <c r="L64" s="195">
        <f t="shared" si="4"/>
        <v>4264.2606844841266</v>
      </c>
      <c r="M64" s="195">
        <f t="shared" si="4"/>
        <v>3635.194727116319</v>
      </c>
      <c r="N64" s="195">
        <f t="shared" si="4"/>
        <v>3810.1348803223586</v>
      </c>
    </row>
    <row r="65" spans="1:14" ht="15" hidden="1" customHeight="1" outlineLevel="2">
      <c r="A65" s="90"/>
      <c r="B65" s="90">
        <v>19</v>
      </c>
      <c r="C65" s="169" t="s">
        <v>323</v>
      </c>
      <c r="D65" s="195">
        <f t="shared" ref="D65:N65" si="5">D19</f>
        <v>16762.993003475593</v>
      </c>
      <c r="E65" s="195">
        <f t="shared" si="5"/>
        <v>16167.485452058854</v>
      </c>
      <c r="F65" s="195">
        <f t="shared" si="5"/>
        <v>14848.911223180658</v>
      </c>
      <c r="G65" s="195">
        <f t="shared" si="5"/>
        <v>17740.975323496394</v>
      </c>
      <c r="H65" s="195">
        <f t="shared" si="5"/>
        <v>15601.568217262942</v>
      </c>
      <c r="I65" s="195">
        <f t="shared" si="5"/>
        <v>19908.274170490426</v>
      </c>
      <c r="J65" s="195">
        <f t="shared" si="5"/>
        <v>20248.581579222711</v>
      </c>
      <c r="K65" s="195">
        <f t="shared" si="5"/>
        <v>20862.330420391278</v>
      </c>
      <c r="L65" s="195">
        <f t="shared" si="5"/>
        <v>21706.971776308841</v>
      </c>
      <c r="M65" s="195">
        <f t="shared" si="5"/>
        <v>19790.004420851612</v>
      </c>
      <c r="N65" s="195">
        <f t="shared" si="5"/>
        <v>17445.41673840506</v>
      </c>
    </row>
    <row r="66" spans="1:14" ht="15" hidden="1" customHeight="1" outlineLevel="2">
      <c r="A66" s="90"/>
      <c r="B66" s="90">
        <v>35</v>
      </c>
      <c r="C66" s="169" t="s">
        <v>324</v>
      </c>
      <c r="D66" s="195">
        <f t="shared" ref="D66:N66" si="6">D36+D37</f>
        <v>102351.6647392264</v>
      </c>
      <c r="E66" s="195">
        <f t="shared" si="6"/>
        <v>104431.85718521316</v>
      </c>
      <c r="F66" s="195">
        <f t="shared" si="6"/>
        <v>107503.65354782421</v>
      </c>
      <c r="G66" s="195">
        <f t="shared" si="6"/>
        <v>105983.71102797949</v>
      </c>
      <c r="H66" s="195">
        <f t="shared" si="6"/>
        <v>107946.43573369175</v>
      </c>
      <c r="I66" s="195">
        <f t="shared" si="6"/>
        <v>109579.63425216734</v>
      </c>
      <c r="J66" s="195">
        <f t="shared" si="6"/>
        <v>109418.1291183936</v>
      </c>
      <c r="K66" s="195">
        <f t="shared" si="6"/>
        <v>105595.4071540228</v>
      </c>
      <c r="L66" s="195">
        <f t="shared" si="6"/>
        <v>106927.55615725831</v>
      </c>
      <c r="M66" s="195">
        <f t="shared" si="6"/>
        <v>98561.83533124793</v>
      </c>
      <c r="N66" s="195">
        <f t="shared" si="6"/>
        <v>98657.229563675195</v>
      </c>
    </row>
    <row r="67" spans="1:14" ht="15" hidden="1" customHeight="1" outlineLevel="2">
      <c r="A67" s="90"/>
      <c r="B67" s="148"/>
      <c r="C67" s="172" t="s">
        <v>325</v>
      </c>
      <c r="D67" s="196">
        <f t="shared" ref="D67:N67" si="7">D60-D62-D77</f>
        <v>179000.89741857135</v>
      </c>
      <c r="E67" s="196">
        <f t="shared" si="7"/>
        <v>174418.55588757555</v>
      </c>
      <c r="F67" s="196">
        <f t="shared" si="7"/>
        <v>169376.57504601765</v>
      </c>
      <c r="G67" s="196">
        <f t="shared" si="7"/>
        <v>175808.21760426648</v>
      </c>
      <c r="H67" s="196">
        <f t="shared" si="7"/>
        <v>179713.0107060959</v>
      </c>
      <c r="I67" s="196">
        <f t="shared" si="7"/>
        <v>187590.65187403804</v>
      </c>
      <c r="J67" s="196">
        <f t="shared" si="7"/>
        <v>194981.17497245604</v>
      </c>
      <c r="K67" s="196">
        <f t="shared" si="7"/>
        <v>192628.41198197927</v>
      </c>
      <c r="L67" s="196">
        <f t="shared" si="7"/>
        <v>189175.2375389027</v>
      </c>
      <c r="M67" s="196">
        <f t="shared" si="7"/>
        <v>184432.34953410894</v>
      </c>
      <c r="N67" s="196">
        <f t="shared" si="7"/>
        <v>187849.31039140708</v>
      </c>
    </row>
    <row r="68" spans="1:14" ht="15" hidden="1" customHeight="1" outlineLevel="2">
      <c r="A68" s="90"/>
      <c r="B68" s="150" t="s">
        <v>16</v>
      </c>
      <c r="C68" s="169" t="s">
        <v>326</v>
      </c>
      <c r="D68" s="195">
        <f t="shared" ref="D68:N68" si="8">D8</f>
        <v>11424.110982107837</v>
      </c>
      <c r="E68" s="195">
        <f t="shared" si="8"/>
        <v>11067.259725667562</v>
      </c>
      <c r="F68" s="195">
        <f t="shared" si="8"/>
        <v>10359.313255013953</v>
      </c>
      <c r="G68" s="195">
        <f t="shared" si="8"/>
        <v>10375.770425949979</v>
      </c>
      <c r="H68" s="195">
        <f t="shared" si="8"/>
        <v>12052.108735556358</v>
      </c>
      <c r="I68" s="195">
        <f t="shared" si="8"/>
        <v>13289.608854737775</v>
      </c>
      <c r="J68" s="195">
        <f t="shared" si="8"/>
        <v>13396.239401740409</v>
      </c>
      <c r="K68" s="195">
        <f t="shared" si="8"/>
        <v>13445.394983794838</v>
      </c>
      <c r="L68" s="195">
        <f t="shared" si="8"/>
        <v>12718.569327630363</v>
      </c>
      <c r="M68" s="195">
        <f t="shared" si="8"/>
        <v>13228.799606279506</v>
      </c>
      <c r="N68" s="195">
        <f t="shared" si="8"/>
        <v>13444.527365449178</v>
      </c>
    </row>
    <row r="69" spans="1:14" ht="15" hidden="1" customHeight="1" outlineLevel="2">
      <c r="A69" s="90"/>
      <c r="B69" s="151" t="s">
        <v>28</v>
      </c>
      <c r="C69" s="169" t="s">
        <v>327</v>
      </c>
      <c r="D69" s="195">
        <f t="shared" ref="D69:N69" si="9">D14</f>
        <v>60410.98415283038</v>
      </c>
      <c r="E69" s="195">
        <f t="shared" si="9"/>
        <v>57265.795228543131</v>
      </c>
      <c r="F69" s="195">
        <f t="shared" si="9"/>
        <v>55366.035689451419</v>
      </c>
      <c r="G69" s="195">
        <f t="shared" si="9"/>
        <v>57642.107523499966</v>
      </c>
      <c r="H69" s="195">
        <f t="shared" si="9"/>
        <v>61368.057909854746</v>
      </c>
      <c r="I69" s="195">
        <f t="shared" si="9"/>
        <v>61448.822808847952</v>
      </c>
      <c r="J69" s="195">
        <f t="shared" si="9"/>
        <v>63634.872890527477</v>
      </c>
      <c r="K69" s="195">
        <f t="shared" si="9"/>
        <v>64665.664613919769</v>
      </c>
      <c r="L69" s="195">
        <f t="shared" si="9"/>
        <v>63418.253621601805</v>
      </c>
      <c r="M69" s="195">
        <f t="shared" si="9"/>
        <v>64067.119387838095</v>
      </c>
      <c r="N69" s="195">
        <f t="shared" si="9"/>
        <v>65203.728761964005</v>
      </c>
    </row>
    <row r="70" spans="1:14" ht="15" hidden="1" customHeight="1" outlineLevel="2">
      <c r="A70" s="90"/>
      <c r="B70" s="90" t="s">
        <v>30</v>
      </c>
      <c r="C70" s="169" t="s">
        <v>328</v>
      </c>
      <c r="D70" s="195">
        <f t="shared" ref="D70:N70" si="10">D15</f>
        <v>21310.08684621978</v>
      </c>
      <c r="E70" s="195">
        <f t="shared" si="10"/>
        <v>20289.893349449088</v>
      </c>
      <c r="F70" s="195">
        <f t="shared" si="10"/>
        <v>20372.096150834397</v>
      </c>
      <c r="G70" s="195">
        <f t="shared" si="10"/>
        <v>19330.76302251334</v>
      </c>
      <c r="H70" s="195">
        <f t="shared" si="10"/>
        <v>18529.148161553967</v>
      </c>
      <c r="I70" s="195">
        <f t="shared" si="10"/>
        <v>20533.784285506452</v>
      </c>
      <c r="J70" s="195">
        <f t="shared" si="10"/>
        <v>18153.671808389714</v>
      </c>
      <c r="K70" s="195">
        <f t="shared" si="10"/>
        <v>19613.689604368614</v>
      </c>
      <c r="L70" s="195">
        <f t="shared" si="10"/>
        <v>19087.455889548379</v>
      </c>
      <c r="M70" s="195">
        <f t="shared" si="10"/>
        <v>17878.956743352512</v>
      </c>
      <c r="N70" s="195">
        <f t="shared" si="10"/>
        <v>17554.291161225108</v>
      </c>
    </row>
    <row r="71" spans="1:14" ht="15" hidden="1" customHeight="1" outlineLevel="2">
      <c r="A71" s="90"/>
      <c r="B71" s="90" t="s">
        <v>329</v>
      </c>
      <c r="C71" s="65" t="s">
        <v>330</v>
      </c>
      <c r="D71" s="195">
        <f t="shared" ref="D71:N71" si="11">SUM(D20:D21)</f>
        <v>13435.443448733569</v>
      </c>
      <c r="E71" s="195">
        <f t="shared" si="11"/>
        <v>13209.821314949451</v>
      </c>
      <c r="F71" s="195">
        <f t="shared" si="11"/>
        <v>12952.168162760583</v>
      </c>
      <c r="G71" s="195">
        <f t="shared" si="11"/>
        <v>13324.781403691813</v>
      </c>
      <c r="H71" s="195">
        <f t="shared" si="11"/>
        <v>12595.1376148934</v>
      </c>
      <c r="I71" s="195">
        <f t="shared" si="11"/>
        <v>14576.424336728853</v>
      </c>
      <c r="J71" s="195">
        <f t="shared" si="11"/>
        <v>17123.010433265925</v>
      </c>
      <c r="K71" s="195">
        <f t="shared" si="11"/>
        <v>16338.486234478802</v>
      </c>
      <c r="L71" s="195">
        <f t="shared" si="11"/>
        <v>16164.742711478933</v>
      </c>
      <c r="M71" s="195">
        <f t="shared" si="11"/>
        <v>14567.02479856748</v>
      </c>
      <c r="N71" s="195">
        <f t="shared" si="11"/>
        <v>14012.519049563114</v>
      </c>
    </row>
    <row r="72" spans="1:14" ht="15" hidden="1" customHeight="1" outlineLevel="2">
      <c r="A72" s="90"/>
      <c r="B72" s="90">
        <v>22.23</v>
      </c>
      <c r="C72" s="65" t="s">
        <v>331</v>
      </c>
      <c r="D72" s="195">
        <f t="shared" ref="D72:N72" si="12">SUM(D22:D24)</f>
        <v>8595.5384120913841</v>
      </c>
      <c r="E72" s="195">
        <f t="shared" si="12"/>
        <v>8523.4633859617643</v>
      </c>
      <c r="F72" s="195">
        <f t="shared" si="12"/>
        <v>8676.6820864919646</v>
      </c>
      <c r="G72" s="195">
        <f t="shared" si="12"/>
        <v>8954.1785751408097</v>
      </c>
      <c r="H72" s="195">
        <f t="shared" si="12"/>
        <v>8630.4997622916871</v>
      </c>
      <c r="I72" s="195">
        <f t="shared" si="12"/>
        <v>10371.695219292191</v>
      </c>
      <c r="J72" s="195">
        <f t="shared" si="12"/>
        <v>11700.69117821588</v>
      </c>
      <c r="K72" s="195">
        <f t="shared" si="12"/>
        <v>11462.262888257581</v>
      </c>
      <c r="L72" s="195">
        <f t="shared" si="12"/>
        <v>11688.87278299914</v>
      </c>
      <c r="M72" s="195">
        <f t="shared" si="12"/>
        <v>11529.693066636793</v>
      </c>
      <c r="N72" s="195">
        <f t="shared" si="12"/>
        <v>12943.002479432544</v>
      </c>
    </row>
    <row r="73" spans="1:14" ht="15" hidden="1" customHeight="1" outlineLevel="2">
      <c r="A73" s="90"/>
      <c r="B73" s="90">
        <v>26.27</v>
      </c>
      <c r="C73" s="65" t="s">
        <v>332</v>
      </c>
      <c r="D73" s="195">
        <f t="shared" ref="D73:N73" si="13">SUM(D29:D30)</f>
        <v>7566.6280903311354</v>
      </c>
      <c r="E73" s="195">
        <f t="shared" si="13"/>
        <v>7527.1077991211523</v>
      </c>
      <c r="F73" s="195">
        <f t="shared" si="13"/>
        <v>7291.5558758549796</v>
      </c>
      <c r="G73" s="195">
        <f t="shared" si="13"/>
        <v>9942.3545838061291</v>
      </c>
      <c r="H73" s="195">
        <f t="shared" si="13"/>
        <v>8319.5895982090242</v>
      </c>
      <c r="I73" s="195">
        <f t="shared" si="13"/>
        <v>10809.79970772599</v>
      </c>
      <c r="J73" s="195">
        <f t="shared" si="13"/>
        <v>11245.35200244057</v>
      </c>
      <c r="K73" s="195">
        <f t="shared" si="13"/>
        <v>10902.289883064064</v>
      </c>
      <c r="L73" s="195">
        <f t="shared" si="13"/>
        <v>10583.158428227156</v>
      </c>
      <c r="M73" s="195">
        <f t="shared" si="13"/>
        <v>9840.883238235323</v>
      </c>
      <c r="N73" s="195">
        <f t="shared" si="13"/>
        <v>10096.818308406635</v>
      </c>
    </row>
    <row r="74" spans="1:14" ht="15" hidden="1" customHeight="1" outlineLevel="2">
      <c r="A74" s="90"/>
      <c r="B74" s="90">
        <v>29</v>
      </c>
      <c r="C74" s="65" t="s">
        <v>333</v>
      </c>
      <c r="D74" s="195">
        <f t="shared" ref="D74:N74" si="14">D32</f>
        <v>27095.744675146772</v>
      </c>
      <c r="E74" s="195">
        <f t="shared" si="14"/>
        <v>27362.680028637245</v>
      </c>
      <c r="F74" s="195">
        <f t="shared" si="14"/>
        <v>25446.330709707025</v>
      </c>
      <c r="G74" s="195">
        <f t="shared" si="14"/>
        <v>26471.669794402573</v>
      </c>
      <c r="H74" s="195">
        <f t="shared" si="14"/>
        <v>29859.521674935073</v>
      </c>
      <c r="I74" s="195">
        <f t="shared" si="14"/>
        <v>23900.218674335938</v>
      </c>
      <c r="J74" s="195">
        <f t="shared" si="14"/>
        <v>25817.188961154319</v>
      </c>
      <c r="K74" s="195">
        <f t="shared" si="14"/>
        <v>23676.847609804568</v>
      </c>
      <c r="L74" s="195">
        <f t="shared" si="14"/>
        <v>22779.586182763767</v>
      </c>
      <c r="M74" s="195">
        <f t="shared" si="14"/>
        <v>22091.690673080797</v>
      </c>
      <c r="N74" s="195">
        <f t="shared" si="14"/>
        <v>22939.685279581325</v>
      </c>
    </row>
    <row r="75" spans="1:14" ht="15" hidden="1" customHeight="1" outlineLevel="2">
      <c r="A75" s="90"/>
      <c r="B75" s="90" t="s">
        <v>68</v>
      </c>
      <c r="C75" s="169" t="s">
        <v>334</v>
      </c>
      <c r="D75" s="195">
        <f t="shared" ref="D75:N75" si="15">D34</f>
        <v>11935.063748982397</v>
      </c>
      <c r="E75" s="195">
        <f t="shared" si="15"/>
        <v>12253.206037734231</v>
      </c>
      <c r="F75" s="195">
        <f t="shared" si="15"/>
        <v>12250.25418915704</v>
      </c>
      <c r="G75" s="195">
        <f t="shared" si="15"/>
        <v>11542.394818682686</v>
      </c>
      <c r="H75" s="195">
        <f t="shared" si="15"/>
        <v>10482.476028155887</v>
      </c>
      <c r="I75" s="195">
        <f t="shared" si="15"/>
        <v>11528.575294258655</v>
      </c>
      <c r="J75" s="195">
        <f t="shared" si="15"/>
        <v>11657.079170273941</v>
      </c>
      <c r="K75" s="195">
        <f t="shared" si="15"/>
        <v>11511.942738645459</v>
      </c>
      <c r="L75" s="195">
        <f t="shared" si="15"/>
        <v>11538.801398228357</v>
      </c>
      <c r="M75" s="195">
        <f t="shared" si="15"/>
        <v>11181.732617367272</v>
      </c>
      <c r="N75" s="195">
        <f t="shared" si="15"/>
        <v>11495.263273227885</v>
      </c>
    </row>
    <row r="76" spans="1:14" ht="15" hidden="1" customHeight="1" outlineLevel="2">
      <c r="A76" s="90"/>
      <c r="B76" s="90"/>
      <c r="C76" s="65" t="s">
        <v>495</v>
      </c>
      <c r="D76" s="195">
        <f t="shared" ref="D76:F76" si="16">D67-SUM(D68:D75)</f>
        <v>17227.297062128084</v>
      </c>
      <c r="E76" s="195">
        <f t="shared" si="16"/>
        <v>16919.329017511918</v>
      </c>
      <c r="F76" s="195">
        <f t="shared" si="16"/>
        <v>16662.138926746295</v>
      </c>
      <c r="G76" s="195">
        <f>G67-SUM(G68:G75)</f>
        <v>18224.197456579161</v>
      </c>
      <c r="H76" s="195">
        <f>H67-SUM(H68:H75)</f>
        <v>17876.471220645763</v>
      </c>
      <c r="I76" s="195">
        <f t="shared" ref="I76:N76" si="17">I67-SUM(I68:I75)</f>
        <v>21131.722692604235</v>
      </c>
      <c r="J76" s="195">
        <f t="shared" si="17"/>
        <v>22253.069126447808</v>
      </c>
      <c r="K76" s="195">
        <f t="shared" si="17"/>
        <v>21011.8334256456</v>
      </c>
      <c r="L76" s="195">
        <f t="shared" si="17"/>
        <v>21195.797196424799</v>
      </c>
      <c r="M76" s="195">
        <f t="shared" si="17"/>
        <v>20046.449402751168</v>
      </c>
      <c r="N76" s="195">
        <f t="shared" si="17"/>
        <v>20159.474712557305</v>
      </c>
    </row>
    <row r="77" spans="1:14" ht="15" hidden="1" customHeight="1" outlineLevel="2">
      <c r="A77" s="90"/>
      <c r="B77" s="148" t="s">
        <v>335</v>
      </c>
      <c r="C77" s="65" t="s">
        <v>336</v>
      </c>
      <c r="D77" s="196">
        <f t="shared" ref="D77:N77" si="18">SUM(D39:D59)</f>
        <v>112217.08484228241</v>
      </c>
      <c r="E77" s="196">
        <f t="shared" si="18"/>
        <v>113703.292598051</v>
      </c>
      <c r="F77" s="196">
        <f t="shared" si="18"/>
        <v>111550.6456432616</v>
      </c>
      <c r="G77" s="196">
        <f t="shared" si="18"/>
        <v>111822.41443685889</v>
      </c>
      <c r="H77" s="196">
        <f t="shared" si="18"/>
        <v>116623.9100834953</v>
      </c>
      <c r="I77" s="196">
        <f t="shared" si="18"/>
        <v>120517.41209338122</v>
      </c>
      <c r="J77" s="196">
        <f t="shared" si="18"/>
        <v>117436.46670878064</v>
      </c>
      <c r="K77" s="196">
        <f t="shared" si="18"/>
        <v>116636.03847683586</v>
      </c>
      <c r="L77" s="196">
        <f t="shared" si="18"/>
        <v>117710.49987738309</v>
      </c>
      <c r="M77" s="196">
        <f t="shared" si="18"/>
        <v>115614.27276822319</v>
      </c>
      <c r="N77" s="196">
        <f t="shared" si="18"/>
        <v>116712.55261058905</v>
      </c>
    </row>
    <row r="78" spans="1:14" ht="15" hidden="1" customHeight="1" outlineLevel="2">
      <c r="A78" s="90"/>
      <c r="B78" s="90" t="s">
        <v>337</v>
      </c>
      <c r="C78" s="65" t="s">
        <v>338</v>
      </c>
      <c r="D78" s="195">
        <f t="shared" ref="D78:N78" si="19">SUM(D42:D44)</f>
        <v>2927.2496848819223</v>
      </c>
      <c r="E78" s="195">
        <f t="shared" si="19"/>
        <v>2852.6502071087016</v>
      </c>
      <c r="F78" s="195">
        <f t="shared" si="19"/>
        <v>2695.3039519058862</v>
      </c>
      <c r="G78" s="195">
        <f t="shared" si="19"/>
        <v>2872.5143594240571</v>
      </c>
      <c r="H78" s="195">
        <f t="shared" si="19"/>
        <v>2890.0309853878662</v>
      </c>
      <c r="I78" s="195">
        <f t="shared" si="19"/>
        <v>2912.8256741647979</v>
      </c>
      <c r="J78" s="195">
        <f t="shared" si="19"/>
        <v>2290.2261707667712</v>
      </c>
      <c r="K78" s="195">
        <f t="shared" si="19"/>
        <v>1993.5053251446252</v>
      </c>
      <c r="L78" s="195">
        <f t="shared" si="19"/>
        <v>1997.2969989935127</v>
      </c>
      <c r="M78" s="195">
        <f t="shared" si="19"/>
        <v>2126.757899814455</v>
      </c>
      <c r="N78" s="195">
        <f t="shared" si="19"/>
        <v>2133.1127365634761</v>
      </c>
    </row>
    <row r="79" spans="1:14" ht="15" hidden="1" customHeight="1" outlineLevel="2">
      <c r="A79" s="90"/>
      <c r="B79" s="43" t="s">
        <v>339</v>
      </c>
      <c r="C79" s="66" t="s">
        <v>340</v>
      </c>
      <c r="D79" s="67">
        <f t="shared" ref="D79:N79" si="20">D50</f>
        <v>17942.833096512968</v>
      </c>
      <c r="E79" s="67">
        <f t="shared" si="20"/>
        <v>18729.120300657127</v>
      </c>
      <c r="F79" s="67">
        <f t="shared" si="20"/>
        <v>17794.105317068497</v>
      </c>
      <c r="G79" s="67">
        <f t="shared" si="20"/>
        <v>18517.716244465941</v>
      </c>
      <c r="H79" s="67">
        <f t="shared" si="20"/>
        <v>19428.541192291752</v>
      </c>
      <c r="I79" s="67">
        <f t="shared" si="20"/>
        <v>20616.922486856685</v>
      </c>
      <c r="J79" s="67">
        <f t="shared" si="20"/>
        <v>20060.442708079685</v>
      </c>
      <c r="K79" s="67">
        <f t="shared" si="20"/>
        <v>19469.362620311527</v>
      </c>
      <c r="L79" s="67">
        <f t="shared" si="20"/>
        <v>20102.731316973845</v>
      </c>
      <c r="M79" s="67">
        <f t="shared" si="20"/>
        <v>19253.427569470514</v>
      </c>
      <c r="N79" s="67">
        <f t="shared" si="20"/>
        <v>19663.54471167321</v>
      </c>
    </row>
    <row r="80" spans="1:14" ht="15" hidden="1" customHeight="1" outlineLevel="2">
      <c r="A80" s="90"/>
      <c r="B80" s="43" t="s">
        <v>341</v>
      </c>
      <c r="C80" s="65" t="s">
        <v>342</v>
      </c>
      <c r="D80" s="67">
        <f t="shared" ref="D80:N80" si="21">SUM(D45:D48)</f>
        <v>32872.614537337213</v>
      </c>
      <c r="E80" s="67">
        <f t="shared" si="21"/>
        <v>33005.852636768985</v>
      </c>
      <c r="F80" s="67">
        <f t="shared" si="21"/>
        <v>33867.571132132514</v>
      </c>
      <c r="G80" s="67">
        <f t="shared" si="21"/>
        <v>30190.032398310152</v>
      </c>
      <c r="H80" s="67">
        <f t="shared" si="21"/>
        <v>31239.524231537576</v>
      </c>
      <c r="I80" s="67">
        <f t="shared" si="21"/>
        <v>35200.641771810071</v>
      </c>
      <c r="J80" s="67">
        <f t="shared" si="21"/>
        <v>35271.862951192292</v>
      </c>
      <c r="K80" s="67">
        <f t="shared" si="21"/>
        <v>37243.350377558294</v>
      </c>
      <c r="L80" s="67">
        <f t="shared" si="21"/>
        <v>38028.273280184527</v>
      </c>
      <c r="M80" s="67">
        <f t="shared" si="21"/>
        <v>38497.826212219166</v>
      </c>
      <c r="N80" s="67">
        <f t="shared" si="21"/>
        <v>38920.376589813983</v>
      </c>
    </row>
    <row r="81" spans="1:14" ht="15" hidden="1" customHeight="1" outlineLevel="2">
      <c r="A81" s="90"/>
      <c r="B81" s="43">
        <v>68</v>
      </c>
      <c r="C81" s="65" t="s">
        <v>141</v>
      </c>
      <c r="D81" s="67">
        <f t="shared" ref="D81:N81" si="22">D53</f>
        <v>9166.4100411547624</v>
      </c>
      <c r="E81" s="67">
        <f t="shared" si="22"/>
        <v>9285.4316180017122</v>
      </c>
      <c r="F81" s="67">
        <f t="shared" si="22"/>
        <v>8837.1557250005262</v>
      </c>
      <c r="G81" s="67">
        <f t="shared" si="22"/>
        <v>9987.39136401012</v>
      </c>
      <c r="H81" s="67">
        <f t="shared" si="22"/>
        <v>11502.633284120629</v>
      </c>
      <c r="I81" s="67">
        <f t="shared" si="22"/>
        <v>13243.761875460958</v>
      </c>
      <c r="J81" s="67">
        <f t="shared" si="22"/>
        <v>12780.300980574062</v>
      </c>
      <c r="K81" s="67">
        <f t="shared" si="22"/>
        <v>12547.685595825966</v>
      </c>
      <c r="L81" s="67">
        <f t="shared" si="22"/>
        <v>12118.462277769811</v>
      </c>
      <c r="M81" s="67">
        <f t="shared" si="22"/>
        <v>12382.411195615425</v>
      </c>
      <c r="N81" s="67">
        <f t="shared" si="22"/>
        <v>12395.518447175067</v>
      </c>
    </row>
    <row r="82" spans="1:14" ht="15" hidden="1" customHeight="1" outlineLevel="2">
      <c r="A82" s="90"/>
      <c r="B82" s="43" t="s">
        <v>343</v>
      </c>
      <c r="C82" s="65" t="s">
        <v>344</v>
      </c>
      <c r="D82" s="67">
        <f t="shared" ref="D82:N82" si="23">SUM(D58)</f>
        <v>7518.8837627111161</v>
      </c>
      <c r="E82" s="67">
        <f t="shared" si="23"/>
        <v>7771.0662833580955</v>
      </c>
      <c r="F82" s="67">
        <f t="shared" si="23"/>
        <v>7378.7058492619426</v>
      </c>
      <c r="G82" s="67">
        <f t="shared" si="23"/>
        <v>6735.4506353209326</v>
      </c>
      <c r="H82" s="67">
        <f t="shared" si="23"/>
        <v>6868.5209514143016</v>
      </c>
      <c r="I82" s="67">
        <f t="shared" si="23"/>
        <v>7559.4853859681989</v>
      </c>
      <c r="J82" s="67">
        <f t="shared" si="23"/>
        <v>7395.8560245019471</v>
      </c>
      <c r="K82" s="67">
        <f t="shared" si="23"/>
        <v>7283.1169347992509</v>
      </c>
      <c r="L82" s="67">
        <f t="shared" si="23"/>
        <v>7323.0302029227041</v>
      </c>
      <c r="M82" s="67">
        <f t="shared" si="23"/>
        <v>7217.3724401593172</v>
      </c>
      <c r="N82" s="67">
        <f t="shared" si="23"/>
        <v>7193.9867214253973</v>
      </c>
    </row>
    <row r="83" spans="1:14" ht="15" hidden="1" customHeight="1" outlineLevel="2">
      <c r="A83" s="90"/>
      <c r="B83" s="43"/>
      <c r="C83" s="65" t="s">
        <v>498</v>
      </c>
      <c r="D83" s="67">
        <f t="shared" ref="D83:F83" si="24">D77-SUM(D78:D82)</f>
        <v>41789.093719684432</v>
      </c>
      <c r="E83" s="67">
        <f t="shared" si="24"/>
        <v>42059.171552156389</v>
      </c>
      <c r="F83" s="67">
        <f t="shared" si="24"/>
        <v>40977.803667892222</v>
      </c>
      <c r="G83" s="67">
        <f>G77-SUM(G78:G82)</f>
        <v>43519.309435327683</v>
      </c>
      <c r="H83" s="67">
        <f>H77-SUM(H78:H82)</f>
        <v>44694.659438743169</v>
      </c>
      <c r="I83" s="67">
        <f t="shared" ref="I83:N83" si="25">I77-SUM(I78:I82)</f>
        <v>40983.774899120501</v>
      </c>
      <c r="J83" s="67">
        <f t="shared" si="25"/>
        <v>39637.777873665895</v>
      </c>
      <c r="K83" s="67">
        <f t="shared" si="25"/>
        <v>38099.017623196196</v>
      </c>
      <c r="L83" s="67">
        <f t="shared" si="25"/>
        <v>38140.705800538693</v>
      </c>
      <c r="M83" s="67">
        <f t="shared" si="25"/>
        <v>36136.477450944309</v>
      </c>
      <c r="N83" s="67">
        <f t="shared" si="25"/>
        <v>36406.013403937919</v>
      </c>
    </row>
    <row r="84" spans="1:14" ht="15" hidden="1" customHeight="1" outlineLevel="2">
      <c r="A84" s="90"/>
      <c r="B84" s="105"/>
      <c r="C84" s="66" t="s">
        <v>119</v>
      </c>
      <c r="D84" s="196">
        <f t="shared" ref="D84:F84" si="26">D62+D67+D77</f>
        <v>412986.57526052109</v>
      </c>
      <c r="E84" s="196">
        <f t="shared" si="26"/>
        <v>410903.99079614849</v>
      </c>
      <c r="F84" s="196">
        <f t="shared" si="26"/>
        <v>405704.18061356072</v>
      </c>
      <c r="G84" s="196">
        <f>G62+G67+G77</f>
        <v>414323.70450186596</v>
      </c>
      <c r="H84" s="196">
        <f>H62+H67+H77</f>
        <v>423418.3670980843</v>
      </c>
      <c r="I84" s="196">
        <f t="shared" ref="I84:N84" si="27">I62+I67+I77</f>
        <v>441776.26015227928</v>
      </c>
      <c r="J84" s="196">
        <f t="shared" si="27"/>
        <v>446002.81063884322</v>
      </c>
      <c r="K84" s="196">
        <f t="shared" si="27"/>
        <v>440074.49606626801</v>
      </c>
      <c r="L84" s="196">
        <f t="shared" si="27"/>
        <v>439854.28644545656</v>
      </c>
      <c r="M84" s="196">
        <f t="shared" si="27"/>
        <v>422100.61996831768</v>
      </c>
      <c r="N84" s="196">
        <f t="shared" si="27"/>
        <v>424546.29905941349</v>
      </c>
    </row>
    <row r="85" spans="1:14" ht="7.5" hidden="1" customHeight="1" outlineLevel="2">
      <c r="A85" s="90"/>
      <c r="B85" s="45"/>
      <c r="C85" s="46"/>
      <c r="D85" s="57"/>
      <c r="E85" s="57"/>
      <c r="F85" s="57"/>
      <c r="G85" s="47"/>
      <c r="H85" s="47"/>
      <c r="I85" s="47"/>
      <c r="J85" s="47"/>
      <c r="K85" s="47"/>
      <c r="L85" s="47"/>
      <c r="M85" s="47"/>
      <c r="N85" s="47"/>
    </row>
    <row r="86" spans="1:14" s="41" customFormat="1" ht="21" customHeight="1" collapsed="1">
      <c r="A86" s="93"/>
      <c r="C86" s="40"/>
      <c r="D86" s="40"/>
      <c r="E86" s="40"/>
      <c r="F86" s="40"/>
      <c r="G86" s="36" t="s">
        <v>148</v>
      </c>
      <c r="H86" s="40"/>
      <c r="I86" s="40"/>
      <c r="J86" s="40"/>
      <c r="K86" s="40"/>
      <c r="L86" s="40"/>
      <c r="M86" s="40"/>
      <c r="N86" s="40"/>
    </row>
    <row r="87" spans="1:14" ht="15" customHeight="1">
      <c r="A87" s="90">
        <v>54</v>
      </c>
      <c r="B87" s="43" t="s">
        <v>16</v>
      </c>
      <c r="C87" s="65" t="s">
        <v>149</v>
      </c>
      <c r="D87" s="144">
        <f t="shared" ref="D87:N87" si="28">IF($G8&gt;0,D8/$G8*100,"-")</f>
        <v>110.10373700574505</v>
      </c>
      <c r="E87" s="144">
        <f t="shared" si="28"/>
        <v>106.66446221659027</v>
      </c>
      <c r="F87" s="144">
        <f t="shared" si="28"/>
        <v>99.841388443841566</v>
      </c>
      <c r="G87" s="193">
        <f t="shared" si="28"/>
        <v>100</v>
      </c>
      <c r="H87" s="144">
        <f t="shared" si="28"/>
        <v>116.15627795131076</v>
      </c>
      <c r="I87" s="144">
        <f t="shared" si="28"/>
        <v>128.08310428207082</v>
      </c>
      <c r="J87" s="144">
        <f t="shared" si="28"/>
        <v>129.11079227655412</v>
      </c>
      <c r="K87" s="144">
        <f t="shared" si="28"/>
        <v>129.58454583929188</v>
      </c>
      <c r="L87" s="144">
        <f t="shared" si="28"/>
        <v>122.5795175249927</v>
      </c>
      <c r="M87" s="144">
        <f t="shared" si="28"/>
        <v>127.49703456423876</v>
      </c>
      <c r="N87" s="144">
        <f t="shared" si="28"/>
        <v>129.57618387376985</v>
      </c>
    </row>
    <row r="88" spans="1:14" ht="15" customHeight="1">
      <c r="A88" s="90">
        <v>55</v>
      </c>
      <c r="B88" s="43" t="s">
        <v>18</v>
      </c>
      <c r="C88" s="65" t="s">
        <v>150</v>
      </c>
      <c r="D88" s="144">
        <f t="shared" ref="D88:N88" si="29">IF($G9&gt;0,D9/$G9*100,"-")</f>
        <v>30.23987199536402</v>
      </c>
      <c r="E88" s="144">
        <f t="shared" si="29"/>
        <v>30.29134640565961</v>
      </c>
      <c r="F88" s="144">
        <f t="shared" si="29"/>
        <v>28.596836136844946</v>
      </c>
      <c r="G88" s="193">
        <f t="shared" si="29"/>
        <v>100</v>
      </c>
      <c r="H88" s="144">
        <f t="shared" si="29"/>
        <v>76.405568537617214</v>
      </c>
      <c r="I88" s="144">
        <f t="shared" si="29"/>
        <v>100.8145572978644</v>
      </c>
      <c r="J88" s="144">
        <f t="shared" si="29"/>
        <v>89.114643345721746</v>
      </c>
      <c r="K88" s="144">
        <f t="shared" si="29"/>
        <v>72.664170139182303</v>
      </c>
      <c r="L88" s="144">
        <f t="shared" si="29"/>
        <v>69.130766509619448</v>
      </c>
      <c r="M88" s="144">
        <f t="shared" si="29"/>
        <v>55.211871868194876</v>
      </c>
      <c r="N88" s="144">
        <f t="shared" si="29"/>
        <v>57.103888452946428</v>
      </c>
    </row>
    <row r="89" spans="1:14" ht="15" customHeight="1">
      <c r="A89" s="90">
        <v>56</v>
      </c>
      <c r="B89" s="43" t="s">
        <v>20</v>
      </c>
      <c r="C89" s="65" t="s">
        <v>151</v>
      </c>
      <c r="D89" s="144">
        <f t="shared" ref="D89:N89" si="30">IF($G10&gt;0,D10/$G10*100,"-")</f>
        <v>86.157567458495294</v>
      </c>
      <c r="E89" s="144">
        <f t="shared" si="30"/>
        <v>92.520670552989401</v>
      </c>
      <c r="F89" s="144">
        <f t="shared" si="30"/>
        <v>88.57888038754291</v>
      </c>
      <c r="G89" s="193">
        <f t="shared" si="30"/>
        <v>100</v>
      </c>
      <c r="H89" s="144">
        <f t="shared" si="30"/>
        <v>84.852203364809</v>
      </c>
      <c r="I89" s="144">
        <f t="shared" si="30"/>
        <v>82.261336801303031</v>
      </c>
      <c r="J89" s="144">
        <f t="shared" si="30"/>
        <v>70.875800703052022</v>
      </c>
      <c r="K89" s="144">
        <f t="shared" si="30"/>
        <v>67.428080371358334</v>
      </c>
      <c r="L89" s="144">
        <f t="shared" si="30"/>
        <v>77.6733474365262</v>
      </c>
      <c r="M89" s="144">
        <f t="shared" si="30"/>
        <v>64.438445627461391</v>
      </c>
      <c r="N89" s="144">
        <f t="shared" si="30"/>
        <v>68.182841792300366</v>
      </c>
    </row>
    <row r="90" spans="1:14" ht="15" customHeight="1">
      <c r="A90" s="90">
        <v>57</v>
      </c>
      <c r="B90" s="43" t="s">
        <v>22</v>
      </c>
      <c r="C90" s="65" t="s">
        <v>152</v>
      </c>
      <c r="D90" s="144">
        <f t="shared" ref="D90:N90" si="31">IF($G11&gt;0,D11/$G11*100,"-")</f>
        <v>63.104941129631918</v>
      </c>
      <c r="E90" s="144">
        <f t="shared" si="31"/>
        <v>80.436693369899032</v>
      </c>
      <c r="F90" s="144">
        <f t="shared" si="31"/>
        <v>69.928774612660689</v>
      </c>
      <c r="G90" s="193">
        <f t="shared" si="31"/>
        <v>100</v>
      </c>
      <c r="H90" s="144">
        <f t="shared" si="31"/>
        <v>63.447134645322599</v>
      </c>
      <c r="I90" s="144">
        <f t="shared" si="31"/>
        <v>107.04461016747524</v>
      </c>
      <c r="J90" s="144">
        <f t="shared" si="31"/>
        <v>123.24150538326499</v>
      </c>
      <c r="K90" s="144">
        <f t="shared" si="31"/>
        <v>24.144179044253526</v>
      </c>
      <c r="L90" s="144">
        <f t="shared" si="31"/>
        <v>22.404684622878037</v>
      </c>
      <c r="M90" s="144">
        <f t="shared" si="31"/>
        <v>21.506310769126475</v>
      </c>
      <c r="N90" s="144">
        <f t="shared" si="31"/>
        <v>23.013122351676738</v>
      </c>
    </row>
    <row r="91" spans="1:14" ht="15" customHeight="1">
      <c r="A91" s="90">
        <v>58</v>
      </c>
      <c r="B91" s="43" t="s">
        <v>24</v>
      </c>
      <c r="C91" s="65" t="s">
        <v>153</v>
      </c>
      <c r="D91" s="144">
        <f t="shared" ref="D91:N91" si="32">IF($G12&gt;0,D12/$G12*100,"-")</f>
        <v>92.488864070027205</v>
      </c>
      <c r="E91" s="144">
        <f t="shared" si="32"/>
        <v>72.726104203121821</v>
      </c>
      <c r="F91" s="144">
        <f t="shared" si="32"/>
        <v>83.050204399409537</v>
      </c>
      <c r="G91" s="193">
        <f t="shared" si="32"/>
        <v>100</v>
      </c>
      <c r="H91" s="144">
        <f t="shared" si="32"/>
        <v>125.55001369224361</v>
      </c>
      <c r="I91" s="144">
        <f t="shared" si="32"/>
        <v>144.78576807577815</v>
      </c>
      <c r="J91" s="144">
        <f t="shared" si="32"/>
        <v>133.03346980452204</v>
      </c>
      <c r="K91" s="144">
        <f t="shared" si="32"/>
        <v>160.97470550977533</v>
      </c>
      <c r="L91" s="144">
        <f t="shared" si="32"/>
        <v>160.49029998688732</v>
      </c>
      <c r="M91" s="144">
        <f t="shared" si="32"/>
        <v>136.81468733570827</v>
      </c>
      <c r="N91" s="144">
        <f t="shared" si="32"/>
        <v>143.39875893572722</v>
      </c>
    </row>
    <row r="92" spans="1:14" ht="15" customHeight="1">
      <c r="A92" s="90">
        <v>59</v>
      </c>
      <c r="B92" s="43" t="s">
        <v>26</v>
      </c>
      <c r="C92" s="65" t="s">
        <v>154</v>
      </c>
      <c r="D92" s="144">
        <f t="shared" ref="D92:N92" si="33">IF($G13&gt;0,D13/$G13*100,"-")</f>
        <v>106.6443710056365</v>
      </c>
      <c r="E92" s="144">
        <f t="shared" si="33"/>
        <v>101.58297114517747</v>
      </c>
      <c r="F92" s="144">
        <f t="shared" si="33"/>
        <v>96.627258758493795</v>
      </c>
      <c r="G92" s="193">
        <f t="shared" si="33"/>
        <v>100</v>
      </c>
      <c r="H92" s="144">
        <f t="shared" si="33"/>
        <v>99.095225362513574</v>
      </c>
      <c r="I92" s="144">
        <f t="shared" si="33"/>
        <v>73.982487650946524</v>
      </c>
      <c r="J92" s="144">
        <f t="shared" si="33"/>
        <v>69.319956328069125</v>
      </c>
      <c r="K92" s="144">
        <f t="shared" si="33"/>
        <v>66.115854814650859</v>
      </c>
      <c r="L92" s="144">
        <f t="shared" si="33"/>
        <v>65.115912931040725</v>
      </c>
      <c r="M92" s="144">
        <f t="shared" si="33"/>
        <v>67.024301380905442</v>
      </c>
      <c r="N92" s="144">
        <f t="shared" si="33"/>
        <v>72.64625355707966</v>
      </c>
    </row>
    <row r="93" spans="1:14" ht="15" customHeight="1">
      <c r="A93" s="90">
        <v>60</v>
      </c>
      <c r="B93" s="43" t="s">
        <v>28</v>
      </c>
      <c r="C93" s="65" t="s">
        <v>155</v>
      </c>
      <c r="D93" s="144">
        <f t="shared" ref="D93:N93" si="34">IF($G14&gt;0,D14/$G14*100,"-")</f>
        <v>104.80356591438225</v>
      </c>
      <c r="E93" s="144">
        <f t="shared" si="34"/>
        <v>99.3471572932974</v>
      </c>
      <c r="F93" s="144">
        <f t="shared" si="34"/>
        <v>96.051372977435605</v>
      </c>
      <c r="G93" s="193">
        <f t="shared" si="34"/>
        <v>100</v>
      </c>
      <c r="H93" s="144">
        <f t="shared" si="34"/>
        <v>106.46393851029086</v>
      </c>
      <c r="I93" s="144">
        <f t="shared" si="34"/>
        <v>106.60405292050787</v>
      </c>
      <c r="J93" s="144">
        <f t="shared" si="34"/>
        <v>110.39650634665696</v>
      </c>
      <c r="K93" s="144">
        <f t="shared" si="34"/>
        <v>112.18476803187043</v>
      </c>
      <c r="L93" s="144">
        <f t="shared" si="34"/>
        <v>110.02070594963409</v>
      </c>
      <c r="M93" s="144">
        <f t="shared" si="34"/>
        <v>111.14638610623101</v>
      </c>
      <c r="N93" s="144">
        <f t="shared" si="34"/>
        <v>113.11822478971862</v>
      </c>
    </row>
    <row r="94" spans="1:14" ht="15" customHeight="1">
      <c r="A94" s="90">
        <v>61</v>
      </c>
      <c r="B94" s="43" t="s">
        <v>30</v>
      </c>
      <c r="C94" s="65" t="s">
        <v>156</v>
      </c>
      <c r="D94" s="144">
        <f t="shared" ref="D94:N94" si="35">IF($G15&gt;0,D15/$G15*100,"-")</f>
        <v>110.23924312455355</v>
      </c>
      <c r="E94" s="144">
        <f t="shared" si="35"/>
        <v>104.9616785732602</v>
      </c>
      <c r="F94" s="144">
        <f t="shared" si="35"/>
        <v>105.3869220118641</v>
      </c>
      <c r="G94" s="193">
        <f t="shared" si="35"/>
        <v>100</v>
      </c>
      <c r="H94" s="144">
        <f t="shared" si="35"/>
        <v>95.853164926672676</v>
      </c>
      <c r="I94" s="144">
        <f t="shared" si="35"/>
        <v>106.22335115066089</v>
      </c>
      <c r="J94" s="144">
        <f t="shared" si="35"/>
        <v>93.910787625130268</v>
      </c>
      <c r="K94" s="144">
        <f t="shared" si="35"/>
        <v>101.46360793687124</v>
      </c>
      <c r="L94" s="144">
        <f t="shared" si="35"/>
        <v>98.741347495276841</v>
      </c>
      <c r="M94" s="144">
        <f t="shared" si="35"/>
        <v>92.489658698572839</v>
      </c>
      <c r="N94" s="144">
        <f t="shared" si="35"/>
        <v>90.810130675031886</v>
      </c>
    </row>
    <row r="95" spans="1:14" ht="15" customHeight="1">
      <c r="A95" s="90">
        <v>62</v>
      </c>
      <c r="B95" s="43" t="s">
        <v>32</v>
      </c>
      <c r="C95" s="65" t="s">
        <v>157</v>
      </c>
      <c r="D95" s="144">
        <f t="shared" ref="D95:N95" si="36">IF($G16&gt;0,D16/$G16*100,"-")</f>
        <v>44.801776558031428</v>
      </c>
      <c r="E95" s="144">
        <f t="shared" si="36"/>
        <v>44.746406990204783</v>
      </c>
      <c r="F95" s="144">
        <f t="shared" si="36"/>
        <v>44.227755766804847</v>
      </c>
      <c r="G95" s="193">
        <f t="shared" si="36"/>
        <v>100</v>
      </c>
      <c r="H95" s="144">
        <f t="shared" si="36"/>
        <v>125.70710020770292</v>
      </c>
      <c r="I95" s="144">
        <f t="shared" si="36"/>
        <v>138.47878662808611</v>
      </c>
      <c r="J95" s="144">
        <f t="shared" si="36"/>
        <v>173.03690708252205</v>
      </c>
      <c r="K95" s="144">
        <f t="shared" si="36"/>
        <v>135.77540716776073</v>
      </c>
      <c r="L95" s="144">
        <f t="shared" si="36"/>
        <v>140.57525424667602</v>
      </c>
      <c r="M95" s="144">
        <f t="shared" si="36"/>
        <v>134.36111806036709</v>
      </c>
      <c r="N95" s="144">
        <f t="shared" si="36"/>
        <v>136.82068792617736</v>
      </c>
    </row>
    <row r="96" spans="1:14" ht="15" customHeight="1">
      <c r="A96" s="90">
        <v>63</v>
      </c>
      <c r="B96" s="43" t="s">
        <v>34</v>
      </c>
      <c r="C96" s="65" t="s">
        <v>158</v>
      </c>
      <c r="D96" s="144">
        <f t="shared" ref="D96:N96" si="37">IF($G17&gt;0,D17/$G17*100,"-")</f>
        <v>71.484275860663288</v>
      </c>
      <c r="E96" s="144">
        <f t="shared" si="37"/>
        <v>69.565001090102967</v>
      </c>
      <c r="F96" s="144">
        <f t="shared" si="37"/>
        <v>68.276050769035621</v>
      </c>
      <c r="G96" s="193">
        <f t="shared" si="37"/>
        <v>100</v>
      </c>
      <c r="H96" s="144">
        <f t="shared" si="37"/>
        <v>97.362250313957304</v>
      </c>
      <c r="I96" s="144">
        <f t="shared" si="37"/>
        <v>127.86785638161655</v>
      </c>
      <c r="J96" s="144">
        <f t="shared" si="37"/>
        <v>132.88855739025854</v>
      </c>
      <c r="K96" s="144">
        <f t="shared" si="37"/>
        <v>129.90600449030072</v>
      </c>
      <c r="L96" s="144">
        <f t="shared" si="37"/>
        <v>129.410163133449</v>
      </c>
      <c r="M96" s="144">
        <f t="shared" si="37"/>
        <v>129.03108450887368</v>
      </c>
      <c r="N96" s="144">
        <f t="shared" si="37"/>
        <v>125.98095106574895</v>
      </c>
    </row>
    <row r="97" spans="1:14" ht="15" customHeight="1">
      <c r="A97" s="90">
        <v>64</v>
      </c>
      <c r="B97" s="43" t="s">
        <v>36</v>
      </c>
      <c r="C97" s="65" t="s">
        <v>159</v>
      </c>
      <c r="D97" s="144">
        <f t="shared" ref="D97:N97" si="38">IF($G18&gt;0,D18/$G18*100,"-")</f>
        <v>101.89999603241087</v>
      </c>
      <c r="E97" s="144">
        <f t="shared" si="38"/>
        <v>100.3855963732519</v>
      </c>
      <c r="F97" s="144">
        <f t="shared" si="38"/>
        <v>89.052174363809229</v>
      </c>
      <c r="G97" s="193">
        <f t="shared" si="38"/>
        <v>100</v>
      </c>
      <c r="H97" s="144">
        <f t="shared" si="38"/>
        <v>109.35804317391271</v>
      </c>
      <c r="I97" s="144">
        <f t="shared" si="38"/>
        <v>139.61740523667635</v>
      </c>
      <c r="J97" s="144">
        <f t="shared" si="38"/>
        <v>138.88052712322178</v>
      </c>
      <c r="K97" s="144">
        <f t="shared" si="38"/>
        <v>140.82600013345217</v>
      </c>
      <c r="L97" s="144">
        <f t="shared" si="38"/>
        <v>133.04645386448237</v>
      </c>
      <c r="M97" s="144">
        <f t="shared" si="38"/>
        <v>97.906996518947764</v>
      </c>
      <c r="N97" s="144">
        <f t="shared" si="38"/>
        <v>114.15690370681928</v>
      </c>
    </row>
    <row r="98" spans="1:14" ht="15" customHeight="1">
      <c r="A98" s="90">
        <v>65</v>
      </c>
      <c r="B98" s="43" t="s">
        <v>38</v>
      </c>
      <c r="C98" s="65" t="s">
        <v>160</v>
      </c>
      <c r="D98" s="144">
        <f t="shared" ref="D98:N98" si="39">IF($G19&gt;0,D19/$G19*100,"-")</f>
        <v>94.487437684863082</v>
      </c>
      <c r="E98" s="144">
        <f t="shared" si="39"/>
        <v>91.130758919699375</v>
      </c>
      <c r="F98" s="144">
        <f t="shared" si="39"/>
        <v>83.69839285844985</v>
      </c>
      <c r="G98" s="193">
        <f t="shared" si="39"/>
        <v>100</v>
      </c>
      <c r="H98" s="144">
        <f t="shared" si="39"/>
        <v>87.940870965532596</v>
      </c>
      <c r="I98" s="144">
        <f t="shared" si="39"/>
        <v>112.21634553610834</v>
      </c>
      <c r="J98" s="144">
        <f t="shared" si="39"/>
        <v>114.13454564927561</v>
      </c>
      <c r="K98" s="144">
        <f t="shared" si="39"/>
        <v>117.59404452110883</v>
      </c>
      <c r="L98" s="144">
        <f t="shared" si="39"/>
        <v>122.35500799981287</v>
      </c>
      <c r="M98" s="144">
        <f t="shared" si="39"/>
        <v>111.54969814225181</v>
      </c>
      <c r="N98" s="144">
        <f t="shared" si="39"/>
        <v>98.334034179620929</v>
      </c>
    </row>
    <row r="99" spans="1:14" ht="15" customHeight="1">
      <c r="A99" s="90">
        <v>66</v>
      </c>
      <c r="B99" s="43" t="s">
        <v>40</v>
      </c>
      <c r="C99" s="65" t="s">
        <v>161</v>
      </c>
      <c r="D99" s="144">
        <f t="shared" ref="D99:N99" si="40">IF($G20&gt;0,D20/$G20*100,"-")</f>
        <v>99.438440053605717</v>
      </c>
      <c r="E99" s="144">
        <f t="shared" si="40"/>
        <v>94.797635798584693</v>
      </c>
      <c r="F99" s="144">
        <f t="shared" si="40"/>
        <v>90.95480826568145</v>
      </c>
      <c r="G99" s="193">
        <f t="shared" si="40"/>
        <v>100</v>
      </c>
      <c r="H99" s="144">
        <f t="shared" si="40"/>
        <v>94.906675584425216</v>
      </c>
      <c r="I99" s="144">
        <f t="shared" si="40"/>
        <v>114.99481600650088</v>
      </c>
      <c r="J99" s="144">
        <f t="shared" si="40"/>
        <v>134.77523563930788</v>
      </c>
      <c r="K99" s="144">
        <f t="shared" si="40"/>
        <v>126.85043882144107</v>
      </c>
      <c r="L99" s="144">
        <f t="shared" si="40"/>
        <v>121.1985395088909</v>
      </c>
      <c r="M99" s="144">
        <f t="shared" si="40"/>
        <v>111.36660809474566</v>
      </c>
      <c r="N99" s="144">
        <f t="shared" si="40"/>
        <v>105.99927860398817</v>
      </c>
    </row>
    <row r="100" spans="1:14" ht="15" customHeight="1">
      <c r="A100" s="90">
        <v>67</v>
      </c>
      <c r="B100" s="43" t="s">
        <v>42</v>
      </c>
      <c r="C100" s="65" t="s">
        <v>162</v>
      </c>
      <c r="D100" s="144">
        <f t="shared" ref="D100:N100" si="41">IF($G21&gt;0,D21/$G21*100,"-")</f>
        <v>103.80524811385143</v>
      </c>
      <c r="E100" s="144">
        <f t="shared" si="41"/>
        <v>108.41075047915818</v>
      </c>
      <c r="F100" s="144">
        <f t="shared" si="41"/>
        <v>110.55694113807162</v>
      </c>
      <c r="G100" s="193">
        <f t="shared" si="41"/>
        <v>100</v>
      </c>
      <c r="H100" s="144">
        <f t="shared" si="41"/>
        <v>93.70674370974811</v>
      </c>
      <c r="I100" s="144">
        <f t="shared" si="41"/>
        <v>97.423320147461396</v>
      </c>
      <c r="J100" s="144">
        <f t="shared" si="41"/>
        <v>115.10585884090465</v>
      </c>
      <c r="K100" s="144">
        <f t="shared" si="41"/>
        <v>113.57129636286732</v>
      </c>
      <c r="L100" s="144">
        <f t="shared" si="41"/>
        <v>121.55878802139397</v>
      </c>
      <c r="M100" s="144">
        <f t="shared" si="41"/>
        <v>104.95531214577719</v>
      </c>
      <c r="N100" s="144">
        <f t="shared" si="41"/>
        <v>103.370720802785</v>
      </c>
    </row>
    <row r="101" spans="1:14" ht="15" customHeight="1">
      <c r="A101" s="90">
        <v>68</v>
      </c>
      <c r="B101" s="43" t="s">
        <v>44</v>
      </c>
      <c r="C101" s="65" t="s">
        <v>163</v>
      </c>
      <c r="D101" s="144">
        <f t="shared" ref="D101:N101" si="42">IF($G22&gt;0,D22/$G22*100,"-")</f>
        <v>78.882298947203608</v>
      </c>
      <c r="E101" s="144">
        <f t="shared" si="42"/>
        <v>78.854867564863468</v>
      </c>
      <c r="F101" s="144">
        <f t="shared" si="42"/>
        <v>80.039923767181634</v>
      </c>
      <c r="G101" s="193">
        <f t="shared" si="42"/>
        <v>100</v>
      </c>
      <c r="H101" s="144">
        <f t="shared" si="42"/>
        <v>96.412984246698358</v>
      </c>
      <c r="I101" s="144">
        <f t="shared" si="42"/>
        <v>115.67048704947413</v>
      </c>
      <c r="J101" s="144">
        <f t="shared" si="42"/>
        <v>124.56289472875181</v>
      </c>
      <c r="K101" s="144">
        <f t="shared" si="42"/>
        <v>113.50412266267071</v>
      </c>
      <c r="L101" s="144">
        <f t="shared" si="42"/>
        <v>119.47235084325933</v>
      </c>
      <c r="M101" s="144">
        <f t="shared" si="42"/>
        <v>118.4177742755959</v>
      </c>
      <c r="N101" s="144">
        <f t="shared" si="42"/>
        <v>128.18259987259424</v>
      </c>
    </row>
    <row r="102" spans="1:14" ht="15" customHeight="1">
      <c r="A102" s="90">
        <v>69</v>
      </c>
      <c r="B102" s="43" t="s">
        <v>46</v>
      </c>
      <c r="C102" s="65" t="s">
        <v>164</v>
      </c>
      <c r="D102" s="144">
        <f t="shared" ref="D102:N102" si="43">IF($G23&gt;0,D23/$G23*100,"-")</f>
        <v>75.724368079667954</v>
      </c>
      <c r="E102" s="144">
        <f t="shared" si="43"/>
        <v>72.093963306819148</v>
      </c>
      <c r="F102" s="144">
        <f t="shared" si="43"/>
        <v>67.103698229055937</v>
      </c>
      <c r="G102" s="193">
        <f t="shared" si="43"/>
        <v>100</v>
      </c>
      <c r="H102" s="144">
        <f t="shared" si="43"/>
        <v>92.972210527453143</v>
      </c>
      <c r="I102" s="144">
        <f t="shared" si="43"/>
        <v>117.77496982242968</v>
      </c>
      <c r="J102" s="144">
        <f t="shared" si="43"/>
        <v>155.07413412571358</v>
      </c>
      <c r="K102" s="144">
        <f t="shared" si="43"/>
        <v>160.56957537145843</v>
      </c>
      <c r="L102" s="144">
        <f t="shared" si="43"/>
        <v>169.74199777519928</v>
      </c>
      <c r="M102" s="144">
        <f t="shared" si="43"/>
        <v>165.7380452751535</v>
      </c>
      <c r="N102" s="144">
        <f t="shared" si="43"/>
        <v>195.02180351400887</v>
      </c>
    </row>
    <row r="103" spans="1:14" ht="15" customHeight="1">
      <c r="A103" s="90">
        <v>70</v>
      </c>
      <c r="B103" s="43" t="s">
        <v>48</v>
      </c>
      <c r="C103" s="65" t="s">
        <v>165</v>
      </c>
      <c r="D103" s="144">
        <f t="shared" ref="D103:N103" si="44">IF($G24&gt;0,D24/$G24*100,"-")</f>
        <v>124.14232055104517</v>
      </c>
      <c r="E103" s="144">
        <f t="shared" si="44"/>
        <v>123.5420379090011</v>
      </c>
      <c r="F103" s="144">
        <f t="shared" si="44"/>
        <v>128.52539735123304</v>
      </c>
      <c r="G103" s="193">
        <f t="shared" si="44"/>
        <v>100</v>
      </c>
      <c r="H103" s="144">
        <f t="shared" si="44"/>
        <v>97.703925678286396</v>
      </c>
      <c r="I103" s="144">
        <f t="shared" si="44"/>
        <v>115.24939710685665</v>
      </c>
      <c r="J103" s="144">
        <f t="shared" si="44"/>
        <v>128.19479450629484</v>
      </c>
      <c r="K103" s="144">
        <f t="shared" si="44"/>
        <v>132.17361099707475</v>
      </c>
      <c r="L103" s="144">
        <f t="shared" si="44"/>
        <v>128.03262136194854</v>
      </c>
      <c r="M103" s="144">
        <f t="shared" si="44"/>
        <v>126.28618925517696</v>
      </c>
      <c r="N103" s="144">
        <f t="shared" si="44"/>
        <v>143.80137879615037</v>
      </c>
    </row>
    <row r="104" spans="1:14" ht="15" customHeight="1" outlineLevel="1">
      <c r="A104" s="90">
        <v>71</v>
      </c>
      <c r="B104" s="43" t="s">
        <v>50</v>
      </c>
      <c r="C104" s="65" t="s">
        <v>166</v>
      </c>
      <c r="D104" s="144" t="str">
        <f t="shared" ref="D104:N104" si="45">IF($G25&gt;0,D25/$G25*100,"-")</f>
        <v>-</v>
      </c>
      <c r="E104" s="144" t="str">
        <f t="shared" si="45"/>
        <v>-</v>
      </c>
      <c r="F104" s="144" t="str">
        <f t="shared" si="45"/>
        <v>-</v>
      </c>
      <c r="G104" s="193" t="str">
        <f t="shared" si="45"/>
        <v>-</v>
      </c>
      <c r="H104" s="157" t="str">
        <f t="shared" si="45"/>
        <v>-</v>
      </c>
      <c r="I104" s="157" t="str">
        <f t="shared" si="45"/>
        <v>-</v>
      </c>
      <c r="J104" s="157" t="str">
        <f t="shared" si="45"/>
        <v>-</v>
      </c>
      <c r="K104" s="157" t="str">
        <f t="shared" si="45"/>
        <v>-</v>
      </c>
      <c r="L104" s="157" t="str">
        <f t="shared" si="45"/>
        <v>-</v>
      </c>
      <c r="M104" s="157" t="str">
        <f t="shared" si="45"/>
        <v>-</v>
      </c>
      <c r="N104" s="157" t="str">
        <f t="shared" si="45"/>
        <v>-</v>
      </c>
    </row>
    <row r="105" spans="1:14" ht="15" customHeight="1" outlineLevel="1">
      <c r="A105" s="90">
        <v>72</v>
      </c>
      <c r="B105" s="43" t="s">
        <v>52</v>
      </c>
      <c r="C105" s="65" t="s">
        <v>167</v>
      </c>
      <c r="D105" s="144" t="str">
        <f t="shared" ref="D105:N105" si="46">IF($G26&gt;0,D26/$G26*100,"-")</f>
        <v>-</v>
      </c>
      <c r="E105" s="144" t="str">
        <f t="shared" si="46"/>
        <v>-</v>
      </c>
      <c r="F105" s="144" t="str">
        <f t="shared" si="46"/>
        <v>-</v>
      </c>
      <c r="G105" s="193" t="str">
        <f t="shared" si="46"/>
        <v>-</v>
      </c>
      <c r="H105" s="157" t="str">
        <f t="shared" si="46"/>
        <v>-</v>
      </c>
      <c r="I105" s="157" t="str">
        <f t="shared" si="46"/>
        <v>-</v>
      </c>
      <c r="J105" s="157" t="str">
        <f t="shared" si="46"/>
        <v>-</v>
      </c>
      <c r="K105" s="157" t="str">
        <f t="shared" si="46"/>
        <v>-</v>
      </c>
      <c r="L105" s="157" t="str">
        <f t="shared" si="46"/>
        <v>-</v>
      </c>
      <c r="M105" s="157" t="str">
        <f t="shared" si="46"/>
        <v>-</v>
      </c>
      <c r="N105" s="157" t="str">
        <f t="shared" si="46"/>
        <v>-</v>
      </c>
    </row>
    <row r="106" spans="1:14" ht="15" customHeight="1" outlineLevel="1">
      <c r="A106" s="90">
        <v>73</v>
      </c>
      <c r="B106" s="43" t="s">
        <v>54</v>
      </c>
      <c r="C106" s="65" t="s">
        <v>168</v>
      </c>
      <c r="D106" s="144" t="str">
        <f t="shared" ref="D106:N106" si="47">IF($G27&gt;0,D27/$G27*100,"-")</f>
        <v>-</v>
      </c>
      <c r="E106" s="144" t="str">
        <f t="shared" si="47"/>
        <v>-</v>
      </c>
      <c r="F106" s="144" t="str">
        <f t="shared" si="47"/>
        <v>-</v>
      </c>
      <c r="G106" s="193" t="str">
        <f t="shared" si="47"/>
        <v>-</v>
      </c>
      <c r="H106" s="157" t="str">
        <f t="shared" si="47"/>
        <v>-</v>
      </c>
      <c r="I106" s="157" t="str">
        <f t="shared" si="47"/>
        <v>-</v>
      </c>
      <c r="J106" s="157" t="str">
        <f t="shared" si="47"/>
        <v>-</v>
      </c>
      <c r="K106" s="157" t="str">
        <f t="shared" si="47"/>
        <v>-</v>
      </c>
      <c r="L106" s="157" t="str">
        <f t="shared" si="47"/>
        <v>-</v>
      </c>
      <c r="M106" s="157" t="str">
        <f t="shared" si="47"/>
        <v>-</v>
      </c>
      <c r="N106" s="157" t="str">
        <f t="shared" si="47"/>
        <v>-</v>
      </c>
    </row>
    <row r="107" spans="1:14" ht="15" customHeight="1">
      <c r="A107" s="90">
        <v>74</v>
      </c>
      <c r="B107" s="43" t="s">
        <v>56</v>
      </c>
      <c r="C107" s="65" t="s">
        <v>169</v>
      </c>
      <c r="D107" s="144">
        <f t="shared" ref="D107:N107" si="48">IF($G28&gt;0,D28/$G28*100,"-")</f>
        <v>134.55771325090865</v>
      </c>
      <c r="E107" s="144">
        <f t="shared" si="48"/>
        <v>123.56594318300927</v>
      </c>
      <c r="F107" s="144">
        <f t="shared" si="48"/>
        <v>124.46915016104943</v>
      </c>
      <c r="G107" s="193">
        <f t="shared" si="48"/>
        <v>100</v>
      </c>
      <c r="H107" s="144">
        <f t="shared" si="48"/>
        <v>99.416539955870419</v>
      </c>
      <c r="I107" s="144">
        <f t="shared" si="48"/>
        <v>117.13166063666863</v>
      </c>
      <c r="J107" s="144">
        <f t="shared" si="48"/>
        <v>136.43213911251993</v>
      </c>
      <c r="K107" s="144">
        <f t="shared" si="48"/>
        <v>131.7523042041808</v>
      </c>
      <c r="L107" s="144">
        <f t="shared" si="48"/>
        <v>130.55928927647668</v>
      </c>
      <c r="M107" s="144">
        <f t="shared" si="48"/>
        <v>124.57663327480606</v>
      </c>
      <c r="N107" s="144">
        <f t="shared" si="48"/>
        <v>125.27907001480794</v>
      </c>
    </row>
    <row r="108" spans="1:14" ht="15" customHeight="1">
      <c r="A108" s="90">
        <v>75</v>
      </c>
      <c r="B108" s="43" t="s">
        <v>58</v>
      </c>
      <c r="C108" s="65" t="s">
        <v>170</v>
      </c>
      <c r="D108" s="144">
        <f t="shared" ref="D108:N108" si="49">IF($G29&gt;0,D29/$G29*100,"-")</f>
        <v>94.340088292527909</v>
      </c>
      <c r="E108" s="144">
        <f t="shared" si="49"/>
        <v>92.978020321638468</v>
      </c>
      <c r="F108" s="144">
        <f t="shared" si="49"/>
        <v>90.49820406031958</v>
      </c>
      <c r="G108" s="193">
        <f t="shared" si="49"/>
        <v>100</v>
      </c>
      <c r="H108" s="144">
        <f t="shared" si="49"/>
        <v>85.557888645109031</v>
      </c>
      <c r="I108" s="144">
        <f t="shared" si="49"/>
        <v>116.8855231478436</v>
      </c>
      <c r="J108" s="144">
        <f t="shared" si="49"/>
        <v>119.61214199415848</v>
      </c>
      <c r="K108" s="144">
        <f t="shared" si="49"/>
        <v>118.13475065808117</v>
      </c>
      <c r="L108" s="144">
        <f t="shared" si="49"/>
        <v>114.00050114129195</v>
      </c>
      <c r="M108" s="144">
        <f t="shared" si="49"/>
        <v>100.39751037435268</v>
      </c>
      <c r="N108" s="144">
        <f t="shared" si="49"/>
        <v>105.5292008344412</v>
      </c>
    </row>
    <row r="109" spans="1:14" ht="15" customHeight="1">
      <c r="A109" s="90">
        <v>76</v>
      </c>
      <c r="B109" s="43" t="s">
        <v>60</v>
      </c>
      <c r="C109" s="65" t="s">
        <v>171</v>
      </c>
      <c r="D109" s="144">
        <f t="shared" ref="D109:N109" si="50">IF($G30&gt;0,D30/$G30*100,"-")</f>
        <v>48.58853953072682</v>
      </c>
      <c r="E109" s="144">
        <f t="shared" si="50"/>
        <v>49.646570561831375</v>
      </c>
      <c r="F109" s="144">
        <f t="shared" si="50"/>
        <v>47.444347711328696</v>
      </c>
      <c r="G109" s="193">
        <f t="shared" si="50"/>
        <v>100</v>
      </c>
      <c r="H109" s="144">
        <f t="shared" si="50"/>
        <v>80.841939340347636</v>
      </c>
      <c r="I109" s="144">
        <f t="shared" si="50"/>
        <v>96.410270331495767</v>
      </c>
      <c r="J109" s="144">
        <f t="shared" si="50"/>
        <v>103.28714167528197</v>
      </c>
      <c r="K109" s="144">
        <f t="shared" si="50"/>
        <v>96.859224564509347</v>
      </c>
      <c r="L109" s="144">
        <f t="shared" si="50"/>
        <v>95.044358840646112</v>
      </c>
      <c r="M109" s="144">
        <f t="shared" si="50"/>
        <v>96.83950373223179</v>
      </c>
      <c r="N109" s="144">
        <f t="shared" si="50"/>
        <v>95.554468272557216</v>
      </c>
    </row>
    <row r="110" spans="1:14" ht="15" customHeight="1">
      <c r="A110" s="90">
        <v>77</v>
      </c>
      <c r="B110" s="43" t="s">
        <v>62</v>
      </c>
      <c r="C110" s="65" t="s">
        <v>172</v>
      </c>
      <c r="D110" s="144">
        <f t="shared" ref="D110:N110" si="51">IF($G31&gt;0,D31/$G31*100,"-")</f>
        <v>503.68222600367068</v>
      </c>
      <c r="E110" s="144">
        <f t="shared" si="51"/>
        <v>511.39851421284368</v>
      </c>
      <c r="F110" s="144">
        <f t="shared" si="51"/>
        <v>518.64339203775285</v>
      </c>
      <c r="G110" s="193">
        <f t="shared" si="51"/>
        <v>100</v>
      </c>
      <c r="H110" s="144">
        <f t="shared" si="51"/>
        <v>86.153401787688367</v>
      </c>
      <c r="I110" s="144">
        <f t="shared" si="51"/>
        <v>74.584159223670113</v>
      </c>
      <c r="J110" s="144">
        <f t="shared" si="51"/>
        <v>77.362158591670649</v>
      </c>
      <c r="K110" s="144">
        <f t="shared" si="51"/>
        <v>70.139885398808147</v>
      </c>
      <c r="L110" s="144">
        <f t="shared" si="51"/>
        <v>73.462950916065623</v>
      </c>
      <c r="M110" s="144">
        <f t="shared" si="51"/>
        <v>75.300264978112722</v>
      </c>
      <c r="N110" s="144">
        <f t="shared" si="51"/>
        <v>75.63374106257389</v>
      </c>
    </row>
    <row r="111" spans="1:14" ht="15" customHeight="1">
      <c r="A111" s="90">
        <v>78</v>
      </c>
      <c r="B111" s="43" t="s">
        <v>64</v>
      </c>
      <c r="C111" s="65" t="s">
        <v>173</v>
      </c>
      <c r="D111" s="144">
        <f t="shared" ref="D111:N111" si="52">IF($G32&gt;0,D32/$G32*100,"-")</f>
        <v>102.35751989047613</v>
      </c>
      <c r="E111" s="144">
        <f t="shared" si="52"/>
        <v>103.36590113564759</v>
      </c>
      <c r="F111" s="144">
        <f t="shared" si="52"/>
        <v>96.126655051762711</v>
      </c>
      <c r="G111" s="193">
        <f t="shared" si="52"/>
        <v>100</v>
      </c>
      <c r="H111" s="144">
        <f t="shared" si="52"/>
        <v>112.79802863531057</v>
      </c>
      <c r="I111" s="144">
        <f t="shared" si="52"/>
        <v>90.286026004259213</v>
      </c>
      <c r="J111" s="144">
        <f t="shared" si="52"/>
        <v>97.527617870986589</v>
      </c>
      <c r="K111" s="144">
        <f t="shared" si="52"/>
        <v>89.442214237694344</v>
      </c>
      <c r="L111" s="144">
        <f t="shared" si="52"/>
        <v>86.052698449647863</v>
      </c>
      <c r="M111" s="144">
        <f t="shared" si="52"/>
        <v>83.454088256087573</v>
      </c>
      <c r="N111" s="144">
        <f t="shared" si="52"/>
        <v>86.657492548626138</v>
      </c>
    </row>
    <row r="112" spans="1:14" ht="15" customHeight="1">
      <c r="A112" s="90">
        <v>79</v>
      </c>
      <c r="B112" s="43" t="s">
        <v>66</v>
      </c>
      <c r="C112" s="65" t="s">
        <v>174</v>
      </c>
      <c r="D112" s="144">
        <f t="shared" ref="D112:N112" si="53">IF($G33&gt;0,D33/$G33*100,"-")</f>
        <v>215.10947809612122</v>
      </c>
      <c r="E112" s="144">
        <f t="shared" si="53"/>
        <v>211.26177636719379</v>
      </c>
      <c r="F112" s="144">
        <f t="shared" si="53"/>
        <v>204.29336634250927</v>
      </c>
      <c r="G112" s="193">
        <f t="shared" si="53"/>
        <v>100</v>
      </c>
      <c r="H112" s="144">
        <f t="shared" si="53"/>
        <v>97.259832161409221</v>
      </c>
      <c r="I112" s="144">
        <f t="shared" si="53"/>
        <v>133.42261917260285</v>
      </c>
      <c r="J112" s="144">
        <f t="shared" si="53"/>
        <v>127.05935964663027</v>
      </c>
      <c r="K112" s="144">
        <f t="shared" si="53"/>
        <v>126.85146646286076</v>
      </c>
      <c r="L112" s="144">
        <f t="shared" si="53"/>
        <v>126.56595168046695</v>
      </c>
      <c r="M112" s="144">
        <f t="shared" si="53"/>
        <v>124.30231507330704</v>
      </c>
      <c r="N112" s="144">
        <f t="shared" si="53"/>
        <v>128.05371695724779</v>
      </c>
    </row>
    <row r="113" spans="1:14" ht="15" customHeight="1">
      <c r="A113" s="90">
        <v>80</v>
      </c>
      <c r="B113" s="43" t="s">
        <v>68</v>
      </c>
      <c r="C113" s="65" t="s">
        <v>175</v>
      </c>
      <c r="D113" s="144">
        <f t="shared" ref="D113:N113" si="54">IF($G34&gt;0,D34/$G34*100,"-")</f>
        <v>103.4019710507921</v>
      </c>
      <c r="E113" s="144">
        <f t="shared" si="54"/>
        <v>106.15826464280201</v>
      </c>
      <c r="F113" s="144">
        <f t="shared" si="54"/>
        <v>106.13269067289748</v>
      </c>
      <c r="G113" s="193">
        <f t="shared" si="54"/>
        <v>100</v>
      </c>
      <c r="H113" s="144">
        <f t="shared" si="54"/>
        <v>90.817167432089576</v>
      </c>
      <c r="I113" s="144">
        <f t="shared" si="54"/>
        <v>99.88027160185456</v>
      </c>
      <c r="J113" s="144">
        <f t="shared" si="54"/>
        <v>100.99359234710657</v>
      </c>
      <c r="K113" s="144">
        <f t="shared" si="54"/>
        <v>99.736171907861475</v>
      </c>
      <c r="L113" s="144">
        <f t="shared" si="54"/>
        <v>99.968867635263067</v>
      </c>
      <c r="M113" s="144">
        <f t="shared" si="54"/>
        <v>96.875326074172747</v>
      </c>
      <c r="N113" s="144">
        <f t="shared" si="54"/>
        <v>99.591665800770272</v>
      </c>
    </row>
    <row r="114" spans="1:14" ht="15" customHeight="1">
      <c r="A114" s="90">
        <v>81</v>
      </c>
      <c r="B114" s="43" t="s">
        <v>70</v>
      </c>
      <c r="C114" s="65" t="s">
        <v>71</v>
      </c>
      <c r="D114" s="144">
        <f t="shared" ref="D114:N114" si="55">IF($G35&gt;0,D35/$G35*100,"-")</f>
        <v>0</v>
      </c>
      <c r="E114" s="144">
        <f t="shared" si="55"/>
        <v>0</v>
      </c>
      <c r="F114" s="144">
        <f t="shared" si="55"/>
        <v>0</v>
      </c>
      <c r="G114" s="193">
        <f t="shared" si="55"/>
        <v>100</v>
      </c>
      <c r="H114" s="144">
        <f t="shared" si="55"/>
        <v>93.303332920278564</v>
      </c>
      <c r="I114" s="144">
        <f t="shared" si="55"/>
        <v>92.711236248109685</v>
      </c>
      <c r="J114" s="144">
        <f t="shared" si="55"/>
        <v>99.577503219757702</v>
      </c>
      <c r="K114" s="144">
        <f t="shared" si="55"/>
        <v>97.669799089263734</v>
      </c>
      <c r="L114" s="144">
        <f t="shared" si="55"/>
        <v>95.642226479919145</v>
      </c>
      <c r="M114" s="144">
        <f t="shared" si="55"/>
        <v>97.38808108505124</v>
      </c>
      <c r="N114" s="144">
        <f t="shared" si="55"/>
        <v>95.606302627634292</v>
      </c>
    </row>
    <row r="115" spans="1:14" ht="15" customHeight="1">
      <c r="A115" s="90">
        <v>82</v>
      </c>
      <c r="B115" s="43" t="s">
        <v>72</v>
      </c>
      <c r="C115" s="65" t="s">
        <v>176</v>
      </c>
      <c r="D115" s="144">
        <f t="shared" ref="D115:N115" si="56">IF($G36&gt;0,D36/$G36*100,"-")</f>
        <v>96.573014613732255</v>
      </c>
      <c r="E115" s="144">
        <f t="shared" si="56"/>
        <v>98.535761931985334</v>
      </c>
      <c r="F115" s="144">
        <f t="shared" si="56"/>
        <v>101.43412841945445</v>
      </c>
      <c r="G115" s="193">
        <f t="shared" si="56"/>
        <v>100</v>
      </c>
      <c r="H115" s="144">
        <f t="shared" si="56"/>
        <v>101.85191166328768</v>
      </c>
      <c r="I115" s="144">
        <f t="shared" si="56"/>
        <v>103.3929017858589</v>
      </c>
      <c r="J115" s="144">
        <f t="shared" si="56"/>
        <v>103.24051503490705</v>
      </c>
      <c r="K115" s="144">
        <f t="shared" si="56"/>
        <v>99.620176643624376</v>
      </c>
      <c r="L115" s="144">
        <f t="shared" si="56"/>
        <v>100.87386834253238</v>
      </c>
      <c r="M115" s="144">
        <f t="shared" si="56"/>
        <v>92.955279872935378</v>
      </c>
      <c r="N115" s="144">
        <f t="shared" si="56"/>
        <v>93.087162741102631</v>
      </c>
    </row>
    <row r="116" spans="1:14" ht="15" customHeight="1">
      <c r="A116" s="90">
        <v>83</v>
      </c>
      <c r="B116" s="43" t="s">
        <v>74</v>
      </c>
      <c r="C116" s="65" t="s">
        <v>177</v>
      </c>
      <c r="D116" s="144" t="str">
        <f t="shared" ref="D116:N116" si="57">IF($G37&gt;0,D37/$G37*100,"-")</f>
        <v>-</v>
      </c>
      <c r="E116" s="144" t="str">
        <f t="shared" si="57"/>
        <v>-</v>
      </c>
      <c r="F116" s="144" t="str">
        <f t="shared" si="57"/>
        <v>-</v>
      </c>
      <c r="G116" s="193" t="str">
        <f t="shared" si="57"/>
        <v>-</v>
      </c>
      <c r="H116" s="157" t="str">
        <f t="shared" si="57"/>
        <v>-</v>
      </c>
      <c r="I116" s="157" t="str">
        <f t="shared" si="57"/>
        <v>-</v>
      </c>
      <c r="J116" s="157" t="str">
        <f t="shared" si="57"/>
        <v>-</v>
      </c>
      <c r="K116" s="157" t="str">
        <f t="shared" si="57"/>
        <v>-</v>
      </c>
      <c r="L116" s="157" t="str">
        <f t="shared" si="57"/>
        <v>-</v>
      </c>
      <c r="M116" s="157" t="str">
        <f t="shared" si="57"/>
        <v>-</v>
      </c>
      <c r="N116" s="157" t="str">
        <f t="shared" si="57"/>
        <v>-</v>
      </c>
    </row>
    <row r="117" spans="1:14" ht="15" customHeight="1">
      <c r="A117" s="90">
        <v>84</v>
      </c>
      <c r="B117" s="43" t="s">
        <v>76</v>
      </c>
      <c r="C117" s="65" t="s">
        <v>178</v>
      </c>
      <c r="D117" s="144">
        <f t="shared" ref="D117:N117" si="58">IF($G38&gt;0,D38/$G38*100,"-")</f>
        <v>26.224175744358096</v>
      </c>
      <c r="E117" s="144">
        <f t="shared" si="58"/>
        <v>27.264875153597281</v>
      </c>
      <c r="F117" s="144">
        <f t="shared" si="58"/>
        <v>26.633248614525804</v>
      </c>
      <c r="G117" s="193">
        <f t="shared" si="58"/>
        <v>100</v>
      </c>
      <c r="H117" s="144">
        <f t="shared" si="58"/>
        <v>92.393393251380644</v>
      </c>
      <c r="I117" s="144">
        <f t="shared" si="58"/>
        <v>97.359267148244115</v>
      </c>
      <c r="J117" s="144">
        <f t="shared" si="58"/>
        <v>97.214538059357082</v>
      </c>
      <c r="K117" s="144">
        <f t="shared" si="58"/>
        <v>91.449603786075983</v>
      </c>
      <c r="L117" s="144">
        <f t="shared" si="58"/>
        <v>96.433996632705799</v>
      </c>
      <c r="M117" s="144">
        <f t="shared" si="58"/>
        <v>89.528022468964338</v>
      </c>
      <c r="N117" s="144">
        <f t="shared" si="58"/>
        <v>88.632742244274681</v>
      </c>
    </row>
    <row r="118" spans="1:14" ht="15" customHeight="1">
      <c r="A118" s="90">
        <v>85</v>
      </c>
      <c r="B118" s="43" t="s">
        <v>78</v>
      </c>
      <c r="C118" s="65" t="s">
        <v>179</v>
      </c>
      <c r="D118" s="144">
        <f t="shared" ref="D118:N118" si="59">IF($G39&gt;0,D39/$G39*100,"-")</f>
        <v>61.544048361480066</v>
      </c>
      <c r="E118" s="144">
        <f t="shared" si="59"/>
        <v>68.477311103320531</v>
      </c>
      <c r="F118" s="144">
        <f t="shared" si="59"/>
        <v>71.974849699217174</v>
      </c>
      <c r="G118" s="193">
        <f t="shared" si="59"/>
        <v>100</v>
      </c>
      <c r="H118" s="144">
        <f t="shared" si="59"/>
        <v>148.36752908847492</v>
      </c>
      <c r="I118" s="144">
        <f t="shared" si="59"/>
        <v>106.1939768096197</v>
      </c>
      <c r="J118" s="144">
        <f t="shared" si="59"/>
        <v>99.528224915818171</v>
      </c>
      <c r="K118" s="144">
        <f t="shared" si="59"/>
        <v>98.291258648810938</v>
      </c>
      <c r="L118" s="144">
        <f t="shared" si="59"/>
        <v>99.786330037506858</v>
      </c>
      <c r="M118" s="144">
        <f t="shared" si="59"/>
        <v>95.289063636035038</v>
      </c>
      <c r="N118" s="144">
        <f t="shared" si="59"/>
        <v>93.383282363314322</v>
      </c>
    </row>
    <row r="119" spans="1:14" ht="15" customHeight="1">
      <c r="A119" s="90">
        <v>86</v>
      </c>
      <c r="B119" s="43" t="s">
        <v>80</v>
      </c>
      <c r="C119" s="65" t="s">
        <v>180</v>
      </c>
      <c r="D119" s="144" t="str">
        <f t="shared" ref="D119:N119" si="60">IF($G40&gt;0,D40/$G40*100,"-")</f>
        <v>-</v>
      </c>
      <c r="E119" s="144" t="str">
        <f t="shared" si="60"/>
        <v>-</v>
      </c>
      <c r="F119" s="144" t="str">
        <f t="shared" si="60"/>
        <v>-</v>
      </c>
      <c r="G119" s="193" t="str">
        <f t="shared" si="60"/>
        <v>-</v>
      </c>
      <c r="H119" s="157" t="str">
        <f t="shared" si="60"/>
        <v>-</v>
      </c>
      <c r="I119" s="157" t="str">
        <f t="shared" si="60"/>
        <v>-</v>
      </c>
      <c r="J119" s="157" t="str">
        <f t="shared" si="60"/>
        <v>-</v>
      </c>
      <c r="K119" s="157" t="str">
        <f t="shared" si="60"/>
        <v>-</v>
      </c>
      <c r="L119" s="157" t="str">
        <f t="shared" si="60"/>
        <v>-</v>
      </c>
      <c r="M119" s="157" t="str">
        <f t="shared" si="60"/>
        <v>-</v>
      </c>
      <c r="N119" s="157" t="str">
        <f t="shared" si="60"/>
        <v>-</v>
      </c>
    </row>
    <row r="120" spans="1:14" ht="15" customHeight="1">
      <c r="A120" s="90">
        <v>87</v>
      </c>
      <c r="B120" s="43" t="s">
        <v>82</v>
      </c>
      <c r="C120" s="65" t="s">
        <v>181</v>
      </c>
      <c r="D120" s="144">
        <f t="shared" ref="D120:N120" si="61">IF($G41&gt;0,D41/$G41*100,"-")</f>
        <v>73.142318625815108</v>
      </c>
      <c r="E120" s="144">
        <f t="shared" si="61"/>
        <v>78.246281821700634</v>
      </c>
      <c r="F120" s="144">
        <f t="shared" si="61"/>
        <v>70.554716431097077</v>
      </c>
      <c r="G120" s="193">
        <f t="shared" si="61"/>
        <v>100</v>
      </c>
      <c r="H120" s="144">
        <f t="shared" si="61"/>
        <v>96.603729156134676</v>
      </c>
      <c r="I120" s="144">
        <f t="shared" si="61"/>
        <v>102.19163893762224</v>
      </c>
      <c r="J120" s="144">
        <f t="shared" si="61"/>
        <v>106.55985370214043</v>
      </c>
      <c r="K120" s="144">
        <f t="shared" si="61"/>
        <v>101.86221415036339</v>
      </c>
      <c r="L120" s="144">
        <f t="shared" si="61"/>
        <v>98.426748136822766</v>
      </c>
      <c r="M120" s="144">
        <f t="shared" si="61"/>
        <v>98.305447827079036</v>
      </c>
      <c r="N120" s="144">
        <f t="shared" si="61"/>
        <v>100.0739110937788</v>
      </c>
    </row>
    <row r="121" spans="1:14" ht="15" customHeight="1">
      <c r="A121" s="90">
        <v>88</v>
      </c>
      <c r="B121" s="43" t="s">
        <v>84</v>
      </c>
      <c r="C121" s="65" t="s">
        <v>182</v>
      </c>
      <c r="D121" s="144">
        <f t="shared" ref="D121:N121" si="62">IF($G42&gt;0,D42/$G42*100,"-")</f>
        <v>101.90548483346275</v>
      </c>
      <c r="E121" s="144">
        <f t="shared" si="62"/>
        <v>99.308475090814227</v>
      </c>
      <c r="F121" s="144">
        <f t="shared" si="62"/>
        <v>93.830826051859944</v>
      </c>
      <c r="G121" s="193">
        <f t="shared" si="62"/>
        <v>100</v>
      </c>
      <c r="H121" s="144">
        <f t="shared" si="62"/>
        <v>100.60980116274582</v>
      </c>
      <c r="I121" s="144">
        <f t="shared" si="62"/>
        <v>101.40334597835825</v>
      </c>
      <c r="J121" s="144">
        <f t="shared" si="62"/>
        <v>79.728972050324742</v>
      </c>
      <c r="K121" s="144">
        <f t="shared" si="62"/>
        <v>69.399316268146549</v>
      </c>
      <c r="L121" s="144">
        <f t="shared" si="62"/>
        <v>69.531314697900186</v>
      </c>
      <c r="M121" s="144">
        <f t="shared" si="62"/>
        <v>74.038199072427702</v>
      </c>
      <c r="N121" s="144">
        <f t="shared" si="62"/>
        <v>74.259428140549588</v>
      </c>
    </row>
    <row r="122" spans="1:14" ht="15" customHeight="1">
      <c r="A122" s="90">
        <v>89</v>
      </c>
      <c r="B122" s="43" t="s">
        <v>86</v>
      </c>
      <c r="C122" s="65" t="s">
        <v>183</v>
      </c>
      <c r="D122" s="144" t="str">
        <f t="shared" ref="D122:N122" si="63">IF($G43&gt;0,D43/$G43*100,"-")</f>
        <v>-</v>
      </c>
      <c r="E122" s="144" t="str">
        <f t="shared" si="63"/>
        <v>-</v>
      </c>
      <c r="F122" s="144" t="str">
        <f t="shared" si="63"/>
        <v>-</v>
      </c>
      <c r="G122" s="193" t="str">
        <f t="shared" si="63"/>
        <v>-</v>
      </c>
      <c r="H122" s="157" t="str">
        <f t="shared" si="63"/>
        <v>-</v>
      </c>
      <c r="I122" s="157" t="str">
        <f t="shared" si="63"/>
        <v>-</v>
      </c>
      <c r="J122" s="157" t="str">
        <f t="shared" si="63"/>
        <v>-</v>
      </c>
      <c r="K122" s="157" t="str">
        <f t="shared" si="63"/>
        <v>-</v>
      </c>
      <c r="L122" s="157" t="str">
        <f t="shared" si="63"/>
        <v>-</v>
      </c>
      <c r="M122" s="157" t="str">
        <f t="shared" si="63"/>
        <v>-</v>
      </c>
      <c r="N122" s="157" t="str">
        <f t="shared" si="63"/>
        <v>-</v>
      </c>
    </row>
    <row r="123" spans="1:14" ht="15" customHeight="1">
      <c r="A123" s="90">
        <v>90</v>
      </c>
      <c r="B123" s="43" t="s">
        <v>88</v>
      </c>
      <c r="C123" s="65" t="s">
        <v>184</v>
      </c>
      <c r="D123" s="144" t="str">
        <f t="shared" ref="D123:N123" si="64">IF($G44&gt;0,D44/$G44*100,"-")</f>
        <v>-</v>
      </c>
      <c r="E123" s="144" t="str">
        <f t="shared" si="64"/>
        <v>-</v>
      </c>
      <c r="F123" s="144" t="str">
        <f t="shared" si="64"/>
        <v>-</v>
      </c>
      <c r="G123" s="193" t="str">
        <f t="shared" si="64"/>
        <v>-</v>
      </c>
      <c r="H123" s="157" t="str">
        <f t="shared" si="64"/>
        <v>-</v>
      </c>
      <c r="I123" s="157" t="str">
        <f t="shared" si="64"/>
        <v>-</v>
      </c>
      <c r="J123" s="157" t="str">
        <f t="shared" si="64"/>
        <v>-</v>
      </c>
      <c r="K123" s="157" t="str">
        <f t="shared" si="64"/>
        <v>-</v>
      </c>
      <c r="L123" s="157" t="str">
        <f t="shared" si="64"/>
        <v>-</v>
      </c>
      <c r="M123" s="157" t="str">
        <f t="shared" si="64"/>
        <v>-</v>
      </c>
      <c r="N123" s="157" t="str">
        <f t="shared" si="64"/>
        <v>-</v>
      </c>
    </row>
    <row r="124" spans="1:14" ht="15" customHeight="1">
      <c r="A124" s="90">
        <v>91</v>
      </c>
      <c r="B124" s="43" t="s">
        <v>90</v>
      </c>
      <c r="C124" s="65" t="s">
        <v>185</v>
      </c>
      <c r="D124" s="144">
        <f t="shared" ref="D124:N124" si="65">IF($G45&gt;0,D45/$G45*100,"-")</f>
        <v>124.1709026657047</v>
      </c>
      <c r="E124" s="144">
        <f t="shared" si="65"/>
        <v>123.62854689264277</v>
      </c>
      <c r="F124" s="144">
        <f t="shared" si="65"/>
        <v>113.46296920539638</v>
      </c>
      <c r="G124" s="193">
        <f t="shared" si="65"/>
        <v>100</v>
      </c>
      <c r="H124" s="144">
        <f t="shared" si="65"/>
        <v>97.346116016799627</v>
      </c>
      <c r="I124" s="144">
        <f t="shared" si="65"/>
        <v>95.311542257601218</v>
      </c>
      <c r="J124" s="144">
        <f t="shared" si="65"/>
        <v>97.463732498478379</v>
      </c>
      <c r="K124" s="144">
        <f t="shared" si="65"/>
        <v>95.652382227185285</v>
      </c>
      <c r="L124" s="144">
        <f t="shared" si="65"/>
        <v>94.451073563697108</v>
      </c>
      <c r="M124" s="144">
        <f t="shared" si="65"/>
        <v>92.561152380274706</v>
      </c>
      <c r="N124" s="144">
        <f t="shared" si="65"/>
        <v>94.484275234593014</v>
      </c>
    </row>
    <row r="125" spans="1:14" ht="15" customHeight="1">
      <c r="A125" s="90">
        <v>92</v>
      </c>
      <c r="B125" s="43" t="s">
        <v>92</v>
      </c>
      <c r="C125" s="65" t="s">
        <v>186</v>
      </c>
      <c r="D125" s="144">
        <f t="shared" ref="D125:N125" si="66">IF($G46&gt;0,D46/$G46*100,"-")</f>
        <v>69.65270957836448</v>
      </c>
      <c r="E125" s="144">
        <f t="shared" si="66"/>
        <v>88.181927016225373</v>
      </c>
      <c r="F125" s="144">
        <f t="shared" si="66"/>
        <v>87.65884275958247</v>
      </c>
      <c r="G125" s="193">
        <f t="shared" si="66"/>
        <v>100</v>
      </c>
      <c r="H125" s="144">
        <f t="shared" si="66"/>
        <v>141.73061493659594</v>
      </c>
      <c r="I125" s="144">
        <f t="shared" si="66"/>
        <v>156.86682822027598</v>
      </c>
      <c r="J125" s="144">
        <f t="shared" si="66"/>
        <v>176.20466350021763</v>
      </c>
      <c r="K125" s="144">
        <f t="shared" si="66"/>
        <v>207.56419976242975</v>
      </c>
      <c r="L125" s="144">
        <f t="shared" si="66"/>
        <v>181.49496052242148</v>
      </c>
      <c r="M125" s="144">
        <f t="shared" si="66"/>
        <v>392.74624945011084</v>
      </c>
      <c r="N125" s="144">
        <f t="shared" si="66"/>
        <v>404.04689621495351</v>
      </c>
    </row>
    <row r="126" spans="1:14" ht="15" customHeight="1">
      <c r="A126" s="90">
        <v>93</v>
      </c>
      <c r="B126" s="43" t="s">
        <v>94</v>
      </c>
      <c r="C126" s="65" t="s">
        <v>187</v>
      </c>
      <c r="D126" s="144">
        <f t="shared" ref="D126:N126" si="67">IF($G47&gt;0,D47/$G47*100,"-")</f>
        <v>91.796706411945408</v>
      </c>
      <c r="E126" s="144">
        <f t="shared" si="67"/>
        <v>92.008653625896869</v>
      </c>
      <c r="F126" s="144">
        <f t="shared" si="67"/>
        <v>102.97762579455502</v>
      </c>
      <c r="G126" s="193">
        <f t="shared" si="67"/>
        <v>100</v>
      </c>
      <c r="H126" s="144">
        <f t="shared" si="67"/>
        <v>105.37307190936806</v>
      </c>
      <c r="I126" s="144">
        <f t="shared" si="67"/>
        <v>127.57629505363582</v>
      </c>
      <c r="J126" s="144">
        <f t="shared" si="67"/>
        <v>125.3320815095561</v>
      </c>
      <c r="K126" s="144">
        <f t="shared" si="67"/>
        <v>135.2036083821838</v>
      </c>
      <c r="L126" s="144">
        <f t="shared" si="67"/>
        <v>141.69180621263334</v>
      </c>
      <c r="M126" s="144">
        <f t="shared" si="67"/>
        <v>131.78537405293429</v>
      </c>
      <c r="N126" s="144">
        <f t="shared" si="67"/>
        <v>132.18435218325945</v>
      </c>
    </row>
    <row r="127" spans="1:14" ht="15" customHeight="1">
      <c r="A127" s="90">
        <v>94</v>
      </c>
      <c r="B127" s="43" t="s">
        <v>96</v>
      </c>
      <c r="C127" s="65" t="s">
        <v>188</v>
      </c>
      <c r="D127" s="144">
        <f t="shared" ref="D127:N127" si="68">IF($G48&gt;0,D48/$G48*100,"-")</f>
        <v>350.97706328015948</v>
      </c>
      <c r="E127" s="144">
        <f t="shared" si="68"/>
        <v>342.54060476586352</v>
      </c>
      <c r="F127" s="144">
        <f t="shared" si="68"/>
        <v>344.7695814295065</v>
      </c>
      <c r="G127" s="193">
        <f t="shared" si="68"/>
        <v>100</v>
      </c>
      <c r="H127" s="144">
        <f t="shared" si="68"/>
        <v>86.168614765547773</v>
      </c>
      <c r="I127" s="144">
        <f t="shared" si="68"/>
        <v>97.771808356691622</v>
      </c>
      <c r="J127" s="144">
        <f t="shared" si="68"/>
        <v>99.10817755319151</v>
      </c>
      <c r="K127" s="144">
        <f t="shared" si="68"/>
        <v>106.51892219431292</v>
      </c>
      <c r="L127" s="144">
        <f t="shared" si="68"/>
        <v>116.5407526138478</v>
      </c>
      <c r="M127" s="144">
        <f t="shared" si="68"/>
        <v>107.5101670930606</v>
      </c>
      <c r="N127" s="144">
        <f t="shared" si="68"/>
        <v>109.45289467386503</v>
      </c>
    </row>
    <row r="128" spans="1:14" ht="15" customHeight="1">
      <c r="A128" s="90">
        <v>95</v>
      </c>
      <c r="B128" s="43" t="s">
        <v>98</v>
      </c>
      <c r="C128" s="65" t="s">
        <v>189</v>
      </c>
      <c r="D128" s="144">
        <f t="shared" ref="D128:N128" si="69">IF($G49&gt;0,D49/$G49*100,"-")</f>
        <v>0</v>
      </c>
      <c r="E128" s="144">
        <f t="shared" si="69"/>
        <v>0</v>
      </c>
      <c r="F128" s="144">
        <f t="shared" si="69"/>
        <v>0</v>
      </c>
      <c r="G128" s="193">
        <f t="shared" si="69"/>
        <v>100</v>
      </c>
      <c r="H128" s="144">
        <f t="shared" si="69"/>
        <v>94.524196245987881</v>
      </c>
      <c r="I128" s="144">
        <f t="shared" si="69"/>
        <v>98.30824405014161</v>
      </c>
      <c r="J128" s="144">
        <f t="shared" si="69"/>
        <v>87.896325107567776</v>
      </c>
      <c r="K128" s="144">
        <f t="shared" si="69"/>
        <v>86.348282558265154</v>
      </c>
      <c r="L128" s="144">
        <f t="shared" si="69"/>
        <v>89.681773457690966</v>
      </c>
      <c r="M128" s="144">
        <f t="shared" si="69"/>
        <v>107.41316719205929</v>
      </c>
      <c r="N128" s="144">
        <f t="shared" si="69"/>
        <v>114.54852085102981</v>
      </c>
    </row>
    <row r="129" spans="1:14" ht="15" customHeight="1">
      <c r="A129" s="90">
        <v>96</v>
      </c>
      <c r="B129" s="43" t="s">
        <v>100</v>
      </c>
      <c r="C129" s="65" t="s">
        <v>190</v>
      </c>
      <c r="D129" s="144">
        <f t="shared" ref="D129:N129" si="70">IF($G50&gt;0,D50/$G50*100,"-")</f>
        <v>96.895496505273542</v>
      </c>
      <c r="E129" s="144">
        <f t="shared" si="70"/>
        <v>101.14163136209827</v>
      </c>
      <c r="F129" s="144">
        <f t="shared" si="70"/>
        <v>96.092331700926152</v>
      </c>
      <c r="G129" s="193">
        <f t="shared" si="70"/>
        <v>100</v>
      </c>
      <c r="H129" s="144">
        <f t="shared" si="70"/>
        <v>104.91866780871541</v>
      </c>
      <c r="I129" s="144">
        <f t="shared" si="70"/>
        <v>111.33620482503126</v>
      </c>
      <c r="J129" s="144">
        <f t="shared" si="70"/>
        <v>108.33108382938308</v>
      </c>
      <c r="K129" s="144">
        <f t="shared" si="70"/>
        <v>105.13911307032792</v>
      </c>
      <c r="L129" s="144">
        <f t="shared" si="70"/>
        <v>108.55945221096898</v>
      </c>
      <c r="M129" s="144">
        <f t="shared" si="70"/>
        <v>103.97301327707969</v>
      </c>
      <c r="N129" s="144">
        <f t="shared" si="70"/>
        <v>106.18774179321224</v>
      </c>
    </row>
    <row r="130" spans="1:14" ht="15" customHeight="1">
      <c r="A130" s="90">
        <v>97</v>
      </c>
      <c r="B130" s="43" t="s">
        <v>9</v>
      </c>
      <c r="C130" s="65" t="s">
        <v>139</v>
      </c>
      <c r="D130" s="144">
        <f t="shared" ref="D130:N130" si="71">IF($G51&gt;0,D51/$G51*100,"-")</f>
        <v>122.40952323319516</v>
      </c>
      <c r="E130" s="144">
        <f t="shared" si="71"/>
        <v>121.60303167168138</v>
      </c>
      <c r="F130" s="144">
        <f t="shared" si="71"/>
        <v>120.47911097868787</v>
      </c>
      <c r="G130" s="193">
        <f t="shared" si="71"/>
        <v>100</v>
      </c>
      <c r="H130" s="144">
        <f t="shared" si="71"/>
        <v>91.841949854021479</v>
      </c>
      <c r="I130" s="144">
        <f t="shared" si="71"/>
        <v>80.806562353104468</v>
      </c>
      <c r="J130" s="144">
        <f t="shared" si="71"/>
        <v>82.28264738086051</v>
      </c>
      <c r="K130" s="144">
        <f t="shared" si="71"/>
        <v>78.576722652842307</v>
      </c>
      <c r="L130" s="144">
        <f t="shared" si="71"/>
        <v>75.905201057876397</v>
      </c>
      <c r="M130" s="144">
        <f t="shared" si="71"/>
        <v>74.521405119646545</v>
      </c>
      <c r="N130" s="144">
        <f t="shared" si="71"/>
        <v>73.311072573677137</v>
      </c>
    </row>
    <row r="131" spans="1:14" ht="15" customHeight="1">
      <c r="A131" s="90">
        <v>98</v>
      </c>
      <c r="B131" s="43" t="s">
        <v>103</v>
      </c>
      <c r="C131" s="65" t="s">
        <v>140</v>
      </c>
      <c r="D131" s="144">
        <f t="shared" ref="D131:N131" si="72">IF($G52&gt;0,D52/$G52*100,"-")</f>
        <v>117.09445706614</v>
      </c>
      <c r="E131" s="144">
        <f t="shared" si="72"/>
        <v>116.79795272461031</v>
      </c>
      <c r="F131" s="144">
        <f t="shared" si="72"/>
        <v>112.07334565160055</v>
      </c>
      <c r="G131" s="193">
        <f t="shared" si="72"/>
        <v>100</v>
      </c>
      <c r="H131" s="144">
        <f t="shared" si="72"/>
        <v>89.335495184573361</v>
      </c>
      <c r="I131" s="144">
        <f t="shared" si="72"/>
        <v>100.83072013546624</v>
      </c>
      <c r="J131" s="144">
        <f t="shared" si="72"/>
        <v>98.828559276741004</v>
      </c>
      <c r="K131" s="144">
        <f t="shared" si="72"/>
        <v>91.620411093324478</v>
      </c>
      <c r="L131" s="144">
        <f t="shared" si="72"/>
        <v>92.455729738544719</v>
      </c>
      <c r="M131" s="144">
        <f t="shared" si="72"/>
        <v>89.008601827828954</v>
      </c>
      <c r="N131" s="144">
        <f t="shared" si="72"/>
        <v>90.090308497971293</v>
      </c>
    </row>
    <row r="132" spans="1:14" ht="15" customHeight="1">
      <c r="A132" s="90">
        <v>99</v>
      </c>
      <c r="B132" s="43" t="s">
        <v>105</v>
      </c>
      <c r="C132" s="65" t="s">
        <v>191</v>
      </c>
      <c r="D132" s="144">
        <f t="shared" ref="D132:N132" si="73">IF($G53&gt;0,D53/$G53*100,"-")</f>
        <v>91.779822248542402</v>
      </c>
      <c r="E132" s="144">
        <f t="shared" si="73"/>
        <v>92.97154061131576</v>
      </c>
      <c r="F132" s="144">
        <f t="shared" si="73"/>
        <v>88.48312239816191</v>
      </c>
      <c r="G132" s="193">
        <f t="shared" si="73"/>
        <v>100</v>
      </c>
      <c r="H132" s="144">
        <f t="shared" si="73"/>
        <v>115.17154845429138</v>
      </c>
      <c r="I132" s="144">
        <f t="shared" si="73"/>
        <v>132.60481533932145</v>
      </c>
      <c r="J132" s="144">
        <f t="shared" si="73"/>
        <v>127.96435540343678</v>
      </c>
      <c r="K132" s="144">
        <f t="shared" si="73"/>
        <v>125.63526489050932</v>
      </c>
      <c r="L132" s="144">
        <f t="shared" si="73"/>
        <v>121.33761295706378</v>
      </c>
      <c r="M132" s="144">
        <f t="shared" si="73"/>
        <v>123.98043437284167</v>
      </c>
      <c r="N132" s="144">
        <f t="shared" si="73"/>
        <v>124.11167236164098</v>
      </c>
    </row>
    <row r="133" spans="1:14" ht="15" customHeight="1">
      <c r="A133" s="90">
        <v>100</v>
      </c>
      <c r="B133" s="43" t="s">
        <v>107</v>
      </c>
      <c r="C133" s="65" t="s">
        <v>192</v>
      </c>
      <c r="D133" s="144">
        <f t="shared" ref="D133:N133" si="74">IF($G54&gt;0,D54/$G54*100,"-")</f>
        <v>237.02945081255922</v>
      </c>
      <c r="E133" s="144">
        <f t="shared" si="74"/>
        <v>234.41289166185024</v>
      </c>
      <c r="F133" s="144">
        <f t="shared" si="74"/>
        <v>229.07904848734958</v>
      </c>
      <c r="G133" s="193">
        <f t="shared" si="74"/>
        <v>100</v>
      </c>
      <c r="H133" s="144">
        <f t="shared" si="74"/>
        <v>102.22157264803047</v>
      </c>
      <c r="I133" s="144">
        <f t="shared" si="74"/>
        <v>92.80213174814277</v>
      </c>
      <c r="J133" s="144">
        <f t="shared" si="74"/>
        <v>91.266877878570583</v>
      </c>
      <c r="K133" s="144">
        <f t="shared" si="74"/>
        <v>86.055372844210837</v>
      </c>
      <c r="L133" s="144">
        <f t="shared" si="74"/>
        <v>91.11326905722089</v>
      </c>
      <c r="M133" s="144">
        <f t="shared" si="74"/>
        <v>90.757007443654402</v>
      </c>
      <c r="N133" s="144">
        <f t="shared" si="74"/>
        <v>92.303201719176158</v>
      </c>
    </row>
    <row r="134" spans="1:14" ht="15" customHeight="1">
      <c r="A134" s="90">
        <v>101</v>
      </c>
      <c r="B134" s="43" t="s">
        <v>109</v>
      </c>
      <c r="C134" s="65" t="s">
        <v>193</v>
      </c>
      <c r="D134" s="144">
        <f t="shared" ref="D134:N134" si="75">IF($G55&gt;0,D55/$G55*100,"-")</f>
        <v>12.883163031013185</v>
      </c>
      <c r="E134" s="144">
        <f t="shared" si="75"/>
        <v>13.41390370679269</v>
      </c>
      <c r="F134" s="144">
        <f t="shared" si="75"/>
        <v>11.82669600913988</v>
      </c>
      <c r="G134" s="193">
        <f t="shared" si="75"/>
        <v>100</v>
      </c>
      <c r="H134" s="144">
        <f t="shared" si="75"/>
        <v>91.284026388608282</v>
      </c>
      <c r="I134" s="144">
        <f t="shared" si="75"/>
        <v>120.46199920530287</v>
      </c>
      <c r="J134" s="144">
        <f t="shared" si="75"/>
        <v>118.81807817999268</v>
      </c>
      <c r="K134" s="144">
        <f t="shared" si="75"/>
        <v>110.44454801963488</v>
      </c>
      <c r="L134" s="144">
        <f t="shared" si="75"/>
        <v>108.82308713670801</v>
      </c>
      <c r="M134" s="144">
        <f t="shared" si="75"/>
        <v>109.939303799759</v>
      </c>
      <c r="N134" s="144">
        <f t="shared" si="75"/>
        <v>112.34094712772827</v>
      </c>
    </row>
    <row r="135" spans="1:14" ht="15" customHeight="1">
      <c r="A135" s="90">
        <v>102</v>
      </c>
      <c r="B135" s="43" t="s">
        <v>111</v>
      </c>
      <c r="C135" s="65" t="s">
        <v>194</v>
      </c>
      <c r="D135" s="144">
        <f t="shared" ref="D135:N135" si="76">IF($G56&gt;0,D56/$G56*100,"-")</f>
        <v>39.419592122611242</v>
      </c>
      <c r="E135" s="144">
        <f t="shared" si="76"/>
        <v>42.043208322775158</v>
      </c>
      <c r="F135" s="144">
        <f t="shared" si="76"/>
        <v>38.081686906385784</v>
      </c>
      <c r="G135" s="193">
        <f t="shared" si="76"/>
        <v>100</v>
      </c>
      <c r="H135" s="144">
        <f t="shared" si="76"/>
        <v>103.27025247461665</v>
      </c>
      <c r="I135" s="144">
        <f t="shared" si="76"/>
        <v>49.088348471015429</v>
      </c>
      <c r="J135" s="144">
        <f t="shared" si="76"/>
        <v>37.148228910686967</v>
      </c>
      <c r="K135" s="144">
        <f t="shared" si="76"/>
        <v>34.753615330045022</v>
      </c>
      <c r="L135" s="144">
        <f t="shared" si="76"/>
        <v>38.806140868199542</v>
      </c>
      <c r="M135" s="144">
        <f t="shared" si="76"/>
        <v>38.424288818329089</v>
      </c>
      <c r="N135" s="144">
        <f t="shared" si="76"/>
        <v>38.404061983357607</v>
      </c>
    </row>
    <row r="136" spans="1:14" ht="15" customHeight="1">
      <c r="A136" s="90">
        <v>103</v>
      </c>
      <c r="B136" s="43" t="s">
        <v>113</v>
      </c>
      <c r="C136" s="65" t="s">
        <v>146</v>
      </c>
      <c r="D136" s="144">
        <f t="shared" ref="D136:N136" si="77">IF($G57&gt;0,D57/$G57*100,"-")</f>
        <v>68.121278075907114</v>
      </c>
      <c r="E136" s="144">
        <f t="shared" si="77"/>
        <v>66.979035527106291</v>
      </c>
      <c r="F136" s="144">
        <f t="shared" si="77"/>
        <v>71.262192174053396</v>
      </c>
      <c r="G136" s="193">
        <f t="shared" si="77"/>
        <v>100</v>
      </c>
      <c r="H136" s="144">
        <f t="shared" si="77"/>
        <v>114.52588588451729</v>
      </c>
      <c r="I136" s="144">
        <f t="shared" si="77"/>
        <v>73.367166479946931</v>
      </c>
      <c r="J136" s="144">
        <f t="shared" si="77"/>
        <v>66.120165407999494</v>
      </c>
      <c r="K136" s="144">
        <f t="shared" si="77"/>
        <v>64.076673575231055</v>
      </c>
      <c r="L136" s="144">
        <f t="shared" si="77"/>
        <v>66.653185491037789</v>
      </c>
      <c r="M136" s="144">
        <f t="shared" si="77"/>
        <v>62.387945091967012</v>
      </c>
      <c r="N136" s="144">
        <f t="shared" si="77"/>
        <v>64.452644721944694</v>
      </c>
    </row>
    <row r="137" spans="1:14" ht="15" customHeight="1">
      <c r="A137" s="90">
        <v>104</v>
      </c>
      <c r="B137" s="43" t="s">
        <v>115</v>
      </c>
      <c r="C137" s="65" t="s">
        <v>147</v>
      </c>
      <c r="D137" s="144">
        <f t="shared" ref="D137:N137" si="78">IF($G58&gt;0,D58/$G58*100,"-")</f>
        <v>111.63148792571998</v>
      </c>
      <c r="E137" s="144">
        <f t="shared" si="78"/>
        <v>115.37559554822299</v>
      </c>
      <c r="F137" s="144">
        <f t="shared" si="78"/>
        <v>109.55029215963306</v>
      </c>
      <c r="G137" s="193">
        <f t="shared" si="78"/>
        <v>100</v>
      </c>
      <c r="H137" s="144">
        <f t="shared" si="78"/>
        <v>101.97567057199623</v>
      </c>
      <c r="I137" s="144">
        <f t="shared" si="78"/>
        <v>112.23429277806596</v>
      </c>
      <c r="J137" s="144">
        <f t="shared" si="78"/>
        <v>109.80491766531293</v>
      </c>
      <c r="K137" s="144">
        <f t="shared" si="78"/>
        <v>108.13110108188364</v>
      </c>
      <c r="L137" s="144">
        <f t="shared" si="78"/>
        <v>108.72368605183571</v>
      </c>
      <c r="M137" s="144">
        <f t="shared" si="78"/>
        <v>107.15500463044253</v>
      </c>
      <c r="N137" s="144">
        <f t="shared" si="78"/>
        <v>106.80780115438581</v>
      </c>
    </row>
    <row r="138" spans="1:14" ht="15" customHeight="1">
      <c r="A138" s="90">
        <v>105</v>
      </c>
      <c r="B138" s="43" t="s">
        <v>117</v>
      </c>
      <c r="C138" s="65" t="s">
        <v>118</v>
      </c>
      <c r="D138" s="144">
        <f t="shared" ref="D138:N138" si="79">IF($G59&gt;0,D59/$G59*100,"-")</f>
        <v>99.421903047721756</v>
      </c>
      <c r="E138" s="144">
        <f t="shared" si="79"/>
        <v>99.41706546772123</v>
      </c>
      <c r="F138" s="144">
        <f t="shared" si="79"/>
        <v>93.424220044268665</v>
      </c>
      <c r="G138" s="193">
        <f t="shared" si="79"/>
        <v>100</v>
      </c>
      <c r="H138" s="144">
        <f t="shared" si="79"/>
        <v>106.13806902521712</v>
      </c>
      <c r="I138" s="144">
        <f t="shared" si="79"/>
        <v>108.56902317142045</v>
      </c>
      <c r="J138" s="144">
        <f t="shared" si="79"/>
        <v>102.21266809165843</v>
      </c>
      <c r="K138" s="144">
        <f t="shared" si="79"/>
        <v>100.44830433353469</v>
      </c>
      <c r="L138" s="144">
        <f t="shared" si="79"/>
        <v>102.13807416635024</v>
      </c>
      <c r="M138" s="144">
        <f t="shared" si="79"/>
        <v>88.766163131307579</v>
      </c>
      <c r="N138" s="144">
        <f t="shared" si="79"/>
        <v>91.245480603359951</v>
      </c>
    </row>
    <row r="139" spans="1:14" ht="15" customHeight="1">
      <c r="A139" s="90">
        <v>106</v>
      </c>
      <c r="B139" s="45"/>
      <c r="C139" s="66" t="s">
        <v>119</v>
      </c>
      <c r="D139" s="147">
        <f t="shared" ref="D139:N139" si="80">IF($G60&gt;0,D60/$G60*100,"-")</f>
        <v>99.677274260000999</v>
      </c>
      <c r="E139" s="147">
        <f t="shared" si="80"/>
        <v>99.174627551221349</v>
      </c>
      <c r="F139" s="147">
        <f t="shared" si="80"/>
        <v>97.919616040634608</v>
      </c>
      <c r="G139" s="194">
        <f t="shared" si="80"/>
        <v>100</v>
      </c>
      <c r="H139" s="147">
        <f t="shared" si="80"/>
        <v>102.19506209695453</v>
      </c>
      <c r="I139" s="147">
        <f t="shared" si="80"/>
        <v>106.62587135423958</v>
      </c>
      <c r="J139" s="147">
        <f t="shared" si="80"/>
        <v>107.64597965136088</v>
      </c>
      <c r="K139" s="147">
        <f t="shared" si="80"/>
        <v>106.21513837721686</v>
      </c>
      <c r="L139" s="147">
        <f t="shared" si="80"/>
        <v>106.16198920462094</v>
      </c>
      <c r="M139" s="147">
        <f t="shared" si="80"/>
        <v>101.8770143687052</v>
      </c>
      <c r="N139" s="147">
        <f t="shared" si="80"/>
        <v>102.46729657185266</v>
      </c>
    </row>
    <row r="140" spans="1:14" ht="9.75" hidden="1" customHeight="1" outlineLevel="1">
      <c r="A140" s="90"/>
      <c r="C140" s="42"/>
      <c r="G140" s="50"/>
      <c r="H140" s="50"/>
      <c r="I140" s="50"/>
      <c r="J140" s="50"/>
      <c r="K140" s="50"/>
      <c r="L140" s="50"/>
      <c r="M140" s="50"/>
      <c r="N140" s="50"/>
    </row>
    <row r="141" spans="1:14" s="37" customFormat="1" ht="15" hidden="1" customHeight="1" outlineLevel="1">
      <c r="A141" s="90"/>
      <c r="B141" s="148"/>
      <c r="C141" s="172" t="s">
        <v>321</v>
      </c>
      <c r="D141" s="147">
        <f>IF($G62&gt;0,D62/$G62*100,"-")</f>
        <v>96.113063354273578</v>
      </c>
      <c r="E141" s="147">
        <f t="shared" ref="E141:N141" si="81">IF($G62&gt;0,E62/$G62*100,"-")</f>
        <v>96.913067088628239</v>
      </c>
      <c r="F141" s="147">
        <f t="shared" si="81"/>
        <v>98.487594862731825</v>
      </c>
      <c r="G141" s="200">
        <f t="shared" si="81"/>
        <v>100</v>
      </c>
      <c r="H141" s="147">
        <f t="shared" si="81"/>
        <v>100.30654702755974</v>
      </c>
      <c r="I141" s="147">
        <f t="shared" si="81"/>
        <v>105.5055289043376</v>
      </c>
      <c r="J141" s="147">
        <f t="shared" si="81"/>
        <v>105.43999475504206</v>
      </c>
      <c r="K141" s="147">
        <f t="shared" si="81"/>
        <v>103.24956453162666</v>
      </c>
      <c r="L141" s="147">
        <f t="shared" si="81"/>
        <v>104.95329100995228</v>
      </c>
      <c r="M141" s="147">
        <f t="shared" si="81"/>
        <v>96.338335865844144</v>
      </c>
      <c r="N141" s="147">
        <f t="shared" si="81"/>
        <v>94.704811973518019</v>
      </c>
    </row>
    <row r="142" spans="1:14" ht="15" hidden="1" customHeight="1" outlineLevel="1">
      <c r="A142" s="90"/>
      <c r="B142" s="90">
        <v>5</v>
      </c>
      <c r="C142" s="169" t="s">
        <v>152</v>
      </c>
      <c r="D142" s="144">
        <f t="shared" ref="D142:N163" si="82">IF($G63&gt;0,D63/$G63*100,"-")</f>
        <v>63.104941129631918</v>
      </c>
      <c r="E142" s="144">
        <f t="shared" si="82"/>
        <v>80.436693369899032</v>
      </c>
      <c r="F142" s="144">
        <f t="shared" si="82"/>
        <v>69.928774612660689</v>
      </c>
      <c r="G142" s="199">
        <f t="shared" si="82"/>
        <v>100</v>
      </c>
      <c r="H142" s="144">
        <f t="shared" si="82"/>
        <v>63.447134645322599</v>
      </c>
      <c r="I142" s="144">
        <f t="shared" si="82"/>
        <v>107.04461016747524</v>
      </c>
      <c r="J142" s="144">
        <f t="shared" si="82"/>
        <v>123.24150538326499</v>
      </c>
      <c r="K142" s="144">
        <f t="shared" si="82"/>
        <v>24.144179044253526</v>
      </c>
      <c r="L142" s="144">
        <f t="shared" si="82"/>
        <v>22.404684622878037</v>
      </c>
      <c r="M142" s="144">
        <f t="shared" si="82"/>
        <v>21.506310769126475</v>
      </c>
      <c r="N142" s="144">
        <f t="shared" si="82"/>
        <v>23.013122351676738</v>
      </c>
    </row>
    <row r="143" spans="1:14" ht="15" hidden="1" customHeight="1" outlineLevel="1">
      <c r="A143" s="90"/>
      <c r="B143" s="90">
        <v>6</v>
      </c>
      <c r="C143" s="169" t="s">
        <v>322</v>
      </c>
      <c r="D143" s="144">
        <f t="shared" si="82"/>
        <v>92.488864070027205</v>
      </c>
      <c r="E143" s="144">
        <f t="shared" si="82"/>
        <v>72.726104203121821</v>
      </c>
      <c r="F143" s="144">
        <f t="shared" si="82"/>
        <v>83.050204399409537</v>
      </c>
      <c r="G143" s="199">
        <f t="shared" si="82"/>
        <v>100</v>
      </c>
      <c r="H143" s="144">
        <f t="shared" si="82"/>
        <v>125.55001369224361</v>
      </c>
      <c r="I143" s="144">
        <f t="shared" si="82"/>
        <v>144.78576807577815</v>
      </c>
      <c r="J143" s="144">
        <f t="shared" si="82"/>
        <v>133.03346980452204</v>
      </c>
      <c r="K143" s="144">
        <f t="shared" si="82"/>
        <v>160.97470550977533</v>
      </c>
      <c r="L143" s="144">
        <f t="shared" si="82"/>
        <v>160.49029998688732</v>
      </c>
      <c r="M143" s="144">
        <f t="shared" si="82"/>
        <v>136.81468733570827</v>
      </c>
      <c r="N143" s="144">
        <f t="shared" si="82"/>
        <v>143.39875893572722</v>
      </c>
    </row>
    <row r="144" spans="1:14" ht="15" hidden="1" customHeight="1" outlineLevel="1">
      <c r="A144" s="90"/>
      <c r="B144" s="90">
        <v>19</v>
      </c>
      <c r="C144" s="169" t="s">
        <v>323</v>
      </c>
      <c r="D144" s="144">
        <f t="shared" si="82"/>
        <v>94.487437684863082</v>
      </c>
      <c r="E144" s="144">
        <f t="shared" si="82"/>
        <v>91.130758919699375</v>
      </c>
      <c r="F144" s="144">
        <f t="shared" si="82"/>
        <v>83.69839285844985</v>
      </c>
      <c r="G144" s="199">
        <f t="shared" si="82"/>
        <v>100</v>
      </c>
      <c r="H144" s="144">
        <f t="shared" si="82"/>
        <v>87.940870965532596</v>
      </c>
      <c r="I144" s="144">
        <f t="shared" si="82"/>
        <v>112.21634553610834</v>
      </c>
      <c r="J144" s="144">
        <f t="shared" si="82"/>
        <v>114.13454564927561</v>
      </c>
      <c r="K144" s="144">
        <f t="shared" si="82"/>
        <v>117.59404452110883</v>
      </c>
      <c r="L144" s="144">
        <f t="shared" si="82"/>
        <v>122.35500799981287</v>
      </c>
      <c r="M144" s="144">
        <f t="shared" si="82"/>
        <v>111.54969814225181</v>
      </c>
      <c r="N144" s="144">
        <f t="shared" si="82"/>
        <v>98.334034179620929</v>
      </c>
    </row>
    <row r="145" spans="1:14" ht="15" hidden="1" customHeight="1" outlineLevel="1">
      <c r="A145" s="90"/>
      <c r="B145" s="90">
        <v>35</v>
      </c>
      <c r="C145" s="169" t="s">
        <v>324</v>
      </c>
      <c r="D145" s="144">
        <f t="shared" si="82"/>
        <v>96.573014613732255</v>
      </c>
      <c r="E145" s="144">
        <f t="shared" si="82"/>
        <v>98.535761931985334</v>
      </c>
      <c r="F145" s="144">
        <f t="shared" si="82"/>
        <v>101.43412841945445</v>
      </c>
      <c r="G145" s="199">
        <f t="shared" si="82"/>
        <v>100</v>
      </c>
      <c r="H145" s="144">
        <f t="shared" si="82"/>
        <v>101.85191166328768</v>
      </c>
      <c r="I145" s="144">
        <f t="shared" si="82"/>
        <v>103.3929017858589</v>
      </c>
      <c r="J145" s="144">
        <f t="shared" si="82"/>
        <v>103.24051503490705</v>
      </c>
      <c r="K145" s="144">
        <f t="shared" si="82"/>
        <v>99.633619289048895</v>
      </c>
      <c r="L145" s="144">
        <f t="shared" si="82"/>
        <v>100.89055678473993</v>
      </c>
      <c r="M145" s="144">
        <f t="shared" si="82"/>
        <v>92.997154350660367</v>
      </c>
      <c r="N145" s="144">
        <f t="shared" si="82"/>
        <v>93.087162741102631</v>
      </c>
    </row>
    <row r="146" spans="1:14" ht="15" hidden="1" customHeight="1" outlineLevel="1">
      <c r="A146" s="90"/>
      <c r="B146" s="148"/>
      <c r="C146" s="172" t="s">
        <v>325</v>
      </c>
      <c r="D146" s="147">
        <f t="shared" si="82"/>
        <v>101.81600146899355</v>
      </c>
      <c r="E146" s="147">
        <f t="shared" si="82"/>
        <v>99.209558156252413</v>
      </c>
      <c r="F146" s="147">
        <f t="shared" si="82"/>
        <v>96.341671256387997</v>
      </c>
      <c r="G146" s="200">
        <f t="shared" si="82"/>
        <v>100</v>
      </c>
      <c r="H146" s="147">
        <f t="shared" si="82"/>
        <v>102.22105266468195</v>
      </c>
      <c r="I146" s="147">
        <f t="shared" si="82"/>
        <v>106.70186776837309</v>
      </c>
      <c r="J146" s="147">
        <f t="shared" si="82"/>
        <v>110.90560932216873</v>
      </c>
      <c r="K146" s="147">
        <f t="shared" si="82"/>
        <v>109.56735390809433</v>
      </c>
      <c r="L146" s="147">
        <f t="shared" si="82"/>
        <v>107.60318267074669</v>
      </c>
      <c r="M146" s="147">
        <f t="shared" si="82"/>
        <v>104.90542026269492</v>
      </c>
      <c r="N146" s="147">
        <f t="shared" si="82"/>
        <v>106.84899315357623</v>
      </c>
    </row>
    <row r="147" spans="1:14" ht="15" hidden="1" customHeight="1" outlineLevel="1">
      <c r="A147" s="90"/>
      <c r="B147" s="150" t="s">
        <v>16</v>
      </c>
      <c r="C147" s="169" t="s">
        <v>326</v>
      </c>
      <c r="D147" s="144">
        <f t="shared" si="82"/>
        <v>110.10373700574505</v>
      </c>
      <c r="E147" s="144">
        <f t="shared" si="82"/>
        <v>106.66446221659027</v>
      </c>
      <c r="F147" s="144">
        <f t="shared" si="82"/>
        <v>99.841388443841566</v>
      </c>
      <c r="G147" s="199">
        <f t="shared" si="82"/>
        <v>100</v>
      </c>
      <c r="H147" s="144">
        <f t="shared" si="82"/>
        <v>116.15627795131076</v>
      </c>
      <c r="I147" s="144">
        <f t="shared" si="82"/>
        <v>128.08310428207082</v>
      </c>
      <c r="J147" s="144">
        <f t="shared" si="82"/>
        <v>129.11079227655412</v>
      </c>
      <c r="K147" s="144">
        <f t="shared" si="82"/>
        <v>129.58454583929188</v>
      </c>
      <c r="L147" s="144">
        <f t="shared" si="82"/>
        <v>122.5795175249927</v>
      </c>
      <c r="M147" s="144">
        <f t="shared" si="82"/>
        <v>127.49703456423876</v>
      </c>
      <c r="N147" s="144">
        <f t="shared" si="82"/>
        <v>129.57618387376985</v>
      </c>
    </row>
    <row r="148" spans="1:14" ht="15" hidden="1" customHeight="1" outlineLevel="1">
      <c r="A148" s="90"/>
      <c r="B148" s="151" t="s">
        <v>28</v>
      </c>
      <c r="C148" s="169" t="s">
        <v>327</v>
      </c>
      <c r="D148" s="144">
        <f t="shared" si="82"/>
        <v>104.80356591438225</v>
      </c>
      <c r="E148" s="144">
        <f t="shared" si="82"/>
        <v>99.3471572932974</v>
      </c>
      <c r="F148" s="144">
        <f t="shared" si="82"/>
        <v>96.051372977435605</v>
      </c>
      <c r="G148" s="199">
        <f t="shared" si="82"/>
        <v>100</v>
      </c>
      <c r="H148" s="144">
        <f t="shared" si="82"/>
        <v>106.46393851029086</v>
      </c>
      <c r="I148" s="144">
        <f t="shared" si="82"/>
        <v>106.60405292050787</v>
      </c>
      <c r="J148" s="144">
        <f t="shared" si="82"/>
        <v>110.39650634665696</v>
      </c>
      <c r="K148" s="144">
        <f t="shared" si="82"/>
        <v>112.18476803187043</v>
      </c>
      <c r="L148" s="144">
        <f t="shared" si="82"/>
        <v>110.02070594963409</v>
      </c>
      <c r="M148" s="144">
        <f t="shared" si="82"/>
        <v>111.14638610623101</v>
      </c>
      <c r="N148" s="144">
        <f t="shared" si="82"/>
        <v>113.11822478971862</v>
      </c>
    </row>
    <row r="149" spans="1:14" ht="15" hidden="1" customHeight="1" outlineLevel="1">
      <c r="A149" s="90"/>
      <c r="B149" s="90" t="s">
        <v>30</v>
      </c>
      <c r="C149" s="169" t="s">
        <v>328</v>
      </c>
      <c r="D149" s="144">
        <f t="shared" si="82"/>
        <v>110.23924312455355</v>
      </c>
      <c r="E149" s="144">
        <f t="shared" si="82"/>
        <v>104.9616785732602</v>
      </c>
      <c r="F149" s="144">
        <f t="shared" si="82"/>
        <v>105.3869220118641</v>
      </c>
      <c r="G149" s="199">
        <f t="shared" si="82"/>
        <v>100</v>
      </c>
      <c r="H149" s="144">
        <f t="shared" si="82"/>
        <v>95.853164926672676</v>
      </c>
      <c r="I149" s="144">
        <f t="shared" si="82"/>
        <v>106.22335115066089</v>
      </c>
      <c r="J149" s="144">
        <f t="shared" si="82"/>
        <v>93.910787625130268</v>
      </c>
      <c r="K149" s="144">
        <f t="shared" si="82"/>
        <v>101.46360793687124</v>
      </c>
      <c r="L149" s="144">
        <f t="shared" si="82"/>
        <v>98.741347495276841</v>
      </c>
      <c r="M149" s="144">
        <f t="shared" si="82"/>
        <v>92.489658698572839</v>
      </c>
      <c r="N149" s="144">
        <f t="shared" si="82"/>
        <v>90.810130675031886</v>
      </c>
    </row>
    <row r="150" spans="1:14" ht="15" hidden="1" customHeight="1" outlineLevel="1">
      <c r="A150" s="90"/>
      <c r="B150" s="90" t="s">
        <v>329</v>
      </c>
      <c r="C150" s="65" t="s">
        <v>330</v>
      </c>
      <c r="D150" s="144">
        <f t="shared" si="82"/>
        <v>100.83049801485745</v>
      </c>
      <c r="E150" s="144">
        <f t="shared" si="82"/>
        <v>99.137245968549166</v>
      </c>
      <c r="F150" s="144">
        <f t="shared" si="82"/>
        <v>97.203607101366842</v>
      </c>
      <c r="G150" s="199">
        <f t="shared" si="82"/>
        <v>100</v>
      </c>
      <c r="H150" s="144">
        <f t="shared" si="82"/>
        <v>94.524159408752055</v>
      </c>
      <c r="I150" s="144">
        <f t="shared" si="82"/>
        <v>109.39334684087392</v>
      </c>
      <c r="J150" s="144">
        <f t="shared" si="82"/>
        <v>128.50500067882359</v>
      </c>
      <c r="K150" s="144">
        <f t="shared" si="82"/>
        <v>122.61729284318315</v>
      </c>
      <c r="L150" s="144">
        <f t="shared" si="82"/>
        <v>121.31338009792994</v>
      </c>
      <c r="M150" s="144">
        <f t="shared" si="82"/>
        <v>109.3228050595373</v>
      </c>
      <c r="N150" s="144">
        <f t="shared" si="82"/>
        <v>105.16134280207218</v>
      </c>
    </row>
    <row r="151" spans="1:14" ht="15" hidden="1" customHeight="1" outlineLevel="1">
      <c r="A151" s="90"/>
      <c r="B151" s="90">
        <v>22.23</v>
      </c>
      <c r="C151" s="65" t="s">
        <v>331</v>
      </c>
      <c r="D151" s="144">
        <f t="shared" si="82"/>
        <v>95.994717326220112</v>
      </c>
      <c r="E151" s="144">
        <f t="shared" si="82"/>
        <v>95.189785578156489</v>
      </c>
      <c r="F151" s="144">
        <f t="shared" si="82"/>
        <v>96.900927468441949</v>
      </c>
      <c r="G151" s="199">
        <f t="shared" si="82"/>
        <v>100</v>
      </c>
      <c r="H151" s="144">
        <f t="shared" si="82"/>
        <v>96.385164645389793</v>
      </c>
      <c r="I151" s="144">
        <f t="shared" si="82"/>
        <v>115.83078372020394</v>
      </c>
      <c r="J151" s="144">
        <f t="shared" si="82"/>
        <v>130.67297106068582</v>
      </c>
      <c r="K151" s="144">
        <f t="shared" si="82"/>
        <v>128.0102110100851</v>
      </c>
      <c r="L151" s="144">
        <f t="shared" si="82"/>
        <v>130.54098357442382</v>
      </c>
      <c r="M151" s="144">
        <f t="shared" si="82"/>
        <v>128.76326923662543</v>
      </c>
      <c r="N151" s="144">
        <f t="shared" si="82"/>
        <v>144.54706672218683</v>
      </c>
    </row>
    <row r="152" spans="1:14" ht="15" hidden="1" customHeight="1" outlineLevel="1">
      <c r="A152" s="90"/>
      <c r="B152" s="90">
        <v>26.27</v>
      </c>
      <c r="C152" s="65" t="s">
        <v>332</v>
      </c>
      <c r="D152" s="144">
        <f t="shared" si="82"/>
        <v>76.104991293063307</v>
      </c>
      <c r="E152" s="144">
        <f t="shared" si="82"/>
        <v>75.707497008617324</v>
      </c>
      <c r="F152" s="144">
        <f t="shared" si="82"/>
        <v>73.338320559712216</v>
      </c>
      <c r="G152" s="199">
        <f t="shared" si="82"/>
        <v>100</v>
      </c>
      <c r="H152" s="144">
        <f t="shared" si="82"/>
        <v>83.678262810700531</v>
      </c>
      <c r="I152" s="144">
        <f t="shared" si="82"/>
        <v>108.72474539715908</v>
      </c>
      <c r="J152" s="144">
        <f t="shared" si="82"/>
        <v>113.10552151053565</v>
      </c>
      <c r="K152" s="144">
        <f t="shared" si="82"/>
        <v>109.655009697818</v>
      </c>
      <c r="L152" s="144">
        <f t="shared" si="82"/>
        <v>106.44519202186524</v>
      </c>
      <c r="M152" s="144">
        <f t="shared" si="82"/>
        <v>98.979403271976636</v>
      </c>
      <c r="N152" s="144">
        <f t="shared" si="82"/>
        <v>101.55359299749873</v>
      </c>
    </row>
    <row r="153" spans="1:14" ht="15" hidden="1" customHeight="1" outlineLevel="1">
      <c r="A153" s="90"/>
      <c r="B153" s="90">
        <v>29</v>
      </c>
      <c r="C153" s="65" t="s">
        <v>333</v>
      </c>
      <c r="D153" s="144">
        <f t="shared" si="82"/>
        <v>102.35751989047613</v>
      </c>
      <c r="E153" s="144">
        <f t="shared" si="82"/>
        <v>103.36590113564759</v>
      </c>
      <c r="F153" s="144">
        <f t="shared" si="82"/>
        <v>96.126655051762711</v>
      </c>
      <c r="G153" s="199">
        <f t="shared" si="82"/>
        <v>100</v>
      </c>
      <c r="H153" s="144">
        <f t="shared" si="82"/>
        <v>112.79802863531057</v>
      </c>
      <c r="I153" s="144">
        <f t="shared" si="82"/>
        <v>90.286026004259213</v>
      </c>
      <c r="J153" s="144">
        <f t="shared" si="82"/>
        <v>97.527617870986589</v>
      </c>
      <c r="K153" s="144">
        <f t="shared" si="82"/>
        <v>89.442214237694344</v>
      </c>
      <c r="L153" s="144">
        <f t="shared" si="82"/>
        <v>86.052698449647863</v>
      </c>
      <c r="M153" s="144">
        <f t="shared" si="82"/>
        <v>83.454088256087573</v>
      </c>
      <c r="N153" s="144">
        <f t="shared" si="82"/>
        <v>86.657492548626138</v>
      </c>
    </row>
    <row r="154" spans="1:14" ht="15" hidden="1" customHeight="1" outlineLevel="1">
      <c r="A154" s="90"/>
      <c r="B154" s="90" t="s">
        <v>68</v>
      </c>
      <c r="C154" s="169" t="s">
        <v>334</v>
      </c>
      <c r="D154" s="144">
        <f t="shared" si="82"/>
        <v>103.4019710507921</v>
      </c>
      <c r="E154" s="144">
        <f t="shared" si="82"/>
        <v>106.15826464280201</v>
      </c>
      <c r="F154" s="144">
        <f t="shared" si="82"/>
        <v>106.13269067289748</v>
      </c>
      <c r="G154" s="199">
        <f t="shared" si="82"/>
        <v>100</v>
      </c>
      <c r="H154" s="144">
        <f t="shared" si="82"/>
        <v>90.817167432089576</v>
      </c>
      <c r="I154" s="144">
        <f t="shared" si="82"/>
        <v>99.88027160185456</v>
      </c>
      <c r="J154" s="144">
        <f t="shared" si="82"/>
        <v>100.99359234710657</v>
      </c>
      <c r="K154" s="144">
        <f t="shared" si="82"/>
        <v>99.736171907861475</v>
      </c>
      <c r="L154" s="144">
        <f t="shared" si="82"/>
        <v>99.968867635263067</v>
      </c>
      <c r="M154" s="144">
        <f t="shared" si="82"/>
        <v>96.875326074172747</v>
      </c>
      <c r="N154" s="144">
        <f t="shared" si="82"/>
        <v>99.591665800770272</v>
      </c>
    </row>
    <row r="155" spans="1:14" ht="15" hidden="1" customHeight="1" outlineLevel="1">
      <c r="A155" s="90"/>
      <c r="B155" s="90"/>
      <c r="C155" s="65" t="s">
        <v>495</v>
      </c>
      <c r="D155" s="144">
        <f t="shared" si="82"/>
        <v>94.529798105917777</v>
      </c>
      <c r="E155" s="144">
        <f t="shared" si="82"/>
        <v>92.839912746905796</v>
      </c>
      <c r="F155" s="144">
        <f t="shared" si="82"/>
        <v>91.428656688149829</v>
      </c>
      <c r="G155" s="199">
        <f t="shared" si="82"/>
        <v>100</v>
      </c>
      <c r="H155" s="144">
        <f t="shared" si="82"/>
        <v>98.091953092793858</v>
      </c>
      <c r="I155" s="144">
        <f t="shared" si="82"/>
        <v>115.95420178557943</v>
      </c>
      <c r="J155" s="144">
        <f t="shared" si="82"/>
        <v>122.10726524154387</v>
      </c>
      <c r="K155" s="144">
        <f t="shared" si="82"/>
        <v>115.29634419133265</v>
      </c>
      <c r="L155" s="144">
        <f t="shared" si="82"/>
        <v>116.30579204887211</v>
      </c>
      <c r="M155" s="144">
        <f t="shared" si="82"/>
        <v>109.99907924896934</v>
      </c>
      <c r="N155" s="144">
        <f t="shared" si="82"/>
        <v>110.61927286833411</v>
      </c>
    </row>
    <row r="156" spans="1:14" ht="15" hidden="1" customHeight="1" outlineLevel="1">
      <c r="A156" s="90"/>
      <c r="B156" s="148" t="s">
        <v>335</v>
      </c>
      <c r="C156" s="65" t="s">
        <v>336</v>
      </c>
      <c r="D156" s="144">
        <f t="shared" si="82"/>
        <v>100.3529439132674</v>
      </c>
      <c r="E156" s="144">
        <f t="shared" si="82"/>
        <v>101.68202249134421</v>
      </c>
      <c r="F156" s="144">
        <f t="shared" si="82"/>
        <v>99.756963937001416</v>
      </c>
      <c r="G156" s="199">
        <f t="shared" si="82"/>
        <v>100</v>
      </c>
      <c r="H156" s="144">
        <f t="shared" si="82"/>
        <v>104.2938579629289</v>
      </c>
      <c r="I156" s="144">
        <f t="shared" si="82"/>
        <v>107.77571983247778</v>
      </c>
      <c r="J156" s="144">
        <f t="shared" si="82"/>
        <v>105.02050711406501</v>
      </c>
      <c r="K156" s="144">
        <f t="shared" si="82"/>
        <v>104.30470408300387</v>
      </c>
      <c r="L156" s="144">
        <f t="shared" si="82"/>
        <v>105.2655681512305</v>
      </c>
      <c r="M156" s="144">
        <f t="shared" si="82"/>
        <v>103.39096445954974</v>
      </c>
      <c r="N156" s="144">
        <f t="shared" si="82"/>
        <v>104.3731287670339</v>
      </c>
    </row>
    <row r="157" spans="1:14" ht="15" hidden="1" customHeight="1" outlineLevel="1">
      <c r="A157" s="90"/>
      <c r="B157" s="90" t="s">
        <v>337</v>
      </c>
      <c r="C157" s="65" t="s">
        <v>338</v>
      </c>
      <c r="D157" s="144">
        <f t="shared" si="82"/>
        <v>101.90548483346275</v>
      </c>
      <c r="E157" s="144">
        <f t="shared" si="82"/>
        <v>99.308475090814227</v>
      </c>
      <c r="F157" s="144">
        <f t="shared" si="82"/>
        <v>93.830826051859944</v>
      </c>
      <c r="G157" s="199">
        <f t="shared" si="82"/>
        <v>100</v>
      </c>
      <c r="H157" s="144">
        <f t="shared" si="82"/>
        <v>100.60980116274582</v>
      </c>
      <c r="I157" s="144">
        <f t="shared" si="82"/>
        <v>101.40334597835825</v>
      </c>
      <c r="J157" s="144">
        <f t="shared" si="82"/>
        <v>79.728972050324742</v>
      </c>
      <c r="K157" s="144">
        <f t="shared" si="82"/>
        <v>69.399316268146549</v>
      </c>
      <c r="L157" s="144">
        <f t="shared" si="82"/>
        <v>69.531314697900186</v>
      </c>
      <c r="M157" s="144">
        <f t="shared" si="82"/>
        <v>74.038199072427702</v>
      </c>
      <c r="N157" s="144">
        <f t="shared" si="82"/>
        <v>74.259428140549588</v>
      </c>
    </row>
    <row r="158" spans="1:14" ht="15" hidden="1" customHeight="1" outlineLevel="1">
      <c r="A158" s="90"/>
      <c r="B158" s="43" t="s">
        <v>339</v>
      </c>
      <c r="C158" s="66" t="s">
        <v>340</v>
      </c>
      <c r="D158" s="147">
        <f t="shared" si="82"/>
        <v>96.895496505273542</v>
      </c>
      <c r="E158" s="147">
        <f t="shared" si="82"/>
        <v>101.14163136209827</v>
      </c>
      <c r="F158" s="147">
        <f t="shared" si="82"/>
        <v>96.092331700926152</v>
      </c>
      <c r="G158" s="200">
        <f t="shared" si="82"/>
        <v>100</v>
      </c>
      <c r="H158" s="147">
        <f t="shared" si="82"/>
        <v>104.91866780871541</v>
      </c>
      <c r="I158" s="147">
        <f t="shared" si="82"/>
        <v>111.33620482503126</v>
      </c>
      <c r="J158" s="147">
        <f t="shared" si="82"/>
        <v>108.33108382938308</v>
      </c>
      <c r="K158" s="147">
        <f t="shared" si="82"/>
        <v>105.13911307032792</v>
      </c>
      <c r="L158" s="147">
        <f t="shared" si="82"/>
        <v>108.55945221096898</v>
      </c>
      <c r="M158" s="147">
        <f t="shared" si="82"/>
        <v>103.97301327707969</v>
      </c>
      <c r="N158" s="147">
        <f t="shared" si="82"/>
        <v>106.18774179321224</v>
      </c>
    </row>
    <row r="159" spans="1:14" ht="15" hidden="1" customHeight="1" outlineLevel="1">
      <c r="A159" s="90"/>
      <c r="B159" s="43" t="s">
        <v>341</v>
      </c>
      <c r="C159" s="65" t="s">
        <v>342</v>
      </c>
      <c r="D159" s="144">
        <f t="shared" si="82"/>
        <v>108.88565505208672</v>
      </c>
      <c r="E159" s="144">
        <f t="shared" si="82"/>
        <v>109.32698647457049</v>
      </c>
      <c r="F159" s="144">
        <f t="shared" si="82"/>
        <v>112.18130105096611</v>
      </c>
      <c r="G159" s="199">
        <f t="shared" si="82"/>
        <v>100</v>
      </c>
      <c r="H159" s="144">
        <f t="shared" si="82"/>
        <v>103.4762858793294</v>
      </c>
      <c r="I159" s="144">
        <f t="shared" si="82"/>
        <v>116.59689962366646</v>
      </c>
      <c r="J159" s="144">
        <f t="shared" si="82"/>
        <v>116.83280920614907</v>
      </c>
      <c r="K159" s="144">
        <f t="shared" si="82"/>
        <v>123.36306859890267</v>
      </c>
      <c r="L159" s="144">
        <f t="shared" si="82"/>
        <v>125.96300917621113</v>
      </c>
      <c r="M159" s="144">
        <f t="shared" si="82"/>
        <v>127.51833354896974</v>
      </c>
      <c r="N159" s="144">
        <f t="shared" si="82"/>
        <v>128.91796893862391</v>
      </c>
    </row>
    <row r="160" spans="1:14" ht="15" hidden="1" customHeight="1" outlineLevel="1">
      <c r="A160" s="90"/>
      <c r="B160" s="43">
        <v>68</v>
      </c>
      <c r="C160" s="65" t="s">
        <v>141</v>
      </c>
      <c r="D160" s="144">
        <f t="shared" si="82"/>
        <v>91.779822248542402</v>
      </c>
      <c r="E160" s="144">
        <f t="shared" si="82"/>
        <v>92.97154061131576</v>
      </c>
      <c r="F160" s="144">
        <f t="shared" si="82"/>
        <v>88.48312239816191</v>
      </c>
      <c r="G160" s="199">
        <f t="shared" si="82"/>
        <v>100</v>
      </c>
      <c r="H160" s="144">
        <f t="shared" si="82"/>
        <v>115.17154845429138</v>
      </c>
      <c r="I160" s="144">
        <f t="shared" si="82"/>
        <v>132.60481533932145</v>
      </c>
      <c r="J160" s="144">
        <f t="shared" si="82"/>
        <v>127.96435540343678</v>
      </c>
      <c r="K160" s="144">
        <f t="shared" si="82"/>
        <v>125.63526489050932</v>
      </c>
      <c r="L160" s="144">
        <f t="shared" si="82"/>
        <v>121.33761295706378</v>
      </c>
      <c r="M160" s="144">
        <f t="shared" si="82"/>
        <v>123.98043437284167</v>
      </c>
      <c r="N160" s="144">
        <f t="shared" si="82"/>
        <v>124.11167236164098</v>
      </c>
    </row>
    <row r="161" spans="1:14" ht="15" hidden="1" customHeight="1" outlineLevel="1">
      <c r="A161" s="90"/>
      <c r="B161" s="43" t="s">
        <v>343</v>
      </c>
      <c r="C161" s="65" t="s">
        <v>344</v>
      </c>
      <c r="D161" s="144">
        <f t="shared" si="82"/>
        <v>111.63148792571998</v>
      </c>
      <c r="E161" s="144">
        <f t="shared" si="82"/>
        <v>115.37559554822299</v>
      </c>
      <c r="F161" s="144">
        <f t="shared" si="82"/>
        <v>109.55029215963306</v>
      </c>
      <c r="G161" s="199">
        <f t="shared" si="82"/>
        <v>100</v>
      </c>
      <c r="H161" s="144">
        <f t="shared" si="82"/>
        <v>101.97567057199623</v>
      </c>
      <c r="I161" s="144">
        <f t="shared" si="82"/>
        <v>112.23429277806596</v>
      </c>
      <c r="J161" s="144">
        <f t="shared" si="82"/>
        <v>109.80491766531293</v>
      </c>
      <c r="K161" s="144">
        <f t="shared" si="82"/>
        <v>108.13110108188364</v>
      </c>
      <c r="L161" s="144">
        <f t="shared" si="82"/>
        <v>108.72368605183571</v>
      </c>
      <c r="M161" s="144">
        <f t="shared" si="82"/>
        <v>107.15500463044253</v>
      </c>
      <c r="N161" s="144">
        <f t="shared" si="82"/>
        <v>106.80780115438581</v>
      </c>
    </row>
    <row r="162" spans="1:14" ht="15" hidden="1" customHeight="1" outlineLevel="1">
      <c r="A162" s="90"/>
      <c r="B162" s="43"/>
      <c r="C162" s="65" t="s">
        <v>498</v>
      </c>
      <c r="D162" s="144">
        <f t="shared" si="82"/>
        <v>96.024257420227556</v>
      </c>
      <c r="E162" s="144">
        <f t="shared" si="82"/>
        <v>96.644850522407424</v>
      </c>
      <c r="F162" s="144">
        <f t="shared" si="82"/>
        <v>94.16005033073354</v>
      </c>
      <c r="G162" s="199">
        <f t="shared" si="82"/>
        <v>100</v>
      </c>
      <c r="H162" s="144">
        <f t="shared" si="82"/>
        <v>102.70075517894448</v>
      </c>
      <c r="I162" s="144">
        <f t="shared" si="82"/>
        <v>94.173771208444521</v>
      </c>
      <c r="J162" s="144">
        <f t="shared" si="82"/>
        <v>91.080898084033308</v>
      </c>
      <c r="K162" s="144">
        <f t="shared" si="82"/>
        <v>87.545087726664477</v>
      </c>
      <c r="L162" s="144">
        <f t="shared" si="82"/>
        <v>87.640880095347285</v>
      </c>
      <c r="M162" s="144">
        <f t="shared" si="82"/>
        <v>83.035502906233589</v>
      </c>
      <c r="N162" s="144">
        <f t="shared" si="82"/>
        <v>83.654850861177948</v>
      </c>
    </row>
    <row r="163" spans="1:14" s="37" customFormat="1" ht="15" hidden="1" customHeight="1" outlineLevel="1">
      <c r="A163" s="90"/>
      <c r="B163" s="105"/>
      <c r="C163" s="66" t="s">
        <v>119</v>
      </c>
      <c r="D163" s="147">
        <f t="shared" si="82"/>
        <v>99.677274260001013</v>
      </c>
      <c r="E163" s="147">
        <f t="shared" si="82"/>
        <v>99.174627551221349</v>
      </c>
      <c r="F163" s="147">
        <f t="shared" si="82"/>
        <v>97.919616040634622</v>
      </c>
      <c r="G163" s="200">
        <f t="shared" si="82"/>
        <v>100</v>
      </c>
      <c r="H163" s="147">
        <f t="shared" si="82"/>
        <v>102.19506209695453</v>
      </c>
      <c r="I163" s="147">
        <f t="shared" si="82"/>
        <v>106.62587135423958</v>
      </c>
      <c r="J163" s="147">
        <f t="shared" si="82"/>
        <v>107.64597965136089</v>
      </c>
      <c r="K163" s="147">
        <f t="shared" si="82"/>
        <v>106.21513837721686</v>
      </c>
      <c r="L163" s="147">
        <f t="shared" si="82"/>
        <v>106.16198920462094</v>
      </c>
      <c r="M163" s="147">
        <f t="shared" si="82"/>
        <v>101.8770143687052</v>
      </c>
      <c r="N163" s="147">
        <f t="shared" si="82"/>
        <v>102.46729657185267</v>
      </c>
    </row>
    <row r="164" spans="1:14" ht="7.5" hidden="1" customHeight="1" outlineLevel="1">
      <c r="A164" s="90"/>
      <c r="B164" s="45"/>
      <c r="C164" s="46"/>
      <c r="D164" s="57"/>
      <c r="E164" s="57"/>
      <c r="F164" s="57"/>
      <c r="G164" s="47"/>
      <c r="H164" s="47"/>
      <c r="I164" s="47"/>
      <c r="J164" s="47"/>
      <c r="K164" s="47"/>
      <c r="L164" s="47"/>
      <c r="M164" s="47"/>
      <c r="N164" s="47"/>
    </row>
    <row r="165" spans="1:14" s="41" customFormat="1" ht="21" customHeight="1" collapsed="1">
      <c r="A165" s="93"/>
      <c r="C165" s="40"/>
      <c r="D165" s="40"/>
      <c r="E165" s="40"/>
      <c r="F165" s="40"/>
      <c r="G165" s="36" t="s">
        <v>195</v>
      </c>
      <c r="H165" s="40"/>
      <c r="I165" s="40"/>
      <c r="J165" s="40"/>
      <c r="K165" s="40"/>
      <c r="L165" s="40"/>
      <c r="M165" s="40"/>
      <c r="N165" s="40"/>
    </row>
    <row r="166" spans="1:14" ht="15" customHeight="1">
      <c r="A166" s="90">
        <v>107</v>
      </c>
      <c r="B166" s="43" t="s">
        <v>16</v>
      </c>
      <c r="C166" s="65" t="s">
        <v>149</v>
      </c>
      <c r="D166" s="54">
        <f t="shared" ref="D166:N166" si="83">D8/D$60*100</f>
        <v>2.7662184841967941</v>
      </c>
      <c r="E166" s="54">
        <f t="shared" si="83"/>
        <v>2.6933930975516089</v>
      </c>
      <c r="F166" s="54">
        <f t="shared" si="83"/>
        <v>2.5534154563916989</v>
      </c>
      <c r="G166" s="54">
        <f t="shared" si="83"/>
        <v>2.5042666671520961</v>
      </c>
      <c r="H166" s="54">
        <f t="shared" si="83"/>
        <v>2.846383074535948</v>
      </c>
      <c r="I166" s="54">
        <f t="shared" si="83"/>
        <v>3.0082215939255939</v>
      </c>
      <c r="J166" s="54">
        <f t="shared" si="83"/>
        <v>3.0036221929973883</v>
      </c>
      <c r="K166" s="54">
        <f t="shared" si="83"/>
        <v>3.0552543044371703</v>
      </c>
      <c r="L166" s="54">
        <f t="shared" si="83"/>
        <v>2.8915415217188087</v>
      </c>
      <c r="M166" s="54">
        <f t="shared" si="83"/>
        <v>3.1340393689240362</v>
      </c>
      <c r="N166" s="54">
        <f t="shared" si="83"/>
        <v>3.1667988615695539</v>
      </c>
    </row>
    <row r="167" spans="1:14" ht="15" customHeight="1">
      <c r="A167" s="90">
        <v>108</v>
      </c>
      <c r="B167" s="43" t="s">
        <v>18</v>
      </c>
      <c r="C167" s="65" t="s">
        <v>150</v>
      </c>
      <c r="D167" s="54">
        <f t="shared" ref="D167:N167" si="84">D9/D$60*100</f>
        <v>3.9898361593216872E-2</v>
      </c>
      <c r="E167" s="54">
        <f t="shared" si="84"/>
        <v>4.0168837774204103E-2</v>
      </c>
      <c r="F167" s="54">
        <f t="shared" si="84"/>
        <v>3.8407810646419537E-2</v>
      </c>
      <c r="G167" s="54">
        <f t="shared" si="84"/>
        <v>0.13151378192544808</v>
      </c>
      <c r="H167" s="54">
        <f t="shared" si="84"/>
        <v>9.8325545993728738E-2</v>
      </c>
      <c r="I167" s="54">
        <f t="shared" si="84"/>
        <v>0.12434602911083036</v>
      </c>
      <c r="J167" s="54">
        <f t="shared" si="84"/>
        <v>0.1088735855188547</v>
      </c>
      <c r="K167" s="54">
        <f t="shared" si="84"/>
        <v>8.9971542394826007E-2</v>
      </c>
      <c r="L167" s="54">
        <f t="shared" si="84"/>
        <v>8.5639395222347856E-2</v>
      </c>
      <c r="M167" s="54">
        <f t="shared" si="84"/>
        <v>7.1273408644374731E-2</v>
      </c>
      <c r="N167" s="54">
        <f t="shared" si="84"/>
        <v>7.3291172738511198E-2</v>
      </c>
    </row>
    <row r="168" spans="1:14" ht="15" customHeight="1">
      <c r="A168" s="90">
        <v>109</v>
      </c>
      <c r="B168" s="43" t="s">
        <v>20</v>
      </c>
      <c r="C168" s="65" t="s">
        <v>151</v>
      </c>
      <c r="D168" s="54">
        <f t="shared" ref="D168:N168" si="85">D10/D$60*100</f>
        <v>6.4297072942681846E-2</v>
      </c>
      <c r="E168" s="54">
        <f t="shared" si="85"/>
        <v>6.939562967459198E-2</v>
      </c>
      <c r="F168" s="54">
        <f t="shared" si="85"/>
        <v>6.7290601745025352E-2</v>
      </c>
      <c r="G168" s="54">
        <f t="shared" si="85"/>
        <v>7.4386466132651388E-2</v>
      </c>
      <c r="H168" s="54">
        <f t="shared" si="85"/>
        <v>6.1762823196770768E-2</v>
      </c>
      <c r="I168" s="54">
        <f t="shared" si="85"/>
        <v>5.7388793791587185E-2</v>
      </c>
      <c r="J168" s="54">
        <f t="shared" si="85"/>
        <v>4.8977215551361065E-2</v>
      </c>
      <c r="K168" s="54">
        <f t="shared" si="85"/>
        <v>4.7222426987014288E-2</v>
      </c>
      <c r="L168" s="54">
        <f t="shared" si="85"/>
        <v>5.4424807520894923E-2</v>
      </c>
      <c r="M168" s="54">
        <f t="shared" si="85"/>
        <v>4.7050340874342365E-2</v>
      </c>
      <c r="N168" s="54">
        <f t="shared" si="85"/>
        <v>4.9497555039469079E-2</v>
      </c>
    </row>
    <row r="169" spans="1:14" ht="15" customHeight="1">
      <c r="A169" s="90">
        <v>110</v>
      </c>
      <c r="B169" s="43" t="s">
        <v>22</v>
      </c>
      <c r="C169" s="65" t="s">
        <v>152</v>
      </c>
      <c r="D169" s="54">
        <f t="shared" ref="D169:N169" si="86">D11/D$60*100</f>
        <v>4.7577062877196048E-2</v>
      </c>
      <c r="E169" s="54">
        <f t="shared" si="86"/>
        <v>6.0951450635739535E-2</v>
      </c>
      <c r="F169" s="54">
        <f t="shared" si="86"/>
        <v>5.3668150801577878E-2</v>
      </c>
      <c r="G169" s="54">
        <f t="shared" si="86"/>
        <v>7.5150247508411608E-2</v>
      </c>
      <c r="H169" s="54">
        <f t="shared" si="86"/>
        <v>4.6656538725637721E-2</v>
      </c>
      <c r="I169" s="54">
        <f t="shared" si="86"/>
        <v>7.5445375933214764E-2</v>
      </c>
      <c r="J169" s="54">
        <f t="shared" si="86"/>
        <v>8.6037859127277863E-2</v>
      </c>
      <c r="K169" s="54">
        <f t="shared" si="86"/>
        <v>1.7082697050388201E-2</v>
      </c>
      <c r="L169" s="54">
        <f t="shared" si="86"/>
        <v>1.5859891166054945E-2</v>
      </c>
      <c r="M169" s="54">
        <f t="shared" si="86"/>
        <v>1.5864271124430809E-2</v>
      </c>
      <c r="N169" s="54">
        <f t="shared" si="86"/>
        <v>1.6877988378049363E-2</v>
      </c>
    </row>
    <row r="170" spans="1:14" ht="15" customHeight="1">
      <c r="A170" s="90">
        <v>111</v>
      </c>
      <c r="B170" s="43" t="s">
        <v>24</v>
      </c>
      <c r="C170" s="65" t="s">
        <v>153</v>
      </c>
      <c r="D170" s="54">
        <f t="shared" ref="D170:N170" si="87">D12/D$60*100</f>
        <v>0.5950431615916405</v>
      </c>
      <c r="E170" s="54">
        <f t="shared" si="87"/>
        <v>0.47026745259773861</v>
      </c>
      <c r="F170" s="54">
        <f t="shared" si="87"/>
        <v>0.54390891868044333</v>
      </c>
      <c r="G170" s="54">
        <f t="shared" si="87"/>
        <v>0.64129104634261935</v>
      </c>
      <c r="H170" s="54">
        <f t="shared" si="87"/>
        <v>0.7878472599061952</v>
      </c>
      <c r="I170" s="54">
        <f t="shared" si="87"/>
        <v>0.87080007436810303</v>
      </c>
      <c r="J170" s="54">
        <f t="shared" si="87"/>
        <v>0.79253468941283112</v>
      </c>
      <c r="K170" s="54">
        <f t="shared" si="87"/>
        <v>0.97191077381491242</v>
      </c>
      <c r="L170" s="54">
        <f t="shared" si="87"/>
        <v>0.96947121260188285</v>
      </c>
      <c r="M170" s="54">
        <f t="shared" si="87"/>
        <v>0.8612152067886496</v>
      </c>
      <c r="N170" s="54">
        <f t="shared" si="87"/>
        <v>0.89746039213243656</v>
      </c>
    </row>
    <row r="171" spans="1:14" ht="15" customHeight="1">
      <c r="A171" s="90">
        <v>112</v>
      </c>
      <c r="B171" s="43" t="s">
        <v>26</v>
      </c>
      <c r="C171" s="65" t="s">
        <v>154</v>
      </c>
      <c r="D171" s="54">
        <f t="shared" ref="D171:N171" si="88">D13/D$60*100</f>
        <v>1.721069545994865E-2</v>
      </c>
      <c r="E171" s="54">
        <f t="shared" si="88"/>
        <v>1.6476955515398625E-2</v>
      </c>
      <c r="F171" s="54">
        <f t="shared" si="88"/>
        <v>1.5874007950384711E-2</v>
      </c>
      <c r="G171" s="54">
        <f t="shared" si="88"/>
        <v>1.6086317499833018E-2</v>
      </c>
      <c r="H171" s="54">
        <f t="shared" si="88"/>
        <v>1.5598378485122555E-2</v>
      </c>
      <c r="I171" s="54">
        <f t="shared" si="88"/>
        <v>1.1161510528966771E-2</v>
      </c>
      <c r="J171" s="54">
        <f t="shared" si="88"/>
        <v>1.035898256655219E-2</v>
      </c>
      <c r="K171" s="54">
        <f t="shared" si="88"/>
        <v>1.0013267869069319E-2</v>
      </c>
      <c r="L171" s="54">
        <f t="shared" si="88"/>
        <v>9.8667635897558142E-3</v>
      </c>
      <c r="M171" s="54">
        <f t="shared" si="88"/>
        <v>1.0583095695322394E-2</v>
      </c>
      <c r="N171" s="54">
        <f t="shared" si="88"/>
        <v>1.1404718763836011E-2</v>
      </c>
    </row>
    <row r="172" spans="1:14" ht="15" customHeight="1">
      <c r="A172" s="90">
        <v>113</v>
      </c>
      <c r="B172" s="43" t="s">
        <v>28</v>
      </c>
      <c r="C172" s="65" t="s">
        <v>155</v>
      </c>
      <c r="D172" s="54">
        <f t="shared" ref="D172:N172" si="89">D14/D$60*100</f>
        <v>14.627832421603969</v>
      </c>
      <c r="E172" s="54">
        <f t="shared" si="89"/>
        <v>13.936539072688875</v>
      </c>
      <c r="F172" s="54">
        <f t="shared" si="89"/>
        <v>13.646897994918225</v>
      </c>
      <c r="G172" s="54">
        <f t="shared" si="89"/>
        <v>13.912336392338945</v>
      </c>
      <c r="H172" s="54">
        <f t="shared" si="89"/>
        <v>14.493480367997103</v>
      </c>
      <c r="I172" s="54">
        <f t="shared" si="89"/>
        <v>13.909489565525018</v>
      </c>
      <c r="J172" s="54">
        <f t="shared" si="89"/>
        <v>14.267818805755617</v>
      </c>
      <c r="K172" s="54">
        <f t="shared" si="89"/>
        <v>14.694254084695283</v>
      </c>
      <c r="L172" s="54">
        <f t="shared" si="89"/>
        <v>14.418014232416917</v>
      </c>
      <c r="M172" s="54">
        <f t="shared" si="89"/>
        <v>15.178162825879498</v>
      </c>
      <c r="N172" s="54">
        <f t="shared" si="89"/>
        <v>15.358449456849232</v>
      </c>
    </row>
    <row r="173" spans="1:14" ht="15" customHeight="1">
      <c r="A173" s="90">
        <v>114</v>
      </c>
      <c r="B173" s="43" t="s">
        <v>30</v>
      </c>
      <c r="C173" s="65" t="s">
        <v>156</v>
      </c>
      <c r="D173" s="54">
        <f t="shared" ref="D173:N173" si="90">D15/D$60*100</f>
        <v>5.1599950513589716</v>
      </c>
      <c r="E173" s="54">
        <f t="shared" si="90"/>
        <v>4.937867191344707</v>
      </c>
      <c r="F173" s="54">
        <f t="shared" si="90"/>
        <v>5.0214163728914407</v>
      </c>
      <c r="G173" s="54">
        <f t="shared" si="90"/>
        <v>4.6656184071713627</v>
      </c>
      <c r="H173" s="54">
        <f t="shared" si="90"/>
        <v>4.3760851208567706</v>
      </c>
      <c r="I173" s="54">
        <f t="shared" si="90"/>
        <v>4.6480053677914936</v>
      </c>
      <c r="J173" s="54">
        <f t="shared" si="90"/>
        <v>4.0703043513082022</v>
      </c>
      <c r="K173" s="54">
        <f t="shared" si="90"/>
        <v>4.4569021335458423</v>
      </c>
      <c r="L173" s="54">
        <f t="shared" si="90"/>
        <v>4.3394952550758621</v>
      </c>
      <c r="M173" s="54">
        <f t="shared" si="90"/>
        <v>4.2357096619982419</v>
      </c>
      <c r="N173" s="54">
        <f t="shared" si="90"/>
        <v>4.1348355173786269</v>
      </c>
    </row>
    <row r="174" spans="1:14" ht="15" customHeight="1">
      <c r="A174" s="90">
        <v>115</v>
      </c>
      <c r="B174" s="43" t="s">
        <v>32</v>
      </c>
      <c r="C174" s="65" t="s">
        <v>157</v>
      </c>
      <c r="D174" s="54">
        <f t="shared" ref="D174:N174" si="91">D16/D$60*100</f>
        <v>0.15929661776956774</v>
      </c>
      <c r="E174" s="54">
        <f t="shared" si="91"/>
        <v>0.15990611160476048</v>
      </c>
      <c r="F174" s="54">
        <f t="shared" si="91"/>
        <v>0.16007837732879118</v>
      </c>
      <c r="G174" s="54">
        <f t="shared" si="91"/>
        <v>0.35441122825878935</v>
      </c>
      <c r="H174" s="54">
        <f t="shared" si="91"/>
        <v>0.43595068950782884</v>
      </c>
      <c r="I174" s="54">
        <f t="shared" si="91"/>
        <v>0.4602863848455237</v>
      </c>
      <c r="J174" s="54">
        <f t="shared" si="91"/>
        <v>0.56970286277146021</v>
      </c>
      <c r="K174" s="54">
        <f t="shared" si="91"/>
        <v>0.45304586104069994</v>
      </c>
      <c r="L174" s="54">
        <f t="shared" si="91"/>
        <v>0.46929648637544041</v>
      </c>
      <c r="M174" s="54">
        <f t="shared" si="91"/>
        <v>0.46741739711432528</v>
      </c>
      <c r="N174" s="54">
        <f t="shared" si="91"/>
        <v>0.47323184744242819</v>
      </c>
    </row>
    <row r="175" spans="1:14" ht="15" customHeight="1">
      <c r="A175" s="90">
        <v>116</v>
      </c>
      <c r="B175" s="43" t="s">
        <v>34</v>
      </c>
      <c r="C175" s="65" t="s">
        <v>158</v>
      </c>
      <c r="D175" s="54">
        <f t="shared" ref="D175:N175" si="92">D17/D$60*100</f>
        <v>0.93634392407053357</v>
      </c>
      <c r="E175" s="54">
        <f t="shared" si="92"/>
        <v>0.91582236716083276</v>
      </c>
      <c r="F175" s="54">
        <f t="shared" si="92"/>
        <v>0.91037373354226503</v>
      </c>
      <c r="G175" s="54">
        <f t="shared" si="92"/>
        <v>1.3056327282826043</v>
      </c>
      <c r="H175" s="54">
        <f t="shared" si="92"/>
        <v>1.2438892633437142</v>
      </c>
      <c r="I175" s="54">
        <f t="shared" si="92"/>
        <v>1.5657406224848656</v>
      </c>
      <c r="J175" s="54">
        <f t="shared" si="92"/>
        <v>1.6117986970337288</v>
      </c>
      <c r="K175" s="54">
        <f t="shared" si="92"/>
        <v>1.5968489393725143</v>
      </c>
      <c r="L175" s="54">
        <f t="shared" si="92"/>
        <v>1.5915502867392337</v>
      </c>
      <c r="M175" s="54">
        <f t="shared" si="92"/>
        <v>1.6536331374109654</v>
      </c>
      <c r="N175" s="54">
        <f t="shared" si="92"/>
        <v>1.6052424369005398</v>
      </c>
    </row>
    <row r="176" spans="1:14" ht="15" customHeight="1">
      <c r="A176" s="90">
        <v>117</v>
      </c>
      <c r="B176" s="43" t="s">
        <v>36</v>
      </c>
      <c r="C176" s="65" t="s">
        <v>159</v>
      </c>
      <c r="D176" s="54">
        <f t="shared" ref="D176:N176" si="93">D18/D$60*100</f>
        <v>0.31069931846647714</v>
      </c>
      <c r="E176" s="54">
        <f t="shared" si="93"/>
        <v>0.307633135631385</v>
      </c>
      <c r="F176" s="54">
        <f t="shared" si="93"/>
        <v>0.27639941088203834</v>
      </c>
      <c r="G176" s="54">
        <f t="shared" si="93"/>
        <v>0.30392210387651097</v>
      </c>
      <c r="H176" s="54">
        <f t="shared" si="93"/>
        <v>0.32522438829482669</v>
      </c>
      <c r="I176" s="54">
        <f t="shared" si="93"/>
        <v>0.39795984781532945</v>
      </c>
      <c r="J176" s="54">
        <f t="shared" si="93"/>
        <v>0.39210811334963586</v>
      </c>
      <c r="K176" s="54">
        <f t="shared" si="93"/>
        <v>0.40295700683522551</v>
      </c>
      <c r="L176" s="54">
        <f t="shared" si="93"/>
        <v>0.38088734465840784</v>
      </c>
      <c r="M176" s="54">
        <f t="shared" si="93"/>
        <v>0.29207864551838869</v>
      </c>
      <c r="N176" s="54">
        <f t="shared" si="93"/>
        <v>0.3385939466283851</v>
      </c>
    </row>
    <row r="177" spans="1:14" ht="15" customHeight="1">
      <c r="A177" s="90">
        <v>118</v>
      </c>
      <c r="B177" s="43" t="s">
        <v>38</v>
      </c>
      <c r="C177" s="65" t="s">
        <v>160</v>
      </c>
      <c r="D177" s="54">
        <f t="shared" ref="D177:N177" si="94">D19/D$60*100</f>
        <v>4.0589680167935551</v>
      </c>
      <c r="E177" s="54">
        <f t="shared" si="94"/>
        <v>3.93461387920168</v>
      </c>
      <c r="F177" s="54">
        <f t="shared" si="94"/>
        <v>3.6600340673650757</v>
      </c>
      <c r="G177" s="54">
        <f t="shared" si="94"/>
        <v>4.2819117348900066</v>
      </c>
      <c r="H177" s="54">
        <f t="shared" si="94"/>
        <v>3.6846696859630699</v>
      </c>
      <c r="I177" s="54">
        <f t="shared" si="94"/>
        <v>4.5064155696433499</v>
      </c>
      <c r="J177" s="54">
        <f t="shared" si="94"/>
        <v>4.5400121022150408</v>
      </c>
      <c r="K177" s="54">
        <f t="shared" si="94"/>
        <v>4.7406360984049742</v>
      </c>
      <c r="L177" s="54">
        <f t="shared" si="94"/>
        <v>4.9350369986676439</v>
      </c>
      <c r="M177" s="54">
        <f t="shared" si="94"/>
        <v>4.6884566107334846</v>
      </c>
      <c r="N177" s="54">
        <f t="shared" si="94"/>
        <v>4.1091906293979141</v>
      </c>
    </row>
    <row r="178" spans="1:14" ht="15" customHeight="1">
      <c r="A178" s="90">
        <v>119</v>
      </c>
      <c r="B178" s="43" t="s">
        <v>40</v>
      </c>
      <c r="C178" s="65" t="s">
        <v>161</v>
      </c>
      <c r="D178" s="54">
        <f t="shared" ref="D178:N178" si="95">D20/D$60*100</f>
        <v>2.185570628379133</v>
      </c>
      <c r="E178" s="54">
        <f t="shared" si="95"/>
        <v>2.0941299332658465</v>
      </c>
      <c r="F178" s="54">
        <f t="shared" si="95"/>
        <v>2.0349917700731299</v>
      </c>
      <c r="G178" s="54">
        <f t="shared" si="95"/>
        <v>2.1908199969962228</v>
      </c>
      <c r="H178" s="54">
        <f t="shared" si="95"/>
        <v>2.0345742587986373</v>
      </c>
      <c r="I178" s="54">
        <f t="shared" si="95"/>
        <v>2.3627749931435971</v>
      </c>
      <c r="J178" s="54">
        <f t="shared" si="95"/>
        <v>2.7429568878909905</v>
      </c>
      <c r="K178" s="54">
        <f t="shared" si="95"/>
        <v>2.6164488625980078</v>
      </c>
      <c r="L178" s="54">
        <f t="shared" si="95"/>
        <v>2.5011229155760524</v>
      </c>
      <c r="M178" s="54">
        <f t="shared" si="95"/>
        <v>2.3948895000848962</v>
      </c>
      <c r="N178" s="54">
        <f t="shared" si="95"/>
        <v>2.2663361579950423</v>
      </c>
    </row>
    <row r="179" spans="1:14" ht="15" customHeight="1">
      <c r="A179" s="90">
        <v>120</v>
      </c>
      <c r="B179" s="43" t="s">
        <v>42</v>
      </c>
      <c r="C179" s="65" t="s">
        <v>162</v>
      </c>
      <c r="D179" s="54">
        <f t="shared" ref="D179:N179" si="96">D21/D$60*100</f>
        <v>1.0676691265107676</v>
      </c>
      <c r="E179" s="54">
        <f t="shared" si="96"/>
        <v>1.1206894919129442</v>
      </c>
      <c r="F179" s="54">
        <f t="shared" si="96"/>
        <v>1.1575235604745038</v>
      </c>
      <c r="G179" s="54">
        <f t="shared" si="96"/>
        <v>1.025211636943709</v>
      </c>
      <c r="H179" s="54">
        <f t="shared" si="96"/>
        <v>0.94005759319557547</v>
      </c>
      <c r="I179" s="54">
        <f t="shared" si="96"/>
        <v>0.93672877188542303</v>
      </c>
      <c r="J179" s="54">
        <f t="shared" si="96"/>
        <v>1.0962589252872623</v>
      </c>
      <c r="K179" s="54">
        <f t="shared" si="96"/>
        <v>1.0962148751384533</v>
      </c>
      <c r="L179" s="54">
        <f t="shared" si="96"/>
        <v>1.1738992928260061</v>
      </c>
      <c r="M179" s="54">
        <f t="shared" si="96"/>
        <v>1.0561892497309324</v>
      </c>
      <c r="N179" s="54">
        <f t="shared" si="96"/>
        <v>1.0342506285599196</v>
      </c>
    </row>
    <row r="180" spans="1:14" ht="15" customHeight="1">
      <c r="A180" s="90">
        <v>121</v>
      </c>
      <c r="B180" s="43" t="s">
        <v>44</v>
      </c>
      <c r="C180" s="65" t="s">
        <v>163</v>
      </c>
      <c r="D180" s="54">
        <f t="shared" ref="D180:N180" si="97">D22/D$60*100</f>
        <v>0.78193348782510907</v>
      </c>
      <c r="E180" s="54">
        <f t="shared" si="97"/>
        <v>0.78562326472409916</v>
      </c>
      <c r="F180" s="54">
        <f t="shared" si="97"/>
        <v>0.8076503241409122</v>
      </c>
      <c r="G180" s="54">
        <f t="shared" si="97"/>
        <v>0.98806702846210048</v>
      </c>
      <c r="H180" s="54">
        <f t="shared" si="97"/>
        <v>0.93216334424672198</v>
      </c>
      <c r="I180" s="54">
        <f t="shared" si="97"/>
        <v>1.0718805198790384</v>
      </c>
      <c r="J180" s="54">
        <f t="shared" si="97"/>
        <v>1.14334496884965</v>
      </c>
      <c r="K180" s="54">
        <f t="shared" si="97"/>
        <v>1.0558728530693033</v>
      </c>
      <c r="L180" s="54">
        <f t="shared" si="97"/>
        <v>1.1119487451723682</v>
      </c>
      <c r="M180" s="54">
        <f t="shared" si="97"/>
        <v>1.1484896673760943</v>
      </c>
      <c r="N180" s="54">
        <f t="shared" si="97"/>
        <v>1.2360333959611038</v>
      </c>
    </row>
    <row r="181" spans="1:14" ht="15" customHeight="1">
      <c r="A181" s="90">
        <v>122</v>
      </c>
      <c r="B181" s="43" t="s">
        <v>46</v>
      </c>
      <c r="C181" s="65" t="s">
        <v>164</v>
      </c>
      <c r="D181" s="54">
        <f t="shared" ref="D181:N181" si="98">D23/D$60*100</f>
        <v>0.25279386290549721</v>
      </c>
      <c r="E181" s="54">
        <f t="shared" si="98"/>
        <v>0.24189413856534531</v>
      </c>
      <c r="F181" s="54">
        <f t="shared" si="98"/>
        <v>0.22803618975624218</v>
      </c>
      <c r="G181" s="54">
        <f t="shared" si="98"/>
        <v>0.33275686338598792</v>
      </c>
      <c r="H181" s="54">
        <f t="shared" si="98"/>
        <v>0.30272637955663984</v>
      </c>
      <c r="I181" s="54">
        <f t="shared" si="98"/>
        <v>0.36755084901759005</v>
      </c>
      <c r="J181" s="54">
        <f t="shared" si="98"/>
        <v>0.479367484332408</v>
      </c>
      <c r="K181" s="54">
        <f t="shared" si="98"/>
        <v>0.50304155388915206</v>
      </c>
      <c r="L181" s="54">
        <f t="shared" si="98"/>
        <v>0.53204367389611906</v>
      </c>
      <c r="M181" s="54">
        <f t="shared" si="98"/>
        <v>0.5413436233014125</v>
      </c>
      <c r="N181" s="54">
        <f t="shared" si="98"/>
        <v>0.63332249215430536</v>
      </c>
    </row>
    <row r="182" spans="1:14" ht="15" customHeight="1">
      <c r="A182" s="90">
        <v>123</v>
      </c>
      <c r="B182" s="43" t="s">
        <v>48</v>
      </c>
      <c r="C182" s="65" t="s">
        <v>165</v>
      </c>
      <c r="D182" s="54">
        <f t="shared" ref="D182:N182" si="99">D24/D$60*100</f>
        <v>1.0465844707660437</v>
      </c>
      <c r="E182" s="54">
        <f t="shared" si="99"/>
        <v>1.0468025295608299</v>
      </c>
      <c r="F182" s="54">
        <f t="shared" si="99"/>
        <v>1.1029855780122548</v>
      </c>
      <c r="G182" s="54">
        <f t="shared" si="99"/>
        <v>0.84033137825798954</v>
      </c>
      <c r="H182" s="54">
        <f t="shared" si="99"/>
        <v>0.80340158165917219</v>
      </c>
      <c r="I182" s="54">
        <f t="shared" si="99"/>
        <v>0.90829442689807793</v>
      </c>
      <c r="J182" s="54">
        <f t="shared" si="99"/>
        <v>1.0007443724500733</v>
      </c>
      <c r="K182" s="54">
        <f t="shared" si="99"/>
        <v>1.0457043543458926</v>
      </c>
      <c r="L182" s="54">
        <f t="shared" si="99"/>
        <v>1.0134496346304938</v>
      </c>
      <c r="M182" s="54">
        <f t="shared" si="99"/>
        <v>1.0416701758424423</v>
      </c>
      <c r="N182" s="54">
        <f t="shared" si="99"/>
        <v>1.1793110083121172</v>
      </c>
    </row>
    <row r="183" spans="1:14" ht="15" customHeight="1">
      <c r="A183" s="90">
        <v>124</v>
      </c>
      <c r="B183" s="43" t="s">
        <v>50</v>
      </c>
      <c r="C183" s="65" t="s">
        <v>166</v>
      </c>
      <c r="D183" s="54">
        <f t="shared" ref="D183:N183" si="100">D25/D$60*100</f>
        <v>0</v>
      </c>
      <c r="E183" s="54">
        <f t="shared" si="100"/>
        <v>0</v>
      </c>
      <c r="F183" s="54">
        <f t="shared" si="100"/>
        <v>0</v>
      </c>
      <c r="G183" s="54">
        <f t="shared" si="100"/>
        <v>0</v>
      </c>
      <c r="H183" s="54">
        <f t="shared" si="100"/>
        <v>0</v>
      </c>
      <c r="I183" s="54">
        <f t="shared" si="100"/>
        <v>0</v>
      </c>
      <c r="J183" s="54">
        <f t="shared" si="100"/>
        <v>0</v>
      </c>
      <c r="K183" s="54">
        <f t="shared" si="100"/>
        <v>0</v>
      </c>
      <c r="L183" s="54">
        <f t="shared" si="100"/>
        <v>0</v>
      </c>
      <c r="M183" s="54">
        <f t="shared" si="100"/>
        <v>0</v>
      </c>
      <c r="N183" s="54">
        <f t="shared" si="100"/>
        <v>0</v>
      </c>
    </row>
    <row r="184" spans="1:14" ht="15" customHeight="1">
      <c r="A184" s="90">
        <v>125</v>
      </c>
      <c r="B184" s="43" t="s">
        <v>52</v>
      </c>
      <c r="C184" s="65" t="s">
        <v>167</v>
      </c>
      <c r="D184" s="54">
        <f t="shared" ref="D184:N184" si="101">D26/D$60*100</f>
        <v>0</v>
      </c>
      <c r="E184" s="54">
        <f t="shared" si="101"/>
        <v>0</v>
      </c>
      <c r="F184" s="54">
        <f t="shared" si="101"/>
        <v>0</v>
      </c>
      <c r="G184" s="54">
        <f t="shared" si="101"/>
        <v>0</v>
      </c>
      <c r="H184" s="54">
        <f t="shared" si="101"/>
        <v>0</v>
      </c>
      <c r="I184" s="54">
        <f t="shared" si="101"/>
        <v>0</v>
      </c>
      <c r="J184" s="54">
        <f t="shared" si="101"/>
        <v>0</v>
      </c>
      <c r="K184" s="54">
        <f t="shared" si="101"/>
        <v>0</v>
      </c>
      <c r="L184" s="54">
        <f t="shared" si="101"/>
        <v>0</v>
      </c>
      <c r="M184" s="54">
        <f t="shared" si="101"/>
        <v>0</v>
      </c>
      <c r="N184" s="54">
        <f t="shared" si="101"/>
        <v>0</v>
      </c>
    </row>
    <row r="185" spans="1:14" ht="15" customHeight="1">
      <c r="A185" s="90">
        <v>126</v>
      </c>
      <c r="B185" s="43" t="s">
        <v>54</v>
      </c>
      <c r="C185" s="65" t="s">
        <v>168</v>
      </c>
      <c r="D185" s="54">
        <f t="shared" ref="D185:N185" si="102">D27/D$60*100</f>
        <v>0</v>
      </c>
      <c r="E185" s="54">
        <f t="shared" si="102"/>
        <v>0</v>
      </c>
      <c r="F185" s="54">
        <f t="shared" si="102"/>
        <v>0</v>
      </c>
      <c r="G185" s="54">
        <f t="shared" si="102"/>
        <v>0</v>
      </c>
      <c r="H185" s="54">
        <f t="shared" si="102"/>
        <v>0</v>
      </c>
      <c r="I185" s="54">
        <f t="shared" si="102"/>
        <v>0</v>
      </c>
      <c r="J185" s="54">
        <f t="shared" si="102"/>
        <v>0</v>
      </c>
      <c r="K185" s="54">
        <f t="shared" si="102"/>
        <v>0</v>
      </c>
      <c r="L185" s="54">
        <f t="shared" si="102"/>
        <v>0</v>
      </c>
      <c r="M185" s="54">
        <f t="shared" si="102"/>
        <v>0</v>
      </c>
      <c r="N185" s="54">
        <f t="shared" si="102"/>
        <v>0</v>
      </c>
    </row>
    <row r="186" spans="1:14" ht="15" customHeight="1">
      <c r="A186" s="90">
        <v>127</v>
      </c>
      <c r="B186" s="43" t="s">
        <v>56</v>
      </c>
      <c r="C186" s="65" t="s">
        <v>169</v>
      </c>
      <c r="D186" s="54">
        <f t="shared" ref="D186:N186" si="103">D28/D$60*100</f>
        <v>0.82366734251899409</v>
      </c>
      <c r="E186" s="54">
        <f t="shared" si="103"/>
        <v>0.76021706272857248</v>
      </c>
      <c r="F186" s="54">
        <f t="shared" si="103"/>
        <v>0.77558861440818971</v>
      </c>
      <c r="G186" s="54">
        <f t="shared" si="103"/>
        <v>0.61015391548888065</v>
      </c>
      <c r="H186" s="54">
        <f t="shared" si="103"/>
        <v>0.59356479534091666</v>
      </c>
      <c r="I186" s="54">
        <f t="shared" si="103"/>
        <v>0.67027204990185985</v>
      </c>
      <c r="J186" s="54">
        <f t="shared" si="103"/>
        <v>0.77331828041917317</v>
      </c>
      <c r="K186" s="54">
        <f t="shared" si="103"/>
        <v>0.7568524177727427</v>
      </c>
      <c r="L186" s="54">
        <f t="shared" si="103"/>
        <v>0.75037461291296348</v>
      </c>
      <c r="M186" s="54">
        <f t="shared" si="103"/>
        <v>0.74610471304108494</v>
      </c>
      <c r="N186" s="54">
        <f t="shared" si="103"/>
        <v>0.74598938057021302</v>
      </c>
    </row>
    <row r="187" spans="1:14" ht="15" customHeight="1">
      <c r="A187" s="90">
        <v>128</v>
      </c>
      <c r="B187" s="43" t="s">
        <v>58</v>
      </c>
      <c r="C187" s="65" t="s">
        <v>170</v>
      </c>
      <c r="D187" s="54">
        <f t="shared" ref="D187:N187" si="104">D29/D$60*100</f>
        <v>1.3659544661075749</v>
      </c>
      <c r="E187" s="54">
        <f t="shared" si="104"/>
        <v>1.3530561335361506</v>
      </c>
      <c r="F187" s="54">
        <f t="shared" si="104"/>
        <v>1.3338480442240519</v>
      </c>
      <c r="G187" s="54">
        <f t="shared" si="104"/>
        <v>1.4432318265665851</v>
      </c>
      <c r="H187" s="54">
        <f t="shared" si="104"/>
        <v>1.2082762647505743</v>
      </c>
      <c r="I187" s="54">
        <f t="shared" si="104"/>
        <v>1.5821010879377515</v>
      </c>
      <c r="J187" s="54">
        <f t="shared" si="104"/>
        <v>1.6036646303825868</v>
      </c>
      <c r="K187" s="54">
        <f t="shared" si="104"/>
        <v>1.6051933328726138</v>
      </c>
      <c r="L187" s="54">
        <f t="shared" si="104"/>
        <v>1.5497934121649948</v>
      </c>
      <c r="M187" s="54">
        <f t="shared" si="104"/>
        <v>1.4222725624439225</v>
      </c>
      <c r="N187" s="54">
        <f t="shared" si="104"/>
        <v>1.4863581491056885</v>
      </c>
    </row>
    <row r="188" spans="1:14" ht="15" customHeight="1">
      <c r="A188" s="90">
        <v>129</v>
      </c>
      <c r="B188" s="43" t="s">
        <v>60</v>
      </c>
      <c r="C188" s="65" t="s">
        <v>171</v>
      </c>
      <c r="D188" s="54">
        <f t="shared" ref="D188:N188" si="105">D30/D$60*100</f>
        <v>0.46621842850962647</v>
      </c>
      <c r="E188" s="54">
        <f t="shared" si="105"/>
        <v>0.47878487256772728</v>
      </c>
      <c r="F188" s="54">
        <f t="shared" si="105"/>
        <v>0.46341119644428536</v>
      </c>
      <c r="G188" s="54">
        <f t="shared" si="105"/>
        <v>0.95642681612672797</v>
      </c>
      <c r="H188" s="54">
        <f t="shared" si="105"/>
        <v>0.75658644425935451</v>
      </c>
      <c r="I188" s="54">
        <f t="shared" si="105"/>
        <v>0.86479356955241704</v>
      </c>
      <c r="J188" s="54">
        <f t="shared" si="105"/>
        <v>0.9176988530297735</v>
      </c>
      <c r="K188" s="54">
        <f t="shared" si="105"/>
        <v>0.87218038010491772</v>
      </c>
      <c r="L188" s="54">
        <f t="shared" si="105"/>
        <v>0.85626667508608267</v>
      </c>
      <c r="M188" s="54">
        <f t="shared" si="105"/>
        <v>0.90913439899905424</v>
      </c>
      <c r="N188" s="54">
        <f t="shared" si="105"/>
        <v>0.89190267445495419</v>
      </c>
    </row>
    <row r="189" spans="1:14" ht="15" customHeight="1">
      <c r="A189" s="90">
        <v>130</v>
      </c>
      <c r="B189" s="43" t="s">
        <v>62</v>
      </c>
      <c r="C189" s="65" t="s">
        <v>172</v>
      </c>
      <c r="D189" s="54">
        <f t="shared" ref="D189:N189" si="106">D31/D$60*100</f>
        <v>1.0246698877157778</v>
      </c>
      <c r="E189" s="54">
        <f t="shared" si="106"/>
        <v>1.0456404735798495</v>
      </c>
      <c r="F189" s="54">
        <f t="shared" si="106"/>
        <v>1.0740454224243348</v>
      </c>
      <c r="G189" s="54">
        <f t="shared" si="106"/>
        <v>0.20277924483097734</v>
      </c>
      <c r="H189" s="54">
        <f t="shared" si="106"/>
        <v>0.17094878554457907</v>
      </c>
      <c r="I189" s="54">
        <f t="shared" si="106"/>
        <v>0.14184286882386021</v>
      </c>
      <c r="J189" s="54">
        <f t="shared" si="106"/>
        <v>0.14573177882277702</v>
      </c>
      <c r="K189" s="54">
        <f t="shared" si="106"/>
        <v>0.13390664655719567</v>
      </c>
      <c r="L189" s="54">
        <f t="shared" si="106"/>
        <v>0.14032104919494598</v>
      </c>
      <c r="M189" s="54">
        <f t="shared" si="106"/>
        <v>0.14988003881398249</v>
      </c>
      <c r="N189" s="54">
        <f t="shared" si="106"/>
        <v>0.14967656422608705</v>
      </c>
    </row>
    <row r="190" spans="1:14" ht="15" customHeight="1">
      <c r="A190" s="90">
        <v>131</v>
      </c>
      <c r="B190" s="43" t="s">
        <v>64</v>
      </c>
      <c r="C190" s="65" t="s">
        <v>173</v>
      </c>
      <c r="D190" s="54">
        <f t="shared" ref="D190:N190" si="107">D32/D$60*100</f>
        <v>6.5609262620835027</v>
      </c>
      <c r="E190" s="54">
        <f t="shared" si="107"/>
        <v>6.6591419508047576</v>
      </c>
      <c r="F190" s="54">
        <f t="shared" si="107"/>
        <v>6.2721391411899292</v>
      </c>
      <c r="G190" s="54">
        <f t="shared" si="107"/>
        <v>6.3891275123225189</v>
      </c>
      <c r="H190" s="54">
        <f t="shared" si="107"/>
        <v>7.0520137989238796</v>
      </c>
      <c r="I190" s="54">
        <f t="shared" si="107"/>
        <v>5.4100278421700585</v>
      </c>
      <c r="J190" s="54">
        <f t="shared" si="107"/>
        <v>5.7885709115093764</v>
      </c>
      <c r="K190" s="54">
        <f t="shared" si="107"/>
        <v>5.3801908134751857</v>
      </c>
      <c r="L190" s="54">
        <f t="shared" si="107"/>
        <v>5.1788937574872342</v>
      </c>
      <c r="M190" s="54">
        <f t="shared" si="107"/>
        <v>5.2337498757379155</v>
      </c>
      <c r="N190" s="54">
        <f t="shared" si="107"/>
        <v>5.4033412446191216</v>
      </c>
    </row>
    <row r="191" spans="1:14" ht="15" customHeight="1">
      <c r="A191" s="90">
        <v>132</v>
      </c>
      <c r="B191" s="43" t="s">
        <v>66</v>
      </c>
      <c r="C191" s="65" t="s">
        <v>174</v>
      </c>
      <c r="D191" s="54">
        <f t="shared" ref="D191:N191" si="108">D33/D$60*100</f>
        <v>0.49663113213380716</v>
      </c>
      <c r="E191" s="54">
        <f t="shared" si="108"/>
        <v>0.49021985411060109</v>
      </c>
      <c r="F191" s="54">
        <f t="shared" si="108"/>
        <v>0.48012587349556224</v>
      </c>
      <c r="G191" s="54">
        <f t="shared" si="108"/>
        <v>0.23012857453745508</v>
      </c>
      <c r="H191" s="54">
        <f t="shared" si="108"/>
        <v>0.2190151468749314</v>
      </c>
      <c r="I191" s="54">
        <f t="shared" si="108"/>
        <v>0.28796348176360276</v>
      </c>
      <c r="J191" s="54">
        <f t="shared" si="108"/>
        <v>0.27163103918810599</v>
      </c>
      <c r="K191" s="54">
        <f t="shared" si="108"/>
        <v>0.27483979780179479</v>
      </c>
      <c r="L191" s="54">
        <f t="shared" si="108"/>
        <v>0.27435848050155487</v>
      </c>
      <c r="M191" s="54">
        <f t="shared" si="108"/>
        <v>0.2807847752192556</v>
      </c>
      <c r="N191" s="54">
        <f t="shared" si="108"/>
        <v>0.28759243518179373</v>
      </c>
    </row>
    <row r="192" spans="1:14" ht="15" customHeight="1">
      <c r="A192" s="90">
        <v>133</v>
      </c>
      <c r="B192" s="43" t="s">
        <v>68</v>
      </c>
      <c r="C192" s="65" t="s">
        <v>175</v>
      </c>
      <c r="D192" s="54">
        <f t="shared" ref="D192:N192" si="109">D34/D$60*100</f>
        <v>2.8899398827803289</v>
      </c>
      <c r="E192" s="54">
        <f t="shared" si="109"/>
        <v>2.9820119327614676</v>
      </c>
      <c r="F192" s="54">
        <f t="shared" si="109"/>
        <v>3.0195040560416584</v>
      </c>
      <c r="G192" s="54">
        <f t="shared" si="109"/>
        <v>2.7858398380946854</v>
      </c>
      <c r="H192" s="54">
        <f t="shared" si="109"/>
        <v>2.4756781572792836</v>
      </c>
      <c r="I192" s="54">
        <f t="shared" si="109"/>
        <v>2.6095959276500693</v>
      </c>
      <c r="J192" s="54">
        <f t="shared" si="109"/>
        <v>2.6136784101375135</v>
      </c>
      <c r="K192" s="54">
        <f t="shared" si="109"/>
        <v>2.6159077250666098</v>
      </c>
      <c r="L192" s="54">
        <f t="shared" si="109"/>
        <v>2.6233236218920442</v>
      </c>
      <c r="M192" s="54">
        <f t="shared" si="109"/>
        <v>2.6490680393235522</v>
      </c>
      <c r="N192" s="54">
        <f t="shared" si="109"/>
        <v>2.7076583399020921</v>
      </c>
    </row>
    <row r="193" spans="1:14" ht="15" customHeight="1">
      <c r="A193" s="90">
        <v>134</v>
      </c>
      <c r="B193" s="43" t="s">
        <v>70</v>
      </c>
      <c r="C193" s="65" t="s">
        <v>71</v>
      </c>
      <c r="D193" s="54">
        <f t="shared" ref="D193:N193" si="110">D35/D$60*100</f>
        <v>0</v>
      </c>
      <c r="E193" s="54">
        <f t="shared" si="110"/>
        <v>0</v>
      </c>
      <c r="F193" s="54">
        <f t="shared" si="110"/>
        <v>0</v>
      </c>
      <c r="G193" s="54">
        <f t="shared" si="110"/>
        <v>3.4254624938783576E-2</v>
      </c>
      <c r="H193" s="54">
        <f t="shared" si="110"/>
        <v>3.1274218236595659E-2</v>
      </c>
      <c r="I193" s="54">
        <f t="shared" si="110"/>
        <v>2.9784409589855898E-2</v>
      </c>
      <c r="J193" s="54">
        <f t="shared" si="110"/>
        <v>3.1687110249548393E-2</v>
      </c>
      <c r="K193" s="54">
        <f t="shared" si="110"/>
        <v>3.1498733483425141E-2</v>
      </c>
      <c r="L193" s="54">
        <f t="shared" si="110"/>
        <v>3.0860278908914997E-2</v>
      </c>
      <c r="M193" s="54">
        <f t="shared" si="110"/>
        <v>3.2745288147166499E-2</v>
      </c>
      <c r="N193" s="54">
        <f t="shared" si="110"/>
        <v>3.1961007539580873E-2</v>
      </c>
    </row>
    <row r="194" spans="1:14" ht="15" customHeight="1">
      <c r="A194" s="90">
        <v>135</v>
      </c>
      <c r="B194" s="43" t="s">
        <v>72</v>
      </c>
      <c r="C194" s="65" t="s">
        <v>176</v>
      </c>
      <c r="D194" s="54">
        <f t="shared" ref="D194:N194" si="111">D36/D$60*100</f>
        <v>24.783291000357753</v>
      </c>
      <c r="E194" s="54">
        <f t="shared" si="111"/>
        <v>25.415147948033027</v>
      </c>
      <c r="F194" s="54">
        <f t="shared" si="111"/>
        <v>26.498039380625233</v>
      </c>
      <c r="G194" s="54">
        <f t="shared" si="111"/>
        <v>25.579929382848572</v>
      </c>
      <c r="H194" s="54">
        <f t="shared" si="111"/>
        <v>25.494037132471885</v>
      </c>
      <c r="I194" s="54">
        <f t="shared" si="111"/>
        <v>24.804328375272018</v>
      </c>
      <c r="J194" s="54">
        <f t="shared" si="111"/>
        <v>24.533058202405908</v>
      </c>
      <c r="K194" s="54">
        <f t="shared" si="111"/>
        <v>23.991656204417438</v>
      </c>
      <c r="L194" s="54">
        <f t="shared" si="111"/>
        <v>24.305746794205945</v>
      </c>
      <c r="M194" s="54">
        <f t="shared" si="111"/>
        <v>23.339803484101967</v>
      </c>
      <c r="N194" s="54">
        <f t="shared" si="111"/>
        <v>23.238273371420568</v>
      </c>
    </row>
    <row r="195" spans="1:14" ht="15" customHeight="1">
      <c r="A195" s="90">
        <v>136</v>
      </c>
      <c r="B195" s="43" t="s">
        <v>74</v>
      </c>
      <c r="C195" s="65" t="s">
        <v>177</v>
      </c>
      <c r="D195" s="54">
        <f t="shared" ref="D195:N195" si="112">D37/D$60*100</f>
        <v>0</v>
      </c>
      <c r="E195" s="54">
        <f t="shared" si="112"/>
        <v>0</v>
      </c>
      <c r="F195" s="54">
        <f t="shared" si="112"/>
        <v>0</v>
      </c>
      <c r="G195" s="54">
        <f t="shared" si="112"/>
        <v>0</v>
      </c>
      <c r="H195" s="54">
        <f t="shared" si="112"/>
        <v>0</v>
      </c>
      <c r="I195" s="54">
        <f t="shared" si="112"/>
        <v>0</v>
      </c>
      <c r="J195" s="54">
        <f t="shared" si="112"/>
        <v>0</v>
      </c>
      <c r="K195" s="54">
        <f t="shared" si="112"/>
        <v>3.2374097132634285E-3</v>
      </c>
      <c r="L195" s="54">
        <f t="shared" si="112"/>
        <v>4.0211112882971595E-3</v>
      </c>
      <c r="M195" s="54">
        <f t="shared" si="112"/>
        <v>1.0514110467271938E-2</v>
      </c>
      <c r="N195" s="54">
        <f t="shared" si="112"/>
        <v>0</v>
      </c>
    </row>
    <row r="196" spans="1:14" ht="15" customHeight="1">
      <c r="A196" s="90">
        <v>137</v>
      </c>
      <c r="B196" s="43" t="s">
        <v>76</v>
      </c>
      <c r="C196" s="65" t="s">
        <v>178</v>
      </c>
      <c r="D196" s="54">
        <f t="shared" ref="D196:N196" si="113">D38/D$60*100</f>
        <v>0.29867960880600364</v>
      </c>
      <c r="E196" s="54">
        <f t="shared" si="113"/>
        <v>0.31210650164578951</v>
      </c>
      <c r="F196" s="54">
        <f t="shared" si="113"/>
        <v>0.30878366798744855</v>
      </c>
      <c r="G196" s="54">
        <f t="shared" si="113"/>
        <v>1.1352718793928509</v>
      </c>
      <c r="H196" s="54">
        <f t="shared" si="113"/>
        <v>1.0263863933118886</v>
      </c>
      <c r="I196" s="54">
        <f t="shared" si="113"/>
        <v>1.0366080650772844</v>
      </c>
      <c r="J196" s="54">
        <f t="shared" si="113"/>
        <v>1.025258274246742</v>
      </c>
      <c r="K196" s="54">
        <f t="shared" si="113"/>
        <v>0.9774516622219972</v>
      </c>
      <c r="L196" s="54">
        <f t="shared" si="113"/>
        <v>1.0312429657244069</v>
      </c>
      <c r="M196" s="54">
        <f t="shared" si="113"/>
        <v>0.99766023726239195</v>
      </c>
      <c r="N196" s="54">
        <f t="shared" si="113"/>
        <v>0.98199389688046446</v>
      </c>
    </row>
    <row r="197" spans="1:14" ht="15" customHeight="1">
      <c r="A197" s="90">
        <v>138</v>
      </c>
      <c r="B197" s="43" t="s">
        <v>78</v>
      </c>
      <c r="C197" s="65" t="s">
        <v>179</v>
      </c>
      <c r="D197" s="54">
        <f t="shared" ref="D197:N197" si="114">D39/D$60*100</f>
        <v>0.64497609643028886</v>
      </c>
      <c r="E197" s="54">
        <f t="shared" si="114"/>
        <v>0.72127326140872794</v>
      </c>
      <c r="F197" s="54">
        <f t="shared" si="114"/>
        <v>0.76782947042156513</v>
      </c>
      <c r="G197" s="54">
        <f t="shared" si="114"/>
        <v>1.0446088771642299</v>
      </c>
      <c r="H197" s="54">
        <f t="shared" si="114"/>
        <v>1.5165707108402613</v>
      </c>
      <c r="I197" s="54">
        <f t="shared" si="114"/>
        <v>1.0403776256904684</v>
      </c>
      <c r="J197" s="54">
        <f t="shared" si="114"/>
        <v>0.96583325835473843</v>
      </c>
      <c r="K197" s="54">
        <f t="shared" si="114"/>
        <v>0.96667878892692061</v>
      </c>
      <c r="L197" s="54">
        <f t="shared" si="114"/>
        <v>0.98187389816054904</v>
      </c>
      <c r="M197" s="54">
        <f t="shared" si="114"/>
        <v>0.97705848947067542</v>
      </c>
      <c r="N197" s="54">
        <f t="shared" si="114"/>
        <v>0.95200136042476891</v>
      </c>
    </row>
    <row r="198" spans="1:14" ht="15" customHeight="1">
      <c r="A198" s="90">
        <v>139</v>
      </c>
      <c r="B198" s="43" t="s">
        <v>80</v>
      </c>
      <c r="C198" s="65" t="s">
        <v>180</v>
      </c>
      <c r="D198" s="54">
        <f t="shared" ref="D198:N198" si="115">D40/D$60*100</f>
        <v>0</v>
      </c>
      <c r="E198" s="54">
        <f t="shared" si="115"/>
        <v>0</v>
      </c>
      <c r="F198" s="54">
        <f t="shared" si="115"/>
        <v>0</v>
      </c>
      <c r="G198" s="54">
        <f t="shared" si="115"/>
        <v>0</v>
      </c>
      <c r="H198" s="54">
        <f t="shared" si="115"/>
        <v>0</v>
      </c>
      <c r="I198" s="54">
        <f t="shared" si="115"/>
        <v>0</v>
      </c>
      <c r="J198" s="54">
        <f t="shared" si="115"/>
        <v>0</v>
      </c>
      <c r="K198" s="54">
        <f t="shared" si="115"/>
        <v>0</v>
      </c>
      <c r="L198" s="54">
        <f t="shared" si="115"/>
        <v>0</v>
      </c>
      <c r="M198" s="54">
        <f t="shared" si="115"/>
        <v>2.3691033670480245E-4</v>
      </c>
      <c r="N198" s="54">
        <f t="shared" si="115"/>
        <v>4.7109113998426559E-4</v>
      </c>
    </row>
    <row r="199" spans="1:14" ht="15" customHeight="1">
      <c r="A199" s="90">
        <v>140</v>
      </c>
      <c r="B199" s="43" t="s">
        <v>82</v>
      </c>
      <c r="C199" s="65" t="s">
        <v>181</v>
      </c>
      <c r="D199" s="54">
        <f t="shared" ref="D199:N199" si="116">D41/D$60*100</f>
        <v>0.26357724340144295</v>
      </c>
      <c r="E199" s="54">
        <f t="shared" si="116"/>
        <v>0.28339910407767399</v>
      </c>
      <c r="F199" s="54">
        <f t="shared" si="116"/>
        <v>0.25881633942872034</v>
      </c>
      <c r="G199" s="54">
        <f t="shared" si="116"/>
        <v>0.35919918417718716</v>
      </c>
      <c r="H199" s="54">
        <f t="shared" si="116"/>
        <v>0.33954654940604612</v>
      </c>
      <c r="I199" s="54">
        <f t="shared" si="116"/>
        <v>0.34426122731670472</v>
      </c>
      <c r="J199" s="54">
        <f t="shared" si="116"/>
        <v>0.35557493777116983</v>
      </c>
      <c r="K199" s="54">
        <f t="shared" si="116"/>
        <v>0.34447843104388176</v>
      </c>
      <c r="L199" s="54">
        <f t="shared" si="116"/>
        <v>0.33302698919681989</v>
      </c>
      <c r="M199" s="54">
        <f t="shared" si="116"/>
        <v>0.34660651255310837</v>
      </c>
      <c r="N199" s="54">
        <f t="shared" si="116"/>
        <v>0.35080916960758435</v>
      </c>
    </row>
    <row r="200" spans="1:14" ht="15" customHeight="1">
      <c r="A200" s="90">
        <v>141</v>
      </c>
      <c r="B200" s="43" t="s">
        <v>84</v>
      </c>
      <c r="C200" s="65" t="s">
        <v>182</v>
      </c>
      <c r="D200" s="54">
        <f t="shared" ref="D200:N200" si="117">D42/D$60*100</f>
        <v>0.70880020325971826</v>
      </c>
      <c r="E200" s="54">
        <f t="shared" si="117"/>
        <v>0.69423764942792088</v>
      </c>
      <c r="F200" s="54">
        <f t="shared" si="117"/>
        <v>0.66435202807860727</v>
      </c>
      <c r="G200" s="54">
        <f t="shared" si="117"/>
        <v>0.6933019588820365</v>
      </c>
      <c r="H200" s="54">
        <f t="shared" si="117"/>
        <v>0.68254738338225984</v>
      </c>
      <c r="I200" s="54">
        <f t="shared" si="117"/>
        <v>0.65934409267730987</v>
      </c>
      <c r="J200" s="54">
        <f t="shared" si="117"/>
        <v>0.51350038971420586</v>
      </c>
      <c r="K200" s="54">
        <f t="shared" si="117"/>
        <v>0.45299269622851213</v>
      </c>
      <c r="L200" s="54">
        <f t="shared" si="117"/>
        <v>0.45408151302424204</v>
      </c>
      <c r="M200" s="54">
        <f t="shared" si="117"/>
        <v>0.50385093013464111</v>
      </c>
      <c r="N200" s="54">
        <f t="shared" si="117"/>
        <v>0.50244525539132212</v>
      </c>
    </row>
    <row r="201" spans="1:14" ht="15" customHeight="1">
      <c r="A201" s="90">
        <v>142</v>
      </c>
      <c r="B201" s="43" t="s">
        <v>86</v>
      </c>
      <c r="C201" s="65" t="s">
        <v>183</v>
      </c>
      <c r="D201" s="54">
        <f t="shared" ref="D201:N201" si="118">D43/D$60*100</f>
        <v>0</v>
      </c>
      <c r="E201" s="54">
        <f t="shared" si="118"/>
        <v>0</v>
      </c>
      <c r="F201" s="54">
        <f t="shared" si="118"/>
        <v>0</v>
      </c>
      <c r="G201" s="54">
        <f t="shared" si="118"/>
        <v>0</v>
      </c>
      <c r="H201" s="54">
        <f t="shared" si="118"/>
        <v>0</v>
      </c>
      <c r="I201" s="54">
        <f t="shared" si="118"/>
        <v>0</v>
      </c>
      <c r="J201" s="54">
        <f t="shared" si="118"/>
        <v>0</v>
      </c>
      <c r="K201" s="54">
        <f t="shared" si="118"/>
        <v>0</v>
      </c>
      <c r="L201" s="54">
        <f t="shared" si="118"/>
        <v>0</v>
      </c>
      <c r="M201" s="54">
        <f t="shared" si="118"/>
        <v>0</v>
      </c>
      <c r="N201" s="54">
        <f t="shared" si="118"/>
        <v>0</v>
      </c>
    </row>
    <row r="202" spans="1:14" ht="15" customHeight="1">
      <c r="A202" s="90">
        <v>143</v>
      </c>
      <c r="B202" s="43" t="s">
        <v>88</v>
      </c>
      <c r="C202" s="65" t="s">
        <v>184</v>
      </c>
      <c r="D202" s="54">
        <f t="shared" ref="D202:N202" si="119">D44/D$60*100</f>
        <v>0</v>
      </c>
      <c r="E202" s="54">
        <f t="shared" si="119"/>
        <v>0</v>
      </c>
      <c r="F202" s="54">
        <f t="shared" si="119"/>
        <v>0</v>
      </c>
      <c r="G202" s="54">
        <f t="shared" si="119"/>
        <v>0</v>
      </c>
      <c r="H202" s="54">
        <f t="shared" si="119"/>
        <v>0</v>
      </c>
      <c r="I202" s="54">
        <f t="shared" si="119"/>
        <v>0</v>
      </c>
      <c r="J202" s="54">
        <f t="shared" si="119"/>
        <v>0</v>
      </c>
      <c r="K202" s="54">
        <f t="shared" si="119"/>
        <v>0</v>
      </c>
      <c r="L202" s="54">
        <f t="shared" si="119"/>
        <v>0</v>
      </c>
      <c r="M202" s="54">
        <f t="shared" si="119"/>
        <v>0</v>
      </c>
      <c r="N202" s="54">
        <f t="shared" si="119"/>
        <v>0</v>
      </c>
    </row>
    <row r="203" spans="1:14" ht="15" customHeight="1">
      <c r="A203" s="90">
        <v>144</v>
      </c>
      <c r="B203" s="43" t="s">
        <v>90</v>
      </c>
      <c r="C203" s="65" t="s">
        <v>185</v>
      </c>
      <c r="D203" s="54">
        <f t="shared" ref="D203:N203" si="120">D45/D$60*100</f>
        <v>3.1981074833313374</v>
      </c>
      <c r="E203" s="54">
        <f t="shared" si="120"/>
        <v>3.2002769038181613</v>
      </c>
      <c r="F203" s="54">
        <f t="shared" si="120"/>
        <v>2.9747728785345275</v>
      </c>
      <c r="G203" s="54">
        <f t="shared" si="120"/>
        <v>2.5672571422565982</v>
      </c>
      <c r="H203" s="54">
        <f t="shared" si="120"/>
        <v>2.4454460566594816</v>
      </c>
      <c r="I203" s="54">
        <f t="shared" si="120"/>
        <v>2.2948392776776982</v>
      </c>
      <c r="J203" s="54">
        <f t="shared" si="120"/>
        <v>2.3244199567702286</v>
      </c>
      <c r="K203" s="54">
        <f t="shared" si="120"/>
        <v>2.3119516219476397</v>
      </c>
      <c r="L203" s="54">
        <f t="shared" si="120"/>
        <v>2.2840584941644089</v>
      </c>
      <c r="M203" s="54">
        <f t="shared" si="120"/>
        <v>2.332501408843374</v>
      </c>
      <c r="N203" s="54">
        <f t="shared" si="120"/>
        <v>2.3672472929629222</v>
      </c>
    </row>
    <row r="204" spans="1:14" ht="15" customHeight="1">
      <c r="A204" s="90">
        <v>145</v>
      </c>
      <c r="B204" s="43" t="s">
        <v>92</v>
      </c>
      <c r="C204" s="65" t="s">
        <v>186</v>
      </c>
      <c r="D204" s="54">
        <f t="shared" ref="D204:N204" si="121">D46/D$60*100</f>
        <v>0.19834866372322149</v>
      </c>
      <c r="E204" s="54">
        <f t="shared" si="121"/>
        <v>0.25238667585356978</v>
      </c>
      <c r="F204" s="54">
        <f t="shared" si="121"/>
        <v>0.2541051387162111</v>
      </c>
      <c r="G204" s="54">
        <f t="shared" si="121"/>
        <v>0.28384903146948753</v>
      </c>
      <c r="H204" s="54">
        <f t="shared" si="121"/>
        <v>0.39365989856888123</v>
      </c>
      <c r="I204" s="54">
        <f t="shared" si="121"/>
        <v>0.4175956237870912</v>
      </c>
      <c r="J204" s="54">
        <f t="shared" si="121"/>
        <v>0.46462973570338484</v>
      </c>
      <c r="K204" s="54">
        <f t="shared" si="121"/>
        <v>0.55469397272792709</v>
      </c>
      <c r="L204" s="54">
        <f t="shared" si="121"/>
        <v>0.48526943727086652</v>
      </c>
      <c r="M204" s="54">
        <f t="shared" si="121"/>
        <v>1.0942668786525862</v>
      </c>
      <c r="N204" s="54">
        <f t="shared" si="121"/>
        <v>1.119267551656784</v>
      </c>
    </row>
    <row r="205" spans="1:14" ht="15" customHeight="1">
      <c r="A205" s="90">
        <v>146</v>
      </c>
      <c r="B205" s="43" t="s">
        <v>94</v>
      </c>
      <c r="C205" s="65" t="s">
        <v>187</v>
      </c>
      <c r="D205" s="54">
        <f t="shared" ref="D205:N205" si="122">D47/D$60*100</f>
        <v>3.9153373248894909</v>
      </c>
      <c r="E205" s="54">
        <f t="shared" si="122"/>
        <v>3.9442672728631756</v>
      </c>
      <c r="F205" s="54">
        <f t="shared" si="122"/>
        <v>4.4710694039899561</v>
      </c>
      <c r="G205" s="54">
        <f t="shared" si="122"/>
        <v>4.2514613825256262</v>
      </c>
      <c r="H205" s="54">
        <f t="shared" si="122"/>
        <v>4.3836711558113981</v>
      </c>
      <c r="I205" s="54">
        <f t="shared" si="122"/>
        <v>5.0868113419141761</v>
      </c>
      <c r="J205" s="54">
        <f t="shared" si="122"/>
        <v>4.9499712507163345</v>
      </c>
      <c r="K205" s="54">
        <f t="shared" si="122"/>
        <v>5.4117796069102502</v>
      </c>
      <c r="L205" s="54">
        <f t="shared" si="122"/>
        <v>5.6743213540604458</v>
      </c>
      <c r="M205" s="54">
        <f t="shared" si="122"/>
        <v>5.4995764455760581</v>
      </c>
      <c r="N205" s="54">
        <f t="shared" si="122"/>
        <v>5.4844490630942166</v>
      </c>
    </row>
    <row r="206" spans="1:14" ht="15" customHeight="1">
      <c r="A206" s="90">
        <v>147</v>
      </c>
      <c r="B206" s="43" t="s">
        <v>96</v>
      </c>
      <c r="C206" s="65" t="s">
        <v>188</v>
      </c>
      <c r="D206" s="54">
        <f t="shared" ref="D206:N206" si="123">D48/D$60*100</f>
        <v>0.64793609471327762</v>
      </c>
      <c r="E206" s="54">
        <f t="shared" si="123"/>
        <v>0.63556661063608333</v>
      </c>
      <c r="F206" s="54">
        <f t="shared" si="123"/>
        <v>0.64790127011698251</v>
      </c>
      <c r="G206" s="54">
        <f t="shared" si="123"/>
        <v>0.1840134600594576</v>
      </c>
      <c r="H206" s="54">
        <f t="shared" si="123"/>
        <v>0.15515607727206848</v>
      </c>
      <c r="I206" s="54">
        <f t="shared" si="123"/>
        <v>0.16873324009904714</v>
      </c>
      <c r="J206" s="54">
        <f t="shared" si="123"/>
        <v>0.16941866970615918</v>
      </c>
      <c r="K206" s="54">
        <f t="shared" si="123"/>
        <v>0.18453975331810205</v>
      </c>
      <c r="L206" s="54">
        <f t="shared" si="123"/>
        <v>0.20200325264321592</v>
      </c>
      <c r="M206" s="54">
        <f t="shared" si="123"/>
        <v>0.19418823726779336</v>
      </c>
      <c r="N206" s="54">
        <f t="shared" si="123"/>
        <v>0.19655838044227159</v>
      </c>
    </row>
    <row r="207" spans="1:14" ht="15" customHeight="1">
      <c r="A207" s="90">
        <v>148</v>
      </c>
      <c r="B207" s="43" t="s">
        <v>98</v>
      </c>
      <c r="C207" s="65" t="s">
        <v>189</v>
      </c>
      <c r="D207" s="54">
        <f t="shared" ref="D207:N207" si="124">D49/D$60*100</f>
        <v>0</v>
      </c>
      <c r="E207" s="54">
        <f t="shared" si="124"/>
        <v>0</v>
      </c>
      <c r="F207" s="54">
        <f t="shared" si="124"/>
        <v>0</v>
      </c>
      <c r="G207" s="54">
        <f t="shared" si="124"/>
        <v>0.17235316559003011</v>
      </c>
      <c r="H207" s="54">
        <f t="shared" si="124"/>
        <v>0.1594161607572892</v>
      </c>
      <c r="I207" s="54">
        <f t="shared" si="124"/>
        <v>0.15890831043572476</v>
      </c>
      <c r="J207" s="54">
        <f t="shared" si="124"/>
        <v>0.14073177581814347</v>
      </c>
      <c r="K207" s="54">
        <f t="shared" si="124"/>
        <v>0.14011561882380091</v>
      </c>
      <c r="L207" s="54">
        <f t="shared" si="124"/>
        <v>0.14559766322170778</v>
      </c>
      <c r="M207" s="54">
        <f t="shared" si="124"/>
        <v>0.1817191002928473</v>
      </c>
      <c r="N207" s="54">
        <f t="shared" si="124"/>
        <v>0.19267415890577738</v>
      </c>
    </row>
    <row r="208" spans="1:14" ht="15" customHeight="1">
      <c r="A208" s="90">
        <v>149</v>
      </c>
      <c r="B208" s="43" t="s">
        <v>100</v>
      </c>
      <c r="C208" s="65" t="s">
        <v>190</v>
      </c>
      <c r="D208" s="54">
        <f t="shared" ref="D208:N208" si="125">D50/D$60*100</f>
        <v>4.3446528704218137</v>
      </c>
      <c r="E208" s="54">
        <f t="shared" si="125"/>
        <v>4.5580283278262774</v>
      </c>
      <c r="F208" s="54">
        <f t="shared" si="125"/>
        <v>4.385980270195355</v>
      </c>
      <c r="G208" s="54">
        <f t="shared" si="125"/>
        <v>4.4693837314303462</v>
      </c>
      <c r="H208" s="54">
        <f t="shared" si="125"/>
        <v>4.5884975008160565</v>
      </c>
      <c r="I208" s="54">
        <f t="shared" si="125"/>
        <v>4.6668244418000366</v>
      </c>
      <c r="J208" s="54">
        <f t="shared" si="125"/>
        <v>4.4978287646541091</v>
      </c>
      <c r="K208" s="54">
        <f t="shared" si="125"/>
        <v>4.4241060989318859</v>
      </c>
      <c r="L208" s="54">
        <f t="shared" si="125"/>
        <v>4.5703161106892276</v>
      </c>
      <c r="M208" s="54">
        <f t="shared" si="125"/>
        <v>4.5613360082047851</v>
      </c>
      <c r="N208" s="54">
        <f t="shared" si="125"/>
        <v>4.6316608471768541</v>
      </c>
    </row>
    <row r="209" spans="1:14" ht="15" customHeight="1">
      <c r="A209" s="90">
        <v>150</v>
      </c>
      <c r="B209" s="43" t="s">
        <v>9</v>
      </c>
      <c r="C209" s="65" t="s">
        <v>139</v>
      </c>
      <c r="D209" s="54">
        <f t="shared" ref="D209:N209" si="126">D51/D$60*100</f>
        <v>3.9861391855266208</v>
      </c>
      <c r="E209" s="54">
        <f t="shared" si="126"/>
        <v>3.9799464646136311</v>
      </c>
      <c r="F209" s="54">
        <f t="shared" si="126"/>
        <v>3.9937001845811713</v>
      </c>
      <c r="G209" s="54">
        <f t="shared" si="126"/>
        <v>3.2458870710357135</v>
      </c>
      <c r="H209" s="54">
        <f t="shared" si="126"/>
        <v>2.917054811582354</v>
      </c>
      <c r="I209" s="54">
        <f t="shared" si="126"/>
        <v>2.4598999535993391</v>
      </c>
      <c r="J209" s="54">
        <f t="shared" si="126"/>
        <v>2.4810975957405326</v>
      </c>
      <c r="K209" s="54">
        <f t="shared" si="126"/>
        <v>2.4012694615848504</v>
      </c>
      <c r="L209" s="54">
        <f t="shared" si="126"/>
        <v>2.320790261976394</v>
      </c>
      <c r="M209" s="54">
        <f t="shared" si="126"/>
        <v>2.374314430906399</v>
      </c>
      <c r="N209" s="54">
        <f t="shared" si="126"/>
        <v>2.3222966799343272</v>
      </c>
    </row>
    <row r="210" spans="1:14" ht="15" customHeight="1">
      <c r="A210" s="90">
        <v>151</v>
      </c>
      <c r="B210" s="43" t="s">
        <v>103</v>
      </c>
      <c r="C210" s="65" t="s">
        <v>140</v>
      </c>
      <c r="D210" s="54">
        <f t="shared" ref="D210:N210" si="127">D52/D$60*100</f>
        <v>1.7082443295087069</v>
      </c>
      <c r="E210" s="54">
        <f t="shared" si="127"/>
        <v>1.7125547163519261</v>
      </c>
      <c r="F210" s="54">
        <f t="shared" si="127"/>
        <v>1.6643414867886248</v>
      </c>
      <c r="G210" s="54">
        <f t="shared" si="127"/>
        <v>1.4541519966171694</v>
      </c>
      <c r="H210" s="54">
        <f t="shared" si="127"/>
        <v>1.2711708963803465</v>
      </c>
      <c r="I210" s="54">
        <f t="shared" si="127"/>
        <v>1.3751183567655347</v>
      </c>
      <c r="J210" s="54">
        <f t="shared" si="127"/>
        <v>1.3350405399302285</v>
      </c>
      <c r="K210" s="54">
        <f t="shared" si="127"/>
        <v>1.2543410078616579</v>
      </c>
      <c r="L210" s="54">
        <f t="shared" si="127"/>
        <v>1.2664107464948495</v>
      </c>
      <c r="M210" s="54">
        <f t="shared" si="127"/>
        <v>1.2704733925123672</v>
      </c>
      <c r="N210" s="54">
        <f t="shared" si="127"/>
        <v>1.2785054974717487</v>
      </c>
    </row>
    <row r="211" spans="1:14" ht="15" customHeight="1">
      <c r="A211" s="90">
        <v>152</v>
      </c>
      <c r="B211" s="43" t="s">
        <v>105</v>
      </c>
      <c r="C211" s="65" t="s">
        <v>191</v>
      </c>
      <c r="D211" s="54">
        <f t="shared" ref="D211:N211" si="128">D53/D$60*100</f>
        <v>2.219541890767851</v>
      </c>
      <c r="E211" s="54">
        <f t="shared" si="128"/>
        <v>2.259756981189375</v>
      </c>
      <c r="F211" s="54">
        <f t="shared" si="128"/>
        <v>2.1782264386913108</v>
      </c>
      <c r="G211" s="54">
        <f t="shared" si="128"/>
        <v>2.4105285928590021</v>
      </c>
      <c r="H211" s="54">
        <f t="shared" si="128"/>
        <v>2.7166117905924612</v>
      </c>
      <c r="I211" s="54">
        <f t="shared" si="128"/>
        <v>2.9978437209133562</v>
      </c>
      <c r="J211" s="54">
        <f t="shared" si="128"/>
        <v>2.8655202782843188</v>
      </c>
      <c r="K211" s="54">
        <f t="shared" si="128"/>
        <v>2.851263980982095</v>
      </c>
      <c r="L211" s="54">
        <f t="shared" si="128"/>
        <v>2.7551083736619542</v>
      </c>
      <c r="M211" s="54">
        <f t="shared" si="128"/>
        <v>2.9335212055705657</v>
      </c>
      <c r="N211" s="54">
        <f t="shared" si="128"/>
        <v>2.9197094579878478</v>
      </c>
    </row>
    <row r="212" spans="1:14" ht="15" customHeight="1">
      <c r="A212" s="90">
        <v>153</v>
      </c>
      <c r="B212" s="43" t="s">
        <v>107</v>
      </c>
      <c r="C212" s="65" t="s">
        <v>192</v>
      </c>
      <c r="D212" s="54">
        <f t="shared" ref="D212:N212" si="129">D54/D$60*100</f>
        <v>0.27024592247123153</v>
      </c>
      <c r="E212" s="54">
        <f t="shared" si="129"/>
        <v>0.26861725527535468</v>
      </c>
      <c r="F212" s="54">
        <f t="shared" si="129"/>
        <v>0.26586958750483031</v>
      </c>
      <c r="G212" s="54">
        <f t="shared" si="129"/>
        <v>0.11364569609163779</v>
      </c>
      <c r="H212" s="54">
        <f t="shared" si="129"/>
        <v>0.11367517706624632</v>
      </c>
      <c r="I212" s="54">
        <f t="shared" si="129"/>
        <v>9.8911856262980213E-2</v>
      </c>
      <c r="J212" s="54">
        <f t="shared" si="129"/>
        <v>9.6353694770704115E-2</v>
      </c>
      <c r="K212" s="54">
        <f t="shared" si="129"/>
        <v>9.2075601451210229E-2</v>
      </c>
      <c r="L212" s="54">
        <f t="shared" si="129"/>
        <v>9.7536142293213918E-2</v>
      </c>
      <c r="M212" s="54">
        <f t="shared" si="129"/>
        <v>0.10124112244593197</v>
      </c>
      <c r="N212" s="54">
        <f t="shared" si="129"/>
        <v>0.10237277611307793</v>
      </c>
    </row>
    <row r="213" spans="1:14" ht="15" customHeight="1">
      <c r="A213" s="90">
        <v>154</v>
      </c>
      <c r="B213" s="43" t="s">
        <v>109</v>
      </c>
      <c r="C213" s="65" t="s">
        <v>193</v>
      </c>
      <c r="D213" s="54">
        <f t="shared" ref="D213:N213" si="130">D55/D$60*100</f>
        <v>6.0345379016849804E-2</v>
      </c>
      <c r="E213" s="54">
        <f t="shared" si="130"/>
        <v>6.3149843170161826E-2</v>
      </c>
      <c r="F213" s="54">
        <f t="shared" si="130"/>
        <v>5.6391208539019237E-2</v>
      </c>
      <c r="G213" s="54">
        <f t="shared" si="130"/>
        <v>0.4668933304737663</v>
      </c>
      <c r="H213" s="54">
        <f t="shared" si="130"/>
        <v>0.41704464212955927</v>
      </c>
      <c r="I213" s="54">
        <f t="shared" si="130"/>
        <v>0.52747896256470561</v>
      </c>
      <c r="J213" s="54">
        <f t="shared" si="130"/>
        <v>0.51535011731622804</v>
      </c>
      <c r="K213" s="54">
        <f t="shared" si="130"/>
        <v>0.48548468368439279</v>
      </c>
      <c r="L213" s="54">
        <f t="shared" si="130"/>
        <v>0.47859666125663464</v>
      </c>
      <c r="M213" s="54">
        <f t="shared" si="130"/>
        <v>0.50384208861154356</v>
      </c>
      <c r="N213" s="54">
        <f t="shared" si="130"/>
        <v>0.51188272461411333</v>
      </c>
    </row>
    <row r="214" spans="1:14" ht="15" customHeight="1">
      <c r="A214" s="90">
        <v>155</v>
      </c>
      <c r="B214" s="43" t="s">
        <v>111</v>
      </c>
      <c r="C214" s="65" t="s">
        <v>194</v>
      </c>
      <c r="D214" s="54">
        <f t="shared" ref="D214:N214" si="131">D56/D$60*100</f>
        <v>0.18070955878034525</v>
      </c>
      <c r="E214" s="54">
        <f t="shared" si="131"/>
        <v>0.19371373916149082</v>
      </c>
      <c r="F214" s="54">
        <f t="shared" si="131"/>
        <v>0.17770990261990721</v>
      </c>
      <c r="G214" s="54">
        <f t="shared" si="131"/>
        <v>0.45694628691046563</v>
      </c>
      <c r="H214" s="54">
        <f t="shared" si="131"/>
        <v>0.4617538014881119</v>
      </c>
      <c r="I214" s="54">
        <f t="shared" si="131"/>
        <v>0.21036863079764798</v>
      </c>
      <c r="J214" s="54">
        <f t="shared" si="131"/>
        <v>0.15769047131175254</v>
      </c>
      <c r="K214" s="54">
        <f t="shared" si="131"/>
        <v>0.14951291995101409</v>
      </c>
      <c r="L214" s="54">
        <f t="shared" si="131"/>
        <v>0.16703079993038047</v>
      </c>
      <c r="M214" s="54">
        <f t="shared" si="131"/>
        <v>0.17234344971248244</v>
      </c>
      <c r="N214" s="54">
        <f t="shared" si="131"/>
        <v>0.17126043247631806</v>
      </c>
    </row>
    <row r="215" spans="1:14" ht="15" customHeight="1">
      <c r="A215" s="90">
        <v>156</v>
      </c>
      <c r="B215" s="43" t="s">
        <v>113</v>
      </c>
      <c r="C215" s="65" t="s">
        <v>146</v>
      </c>
      <c r="D215" s="54">
        <f t="shared" ref="D215:N215" si="132">D57/D$60*100</f>
        <v>0.38591896300137402</v>
      </c>
      <c r="E215" s="54">
        <f t="shared" si="132"/>
        <v>0.38137111492161696</v>
      </c>
      <c r="F215" s="54">
        <f t="shared" si="132"/>
        <v>0.41095944027798054</v>
      </c>
      <c r="G215" s="54">
        <f t="shared" si="132"/>
        <v>0.56468920436811554</v>
      </c>
      <c r="H215" s="54">
        <f t="shared" si="132"/>
        <v>0.63282442470974254</v>
      </c>
      <c r="I215" s="54">
        <f t="shared" si="132"/>
        <v>0.38855154326161595</v>
      </c>
      <c r="J215" s="54">
        <f t="shared" si="132"/>
        <v>0.34685311720751677</v>
      </c>
      <c r="K215" s="54">
        <f t="shared" si="132"/>
        <v>0.34066147606238034</v>
      </c>
      <c r="L215" s="54">
        <f t="shared" si="132"/>
        <v>0.35453682212933002</v>
      </c>
      <c r="M215" s="54">
        <f t="shared" si="132"/>
        <v>0.34580714103618737</v>
      </c>
      <c r="N215" s="54">
        <f t="shared" si="132"/>
        <v>0.35519345083857246</v>
      </c>
    </row>
    <row r="216" spans="1:14" ht="15" customHeight="1">
      <c r="A216" s="90">
        <v>157</v>
      </c>
      <c r="B216" s="43" t="s">
        <v>115</v>
      </c>
      <c r="C216" s="65" t="s">
        <v>147</v>
      </c>
      <c r="D216" s="54">
        <f t="shared" ref="D216:N216" si="133">D58/D$60*100</f>
        <v>1.8206121489464975</v>
      </c>
      <c r="E216" s="54">
        <f t="shared" si="133"/>
        <v>1.8912121705854545</v>
      </c>
      <c r="F216" s="54">
        <f t="shared" si="133"/>
        <v>1.8187404029465182</v>
      </c>
      <c r="G216" s="54">
        <f t="shared" si="133"/>
        <v>1.6256493563212477</v>
      </c>
      <c r="H216" s="54">
        <f t="shared" si="133"/>
        <v>1.6221594255553911</v>
      </c>
      <c r="I216" s="54">
        <f t="shared" si="133"/>
        <v>1.7111569968387303</v>
      </c>
      <c r="J216" s="54">
        <f t="shared" si="133"/>
        <v>1.6582532325095238</v>
      </c>
      <c r="K216" s="54">
        <f t="shared" si="133"/>
        <v>1.6549736464851927</v>
      </c>
      <c r="L216" s="54">
        <f t="shared" si="133"/>
        <v>1.6648763985231245</v>
      </c>
      <c r="M216" s="54">
        <f t="shared" si="133"/>
        <v>1.7098701349221055</v>
      </c>
      <c r="N216" s="54">
        <f t="shared" si="133"/>
        <v>1.6945117028139798</v>
      </c>
    </row>
    <row r="217" spans="1:14" ht="15" customHeight="1">
      <c r="A217" s="90">
        <v>158</v>
      </c>
      <c r="B217" s="90" t="s">
        <v>117</v>
      </c>
      <c r="C217" s="65" t="s">
        <v>118</v>
      </c>
      <c r="D217" s="54">
        <f t="shared" ref="D217:N217" si="134">D59/D$60*100</f>
        <v>2.6185968656854688</v>
      </c>
      <c r="E217" s="54">
        <f t="shared" si="134"/>
        <v>2.631740639640868</v>
      </c>
      <c r="F217" s="54">
        <f t="shared" si="134"/>
        <v>2.5047968261276083</v>
      </c>
      <c r="G217" s="54">
        <f t="shared" si="134"/>
        <v>2.6253228911945539</v>
      </c>
      <c r="H217" s="54">
        <f t="shared" si="134"/>
        <v>2.7266161057246809</v>
      </c>
      <c r="I217" s="54">
        <f t="shared" si="134"/>
        <v>2.6731668232714423</v>
      </c>
      <c r="J217" s="54">
        <f t="shared" si="134"/>
        <v>2.4928126269108617</v>
      </c>
      <c r="K217" s="54">
        <f t="shared" si="134"/>
        <v>2.4827838741023691</v>
      </c>
      <c r="L217" s="54">
        <f t="shared" si="134"/>
        <v>2.5258138640809746</v>
      </c>
      <c r="M217" s="54">
        <f t="shared" si="134"/>
        <v>2.2874624023504704</v>
      </c>
      <c r="N217" s="54">
        <f t="shared" si="134"/>
        <v>2.3378078368455033</v>
      </c>
    </row>
    <row r="218" spans="1:14" s="37" customFormat="1" ht="15" customHeight="1">
      <c r="A218" s="90">
        <v>159</v>
      </c>
      <c r="B218" s="105"/>
      <c r="C218" s="66" t="s">
        <v>119</v>
      </c>
      <c r="D218" s="70">
        <f t="shared" ref="D218:N218" si="135">D60/D$60*100</f>
        <v>100</v>
      </c>
      <c r="E218" s="201">
        <f t="shared" si="135"/>
        <v>100</v>
      </c>
      <c r="F218" s="73">
        <f t="shared" si="135"/>
        <v>100</v>
      </c>
      <c r="G218" s="73">
        <f t="shared" si="135"/>
        <v>100</v>
      </c>
      <c r="H218" s="73">
        <f t="shared" si="135"/>
        <v>100</v>
      </c>
      <c r="I218" s="73">
        <f t="shared" si="135"/>
        <v>100</v>
      </c>
      <c r="J218" s="73">
        <f t="shared" si="135"/>
        <v>100</v>
      </c>
      <c r="K218" s="73">
        <f t="shared" si="135"/>
        <v>100</v>
      </c>
      <c r="L218" s="73">
        <f t="shared" si="135"/>
        <v>100</v>
      </c>
      <c r="M218" s="73">
        <f t="shared" si="135"/>
        <v>100</v>
      </c>
      <c r="N218" s="73">
        <f t="shared" si="135"/>
        <v>100</v>
      </c>
    </row>
    <row r="219" spans="1:14" ht="7.5" hidden="1" customHeight="1" outlineLevel="1">
      <c r="A219" s="90"/>
      <c r="B219" s="90"/>
      <c r="C219" s="44"/>
      <c r="D219" s="155"/>
      <c r="E219" s="155"/>
      <c r="F219" s="155"/>
      <c r="G219" s="155"/>
      <c r="H219" s="58"/>
      <c r="I219" s="58"/>
      <c r="J219" s="58"/>
      <c r="K219" s="58"/>
      <c r="L219" s="58"/>
      <c r="M219" s="58"/>
      <c r="N219" s="58"/>
    </row>
    <row r="220" spans="1:14" ht="15" hidden="1" customHeight="1" outlineLevel="1">
      <c r="A220" s="90"/>
      <c r="B220" s="90"/>
      <c r="C220" s="172" t="s">
        <v>321</v>
      </c>
      <c r="D220" s="56">
        <f t="shared" ref="D220:N235" si="136">D62/D$60*100</f>
        <v>29.484879241620142</v>
      </c>
      <c r="E220" s="56">
        <f t="shared" si="136"/>
        <v>29.880980730468188</v>
      </c>
      <c r="F220" s="56">
        <f t="shared" si="136"/>
        <v>30.755650517472326</v>
      </c>
      <c r="G220" s="56">
        <f t="shared" si="136"/>
        <v>30.578282411589608</v>
      </c>
      <c r="H220" s="56">
        <f t="shared" si="136"/>
        <v>30.01321061706679</v>
      </c>
      <c r="I220" s="56">
        <f t="shared" si="136"/>
        <v>30.256989395216689</v>
      </c>
      <c r="J220" s="56">
        <f t="shared" si="136"/>
        <v>29.951642853161058</v>
      </c>
      <c r="K220" s="56">
        <f t="shared" si="136"/>
        <v>29.724523183400976</v>
      </c>
      <c r="L220" s="56">
        <f t="shared" si="136"/>
        <v>30.230136007929826</v>
      </c>
      <c r="M220" s="56">
        <f t="shared" si="136"/>
        <v>28.915853683215808</v>
      </c>
      <c r="N220" s="56">
        <f t="shared" si="136"/>
        <v>28.261802381328966</v>
      </c>
    </row>
    <row r="221" spans="1:14" ht="15" hidden="1" customHeight="1" outlineLevel="1">
      <c r="A221" s="90"/>
      <c r="B221" s="90">
        <v>5</v>
      </c>
      <c r="C221" s="169" t="s">
        <v>152</v>
      </c>
      <c r="D221" s="54">
        <f t="shared" si="136"/>
        <v>4.7577062877196048E-2</v>
      </c>
      <c r="E221" s="54">
        <f t="shared" si="136"/>
        <v>6.0951450635739535E-2</v>
      </c>
      <c r="F221" s="54">
        <f t="shared" si="136"/>
        <v>5.3668150801577878E-2</v>
      </c>
      <c r="G221" s="54">
        <f t="shared" si="136"/>
        <v>7.5150247508411608E-2</v>
      </c>
      <c r="H221" s="54">
        <f t="shared" si="136"/>
        <v>4.6656538725637721E-2</v>
      </c>
      <c r="I221" s="54">
        <f t="shared" si="136"/>
        <v>7.5445375933214764E-2</v>
      </c>
      <c r="J221" s="54">
        <f t="shared" si="136"/>
        <v>8.6037859127277863E-2</v>
      </c>
      <c r="K221" s="54">
        <f t="shared" si="136"/>
        <v>1.7082697050388201E-2</v>
      </c>
      <c r="L221" s="54">
        <f t="shared" si="136"/>
        <v>1.5859891166054945E-2</v>
      </c>
      <c r="M221" s="54">
        <f t="shared" si="136"/>
        <v>1.5864271124430809E-2</v>
      </c>
      <c r="N221" s="54">
        <f t="shared" si="136"/>
        <v>1.6877988378049363E-2</v>
      </c>
    </row>
    <row r="222" spans="1:14" ht="15" hidden="1" customHeight="1" outlineLevel="1">
      <c r="A222" s="90"/>
      <c r="B222" s="90">
        <v>6</v>
      </c>
      <c r="C222" s="169" t="s">
        <v>322</v>
      </c>
      <c r="D222" s="54">
        <f t="shared" si="136"/>
        <v>0.5950431615916405</v>
      </c>
      <c r="E222" s="54">
        <f t="shared" si="136"/>
        <v>0.47026745259773861</v>
      </c>
      <c r="F222" s="54">
        <f t="shared" si="136"/>
        <v>0.54390891868044333</v>
      </c>
      <c r="G222" s="54">
        <f t="shared" si="136"/>
        <v>0.64129104634261935</v>
      </c>
      <c r="H222" s="54">
        <f t="shared" si="136"/>
        <v>0.7878472599061952</v>
      </c>
      <c r="I222" s="54">
        <f t="shared" si="136"/>
        <v>0.87080007436810303</v>
      </c>
      <c r="J222" s="54">
        <f t="shared" si="136"/>
        <v>0.79253468941283112</v>
      </c>
      <c r="K222" s="54">
        <f t="shared" si="136"/>
        <v>0.97191077381491242</v>
      </c>
      <c r="L222" s="54">
        <f t="shared" si="136"/>
        <v>0.96947121260188285</v>
      </c>
      <c r="M222" s="54">
        <f t="shared" si="136"/>
        <v>0.8612152067886496</v>
      </c>
      <c r="N222" s="54">
        <f t="shared" si="136"/>
        <v>0.89746039213243656</v>
      </c>
    </row>
    <row r="223" spans="1:14" ht="15" hidden="1" customHeight="1" outlineLevel="1">
      <c r="A223" s="90"/>
      <c r="B223" s="90">
        <v>19</v>
      </c>
      <c r="C223" s="169" t="s">
        <v>323</v>
      </c>
      <c r="D223" s="54">
        <f t="shared" si="136"/>
        <v>4.0589680167935551</v>
      </c>
      <c r="E223" s="54">
        <f t="shared" si="136"/>
        <v>3.93461387920168</v>
      </c>
      <c r="F223" s="54">
        <f t="shared" si="136"/>
        <v>3.6600340673650757</v>
      </c>
      <c r="G223" s="54">
        <f t="shared" si="136"/>
        <v>4.2819117348900066</v>
      </c>
      <c r="H223" s="54">
        <f t="shared" si="136"/>
        <v>3.6846696859630699</v>
      </c>
      <c r="I223" s="54">
        <f t="shared" si="136"/>
        <v>4.5064155696433499</v>
      </c>
      <c r="J223" s="54">
        <f t="shared" si="136"/>
        <v>4.5400121022150408</v>
      </c>
      <c r="K223" s="54">
        <f t="shared" si="136"/>
        <v>4.7406360984049742</v>
      </c>
      <c r="L223" s="54">
        <f t="shared" si="136"/>
        <v>4.9350369986676439</v>
      </c>
      <c r="M223" s="54">
        <f t="shared" si="136"/>
        <v>4.6884566107334846</v>
      </c>
      <c r="N223" s="54">
        <f t="shared" si="136"/>
        <v>4.1091906293979141</v>
      </c>
    </row>
    <row r="224" spans="1:14" ht="15" hidden="1" customHeight="1" outlineLevel="1">
      <c r="A224" s="90"/>
      <c r="B224" s="90">
        <v>35</v>
      </c>
      <c r="C224" s="169" t="s">
        <v>324</v>
      </c>
      <c r="D224" s="54">
        <f t="shared" si="136"/>
        <v>24.783291000357753</v>
      </c>
      <c r="E224" s="54">
        <f t="shared" si="136"/>
        <v>25.415147948033027</v>
      </c>
      <c r="F224" s="54">
        <f t="shared" si="136"/>
        <v>26.498039380625233</v>
      </c>
      <c r="G224" s="54">
        <f t="shared" si="136"/>
        <v>25.579929382848572</v>
      </c>
      <c r="H224" s="54">
        <f t="shared" si="136"/>
        <v>25.494037132471885</v>
      </c>
      <c r="I224" s="54">
        <f t="shared" si="136"/>
        <v>24.804328375272018</v>
      </c>
      <c r="J224" s="54">
        <f t="shared" si="136"/>
        <v>24.533058202405908</v>
      </c>
      <c r="K224" s="54">
        <f t="shared" si="136"/>
        <v>23.994893614130699</v>
      </c>
      <c r="L224" s="54">
        <f t="shared" si="136"/>
        <v>24.309767905494244</v>
      </c>
      <c r="M224" s="54">
        <f t="shared" si="136"/>
        <v>23.35031759456924</v>
      </c>
      <c r="N224" s="54">
        <f t="shared" si="136"/>
        <v>23.238273371420568</v>
      </c>
    </row>
    <row r="225" spans="1:14" ht="15" hidden="1" customHeight="1" outlineLevel="1">
      <c r="A225" s="90"/>
      <c r="B225" s="150"/>
      <c r="C225" s="172" t="s">
        <v>325</v>
      </c>
      <c r="D225" s="56">
        <f t="shared" si="136"/>
        <v>43.343030534504337</v>
      </c>
      <c r="E225" s="56">
        <f t="shared" si="136"/>
        <v>42.447520538710336</v>
      </c>
      <c r="F225" s="56">
        <f t="shared" si="136"/>
        <v>41.748787204968778</v>
      </c>
      <c r="G225" s="56">
        <f t="shared" si="136"/>
        <v>42.432575228983723</v>
      </c>
      <c r="H225" s="56">
        <f t="shared" si="136"/>
        <v>42.443366814190561</v>
      </c>
      <c r="I225" s="56">
        <f t="shared" si="136"/>
        <v>42.462818579109694</v>
      </c>
      <c r="J225" s="56">
        <f t="shared" si="136"/>
        <v>43.717476733648816</v>
      </c>
      <c r="K225" s="56">
        <f t="shared" si="136"/>
        <v>43.771773575574933</v>
      </c>
      <c r="L225" s="56">
        <f t="shared" si="136"/>
        <v>43.008615209291833</v>
      </c>
      <c r="M225" s="56">
        <f t="shared" si="136"/>
        <v>43.693930027383566</v>
      </c>
      <c r="N225" s="56">
        <f t="shared" si="136"/>
        <v>44.247072888773054</v>
      </c>
    </row>
    <row r="226" spans="1:14" ht="15" hidden="1" customHeight="1" outlineLevel="1">
      <c r="A226" s="90"/>
      <c r="B226" s="151" t="s">
        <v>16</v>
      </c>
      <c r="C226" s="169" t="s">
        <v>326</v>
      </c>
      <c r="D226" s="54">
        <f t="shared" si="136"/>
        <v>2.7662184841967941</v>
      </c>
      <c r="E226" s="54">
        <f t="shared" si="136"/>
        <v>2.6933930975516089</v>
      </c>
      <c r="F226" s="54">
        <f t="shared" si="136"/>
        <v>2.5534154563916989</v>
      </c>
      <c r="G226" s="54">
        <f t="shared" si="136"/>
        <v>2.5042666671520961</v>
      </c>
      <c r="H226" s="54">
        <f t="shared" si="136"/>
        <v>2.846383074535948</v>
      </c>
      <c r="I226" s="54">
        <f t="shared" si="136"/>
        <v>3.0082215939255939</v>
      </c>
      <c r="J226" s="54">
        <f t="shared" si="136"/>
        <v>3.0036221929973883</v>
      </c>
      <c r="K226" s="54">
        <f t="shared" si="136"/>
        <v>3.0552543044371703</v>
      </c>
      <c r="L226" s="54">
        <f t="shared" si="136"/>
        <v>2.8915415217188087</v>
      </c>
      <c r="M226" s="54">
        <f t="shared" si="136"/>
        <v>3.1340393689240362</v>
      </c>
      <c r="N226" s="54">
        <f t="shared" si="136"/>
        <v>3.1667988615695539</v>
      </c>
    </row>
    <row r="227" spans="1:14" ht="15" hidden="1" customHeight="1" outlineLevel="1">
      <c r="A227" s="90"/>
      <c r="B227" s="90" t="s">
        <v>28</v>
      </c>
      <c r="C227" s="65" t="s">
        <v>327</v>
      </c>
      <c r="D227" s="54">
        <f t="shared" si="136"/>
        <v>14.627832421603969</v>
      </c>
      <c r="E227" s="54">
        <f t="shared" si="136"/>
        <v>13.936539072688875</v>
      </c>
      <c r="F227" s="54">
        <f t="shared" si="136"/>
        <v>13.646897994918225</v>
      </c>
      <c r="G227" s="54">
        <f t="shared" si="136"/>
        <v>13.912336392338945</v>
      </c>
      <c r="H227" s="54">
        <f t="shared" si="136"/>
        <v>14.493480367997103</v>
      </c>
      <c r="I227" s="54">
        <f t="shared" si="136"/>
        <v>13.909489565525018</v>
      </c>
      <c r="J227" s="54">
        <f t="shared" si="136"/>
        <v>14.267818805755617</v>
      </c>
      <c r="K227" s="54">
        <f t="shared" si="136"/>
        <v>14.694254084695283</v>
      </c>
      <c r="L227" s="54">
        <f t="shared" si="136"/>
        <v>14.418014232416917</v>
      </c>
      <c r="M227" s="54">
        <f t="shared" si="136"/>
        <v>15.178162825879498</v>
      </c>
      <c r="N227" s="54">
        <f t="shared" si="136"/>
        <v>15.358449456849232</v>
      </c>
    </row>
    <row r="228" spans="1:14" ht="15" hidden="1" customHeight="1" outlineLevel="1">
      <c r="B228" s="152" t="s">
        <v>30</v>
      </c>
      <c r="C228" s="65" t="s">
        <v>328</v>
      </c>
      <c r="D228" s="54">
        <f t="shared" si="136"/>
        <v>5.1599950513589716</v>
      </c>
      <c r="E228" s="54">
        <f t="shared" si="136"/>
        <v>4.937867191344707</v>
      </c>
      <c r="F228" s="54">
        <f t="shared" si="136"/>
        <v>5.0214163728914407</v>
      </c>
      <c r="G228" s="54">
        <f t="shared" si="136"/>
        <v>4.6656184071713627</v>
      </c>
      <c r="H228" s="54">
        <f t="shared" si="136"/>
        <v>4.3760851208567706</v>
      </c>
      <c r="I228" s="54">
        <f t="shared" si="136"/>
        <v>4.6480053677914936</v>
      </c>
      <c r="J228" s="54">
        <f t="shared" si="136"/>
        <v>4.0703043513082022</v>
      </c>
      <c r="K228" s="54">
        <f t="shared" si="136"/>
        <v>4.4569021335458423</v>
      </c>
      <c r="L228" s="54">
        <f t="shared" si="136"/>
        <v>4.3394952550758621</v>
      </c>
      <c r="M228" s="54">
        <f t="shared" si="136"/>
        <v>4.2357096619982419</v>
      </c>
      <c r="N228" s="54">
        <f t="shared" si="136"/>
        <v>4.1348355173786269</v>
      </c>
    </row>
    <row r="229" spans="1:14" ht="15" hidden="1" customHeight="1" outlineLevel="1">
      <c r="B229" s="152" t="s">
        <v>329</v>
      </c>
      <c r="C229" s="65" t="s">
        <v>330</v>
      </c>
      <c r="D229" s="54">
        <f t="shared" si="136"/>
        <v>3.2532397548899006</v>
      </c>
      <c r="E229" s="54">
        <f t="shared" si="136"/>
        <v>3.2148194251787907</v>
      </c>
      <c r="F229" s="54">
        <f t="shared" si="136"/>
        <v>3.192515330547633</v>
      </c>
      <c r="G229" s="54">
        <f t="shared" si="136"/>
        <v>3.2160316339399317</v>
      </c>
      <c r="H229" s="54">
        <f t="shared" si="136"/>
        <v>2.974631851994213</v>
      </c>
      <c r="I229" s="54">
        <f t="shared" si="136"/>
        <v>3.2995037650290202</v>
      </c>
      <c r="J229" s="54">
        <f t="shared" si="136"/>
        <v>3.8392158131782526</v>
      </c>
      <c r="K229" s="54">
        <f t="shared" si="136"/>
        <v>3.7126637377364609</v>
      </c>
      <c r="L229" s="54">
        <f t="shared" si="136"/>
        <v>3.6750222084020581</v>
      </c>
      <c r="M229" s="54">
        <f t="shared" si="136"/>
        <v>3.4510787498158288</v>
      </c>
      <c r="N229" s="54">
        <f t="shared" si="136"/>
        <v>3.3005867865549625</v>
      </c>
    </row>
    <row r="230" spans="1:14" ht="15" hidden="1" customHeight="1" outlineLevel="1">
      <c r="B230" s="152">
        <v>22.23</v>
      </c>
      <c r="C230" s="65" t="s">
        <v>331</v>
      </c>
      <c r="D230" s="54">
        <f t="shared" si="136"/>
        <v>2.0813118214966502</v>
      </c>
      <c r="E230" s="54">
        <f t="shared" si="136"/>
        <v>2.0743199328502744</v>
      </c>
      <c r="F230" s="54">
        <f t="shared" si="136"/>
        <v>2.1386720919094091</v>
      </c>
      <c r="G230" s="54">
        <f t="shared" si="136"/>
        <v>2.1611552701060783</v>
      </c>
      <c r="H230" s="54">
        <f t="shared" si="136"/>
        <v>2.038291305462534</v>
      </c>
      <c r="I230" s="54">
        <f t="shared" si="136"/>
        <v>2.3477257957947062</v>
      </c>
      <c r="J230" s="54">
        <f t="shared" si="136"/>
        <v>2.6234568256321316</v>
      </c>
      <c r="K230" s="54">
        <f t="shared" si="136"/>
        <v>2.6046187613043479</v>
      </c>
      <c r="L230" s="54">
        <f t="shared" si="136"/>
        <v>2.6574420536989813</v>
      </c>
      <c r="M230" s="54">
        <f t="shared" si="136"/>
        <v>2.7315034665199489</v>
      </c>
      <c r="N230" s="54">
        <f t="shared" si="136"/>
        <v>3.0486668964275263</v>
      </c>
    </row>
    <row r="231" spans="1:14" ht="15" hidden="1" customHeight="1" outlineLevel="1">
      <c r="B231" s="152">
        <v>26.27</v>
      </c>
      <c r="C231" s="65" t="s">
        <v>332</v>
      </c>
      <c r="D231" s="54">
        <f t="shared" si="136"/>
        <v>1.8321728946172016</v>
      </c>
      <c r="E231" s="54">
        <f t="shared" si="136"/>
        <v>1.8318410061038779</v>
      </c>
      <c r="F231" s="54">
        <f t="shared" si="136"/>
        <v>1.7972592406683374</v>
      </c>
      <c r="G231" s="54">
        <f t="shared" si="136"/>
        <v>2.3996586426933129</v>
      </c>
      <c r="H231" s="54">
        <f t="shared" si="136"/>
        <v>1.9648627090099287</v>
      </c>
      <c r="I231" s="54">
        <f t="shared" si="136"/>
        <v>2.4468946574901684</v>
      </c>
      <c r="J231" s="54">
        <f t="shared" si="136"/>
        <v>2.5213634834123604</v>
      </c>
      <c r="K231" s="54">
        <f t="shared" si="136"/>
        <v>2.4773737129775313</v>
      </c>
      <c r="L231" s="54">
        <f t="shared" si="136"/>
        <v>2.4060600872510776</v>
      </c>
      <c r="M231" s="54">
        <f t="shared" si="136"/>
        <v>2.3314069614429771</v>
      </c>
      <c r="N231" s="54">
        <f t="shared" si="136"/>
        <v>2.3782608235606428</v>
      </c>
    </row>
    <row r="232" spans="1:14" ht="15" hidden="1" customHeight="1" outlineLevel="1">
      <c r="B232" s="152">
        <v>29</v>
      </c>
      <c r="C232" s="169" t="s">
        <v>333</v>
      </c>
      <c r="D232" s="54">
        <f t="shared" si="136"/>
        <v>6.5609262620835027</v>
      </c>
      <c r="E232" s="54">
        <f t="shared" si="136"/>
        <v>6.6591419508047576</v>
      </c>
      <c r="F232" s="54">
        <f t="shared" si="136"/>
        <v>6.2721391411899292</v>
      </c>
      <c r="G232" s="54">
        <f t="shared" si="136"/>
        <v>6.3891275123225189</v>
      </c>
      <c r="H232" s="54">
        <f t="shared" si="136"/>
        <v>7.0520137989238796</v>
      </c>
      <c r="I232" s="54">
        <f t="shared" si="136"/>
        <v>5.4100278421700585</v>
      </c>
      <c r="J232" s="54">
        <f t="shared" si="136"/>
        <v>5.7885709115093764</v>
      </c>
      <c r="K232" s="54">
        <f t="shared" si="136"/>
        <v>5.3801908134751857</v>
      </c>
      <c r="L232" s="54">
        <f t="shared" si="136"/>
        <v>5.1788937574872342</v>
      </c>
      <c r="M232" s="54">
        <f t="shared" si="136"/>
        <v>5.2337498757379155</v>
      </c>
      <c r="N232" s="54">
        <f t="shared" si="136"/>
        <v>5.4033412446191216</v>
      </c>
    </row>
    <row r="233" spans="1:14" ht="15" hidden="1" customHeight="1" outlineLevel="1">
      <c r="B233" s="152" t="s">
        <v>68</v>
      </c>
      <c r="C233" s="65" t="s">
        <v>334</v>
      </c>
      <c r="D233" s="54">
        <f t="shared" si="136"/>
        <v>2.8899398827803289</v>
      </c>
      <c r="E233" s="54">
        <f t="shared" si="136"/>
        <v>2.9820119327614676</v>
      </c>
      <c r="F233" s="54">
        <f t="shared" si="136"/>
        <v>3.0195040560416584</v>
      </c>
      <c r="G233" s="54">
        <f t="shared" si="136"/>
        <v>2.7858398380946854</v>
      </c>
      <c r="H233" s="54">
        <f t="shared" si="136"/>
        <v>2.4756781572792836</v>
      </c>
      <c r="I233" s="54">
        <f t="shared" si="136"/>
        <v>2.6095959276500693</v>
      </c>
      <c r="J233" s="54">
        <f t="shared" si="136"/>
        <v>2.6136784101375135</v>
      </c>
      <c r="K233" s="54">
        <f t="shared" si="136"/>
        <v>2.6159077250666098</v>
      </c>
      <c r="L233" s="54">
        <f t="shared" si="136"/>
        <v>2.6233236218920442</v>
      </c>
      <c r="M233" s="54">
        <f t="shared" si="136"/>
        <v>2.6490680393235522</v>
      </c>
      <c r="N233" s="54">
        <f t="shared" si="136"/>
        <v>2.7076583399020921</v>
      </c>
    </row>
    <row r="234" spans="1:14" ht="15" hidden="1" customHeight="1" outlineLevel="1">
      <c r="B234" s="153"/>
      <c r="C234" s="65" t="s">
        <v>497</v>
      </c>
      <c r="D234" s="54">
        <f t="shared" si="136"/>
        <v>4.171393961477011</v>
      </c>
      <c r="E234" s="54">
        <f t="shared" si="136"/>
        <v>4.1175869294259746</v>
      </c>
      <c r="F234" s="54">
        <f t="shared" si="136"/>
        <v>4.1069675204104525</v>
      </c>
      <c r="G234" s="54">
        <f t="shared" si="136"/>
        <v>4.3985408651647839</v>
      </c>
      <c r="H234" s="54">
        <f t="shared" si="136"/>
        <v>4.2219404281309085</v>
      </c>
      <c r="I234" s="54">
        <f t="shared" si="136"/>
        <v>4.7833540637335688</v>
      </c>
      <c r="J234" s="54">
        <f t="shared" si="136"/>
        <v>4.9894459397179753</v>
      </c>
      <c r="K234" s="54">
        <f t="shared" si="136"/>
        <v>4.774608302336512</v>
      </c>
      <c r="L234" s="54">
        <f t="shared" si="136"/>
        <v>4.8188224713488497</v>
      </c>
      <c r="M234" s="54">
        <f t="shared" si="136"/>
        <v>4.749211077741565</v>
      </c>
      <c r="N234" s="54">
        <f t="shared" si="136"/>
        <v>4.7484749619112971</v>
      </c>
    </row>
    <row r="235" spans="1:14" ht="15" hidden="1" customHeight="1" outlineLevel="1">
      <c r="B235" s="152" t="s">
        <v>335</v>
      </c>
      <c r="C235" s="65" t="s">
        <v>336</v>
      </c>
      <c r="D235" s="56">
        <f t="shared" si="136"/>
        <v>27.172090223875532</v>
      </c>
      <c r="E235" s="56">
        <f t="shared" si="136"/>
        <v>27.671498730821469</v>
      </c>
      <c r="F235" s="56">
        <f t="shared" si="136"/>
        <v>27.495562277558893</v>
      </c>
      <c r="G235" s="56">
        <f t="shared" si="136"/>
        <v>26.989142359426673</v>
      </c>
      <c r="H235" s="56">
        <f t="shared" si="136"/>
        <v>27.543422568742638</v>
      </c>
      <c r="I235" s="56">
        <f t="shared" si="136"/>
        <v>27.280192025673617</v>
      </c>
      <c r="J235" s="56">
        <f t="shared" si="136"/>
        <v>26.330880413190133</v>
      </c>
      <c r="K235" s="56">
        <f t="shared" si="136"/>
        <v>26.50370324102408</v>
      </c>
      <c r="L235" s="56">
        <f t="shared" si="136"/>
        <v>26.761248782778342</v>
      </c>
      <c r="M235" s="56">
        <f t="shared" si="136"/>
        <v>27.390216289400627</v>
      </c>
      <c r="N235" s="56">
        <f t="shared" si="136"/>
        <v>27.49112472989798</v>
      </c>
    </row>
    <row r="236" spans="1:14" ht="15" hidden="1" customHeight="1" outlineLevel="1">
      <c r="B236" s="152" t="s">
        <v>337</v>
      </c>
      <c r="C236" s="65" t="s">
        <v>338</v>
      </c>
      <c r="D236" s="54">
        <f t="shared" ref="D236:N242" si="137">D78/D$60*100</f>
        <v>0.70880020325971826</v>
      </c>
      <c r="E236" s="54">
        <f t="shared" si="137"/>
        <v>0.69423764942792088</v>
      </c>
      <c r="F236" s="54">
        <f t="shared" si="137"/>
        <v>0.66435202807860727</v>
      </c>
      <c r="G236" s="54">
        <f t="shared" si="137"/>
        <v>0.6933019588820365</v>
      </c>
      <c r="H236" s="54">
        <f t="shared" si="137"/>
        <v>0.68254738338225984</v>
      </c>
      <c r="I236" s="54">
        <f t="shared" si="137"/>
        <v>0.65934409267730987</v>
      </c>
      <c r="J236" s="54">
        <f t="shared" si="137"/>
        <v>0.51350038971420586</v>
      </c>
      <c r="K236" s="54">
        <f t="shared" si="137"/>
        <v>0.45299269622851213</v>
      </c>
      <c r="L236" s="54">
        <f t="shared" si="137"/>
        <v>0.45408151302424204</v>
      </c>
      <c r="M236" s="54">
        <f t="shared" si="137"/>
        <v>0.50385093013464111</v>
      </c>
      <c r="N236" s="54">
        <f t="shared" si="137"/>
        <v>0.50244525539132212</v>
      </c>
    </row>
    <row r="237" spans="1:14" ht="15" hidden="1" customHeight="1" outlineLevel="1">
      <c r="B237" s="152" t="s">
        <v>339</v>
      </c>
      <c r="C237" s="66" t="s">
        <v>340</v>
      </c>
      <c r="D237" s="54">
        <f t="shared" si="137"/>
        <v>4.3446528704218137</v>
      </c>
      <c r="E237" s="54">
        <f t="shared" si="137"/>
        <v>4.5580283278262774</v>
      </c>
      <c r="F237" s="54">
        <f t="shared" si="137"/>
        <v>4.385980270195355</v>
      </c>
      <c r="G237" s="54">
        <f t="shared" si="137"/>
        <v>4.4693837314303462</v>
      </c>
      <c r="H237" s="54">
        <f t="shared" si="137"/>
        <v>4.5884975008160565</v>
      </c>
      <c r="I237" s="54">
        <f t="shared" si="137"/>
        <v>4.6668244418000366</v>
      </c>
      <c r="J237" s="54">
        <f t="shared" si="137"/>
        <v>4.4978287646541091</v>
      </c>
      <c r="K237" s="54">
        <f t="shared" si="137"/>
        <v>4.4241060989318859</v>
      </c>
      <c r="L237" s="54">
        <f t="shared" si="137"/>
        <v>4.5703161106892276</v>
      </c>
      <c r="M237" s="54">
        <f t="shared" si="137"/>
        <v>4.5613360082047851</v>
      </c>
      <c r="N237" s="54">
        <f t="shared" si="137"/>
        <v>4.6316608471768541</v>
      </c>
    </row>
    <row r="238" spans="1:14" ht="15" hidden="1" customHeight="1" outlineLevel="1">
      <c r="B238" s="152" t="s">
        <v>341</v>
      </c>
      <c r="C238" s="65" t="s">
        <v>342</v>
      </c>
      <c r="D238" s="54">
        <f t="shared" si="137"/>
        <v>7.9597295666573284</v>
      </c>
      <c r="E238" s="54">
        <f t="shared" si="137"/>
        <v>8.0324974631709907</v>
      </c>
      <c r="F238" s="54">
        <f t="shared" si="137"/>
        <v>8.3478486913576777</v>
      </c>
      <c r="G238" s="54">
        <f t="shared" si="137"/>
        <v>7.2865810163111693</v>
      </c>
      <c r="H238" s="54">
        <f t="shared" si="137"/>
        <v>7.3779331883118289</v>
      </c>
      <c r="I238" s="54">
        <f t="shared" si="137"/>
        <v>7.9679794834780147</v>
      </c>
      <c r="J238" s="54">
        <f t="shared" si="137"/>
        <v>7.9084396128961076</v>
      </c>
      <c r="K238" s="54">
        <f t="shared" si="137"/>
        <v>8.4629649549039208</v>
      </c>
      <c r="L238" s="54">
        <f t="shared" si="137"/>
        <v>8.6456525381389362</v>
      </c>
      <c r="M238" s="54">
        <f t="shared" si="137"/>
        <v>9.1205329703398128</v>
      </c>
      <c r="N238" s="54">
        <f t="shared" si="137"/>
        <v>9.1675222881561957</v>
      </c>
    </row>
    <row r="239" spans="1:14" ht="15" hidden="1" customHeight="1" outlineLevel="1">
      <c r="B239" s="152">
        <v>68</v>
      </c>
      <c r="C239" s="65" t="s">
        <v>141</v>
      </c>
      <c r="D239" s="54">
        <f t="shared" si="137"/>
        <v>2.219541890767851</v>
      </c>
      <c r="E239" s="54">
        <f t="shared" si="137"/>
        <v>2.259756981189375</v>
      </c>
      <c r="F239" s="54">
        <f t="shared" si="137"/>
        <v>2.1782264386913108</v>
      </c>
      <c r="G239" s="54">
        <f t="shared" si="137"/>
        <v>2.4105285928590021</v>
      </c>
      <c r="H239" s="54">
        <f t="shared" si="137"/>
        <v>2.7166117905924612</v>
      </c>
      <c r="I239" s="54">
        <f t="shared" si="137"/>
        <v>2.9978437209133562</v>
      </c>
      <c r="J239" s="54">
        <f t="shared" si="137"/>
        <v>2.8655202782843188</v>
      </c>
      <c r="K239" s="54">
        <f t="shared" si="137"/>
        <v>2.851263980982095</v>
      </c>
      <c r="L239" s="54">
        <f t="shared" si="137"/>
        <v>2.7551083736619542</v>
      </c>
      <c r="M239" s="54">
        <f t="shared" si="137"/>
        <v>2.9335212055705657</v>
      </c>
      <c r="N239" s="54">
        <f t="shared" si="137"/>
        <v>2.9197094579878478</v>
      </c>
    </row>
    <row r="240" spans="1:14" ht="15" hidden="1" customHeight="1" outlineLevel="1">
      <c r="B240" s="152" t="s">
        <v>343</v>
      </c>
      <c r="C240" s="65" t="s">
        <v>344</v>
      </c>
      <c r="D240" s="54">
        <f t="shared" si="137"/>
        <v>1.8206121489464975</v>
      </c>
      <c r="E240" s="54">
        <f t="shared" si="137"/>
        <v>1.8912121705854545</v>
      </c>
      <c r="F240" s="54">
        <f t="shared" si="137"/>
        <v>1.8187404029465182</v>
      </c>
      <c r="G240" s="54">
        <f t="shared" si="137"/>
        <v>1.6256493563212477</v>
      </c>
      <c r="H240" s="54">
        <f t="shared" si="137"/>
        <v>1.6221594255553911</v>
      </c>
      <c r="I240" s="54">
        <f t="shared" si="137"/>
        <v>1.7111569968387303</v>
      </c>
      <c r="J240" s="54">
        <f t="shared" si="137"/>
        <v>1.6582532325095238</v>
      </c>
      <c r="K240" s="54">
        <f t="shared" si="137"/>
        <v>1.6549736464851927</v>
      </c>
      <c r="L240" s="54">
        <f t="shared" si="137"/>
        <v>1.6648763985231245</v>
      </c>
      <c r="M240" s="54">
        <f t="shared" si="137"/>
        <v>1.7098701349221055</v>
      </c>
      <c r="N240" s="54">
        <f t="shared" si="137"/>
        <v>1.6945117028139798</v>
      </c>
    </row>
    <row r="241" spans="1:14" ht="15" hidden="1" customHeight="1" outlineLevel="1">
      <c r="B241" s="152"/>
      <c r="C241" s="65" t="s">
        <v>498</v>
      </c>
      <c r="D241" s="54">
        <f t="shared" si="137"/>
        <v>10.118753543822328</v>
      </c>
      <c r="E241" s="54">
        <f t="shared" si="137"/>
        <v>10.235766138621456</v>
      </c>
      <c r="F241" s="54">
        <f t="shared" si="137"/>
        <v>10.100414446289426</v>
      </c>
      <c r="G241" s="54">
        <f t="shared" si="137"/>
        <v>10.503697703622866</v>
      </c>
      <c r="H241" s="54">
        <f t="shared" si="137"/>
        <v>10.555673280084637</v>
      </c>
      <c r="I241" s="54">
        <f t="shared" si="137"/>
        <v>9.2770432899661657</v>
      </c>
      <c r="J241" s="54">
        <f t="shared" si="137"/>
        <v>8.8873381351318717</v>
      </c>
      <c r="K241" s="54">
        <f t="shared" si="137"/>
        <v>8.6574018634924723</v>
      </c>
      <c r="L241" s="54">
        <f t="shared" si="137"/>
        <v>8.6712138487408534</v>
      </c>
      <c r="M241" s="54">
        <f t="shared" si="137"/>
        <v>8.5611050402287177</v>
      </c>
      <c r="N241" s="54">
        <f t="shared" si="137"/>
        <v>8.5752751783717827</v>
      </c>
    </row>
    <row r="242" spans="1:14" ht="15" hidden="1" customHeight="1" outlineLevel="1">
      <c r="B242" s="153"/>
      <c r="C242" s="66" t="s">
        <v>119</v>
      </c>
      <c r="D242" s="70">
        <f t="shared" si="137"/>
        <v>100.00000000000003</v>
      </c>
      <c r="E242" s="201">
        <f t="shared" si="137"/>
        <v>100</v>
      </c>
      <c r="F242" s="73">
        <f t="shared" si="137"/>
        <v>100.00000000000003</v>
      </c>
      <c r="G242" s="73">
        <f t="shared" si="137"/>
        <v>100</v>
      </c>
      <c r="H242" s="73">
        <f t="shared" si="137"/>
        <v>100</v>
      </c>
      <c r="I242" s="73">
        <f t="shared" si="137"/>
        <v>100</v>
      </c>
      <c r="J242" s="73">
        <f t="shared" si="137"/>
        <v>100.00000000000003</v>
      </c>
      <c r="K242" s="73">
        <f t="shared" si="137"/>
        <v>100</v>
      </c>
      <c r="L242" s="73">
        <f t="shared" si="137"/>
        <v>100</v>
      </c>
      <c r="M242" s="73">
        <f t="shared" si="137"/>
        <v>100</v>
      </c>
      <c r="N242" s="73">
        <f t="shared" si="137"/>
        <v>100.00000000000003</v>
      </c>
    </row>
    <row r="243" spans="1:14" collapsed="1"/>
    <row r="245" spans="1:14">
      <c r="A245" s="133"/>
      <c r="N245" s="39"/>
    </row>
    <row r="246" spans="1:14">
      <c r="A246" s="94"/>
      <c r="N246" s="39"/>
    </row>
    <row r="247" spans="1:14">
      <c r="N247" s="39"/>
    </row>
    <row r="248" spans="1:14">
      <c r="N248" s="39"/>
    </row>
    <row r="249" spans="1:14">
      <c r="A249" s="101"/>
      <c r="N249" s="39"/>
    </row>
    <row r="250" spans="1:14">
      <c r="A250" s="101"/>
      <c r="N250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64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5"/>
  <sheetViews>
    <sheetView zoomScaleNormal="100" zoomScaleSheetLayoutView="90" workbookViewId="0"/>
  </sheetViews>
  <sheetFormatPr baseColWidth="10" defaultRowHeight="12.75" outlineLevelCol="1"/>
  <cols>
    <col min="1" max="1" width="5.7109375" style="93" customWidth="1"/>
    <col min="2" max="2" width="6.7109375" style="39" customWidth="1"/>
    <col min="3" max="3" width="45.7109375" style="39" customWidth="1"/>
    <col min="4" max="6" width="10.7109375" style="39" hidden="1" customWidth="1" outlineLevel="1"/>
    <col min="7" max="7" width="10.28515625" style="39" customWidth="1" collapsed="1"/>
    <col min="8" max="8" width="10.28515625" style="39" hidden="1" customWidth="1"/>
    <col min="9" max="9" width="10.28515625" style="39" customWidth="1"/>
    <col min="10" max="10" width="10.28515625" style="39" hidden="1" customWidth="1"/>
    <col min="11" max="13" width="10.28515625" style="39" customWidth="1"/>
    <col min="14" max="14" width="10.28515625" style="41" customWidth="1"/>
    <col min="15" max="16384" width="11.42578125" style="39"/>
  </cols>
  <sheetData>
    <row r="1" spans="1:14" s="29" customFormat="1" ht="18" customHeight="1">
      <c r="A1" s="74" t="s">
        <v>9</v>
      </c>
      <c r="B1" s="28" t="s">
        <v>487</v>
      </c>
      <c r="N1" s="30"/>
    </row>
    <row r="2" spans="1:14" s="29" customFormat="1" ht="18" customHeight="1">
      <c r="A2" s="59" t="s">
        <v>412</v>
      </c>
      <c r="B2" s="60" t="s">
        <v>471</v>
      </c>
      <c r="C2" s="60"/>
      <c r="N2" s="30"/>
    </row>
    <row r="3" spans="1:14" s="28" customFormat="1" ht="18" customHeight="1">
      <c r="A3" s="59" t="s">
        <v>411</v>
      </c>
      <c r="B3" s="60" t="s">
        <v>304</v>
      </c>
      <c r="C3" s="60"/>
      <c r="N3" s="31"/>
    </row>
    <row r="4" spans="1:14" s="34" customFormat="1" ht="18" customHeight="1">
      <c r="A4" s="74" t="s">
        <v>409</v>
      </c>
      <c r="B4" s="75" t="s">
        <v>408</v>
      </c>
      <c r="C4" s="75"/>
      <c r="N4" s="35"/>
    </row>
    <row r="5" spans="1:14" s="34" customFormat="1" ht="12" customHeight="1">
      <c r="A5" s="129"/>
      <c r="B5" s="32"/>
      <c r="C5" s="33"/>
      <c r="N5" s="35"/>
    </row>
    <row r="6" spans="1:14" s="37" customFormat="1" ht="27" customHeight="1">
      <c r="A6" s="86" t="s">
        <v>248</v>
      </c>
      <c r="B6" s="62" t="s">
        <v>239</v>
      </c>
      <c r="C6" s="63" t="s">
        <v>422</v>
      </c>
      <c r="D6" s="63">
        <v>2005</v>
      </c>
      <c r="E6" s="63">
        <v>2006</v>
      </c>
      <c r="F6" s="63">
        <v>2007</v>
      </c>
      <c r="G6" s="63">
        <v>2008</v>
      </c>
      <c r="H6" s="63">
        <v>2009</v>
      </c>
      <c r="I6" s="63">
        <v>2010</v>
      </c>
      <c r="J6" s="63">
        <v>2011</v>
      </c>
      <c r="K6" s="63">
        <v>2012</v>
      </c>
      <c r="L6" s="64">
        <v>2013</v>
      </c>
      <c r="M6" s="64">
        <v>2014</v>
      </c>
      <c r="N6" s="64" t="s">
        <v>472</v>
      </c>
    </row>
    <row r="7" spans="1:14" s="36" customFormat="1" ht="21" customHeight="1">
      <c r="A7" s="135"/>
      <c r="C7" s="136"/>
      <c r="G7" s="36" t="s">
        <v>240</v>
      </c>
      <c r="H7" s="136"/>
      <c r="J7" s="136"/>
      <c r="K7" s="136"/>
      <c r="L7" s="136"/>
      <c r="M7" s="136"/>
    </row>
    <row r="8" spans="1:14" s="37" customFormat="1" ht="15" customHeight="1">
      <c r="A8" s="90">
        <v>1</v>
      </c>
      <c r="B8" s="158"/>
      <c r="C8" s="66" t="s">
        <v>119</v>
      </c>
      <c r="D8" s="68">
        <f>D59</f>
        <v>643709.05693658348</v>
      </c>
      <c r="E8" s="68">
        <f t="shared" ref="E8:N8" si="0">E59</f>
        <v>634278.45362482325</v>
      </c>
      <c r="F8" s="68">
        <f t="shared" si="0"/>
        <v>619247.89064637292</v>
      </c>
      <c r="G8" s="68">
        <f t="shared" si="0"/>
        <v>639058.15188612032</v>
      </c>
      <c r="H8" s="68">
        <f t="shared" si="0"/>
        <v>644829.95050621929</v>
      </c>
      <c r="I8" s="68">
        <f t="shared" si="0"/>
        <v>676786.68785468256</v>
      </c>
      <c r="J8" s="68">
        <f t="shared" si="0"/>
        <v>662522.87117480906</v>
      </c>
      <c r="K8" s="68">
        <f t="shared" si="0"/>
        <v>658315.69161054294</v>
      </c>
      <c r="L8" s="68">
        <f t="shared" si="0"/>
        <v>665646.27392538125</v>
      </c>
      <c r="M8" s="68">
        <f t="shared" si="0"/>
        <v>626980.83349724975</v>
      </c>
      <c r="N8" s="68">
        <f t="shared" si="0"/>
        <v>637101.41533618094</v>
      </c>
    </row>
    <row r="9" spans="1:14" ht="15" customHeight="1">
      <c r="A9" s="90"/>
      <c r="B9" s="43"/>
      <c r="C9" s="44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</row>
    <row r="10" spans="1:14" s="37" customFormat="1" ht="15" customHeight="1">
      <c r="A10" s="90">
        <v>2</v>
      </c>
      <c r="B10" s="158"/>
      <c r="C10" s="66" t="s">
        <v>423</v>
      </c>
      <c r="D10" s="68">
        <f>D59-D46-D22-D18-D32</f>
        <v>78571.01264153808</v>
      </c>
      <c r="E10" s="68">
        <f t="shared" ref="E10:N10" si="1">E59-E46-E22-E18-E32</f>
        <v>77155.213422159868</v>
      </c>
      <c r="F10" s="68">
        <f t="shared" si="1"/>
        <v>76679.14635732866</v>
      </c>
      <c r="G10" s="68">
        <f t="shared" si="1"/>
        <v>76306.768591416767</v>
      </c>
      <c r="H10" s="68">
        <f t="shared" si="1"/>
        <v>71825.898741618206</v>
      </c>
      <c r="I10" s="68">
        <f t="shared" si="1"/>
        <v>84118.983126822102</v>
      </c>
      <c r="J10" s="68">
        <f t="shared" si="1"/>
        <v>87341.753241654398</v>
      </c>
      <c r="K10" s="68">
        <f t="shared" si="1"/>
        <v>86331.175440051942</v>
      </c>
      <c r="L10" s="68">
        <f t="shared" si="1"/>
        <v>85483.47216973023</v>
      </c>
      <c r="M10" s="68">
        <f t="shared" si="1"/>
        <v>80635.010039720801</v>
      </c>
      <c r="N10" s="68">
        <f t="shared" si="1"/>
        <v>81882.210200172267</v>
      </c>
    </row>
    <row r="11" spans="1:14" ht="15" customHeight="1">
      <c r="A11" s="90">
        <v>3</v>
      </c>
      <c r="B11" s="43" t="s">
        <v>30</v>
      </c>
      <c r="C11" s="65" t="s">
        <v>156</v>
      </c>
      <c r="D11" s="67">
        <f>'4.1.1'!D70</f>
        <v>21310.08684621978</v>
      </c>
      <c r="E11" s="67">
        <f>'4.1.1'!E70</f>
        <v>20289.893349449088</v>
      </c>
      <c r="F11" s="67">
        <f>'4.1.1'!F70</f>
        <v>20372.096150834397</v>
      </c>
      <c r="G11" s="67">
        <f>'4.1.1'!G70</f>
        <v>19330.76302251334</v>
      </c>
      <c r="H11" s="67">
        <f>'4.1.1'!H70</f>
        <v>18529.148161553967</v>
      </c>
      <c r="I11" s="67">
        <f>'4.1.1'!I70</f>
        <v>20533.784285506452</v>
      </c>
      <c r="J11" s="67">
        <f>'4.1.1'!J70</f>
        <v>18153.671808389714</v>
      </c>
      <c r="K11" s="67">
        <f>'4.1.1'!K70</f>
        <v>19613.689604368614</v>
      </c>
      <c r="L11" s="67">
        <f>'4.1.1'!L70</f>
        <v>19087.455889548379</v>
      </c>
      <c r="M11" s="67">
        <f>'4.1.1'!M70</f>
        <v>17878.956743352512</v>
      </c>
      <c r="N11" s="67">
        <f>'4.1.1'!N70</f>
        <v>17554.291161225108</v>
      </c>
    </row>
    <row r="12" spans="1:14" ht="15" customHeight="1">
      <c r="A12" s="90">
        <v>4</v>
      </c>
      <c r="B12" s="43" t="s">
        <v>424</v>
      </c>
      <c r="C12" s="65" t="s">
        <v>425</v>
      </c>
      <c r="D12" s="67">
        <f>SUM('4.1.1'!D20:D22)</f>
        <v>16664.723780917629</v>
      </c>
      <c r="E12" s="67">
        <f>SUM('4.1.1'!E20:E22)</f>
        <v>16437.978662323767</v>
      </c>
      <c r="F12" s="67">
        <f>SUM('4.1.1'!F20:F22)</f>
        <v>16228.839292539238</v>
      </c>
      <c r="G12" s="67">
        <f>SUM('4.1.1'!G20:G22)</f>
        <v>17418.577318977495</v>
      </c>
      <c r="H12" s="67">
        <f>SUM('4.1.1'!H20:H22)</f>
        <v>16542.088425789763</v>
      </c>
      <c r="I12" s="67">
        <f>SUM('4.1.1'!I20:I22)</f>
        <v>19311.738010751276</v>
      </c>
      <c r="J12" s="67">
        <f>SUM('4.1.1'!J20:J22)</f>
        <v>22222.361129633169</v>
      </c>
      <c r="K12" s="67">
        <f>SUM('4.1.1'!K20:K22)</f>
        <v>20985.113371724066</v>
      </c>
      <c r="L12" s="67">
        <f>SUM('4.1.1'!L20:L22)</f>
        <v>21055.696930196063</v>
      </c>
      <c r="M12" s="67">
        <f>SUM('4.1.1'!M20:M22)</f>
        <v>19414.806804834043</v>
      </c>
      <c r="N12" s="67">
        <f>SUM('4.1.1'!N20:N22)</f>
        <v>19260.053087254368</v>
      </c>
    </row>
    <row r="13" spans="1:14" ht="15" customHeight="1">
      <c r="A13" s="90">
        <v>5</v>
      </c>
      <c r="B13" s="43">
        <v>23</v>
      </c>
      <c r="C13" s="65" t="s">
        <v>426</v>
      </c>
      <c r="D13" s="67">
        <f>SUM('4.1.1'!D23:D24)+'4.1.1'!D13</f>
        <v>5437.3359416658823</v>
      </c>
      <c r="E13" s="67">
        <f>SUM('4.1.1'!E23:E24)+'4.1.1'!E13</f>
        <v>5363.0105063619303</v>
      </c>
      <c r="F13" s="67">
        <f>SUM('4.1.1'!F23:F24)+'4.1.1'!F13</f>
        <v>5464.4124705989507</v>
      </c>
      <c r="G13" s="67">
        <f>SUM('4.1.1'!G23:G24)+'4.1.1'!G13</f>
        <v>4927.0320864383693</v>
      </c>
      <c r="H13" s="67">
        <f>SUM('4.1.1'!H23:H24)+'4.1.1'!H13</f>
        <v>4749.5953508708071</v>
      </c>
      <c r="I13" s="67">
        <f>SUM('4.1.1'!I23:I24)+'4.1.1'!I13</f>
        <v>5685.6904490611387</v>
      </c>
      <c r="J13" s="67">
        <f>SUM('4.1.1'!J23:J24)+'4.1.1'!J13</f>
        <v>6647.5418352490469</v>
      </c>
      <c r="K13" s="67">
        <f>SUM('4.1.1'!K23:K24)+'4.1.1'!K13</f>
        <v>6859.7015891268911</v>
      </c>
      <c r="L13" s="67">
        <f>SUM('4.1.1'!L23:L24)+'4.1.1'!L13</f>
        <v>6841.3179468649914</v>
      </c>
      <c r="M13" s="67">
        <f>SUM('4.1.1'!M23:M24)+'4.1.1'!M13</f>
        <v>6726.5823729120266</v>
      </c>
      <c r="N13" s="67">
        <f>SUM('4.1.1'!N23:N24)+'4.1.1'!N13</f>
        <v>7743.8867531712922</v>
      </c>
    </row>
    <row r="14" spans="1:14" ht="15" customHeight="1">
      <c r="A14" s="90">
        <v>6</v>
      </c>
      <c r="B14" s="43" t="s">
        <v>427</v>
      </c>
      <c r="C14" s="65" t="s">
        <v>428</v>
      </c>
      <c r="D14" s="67">
        <f>'4.1.1'!D73</f>
        <v>7566.6280903311354</v>
      </c>
      <c r="E14" s="67">
        <f>'4.1.1'!E73</f>
        <v>7527.1077991211523</v>
      </c>
      <c r="F14" s="67">
        <f>'4.1.1'!F73</f>
        <v>7291.5558758549796</v>
      </c>
      <c r="G14" s="67">
        <f>'4.1.1'!G73</f>
        <v>9942.3545838061291</v>
      </c>
      <c r="H14" s="67">
        <f>'4.1.1'!H73</f>
        <v>8319.5895982090242</v>
      </c>
      <c r="I14" s="67">
        <f>'4.1.1'!I73</f>
        <v>10809.79970772599</v>
      </c>
      <c r="J14" s="67">
        <f>'4.1.1'!J73</f>
        <v>11245.35200244057</v>
      </c>
      <c r="K14" s="67">
        <f>'4.1.1'!K73</f>
        <v>10902.289883064064</v>
      </c>
      <c r="L14" s="67">
        <f>'4.1.1'!L73</f>
        <v>10583.158428227156</v>
      </c>
      <c r="M14" s="67">
        <f>'4.1.1'!M73</f>
        <v>9840.883238235323</v>
      </c>
      <c r="N14" s="67">
        <f>'4.1.1'!N73</f>
        <v>10096.818308406635</v>
      </c>
    </row>
    <row r="15" spans="1:14" ht="15" customHeight="1">
      <c r="A15" s="90">
        <v>7</v>
      </c>
      <c r="B15" s="43" t="s">
        <v>68</v>
      </c>
      <c r="C15" s="65" t="s">
        <v>334</v>
      </c>
      <c r="D15" s="67">
        <f>'4.1.1'!D75</f>
        <v>11935.063748982397</v>
      </c>
      <c r="E15" s="67">
        <f>'4.1.1'!E75</f>
        <v>12253.206037734231</v>
      </c>
      <c r="F15" s="67">
        <f>'4.1.1'!F75</f>
        <v>12250.25418915704</v>
      </c>
      <c r="G15" s="67">
        <f>'4.1.1'!G75</f>
        <v>11542.394818682686</v>
      </c>
      <c r="H15" s="67">
        <f>'4.1.1'!H75</f>
        <v>10482.476028155887</v>
      </c>
      <c r="I15" s="67">
        <f>'4.1.1'!I75</f>
        <v>11528.575294258655</v>
      </c>
      <c r="J15" s="67">
        <f>'4.1.1'!J75</f>
        <v>11657.079170273941</v>
      </c>
      <c r="K15" s="67">
        <f>'4.1.1'!K75</f>
        <v>11511.942738645459</v>
      </c>
      <c r="L15" s="67">
        <f>'4.1.1'!L75</f>
        <v>11538.801398228357</v>
      </c>
      <c r="M15" s="67">
        <f>'4.1.1'!M75</f>
        <v>11181.732617367272</v>
      </c>
      <c r="N15" s="67">
        <f>'4.1.1'!N75</f>
        <v>11495.263273227885</v>
      </c>
    </row>
    <row r="16" spans="1:14" ht="15" customHeight="1">
      <c r="A16" s="90">
        <v>8</v>
      </c>
      <c r="B16" s="43"/>
      <c r="C16" s="65" t="s">
        <v>429</v>
      </c>
      <c r="D16" s="67">
        <f>D10-SUM(D11:D15)</f>
        <v>15657.174233421261</v>
      </c>
      <c r="E16" s="67">
        <f t="shared" ref="E16:L16" si="2">E10-SUM(E11:E15)</f>
        <v>15284.017067169712</v>
      </c>
      <c r="F16" s="67">
        <f t="shared" si="2"/>
        <v>15071.988378344045</v>
      </c>
      <c r="G16" s="67">
        <f t="shared" si="2"/>
        <v>13145.646760998745</v>
      </c>
      <c r="H16" s="67">
        <f t="shared" si="2"/>
        <v>13203.001177038765</v>
      </c>
      <c r="I16" s="67">
        <f t="shared" si="2"/>
        <v>16249.395379518595</v>
      </c>
      <c r="J16" s="67">
        <f t="shared" si="2"/>
        <v>17415.74729566797</v>
      </c>
      <c r="K16" s="67">
        <f t="shared" si="2"/>
        <v>16458.438253122848</v>
      </c>
      <c r="L16" s="67">
        <f t="shared" si="2"/>
        <v>16377.041576665288</v>
      </c>
      <c r="M16" s="67">
        <f t="shared" ref="M16:N16" si="3">M10-SUM(M11:M15)</f>
        <v>15592.048263019627</v>
      </c>
      <c r="N16" s="67">
        <f t="shared" si="3"/>
        <v>15731.897616886985</v>
      </c>
    </row>
    <row r="17" spans="1:14" ht="15" customHeight="1">
      <c r="A17" s="90"/>
      <c r="B17" s="43"/>
      <c r="C17" s="44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</row>
    <row r="18" spans="1:14" s="37" customFormat="1" ht="15" customHeight="1">
      <c r="A18" s="90">
        <v>9</v>
      </c>
      <c r="B18" s="158"/>
      <c r="C18" s="66" t="s">
        <v>430</v>
      </c>
      <c r="D18" s="68">
        <f>SUM(D19:D20)</f>
        <v>72100.633414476964</v>
      </c>
      <c r="E18" s="68">
        <f t="shared" ref="E18:N18" si="4">SUM(E19:E20)</f>
        <v>68618.204365981714</v>
      </c>
      <c r="F18" s="68">
        <f t="shared" si="4"/>
        <v>65998.349728904956</v>
      </c>
      <c r="G18" s="68">
        <f t="shared" si="4"/>
        <v>68326.078711578768</v>
      </c>
      <c r="H18" s="68">
        <f t="shared" si="4"/>
        <v>73681.681782864543</v>
      </c>
      <c r="I18" s="68">
        <f t="shared" si="4"/>
        <v>74991.961730544703</v>
      </c>
      <c r="J18" s="68">
        <f t="shared" si="4"/>
        <v>77249.552050199607</v>
      </c>
      <c r="K18" s="68">
        <f t="shared" si="4"/>
        <v>78318.87345530797</v>
      </c>
      <c r="L18" s="68">
        <f t="shared" si="4"/>
        <v>76376.212798002511</v>
      </c>
      <c r="M18" s="68">
        <f t="shared" si="4"/>
        <v>77494.518774645403</v>
      </c>
      <c r="N18" s="68">
        <f t="shared" si="4"/>
        <v>78858.396165458136</v>
      </c>
    </row>
    <row r="19" spans="1:14" ht="15" customHeight="1">
      <c r="A19" s="90">
        <v>10</v>
      </c>
      <c r="B19" s="43" t="s">
        <v>431</v>
      </c>
      <c r="C19" s="65" t="s">
        <v>432</v>
      </c>
      <c r="D19" s="67">
        <f>'4.1.1'!D8+'4.1.1'!D10</f>
        <v>11689.649261646578</v>
      </c>
      <c r="E19" s="67">
        <f>'4.1.1'!E8+'4.1.1'!E10</f>
        <v>11352.409137438577</v>
      </c>
      <c r="F19" s="67">
        <f>'4.1.1'!F8+'4.1.1'!F10</f>
        <v>10632.314039453542</v>
      </c>
      <c r="G19" s="67">
        <f>'4.1.1'!G8+'4.1.1'!G10</f>
        <v>10683.971188078805</v>
      </c>
      <c r="H19" s="67">
        <f>'4.1.1'!H8+'4.1.1'!H10</f>
        <v>12313.623873009801</v>
      </c>
      <c r="I19" s="67">
        <f>'4.1.1'!I8+'4.1.1'!I10</f>
        <v>13543.138921696753</v>
      </c>
      <c r="J19" s="67">
        <f>'4.1.1'!J8+'4.1.1'!J10</f>
        <v>13614.679159672125</v>
      </c>
      <c r="K19" s="67">
        <f>'4.1.1'!K8+'4.1.1'!K10</f>
        <v>13653.208841388203</v>
      </c>
      <c r="L19" s="67">
        <f>'4.1.1'!L8+'4.1.1'!L10</f>
        <v>12957.959176400709</v>
      </c>
      <c r="M19" s="67">
        <f>'4.1.1'!M8+'4.1.1'!M10</f>
        <v>13427.399386807312</v>
      </c>
      <c r="N19" s="67">
        <f>'4.1.1'!N8+'4.1.1'!N10</f>
        <v>13654.667403494139</v>
      </c>
    </row>
    <row r="20" spans="1:14" ht="15" customHeight="1">
      <c r="A20" s="90">
        <v>11</v>
      </c>
      <c r="B20" s="43" t="s">
        <v>28</v>
      </c>
      <c r="C20" s="65" t="s">
        <v>327</v>
      </c>
      <c r="D20" s="67">
        <f>'4.1.1'!D14</f>
        <v>60410.98415283038</v>
      </c>
      <c r="E20" s="67">
        <f>'4.1.1'!E14</f>
        <v>57265.795228543131</v>
      </c>
      <c r="F20" s="67">
        <f>'4.1.1'!F14</f>
        <v>55366.035689451419</v>
      </c>
      <c r="G20" s="67">
        <f>'4.1.1'!G14</f>
        <v>57642.107523499966</v>
      </c>
      <c r="H20" s="67">
        <f>'4.1.1'!H14</f>
        <v>61368.057909854746</v>
      </c>
      <c r="I20" s="67">
        <f>'4.1.1'!I14</f>
        <v>61448.822808847952</v>
      </c>
      <c r="J20" s="67">
        <f>'4.1.1'!J14</f>
        <v>63634.872890527477</v>
      </c>
      <c r="K20" s="67">
        <f>'4.1.1'!K14</f>
        <v>64665.664613919769</v>
      </c>
      <c r="L20" s="67">
        <f>'4.1.1'!L14</f>
        <v>63418.253621601805</v>
      </c>
      <c r="M20" s="67">
        <f>'4.1.1'!M14</f>
        <v>64067.119387838095</v>
      </c>
      <c r="N20" s="67">
        <f>'4.1.1'!N14</f>
        <v>65203.728761964005</v>
      </c>
    </row>
    <row r="21" spans="1:14" ht="15" customHeight="1">
      <c r="A21" s="90"/>
      <c r="B21" s="43"/>
      <c r="C21" s="44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</row>
    <row r="22" spans="1:14" s="37" customFormat="1" ht="15" customHeight="1">
      <c r="A22" s="90">
        <v>12</v>
      </c>
      <c r="B22" s="158"/>
      <c r="C22" s="66" t="s">
        <v>433</v>
      </c>
      <c r="D22" s="68">
        <f>SUM(D23:D26)</f>
        <v>165399.91719103511</v>
      </c>
      <c r="E22" s="68">
        <f t="shared" ref="E22:N22" si="5">SUM(E23:E26)</f>
        <v>162834.38309266639</v>
      </c>
      <c r="F22" s="68">
        <f t="shared" si="5"/>
        <v>161357.46752323251</v>
      </c>
      <c r="G22" s="68">
        <f t="shared" si="5"/>
        <v>157018.90173911094</v>
      </c>
      <c r="H22" s="68">
        <f t="shared" si="5"/>
        <v>163703.94735313099</v>
      </c>
      <c r="I22" s="68">
        <f t="shared" si="5"/>
        <v>161951.03901588568</v>
      </c>
      <c r="J22" s="68">
        <f t="shared" si="5"/>
        <v>164488.62976555998</v>
      </c>
      <c r="K22" s="68">
        <f t="shared" si="5"/>
        <v>162681.37174994961</v>
      </c>
      <c r="L22" s="68">
        <f t="shared" si="5"/>
        <v>163375.00793308739</v>
      </c>
      <c r="M22" s="68">
        <f t="shared" si="5"/>
        <v>162425.32435160136</v>
      </c>
      <c r="N22" s="68">
        <f t="shared" si="5"/>
        <v>165909.93380027381</v>
      </c>
    </row>
    <row r="23" spans="1:14" ht="15" customHeight="1">
      <c r="A23" s="90">
        <v>13</v>
      </c>
      <c r="B23" s="43">
        <v>29</v>
      </c>
      <c r="C23" s="65" t="s">
        <v>333</v>
      </c>
      <c r="D23" s="67">
        <f>'4.1.1'!D32</f>
        <v>27095.744675146772</v>
      </c>
      <c r="E23" s="67">
        <f>'4.1.1'!E32</f>
        <v>27362.680028637245</v>
      </c>
      <c r="F23" s="67">
        <f>'4.1.1'!F32</f>
        <v>25446.330709707025</v>
      </c>
      <c r="G23" s="67">
        <f>'4.1.1'!G32</f>
        <v>26471.669794402573</v>
      </c>
      <c r="H23" s="67">
        <f>'4.1.1'!H32</f>
        <v>29859.521674935073</v>
      </c>
      <c r="I23" s="67">
        <f>'4.1.1'!I32</f>
        <v>23900.218674335938</v>
      </c>
      <c r="J23" s="67">
        <f>'4.1.1'!J32</f>
        <v>25817.188961154319</v>
      </c>
      <c r="K23" s="67">
        <f>'4.1.1'!K32</f>
        <v>23676.847609804568</v>
      </c>
      <c r="L23" s="67">
        <f>'4.1.1'!L32</f>
        <v>22779.586182763767</v>
      </c>
      <c r="M23" s="67">
        <f>'4.1.1'!M32</f>
        <v>22091.690673080797</v>
      </c>
      <c r="N23" s="67">
        <f>'4.1.1'!N32</f>
        <v>22939.685279581325</v>
      </c>
    </row>
    <row r="24" spans="1:14" ht="15" customHeight="1">
      <c r="A24" s="90">
        <v>14</v>
      </c>
      <c r="B24" s="43" t="s">
        <v>84</v>
      </c>
      <c r="C24" s="65" t="s">
        <v>434</v>
      </c>
      <c r="D24" s="67">
        <f>'4.1.1'!D42</f>
        <v>2927.2496848819223</v>
      </c>
      <c r="E24" s="67">
        <f>'4.1.1'!E42</f>
        <v>2852.6502071087016</v>
      </c>
      <c r="F24" s="67">
        <f>'4.1.1'!F42</f>
        <v>2695.3039519058862</v>
      </c>
      <c r="G24" s="67">
        <f>'4.1.1'!G42</f>
        <v>2872.5143594240571</v>
      </c>
      <c r="H24" s="67">
        <f>'4.1.1'!H42</f>
        <v>2890.0309853878662</v>
      </c>
      <c r="I24" s="67">
        <f>'4.1.1'!I42</f>
        <v>2912.8256741647979</v>
      </c>
      <c r="J24" s="67">
        <f>'4.1.1'!J42</f>
        <v>2290.2261707667712</v>
      </c>
      <c r="K24" s="67">
        <f>'4.1.1'!K42</f>
        <v>1993.5053251446252</v>
      </c>
      <c r="L24" s="67">
        <f>'4.1.1'!L42</f>
        <v>1997.2969989935127</v>
      </c>
      <c r="M24" s="67">
        <f>'4.1.1'!M42</f>
        <v>2126.757899814455</v>
      </c>
      <c r="N24" s="67">
        <f>'4.1.1'!N42</f>
        <v>2133.1127365634761</v>
      </c>
    </row>
    <row r="25" spans="1:14" ht="15" customHeight="1">
      <c r="A25" s="90">
        <v>15</v>
      </c>
      <c r="B25" s="43"/>
      <c r="C25" s="65" t="s">
        <v>435</v>
      </c>
      <c r="D25" s="67">
        <v>102504.30829366922</v>
      </c>
      <c r="E25" s="67">
        <v>99613.200220151455</v>
      </c>
      <c r="F25" s="67">
        <v>99348.261729487072</v>
      </c>
      <c r="G25" s="67">
        <v>97484.685186974166</v>
      </c>
      <c r="H25" s="67">
        <v>99714.870461270504</v>
      </c>
      <c r="I25" s="67">
        <v>99937.352895574862</v>
      </c>
      <c r="J25" s="67">
        <v>101109.35168244661</v>
      </c>
      <c r="K25" s="67">
        <v>99767.668437442131</v>
      </c>
      <c r="L25" s="67">
        <v>100569.85147114558</v>
      </c>
      <c r="M25" s="67">
        <v>99709.049566486938</v>
      </c>
      <c r="N25" s="67">
        <v>101916.75919431505</v>
      </c>
    </row>
    <row r="26" spans="1:14" ht="15" customHeight="1">
      <c r="A26" s="90">
        <v>16</v>
      </c>
      <c r="B26" s="43"/>
      <c r="C26" s="65" t="s">
        <v>436</v>
      </c>
      <c r="D26" s="67">
        <f>SUM(D27:D30)</f>
        <v>32872.614537337213</v>
      </c>
      <c r="E26" s="67">
        <f t="shared" ref="E26:N26" si="6">SUM(E27:E30)</f>
        <v>33005.852636768985</v>
      </c>
      <c r="F26" s="67">
        <f t="shared" si="6"/>
        <v>33867.571132132514</v>
      </c>
      <c r="G26" s="67">
        <f t="shared" si="6"/>
        <v>30190.032398310152</v>
      </c>
      <c r="H26" s="67">
        <f t="shared" si="6"/>
        <v>31239.524231537576</v>
      </c>
      <c r="I26" s="67">
        <f t="shared" si="6"/>
        <v>35200.641771810071</v>
      </c>
      <c r="J26" s="67">
        <f t="shared" si="6"/>
        <v>35271.862951192292</v>
      </c>
      <c r="K26" s="67">
        <f t="shared" si="6"/>
        <v>37243.350377558294</v>
      </c>
      <c r="L26" s="67">
        <f t="shared" si="6"/>
        <v>38028.273280184527</v>
      </c>
      <c r="M26" s="67">
        <f t="shared" si="6"/>
        <v>38497.826212219166</v>
      </c>
      <c r="N26" s="67">
        <f t="shared" si="6"/>
        <v>38920.376589813983</v>
      </c>
    </row>
    <row r="27" spans="1:14" ht="15" customHeight="1">
      <c r="A27" s="90">
        <v>17</v>
      </c>
      <c r="B27" s="43" t="s">
        <v>90</v>
      </c>
      <c r="C27" s="65" t="s">
        <v>437</v>
      </c>
      <c r="D27" s="67">
        <f>'4.1.1'!D45</f>
        <v>13207.754568560529</v>
      </c>
      <c r="E27" s="67">
        <f>'4.1.1'!E45</f>
        <v>13150.065514316242</v>
      </c>
      <c r="F27" s="67">
        <f>'4.1.1'!F45</f>
        <v>12068.777931972938</v>
      </c>
      <c r="G27" s="67">
        <f>'4.1.1'!G45</f>
        <v>10636.754895886277</v>
      </c>
      <c r="H27" s="67">
        <f>'4.1.1'!H45</f>
        <v>10354.467761372071</v>
      </c>
      <c r="I27" s="67">
        <f>'4.1.1'!I45</f>
        <v>10138.055137430116</v>
      </c>
      <c r="J27" s="67">
        <f>'4.1.1'!J45</f>
        <v>10366.978338245404</v>
      </c>
      <c r="K27" s="67">
        <f>'4.1.1'!K45</f>
        <v>10174.309449581986</v>
      </c>
      <c r="L27" s="67">
        <f>'4.1.1'!L45</f>
        <v>10046.529191503701</v>
      </c>
      <c r="M27" s="67">
        <f>'4.1.1'!M45</f>
        <v>9845.5029074976264</v>
      </c>
      <c r="N27" s="67">
        <f>'4.1.1'!N45</f>
        <v>10050.060771858238</v>
      </c>
    </row>
    <row r="28" spans="1:14" ht="15" customHeight="1">
      <c r="A28" s="90">
        <v>18</v>
      </c>
      <c r="B28" s="43" t="s">
        <v>92</v>
      </c>
      <c r="C28" s="65" t="s">
        <v>93</v>
      </c>
      <c r="D28" s="67">
        <f>'4.1.1'!D46</f>
        <v>819.15335338553984</v>
      </c>
      <c r="E28" s="67">
        <f>'4.1.1'!E46</f>
        <v>1037.0669233200574</v>
      </c>
      <c r="F28" s="67">
        <f>'4.1.1'!F46</f>
        <v>1030.9151709255559</v>
      </c>
      <c r="G28" s="67">
        <f>'4.1.1'!G46</f>
        <v>1176.0538223770482</v>
      </c>
      <c r="H28" s="67">
        <f>'4.1.1'!H46</f>
        <v>1666.828314440332</v>
      </c>
      <c r="I28" s="67">
        <f>'4.1.1'!I46</f>
        <v>1844.8383293261936</v>
      </c>
      <c r="J28" s="67">
        <f>'4.1.1'!J46</f>
        <v>2072.261680300925</v>
      </c>
      <c r="K28" s="67">
        <f>'4.1.1'!K46</f>
        <v>2441.066705192387</v>
      </c>
      <c r="L28" s="67">
        <f>'4.1.1'!L46</f>
        <v>2134.4784206456525</v>
      </c>
      <c r="M28" s="67">
        <f>'4.1.1'!M46</f>
        <v>4618.9072789005249</v>
      </c>
      <c r="N28" s="67">
        <f>'4.1.1'!N46</f>
        <v>4751.8089671317857</v>
      </c>
    </row>
    <row r="29" spans="1:14" ht="15" customHeight="1">
      <c r="A29" s="90">
        <v>19</v>
      </c>
      <c r="B29" s="43" t="s">
        <v>94</v>
      </c>
      <c r="C29" s="65" t="s">
        <v>95</v>
      </c>
      <c r="D29" s="67">
        <f>'4.1.1'!D47</f>
        <v>16169.817527958008</v>
      </c>
      <c r="E29" s="67">
        <f>'4.1.1'!E47</f>
        <v>16207.151631861199</v>
      </c>
      <c r="F29" s="67">
        <f>'4.1.1'!F47</f>
        <v>18139.315490121062</v>
      </c>
      <c r="G29" s="67">
        <f>'4.1.1'!G47</f>
        <v>17614.812295546421</v>
      </c>
      <c r="H29" s="67">
        <f>'4.1.1'!H47</f>
        <v>18561.268826886339</v>
      </c>
      <c r="I29" s="67">
        <f>'4.1.1'!I47</f>
        <v>22472.32490731042</v>
      </c>
      <c r="J29" s="67">
        <f>'4.1.1'!J47</f>
        <v>22077.010904009552</v>
      </c>
      <c r="K29" s="67">
        <f>'4.1.1'!K47</f>
        <v>23815.861833327344</v>
      </c>
      <c r="L29" s="67">
        <f>'4.1.1'!L47</f>
        <v>24958.745702524742</v>
      </c>
      <c r="M29" s="67">
        <f>'4.1.1'!M47</f>
        <v>23213.746272408112</v>
      </c>
      <c r="N29" s="67">
        <f>'4.1.1'!N47</f>
        <v>23284.025521165171</v>
      </c>
    </row>
    <row r="30" spans="1:14" ht="15" customHeight="1">
      <c r="A30" s="90">
        <v>20</v>
      </c>
      <c r="B30" s="43" t="s">
        <v>96</v>
      </c>
      <c r="C30" s="65" t="s">
        <v>438</v>
      </c>
      <c r="D30" s="67">
        <f>'4.1.1'!D48</f>
        <v>2675.889087433131</v>
      </c>
      <c r="E30" s="67">
        <f>'4.1.1'!E48</f>
        <v>2611.5685672714844</v>
      </c>
      <c r="F30" s="67">
        <f>'4.1.1'!F48</f>
        <v>2628.5625391129561</v>
      </c>
      <c r="G30" s="67">
        <f>'4.1.1'!G48</f>
        <v>762.41138450040626</v>
      </c>
      <c r="H30" s="67">
        <f>'4.1.1'!H48</f>
        <v>656.95932883883427</v>
      </c>
      <c r="I30" s="67">
        <f>'4.1.1'!I48</f>
        <v>745.42339774333652</v>
      </c>
      <c r="J30" s="67">
        <f>'4.1.1'!J48</f>
        <v>755.61202863640824</v>
      </c>
      <c r="K30" s="67">
        <f>'4.1.1'!K48</f>
        <v>812.11238945657169</v>
      </c>
      <c r="L30" s="67">
        <f>'4.1.1'!L48</f>
        <v>888.51996551043032</v>
      </c>
      <c r="M30" s="67">
        <f>'4.1.1'!M48</f>
        <v>819.66975341290356</v>
      </c>
      <c r="N30" s="67">
        <f>'4.1.1'!N48</f>
        <v>834.48132965878585</v>
      </c>
    </row>
    <row r="31" spans="1:14" ht="15" customHeight="1">
      <c r="A31" s="90"/>
      <c r="B31" s="43"/>
      <c r="C31" s="44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</row>
    <row r="32" spans="1:14" s="37" customFormat="1" ht="15" customHeight="1">
      <c r="A32" s="90">
        <v>21</v>
      </c>
      <c r="B32" s="158"/>
      <c r="C32" s="66" t="s">
        <v>439</v>
      </c>
      <c r="D32" s="68">
        <f>D40+D33</f>
        <v>249986.76638206057</v>
      </c>
      <c r="E32" s="68">
        <f t="shared" ref="E32:N32" si="7">E40+E33</f>
        <v>246543.40491904519</v>
      </c>
      <c r="F32" s="68">
        <f t="shared" si="7"/>
        <v>238972.40822760665</v>
      </c>
      <c r="G32" s="68">
        <f t="shared" si="7"/>
        <v>253942.83465802076</v>
      </c>
      <c r="H32" s="68">
        <f t="shared" si="7"/>
        <v>248778.15925535758</v>
      </c>
      <c r="I32" s="68">
        <f t="shared" si="7"/>
        <v>268741.27099168842</v>
      </c>
      <c r="J32" s="68">
        <f t="shared" si="7"/>
        <v>248995.87781112574</v>
      </c>
      <c r="K32" s="68">
        <f t="shared" si="7"/>
        <v>249283.57271428563</v>
      </c>
      <c r="L32" s="68">
        <f t="shared" si="7"/>
        <v>258190.68503794994</v>
      </c>
      <c r="M32" s="68">
        <f t="shared" si="7"/>
        <v>227225.16162843065</v>
      </c>
      <c r="N32" s="68">
        <f t="shared" si="7"/>
        <v>230622.79313986981</v>
      </c>
    </row>
    <row r="33" spans="1:14" ht="15" customHeight="1">
      <c r="A33" s="90">
        <v>22</v>
      </c>
      <c r="B33" s="43"/>
      <c r="C33" s="65" t="s">
        <v>440</v>
      </c>
      <c r="D33" s="67">
        <f>SUM(D34:D38)</f>
        <v>128218.17338239326</v>
      </c>
      <c r="E33" s="67">
        <f t="shared" ref="E33:N33" si="8">SUM(E34:E38)</f>
        <v>123761.26260852329</v>
      </c>
      <c r="F33" s="67">
        <f t="shared" si="8"/>
        <v>114195.44830332522</v>
      </c>
      <c r="G33" s="67">
        <f t="shared" si="8"/>
        <v>127249.76219728019</v>
      </c>
      <c r="H33" s="67">
        <f t="shared" si="8"/>
        <v>121696.7129468645</v>
      </c>
      <c r="I33" s="67">
        <f t="shared" si="8"/>
        <v>135073.0748068284</v>
      </c>
      <c r="J33" s="67">
        <f t="shared" si="8"/>
        <v>115410.70885351923</v>
      </c>
      <c r="K33" s="67">
        <f t="shared" si="8"/>
        <v>118473.52710683279</v>
      </c>
      <c r="L33" s="67">
        <f t="shared" si="8"/>
        <v>125222.13600877917</v>
      </c>
      <c r="M33" s="67">
        <f t="shared" si="8"/>
        <v>105171.16396244512</v>
      </c>
      <c r="N33" s="67">
        <f t="shared" si="8"/>
        <v>110638.35708245252</v>
      </c>
    </row>
    <row r="34" spans="1:14" ht="15" customHeight="1">
      <c r="A34" s="90">
        <v>23</v>
      </c>
      <c r="B34" s="43"/>
      <c r="C34" s="173" t="s">
        <v>152</v>
      </c>
      <c r="D34" s="67">
        <v>3155.0474260000001</v>
      </c>
      <c r="E34" s="67">
        <v>3836.1785282000001</v>
      </c>
      <c r="F34" s="67">
        <v>3803.7417814999999</v>
      </c>
      <c r="G34" s="67">
        <v>4309.439193303715</v>
      </c>
      <c r="H34" s="67">
        <v>3680.4931224084166</v>
      </c>
      <c r="I34" s="67">
        <v>5174.4364034233167</v>
      </c>
      <c r="J34" s="67">
        <v>5559.9476110532869</v>
      </c>
      <c r="K34" s="67">
        <v>3030.9416501646101</v>
      </c>
      <c r="L34" s="67">
        <v>2792.6682026365429</v>
      </c>
      <c r="M34" s="67">
        <v>2357.8030858477678</v>
      </c>
      <c r="N34" s="67">
        <v>2774.2305116106004</v>
      </c>
    </row>
    <row r="35" spans="1:14" ht="15" customHeight="1">
      <c r="A35" s="90">
        <v>24</v>
      </c>
      <c r="B35" s="43"/>
      <c r="C35" s="173" t="s">
        <v>322</v>
      </c>
      <c r="D35" s="67">
        <v>55157.221923271798</v>
      </c>
      <c r="E35" s="67">
        <v>53735.773080323299</v>
      </c>
      <c r="F35" s="67">
        <v>50036.977615666845</v>
      </c>
      <c r="G35" s="67">
        <v>52666.667413299241</v>
      </c>
      <c r="H35" s="67">
        <v>51985.428295349375</v>
      </c>
      <c r="I35" s="67">
        <v>56927.752</v>
      </c>
      <c r="J35" s="67">
        <v>47339.487999999998</v>
      </c>
      <c r="K35" s="67">
        <v>51324.728000000003</v>
      </c>
      <c r="L35" s="67">
        <v>54096.28</v>
      </c>
      <c r="M35" s="67">
        <v>43722.392</v>
      </c>
      <c r="N35" s="67">
        <v>48233.135999999999</v>
      </c>
    </row>
    <row r="36" spans="1:14" ht="15" customHeight="1">
      <c r="A36" s="90">
        <v>25</v>
      </c>
      <c r="B36" s="43"/>
      <c r="C36" s="173" t="s">
        <v>441</v>
      </c>
      <c r="D36" s="67">
        <v>49242.576033121462</v>
      </c>
      <c r="E36" s="67">
        <v>44623.263000000006</v>
      </c>
      <c r="F36" s="67">
        <v>39691.400906158364</v>
      </c>
      <c r="G36" s="67">
        <v>49410.336382677218</v>
      </c>
      <c r="H36" s="67">
        <v>43236.099501106699</v>
      </c>
      <c r="I36" s="67">
        <v>43771.470075405086</v>
      </c>
      <c r="J36" s="67">
        <v>37694.842814465956</v>
      </c>
      <c r="K36" s="67">
        <v>40530.909456668167</v>
      </c>
      <c r="L36" s="67">
        <v>42704.079806142618</v>
      </c>
      <c r="M36" s="67">
        <v>37635.423268597355</v>
      </c>
      <c r="N36" s="67">
        <v>36218.03460284193</v>
      </c>
    </row>
    <row r="37" spans="1:14" ht="15" customHeight="1">
      <c r="A37" s="90">
        <v>26</v>
      </c>
      <c r="B37" s="43"/>
      <c r="C37" s="173" t="s">
        <v>442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</row>
    <row r="38" spans="1:14" ht="15" customHeight="1">
      <c r="A38" s="90">
        <v>27</v>
      </c>
      <c r="B38" s="43"/>
      <c r="C38" s="173" t="s">
        <v>443</v>
      </c>
      <c r="D38" s="67">
        <v>20663.328000000001</v>
      </c>
      <c r="E38" s="67">
        <v>21566.047999999999</v>
      </c>
      <c r="F38" s="67">
        <v>20663.328000000001</v>
      </c>
      <c r="G38" s="67">
        <v>20863.319208000001</v>
      </c>
      <c r="H38" s="67">
        <v>22794.692028000001</v>
      </c>
      <c r="I38" s="67">
        <v>29199.416327999999</v>
      </c>
      <c r="J38" s="67">
        <v>24816.430428</v>
      </c>
      <c r="K38" s="67">
        <v>23586.948</v>
      </c>
      <c r="L38" s="67">
        <v>25629.108</v>
      </c>
      <c r="M38" s="67">
        <v>21455.545608</v>
      </c>
      <c r="N38" s="67">
        <v>23412.955967999998</v>
      </c>
    </row>
    <row r="39" spans="1:14" ht="15" customHeight="1">
      <c r="A39" s="90"/>
      <c r="B39" s="43"/>
      <c r="C39" s="65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67"/>
    </row>
    <row r="40" spans="1:14" s="37" customFormat="1" ht="15" customHeight="1">
      <c r="A40" s="90">
        <v>28</v>
      </c>
      <c r="B40" s="158"/>
      <c r="C40" s="65" t="s">
        <v>444</v>
      </c>
      <c r="D40" s="68">
        <f>SUM(D41:D44)</f>
        <v>121768.59299966731</v>
      </c>
      <c r="E40" s="68">
        <f t="shared" ref="E40:N40" si="9">SUM(E41:E44)</f>
        <v>122782.1423105219</v>
      </c>
      <c r="F40" s="68">
        <f t="shared" si="9"/>
        <v>124776.95992428143</v>
      </c>
      <c r="G40" s="67">
        <f t="shared" si="9"/>
        <v>126693.07246074057</v>
      </c>
      <c r="H40" s="67">
        <f t="shared" si="9"/>
        <v>127081.44630849308</v>
      </c>
      <c r="I40" s="67">
        <f t="shared" si="9"/>
        <v>133668.19618486002</v>
      </c>
      <c r="J40" s="67">
        <f t="shared" si="9"/>
        <v>133585.16895760651</v>
      </c>
      <c r="K40" s="67">
        <f t="shared" si="9"/>
        <v>130810.04560745285</v>
      </c>
      <c r="L40" s="67">
        <f t="shared" si="9"/>
        <v>132968.54902917077</v>
      </c>
      <c r="M40" s="67">
        <f t="shared" si="9"/>
        <v>122053.99766598555</v>
      </c>
      <c r="N40" s="67">
        <f t="shared" si="9"/>
        <v>119984.4360574173</v>
      </c>
    </row>
    <row r="41" spans="1:14" ht="15" customHeight="1">
      <c r="A41" s="90">
        <v>29</v>
      </c>
      <c r="B41" s="43"/>
      <c r="C41" s="173" t="s">
        <v>152</v>
      </c>
      <c r="D41" s="67">
        <f>'4.1.1'!D63</f>
        <v>196.48688258607666</v>
      </c>
      <c r="E41" s="67">
        <f>'4.1.1'!E63</f>
        <v>250.45194311039819</v>
      </c>
      <c r="F41" s="67">
        <f>'4.1.1'!F63</f>
        <v>217.7339314599916</v>
      </c>
      <c r="G41" s="67">
        <f>'4.1.1'!G63</f>
        <v>311.3652894191722</v>
      </c>
      <c r="H41" s="67">
        <f>'4.1.1'!H63</f>
        <v>197.55235441658058</v>
      </c>
      <c r="I41" s="67">
        <f>'4.1.1'!I63</f>
        <v>333.29976025558392</v>
      </c>
      <c r="J41" s="67">
        <f>'4.1.1'!J63</f>
        <v>383.73126992114771</v>
      </c>
      <c r="K41" s="67">
        <f>'4.1.1'!K63</f>
        <v>75.176592959023111</v>
      </c>
      <c r="L41" s="67">
        <f>'4.1.1'!L63</f>
        <v>69.76041111947697</v>
      </c>
      <c r="M41" s="67">
        <f>'4.1.1'!M63</f>
        <v>66.96318676967725</v>
      </c>
      <c r="N41" s="67">
        <f>'4.1.1'!N63</f>
        <v>71.654875014686482</v>
      </c>
    </row>
    <row r="42" spans="1:14" ht="15" customHeight="1">
      <c r="A42" s="90">
        <v>30</v>
      </c>
      <c r="B42" s="43"/>
      <c r="C42" s="173" t="s">
        <v>322</v>
      </c>
      <c r="D42" s="67">
        <f>'4.1.1'!D64</f>
        <v>2457.4483743792443</v>
      </c>
      <c r="E42" s="67">
        <f>'4.1.1'!E64</f>
        <v>1932.3477301394939</v>
      </c>
      <c r="F42" s="67">
        <f>'4.1.1'!F64</f>
        <v>2206.6612218165706</v>
      </c>
      <c r="G42" s="67">
        <f>'4.1.1'!G64</f>
        <v>2657.0208198455189</v>
      </c>
      <c r="H42" s="67">
        <f>'4.1.1'!H64</f>
        <v>3335.8900031218122</v>
      </c>
      <c r="I42" s="67">
        <f>'4.1.1'!I64</f>
        <v>3846.9880019466727</v>
      </c>
      <c r="J42" s="67">
        <f>'4.1.1'!J64</f>
        <v>3534.7269900690526</v>
      </c>
      <c r="K42" s="67">
        <f>'4.1.1'!K64</f>
        <v>4277.1314400797419</v>
      </c>
      <c r="L42" s="67">
        <f>'4.1.1'!L64</f>
        <v>4264.2606844841266</v>
      </c>
      <c r="M42" s="67">
        <f>'4.1.1'!M64</f>
        <v>3635.194727116319</v>
      </c>
      <c r="N42" s="67">
        <f>'4.1.1'!N64</f>
        <v>3810.1348803223586</v>
      </c>
    </row>
    <row r="43" spans="1:14" ht="15" customHeight="1">
      <c r="A43" s="90">
        <v>31</v>
      </c>
      <c r="B43" s="43"/>
      <c r="C43" s="173" t="s">
        <v>323</v>
      </c>
      <c r="D43" s="67">
        <f>'4.1.1'!D65</f>
        <v>16762.993003475593</v>
      </c>
      <c r="E43" s="67">
        <f>'4.1.1'!E65</f>
        <v>16167.485452058854</v>
      </c>
      <c r="F43" s="67">
        <f>'4.1.1'!F65</f>
        <v>14848.911223180658</v>
      </c>
      <c r="G43" s="67">
        <f>'4.1.1'!G65</f>
        <v>17740.975323496394</v>
      </c>
      <c r="H43" s="67">
        <f>'4.1.1'!H65</f>
        <v>15601.568217262942</v>
      </c>
      <c r="I43" s="67">
        <f>'4.1.1'!I65</f>
        <v>19908.274170490426</v>
      </c>
      <c r="J43" s="67">
        <f>'4.1.1'!J65</f>
        <v>20248.581579222711</v>
      </c>
      <c r="K43" s="67">
        <f>'4.1.1'!K65</f>
        <v>20862.330420391278</v>
      </c>
      <c r="L43" s="67">
        <f>'4.1.1'!L65</f>
        <v>21706.971776308841</v>
      </c>
      <c r="M43" s="67">
        <f>'4.1.1'!M65</f>
        <v>19790.004420851612</v>
      </c>
      <c r="N43" s="67">
        <f>'4.1.1'!N65</f>
        <v>17445.41673840506</v>
      </c>
    </row>
    <row r="44" spans="1:14" ht="15" customHeight="1">
      <c r="A44" s="90">
        <v>32</v>
      </c>
      <c r="B44" s="43"/>
      <c r="C44" s="173" t="s">
        <v>442</v>
      </c>
      <c r="D44" s="67">
        <f>'4.1.1'!D66</f>
        <v>102351.6647392264</v>
      </c>
      <c r="E44" s="67">
        <f>'4.1.1'!E66</f>
        <v>104431.85718521316</v>
      </c>
      <c r="F44" s="67">
        <f>'4.1.1'!F66</f>
        <v>107503.65354782421</v>
      </c>
      <c r="G44" s="67">
        <f>'4.1.1'!G66</f>
        <v>105983.71102797949</v>
      </c>
      <c r="H44" s="67">
        <f>'4.1.1'!H66</f>
        <v>107946.43573369175</v>
      </c>
      <c r="I44" s="67">
        <f>'4.1.1'!I66</f>
        <v>109579.63425216734</v>
      </c>
      <c r="J44" s="67">
        <f>'4.1.1'!J66</f>
        <v>109418.1291183936</v>
      </c>
      <c r="K44" s="67">
        <f>'4.1.1'!K66</f>
        <v>105595.4071540228</v>
      </c>
      <c r="L44" s="67">
        <f>'4.1.1'!L66</f>
        <v>106927.55615725831</v>
      </c>
      <c r="M44" s="67">
        <f>'4.1.1'!M66</f>
        <v>98561.83533124793</v>
      </c>
      <c r="N44" s="67">
        <f>'4.1.1'!N66</f>
        <v>98657.229563675195</v>
      </c>
    </row>
    <row r="45" spans="1:14" ht="15" customHeight="1">
      <c r="A45" s="90"/>
      <c r="B45" s="43"/>
      <c r="C45" s="44"/>
      <c r="D45" s="67"/>
      <c r="E45" s="67"/>
      <c r="F45" s="67"/>
      <c r="G45" s="67"/>
      <c r="H45" s="67"/>
      <c r="I45" s="67"/>
      <c r="J45" s="67"/>
      <c r="K45" s="67"/>
      <c r="L45" s="67"/>
      <c r="M45" s="67"/>
      <c r="N45" s="67"/>
    </row>
    <row r="46" spans="1:14" s="37" customFormat="1" ht="15" customHeight="1">
      <c r="A46" s="90">
        <v>33</v>
      </c>
      <c r="B46" s="158"/>
      <c r="C46" s="66" t="s">
        <v>445</v>
      </c>
      <c r="D46" s="68">
        <f>SUM('4.1.1'!D38:D59)-D26-D24</f>
        <v>77650.727307472713</v>
      </c>
      <c r="E46" s="68">
        <f>SUM('4.1.1'!E38:E59)-E26-E24</f>
        <v>79127.24782497008</v>
      </c>
      <c r="F46" s="68">
        <f>SUM('4.1.1'!F38:F59)-F26-F24</f>
        <v>76240.518809300193</v>
      </c>
      <c r="G46" s="68">
        <f>SUM('4.1.1'!G38:G59)-G26-G24</f>
        <v>83463.568185993106</v>
      </c>
      <c r="H46" s="68">
        <f>SUM('4.1.1'!H38:H59)-H26-H24</f>
        <v>86840.263373247959</v>
      </c>
      <c r="I46" s="68">
        <f>SUM('4.1.1'!I38:I59)-I26-I24</f>
        <v>86983.43298974169</v>
      </c>
      <c r="J46" s="68">
        <f>SUM('4.1.1'!J38:J59)-J26-J24</f>
        <v>84447.058306269377</v>
      </c>
      <c r="K46" s="68">
        <f>SUM('4.1.1'!K38:K59)-K26-K24</f>
        <v>81700.698250947768</v>
      </c>
      <c r="L46" s="68">
        <f>SUM('4.1.1'!L38:L59)-L26-L24</f>
        <v>82220.895986611111</v>
      </c>
      <c r="M46" s="68">
        <f>SUM('4.1.1'!M38:M59)-M26-M24</f>
        <v>79200.818702851509</v>
      </c>
      <c r="N46" s="68">
        <f>SUM('4.1.1'!N38:N59)-N26-N24</f>
        <v>79828.08203040692</v>
      </c>
    </row>
    <row r="47" spans="1:14" ht="15" customHeight="1">
      <c r="A47" s="90">
        <v>34</v>
      </c>
      <c r="B47" s="43" t="s">
        <v>339</v>
      </c>
      <c r="C47" s="65" t="s">
        <v>446</v>
      </c>
      <c r="D47" s="67">
        <f>'4.1.1'!D50</f>
        <v>17942.833096512968</v>
      </c>
      <c r="E47" s="67">
        <f>'4.1.1'!E50</f>
        <v>18729.120300657127</v>
      </c>
      <c r="F47" s="67">
        <f>'4.1.1'!F50</f>
        <v>17794.105317068497</v>
      </c>
      <c r="G47" s="67">
        <f>'4.1.1'!G50</f>
        <v>18517.716244465941</v>
      </c>
      <c r="H47" s="67">
        <f>'4.1.1'!H50</f>
        <v>19428.541192291752</v>
      </c>
      <c r="I47" s="67">
        <f>'4.1.1'!I50</f>
        <v>20616.922486856685</v>
      </c>
      <c r="J47" s="67">
        <f>'4.1.1'!J50</f>
        <v>20060.442708079685</v>
      </c>
      <c r="K47" s="67">
        <f>'4.1.1'!K50</f>
        <v>19469.362620311527</v>
      </c>
      <c r="L47" s="67">
        <f>'4.1.1'!L50</f>
        <v>20102.731316973845</v>
      </c>
      <c r="M47" s="67">
        <f>'4.1.1'!M50</f>
        <v>19253.427569470514</v>
      </c>
      <c r="N47" s="67">
        <f>'4.1.1'!N50</f>
        <v>19663.54471167321</v>
      </c>
    </row>
    <row r="48" spans="1:14" ht="15" customHeight="1">
      <c r="A48" s="90">
        <v>35</v>
      </c>
      <c r="B48" s="43" t="s">
        <v>343</v>
      </c>
      <c r="C48" s="65" t="s">
        <v>447</v>
      </c>
      <c r="D48" s="67">
        <f>'4.1.1'!D58</f>
        <v>7518.8837627111161</v>
      </c>
      <c r="E48" s="67">
        <f>'4.1.1'!E58</f>
        <v>7771.0662833580955</v>
      </c>
      <c r="F48" s="67">
        <f>'4.1.1'!F58</f>
        <v>7378.7058492619426</v>
      </c>
      <c r="G48" s="67">
        <f>'4.1.1'!G58</f>
        <v>6735.4506353209326</v>
      </c>
      <c r="H48" s="67">
        <f>'4.1.1'!H58</f>
        <v>6868.5209514143016</v>
      </c>
      <c r="I48" s="67">
        <f>'4.1.1'!I58</f>
        <v>7559.4853859681989</v>
      </c>
      <c r="J48" s="67">
        <f>'4.1.1'!J58</f>
        <v>7395.8560245019471</v>
      </c>
      <c r="K48" s="67">
        <f>'4.1.1'!K58</f>
        <v>7283.1169347992509</v>
      </c>
      <c r="L48" s="67">
        <f>'4.1.1'!L58</f>
        <v>7323.0302029227041</v>
      </c>
      <c r="M48" s="67">
        <f>'4.1.1'!M58</f>
        <v>7217.3724401593172</v>
      </c>
      <c r="N48" s="67">
        <f>'4.1.1'!N58</f>
        <v>7193.9867214253973</v>
      </c>
    </row>
    <row r="49" spans="1:14" ht="15" customHeight="1">
      <c r="A49" s="90">
        <v>36</v>
      </c>
      <c r="B49" s="43" t="s">
        <v>448</v>
      </c>
      <c r="C49" s="65" t="s">
        <v>449</v>
      </c>
      <c r="D49" s="67">
        <f>'4.1.1'!D52</f>
        <v>7054.8197535200579</v>
      </c>
      <c r="E49" s="67">
        <f>'4.1.1'!E52</f>
        <v>7036.9556740577264</v>
      </c>
      <c r="F49" s="67">
        <f>'4.1.1'!F52</f>
        <v>6752.3029915873431</v>
      </c>
      <c r="G49" s="67">
        <f>'4.1.1'!G52</f>
        <v>6024.8964214721045</v>
      </c>
      <c r="H49" s="67">
        <f>'4.1.1'!H52</f>
        <v>5382.3710524797443</v>
      </c>
      <c r="I49" s="67">
        <f>'4.1.1'!I52</f>
        <v>6074.9464491862573</v>
      </c>
      <c r="J49" s="67">
        <f>'4.1.1'!J52</f>
        <v>5954.3183312568062</v>
      </c>
      <c r="K49" s="67">
        <f>'4.1.1'!K52</f>
        <v>5520.0348692997377</v>
      </c>
      <c r="L49" s="67">
        <f>'4.1.1'!L52</f>
        <v>5570.3619524635005</v>
      </c>
      <c r="M49" s="67">
        <f>'4.1.1'!M52</f>
        <v>5362.6760663272207</v>
      </c>
      <c r="N49" s="67">
        <f>'4.1.1'!N52</f>
        <v>5427.8477727874515</v>
      </c>
    </row>
    <row r="50" spans="1:14" ht="15" customHeight="1">
      <c r="A50" s="90">
        <v>37</v>
      </c>
      <c r="B50" s="43"/>
      <c r="C50" s="65" t="s">
        <v>450</v>
      </c>
      <c r="D50" s="67">
        <f>SUM(D51:D53)</f>
        <v>14152.12005115035</v>
      </c>
      <c r="E50" s="67">
        <f t="shared" ref="E50:N50" si="10">SUM(E51:E53)</f>
        <v>14696.128533008199</v>
      </c>
      <c r="F50" s="67">
        <f t="shared" si="10"/>
        <v>14255.048945734055</v>
      </c>
      <c r="G50" s="67">
        <f t="shared" si="10"/>
        <v>20507.401434724121</v>
      </c>
      <c r="H50" s="67">
        <f t="shared" si="10"/>
        <v>23707.683185559366</v>
      </c>
      <c r="I50" s="67">
        <f t="shared" si="10"/>
        <v>23940.255959226797</v>
      </c>
      <c r="J50" s="67">
        <f t="shared" si="10"/>
        <v>23246.499394755418</v>
      </c>
      <c r="K50" s="67">
        <f t="shared" si="10"/>
        <v>22619.269601063781</v>
      </c>
      <c r="L50" s="67">
        <f t="shared" si="10"/>
        <v>22438.076581726596</v>
      </c>
      <c r="M50" s="67">
        <f t="shared" si="10"/>
        <v>22180.739422123406</v>
      </c>
      <c r="N50" s="67">
        <f t="shared" si="10"/>
        <v>22095.57108237908</v>
      </c>
    </row>
    <row r="51" spans="1:14" ht="15" customHeight="1">
      <c r="A51" s="90">
        <v>38</v>
      </c>
      <c r="B51" s="43">
        <v>68</v>
      </c>
      <c r="C51" s="65" t="s">
        <v>451</v>
      </c>
      <c r="D51" s="67">
        <f>'4.1.1'!D81</f>
        <v>9166.4100411547624</v>
      </c>
      <c r="E51" s="67">
        <f>'4.1.1'!E81</f>
        <v>9285.4316180017122</v>
      </c>
      <c r="F51" s="67">
        <f>'4.1.1'!F81</f>
        <v>8837.1557250005262</v>
      </c>
      <c r="G51" s="67">
        <f>'4.1.1'!G81</f>
        <v>9987.39136401012</v>
      </c>
      <c r="H51" s="67">
        <f>'4.1.1'!H81</f>
        <v>11502.633284120629</v>
      </c>
      <c r="I51" s="67">
        <f>'4.1.1'!I81</f>
        <v>13243.761875460958</v>
      </c>
      <c r="J51" s="67">
        <f>'4.1.1'!J81</f>
        <v>12780.300980574062</v>
      </c>
      <c r="K51" s="67">
        <f>'4.1.1'!K81</f>
        <v>12547.685595825966</v>
      </c>
      <c r="L51" s="67">
        <f>'4.1.1'!L81</f>
        <v>12118.462277769811</v>
      </c>
      <c r="M51" s="67">
        <f>'4.1.1'!M81</f>
        <v>12382.411195615425</v>
      </c>
      <c r="N51" s="67">
        <f>'4.1.1'!N81</f>
        <v>12395.518447175067</v>
      </c>
    </row>
    <row r="52" spans="1:14" ht="15" customHeight="1">
      <c r="A52" s="90">
        <v>39</v>
      </c>
      <c r="B52" s="43" t="s">
        <v>452</v>
      </c>
      <c r="C52" s="65" t="s">
        <v>453</v>
      </c>
      <c r="D52" s="67">
        <f>SUM('4.1.1'!D38:D39)</f>
        <v>3897.1713793058811</v>
      </c>
      <c r="E52" s="67">
        <f>SUM('4.1.1'!E38:E39)</f>
        <v>4246.1986864707951</v>
      </c>
      <c r="F52" s="67">
        <f>SUM('4.1.1'!F38:F39)</f>
        <v>4367.8645115602285</v>
      </c>
      <c r="G52" s="67">
        <f>SUM('4.1.1'!G38:G39)</f>
        <v>9031.7627042905988</v>
      </c>
      <c r="H52" s="67">
        <f>SUM('4.1.1'!H38:H39)</f>
        <v>10767.347446405765</v>
      </c>
      <c r="I52" s="67">
        <f>SUM('4.1.1'!I38:I39)</f>
        <v>9175.6297085717633</v>
      </c>
      <c r="J52" s="67">
        <f>SUM('4.1.1'!J38:J39)</f>
        <v>8880.32419779462</v>
      </c>
      <c r="K52" s="67">
        <f>SUM('4.1.1'!K38:K39)</f>
        <v>8555.6222857644625</v>
      </c>
      <c r="L52" s="67">
        <f>SUM('4.1.1'!L38:L39)</f>
        <v>8854.7808169543241</v>
      </c>
      <c r="M52" s="67">
        <f>SUM('4.1.1'!M38:M39)</f>
        <v>8335.2999881707456</v>
      </c>
      <c r="N52" s="67">
        <f>SUM('4.1.1'!N38:N39)</f>
        <v>8210.705288873949</v>
      </c>
    </row>
    <row r="53" spans="1:14" ht="15" customHeight="1">
      <c r="A53" s="90">
        <v>40</v>
      </c>
      <c r="B53" s="43">
        <v>43</v>
      </c>
      <c r="C53" s="65" t="s">
        <v>454</v>
      </c>
      <c r="D53" s="67">
        <f>'4.1.1'!D41</f>
        <v>1088.5386306897069</v>
      </c>
      <c r="E53" s="67">
        <f>'4.1.1'!E41</f>
        <v>1164.498228535693</v>
      </c>
      <c r="F53" s="67">
        <f>'4.1.1'!F41</f>
        <v>1050.0287091733016</v>
      </c>
      <c r="G53" s="67">
        <f>'4.1.1'!G41</f>
        <v>1488.2473664234021</v>
      </c>
      <c r="H53" s="67">
        <f>'4.1.1'!H41</f>
        <v>1437.7024550329706</v>
      </c>
      <c r="I53" s="67">
        <f>'4.1.1'!I41</f>
        <v>1520.8643751940749</v>
      </c>
      <c r="J53" s="67">
        <f>'4.1.1'!J41</f>
        <v>1585.874216386735</v>
      </c>
      <c r="K53" s="67">
        <f>'4.1.1'!K41</f>
        <v>1515.9617194733491</v>
      </c>
      <c r="L53" s="67">
        <f>'4.1.1'!L41</f>
        <v>1464.8334870024598</v>
      </c>
      <c r="M53" s="67">
        <f>'4.1.1'!M41</f>
        <v>1463.0282383372353</v>
      </c>
      <c r="N53" s="67">
        <f>'4.1.1'!N41</f>
        <v>1489.34734633006</v>
      </c>
    </row>
    <row r="54" spans="1:14" ht="15" customHeight="1">
      <c r="A54" s="90">
        <v>41</v>
      </c>
      <c r="B54" s="43"/>
      <c r="C54" s="65" t="s">
        <v>455</v>
      </c>
      <c r="D54" s="67">
        <f>D46-SUM(D47:D50)</f>
        <v>30982.070643578219</v>
      </c>
      <c r="E54" s="67">
        <f t="shared" ref="E54:L54" si="11">E46-SUM(E47:E50)</f>
        <v>30893.977033888936</v>
      </c>
      <c r="F54" s="67">
        <f t="shared" si="11"/>
        <v>30060.355705648355</v>
      </c>
      <c r="G54" s="67">
        <f t="shared" si="11"/>
        <v>31678.103450010007</v>
      </c>
      <c r="H54" s="67">
        <f t="shared" si="11"/>
        <v>31453.146991502799</v>
      </c>
      <c r="I54" s="67">
        <f t="shared" si="11"/>
        <v>28791.822708503751</v>
      </c>
      <c r="J54" s="67">
        <f t="shared" si="11"/>
        <v>27789.941847675524</v>
      </c>
      <c r="K54" s="67">
        <f t="shared" si="11"/>
        <v>26808.914225473469</v>
      </c>
      <c r="L54" s="67">
        <f t="shared" si="11"/>
        <v>26786.695932524468</v>
      </c>
      <c r="M54" s="67">
        <f t="shared" ref="M54:N54" si="12">M46-SUM(M47:M50)</f>
        <v>25186.603204771047</v>
      </c>
      <c r="N54" s="67">
        <f t="shared" si="12"/>
        <v>25447.131742141777</v>
      </c>
    </row>
    <row r="55" spans="1:14" ht="15" customHeight="1">
      <c r="A55" s="90"/>
      <c r="B55" s="43"/>
      <c r="C55" s="44"/>
      <c r="D55" s="67"/>
      <c r="E55" s="67"/>
      <c r="F55" s="67"/>
      <c r="G55" s="67"/>
      <c r="H55" s="67"/>
      <c r="I55" s="67"/>
      <c r="J55" s="67"/>
      <c r="K55" s="67"/>
      <c r="L55" s="67"/>
      <c r="M55" s="67"/>
      <c r="N55" s="67"/>
    </row>
    <row r="56" spans="1:14" s="37" customFormat="1" ht="15" customHeight="1">
      <c r="A56" s="90">
        <v>42</v>
      </c>
      <c r="B56" s="158"/>
      <c r="C56" s="66" t="s">
        <v>456</v>
      </c>
      <c r="D56" s="68">
        <f>D33+D25</f>
        <v>230722.48167606248</v>
      </c>
      <c r="E56" s="68">
        <f t="shared" ref="E56:N56" si="13">E33+E25</f>
        <v>223374.46282867476</v>
      </c>
      <c r="F56" s="68">
        <f t="shared" si="13"/>
        <v>213543.71003281229</v>
      </c>
      <c r="G56" s="68">
        <f t="shared" si="13"/>
        <v>224734.44738425437</v>
      </c>
      <c r="H56" s="68">
        <f t="shared" si="13"/>
        <v>221411.58340813499</v>
      </c>
      <c r="I56" s="68">
        <f t="shared" si="13"/>
        <v>235010.42770240328</v>
      </c>
      <c r="J56" s="68">
        <f t="shared" si="13"/>
        <v>216520.06053596584</v>
      </c>
      <c r="K56" s="68">
        <f t="shared" si="13"/>
        <v>218241.19554427493</v>
      </c>
      <c r="L56" s="68">
        <f t="shared" si="13"/>
        <v>225791.98747992475</v>
      </c>
      <c r="M56" s="68">
        <f t="shared" si="13"/>
        <v>204880.21352893207</v>
      </c>
      <c r="N56" s="68">
        <f t="shared" si="13"/>
        <v>212555.11627676757</v>
      </c>
    </row>
    <row r="57" spans="1:14" s="37" customFormat="1" ht="15" customHeight="1">
      <c r="A57" s="90">
        <v>43</v>
      </c>
      <c r="B57" s="158"/>
      <c r="C57" s="66" t="s">
        <v>457</v>
      </c>
      <c r="D57" s="68">
        <f>'4.1.1'!D60</f>
        <v>412986.57526052103</v>
      </c>
      <c r="E57" s="68">
        <f>'4.1.1'!E60</f>
        <v>410903.99079614849</v>
      </c>
      <c r="F57" s="68">
        <f>'4.1.1'!F60</f>
        <v>405704.18061356066</v>
      </c>
      <c r="G57" s="68">
        <f>'4.1.1'!G60</f>
        <v>414323.70450186596</v>
      </c>
      <c r="H57" s="68">
        <f>'4.1.1'!H60</f>
        <v>423418.3670980843</v>
      </c>
      <c r="I57" s="68">
        <f>'4.1.1'!I60</f>
        <v>441776.26015227928</v>
      </c>
      <c r="J57" s="68">
        <f>'4.1.1'!J60</f>
        <v>446002.81063884316</v>
      </c>
      <c r="K57" s="68">
        <f>'4.1.1'!K60</f>
        <v>440074.49606626801</v>
      </c>
      <c r="L57" s="68">
        <f>'4.1.1'!L60</f>
        <v>439854.28644545656</v>
      </c>
      <c r="M57" s="68">
        <f>'4.1.1'!M60</f>
        <v>422100.61996831768</v>
      </c>
      <c r="N57" s="68">
        <f>'4.1.1'!N60</f>
        <v>424546.29905941343</v>
      </c>
    </row>
    <row r="58" spans="1:14" s="37" customFormat="1" ht="15" customHeight="1">
      <c r="A58" s="90">
        <v>44</v>
      </c>
      <c r="B58" s="158"/>
      <c r="C58" s="66" t="s">
        <v>458</v>
      </c>
      <c r="D58" s="68">
        <v>134491.77167946092</v>
      </c>
      <c r="E58" s="68">
        <v>131331.4477415072</v>
      </c>
      <c r="F58" s="68">
        <v>130586.63752316423</v>
      </c>
      <c r="G58" s="68">
        <f>'3.3.3'!D60</f>
        <v>140606.99872886538</v>
      </c>
      <c r="H58" s="68" t="s">
        <v>459</v>
      </c>
      <c r="I58" s="68">
        <f>'3.3.3'!F60</f>
        <v>153665.96702609095</v>
      </c>
      <c r="J58" s="68">
        <f>'3.3.3'!G60</f>
        <v>161117.43789479468</v>
      </c>
      <c r="K58" s="68">
        <f>'3.3.3'!H60</f>
        <v>158567.9811288474</v>
      </c>
      <c r="L58" s="68">
        <f>'3.3.3'!I60</f>
        <v>156587.74652494953</v>
      </c>
      <c r="M58" s="68">
        <f>'3.3.3'!J60</f>
        <v>152406.28537187242</v>
      </c>
      <c r="N58" s="68" t="s">
        <v>209</v>
      </c>
    </row>
    <row r="59" spans="1:14" s="37" customFormat="1" ht="15" customHeight="1">
      <c r="A59" s="90">
        <v>45</v>
      </c>
      <c r="B59" s="158"/>
      <c r="C59" s="66" t="s">
        <v>119</v>
      </c>
      <c r="D59" s="68">
        <f>SUM(D56:D57)</f>
        <v>643709.05693658348</v>
      </c>
      <c r="E59" s="68">
        <f t="shared" ref="E59:N59" si="14">SUM(E56:E57)</f>
        <v>634278.45362482325</v>
      </c>
      <c r="F59" s="68">
        <f t="shared" si="14"/>
        <v>619247.89064637292</v>
      </c>
      <c r="G59" s="68">
        <f t="shared" si="14"/>
        <v>639058.15188612032</v>
      </c>
      <c r="H59" s="68">
        <f t="shared" si="14"/>
        <v>644829.95050621929</v>
      </c>
      <c r="I59" s="68">
        <f t="shared" si="14"/>
        <v>676786.68785468256</v>
      </c>
      <c r="J59" s="68">
        <f t="shared" si="14"/>
        <v>662522.87117480906</v>
      </c>
      <c r="K59" s="68">
        <f t="shared" si="14"/>
        <v>658315.69161054294</v>
      </c>
      <c r="L59" s="68">
        <f t="shared" si="14"/>
        <v>665646.27392538125</v>
      </c>
      <c r="M59" s="68">
        <f t="shared" si="14"/>
        <v>626980.83349724975</v>
      </c>
      <c r="N59" s="68">
        <f t="shared" si="14"/>
        <v>637101.41533618094</v>
      </c>
    </row>
    <row r="60" spans="1:14" s="41" customFormat="1" ht="21" customHeight="1">
      <c r="A60" s="93"/>
      <c r="C60" s="40"/>
      <c r="D60" s="40"/>
      <c r="E60" s="40"/>
      <c r="F60" s="40"/>
      <c r="G60" s="36" t="s">
        <v>148</v>
      </c>
      <c r="H60" s="49"/>
      <c r="I60" s="49"/>
      <c r="J60" s="49"/>
      <c r="K60" s="49"/>
      <c r="L60" s="49"/>
      <c r="M60" s="49"/>
      <c r="N60" s="49"/>
    </row>
    <row r="61" spans="1:14" ht="15" customHeight="1">
      <c r="A61" s="90">
        <v>46</v>
      </c>
      <c r="C61" s="66" t="s">
        <v>119</v>
      </c>
      <c r="D61" s="147">
        <f t="shared" ref="D61:N76" si="15">IF($G8&gt;0,D8/$G8*100,"")</f>
        <v>100.72777493515051</v>
      </c>
      <c r="E61" s="147">
        <f t="shared" si="15"/>
        <v>99.252071466862574</v>
      </c>
      <c r="F61" s="147">
        <f t="shared" si="15"/>
        <v>96.900084729178516</v>
      </c>
      <c r="G61" s="194">
        <f t="shared" si="15"/>
        <v>100</v>
      </c>
      <c r="H61" s="147">
        <f t="shared" si="15"/>
        <v>100.90317267733211</v>
      </c>
      <c r="I61" s="147">
        <f t="shared" si="15"/>
        <v>105.90377195834371</v>
      </c>
      <c r="J61" s="147">
        <f t="shared" si="15"/>
        <v>103.67176589789753</v>
      </c>
      <c r="K61" s="147">
        <f t="shared" si="15"/>
        <v>103.01342525208163</v>
      </c>
      <c r="L61" s="147">
        <f t="shared" si="15"/>
        <v>104.16051684197886</v>
      </c>
      <c r="M61" s="147">
        <f t="shared" si="15"/>
        <v>98.110137809333082</v>
      </c>
      <c r="N61" s="147">
        <f t="shared" si="15"/>
        <v>99.693809312319345</v>
      </c>
    </row>
    <row r="62" spans="1:14" ht="15" customHeight="1">
      <c r="A62" s="90"/>
      <c r="B62" s="148"/>
      <c r="C62" s="149"/>
      <c r="D62" s="144" t="str">
        <f t="shared" si="15"/>
        <v/>
      </c>
      <c r="E62" s="144" t="str">
        <f t="shared" si="15"/>
        <v/>
      </c>
      <c r="F62" s="144" t="str">
        <f t="shared" si="15"/>
        <v/>
      </c>
      <c r="G62" s="193" t="str">
        <f t="shared" si="15"/>
        <v/>
      </c>
      <c r="H62" s="144" t="str">
        <f t="shared" si="15"/>
        <v/>
      </c>
      <c r="I62" s="144" t="str">
        <f t="shared" si="15"/>
        <v/>
      </c>
      <c r="J62" s="144" t="str">
        <f t="shared" si="15"/>
        <v/>
      </c>
      <c r="K62" s="144" t="str">
        <f t="shared" si="15"/>
        <v/>
      </c>
      <c r="L62" s="144" t="str">
        <f t="shared" si="15"/>
        <v/>
      </c>
      <c r="M62" s="144" t="str">
        <f t="shared" si="15"/>
        <v/>
      </c>
      <c r="N62" s="144" t="str">
        <f t="shared" si="15"/>
        <v/>
      </c>
    </row>
    <row r="63" spans="1:14" s="37" customFormat="1" ht="15" customHeight="1">
      <c r="A63" s="90">
        <v>47</v>
      </c>
      <c r="B63" s="148"/>
      <c r="C63" s="66" t="s">
        <v>423</v>
      </c>
      <c r="D63" s="147">
        <f t="shared" si="15"/>
        <v>102.96729122713238</v>
      </c>
      <c r="E63" s="147">
        <f t="shared" si="15"/>
        <v>101.11188672565351</v>
      </c>
      <c r="F63" s="147">
        <f t="shared" si="15"/>
        <v>100.48800096346078</v>
      </c>
      <c r="G63" s="194">
        <f t="shared" si="15"/>
        <v>100</v>
      </c>
      <c r="H63" s="147">
        <f t="shared" si="15"/>
        <v>94.12782125031228</v>
      </c>
      <c r="I63" s="147">
        <f t="shared" si="15"/>
        <v>110.23790507659379</v>
      </c>
      <c r="J63" s="147">
        <f t="shared" si="15"/>
        <v>114.46134445729743</v>
      </c>
      <c r="K63" s="147">
        <f t="shared" si="15"/>
        <v>113.13698251633572</v>
      </c>
      <c r="L63" s="147">
        <f t="shared" si="15"/>
        <v>112.02606760541775</v>
      </c>
      <c r="M63" s="147">
        <f t="shared" si="15"/>
        <v>105.67215927001119</v>
      </c>
      <c r="N63" s="147">
        <f t="shared" si="15"/>
        <v>107.30661474948455</v>
      </c>
    </row>
    <row r="64" spans="1:14" ht="15" customHeight="1">
      <c r="A64" s="90">
        <v>48</v>
      </c>
      <c r="B64" s="90" t="s">
        <v>30</v>
      </c>
      <c r="C64" s="65" t="s">
        <v>156</v>
      </c>
      <c r="D64" s="144">
        <f t="shared" si="15"/>
        <v>110.23924312455355</v>
      </c>
      <c r="E64" s="144">
        <f t="shared" si="15"/>
        <v>104.9616785732602</v>
      </c>
      <c r="F64" s="144">
        <f t="shared" si="15"/>
        <v>105.3869220118641</v>
      </c>
      <c r="G64" s="193">
        <f t="shared" si="15"/>
        <v>100</v>
      </c>
      <c r="H64" s="144">
        <f t="shared" si="15"/>
        <v>95.853164926672676</v>
      </c>
      <c r="I64" s="144">
        <f t="shared" si="15"/>
        <v>106.22335115066089</v>
      </c>
      <c r="J64" s="144">
        <f t="shared" si="15"/>
        <v>93.910787625130268</v>
      </c>
      <c r="K64" s="144">
        <f t="shared" si="15"/>
        <v>101.46360793687124</v>
      </c>
      <c r="L64" s="144">
        <f t="shared" si="15"/>
        <v>98.741347495276841</v>
      </c>
      <c r="M64" s="144">
        <f t="shared" si="15"/>
        <v>92.489658698572839</v>
      </c>
      <c r="N64" s="144">
        <f t="shared" si="15"/>
        <v>90.810130675031886</v>
      </c>
    </row>
    <row r="65" spans="1:14" ht="15" customHeight="1">
      <c r="A65" s="90">
        <v>49</v>
      </c>
      <c r="B65" s="90" t="s">
        <v>424</v>
      </c>
      <c r="C65" s="65" t="s">
        <v>425</v>
      </c>
      <c r="D65" s="144">
        <f t="shared" si="15"/>
        <v>95.672129105294118</v>
      </c>
      <c r="E65" s="144">
        <f t="shared" si="15"/>
        <v>94.370386061407146</v>
      </c>
      <c r="F65" s="144">
        <f t="shared" si="15"/>
        <v>93.169717568483392</v>
      </c>
      <c r="G65" s="193">
        <f t="shared" si="15"/>
        <v>100</v>
      </c>
      <c r="H65" s="144">
        <f t="shared" si="15"/>
        <v>94.968079900344108</v>
      </c>
      <c r="I65" s="144">
        <f t="shared" si="15"/>
        <v>110.86862983758832</v>
      </c>
      <c r="J65" s="144">
        <f t="shared" si="15"/>
        <v>127.57850840907633</v>
      </c>
      <c r="K65" s="144">
        <f t="shared" si="15"/>
        <v>120.47547275207624</v>
      </c>
      <c r="L65" s="144">
        <f t="shared" si="15"/>
        <v>120.88069274897633</v>
      </c>
      <c r="M65" s="144">
        <f t="shared" si="15"/>
        <v>111.46034747442697</v>
      </c>
      <c r="N65" s="144">
        <f t="shared" si="15"/>
        <v>110.57190684724057</v>
      </c>
    </row>
    <row r="66" spans="1:14" ht="15" customHeight="1">
      <c r="A66" s="90">
        <v>50</v>
      </c>
      <c r="B66" s="90">
        <v>23</v>
      </c>
      <c r="C66" s="65" t="s">
        <v>426</v>
      </c>
      <c r="D66" s="144">
        <f t="shared" si="15"/>
        <v>110.35722614090785</v>
      </c>
      <c r="E66" s="144">
        <f t="shared" si="15"/>
        <v>108.84870267282385</v>
      </c>
      <c r="F66" s="144">
        <f t="shared" si="15"/>
        <v>110.90677663008768</v>
      </c>
      <c r="G66" s="193">
        <f t="shared" si="15"/>
        <v>100</v>
      </c>
      <c r="H66" s="144">
        <f t="shared" si="15"/>
        <v>96.398709558722871</v>
      </c>
      <c r="I66" s="144">
        <f t="shared" si="15"/>
        <v>115.39787745062536</v>
      </c>
      <c r="J66" s="144">
        <f t="shared" si="15"/>
        <v>134.91979996530512</v>
      </c>
      <c r="K66" s="144">
        <f t="shared" si="15"/>
        <v>139.22583552902336</v>
      </c>
      <c r="L66" s="144">
        <f t="shared" si="15"/>
        <v>138.8527175557814</v>
      </c>
      <c r="M66" s="144">
        <f t="shared" si="15"/>
        <v>136.52402206648725</v>
      </c>
      <c r="N66" s="144">
        <f t="shared" si="15"/>
        <v>157.17142931718064</v>
      </c>
    </row>
    <row r="67" spans="1:14" ht="15" customHeight="1">
      <c r="A67" s="90">
        <v>51</v>
      </c>
      <c r="B67" s="90" t="s">
        <v>427</v>
      </c>
      <c r="C67" s="65" t="s">
        <v>428</v>
      </c>
      <c r="D67" s="144">
        <f t="shared" si="15"/>
        <v>76.104991293063307</v>
      </c>
      <c r="E67" s="144">
        <f t="shared" si="15"/>
        <v>75.707497008617324</v>
      </c>
      <c r="F67" s="144">
        <f t="shared" si="15"/>
        <v>73.338320559712216</v>
      </c>
      <c r="G67" s="193">
        <f t="shared" si="15"/>
        <v>100</v>
      </c>
      <c r="H67" s="144">
        <f t="shared" si="15"/>
        <v>83.678262810700531</v>
      </c>
      <c r="I67" s="144">
        <f t="shared" si="15"/>
        <v>108.72474539715908</v>
      </c>
      <c r="J67" s="144">
        <f t="shared" si="15"/>
        <v>113.10552151053565</v>
      </c>
      <c r="K67" s="144">
        <f t="shared" si="15"/>
        <v>109.655009697818</v>
      </c>
      <c r="L67" s="144">
        <f t="shared" si="15"/>
        <v>106.44519202186524</v>
      </c>
      <c r="M67" s="144">
        <f t="shared" si="15"/>
        <v>98.979403271976636</v>
      </c>
      <c r="N67" s="144">
        <f t="shared" si="15"/>
        <v>101.55359299749873</v>
      </c>
    </row>
    <row r="68" spans="1:14" ht="15" customHeight="1">
      <c r="A68" s="90">
        <v>52</v>
      </c>
      <c r="B68" s="150" t="s">
        <v>68</v>
      </c>
      <c r="C68" s="65" t="s">
        <v>334</v>
      </c>
      <c r="D68" s="144">
        <f t="shared" si="15"/>
        <v>103.4019710507921</v>
      </c>
      <c r="E68" s="144">
        <f t="shared" si="15"/>
        <v>106.15826464280201</v>
      </c>
      <c r="F68" s="144">
        <f t="shared" si="15"/>
        <v>106.13269067289748</v>
      </c>
      <c r="G68" s="193">
        <f t="shared" si="15"/>
        <v>100</v>
      </c>
      <c r="H68" s="144">
        <f t="shared" si="15"/>
        <v>90.817167432089576</v>
      </c>
      <c r="I68" s="144">
        <f t="shared" si="15"/>
        <v>99.88027160185456</v>
      </c>
      <c r="J68" s="144">
        <f t="shared" si="15"/>
        <v>100.99359234710657</v>
      </c>
      <c r="K68" s="144">
        <f t="shared" si="15"/>
        <v>99.736171907861475</v>
      </c>
      <c r="L68" s="144">
        <f t="shared" si="15"/>
        <v>99.968867635263067</v>
      </c>
      <c r="M68" s="144">
        <f t="shared" si="15"/>
        <v>96.875326074172747</v>
      </c>
      <c r="N68" s="144">
        <f t="shared" si="15"/>
        <v>99.591665800770272</v>
      </c>
    </row>
    <row r="69" spans="1:14" ht="15" customHeight="1">
      <c r="A69" s="90">
        <v>53</v>
      </c>
      <c r="B69" s="151"/>
      <c r="C69" s="65" t="s">
        <v>429</v>
      </c>
      <c r="D69" s="144">
        <f t="shared" si="15"/>
        <v>119.10539297217279</v>
      </c>
      <c r="E69" s="144">
        <f t="shared" si="15"/>
        <v>116.26675617448666</v>
      </c>
      <c r="F69" s="144">
        <f t="shared" si="15"/>
        <v>114.6538367595612</v>
      </c>
      <c r="G69" s="193">
        <f t="shared" si="15"/>
        <v>100</v>
      </c>
      <c r="H69" s="144">
        <f t="shared" si="15"/>
        <v>100.4362996897968</v>
      </c>
      <c r="I69" s="144">
        <f t="shared" si="15"/>
        <v>123.61046721358913</v>
      </c>
      <c r="J69" s="144">
        <f t="shared" si="15"/>
        <v>132.48300074012334</v>
      </c>
      <c r="K69" s="144">
        <f t="shared" si="15"/>
        <v>125.20067329020799</v>
      </c>
      <c r="L69" s="144">
        <f t="shared" si="15"/>
        <v>124.5814821774584</v>
      </c>
      <c r="M69" s="144">
        <f t="shared" si="15"/>
        <v>118.60997443867886</v>
      </c>
      <c r="N69" s="144">
        <f t="shared" si="15"/>
        <v>119.67381980444868</v>
      </c>
    </row>
    <row r="70" spans="1:14" ht="15" customHeight="1">
      <c r="A70" s="90"/>
      <c r="B70" s="90"/>
      <c r="C70" s="111"/>
      <c r="D70" s="144" t="str">
        <f t="shared" si="15"/>
        <v/>
      </c>
      <c r="E70" s="144" t="str">
        <f t="shared" si="15"/>
        <v/>
      </c>
      <c r="F70" s="144" t="str">
        <f t="shared" si="15"/>
        <v/>
      </c>
      <c r="G70" s="193" t="str">
        <f t="shared" si="15"/>
        <v/>
      </c>
      <c r="H70" s="144" t="str">
        <f t="shared" si="15"/>
        <v/>
      </c>
      <c r="I70" s="144" t="str">
        <f t="shared" si="15"/>
        <v/>
      </c>
      <c r="J70" s="144" t="str">
        <f t="shared" si="15"/>
        <v/>
      </c>
      <c r="K70" s="144" t="str">
        <f t="shared" si="15"/>
        <v/>
      </c>
      <c r="L70" s="144" t="str">
        <f t="shared" si="15"/>
        <v/>
      </c>
      <c r="M70" s="144" t="str">
        <f t="shared" si="15"/>
        <v/>
      </c>
      <c r="N70" s="144" t="str">
        <f t="shared" si="15"/>
        <v/>
      </c>
    </row>
    <row r="71" spans="1:14" s="37" customFormat="1" ht="15" customHeight="1">
      <c r="A71" s="90">
        <v>54</v>
      </c>
      <c r="B71" s="148"/>
      <c r="C71" s="66" t="s">
        <v>430</v>
      </c>
      <c r="D71" s="147">
        <f t="shared" si="15"/>
        <v>105.52432508066434</v>
      </c>
      <c r="E71" s="147">
        <f t="shared" si="15"/>
        <v>100.42754634820487</v>
      </c>
      <c r="F71" s="147">
        <f t="shared" si="15"/>
        <v>96.593205659438269</v>
      </c>
      <c r="G71" s="194">
        <f t="shared" si="15"/>
        <v>100</v>
      </c>
      <c r="H71" s="147">
        <f t="shared" si="15"/>
        <v>107.83830006386448</v>
      </c>
      <c r="I71" s="147">
        <f t="shared" si="15"/>
        <v>109.75598650568588</v>
      </c>
      <c r="J71" s="147">
        <f t="shared" si="15"/>
        <v>113.06012800220692</v>
      </c>
      <c r="K71" s="147">
        <f t="shared" si="15"/>
        <v>114.62515474642009</v>
      </c>
      <c r="L71" s="147">
        <f t="shared" si="15"/>
        <v>111.78193486034131</v>
      </c>
      <c r="M71" s="147">
        <f t="shared" si="15"/>
        <v>113.41865395461794</v>
      </c>
      <c r="N71" s="147">
        <f t="shared" si="15"/>
        <v>115.4147840070537</v>
      </c>
    </row>
    <row r="72" spans="1:14" ht="15" customHeight="1">
      <c r="A72" s="90">
        <v>55</v>
      </c>
      <c r="B72" s="90" t="s">
        <v>431</v>
      </c>
      <c r="C72" s="65" t="s">
        <v>432</v>
      </c>
      <c r="D72" s="144">
        <f t="shared" si="15"/>
        <v>109.4129613030959</v>
      </c>
      <c r="E72" s="144">
        <f t="shared" si="15"/>
        <v>106.25645593377877</v>
      </c>
      <c r="F72" s="144">
        <f t="shared" si="15"/>
        <v>99.516498615394028</v>
      </c>
      <c r="G72" s="193">
        <f t="shared" si="15"/>
        <v>100</v>
      </c>
      <c r="H72" s="144">
        <f t="shared" si="15"/>
        <v>115.25324859308274</v>
      </c>
      <c r="I72" s="144">
        <f t="shared" si="15"/>
        <v>126.76128270364686</v>
      </c>
      <c r="J72" s="144">
        <f t="shared" si="15"/>
        <v>127.43088613776317</v>
      </c>
      <c r="K72" s="144">
        <f t="shared" si="15"/>
        <v>127.79151685304504</v>
      </c>
      <c r="L72" s="144">
        <f t="shared" si="15"/>
        <v>121.28410820556334</v>
      </c>
      <c r="M72" s="144">
        <f t="shared" si="15"/>
        <v>125.67798200157661</v>
      </c>
      <c r="N72" s="144">
        <f t="shared" si="15"/>
        <v>127.80516872537098</v>
      </c>
    </row>
    <row r="73" spans="1:14" ht="15" customHeight="1">
      <c r="A73" s="90">
        <v>56</v>
      </c>
      <c r="B73" s="90" t="s">
        <v>28</v>
      </c>
      <c r="C73" s="65" t="s">
        <v>327</v>
      </c>
      <c r="D73" s="144">
        <f t="shared" si="15"/>
        <v>104.80356591438225</v>
      </c>
      <c r="E73" s="144">
        <f t="shared" si="15"/>
        <v>99.3471572932974</v>
      </c>
      <c r="F73" s="144">
        <f t="shared" si="15"/>
        <v>96.051372977435605</v>
      </c>
      <c r="G73" s="193">
        <f t="shared" si="15"/>
        <v>100</v>
      </c>
      <c r="H73" s="144">
        <f t="shared" si="15"/>
        <v>106.46393851029086</v>
      </c>
      <c r="I73" s="144">
        <f t="shared" si="15"/>
        <v>106.60405292050787</v>
      </c>
      <c r="J73" s="144">
        <f t="shared" si="15"/>
        <v>110.39650634665696</v>
      </c>
      <c r="K73" s="144">
        <f t="shared" si="15"/>
        <v>112.18476803187043</v>
      </c>
      <c r="L73" s="144">
        <f t="shared" si="15"/>
        <v>110.02070594963409</v>
      </c>
      <c r="M73" s="144">
        <f t="shared" si="15"/>
        <v>111.14638610623101</v>
      </c>
      <c r="N73" s="144">
        <f t="shared" si="15"/>
        <v>113.11822478971862</v>
      </c>
    </row>
    <row r="74" spans="1:14" ht="15" customHeight="1">
      <c r="A74" s="90"/>
      <c r="B74" s="90"/>
      <c r="C74" s="44"/>
      <c r="D74" s="144" t="str">
        <f t="shared" si="15"/>
        <v/>
      </c>
      <c r="E74" s="144" t="str">
        <f t="shared" si="15"/>
        <v/>
      </c>
      <c r="F74" s="144" t="str">
        <f t="shared" si="15"/>
        <v/>
      </c>
      <c r="G74" s="193" t="str">
        <f t="shared" si="15"/>
        <v/>
      </c>
      <c r="H74" s="144" t="str">
        <f t="shared" si="15"/>
        <v/>
      </c>
      <c r="I74" s="144" t="str">
        <f t="shared" si="15"/>
        <v/>
      </c>
      <c r="J74" s="144" t="str">
        <f t="shared" si="15"/>
        <v/>
      </c>
      <c r="K74" s="144" t="str">
        <f t="shared" si="15"/>
        <v/>
      </c>
      <c r="L74" s="144" t="str">
        <f t="shared" si="15"/>
        <v/>
      </c>
      <c r="M74" s="144" t="str">
        <f t="shared" si="15"/>
        <v/>
      </c>
      <c r="N74" s="144" t="str">
        <f t="shared" si="15"/>
        <v/>
      </c>
    </row>
    <row r="75" spans="1:14" s="37" customFormat="1" ht="15" customHeight="1">
      <c r="A75" s="90">
        <v>57</v>
      </c>
      <c r="B75" s="148"/>
      <c r="C75" s="66" t="s">
        <v>433</v>
      </c>
      <c r="D75" s="147">
        <f t="shared" si="15"/>
        <v>105.33758379347815</v>
      </c>
      <c r="E75" s="147">
        <f t="shared" si="15"/>
        <v>103.70368235234378</v>
      </c>
      <c r="F75" s="147">
        <f t="shared" si="15"/>
        <v>102.76308504012476</v>
      </c>
      <c r="G75" s="194">
        <f t="shared" si="15"/>
        <v>100</v>
      </c>
      <c r="H75" s="147">
        <f t="shared" si="15"/>
        <v>104.25747826534118</v>
      </c>
      <c r="I75" s="147">
        <f t="shared" si="15"/>
        <v>103.14111054283741</v>
      </c>
      <c r="J75" s="147">
        <f t="shared" si="15"/>
        <v>104.75721581523993</v>
      </c>
      <c r="K75" s="147">
        <f t="shared" si="15"/>
        <v>103.60623463043129</v>
      </c>
      <c r="L75" s="147">
        <f t="shared" si="15"/>
        <v>104.04798793239378</v>
      </c>
      <c r="M75" s="147">
        <f t="shared" si="15"/>
        <v>103.44316674783096</v>
      </c>
      <c r="N75" s="147">
        <f t="shared" si="15"/>
        <v>105.66239603174365</v>
      </c>
    </row>
    <row r="76" spans="1:14" ht="15" customHeight="1">
      <c r="A76" s="90">
        <v>58</v>
      </c>
      <c r="B76" s="90">
        <v>29</v>
      </c>
      <c r="C76" s="65" t="s">
        <v>333</v>
      </c>
      <c r="D76" s="144">
        <f t="shared" si="15"/>
        <v>102.35751989047613</v>
      </c>
      <c r="E76" s="144">
        <f t="shared" si="15"/>
        <v>103.36590113564759</v>
      </c>
      <c r="F76" s="144">
        <f t="shared" si="15"/>
        <v>96.126655051762711</v>
      </c>
      <c r="G76" s="193">
        <f t="shared" si="15"/>
        <v>100</v>
      </c>
      <c r="H76" s="144">
        <f t="shared" si="15"/>
        <v>112.79802863531057</v>
      </c>
      <c r="I76" s="144">
        <f t="shared" si="15"/>
        <v>90.286026004259213</v>
      </c>
      <c r="J76" s="144">
        <f t="shared" si="15"/>
        <v>97.527617870986589</v>
      </c>
      <c r="K76" s="144">
        <f t="shared" si="15"/>
        <v>89.442214237694344</v>
      </c>
      <c r="L76" s="144">
        <f t="shared" si="15"/>
        <v>86.052698449647863</v>
      </c>
      <c r="M76" s="144">
        <f t="shared" si="15"/>
        <v>83.454088256087573</v>
      </c>
      <c r="N76" s="144">
        <f t="shared" si="15"/>
        <v>86.657492548626138</v>
      </c>
    </row>
    <row r="77" spans="1:14" ht="15" customHeight="1">
      <c r="A77" s="90">
        <v>59</v>
      </c>
      <c r="B77" s="90" t="s">
        <v>84</v>
      </c>
      <c r="C77" s="65" t="s">
        <v>434</v>
      </c>
      <c r="D77" s="144">
        <f t="shared" ref="D77:N77" si="16">IF($G24&gt;0,D24/$G24*100,"")</f>
        <v>101.90548483346275</v>
      </c>
      <c r="E77" s="144">
        <f t="shared" si="16"/>
        <v>99.308475090814227</v>
      </c>
      <c r="F77" s="144">
        <f t="shared" si="16"/>
        <v>93.830826051859944</v>
      </c>
      <c r="G77" s="193">
        <f t="shared" si="16"/>
        <v>100</v>
      </c>
      <c r="H77" s="144">
        <f t="shared" si="16"/>
        <v>100.60980116274582</v>
      </c>
      <c r="I77" s="144">
        <f t="shared" si="16"/>
        <v>101.40334597835825</v>
      </c>
      <c r="J77" s="144">
        <f t="shared" si="16"/>
        <v>79.728972050324742</v>
      </c>
      <c r="K77" s="144">
        <f t="shared" si="16"/>
        <v>69.399316268146549</v>
      </c>
      <c r="L77" s="144">
        <f t="shared" si="16"/>
        <v>69.531314697900186</v>
      </c>
      <c r="M77" s="144">
        <f t="shared" si="16"/>
        <v>74.038199072427702</v>
      </c>
      <c r="N77" s="144">
        <f t="shared" si="16"/>
        <v>74.259428140549588</v>
      </c>
    </row>
    <row r="78" spans="1:14" ht="15" customHeight="1">
      <c r="A78" s="90">
        <v>60</v>
      </c>
      <c r="B78" s="90"/>
      <c r="C78" s="65" t="s">
        <v>460</v>
      </c>
      <c r="D78" s="144">
        <f t="shared" ref="D78:N78" si="17">IF($G25&gt;0,D25/$G25*100,"")</f>
        <v>105.14914019270564</v>
      </c>
      <c r="E78" s="144">
        <f t="shared" si="17"/>
        <v>102.18343530483259</v>
      </c>
      <c r="F78" s="144">
        <f t="shared" si="17"/>
        <v>101.91166083055876</v>
      </c>
      <c r="G78" s="193">
        <f t="shared" si="17"/>
        <v>100</v>
      </c>
      <c r="H78" s="144">
        <f t="shared" si="17"/>
        <v>102.28772885712138</v>
      </c>
      <c r="I78" s="144">
        <f t="shared" si="17"/>
        <v>102.51595181735111</v>
      </c>
      <c r="J78" s="144">
        <f t="shared" si="17"/>
        <v>103.71819069684678</v>
      </c>
      <c r="K78" s="144">
        <f t="shared" si="17"/>
        <v>102.34188913477973</v>
      </c>
      <c r="L78" s="144">
        <f t="shared" si="17"/>
        <v>103.16477021826978</v>
      </c>
      <c r="M78" s="144">
        <f t="shared" si="17"/>
        <v>102.28175777071698</v>
      </c>
      <c r="N78" s="144">
        <f t="shared" si="17"/>
        <v>104.54643106128951</v>
      </c>
    </row>
    <row r="79" spans="1:14" ht="15" customHeight="1">
      <c r="A79" s="90">
        <v>61</v>
      </c>
      <c r="B79" s="43"/>
      <c r="C79" s="65" t="s">
        <v>436</v>
      </c>
      <c r="D79" s="144">
        <f t="shared" ref="D79:N79" si="18">IF($G26&gt;0,D26/$G26*100,"")</f>
        <v>108.88565505208672</v>
      </c>
      <c r="E79" s="144">
        <f t="shared" si="18"/>
        <v>109.32698647457049</v>
      </c>
      <c r="F79" s="144">
        <f t="shared" si="18"/>
        <v>112.18130105096611</v>
      </c>
      <c r="G79" s="193">
        <f t="shared" si="18"/>
        <v>100</v>
      </c>
      <c r="H79" s="144">
        <f t="shared" si="18"/>
        <v>103.4762858793294</v>
      </c>
      <c r="I79" s="144">
        <f t="shared" si="18"/>
        <v>116.59689962366646</v>
      </c>
      <c r="J79" s="144">
        <f t="shared" si="18"/>
        <v>116.83280920614907</v>
      </c>
      <c r="K79" s="144">
        <f t="shared" si="18"/>
        <v>123.36306859890267</v>
      </c>
      <c r="L79" s="144">
        <f t="shared" si="18"/>
        <v>125.96300917621113</v>
      </c>
      <c r="M79" s="144">
        <f t="shared" si="18"/>
        <v>127.51833354896974</v>
      </c>
      <c r="N79" s="144">
        <f t="shared" si="18"/>
        <v>128.91796893862391</v>
      </c>
    </row>
    <row r="80" spans="1:14" ht="15" customHeight="1">
      <c r="A80" s="90">
        <v>62</v>
      </c>
      <c r="B80" s="43" t="s">
        <v>90</v>
      </c>
      <c r="C80" s="65" t="s">
        <v>437</v>
      </c>
      <c r="D80" s="144">
        <f t="shared" ref="D80:N80" si="19">IF($G27&gt;0,D27/$G27*100,"")</f>
        <v>124.1709026657047</v>
      </c>
      <c r="E80" s="144">
        <f t="shared" si="19"/>
        <v>123.62854689264277</v>
      </c>
      <c r="F80" s="144">
        <f t="shared" si="19"/>
        <v>113.46296920539638</v>
      </c>
      <c r="G80" s="193">
        <f t="shared" si="19"/>
        <v>100</v>
      </c>
      <c r="H80" s="144">
        <f t="shared" si="19"/>
        <v>97.346116016799627</v>
      </c>
      <c r="I80" s="144">
        <f t="shared" si="19"/>
        <v>95.311542257601218</v>
      </c>
      <c r="J80" s="144">
        <f t="shared" si="19"/>
        <v>97.463732498478379</v>
      </c>
      <c r="K80" s="144">
        <f t="shared" si="19"/>
        <v>95.652382227185285</v>
      </c>
      <c r="L80" s="144">
        <f t="shared" si="19"/>
        <v>94.451073563697108</v>
      </c>
      <c r="M80" s="144">
        <f t="shared" si="19"/>
        <v>92.561152380274706</v>
      </c>
      <c r="N80" s="144">
        <f t="shared" si="19"/>
        <v>94.484275234593014</v>
      </c>
    </row>
    <row r="81" spans="1:14" ht="15" customHeight="1">
      <c r="A81" s="90">
        <v>63</v>
      </c>
      <c r="B81" s="43" t="s">
        <v>92</v>
      </c>
      <c r="C81" s="65" t="s">
        <v>93</v>
      </c>
      <c r="D81" s="144">
        <f t="shared" ref="D81:N81" si="20">IF($G28&gt;0,D28/$G28*100,"")</f>
        <v>69.65270957836448</v>
      </c>
      <c r="E81" s="144">
        <f t="shared" si="20"/>
        <v>88.181927016225373</v>
      </c>
      <c r="F81" s="144">
        <f t="shared" si="20"/>
        <v>87.65884275958247</v>
      </c>
      <c r="G81" s="193">
        <f t="shared" si="20"/>
        <v>100</v>
      </c>
      <c r="H81" s="144">
        <f t="shared" si="20"/>
        <v>141.73061493659594</v>
      </c>
      <c r="I81" s="144">
        <f t="shared" si="20"/>
        <v>156.86682822027598</v>
      </c>
      <c r="J81" s="144">
        <f t="shared" si="20"/>
        <v>176.20466350021763</v>
      </c>
      <c r="K81" s="144">
        <f t="shared" si="20"/>
        <v>207.56419976242975</v>
      </c>
      <c r="L81" s="144">
        <f t="shared" si="20"/>
        <v>181.49496052242148</v>
      </c>
      <c r="M81" s="144">
        <f t="shared" si="20"/>
        <v>392.74624945011084</v>
      </c>
      <c r="N81" s="144">
        <f t="shared" si="20"/>
        <v>404.04689621495351</v>
      </c>
    </row>
    <row r="82" spans="1:14" ht="15" customHeight="1">
      <c r="A82" s="90">
        <v>64</v>
      </c>
      <c r="B82" s="43" t="s">
        <v>94</v>
      </c>
      <c r="C82" s="65" t="s">
        <v>95</v>
      </c>
      <c r="D82" s="144">
        <f t="shared" ref="D82:N82" si="21">IF($G29&gt;0,D29/$G29*100,"")</f>
        <v>91.796706411945408</v>
      </c>
      <c r="E82" s="144">
        <f t="shared" si="21"/>
        <v>92.008653625896869</v>
      </c>
      <c r="F82" s="144">
        <f t="shared" si="21"/>
        <v>102.97762579455502</v>
      </c>
      <c r="G82" s="193">
        <f t="shared" si="21"/>
        <v>100</v>
      </c>
      <c r="H82" s="144">
        <f t="shared" si="21"/>
        <v>105.37307190936806</v>
      </c>
      <c r="I82" s="144">
        <f t="shared" si="21"/>
        <v>127.57629505363582</v>
      </c>
      <c r="J82" s="144">
        <f t="shared" si="21"/>
        <v>125.3320815095561</v>
      </c>
      <c r="K82" s="144">
        <f t="shared" si="21"/>
        <v>135.2036083821838</v>
      </c>
      <c r="L82" s="144">
        <f t="shared" si="21"/>
        <v>141.69180621263334</v>
      </c>
      <c r="M82" s="144">
        <f t="shared" si="21"/>
        <v>131.78537405293429</v>
      </c>
      <c r="N82" s="144">
        <f t="shared" si="21"/>
        <v>132.18435218325945</v>
      </c>
    </row>
    <row r="83" spans="1:14" ht="15" customHeight="1">
      <c r="A83" s="90">
        <v>65</v>
      </c>
      <c r="B83" s="43" t="s">
        <v>96</v>
      </c>
      <c r="C83" s="65" t="s">
        <v>438</v>
      </c>
      <c r="D83" s="144">
        <f t="shared" ref="D83:N83" si="22">IF($G30&gt;0,D30/$G30*100,"")</f>
        <v>350.97706328015948</v>
      </c>
      <c r="E83" s="144">
        <f t="shared" si="22"/>
        <v>342.54060476586352</v>
      </c>
      <c r="F83" s="144">
        <f t="shared" si="22"/>
        <v>344.7695814295065</v>
      </c>
      <c r="G83" s="193">
        <f t="shared" si="22"/>
        <v>100</v>
      </c>
      <c r="H83" s="144">
        <f t="shared" si="22"/>
        <v>86.168614765547773</v>
      </c>
      <c r="I83" s="144">
        <f t="shared" si="22"/>
        <v>97.771808356691622</v>
      </c>
      <c r="J83" s="144">
        <f t="shared" si="22"/>
        <v>99.10817755319151</v>
      </c>
      <c r="K83" s="144">
        <f t="shared" si="22"/>
        <v>106.51892219431292</v>
      </c>
      <c r="L83" s="144">
        <f t="shared" si="22"/>
        <v>116.5407526138478</v>
      </c>
      <c r="M83" s="144">
        <f t="shared" si="22"/>
        <v>107.5101670930606</v>
      </c>
      <c r="N83" s="144">
        <f t="shared" si="22"/>
        <v>109.45289467386503</v>
      </c>
    </row>
    <row r="84" spans="1:14" ht="15" customHeight="1">
      <c r="A84" s="90"/>
      <c r="B84" s="91"/>
      <c r="C84" s="44"/>
      <c r="D84" s="144" t="str">
        <f t="shared" ref="D84:N84" si="23">IF($G31&gt;0,D31/$G31*100,"")</f>
        <v/>
      </c>
      <c r="E84" s="144" t="str">
        <f t="shared" si="23"/>
        <v/>
      </c>
      <c r="F84" s="144" t="str">
        <f t="shared" si="23"/>
        <v/>
      </c>
      <c r="G84" s="193" t="str">
        <f t="shared" si="23"/>
        <v/>
      </c>
      <c r="H84" s="144" t="str">
        <f t="shared" si="23"/>
        <v/>
      </c>
      <c r="I84" s="144" t="str">
        <f t="shared" si="23"/>
        <v/>
      </c>
      <c r="J84" s="144" t="str">
        <f t="shared" si="23"/>
        <v/>
      </c>
      <c r="K84" s="144" t="str">
        <f t="shared" si="23"/>
        <v/>
      </c>
      <c r="L84" s="144" t="str">
        <f t="shared" si="23"/>
        <v/>
      </c>
      <c r="M84" s="144" t="str">
        <f t="shared" si="23"/>
        <v/>
      </c>
      <c r="N84" s="144" t="str">
        <f t="shared" si="23"/>
        <v/>
      </c>
    </row>
    <row r="85" spans="1:14" s="37" customFormat="1" ht="15" customHeight="1">
      <c r="A85" s="90">
        <v>66</v>
      </c>
      <c r="B85" s="158"/>
      <c r="C85" s="66" t="s">
        <v>439</v>
      </c>
      <c r="D85" s="147">
        <f t="shared" ref="D85:N85" si="24">IF($G32&gt;0,D32/$G32*100,"")</f>
        <v>98.442142192636481</v>
      </c>
      <c r="E85" s="147">
        <f t="shared" si="24"/>
        <v>97.086182900596413</v>
      </c>
      <c r="F85" s="147">
        <f t="shared" si="24"/>
        <v>94.104804551554111</v>
      </c>
      <c r="G85" s="194">
        <f t="shared" si="24"/>
        <v>100</v>
      </c>
      <c r="H85" s="147">
        <f t="shared" si="24"/>
        <v>97.966205500691387</v>
      </c>
      <c r="I85" s="147">
        <f t="shared" si="24"/>
        <v>105.82746756906782</v>
      </c>
      <c r="J85" s="147">
        <f t="shared" si="24"/>
        <v>98.051940763141843</v>
      </c>
      <c r="K85" s="147">
        <f t="shared" si="24"/>
        <v>98.165231970411909</v>
      </c>
      <c r="L85" s="147">
        <f t="shared" si="24"/>
        <v>101.67275851104429</v>
      </c>
      <c r="M85" s="147">
        <f t="shared" si="24"/>
        <v>89.478863199440056</v>
      </c>
      <c r="N85" s="147">
        <f t="shared" si="24"/>
        <v>90.816814520655583</v>
      </c>
    </row>
    <row r="86" spans="1:14" s="41" customFormat="1" ht="15" customHeight="1">
      <c r="A86" s="93">
        <v>67</v>
      </c>
      <c r="B86" s="42"/>
      <c r="C86" s="65" t="s">
        <v>440</v>
      </c>
      <c r="D86" s="144">
        <f t="shared" ref="D86:N86" si="25">IF($G33&gt;0,D33/$G33*100,"")</f>
        <v>100.76103182307854</v>
      </c>
      <c r="E86" s="144">
        <f t="shared" si="25"/>
        <v>97.258541368942957</v>
      </c>
      <c r="F86" s="144">
        <f t="shared" si="25"/>
        <v>89.741187984527343</v>
      </c>
      <c r="G86" s="203">
        <f t="shared" si="25"/>
        <v>100</v>
      </c>
      <c r="H86" s="144">
        <f t="shared" si="25"/>
        <v>95.636102453530256</v>
      </c>
      <c r="I86" s="144">
        <f t="shared" si="25"/>
        <v>106.14799782291099</v>
      </c>
      <c r="J86" s="144">
        <f t="shared" si="25"/>
        <v>90.69620788335429</v>
      </c>
      <c r="K86" s="144">
        <f t="shared" si="25"/>
        <v>93.103142246473297</v>
      </c>
      <c r="L86" s="144">
        <f t="shared" si="25"/>
        <v>98.406577620665786</v>
      </c>
      <c r="M86" s="144">
        <f t="shared" si="25"/>
        <v>82.649399218046653</v>
      </c>
      <c r="N86" s="144">
        <f t="shared" si="25"/>
        <v>86.94582620195834</v>
      </c>
    </row>
    <row r="87" spans="1:14" ht="15" customHeight="1">
      <c r="A87" s="90">
        <v>69</v>
      </c>
      <c r="B87" s="43"/>
      <c r="C87" s="173" t="s">
        <v>322</v>
      </c>
      <c r="D87" s="144">
        <f t="shared" ref="D87:N87" si="26">IF($G35&gt;0,D35/$G35*100,"")</f>
        <v>104.72890090126275</v>
      </c>
      <c r="E87" s="144">
        <f t="shared" si="26"/>
        <v>102.02994744025533</v>
      </c>
      <c r="F87" s="144">
        <f t="shared" si="26"/>
        <v>95.006918176546037</v>
      </c>
      <c r="G87" s="193">
        <f t="shared" si="26"/>
        <v>100</v>
      </c>
      <c r="H87" s="144">
        <f t="shared" si="26"/>
        <v>98.70650802222994</v>
      </c>
      <c r="I87" s="144">
        <f t="shared" si="26"/>
        <v>108.0906668220757</v>
      </c>
      <c r="J87" s="144">
        <f t="shared" si="26"/>
        <v>89.8851025232061</v>
      </c>
      <c r="K87" s="144">
        <f t="shared" si="26"/>
        <v>97.452013808338336</v>
      </c>
      <c r="L87" s="144">
        <f t="shared" si="26"/>
        <v>102.71445424006409</v>
      </c>
      <c r="M87" s="144">
        <f t="shared" si="26"/>
        <v>83.01719882310104</v>
      </c>
      <c r="N87" s="144">
        <f t="shared" si="26"/>
        <v>91.581902499151298</v>
      </c>
    </row>
    <row r="88" spans="1:14" ht="15" customHeight="1">
      <c r="A88" s="90">
        <v>70</v>
      </c>
      <c r="B88" s="43"/>
      <c r="C88" s="173" t="s">
        <v>441</v>
      </c>
      <c r="D88" s="144">
        <f t="shared" ref="D88:N88" si="27">IF($G36&gt;0,D36/$G36*100,"")</f>
        <v>99.660475192363648</v>
      </c>
      <c r="E88" s="144">
        <f t="shared" si="27"/>
        <v>90.311595238692789</v>
      </c>
      <c r="F88" s="144">
        <f t="shared" si="27"/>
        <v>80.330157234213402</v>
      </c>
      <c r="G88" s="193">
        <f t="shared" si="27"/>
        <v>100</v>
      </c>
      <c r="H88" s="144">
        <f t="shared" si="27"/>
        <v>87.5041593852918</v>
      </c>
      <c r="I88" s="144">
        <f t="shared" si="27"/>
        <v>88.587678773121922</v>
      </c>
      <c r="J88" s="144">
        <f t="shared" si="27"/>
        <v>76.289387148720962</v>
      </c>
      <c r="K88" s="144">
        <f t="shared" si="27"/>
        <v>82.029211747843732</v>
      </c>
      <c r="L88" s="144">
        <f t="shared" si="27"/>
        <v>86.427421735008167</v>
      </c>
      <c r="M88" s="144">
        <f t="shared" si="27"/>
        <v>76.16912982966852</v>
      </c>
      <c r="N88" s="144">
        <f t="shared" si="27"/>
        <v>73.300522227449591</v>
      </c>
    </row>
    <row r="89" spans="1:14" ht="15" customHeight="1">
      <c r="A89" s="90">
        <v>71</v>
      </c>
      <c r="B89" s="43"/>
      <c r="C89" s="173" t="s">
        <v>442</v>
      </c>
      <c r="D89" s="144" t="str">
        <f t="shared" ref="D89:N89" si="28">IF($G37&gt;0,D37/$G37*100,"")</f>
        <v/>
      </c>
      <c r="E89" s="144" t="str">
        <f t="shared" si="28"/>
        <v/>
      </c>
      <c r="F89" s="144" t="str">
        <f t="shared" si="28"/>
        <v/>
      </c>
      <c r="G89" s="193" t="str">
        <f t="shared" si="28"/>
        <v/>
      </c>
      <c r="H89" s="144" t="str">
        <f t="shared" si="28"/>
        <v/>
      </c>
      <c r="I89" s="144" t="str">
        <f t="shared" si="28"/>
        <v/>
      </c>
      <c r="J89" s="144" t="str">
        <f t="shared" si="28"/>
        <v/>
      </c>
      <c r="K89" s="144" t="str">
        <f t="shared" si="28"/>
        <v/>
      </c>
      <c r="L89" s="144" t="str">
        <f t="shared" si="28"/>
        <v/>
      </c>
      <c r="M89" s="144" t="str">
        <f t="shared" si="28"/>
        <v/>
      </c>
      <c r="N89" s="144" t="str">
        <f t="shared" si="28"/>
        <v/>
      </c>
    </row>
    <row r="90" spans="1:14" ht="15" customHeight="1">
      <c r="A90" s="90">
        <v>72</v>
      </c>
      <c r="B90" s="43"/>
      <c r="C90" s="173" t="s">
        <v>443</v>
      </c>
      <c r="D90" s="144">
        <f t="shared" ref="D90:N90" si="29">IF($G38&gt;0,D38/$G38*100,"")</f>
        <v>99.041421904126764</v>
      </c>
      <c r="E90" s="144">
        <f t="shared" si="29"/>
        <v>103.36825020503228</v>
      </c>
      <c r="F90" s="144">
        <f t="shared" si="29"/>
        <v>99.041421904126764</v>
      </c>
      <c r="G90" s="193">
        <f t="shared" si="29"/>
        <v>100</v>
      </c>
      <c r="H90" s="144">
        <f t="shared" si="29"/>
        <v>109.25726535046935</v>
      </c>
      <c r="I90" s="144">
        <f t="shared" si="29"/>
        <v>139.95575697659621</v>
      </c>
      <c r="J90" s="144">
        <f t="shared" si="29"/>
        <v>118.94766206943805</v>
      </c>
      <c r="K90" s="144">
        <f t="shared" si="29"/>
        <v>113.05462838796825</v>
      </c>
      <c r="L90" s="144">
        <f t="shared" si="29"/>
        <v>122.84290790207805</v>
      </c>
      <c r="M90" s="144">
        <f t="shared" si="29"/>
        <v>102.83860105909184</v>
      </c>
      <c r="N90" s="144">
        <f t="shared" si="29"/>
        <v>112.22066697336608</v>
      </c>
    </row>
    <row r="91" spans="1:14" ht="15" customHeight="1">
      <c r="A91" s="90"/>
      <c r="B91" s="43"/>
      <c r="C91" s="44"/>
      <c r="D91" s="144" t="str">
        <f t="shared" ref="D91:N91" si="30">IF($G39&gt;0,D39/$G39*100,"")</f>
        <v/>
      </c>
      <c r="E91" s="144" t="str">
        <f t="shared" si="30"/>
        <v/>
      </c>
      <c r="F91" s="144" t="str">
        <f t="shared" si="30"/>
        <v/>
      </c>
      <c r="G91" s="193" t="str">
        <f t="shared" si="30"/>
        <v/>
      </c>
      <c r="H91" s="144" t="str">
        <f t="shared" si="30"/>
        <v/>
      </c>
      <c r="I91" s="144" t="str">
        <f t="shared" si="30"/>
        <v/>
      </c>
      <c r="J91" s="144" t="str">
        <f t="shared" si="30"/>
        <v/>
      </c>
      <c r="K91" s="144" t="str">
        <f t="shared" si="30"/>
        <v/>
      </c>
      <c r="L91" s="144" t="str">
        <f t="shared" si="30"/>
        <v/>
      </c>
      <c r="M91" s="144" t="str">
        <f t="shared" si="30"/>
        <v/>
      </c>
      <c r="N91" s="144" t="str">
        <f t="shared" si="30"/>
        <v/>
      </c>
    </row>
    <row r="92" spans="1:14" ht="15" customHeight="1">
      <c r="A92" s="90">
        <v>73</v>
      </c>
      <c r="B92" s="43"/>
      <c r="C92" s="65" t="s">
        <v>444</v>
      </c>
      <c r="D92" s="144">
        <f t="shared" ref="D92:N107" si="31">IF($G40&gt;0,D40/$G40*100,"")</f>
        <v>96.113063354273578</v>
      </c>
      <c r="E92" s="144">
        <f t="shared" si="31"/>
        <v>96.913067088628239</v>
      </c>
      <c r="F92" s="144">
        <f t="shared" si="31"/>
        <v>98.487594862731825</v>
      </c>
      <c r="G92" s="193">
        <f t="shared" si="31"/>
        <v>100</v>
      </c>
      <c r="H92" s="144">
        <f t="shared" si="31"/>
        <v>100.30654702755974</v>
      </c>
      <c r="I92" s="144">
        <f t="shared" si="31"/>
        <v>105.5055289043376</v>
      </c>
      <c r="J92" s="144">
        <f t="shared" si="31"/>
        <v>105.43999475504206</v>
      </c>
      <c r="K92" s="144">
        <f t="shared" si="31"/>
        <v>103.24956453162666</v>
      </c>
      <c r="L92" s="144">
        <f t="shared" si="31"/>
        <v>104.95329100995228</v>
      </c>
      <c r="M92" s="144">
        <f t="shared" si="31"/>
        <v>96.338335865844144</v>
      </c>
      <c r="N92" s="144">
        <f t="shared" si="31"/>
        <v>94.704811973518019</v>
      </c>
    </row>
    <row r="93" spans="1:14" ht="15" customHeight="1">
      <c r="A93" s="90">
        <v>74</v>
      </c>
      <c r="B93" s="43"/>
      <c r="C93" s="173" t="s">
        <v>152</v>
      </c>
      <c r="D93" s="144">
        <f t="shared" si="31"/>
        <v>63.104941129631918</v>
      </c>
      <c r="E93" s="144">
        <f t="shared" si="31"/>
        <v>80.436693369899032</v>
      </c>
      <c r="F93" s="144">
        <f t="shared" si="31"/>
        <v>69.928774612660689</v>
      </c>
      <c r="G93" s="193">
        <f t="shared" si="31"/>
        <v>100</v>
      </c>
      <c r="H93" s="144">
        <f t="shared" si="31"/>
        <v>63.447134645322599</v>
      </c>
      <c r="I93" s="144">
        <f t="shared" si="31"/>
        <v>107.04461016747524</v>
      </c>
      <c r="J93" s="144">
        <f t="shared" si="31"/>
        <v>123.24150538326499</v>
      </c>
      <c r="K93" s="144">
        <f t="shared" si="31"/>
        <v>24.144179044253526</v>
      </c>
      <c r="L93" s="144">
        <f t="shared" si="31"/>
        <v>22.404684622878037</v>
      </c>
      <c r="M93" s="144">
        <f t="shared" si="31"/>
        <v>21.506310769126475</v>
      </c>
      <c r="N93" s="144">
        <f t="shared" si="31"/>
        <v>23.013122351676738</v>
      </c>
    </row>
    <row r="94" spans="1:14" ht="15" customHeight="1">
      <c r="A94" s="90">
        <v>75</v>
      </c>
      <c r="B94" s="43"/>
      <c r="C94" s="173" t="s">
        <v>322</v>
      </c>
      <c r="D94" s="144">
        <f t="shared" si="31"/>
        <v>92.488864070027205</v>
      </c>
      <c r="E94" s="144">
        <f t="shared" si="31"/>
        <v>72.726104203121821</v>
      </c>
      <c r="F94" s="144">
        <f t="shared" si="31"/>
        <v>83.050204399409537</v>
      </c>
      <c r="G94" s="193">
        <f t="shared" si="31"/>
        <v>100</v>
      </c>
      <c r="H94" s="144">
        <f t="shared" si="31"/>
        <v>125.55001369224361</v>
      </c>
      <c r="I94" s="144">
        <f t="shared" si="31"/>
        <v>144.78576807577815</v>
      </c>
      <c r="J94" s="144">
        <f t="shared" si="31"/>
        <v>133.03346980452204</v>
      </c>
      <c r="K94" s="144">
        <f t="shared" si="31"/>
        <v>160.97470550977533</v>
      </c>
      <c r="L94" s="144">
        <f t="shared" si="31"/>
        <v>160.49029998688732</v>
      </c>
      <c r="M94" s="144">
        <f t="shared" si="31"/>
        <v>136.81468733570827</v>
      </c>
      <c r="N94" s="144">
        <f t="shared" si="31"/>
        <v>143.39875893572722</v>
      </c>
    </row>
    <row r="95" spans="1:14" ht="15" customHeight="1">
      <c r="A95" s="90">
        <v>76</v>
      </c>
      <c r="B95" s="43"/>
      <c r="C95" s="173" t="s">
        <v>323</v>
      </c>
      <c r="D95" s="144">
        <f t="shared" si="31"/>
        <v>94.487437684863082</v>
      </c>
      <c r="E95" s="144">
        <f t="shared" si="31"/>
        <v>91.130758919699375</v>
      </c>
      <c r="F95" s="144">
        <f t="shared" si="31"/>
        <v>83.69839285844985</v>
      </c>
      <c r="G95" s="193">
        <f t="shared" si="31"/>
        <v>100</v>
      </c>
      <c r="H95" s="144">
        <f t="shared" si="31"/>
        <v>87.940870965532596</v>
      </c>
      <c r="I95" s="144">
        <f t="shared" si="31"/>
        <v>112.21634553610834</v>
      </c>
      <c r="J95" s="144">
        <f t="shared" si="31"/>
        <v>114.13454564927561</v>
      </c>
      <c r="K95" s="144">
        <f t="shared" si="31"/>
        <v>117.59404452110883</v>
      </c>
      <c r="L95" s="144">
        <f t="shared" si="31"/>
        <v>122.35500799981287</v>
      </c>
      <c r="M95" s="144">
        <f t="shared" si="31"/>
        <v>111.54969814225181</v>
      </c>
      <c r="N95" s="144">
        <f t="shared" si="31"/>
        <v>98.334034179620929</v>
      </c>
    </row>
    <row r="96" spans="1:14" ht="15" customHeight="1">
      <c r="A96" s="90">
        <v>77</v>
      </c>
      <c r="B96" s="43"/>
      <c r="C96" s="173" t="s">
        <v>442</v>
      </c>
      <c r="D96" s="144">
        <f t="shared" si="31"/>
        <v>96.573014613732255</v>
      </c>
      <c r="E96" s="144">
        <f t="shared" si="31"/>
        <v>98.535761931985334</v>
      </c>
      <c r="F96" s="144">
        <f t="shared" si="31"/>
        <v>101.43412841945445</v>
      </c>
      <c r="G96" s="193">
        <f t="shared" si="31"/>
        <v>100</v>
      </c>
      <c r="H96" s="144">
        <f t="shared" si="31"/>
        <v>101.85191166328768</v>
      </c>
      <c r="I96" s="144">
        <f t="shared" si="31"/>
        <v>103.3929017858589</v>
      </c>
      <c r="J96" s="144">
        <f t="shared" si="31"/>
        <v>103.24051503490705</v>
      </c>
      <c r="K96" s="144">
        <f t="shared" si="31"/>
        <v>99.633619289048895</v>
      </c>
      <c r="L96" s="144">
        <f t="shared" si="31"/>
        <v>100.89055678473993</v>
      </c>
      <c r="M96" s="144">
        <f t="shared" si="31"/>
        <v>92.997154350660367</v>
      </c>
      <c r="N96" s="144">
        <f t="shared" si="31"/>
        <v>93.087162741102631</v>
      </c>
    </row>
    <row r="97" spans="1:14" ht="15" customHeight="1">
      <c r="A97" s="90"/>
      <c r="B97" s="43"/>
      <c r="C97" s="44"/>
      <c r="D97" s="144" t="str">
        <f t="shared" si="31"/>
        <v/>
      </c>
      <c r="E97" s="144" t="str">
        <f t="shared" si="31"/>
        <v/>
      </c>
      <c r="F97" s="144" t="str">
        <f t="shared" si="31"/>
        <v/>
      </c>
      <c r="G97" s="193" t="str">
        <f t="shared" si="31"/>
        <v/>
      </c>
      <c r="H97" s="144" t="str">
        <f t="shared" si="31"/>
        <v/>
      </c>
      <c r="I97" s="144" t="str">
        <f t="shared" si="31"/>
        <v/>
      </c>
      <c r="J97" s="144" t="str">
        <f t="shared" si="31"/>
        <v/>
      </c>
      <c r="K97" s="144" t="str">
        <f t="shared" si="31"/>
        <v/>
      </c>
      <c r="L97" s="144" t="str">
        <f t="shared" si="31"/>
        <v/>
      </c>
      <c r="M97" s="144" t="str">
        <f t="shared" si="31"/>
        <v/>
      </c>
      <c r="N97" s="144" t="str">
        <f t="shared" si="31"/>
        <v/>
      </c>
    </row>
    <row r="98" spans="1:14" s="37" customFormat="1" ht="15" customHeight="1">
      <c r="A98" s="90">
        <v>78</v>
      </c>
      <c r="B98" s="158"/>
      <c r="C98" s="66" t="s">
        <v>445</v>
      </c>
      <c r="D98" s="147">
        <f t="shared" si="31"/>
        <v>93.035475232059511</v>
      </c>
      <c r="E98" s="147">
        <f t="shared" si="31"/>
        <v>94.804535133988253</v>
      </c>
      <c r="F98" s="147">
        <f t="shared" si="31"/>
        <v>91.345865587010593</v>
      </c>
      <c r="G98" s="194">
        <f t="shared" si="31"/>
        <v>100</v>
      </c>
      <c r="H98" s="147">
        <f t="shared" si="31"/>
        <v>104.04571151299224</v>
      </c>
      <c r="I98" s="147">
        <f t="shared" si="31"/>
        <v>104.21724697403877</v>
      </c>
      <c r="J98" s="147">
        <f t="shared" si="31"/>
        <v>101.17834660277718</v>
      </c>
      <c r="K98" s="147">
        <f t="shared" si="31"/>
        <v>97.887856973575708</v>
      </c>
      <c r="L98" s="147">
        <f t="shared" si="31"/>
        <v>98.511120209223762</v>
      </c>
      <c r="M98" s="147">
        <f t="shared" si="31"/>
        <v>94.892682429245838</v>
      </c>
      <c r="N98" s="147">
        <f t="shared" si="31"/>
        <v>95.644223899600433</v>
      </c>
    </row>
    <row r="99" spans="1:14" ht="15" customHeight="1">
      <c r="A99" s="90">
        <v>79</v>
      </c>
      <c r="B99" s="43" t="s">
        <v>339</v>
      </c>
      <c r="C99" s="65" t="s">
        <v>446</v>
      </c>
      <c r="D99" s="144">
        <f t="shared" si="31"/>
        <v>96.895496505273542</v>
      </c>
      <c r="E99" s="144">
        <f t="shared" si="31"/>
        <v>101.14163136209827</v>
      </c>
      <c r="F99" s="144">
        <f t="shared" si="31"/>
        <v>96.092331700926152</v>
      </c>
      <c r="G99" s="193">
        <f t="shared" si="31"/>
        <v>100</v>
      </c>
      <c r="H99" s="144">
        <f t="shared" si="31"/>
        <v>104.91866780871541</v>
      </c>
      <c r="I99" s="144">
        <f t="shared" si="31"/>
        <v>111.33620482503126</v>
      </c>
      <c r="J99" s="144">
        <f t="shared" si="31"/>
        <v>108.33108382938308</v>
      </c>
      <c r="K99" s="144">
        <f t="shared" si="31"/>
        <v>105.13911307032792</v>
      </c>
      <c r="L99" s="144">
        <f t="shared" si="31"/>
        <v>108.55945221096898</v>
      </c>
      <c r="M99" s="144">
        <f t="shared" si="31"/>
        <v>103.97301327707969</v>
      </c>
      <c r="N99" s="144">
        <f t="shared" si="31"/>
        <v>106.18774179321224</v>
      </c>
    </row>
    <row r="100" spans="1:14" ht="15" customHeight="1">
      <c r="A100" s="90">
        <v>80</v>
      </c>
      <c r="B100" s="43" t="s">
        <v>343</v>
      </c>
      <c r="C100" s="65" t="s">
        <v>447</v>
      </c>
      <c r="D100" s="144">
        <f t="shared" si="31"/>
        <v>111.63148792571998</v>
      </c>
      <c r="E100" s="144">
        <f t="shared" si="31"/>
        <v>115.37559554822299</v>
      </c>
      <c r="F100" s="144">
        <f t="shared" si="31"/>
        <v>109.55029215963306</v>
      </c>
      <c r="G100" s="193">
        <f t="shared" si="31"/>
        <v>100</v>
      </c>
      <c r="H100" s="144">
        <f t="shared" si="31"/>
        <v>101.97567057199623</v>
      </c>
      <c r="I100" s="144">
        <f t="shared" si="31"/>
        <v>112.23429277806596</v>
      </c>
      <c r="J100" s="144">
        <f t="shared" si="31"/>
        <v>109.80491766531293</v>
      </c>
      <c r="K100" s="144">
        <f t="shared" si="31"/>
        <v>108.13110108188364</v>
      </c>
      <c r="L100" s="144">
        <f t="shared" si="31"/>
        <v>108.72368605183571</v>
      </c>
      <c r="M100" s="144">
        <f t="shared" si="31"/>
        <v>107.15500463044253</v>
      </c>
      <c r="N100" s="144">
        <f t="shared" si="31"/>
        <v>106.80780115438581</v>
      </c>
    </row>
    <row r="101" spans="1:14" ht="15" customHeight="1">
      <c r="A101" s="90">
        <v>81</v>
      </c>
      <c r="B101" s="43" t="s">
        <v>448</v>
      </c>
      <c r="C101" s="65" t="s">
        <v>449</v>
      </c>
      <c r="D101" s="144">
        <f t="shared" si="31"/>
        <v>117.09445706614</v>
      </c>
      <c r="E101" s="144">
        <f t="shared" si="31"/>
        <v>116.79795272461031</v>
      </c>
      <c r="F101" s="144">
        <f t="shared" si="31"/>
        <v>112.07334565160055</v>
      </c>
      <c r="G101" s="193">
        <f t="shared" si="31"/>
        <v>100</v>
      </c>
      <c r="H101" s="144">
        <f t="shared" si="31"/>
        <v>89.335495184573361</v>
      </c>
      <c r="I101" s="144">
        <f t="shared" si="31"/>
        <v>100.83072013546624</v>
      </c>
      <c r="J101" s="144">
        <f t="shared" si="31"/>
        <v>98.828559276741004</v>
      </c>
      <c r="K101" s="144">
        <f t="shared" si="31"/>
        <v>91.620411093324478</v>
      </c>
      <c r="L101" s="144">
        <f t="shared" si="31"/>
        <v>92.455729738544719</v>
      </c>
      <c r="M101" s="144">
        <f t="shared" si="31"/>
        <v>89.008601827828954</v>
      </c>
      <c r="N101" s="144">
        <f t="shared" si="31"/>
        <v>90.090308497971293</v>
      </c>
    </row>
    <row r="102" spans="1:14" ht="15" customHeight="1">
      <c r="A102" s="90">
        <v>82</v>
      </c>
      <c r="B102" s="43"/>
      <c r="C102" s="65" t="s">
        <v>450</v>
      </c>
      <c r="D102" s="144">
        <f t="shared" si="31"/>
        <v>69.00981626656656</v>
      </c>
      <c r="E102" s="144">
        <f t="shared" si="31"/>
        <v>71.662558417196664</v>
      </c>
      <c r="F102" s="144">
        <f t="shared" si="31"/>
        <v>69.511727222527171</v>
      </c>
      <c r="G102" s="193">
        <f t="shared" si="31"/>
        <v>100</v>
      </c>
      <c r="H102" s="144">
        <f t="shared" si="31"/>
        <v>115.60549619619955</v>
      </c>
      <c r="I102" s="144">
        <f t="shared" si="31"/>
        <v>116.73958807228497</v>
      </c>
      <c r="J102" s="144">
        <f t="shared" si="31"/>
        <v>113.35663111072338</v>
      </c>
      <c r="K102" s="144">
        <f t="shared" si="31"/>
        <v>110.29807785770333</v>
      </c>
      <c r="L102" s="144">
        <f t="shared" si="31"/>
        <v>109.4145284723074</v>
      </c>
      <c r="M102" s="144">
        <f t="shared" si="31"/>
        <v>108.15967831285494</v>
      </c>
      <c r="N102" s="144">
        <f t="shared" si="31"/>
        <v>107.74437294120449</v>
      </c>
    </row>
    <row r="103" spans="1:14" ht="15" customHeight="1">
      <c r="A103" s="90">
        <v>83</v>
      </c>
      <c r="B103" s="43">
        <v>68</v>
      </c>
      <c r="C103" s="65" t="s">
        <v>451</v>
      </c>
      <c r="D103" s="144">
        <f t="shared" si="31"/>
        <v>91.779822248542402</v>
      </c>
      <c r="E103" s="144">
        <f t="shared" si="31"/>
        <v>92.97154061131576</v>
      </c>
      <c r="F103" s="144">
        <f t="shared" si="31"/>
        <v>88.48312239816191</v>
      </c>
      <c r="G103" s="193">
        <f t="shared" si="31"/>
        <v>100</v>
      </c>
      <c r="H103" s="144">
        <f t="shared" si="31"/>
        <v>115.17154845429138</v>
      </c>
      <c r="I103" s="144">
        <f t="shared" si="31"/>
        <v>132.60481533932145</v>
      </c>
      <c r="J103" s="144">
        <f t="shared" si="31"/>
        <v>127.96435540343678</v>
      </c>
      <c r="K103" s="144">
        <f t="shared" si="31"/>
        <v>125.63526489050932</v>
      </c>
      <c r="L103" s="144">
        <f t="shared" si="31"/>
        <v>121.33761295706378</v>
      </c>
      <c r="M103" s="144">
        <f t="shared" si="31"/>
        <v>123.98043437284167</v>
      </c>
      <c r="N103" s="144">
        <f t="shared" si="31"/>
        <v>124.11167236164098</v>
      </c>
    </row>
    <row r="104" spans="1:14" ht="15" customHeight="1">
      <c r="A104" s="90">
        <v>84</v>
      </c>
      <c r="B104" s="43" t="s">
        <v>452</v>
      </c>
      <c r="C104" s="65" t="s">
        <v>453</v>
      </c>
      <c r="D104" s="144">
        <f t="shared" si="31"/>
        <v>43.149621030837139</v>
      </c>
      <c r="E104" s="144">
        <f t="shared" si="31"/>
        <v>47.014063870982909</v>
      </c>
      <c r="F104" s="144">
        <f t="shared" si="31"/>
        <v>48.361152242022982</v>
      </c>
      <c r="G104" s="193">
        <f t="shared" si="31"/>
        <v>100</v>
      </c>
      <c r="H104" s="144">
        <f t="shared" si="31"/>
        <v>119.21645639882308</v>
      </c>
      <c r="I104" s="144">
        <f t="shared" si="31"/>
        <v>101.59290062185558</v>
      </c>
      <c r="J104" s="144">
        <f t="shared" si="31"/>
        <v>98.323267434561402</v>
      </c>
      <c r="K104" s="144">
        <f t="shared" si="31"/>
        <v>94.728156240199453</v>
      </c>
      <c r="L104" s="144">
        <f t="shared" si="31"/>
        <v>98.040450207441808</v>
      </c>
      <c r="M104" s="144">
        <f t="shared" si="31"/>
        <v>92.288739873679432</v>
      </c>
      <c r="N104" s="144">
        <f t="shared" si="31"/>
        <v>90.90922290256141</v>
      </c>
    </row>
    <row r="105" spans="1:14" ht="15" customHeight="1">
      <c r="A105" s="90">
        <v>85</v>
      </c>
      <c r="B105" s="43">
        <v>43</v>
      </c>
      <c r="C105" s="65" t="s">
        <v>454</v>
      </c>
      <c r="D105" s="144">
        <f t="shared" si="31"/>
        <v>73.142318625815108</v>
      </c>
      <c r="E105" s="144">
        <f t="shared" si="31"/>
        <v>78.246281821700634</v>
      </c>
      <c r="F105" s="144">
        <f t="shared" si="31"/>
        <v>70.554716431097077</v>
      </c>
      <c r="G105" s="193">
        <f t="shared" si="31"/>
        <v>100</v>
      </c>
      <c r="H105" s="144">
        <f t="shared" si="31"/>
        <v>96.603729156134676</v>
      </c>
      <c r="I105" s="144">
        <f t="shared" si="31"/>
        <v>102.19163893762224</v>
      </c>
      <c r="J105" s="144">
        <f t="shared" si="31"/>
        <v>106.55985370214043</v>
      </c>
      <c r="K105" s="144">
        <f t="shared" si="31"/>
        <v>101.86221415036339</v>
      </c>
      <c r="L105" s="144">
        <f t="shared" si="31"/>
        <v>98.426748136822766</v>
      </c>
      <c r="M105" s="144">
        <f t="shared" si="31"/>
        <v>98.305447827079036</v>
      </c>
      <c r="N105" s="144">
        <f t="shared" si="31"/>
        <v>100.0739110937788</v>
      </c>
    </row>
    <row r="106" spans="1:14" ht="15" customHeight="1">
      <c r="A106" s="90">
        <v>86</v>
      </c>
      <c r="B106" s="43"/>
      <c r="C106" s="65" t="s">
        <v>455</v>
      </c>
      <c r="D106" s="144">
        <f t="shared" si="31"/>
        <v>97.802795209851595</v>
      </c>
      <c r="E106" s="144">
        <f t="shared" si="31"/>
        <v>97.524705298855821</v>
      </c>
      <c r="F106" s="144">
        <f t="shared" si="31"/>
        <v>94.89316730430356</v>
      </c>
      <c r="G106" s="193">
        <f t="shared" si="31"/>
        <v>100</v>
      </c>
      <c r="H106" s="144">
        <f t="shared" si="31"/>
        <v>99.289867656180235</v>
      </c>
      <c r="I106" s="144">
        <f t="shared" si="31"/>
        <v>90.88871988166531</v>
      </c>
      <c r="J106" s="144">
        <f t="shared" si="31"/>
        <v>87.726027827170142</v>
      </c>
      <c r="K106" s="144">
        <f t="shared" si="31"/>
        <v>84.629164330432786</v>
      </c>
      <c r="L106" s="144">
        <f t="shared" si="31"/>
        <v>84.559026631109774</v>
      </c>
      <c r="M106" s="144">
        <f t="shared" si="31"/>
        <v>79.507926490981546</v>
      </c>
      <c r="N106" s="144">
        <f t="shared" si="31"/>
        <v>80.330351159749554</v>
      </c>
    </row>
    <row r="107" spans="1:14" ht="15" customHeight="1">
      <c r="A107" s="90"/>
      <c r="B107" s="43"/>
      <c r="C107" s="44"/>
      <c r="D107" s="144" t="str">
        <f t="shared" si="31"/>
        <v/>
      </c>
      <c r="E107" s="144" t="str">
        <f t="shared" si="31"/>
        <v/>
      </c>
      <c r="F107" s="144" t="str">
        <f t="shared" si="31"/>
        <v/>
      </c>
      <c r="G107" s="193" t="str">
        <f t="shared" si="31"/>
        <v/>
      </c>
      <c r="H107" s="144" t="str">
        <f t="shared" si="31"/>
        <v/>
      </c>
      <c r="I107" s="144" t="str">
        <f t="shared" si="31"/>
        <v/>
      </c>
      <c r="J107" s="144" t="str">
        <f t="shared" si="31"/>
        <v/>
      </c>
      <c r="K107" s="144" t="str">
        <f t="shared" si="31"/>
        <v/>
      </c>
      <c r="L107" s="144" t="str">
        <f t="shared" si="31"/>
        <v/>
      </c>
      <c r="M107" s="144" t="str">
        <f t="shared" si="31"/>
        <v/>
      </c>
      <c r="N107" s="144" t="str">
        <f t="shared" si="31"/>
        <v/>
      </c>
    </row>
    <row r="108" spans="1:14" s="37" customFormat="1" ht="15" customHeight="1">
      <c r="A108" s="90">
        <v>87</v>
      </c>
      <c r="B108" s="158"/>
      <c r="C108" s="66" t="s">
        <v>456</v>
      </c>
      <c r="D108" s="147">
        <f t="shared" ref="D108:N111" si="32">IF($G56&gt;0,D56/$G56*100,"")</f>
        <v>102.66449329931592</v>
      </c>
      <c r="E108" s="147">
        <f t="shared" si="32"/>
        <v>99.394848199103947</v>
      </c>
      <c r="F108" s="147">
        <f t="shared" si="32"/>
        <v>95.020461935544759</v>
      </c>
      <c r="G108" s="194">
        <f t="shared" si="32"/>
        <v>100</v>
      </c>
      <c r="H108" s="147">
        <f t="shared" si="32"/>
        <v>98.521426503682406</v>
      </c>
      <c r="I108" s="147">
        <f t="shared" si="32"/>
        <v>104.57249898168877</v>
      </c>
      <c r="J108" s="147">
        <f t="shared" si="32"/>
        <v>96.344847466021335</v>
      </c>
      <c r="K108" s="147">
        <f t="shared" si="32"/>
        <v>97.110700243974094</v>
      </c>
      <c r="L108" s="147">
        <f t="shared" si="32"/>
        <v>100.47057320672437</v>
      </c>
      <c r="M108" s="147">
        <f t="shared" si="32"/>
        <v>91.165469252083454</v>
      </c>
      <c r="N108" s="147">
        <f t="shared" si="32"/>
        <v>94.58056775485673</v>
      </c>
    </row>
    <row r="109" spans="1:14" s="37" customFormat="1" ht="15" customHeight="1">
      <c r="A109" s="90">
        <v>88</v>
      </c>
      <c r="B109" s="158"/>
      <c r="C109" s="66" t="s">
        <v>457</v>
      </c>
      <c r="D109" s="147">
        <f t="shared" si="32"/>
        <v>99.677274260000999</v>
      </c>
      <c r="E109" s="147">
        <f t="shared" si="32"/>
        <v>99.174627551221349</v>
      </c>
      <c r="F109" s="147">
        <f t="shared" si="32"/>
        <v>97.919616040634608</v>
      </c>
      <c r="G109" s="194">
        <f t="shared" si="32"/>
        <v>100</v>
      </c>
      <c r="H109" s="147">
        <f t="shared" si="32"/>
        <v>102.19506209695453</v>
      </c>
      <c r="I109" s="147">
        <f t="shared" si="32"/>
        <v>106.62587135423958</v>
      </c>
      <c r="J109" s="147">
        <f t="shared" si="32"/>
        <v>107.64597965136088</v>
      </c>
      <c r="K109" s="147">
        <f t="shared" si="32"/>
        <v>106.21513837721686</v>
      </c>
      <c r="L109" s="147">
        <f t="shared" si="32"/>
        <v>106.16198920462094</v>
      </c>
      <c r="M109" s="147">
        <f t="shared" si="32"/>
        <v>101.8770143687052</v>
      </c>
      <c r="N109" s="147">
        <f t="shared" si="32"/>
        <v>102.46729657185266</v>
      </c>
    </row>
    <row r="110" spans="1:14" s="37" customFormat="1" ht="15" customHeight="1">
      <c r="A110" s="90">
        <v>89</v>
      </c>
      <c r="B110" s="158"/>
      <c r="C110" s="66" t="s">
        <v>458</v>
      </c>
      <c r="D110" s="147"/>
      <c r="E110" s="147"/>
      <c r="F110" s="147"/>
      <c r="G110" s="194">
        <f t="shared" si="32"/>
        <v>100</v>
      </c>
      <c r="H110" s="147" t="s">
        <v>459</v>
      </c>
      <c r="I110" s="147">
        <f t="shared" si="32"/>
        <v>109.28756634824941</v>
      </c>
      <c r="J110" s="147">
        <f t="shared" si="32"/>
        <v>114.58706846127902</v>
      </c>
      <c r="K110" s="147">
        <f t="shared" si="32"/>
        <v>112.77388932439733</v>
      </c>
      <c r="L110" s="147">
        <f t="shared" si="32"/>
        <v>111.36554221379838</v>
      </c>
      <c r="M110" s="147">
        <f t="shared" si="32"/>
        <v>108.39167804567096</v>
      </c>
      <c r="N110" s="47" t="s">
        <v>209</v>
      </c>
    </row>
    <row r="111" spans="1:14" s="37" customFormat="1" ht="15" customHeight="1">
      <c r="A111" s="90">
        <v>90</v>
      </c>
      <c r="B111" s="158"/>
      <c r="C111" s="66" t="s">
        <v>119</v>
      </c>
      <c r="D111" s="147">
        <f t="shared" ref="D111:L111" si="33">IF($G59&gt;0,D59/$G59*100,"")</f>
        <v>100.72777493515051</v>
      </c>
      <c r="E111" s="147">
        <f t="shared" si="33"/>
        <v>99.252071466862574</v>
      </c>
      <c r="F111" s="147">
        <f t="shared" si="33"/>
        <v>96.900084729178516</v>
      </c>
      <c r="G111" s="194">
        <f t="shared" si="33"/>
        <v>100</v>
      </c>
      <c r="H111" s="147">
        <f t="shared" si="33"/>
        <v>100.90317267733211</v>
      </c>
      <c r="I111" s="147">
        <f t="shared" si="33"/>
        <v>105.90377195834371</v>
      </c>
      <c r="J111" s="147">
        <f t="shared" si="33"/>
        <v>103.67176589789753</v>
      </c>
      <c r="K111" s="147">
        <f t="shared" si="33"/>
        <v>103.01342525208163</v>
      </c>
      <c r="L111" s="147">
        <f t="shared" si="33"/>
        <v>104.16051684197886</v>
      </c>
      <c r="M111" s="147">
        <f t="shared" si="32"/>
        <v>98.110137809333082</v>
      </c>
      <c r="N111" s="147">
        <f t="shared" si="32"/>
        <v>99.693809312319345</v>
      </c>
    </row>
    <row r="112" spans="1:14" s="35" customFormat="1" ht="21" customHeight="1">
      <c r="A112" s="163"/>
      <c r="C112" s="159"/>
      <c r="D112" s="159"/>
      <c r="E112" s="159"/>
      <c r="F112" s="159"/>
      <c r="G112" s="134" t="s">
        <v>195</v>
      </c>
      <c r="H112" s="160"/>
      <c r="I112" s="160"/>
      <c r="J112" s="160"/>
      <c r="K112" s="160"/>
      <c r="L112" s="160"/>
      <c r="M112" s="160"/>
      <c r="N112" s="160"/>
    </row>
    <row r="113" spans="1:14" ht="15" customHeight="1">
      <c r="A113" s="90">
        <v>91</v>
      </c>
      <c r="B113" s="43"/>
      <c r="C113" s="66" t="s">
        <v>119</v>
      </c>
      <c r="D113" s="70">
        <f>IF(D8="","",D8/D$8*100)</f>
        <v>100</v>
      </c>
      <c r="E113" s="201">
        <f t="shared" ref="E113:N128" si="34">IF(E8="","",E8/E$8*100)</f>
        <v>100</v>
      </c>
      <c r="F113" s="73">
        <f t="shared" si="34"/>
        <v>100</v>
      </c>
      <c r="G113" s="73">
        <f t="shared" si="34"/>
        <v>100</v>
      </c>
      <c r="H113" s="73">
        <f t="shared" si="34"/>
        <v>100</v>
      </c>
      <c r="I113" s="73">
        <f t="shared" si="34"/>
        <v>100</v>
      </c>
      <c r="J113" s="73">
        <f t="shared" si="34"/>
        <v>100</v>
      </c>
      <c r="K113" s="73">
        <f t="shared" si="34"/>
        <v>100</v>
      </c>
      <c r="L113" s="73">
        <f t="shared" si="34"/>
        <v>100</v>
      </c>
      <c r="M113" s="73">
        <f t="shared" si="34"/>
        <v>100</v>
      </c>
      <c r="N113" s="73">
        <f t="shared" si="34"/>
        <v>100</v>
      </c>
    </row>
    <row r="114" spans="1:14" ht="15" customHeight="1">
      <c r="A114" s="90"/>
      <c r="B114" s="43"/>
      <c r="C114" s="44"/>
      <c r="D114" s="58" t="str">
        <f t="shared" ref="D114:N129" si="35">IF(D9="","",D9/D$8*100)</f>
        <v/>
      </c>
      <c r="E114" s="58" t="str">
        <f t="shared" si="35"/>
        <v/>
      </c>
      <c r="F114" s="58" t="str">
        <f t="shared" si="35"/>
        <v/>
      </c>
      <c r="G114" s="53" t="str">
        <f t="shared" si="35"/>
        <v/>
      </c>
      <c r="H114" s="54" t="str">
        <f t="shared" si="35"/>
        <v/>
      </c>
      <c r="I114" s="54" t="str">
        <f t="shared" si="35"/>
        <v/>
      </c>
      <c r="J114" s="54" t="str">
        <f t="shared" si="35"/>
        <v/>
      </c>
      <c r="K114" s="54" t="str">
        <f t="shared" si="35"/>
        <v/>
      </c>
      <c r="L114" s="54" t="str">
        <f t="shared" si="35"/>
        <v/>
      </c>
      <c r="M114" s="54" t="str">
        <f t="shared" si="34"/>
        <v/>
      </c>
      <c r="N114" s="54" t="str">
        <f t="shared" si="34"/>
        <v/>
      </c>
    </row>
    <row r="115" spans="1:14" ht="15" customHeight="1">
      <c r="A115" s="90">
        <v>2</v>
      </c>
      <c r="B115" s="43"/>
      <c r="C115" s="66" t="s">
        <v>423</v>
      </c>
      <c r="D115" s="54">
        <f t="shared" si="35"/>
        <v>12.205982158377287</v>
      </c>
      <c r="E115" s="54">
        <f t="shared" si="35"/>
        <v>12.164249468230762</v>
      </c>
      <c r="F115" s="54">
        <f t="shared" si="35"/>
        <v>12.382625361434938</v>
      </c>
      <c r="G115" s="56">
        <f t="shared" si="35"/>
        <v>11.94050468900279</v>
      </c>
      <c r="H115" s="56">
        <f t="shared" si="35"/>
        <v>11.138734899833945</v>
      </c>
      <c r="I115" s="56">
        <f t="shared" si="35"/>
        <v>12.429172239404901</v>
      </c>
      <c r="J115" s="56">
        <f t="shared" si="35"/>
        <v>13.183205749075032</v>
      </c>
      <c r="K115" s="56">
        <f t="shared" si="35"/>
        <v>13.113947691091212</v>
      </c>
      <c r="L115" s="56">
        <f t="shared" si="35"/>
        <v>12.842176921629234</v>
      </c>
      <c r="M115" s="56">
        <f t="shared" si="34"/>
        <v>12.860841309924108</v>
      </c>
      <c r="N115" s="56">
        <f t="shared" si="34"/>
        <v>12.852303923538653</v>
      </c>
    </row>
    <row r="116" spans="1:14" ht="15" customHeight="1">
      <c r="A116" s="90">
        <v>3</v>
      </c>
      <c r="B116" s="43" t="s">
        <v>30</v>
      </c>
      <c r="C116" s="65" t="s">
        <v>156</v>
      </c>
      <c r="D116" s="54">
        <f t="shared" si="35"/>
        <v>3.3105153044816009</v>
      </c>
      <c r="E116" s="54">
        <f t="shared" si="35"/>
        <v>3.1988936772950187</v>
      </c>
      <c r="F116" s="54">
        <f t="shared" si="35"/>
        <v>3.2898127645731563</v>
      </c>
      <c r="G116" s="54">
        <f t="shared" si="35"/>
        <v>3.0248832544362987</v>
      </c>
      <c r="H116" s="54">
        <f t="shared" si="35"/>
        <v>2.8734937245095065</v>
      </c>
      <c r="I116" s="54">
        <f t="shared" si="35"/>
        <v>3.0340112555398546</v>
      </c>
      <c r="J116" s="54">
        <f t="shared" si="35"/>
        <v>2.7400822821707238</v>
      </c>
      <c r="K116" s="54">
        <f t="shared" si="35"/>
        <v>2.979374463395291</v>
      </c>
      <c r="L116" s="54">
        <f t="shared" si="35"/>
        <v>2.8675073589742768</v>
      </c>
      <c r="M116" s="54">
        <f t="shared" si="34"/>
        <v>2.8515954217651434</v>
      </c>
      <c r="N116" s="54">
        <f t="shared" si="34"/>
        <v>2.7553370214947948</v>
      </c>
    </row>
    <row r="117" spans="1:14" ht="15" customHeight="1">
      <c r="A117" s="90">
        <v>4</v>
      </c>
      <c r="B117" s="43" t="s">
        <v>424</v>
      </c>
      <c r="C117" s="65" t="s">
        <v>425</v>
      </c>
      <c r="D117" s="54">
        <f t="shared" si="35"/>
        <v>2.588859609996041</v>
      </c>
      <c r="E117" s="54">
        <f t="shared" si="35"/>
        <v>2.591602878575292</v>
      </c>
      <c r="F117" s="54">
        <f t="shared" si="35"/>
        <v>2.6207338834209875</v>
      </c>
      <c r="G117" s="54">
        <f t="shared" si="35"/>
        <v>2.725663895776651</v>
      </c>
      <c r="H117" s="54">
        <f t="shared" si="35"/>
        <v>2.5653412055075155</v>
      </c>
      <c r="I117" s="54">
        <f t="shared" si="35"/>
        <v>2.8534453111018978</v>
      </c>
      <c r="J117" s="54">
        <f t="shared" si="35"/>
        <v>3.3542028655143161</v>
      </c>
      <c r="K117" s="54">
        <f t="shared" si="35"/>
        <v>3.1876975802270224</v>
      </c>
      <c r="L117" s="54">
        <f t="shared" si="35"/>
        <v>3.1631960930282919</v>
      </c>
      <c r="M117" s="54">
        <f t="shared" si="34"/>
        <v>3.0965550727507534</v>
      </c>
      <c r="N117" s="54">
        <f t="shared" si="34"/>
        <v>3.0230749176865928</v>
      </c>
    </row>
    <row r="118" spans="1:14" ht="15" customHeight="1">
      <c r="A118" s="90">
        <v>5</v>
      </c>
      <c r="B118" s="43">
        <v>23</v>
      </c>
      <c r="C118" s="65" t="s">
        <v>426</v>
      </c>
      <c r="D118" s="54">
        <f t="shared" si="35"/>
        <v>0.84468843230856605</v>
      </c>
      <c r="E118" s="54">
        <f t="shared" si="35"/>
        <v>0.84552935319069811</v>
      </c>
      <c r="F118" s="54">
        <f t="shared" si="35"/>
        <v>0.88242730466068753</v>
      </c>
      <c r="G118" s="54">
        <f t="shared" si="35"/>
        <v>0.77098337168482955</v>
      </c>
      <c r="H118" s="54">
        <f t="shared" si="35"/>
        <v>0.73656556230711212</v>
      </c>
      <c r="I118" s="54">
        <f t="shared" si="35"/>
        <v>0.8401008103578349</v>
      </c>
      <c r="J118" s="54">
        <f t="shared" si="35"/>
        <v>1.0033679023731499</v>
      </c>
      <c r="K118" s="54">
        <f t="shared" si="35"/>
        <v>1.0420079114846719</v>
      </c>
      <c r="L118" s="54">
        <f t="shared" si="35"/>
        <v>1.0277707868055912</v>
      </c>
      <c r="M118" s="54">
        <f t="shared" si="34"/>
        <v>1.0728529507659237</v>
      </c>
      <c r="N118" s="54">
        <f t="shared" si="34"/>
        <v>1.215487293978943</v>
      </c>
    </row>
    <row r="119" spans="1:14" ht="15" customHeight="1">
      <c r="A119" s="90">
        <v>6</v>
      </c>
      <c r="B119" s="43" t="s">
        <v>427</v>
      </c>
      <c r="C119" s="65" t="s">
        <v>428</v>
      </c>
      <c r="D119" s="54">
        <f t="shared" si="35"/>
        <v>1.1754732994344959</v>
      </c>
      <c r="E119" s="54">
        <f t="shared" si="35"/>
        <v>1.1867197689129527</v>
      </c>
      <c r="F119" s="54">
        <f t="shared" si="35"/>
        <v>1.1774857833175711</v>
      </c>
      <c r="G119" s="54">
        <f t="shared" si="35"/>
        <v>1.5557824517944416</v>
      </c>
      <c r="H119" s="54">
        <f t="shared" si="35"/>
        <v>1.2901990038889768</v>
      </c>
      <c r="I119" s="54">
        <f t="shared" si="35"/>
        <v>1.5972240444018655</v>
      </c>
      <c r="J119" s="54">
        <f t="shared" si="35"/>
        <v>1.6973530260925049</v>
      </c>
      <c r="K119" s="54">
        <f t="shared" si="35"/>
        <v>1.6560884119884867</v>
      </c>
      <c r="L119" s="54">
        <f t="shared" si="35"/>
        <v>1.5899072589736341</v>
      </c>
      <c r="M119" s="54">
        <f t="shared" si="34"/>
        <v>1.5695668372099432</v>
      </c>
      <c r="N119" s="54">
        <f t="shared" si="34"/>
        <v>1.5848055058987465</v>
      </c>
    </row>
    <row r="120" spans="1:14" ht="15" customHeight="1">
      <c r="A120" s="90">
        <v>7</v>
      </c>
      <c r="B120" s="43" t="s">
        <v>68</v>
      </c>
      <c r="C120" s="65" t="s">
        <v>334</v>
      </c>
      <c r="D120" s="54">
        <f t="shared" si="35"/>
        <v>1.8541084081963148</v>
      </c>
      <c r="E120" s="54">
        <f t="shared" si="35"/>
        <v>1.9318338763848382</v>
      </c>
      <c r="F120" s="54">
        <f t="shared" si="35"/>
        <v>1.9782472212170454</v>
      </c>
      <c r="G120" s="54">
        <f t="shared" si="35"/>
        <v>1.806157199406093</v>
      </c>
      <c r="H120" s="54">
        <f t="shared" si="35"/>
        <v>1.6256186642581802</v>
      </c>
      <c r="I120" s="54">
        <f t="shared" si="35"/>
        <v>1.703428199925533</v>
      </c>
      <c r="J120" s="54">
        <f t="shared" si="35"/>
        <v>1.7594983777093152</v>
      </c>
      <c r="K120" s="54">
        <f t="shared" si="35"/>
        <v>1.7486963907060993</v>
      </c>
      <c r="L120" s="54">
        <f t="shared" si="35"/>
        <v>1.7334734453154699</v>
      </c>
      <c r="M120" s="54">
        <f t="shared" si="34"/>
        <v>1.7834249501689623</v>
      </c>
      <c r="N120" s="54">
        <f t="shared" si="34"/>
        <v>1.8043066608417675</v>
      </c>
    </row>
    <row r="121" spans="1:14" ht="15" customHeight="1">
      <c r="A121" s="90">
        <v>8</v>
      </c>
      <c r="B121" s="43"/>
      <c r="C121" s="65" t="s">
        <v>429</v>
      </c>
      <c r="D121" s="54">
        <f t="shared" si="35"/>
        <v>2.4323371039602701</v>
      </c>
      <c r="E121" s="54">
        <f t="shared" si="35"/>
        <v>2.4096699138719653</v>
      </c>
      <c r="F121" s="54">
        <f t="shared" si="35"/>
        <v>2.4339184042454884</v>
      </c>
      <c r="G121" s="54">
        <f t="shared" si="35"/>
        <v>2.0570345159044758</v>
      </c>
      <c r="H121" s="54">
        <f t="shared" si="35"/>
        <v>2.047516739362655</v>
      </c>
      <c r="I121" s="54">
        <f t="shared" si="35"/>
        <v>2.4009626180779153</v>
      </c>
      <c r="J121" s="54">
        <f t="shared" si="35"/>
        <v>2.6287012952150239</v>
      </c>
      <c r="K121" s="54">
        <f t="shared" si="35"/>
        <v>2.5000829332896406</v>
      </c>
      <c r="L121" s="54">
        <f t="shared" si="35"/>
        <v>2.4603219785319719</v>
      </c>
      <c r="M121" s="54">
        <f t="shared" si="34"/>
        <v>2.4868460772633845</v>
      </c>
      <c r="N121" s="54">
        <f t="shared" si="34"/>
        <v>2.4692925236378094</v>
      </c>
    </row>
    <row r="122" spans="1:14" ht="15" customHeight="1">
      <c r="A122" s="90"/>
      <c r="B122" s="43"/>
      <c r="C122" s="44"/>
      <c r="D122" s="54" t="str">
        <f t="shared" si="35"/>
        <v/>
      </c>
      <c r="E122" s="54" t="str">
        <f t="shared" si="35"/>
        <v/>
      </c>
      <c r="F122" s="54" t="str">
        <f t="shared" si="35"/>
        <v/>
      </c>
      <c r="G122" s="54" t="str">
        <f t="shared" si="35"/>
        <v/>
      </c>
      <c r="H122" s="54" t="str">
        <f t="shared" si="35"/>
        <v/>
      </c>
      <c r="I122" s="54" t="str">
        <f t="shared" si="35"/>
        <v/>
      </c>
      <c r="J122" s="54" t="str">
        <f t="shared" si="35"/>
        <v/>
      </c>
      <c r="K122" s="54" t="str">
        <f t="shared" si="35"/>
        <v/>
      </c>
      <c r="L122" s="54" t="str">
        <f t="shared" si="35"/>
        <v/>
      </c>
      <c r="M122" s="54" t="str">
        <f t="shared" si="34"/>
        <v/>
      </c>
      <c r="N122" s="54" t="str">
        <f t="shared" si="34"/>
        <v/>
      </c>
    </row>
    <row r="123" spans="1:14" ht="15" customHeight="1">
      <c r="A123" s="90">
        <v>9</v>
      </c>
      <c r="B123" s="43"/>
      <c r="C123" s="66" t="s">
        <v>430</v>
      </c>
      <c r="D123" s="54">
        <f t="shared" si="35"/>
        <v>11.200810775850266</v>
      </c>
      <c r="E123" s="54">
        <f t="shared" si="35"/>
        <v>10.818309210069668</v>
      </c>
      <c r="F123" s="54">
        <f t="shared" si="35"/>
        <v>10.657823906354476</v>
      </c>
      <c r="G123" s="56">
        <f t="shared" si="35"/>
        <v>10.691684083822535</v>
      </c>
      <c r="H123" s="56">
        <f t="shared" si="35"/>
        <v>11.426529075614624</v>
      </c>
      <c r="I123" s="56">
        <f t="shared" si="35"/>
        <v>11.08059054297574</v>
      </c>
      <c r="J123" s="56">
        <f t="shared" si="35"/>
        <v>11.659907213952925</v>
      </c>
      <c r="K123" s="56">
        <f t="shared" si="35"/>
        <v>11.896856546697828</v>
      </c>
      <c r="L123" s="56">
        <f t="shared" si="35"/>
        <v>11.473993889818463</v>
      </c>
      <c r="M123" s="56">
        <f t="shared" si="34"/>
        <v>12.359950198539096</v>
      </c>
      <c r="N123" s="56">
        <f t="shared" si="34"/>
        <v>12.377683406000083</v>
      </c>
    </row>
    <row r="124" spans="1:14" ht="15" customHeight="1">
      <c r="A124" s="90">
        <v>10</v>
      </c>
      <c r="B124" s="43" t="s">
        <v>431</v>
      </c>
      <c r="C124" s="65" t="s">
        <v>432</v>
      </c>
      <c r="D124" s="54">
        <f t="shared" si="35"/>
        <v>1.8159833445994551</v>
      </c>
      <c r="E124" s="54">
        <f t="shared" si="35"/>
        <v>1.7898147213673992</v>
      </c>
      <c r="F124" s="54">
        <f t="shared" si="35"/>
        <v>1.7169721851382487</v>
      </c>
      <c r="G124" s="54">
        <f t="shared" si="35"/>
        <v>1.6718308273740137</v>
      </c>
      <c r="H124" s="54">
        <f t="shared" si="35"/>
        <v>1.9095924225205538</v>
      </c>
      <c r="I124" s="54">
        <f t="shared" si="35"/>
        <v>2.0010941652275362</v>
      </c>
      <c r="J124" s="54">
        <f t="shared" si="35"/>
        <v>2.0549749679630067</v>
      </c>
      <c r="K124" s="54">
        <f t="shared" si="35"/>
        <v>2.0739607175375352</v>
      </c>
      <c r="L124" s="54">
        <f t="shared" si="35"/>
        <v>1.9466734336220881</v>
      </c>
      <c r="M124" s="54">
        <f t="shared" si="34"/>
        <v>2.1415964682541149</v>
      </c>
      <c r="N124" s="54">
        <f t="shared" si="34"/>
        <v>2.1432486374698989</v>
      </c>
    </row>
    <row r="125" spans="1:14" ht="15" customHeight="1">
      <c r="A125" s="90">
        <v>11</v>
      </c>
      <c r="B125" s="43" t="s">
        <v>28</v>
      </c>
      <c r="C125" s="65" t="s">
        <v>327</v>
      </c>
      <c r="D125" s="54">
        <f t="shared" si="35"/>
        <v>9.3848274312508106</v>
      </c>
      <c r="E125" s="54">
        <f t="shared" si="35"/>
        <v>9.0284944887022665</v>
      </c>
      <c r="F125" s="54">
        <f t="shared" si="35"/>
        <v>8.9408517212162284</v>
      </c>
      <c r="G125" s="54">
        <f t="shared" si="35"/>
        <v>9.0198532564485223</v>
      </c>
      <c r="H125" s="54">
        <f t="shared" si="35"/>
        <v>9.5169366530940707</v>
      </c>
      <c r="I125" s="54">
        <f t="shared" si="35"/>
        <v>9.0794963777482049</v>
      </c>
      <c r="J125" s="54">
        <f t="shared" si="35"/>
        <v>9.604932245989918</v>
      </c>
      <c r="K125" s="54">
        <f t="shared" si="35"/>
        <v>9.822895829160295</v>
      </c>
      <c r="L125" s="54">
        <f t="shared" si="35"/>
        <v>9.5273204561963745</v>
      </c>
      <c r="M125" s="54">
        <f t="shared" si="34"/>
        <v>10.218353730284981</v>
      </c>
      <c r="N125" s="54">
        <f t="shared" si="34"/>
        <v>10.234434768530186</v>
      </c>
    </row>
    <row r="126" spans="1:14" ht="15" customHeight="1">
      <c r="A126" s="90"/>
      <c r="B126" s="43"/>
      <c r="C126" s="44"/>
      <c r="D126" s="54" t="str">
        <f t="shared" si="35"/>
        <v/>
      </c>
      <c r="E126" s="54" t="str">
        <f t="shared" si="35"/>
        <v/>
      </c>
      <c r="F126" s="54" t="str">
        <f t="shared" si="35"/>
        <v/>
      </c>
      <c r="G126" s="54" t="str">
        <f t="shared" si="35"/>
        <v/>
      </c>
      <c r="H126" s="54" t="str">
        <f t="shared" si="35"/>
        <v/>
      </c>
      <c r="I126" s="54" t="str">
        <f t="shared" si="35"/>
        <v/>
      </c>
      <c r="J126" s="54" t="str">
        <f t="shared" si="35"/>
        <v/>
      </c>
      <c r="K126" s="54" t="str">
        <f t="shared" si="35"/>
        <v/>
      </c>
      <c r="L126" s="54" t="str">
        <f t="shared" si="35"/>
        <v/>
      </c>
      <c r="M126" s="54" t="str">
        <f t="shared" si="34"/>
        <v/>
      </c>
      <c r="N126" s="54" t="str">
        <f t="shared" si="34"/>
        <v/>
      </c>
    </row>
    <row r="127" spans="1:14" ht="15" customHeight="1">
      <c r="A127" s="90">
        <v>12</v>
      </c>
      <c r="B127" s="43"/>
      <c r="C127" s="66" t="s">
        <v>433</v>
      </c>
      <c r="D127" s="54">
        <f t="shared" si="35"/>
        <v>25.694825233339831</v>
      </c>
      <c r="E127" s="54">
        <f t="shared" si="35"/>
        <v>25.672381295957315</v>
      </c>
      <c r="F127" s="54">
        <f t="shared" si="35"/>
        <v>26.057007211571943</v>
      </c>
      <c r="G127" s="56">
        <f t="shared" si="35"/>
        <v>24.5703620673149</v>
      </c>
      <c r="H127" s="56">
        <f t="shared" si="35"/>
        <v>25.387150088890309</v>
      </c>
      <c r="I127" s="56">
        <f t="shared" si="35"/>
        <v>23.929406698179513</v>
      </c>
      <c r="J127" s="56">
        <f t="shared" si="35"/>
        <v>24.827615305398123</v>
      </c>
      <c r="K127" s="56">
        <f t="shared" si="35"/>
        <v>24.711756657654043</v>
      </c>
      <c r="L127" s="56">
        <f t="shared" si="35"/>
        <v>24.543817690084701</v>
      </c>
      <c r="M127" s="56">
        <f t="shared" si="34"/>
        <v>25.905947307129896</v>
      </c>
      <c r="N127" s="56">
        <f t="shared" si="34"/>
        <v>26.041369522421746</v>
      </c>
    </row>
    <row r="128" spans="1:14" ht="15" customHeight="1">
      <c r="A128" s="90">
        <v>13</v>
      </c>
      <c r="B128" s="43">
        <v>29</v>
      </c>
      <c r="C128" s="65" t="s">
        <v>333</v>
      </c>
      <c r="D128" s="54">
        <f t="shared" si="35"/>
        <v>4.2093154326732076</v>
      </c>
      <c r="E128" s="54">
        <f t="shared" si="35"/>
        <v>4.3139854226898136</v>
      </c>
      <c r="F128" s="54">
        <f t="shared" si="35"/>
        <v>4.1092317138369356</v>
      </c>
      <c r="G128" s="54">
        <f t="shared" si="35"/>
        <v>4.1422943618313797</v>
      </c>
      <c r="H128" s="54">
        <f t="shared" si="35"/>
        <v>4.6306040300228082</v>
      </c>
      <c r="I128" s="54">
        <f t="shared" si="35"/>
        <v>3.5314256475842085</v>
      </c>
      <c r="J128" s="54">
        <f t="shared" si="35"/>
        <v>3.8967996554404776</v>
      </c>
      <c r="K128" s="54">
        <f t="shared" si="35"/>
        <v>3.5965795607697135</v>
      </c>
      <c r="L128" s="54">
        <f t="shared" si="35"/>
        <v>3.4221758725441842</v>
      </c>
      <c r="M128" s="54">
        <f t="shared" si="34"/>
        <v>3.5235033501510857</v>
      </c>
      <c r="N128" s="54">
        <f t="shared" si="34"/>
        <v>3.6006332315988785</v>
      </c>
    </row>
    <row r="129" spans="1:14" ht="15" customHeight="1">
      <c r="A129" s="90">
        <v>14</v>
      </c>
      <c r="B129" s="43" t="s">
        <v>84</v>
      </c>
      <c r="C129" s="65" t="s">
        <v>434</v>
      </c>
      <c r="D129" s="54">
        <f t="shared" si="35"/>
        <v>0.45474731997911089</v>
      </c>
      <c r="E129" s="54">
        <f t="shared" si="35"/>
        <v>0.44974729802126445</v>
      </c>
      <c r="F129" s="54">
        <f t="shared" si="35"/>
        <v>0.43525444214150155</v>
      </c>
      <c r="G129" s="54">
        <f t="shared" si="35"/>
        <v>0.44949185781389372</v>
      </c>
      <c r="H129" s="54">
        <f t="shared" si="35"/>
        <v>0.4481849801050754</v>
      </c>
      <c r="I129" s="54">
        <f t="shared" si="35"/>
        <v>0.43039050951165136</v>
      </c>
      <c r="J129" s="54">
        <f t="shared" si="35"/>
        <v>0.34568258250551576</v>
      </c>
      <c r="K129" s="54">
        <f t="shared" si="35"/>
        <v>0.30281905027473888</v>
      </c>
      <c r="L129" s="54">
        <f t="shared" si="35"/>
        <v>0.30005380894198608</v>
      </c>
      <c r="M129" s="54">
        <f t="shared" si="35"/>
        <v>0.33920620634470861</v>
      </c>
      <c r="N129" s="54">
        <f t="shared" si="35"/>
        <v>0.33481525628661346</v>
      </c>
    </row>
    <row r="130" spans="1:14" ht="15" customHeight="1">
      <c r="A130" s="90">
        <v>15</v>
      </c>
      <c r="B130" s="43"/>
      <c r="C130" s="65" t="s">
        <v>460</v>
      </c>
      <c r="D130" s="54">
        <f t="shared" ref="D130:N145" si="36">IF(D25="","",D25/D$8*100)</f>
        <v>15.924012127697573</v>
      </c>
      <c r="E130" s="54">
        <f t="shared" si="36"/>
        <v>15.70496359302043</v>
      </c>
      <c r="F130" s="54">
        <f t="shared" si="36"/>
        <v>16.043375073233925</v>
      </c>
      <c r="G130" s="54">
        <f t="shared" si="36"/>
        <v>15.254431055962158</v>
      </c>
      <c r="H130" s="54">
        <f t="shared" si="36"/>
        <v>15.463746741755719</v>
      </c>
      <c r="I130" s="54">
        <f t="shared" si="36"/>
        <v>14.766447787612675</v>
      </c>
      <c r="J130" s="54">
        <f t="shared" si="36"/>
        <v>15.261262075851951</v>
      </c>
      <c r="K130" s="54">
        <f t="shared" si="36"/>
        <v>15.154988664080681</v>
      </c>
      <c r="L130" s="54">
        <f t="shared" si="36"/>
        <v>15.108602783588845</v>
      </c>
      <c r="M130" s="54">
        <f t="shared" si="36"/>
        <v>15.903045873079996</v>
      </c>
      <c r="N130" s="54">
        <f t="shared" si="36"/>
        <v>15.996944401785132</v>
      </c>
    </row>
    <row r="131" spans="1:14" ht="15" customHeight="1">
      <c r="A131" s="90">
        <v>16</v>
      </c>
      <c r="B131" s="43"/>
      <c r="C131" s="65" t="s">
        <v>436</v>
      </c>
      <c r="D131" s="54">
        <f t="shared" si="36"/>
        <v>5.1067503529899438</v>
      </c>
      <c r="E131" s="54">
        <f t="shared" si="36"/>
        <v>5.2036849822258038</v>
      </c>
      <c r="F131" s="54">
        <f t="shared" si="36"/>
        <v>5.4691459823595743</v>
      </c>
      <c r="G131" s="54">
        <f t="shared" si="36"/>
        <v>4.7241447917074675</v>
      </c>
      <c r="H131" s="54">
        <f t="shared" si="36"/>
        <v>4.8446143370067105</v>
      </c>
      <c r="I131" s="54">
        <f t="shared" si="36"/>
        <v>5.201142753470978</v>
      </c>
      <c r="J131" s="54">
        <f t="shared" si="36"/>
        <v>5.3238709916001801</v>
      </c>
      <c r="K131" s="54">
        <f t="shared" si="36"/>
        <v>5.6573693825289091</v>
      </c>
      <c r="L131" s="54">
        <f t="shared" si="36"/>
        <v>5.7129852250096844</v>
      </c>
      <c r="M131" s="54">
        <f t="shared" si="36"/>
        <v>6.1401918775541064</v>
      </c>
      <c r="N131" s="54">
        <f t="shared" si="36"/>
        <v>6.1089766327511246</v>
      </c>
    </row>
    <row r="132" spans="1:14" ht="15" customHeight="1">
      <c r="A132" s="90">
        <v>17</v>
      </c>
      <c r="B132" s="43" t="s">
        <v>90</v>
      </c>
      <c r="C132" s="65" t="s">
        <v>437</v>
      </c>
      <c r="D132" s="54">
        <f t="shared" si="36"/>
        <v>2.0518205276489878</v>
      </c>
      <c r="E132" s="54">
        <f t="shared" si="36"/>
        <v>2.0732322592964079</v>
      </c>
      <c r="F132" s="54">
        <f t="shared" si="36"/>
        <v>1.9489413067480148</v>
      </c>
      <c r="G132" s="54">
        <f t="shared" si="36"/>
        <v>1.6644424086435468</v>
      </c>
      <c r="H132" s="54">
        <f t="shared" si="36"/>
        <v>1.6057671876505375</v>
      </c>
      <c r="I132" s="54">
        <f t="shared" si="36"/>
        <v>1.4979690527847567</v>
      </c>
      <c r="J132" s="54">
        <f t="shared" si="36"/>
        <v>1.5647728990641954</v>
      </c>
      <c r="K132" s="54">
        <f t="shared" si="36"/>
        <v>1.545506142302479</v>
      </c>
      <c r="L132" s="54">
        <f t="shared" si="36"/>
        <v>1.5092894807715718</v>
      </c>
      <c r="M132" s="54">
        <f t="shared" si="36"/>
        <v>1.570303649089269</v>
      </c>
      <c r="N132" s="54">
        <f t="shared" si="36"/>
        <v>1.5774664017274387</v>
      </c>
    </row>
    <row r="133" spans="1:14" ht="15" customHeight="1">
      <c r="A133" s="90">
        <v>18</v>
      </c>
      <c r="B133" s="43" t="s">
        <v>92</v>
      </c>
      <c r="C133" s="65" t="s">
        <v>93</v>
      </c>
      <c r="D133" s="54">
        <f t="shared" si="36"/>
        <v>0.12725521639914422</v>
      </c>
      <c r="E133" s="54">
        <f t="shared" si="36"/>
        <v>0.16350341358646944</v>
      </c>
      <c r="F133" s="54">
        <f t="shared" si="36"/>
        <v>0.16647859225640371</v>
      </c>
      <c r="G133" s="54">
        <f t="shared" si="36"/>
        <v>0.18402923410115893</v>
      </c>
      <c r="H133" s="54">
        <f t="shared" si="36"/>
        <v>0.25849114377081894</v>
      </c>
      <c r="I133" s="54">
        <f t="shared" si="36"/>
        <v>0.27258785706528427</v>
      </c>
      <c r="J133" s="54">
        <f t="shared" si="36"/>
        <v>0.31278341782017538</v>
      </c>
      <c r="K133" s="54">
        <f t="shared" si="36"/>
        <v>0.37080487922449717</v>
      </c>
      <c r="L133" s="54">
        <f t="shared" si="36"/>
        <v>0.32066256572855489</v>
      </c>
      <c r="M133" s="54">
        <f t="shared" si="36"/>
        <v>0.73669034715728443</v>
      </c>
      <c r="N133" s="54">
        <f t="shared" si="36"/>
        <v>0.74584812601999739</v>
      </c>
    </row>
    <row r="134" spans="1:14" ht="15" customHeight="1">
      <c r="A134" s="90">
        <v>19</v>
      </c>
      <c r="B134" s="43" t="s">
        <v>94</v>
      </c>
      <c r="C134" s="65" t="s">
        <v>95</v>
      </c>
      <c r="D134" s="54">
        <f t="shared" si="36"/>
        <v>2.5119760788997283</v>
      </c>
      <c r="E134" s="54">
        <f t="shared" si="36"/>
        <v>2.5552108130489573</v>
      </c>
      <c r="F134" s="54">
        <f t="shared" si="36"/>
        <v>2.9292494595641152</v>
      </c>
      <c r="G134" s="54">
        <f t="shared" si="36"/>
        <v>2.7563708003032197</v>
      </c>
      <c r="H134" s="54">
        <f t="shared" si="36"/>
        <v>2.8784749858958851</v>
      </c>
      <c r="I134" s="54">
        <f t="shared" si="36"/>
        <v>3.3204442863000878</v>
      </c>
      <c r="J134" s="54">
        <f t="shared" si="36"/>
        <v>3.3322639662026781</v>
      </c>
      <c r="K134" s="54">
        <f t="shared" si="36"/>
        <v>3.6176962112300246</v>
      </c>
      <c r="L134" s="54">
        <f t="shared" si="36"/>
        <v>3.749550877125861</v>
      </c>
      <c r="M134" s="54">
        <f t="shared" si="36"/>
        <v>3.7024650566945825</v>
      </c>
      <c r="N134" s="54">
        <f t="shared" si="36"/>
        <v>3.6546811795856442</v>
      </c>
    </row>
    <row r="135" spans="1:14" ht="15" customHeight="1">
      <c r="A135" s="90">
        <v>20</v>
      </c>
      <c r="B135" s="43" t="s">
        <v>96</v>
      </c>
      <c r="C135" s="65" t="s">
        <v>438</v>
      </c>
      <c r="D135" s="54">
        <f t="shared" si="36"/>
        <v>0.41569853004208274</v>
      </c>
      <c r="E135" s="54">
        <f t="shared" si="36"/>
        <v>0.41173849629396864</v>
      </c>
      <c r="F135" s="54">
        <f t="shared" si="36"/>
        <v>0.42447662379104012</v>
      </c>
      <c r="G135" s="54">
        <f t="shared" si="36"/>
        <v>0.11930234865954224</v>
      </c>
      <c r="H135" s="54">
        <f t="shared" si="36"/>
        <v>0.10188101968946896</v>
      </c>
      <c r="I135" s="54">
        <f t="shared" si="36"/>
        <v>0.1101415573208484</v>
      </c>
      <c r="J135" s="54">
        <f t="shared" si="36"/>
        <v>0.11405070851313104</v>
      </c>
      <c r="K135" s="54">
        <f t="shared" si="36"/>
        <v>0.12336214977190826</v>
      </c>
      <c r="L135" s="54">
        <f t="shared" si="36"/>
        <v>0.13348230138369754</v>
      </c>
      <c r="M135" s="54">
        <f t="shared" si="36"/>
        <v>0.13073282461297106</v>
      </c>
      <c r="N135" s="54">
        <f t="shared" si="36"/>
        <v>0.13098092541804399</v>
      </c>
    </row>
    <row r="136" spans="1:14" ht="15" customHeight="1">
      <c r="A136" s="90"/>
      <c r="B136" s="43"/>
      <c r="C136" s="44"/>
      <c r="D136" s="54" t="str">
        <f t="shared" si="36"/>
        <v/>
      </c>
      <c r="E136" s="54" t="str">
        <f t="shared" si="36"/>
        <v/>
      </c>
      <c r="F136" s="54" t="str">
        <f t="shared" si="36"/>
        <v/>
      </c>
      <c r="G136" s="54" t="str">
        <f t="shared" si="36"/>
        <v/>
      </c>
      <c r="H136" s="54" t="str">
        <f t="shared" si="36"/>
        <v/>
      </c>
      <c r="I136" s="54" t="str">
        <f t="shared" si="36"/>
        <v/>
      </c>
      <c r="J136" s="54" t="str">
        <f t="shared" si="36"/>
        <v/>
      </c>
      <c r="K136" s="54" t="str">
        <f t="shared" si="36"/>
        <v/>
      </c>
      <c r="L136" s="54" t="str">
        <f t="shared" si="36"/>
        <v/>
      </c>
      <c r="M136" s="54" t="str">
        <f t="shared" si="36"/>
        <v/>
      </c>
      <c r="N136" s="54" t="str">
        <f t="shared" si="36"/>
        <v/>
      </c>
    </row>
    <row r="137" spans="1:14" ht="15" customHeight="1">
      <c r="A137" s="90">
        <v>92</v>
      </c>
      <c r="B137" s="43"/>
      <c r="C137" s="66" t="s">
        <v>439</v>
      </c>
      <c r="D137" s="54">
        <f t="shared" si="36"/>
        <v>38.835365711917987</v>
      </c>
      <c r="E137" s="54">
        <f t="shared" si="36"/>
        <v>38.869900673762444</v>
      </c>
      <c r="F137" s="54">
        <f t="shared" si="36"/>
        <v>38.590750463141099</v>
      </c>
      <c r="G137" s="54">
        <f t="shared" si="36"/>
        <v>39.737046450081614</v>
      </c>
      <c r="H137" s="54">
        <f t="shared" si="36"/>
        <v>38.580428694426494</v>
      </c>
      <c r="I137" s="54">
        <f t="shared" si="36"/>
        <v>39.708415637364261</v>
      </c>
      <c r="J137" s="54">
        <f t="shared" si="36"/>
        <v>37.58298598350234</v>
      </c>
      <c r="K137" s="54">
        <f t="shared" si="36"/>
        <v>37.866873886056609</v>
      </c>
      <c r="L137" s="54">
        <f t="shared" si="36"/>
        <v>38.787971202088187</v>
      </c>
      <c r="M137" s="54">
        <f t="shared" si="36"/>
        <v>36.241165517131776</v>
      </c>
      <c r="N137" s="54">
        <f t="shared" si="36"/>
        <v>36.198756993527709</v>
      </c>
    </row>
    <row r="138" spans="1:14" s="41" customFormat="1" ht="15" customHeight="1">
      <c r="A138" s="93">
        <v>93</v>
      </c>
      <c r="B138" s="162"/>
      <c r="C138" s="65" t="s">
        <v>440</v>
      </c>
      <c r="D138" s="54">
        <f t="shared" si="36"/>
        <v>19.918653000252096</v>
      </c>
      <c r="E138" s="54">
        <f t="shared" si="36"/>
        <v>19.512134126777113</v>
      </c>
      <c r="F138" s="54">
        <f t="shared" si="36"/>
        <v>18.44099108422116</v>
      </c>
      <c r="G138" s="54">
        <f t="shared" si="36"/>
        <v>19.912078708598649</v>
      </c>
      <c r="H138" s="54">
        <f t="shared" si="36"/>
        <v>18.872683077348896</v>
      </c>
      <c r="I138" s="54">
        <f t="shared" si="36"/>
        <v>19.957998174430827</v>
      </c>
      <c r="J138" s="54">
        <f t="shared" si="36"/>
        <v>17.419882976850122</v>
      </c>
      <c r="K138" s="54">
        <f t="shared" si="36"/>
        <v>17.996461062167917</v>
      </c>
      <c r="L138" s="54">
        <f t="shared" si="36"/>
        <v>18.812114018205492</v>
      </c>
      <c r="M138" s="54">
        <f t="shared" si="36"/>
        <v>16.774223125100754</v>
      </c>
      <c r="N138" s="54">
        <f t="shared" si="36"/>
        <v>17.365894097735083</v>
      </c>
    </row>
    <row r="139" spans="1:14" ht="15" customHeight="1">
      <c r="A139" s="90">
        <v>94</v>
      </c>
      <c r="B139" s="43"/>
      <c r="C139" s="173" t="s">
        <v>152</v>
      </c>
      <c r="D139" s="54">
        <f t="shared" si="36"/>
        <v>0.49013562757915752</v>
      </c>
      <c r="E139" s="54">
        <f t="shared" si="36"/>
        <v>0.60480984436357754</v>
      </c>
      <c r="F139" s="54">
        <f t="shared" si="36"/>
        <v>0.61425187537250103</v>
      </c>
      <c r="G139" s="54">
        <f t="shared" si="36"/>
        <v>0.67434226143345621</v>
      </c>
      <c r="H139" s="54">
        <f t="shared" si="36"/>
        <v>0.57076956793323119</v>
      </c>
      <c r="I139" s="54">
        <f t="shared" si="36"/>
        <v>0.7645594241555701</v>
      </c>
      <c r="J139" s="54">
        <f t="shared" si="36"/>
        <v>0.83920840365770166</v>
      </c>
      <c r="K139" s="54">
        <f t="shared" si="36"/>
        <v>0.46040853784747759</v>
      </c>
      <c r="L139" s="54">
        <f t="shared" si="36"/>
        <v>0.41954237739030747</v>
      </c>
      <c r="M139" s="54">
        <f t="shared" si="36"/>
        <v>0.37605664477750106</v>
      </c>
      <c r="N139" s="54">
        <f t="shared" si="36"/>
        <v>0.43544566764880205</v>
      </c>
    </row>
    <row r="140" spans="1:14" ht="15" customHeight="1">
      <c r="A140" s="90">
        <v>95</v>
      </c>
      <c r="B140" s="43"/>
      <c r="C140" s="173" t="s">
        <v>322</v>
      </c>
      <c r="D140" s="54">
        <f t="shared" si="36"/>
        <v>8.5686571175129114</v>
      </c>
      <c r="E140" s="54">
        <f t="shared" si="36"/>
        <v>8.4719530946116777</v>
      </c>
      <c r="F140" s="54">
        <f t="shared" si="36"/>
        <v>8.0802822862162831</v>
      </c>
      <c r="G140" s="54">
        <f t="shared" si="36"/>
        <v>8.2412949835407776</v>
      </c>
      <c r="H140" s="54">
        <f t="shared" si="36"/>
        <v>8.0618817805436258</v>
      </c>
      <c r="I140" s="54">
        <f t="shared" si="36"/>
        <v>8.4114763220968296</v>
      </c>
      <c r="J140" s="54">
        <f t="shared" si="36"/>
        <v>7.1453364192629207</v>
      </c>
      <c r="K140" s="54">
        <f t="shared" si="36"/>
        <v>7.7963701388365987</v>
      </c>
      <c r="L140" s="54">
        <f t="shared" si="36"/>
        <v>8.1268809154431132</v>
      </c>
      <c r="M140" s="54">
        <f t="shared" si="36"/>
        <v>6.9734814310223712</v>
      </c>
      <c r="N140" s="54">
        <f t="shared" si="36"/>
        <v>7.5707155625370408</v>
      </c>
    </row>
    <row r="141" spans="1:14" ht="15" customHeight="1">
      <c r="A141" s="90">
        <v>96</v>
      </c>
      <c r="B141" s="43"/>
      <c r="C141" s="173" t="s">
        <v>441</v>
      </c>
      <c r="D141" s="54">
        <f t="shared" si="36"/>
        <v>7.6498187344865505</v>
      </c>
      <c r="E141" s="54">
        <f t="shared" si="36"/>
        <v>7.0352796543826379</v>
      </c>
      <c r="F141" s="54">
        <f t="shared" si="36"/>
        <v>6.409614228112809</v>
      </c>
      <c r="G141" s="54">
        <f t="shared" si="36"/>
        <v>7.731743384674342</v>
      </c>
      <c r="H141" s="54">
        <f t="shared" si="36"/>
        <v>6.7050389745644559</v>
      </c>
      <c r="I141" s="54">
        <f t="shared" si="36"/>
        <v>6.4675430029740122</v>
      </c>
      <c r="J141" s="54">
        <f t="shared" si="36"/>
        <v>5.6895911755656261</v>
      </c>
      <c r="K141" s="54">
        <f t="shared" si="36"/>
        <v>6.1567588275939347</v>
      </c>
      <c r="L141" s="54">
        <f t="shared" si="36"/>
        <v>6.415431360309805</v>
      </c>
      <c r="M141" s="54">
        <f t="shared" si="36"/>
        <v>6.0026433437637836</v>
      </c>
      <c r="N141" s="54">
        <f t="shared" si="36"/>
        <v>5.6848146513268487</v>
      </c>
    </row>
    <row r="142" spans="1:14" ht="15" customHeight="1">
      <c r="A142" s="90">
        <v>97</v>
      </c>
      <c r="B142" s="43"/>
      <c r="C142" s="173" t="s">
        <v>442</v>
      </c>
      <c r="D142" s="54">
        <f t="shared" si="36"/>
        <v>0</v>
      </c>
      <c r="E142" s="54">
        <f t="shared" si="36"/>
        <v>0</v>
      </c>
      <c r="F142" s="54">
        <f t="shared" si="36"/>
        <v>0</v>
      </c>
      <c r="G142" s="54">
        <f t="shared" si="36"/>
        <v>0</v>
      </c>
      <c r="H142" s="54">
        <f t="shared" si="36"/>
        <v>0</v>
      </c>
      <c r="I142" s="54">
        <f t="shared" si="36"/>
        <v>0</v>
      </c>
      <c r="J142" s="54">
        <f t="shared" si="36"/>
        <v>0</v>
      </c>
      <c r="K142" s="54">
        <f t="shared" si="36"/>
        <v>0</v>
      </c>
      <c r="L142" s="54">
        <f t="shared" si="36"/>
        <v>0</v>
      </c>
      <c r="M142" s="54">
        <f t="shared" si="36"/>
        <v>0</v>
      </c>
      <c r="N142" s="54">
        <f t="shared" si="36"/>
        <v>0</v>
      </c>
    </row>
    <row r="143" spans="1:14" ht="15" customHeight="1">
      <c r="A143" s="90">
        <v>98</v>
      </c>
      <c r="B143" s="90"/>
      <c r="C143" s="173" t="s">
        <v>443</v>
      </c>
      <c r="D143" s="54">
        <f t="shared" si="36"/>
        <v>3.2100415206734767</v>
      </c>
      <c r="E143" s="54">
        <f t="shared" si="36"/>
        <v>3.400091533419225</v>
      </c>
      <c r="F143" s="54">
        <f t="shared" si="36"/>
        <v>3.3368426945195653</v>
      </c>
      <c r="G143" s="54">
        <f t="shared" si="36"/>
        <v>3.2646980789500715</v>
      </c>
      <c r="H143" s="54">
        <f t="shared" si="36"/>
        <v>3.534992754307579</v>
      </c>
      <c r="I143" s="54">
        <f t="shared" si="36"/>
        <v>4.3144194252044157</v>
      </c>
      <c r="J143" s="54">
        <f t="shared" si="36"/>
        <v>3.7457469783638753</v>
      </c>
      <c r="K143" s="54">
        <f t="shared" si="36"/>
        <v>3.5829235578899046</v>
      </c>
      <c r="L143" s="54">
        <f t="shared" si="36"/>
        <v>3.8502593650622634</v>
      </c>
      <c r="M143" s="54">
        <f t="shared" si="36"/>
        <v>3.4220417055370982</v>
      </c>
      <c r="N143" s="54">
        <f t="shared" si="36"/>
        <v>3.6749182162223928</v>
      </c>
    </row>
    <row r="144" spans="1:14" ht="15" customHeight="1">
      <c r="A144" s="90"/>
      <c r="B144" s="90"/>
      <c r="C144" s="44"/>
      <c r="D144" s="54" t="str">
        <f t="shared" si="36"/>
        <v/>
      </c>
      <c r="E144" s="54" t="str">
        <f t="shared" si="36"/>
        <v/>
      </c>
      <c r="F144" s="54" t="str">
        <f t="shared" si="36"/>
        <v/>
      </c>
      <c r="G144" s="54" t="str">
        <f t="shared" si="36"/>
        <v/>
      </c>
      <c r="H144" s="54" t="str">
        <f t="shared" si="36"/>
        <v/>
      </c>
      <c r="I144" s="54" t="str">
        <f t="shared" si="36"/>
        <v/>
      </c>
      <c r="J144" s="54" t="str">
        <f t="shared" si="36"/>
        <v/>
      </c>
      <c r="K144" s="54" t="str">
        <f t="shared" si="36"/>
        <v/>
      </c>
      <c r="L144" s="54" t="str">
        <f t="shared" si="36"/>
        <v/>
      </c>
      <c r="M144" s="54" t="str">
        <f t="shared" si="36"/>
        <v/>
      </c>
      <c r="N144" s="54" t="str">
        <f t="shared" si="36"/>
        <v/>
      </c>
    </row>
    <row r="145" spans="1:14" ht="15" customHeight="1">
      <c r="A145" s="90">
        <v>99</v>
      </c>
      <c r="B145" s="90"/>
      <c r="C145" s="65" t="s">
        <v>444</v>
      </c>
      <c r="D145" s="54">
        <f t="shared" si="36"/>
        <v>18.916712711665891</v>
      </c>
      <c r="E145" s="54">
        <f t="shared" si="36"/>
        <v>19.357766546985332</v>
      </c>
      <c r="F145" s="54">
        <f t="shared" si="36"/>
        <v>20.149759378919939</v>
      </c>
      <c r="G145" s="54">
        <f t="shared" si="36"/>
        <v>19.824967741482965</v>
      </c>
      <c r="H145" s="54">
        <f t="shared" si="36"/>
        <v>19.707745617077599</v>
      </c>
      <c r="I145" s="54">
        <f t="shared" si="36"/>
        <v>19.750417462933434</v>
      </c>
      <c r="J145" s="54">
        <f t="shared" si="36"/>
        <v>20.163103006652218</v>
      </c>
      <c r="K145" s="54">
        <f t="shared" si="36"/>
        <v>19.870412823888692</v>
      </c>
      <c r="L145" s="54">
        <f t="shared" si="36"/>
        <v>19.975857183882699</v>
      </c>
      <c r="M145" s="54">
        <f t="shared" si="36"/>
        <v>19.466942392031022</v>
      </c>
      <c r="N145" s="54">
        <f t="shared" si="36"/>
        <v>18.83286289579263</v>
      </c>
    </row>
    <row r="146" spans="1:14" ht="15" customHeight="1">
      <c r="A146" s="90">
        <v>100</v>
      </c>
      <c r="B146" s="148"/>
      <c r="C146" s="173" t="s">
        <v>152</v>
      </c>
      <c r="D146" s="54">
        <f t="shared" ref="D146:N161" si="37">IF(D41="","",D41/D$8*100)</f>
        <v>3.0524175552408616E-2</v>
      </c>
      <c r="E146" s="54">
        <f t="shared" si="37"/>
        <v>3.9486118703716988E-2</v>
      </c>
      <c r="F146" s="54">
        <f t="shared" si="37"/>
        <v>3.5161029169226594E-2</v>
      </c>
      <c r="G146" s="54">
        <f t="shared" si="37"/>
        <v>4.8722528380274417E-2</v>
      </c>
      <c r="H146" s="54">
        <f t="shared" si="37"/>
        <v>3.0636349050085759E-2</v>
      </c>
      <c r="I146" s="54">
        <f t="shared" si="37"/>
        <v>4.9247387136425028E-2</v>
      </c>
      <c r="J146" s="54">
        <f t="shared" si="37"/>
        <v>5.7919701585652711E-2</v>
      </c>
      <c r="K146" s="54">
        <f t="shared" si="37"/>
        <v>1.1419535325841404E-2</v>
      </c>
      <c r="L146" s="54">
        <f t="shared" si="37"/>
        <v>1.048010239854465E-2</v>
      </c>
      <c r="M146" s="54">
        <f t="shared" si="37"/>
        <v>1.0680260574499841E-2</v>
      </c>
      <c r="N146" s="54">
        <f t="shared" si="37"/>
        <v>1.1247012373512963E-2</v>
      </c>
    </row>
    <row r="147" spans="1:14" ht="15" customHeight="1">
      <c r="A147" s="90">
        <v>101</v>
      </c>
      <c r="B147" s="150"/>
      <c r="C147" s="173" t="s">
        <v>322</v>
      </c>
      <c r="D147" s="54">
        <f t="shared" si="37"/>
        <v>0.38176383381558443</v>
      </c>
      <c r="E147" s="54">
        <f t="shared" si="37"/>
        <v>0.30465290427199043</v>
      </c>
      <c r="F147" s="54">
        <f t="shared" si="37"/>
        <v>0.3563453755996247</v>
      </c>
      <c r="G147" s="54">
        <f t="shared" si="37"/>
        <v>0.41577136791128799</v>
      </c>
      <c r="H147" s="54">
        <f t="shared" si="37"/>
        <v>0.51732863842676591</v>
      </c>
      <c r="I147" s="54">
        <f t="shared" si="37"/>
        <v>0.56841957310671654</v>
      </c>
      <c r="J147" s="54">
        <f t="shared" si="37"/>
        <v>0.53352527797284177</v>
      </c>
      <c r="K147" s="54">
        <f t="shared" si="37"/>
        <v>0.64970826224966793</v>
      </c>
      <c r="L147" s="54">
        <f t="shared" si="37"/>
        <v>0.64061962810027673</v>
      </c>
      <c r="M147" s="54">
        <f t="shared" si="37"/>
        <v>0.57979359701308386</v>
      </c>
      <c r="N147" s="54">
        <f t="shared" si="37"/>
        <v>0.59804213090813096</v>
      </c>
    </row>
    <row r="148" spans="1:14" ht="15" customHeight="1">
      <c r="A148" s="90">
        <v>102</v>
      </c>
      <c r="B148" s="151"/>
      <c r="C148" s="173" t="s">
        <v>323</v>
      </c>
      <c r="D148" s="54">
        <f t="shared" si="37"/>
        <v>2.6041257028836617</v>
      </c>
      <c r="E148" s="54">
        <f t="shared" si="37"/>
        <v>2.5489570644665078</v>
      </c>
      <c r="F148" s="54">
        <f t="shared" si="37"/>
        <v>2.3978945180873068</v>
      </c>
      <c r="G148" s="54">
        <f t="shared" si="37"/>
        <v>2.7761128265300372</v>
      </c>
      <c r="H148" s="54">
        <f t="shared" si="37"/>
        <v>2.4194856651765382</v>
      </c>
      <c r="I148" s="54">
        <f t="shared" si="37"/>
        <v>2.9415877303374303</v>
      </c>
      <c r="J148" s="54">
        <f t="shared" si="37"/>
        <v>3.0562841616799141</v>
      </c>
      <c r="K148" s="54">
        <f t="shared" si="37"/>
        <v>3.1690465055378558</v>
      </c>
      <c r="L148" s="54">
        <f t="shared" si="37"/>
        <v>3.2610370742858219</v>
      </c>
      <c r="M148" s="54">
        <f t="shared" si="37"/>
        <v>3.1563970321811152</v>
      </c>
      <c r="N148" s="54">
        <f t="shared" si="37"/>
        <v>2.7382479960744699</v>
      </c>
    </row>
    <row r="149" spans="1:14" ht="15" customHeight="1">
      <c r="A149" s="90">
        <v>103</v>
      </c>
      <c r="B149" s="90"/>
      <c r="C149" s="173" t="s">
        <v>442</v>
      </c>
      <c r="D149" s="54">
        <f t="shared" si="37"/>
        <v>15.900298999414236</v>
      </c>
      <c r="E149" s="54">
        <f t="shared" si="37"/>
        <v>16.464670459543115</v>
      </c>
      <c r="F149" s="54">
        <f t="shared" si="37"/>
        <v>17.360358456063786</v>
      </c>
      <c r="G149" s="54">
        <f t="shared" si="37"/>
        <v>16.584361018661369</v>
      </c>
      <c r="H149" s="54">
        <f t="shared" si="37"/>
        <v>16.740294964424209</v>
      </c>
      <c r="I149" s="54">
        <f t="shared" si="37"/>
        <v>16.191162772352861</v>
      </c>
      <c r="J149" s="54">
        <f t="shared" si="37"/>
        <v>16.515373865413807</v>
      </c>
      <c r="K149" s="54">
        <f t="shared" si="37"/>
        <v>16.040238520775326</v>
      </c>
      <c r="L149" s="54">
        <f t="shared" si="37"/>
        <v>16.063720379098051</v>
      </c>
      <c r="M149" s="54">
        <f t="shared" si="37"/>
        <v>15.72007150226232</v>
      </c>
      <c r="N149" s="54">
        <f t="shared" si="37"/>
        <v>15.485325756436513</v>
      </c>
    </row>
    <row r="150" spans="1:14" ht="15" customHeight="1">
      <c r="A150" s="90"/>
      <c r="B150" s="90"/>
      <c r="C150" s="44"/>
      <c r="D150" s="54" t="str">
        <f t="shared" si="37"/>
        <v/>
      </c>
      <c r="E150" s="54" t="str">
        <f t="shared" si="37"/>
        <v/>
      </c>
      <c r="F150" s="54" t="str">
        <f t="shared" si="37"/>
        <v/>
      </c>
      <c r="G150" s="54" t="str">
        <f t="shared" si="37"/>
        <v/>
      </c>
      <c r="H150" s="54" t="str">
        <f t="shared" si="37"/>
        <v/>
      </c>
      <c r="I150" s="54" t="str">
        <f t="shared" si="37"/>
        <v/>
      </c>
      <c r="J150" s="54" t="str">
        <f t="shared" si="37"/>
        <v/>
      </c>
      <c r="K150" s="54" t="str">
        <f t="shared" si="37"/>
        <v/>
      </c>
      <c r="L150" s="54" t="str">
        <f t="shared" si="37"/>
        <v/>
      </c>
      <c r="M150" s="54" t="str">
        <f t="shared" si="37"/>
        <v/>
      </c>
      <c r="N150" s="54" t="str">
        <f t="shared" si="37"/>
        <v/>
      </c>
    </row>
    <row r="151" spans="1:14" ht="15" customHeight="1">
      <c r="A151" s="90">
        <v>104</v>
      </c>
      <c r="B151" s="90"/>
      <c r="C151" s="66" t="s">
        <v>445</v>
      </c>
      <c r="D151" s="54">
        <f t="shared" si="37"/>
        <v>12.063016120514622</v>
      </c>
      <c r="E151" s="54">
        <f t="shared" si="37"/>
        <v>12.475159351979812</v>
      </c>
      <c r="F151" s="54">
        <f t="shared" si="37"/>
        <v>12.311793057497555</v>
      </c>
      <c r="G151" s="56">
        <f t="shared" si="37"/>
        <v>13.060402709778163</v>
      </c>
      <c r="H151" s="56">
        <f t="shared" si="37"/>
        <v>13.467157241234625</v>
      </c>
      <c r="I151" s="56">
        <f t="shared" si="37"/>
        <v>12.852414882075591</v>
      </c>
      <c r="J151" s="56">
        <f t="shared" si="37"/>
        <v>12.746285748071589</v>
      </c>
      <c r="K151" s="56">
        <f t="shared" si="37"/>
        <v>12.410565218500304</v>
      </c>
      <c r="L151" s="56">
        <f t="shared" si="37"/>
        <v>12.352040296379402</v>
      </c>
      <c r="M151" s="56">
        <f t="shared" si="37"/>
        <v>12.632095667275117</v>
      </c>
      <c r="N151" s="56">
        <f t="shared" si="37"/>
        <v>12.529886154511811</v>
      </c>
    </row>
    <row r="152" spans="1:14" ht="15" customHeight="1">
      <c r="A152" s="90">
        <v>105</v>
      </c>
      <c r="B152" s="90" t="s">
        <v>339</v>
      </c>
      <c r="C152" s="65" t="s">
        <v>446</v>
      </c>
      <c r="D152" s="54">
        <f t="shared" si="37"/>
        <v>2.7874134911046697</v>
      </c>
      <c r="E152" s="54">
        <f t="shared" si="37"/>
        <v>2.9528230375196434</v>
      </c>
      <c r="F152" s="54">
        <f t="shared" si="37"/>
        <v>2.8735027742274508</v>
      </c>
      <c r="G152" s="54">
        <f t="shared" si="37"/>
        <v>2.8976574651012017</v>
      </c>
      <c r="H152" s="54">
        <f t="shared" si="37"/>
        <v>3.0129712766969821</v>
      </c>
      <c r="I152" s="54">
        <f t="shared" si="37"/>
        <v>3.0462955103637448</v>
      </c>
      <c r="J152" s="54">
        <f t="shared" si="37"/>
        <v>3.0278868218553416</v>
      </c>
      <c r="K152" s="54">
        <f t="shared" si="37"/>
        <v>2.957450789708584</v>
      </c>
      <c r="L152" s="54">
        <f t="shared" si="37"/>
        <v>3.0200321258355536</v>
      </c>
      <c r="M152" s="54">
        <f t="shared" si="37"/>
        <v>3.0708159708928275</v>
      </c>
      <c r="N152" s="54">
        <f t="shared" si="37"/>
        <v>3.0864073188877312</v>
      </c>
    </row>
    <row r="153" spans="1:14" ht="15" customHeight="1">
      <c r="A153" s="90">
        <v>106</v>
      </c>
      <c r="B153" s="90" t="s">
        <v>343</v>
      </c>
      <c r="C153" s="65" t="s">
        <v>447</v>
      </c>
      <c r="D153" s="54">
        <f t="shared" si="37"/>
        <v>1.1680562331208364</v>
      </c>
      <c r="E153" s="54">
        <f t="shared" si="37"/>
        <v>1.2251821323816707</v>
      </c>
      <c r="F153" s="54">
        <f t="shared" si="37"/>
        <v>1.1915593029408669</v>
      </c>
      <c r="G153" s="54">
        <f t="shared" si="37"/>
        <v>1.0539652166930162</v>
      </c>
      <c r="H153" s="54">
        <f t="shared" si="37"/>
        <v>1.0651677928455738</v>
      </c>
      <c r="I153" s="54">
        <f t="shared" si="37"/>
        <v>1.1169672101457389</v>
      </c>
      <c r="J153" s="54">
        <f t="shared" si="37"/>
        <v>1.1163170882519653</v>
      </c>
      <c r="K153" s="54">
        <f t="shared" si="37"/>
        <v>1.1063258900879906</v>
      </c>
      <c r="L153" s="54">
        <f t="shared" si="37"/>
        <v>1.1001383902801827</v>
      </c>
      <c r="M153" s="54">
        <f t="shared" si="37"/>
        <v>1.1511312714140529</v>
      </c>
      <c r="N153" s="54">
        <f t="shared" si="37"/>
        <v>1.1291745000486817</v>
      </c>
    </row>
    <row r="154" spans="1:14" ht="15" customHeight="1">
      <c r="A154" s="90">
        <v>107</v>
      </c>
      <c r="B154" s="90" t="s">
        <v>448</v>
      </c>
      <c r="C154" s="65" t="s">
        <v>449</v>
      </c>
      <c r="D154" s="54">
        <f t="shared" si="37"/>
        <v>1.095964034915712</v>
      </c>
      <c r="E154" s="54">
        <f t="shared" si="37"/>
        <v>1.1094426483892668</v>
      </c>
      <c r="F154" s="54">
        <f t="shared" si="37"/>
        <v>1.0904038743740037</v>
      </c>
      <c r="G154" s="54">
        <f t="shared" si="37"/>
        <v>0.94277749273523648</v>
      </c>
      <c r="H154" s="54">
        <f t="shared" si="37"/>
        <v>0.83469619366382586</v>
      </c>
      <c r="I154" s="54">
        <f t="shared" si="37"/>
        <v>0.89761612605634611</v>
      </c>
      <c r="J154" s="54">
        <f t="shared" si="37"/>
        <v>0.89873400456325336</v>
      </c>
      <c r="K154" s="54">
        <f t="shared" si="37"/>
        <v>0.83850877924468015</v>
      </c>
      <c r="L154" s="54">
        <f t="shared" si="37"/>
        <v>0.83683514362884215</v>
      </c>
      <c r="M154" s="54">
        <f t="shared" si="37"/>
        <v>0.8553173844907882</v>
      </c>
      <c r="N154" s="54">
        <f t="shared" si="37"/>
        <v>0.85195977314276172</v>
      </c>
    </row>
    <row r="155" spans="1:14" ht="15" customHeight="1">
      <c r="A155" s="90">
        <v>108</v>
      </c>
      <c r="B155" s="43"/>
      <c r="C155" s="65" t="s">
        <v>450</v>
      </c>
      <c r="D155" s="54">
        <f t="shared" si="37"/>
        <v>2.1985274090286073</v>
      </c>
      <c r="E155" s="54">
        <f t="shared" si="37"/>
        <v>2.3169837236345701</v>
      </c>
      <c r="F155" s="54">
        <f t="shared" si="37"/>
        <v>2.3019939447600848</v>
      </c>
      <c r="G155" s="54">
        <f t="shared" si="37"/>
        <v>3.2090039653196576</v>
      </c>
      <c r="H155" s="54">
        <f t="shared" si="37"/>
        <v>3.6765790991792198</v>
      </c>
      <c r="I155" s="54">
        <f t="shared" si="37"/>
        <v>3.5373414384248605</v>
      </c>
      <c r="J155" s="54">
        <f t="shared" si="37"/>
        <v>3.5087844369106684</v>
      </c>
      <c r="K155" s="54">
        <f t="shared" si="37"/>
        <v>3.4359304949463749</v>
      </c>
      <c r="L155" s="54">
        <f t="shared" si="37"/>
        <v>3.3708709055647623</v>
      </c>
      <c r="M155" s="54">
        <f t="shared" si="37"/>
        <v>3.5377061366295663</v>
      </c>
      <c r="N155" s="54">
        <f t="shared" si="37"/>
        <v>3.4681403227961525</v>
      </c>
    </row>
    <row r="156" spans="1:14" ht="15" customHeight="1">
      <c r="A156" s="90">
        <v>109</v>
      </c>
      <c r="B156" s="43">
        <v>68</v>
      </c>
      <c r="C156" s="65" t="s">
        <v>451</v>
      </c>
      <c r="D156" s="54">
        <f t="shared" si="37"/>
        <v>1.4239989234853678</v>
      </c>
      <c r="E156" s="54">
        <f t="shared" si="37"/>
        <v>1.4639361568939657</v>
      </c>
      <c r="F156" s="54">
        <f t="shared" si="37"/>
        <v>1.4270788578345055</v>
      </c>
      <c r="G156" s="54">
        <f t="shared" si="37"/>
        <v>1.5628298198737109</v>
      </c>
      <c r="H156" s="54">
        <f t="shared" si="37"/>
        <v>1.7838242896581598</v>
      </c>
      <c r="I156" s="54">
        <f t="shared" si="37"/>
        <v>1.9568590980182834</v>
      </c>
      <c r="J156" s="54">
        <f t="shared" si="37"/>
        <v>1.9290354396236282</v>
      </c>
      <c r="K156" s="54">
        <f t="shared" si="37"/>
        <v>1.9060286357641811</v>
      </c>
      <c r="L156" s="54">
        <f t="shared" si="37"/>
        <v>1.820555864649561</v>
      </c>
      <c r="M156" s="54">
        <f t="shared" si="37"/>
        <v>1.974926590107597</v>
      </c>
      <c r="N156" s="54">
        <f t="shared" si="37"/>
        <v>1.9456115068641453</v>
      </c>
    </row>
    <row r="157" spans="1:14" ht="15" customHeight="1">
      <c r="A157" s="90">
        <v>110</v>
      </c>
      <c r="B157" s="43" t="s">
        <v>452</v>
      </c>
      <c r="C157" s="65" t="s">
        <v>453</v>
      </c>
      <c r="D157" s="54">
        <f t="shared" si="37"/>
        <v>0.60542435084765633</v>
      </c>
      <c r="E157" s="54">
        <f t="shared" si="37"/>
        <v>0.66945340208299564</v>
      </c>
      <c r="F157" s="54">
        <f t="shared" si="37"/>
        <v>0.70534992166078081</v>
      </c>
      <c r="G157" s="54">
        <f t="shared" si="37"/>
        <v>1.4132927774466528</v>
      </c>
      <c r="H157" s="54">
        <f t="shared" si="37"/>
        <v>1.6697964227550119</v>
      </c>
      <c r="I157" s="54">
        <f t="shared" si="37"/>
        <v>1.3557639169377287</v>
      </c>
      <c r="J157" s="54">
        <f t="shared" si="37"/>
        <v>1.3403800206999215</v>
      </c>
      <c r="K157" s="54">
        <f t="shared" si="37"/>
        <v>1.2996230220235943</v>
      </c>
      <c r="L157" s="54">
        <f t="shared" si="37"/>
        <v>1.3302531935973763</v>
      </c>
      <c r="M157" s="54">
        <f t="shared" si="37"/>
        <v>1.3294345764410529</v>
      </c>
      <c r="N157" s="54">
        <f t="shared" si="37"/>
        <v>1.2887595430221084</v>
      </c>
    </row>
    <row r="158" spans="1:14" ht="15" customHeight="1">
      <c r="A158" s="90">
        <v>111</v>
      </c>
      <c r="B158" s="43">
        <v>43</v>
      </c>
      <c r="C158" s="65" t="s">
        <v>454</v>
      </c>
      <c r="D158" s="54">
        <f t="shared" si="37"/>
        <v>0.16910413469558297</v>
      </c>
      <c r="E158" s="54">
        <f t="shared" si="37"/>
        <v>0.18359416465760883</v>
      </c>
      <c r="F158" s="54">
        <f t="shared" si="37"/>
        <v>0.16956516526479862</v>
      </c>
      <c r="G158" s="54">
        <f t="shared" si="37"/>
        <v>0.23288136799929385</v>
      </c>
      <c r="H158" s="54">
        <f t="shared" si="37"/>
        <v>0.22295838676604776</v>
      </c>
      <c r="I158" s="54">
        <f t="shared" si="37"/>
        <v>0.22471842346884785</v>
      </c>
      <c r="J158" s="54">
        <f t="shared" si="37"/>
        <v>0.2393689765871187</v>
      </c>
      <c r="K158" s="54">
        <f t="shared" si="37"/>
        <v>0.23027883715859934</v>
      </c>
      <c r="L158" s="54">
        <f t="shared" si="37"/>
        <v>0.22006184731782441</v>
      </c>
      <c r="M158" s="54">
        <f t="shared" si="37"/>
        <v>0.23334497008091604</v>
      </c>
      <c r="N158" s="54">
        <f t="shared" si="37"/>
        <v>0.23376927290989805</v>
      </c>
    </row>
    <row r="159" spans="1:14" ht="15" customHeight="1">
      <c r="A159" s="90">
        <v>112</v>
      </c>
      <c r="B159" s="43"/>
      <c r="C159" s="65" t="s">
        <v>455</v>
      </c>
      <c r="D159" s="54">
        <f t="shared" si="37"/>
        <v>4.813054952344797</v>
      </c>
      <c r="E159" s="54">
        <f t="shared" si="37"/>
        <v>4.8707278100546629</v>
      </c>
      <c r="F159" s="54">
        <f t="shared" si="37"/>
        <v>4.8543331611951492</v>
      </c>
      <c r="G159" s="54">
        <f t="shared" si="37"/>
        <v>4.9569985699290511</v>
      </c>
      <c r="H159" s="54">
        <f t="shared" si="37"/>
        <v>4.8777428788490242</v>
      </c>
      <c r="I159" s="54">
        <f t="shared" si="37"/>
        <v>4.2541945970848998</v>
      </c>
      <c r="J159" s="54">
        <f t="shared" si="37"/>
        <v>4.1945633964903601</v>
      </c>
      <c r="K159" s="54">
        <f t="shared" si="37"/>
        <v>4.072349264512674</v>
      </c>
      <c r="L159" s="54">
        <f t="shared" si="37"/>
        <v>4.024163731070062</v>
      </c>
      <c r="M159" s="54">
        <f t="shared" si="37"/>
        <v>4.0171249038478827</v>
      </c>
      <c r="N159" s="54">
        <f t="shared" si="37"/>
        <v>3.9942042396364825</v>
      </c>
    </row>
    <row r="160" spans="1:14" ht="15" customHeight="1">
      <c r="A160" s="90"/>
      <c r="B160" s="43"/>
      <c r="C160" s="44"/>
      <c r="D160" s="54" t="str">
        <f t="shared" si="37"/>
        <v/>
      </c>
      <c r="E160" s="54" t="str">
        <f t="shared" si="37"/>
        <v/>
      </c>
      <c r="F160" s="54" t="str">
        <f t="shared" si="37"/>
        <v/>
      </c>
      <c r="G160" s="54" t="str">
        <f t="shared" si="37"/>
        <v/>
      </c>
      <c r="H160" s="54" t="str">
        <f t="shared" si="37"/>
        <v/>
      </c>
      <c r="I160" s="54" t="str">
        <f t="shared" si="37"/>
        <v/>
      </c>
      <c r="J160" s="54" t="str">
        <f t="shared" si="37"/>
        <v/>
      </c>
      <c r="K160" s="54" t="str">
        <f t="shared" si="37"/>
        <v/>
      </c>
      <c r="L160" s="54" t="str">
        <f t="shared" si="37"/>
        <v/>
      </c>
      <c r="M160" s="54" t="str">
        <f t="shared" si="37"/>
        <v/>
      </c>
      <c r="N160" s="54" t="str">
        <f t="shared" si="37"/>
        <v/>
      </c>
    </row>
    <row r="161" spans="1:14" s="37" customFormat="1" ht="15" customHeight="1">
      <c r="A161" s="90">
        <v>113</v>
      </c>
      <c r="B161" s="158"/>
      <c r="C161" s="66" t="s">
        <v>456</v>
      </c>
      <c r="D161" s="56">
        <f t="shared" si="37"/>
        <v>35.842665127949672</v>
      </c>
      <c r="E161" s="56">
        <f t="shared" si="37"/>
        <v>35.217097719797543</v>
      </c>
      <c r="F161" s="56">
        <f t="shared" si="37"/>
        <v>34.484366157455085</v>
      </c>
      <c r="G161" s="56">
        <f t="shared" si="37"/>
        <v>35.166509764560807</v>
      </c>
      <c r="H161" s="56">
        <f t="shared" si="37"/>
        <v>34.336429819104616</v>
      </c>
      <c r="I161" s="56">
        <f t="shared" si="37"/>
        <v>34.724445962043504</v>
      </c>
      <c r="J161" s="56">
        <f t="shared" si="37"/>
        <v>32.681145052702071</v>
      </c>
      <c r="K161" s="56">
        <f t="shared" si="37"/>
        <v>33.1514497262486</v>
      </c>
      <c r="L161" s="56">
        <f t="shared" si="37"/>
        <v>33.920716801794335</v>
      </c>
      <c r="M161" s="56">
        <f t="shared" si="37"/>
        <v>32.67726899818075</v>
      </c>
      <c r="N161" s="56">
        <f t="shared" si="37"/>
        <v>33.362838499520215</v>
      </c>
    </row>
    <row r="162" spans="1:14" s="37" customFormat="1" ht="15" customHeight="1">
      <c r="A162" s="90">
        <v>114</v>
      </c>
      <c r="B162" s="148"/>
      <c r="C162" s="66" t="s">
        <v>457</v>
      </c>
      <c r="D162" s="56">
        <f t="shared" ref="D162:N163" si="38">IF(D57="","",D57/D$8*100)</f>
        <v>64.157334872050328</v>
      </c>
      <c r="E162" s="56">
        <f t="shared" si="38"/>
        <v>64.782902280202464</v>
      </c>
      <c r="F162" s="56">
        <f t="shared" si="38"/>
        <v>65.515633842544915</v>
      </c>
      <c r="G162" s="56">
        <f t="shared" si="38"/>
        <v>64.833490235439186</v>
      </c>
      <c r="H162" s="56">
        <f t="shared" si="38"/>
        <v>65.663570180895391</v>
      </c>
      <c r="I162" s="56">
        <f t="shared" si="38"/>
        <v>65.275554037956496</v>
      </c>
      <c r="J162" s="56">
        <f t="shared" si="38"/>
        <v>67.318854947297922</v>
      </c>
      <c r="K162" s="56">
        <f t="shared" si="38"/>
        <v>66.8485502737514</v>
      </c>
      <c r="L162" s="56">
        <f t="shared" si="38"/>
        <v>66.079283198205673</v>
      </c>
      <c r="M162" s="56">
        <f t="shared" si="38"/>
        <v>67.32273100181925</v>
      </c>
      <c r="N162" s="56">
        <f t="shared" si="38"/>
        <v>66.637161500479792</v>
      </c>
    </row>
    <row r="163" spans="1:14" s="37" customFormat="1" ht="15" customHeight="1">
      <c r="A163" s="90">
        <v>115</v>
      </c>
      <c r="B163" s="105"/>
      <c r="C163" s="66" t="s">
        <v>458</v>
      </c>
      <c r="D163" s="56">
        <f t="shared" si="38"/>
        <v>20.893254527054246</v>
      </c>
      <c r="E163" s="56">
        <f t="shared" si="38"/>
        <v>20.705645444987788</v>
      </c>
      <c r="F163" s="56">
        <f t="shared" si="38"/>
        <v>21.087942243429765</v>
      </c>
      <c r="G163" s="56">
        <f t="shared" si="38"/>
        <v>22.002222851531897</v>
      </c>
      <c r="H163" s="56" t="s">
        <v>459</v>
      </c>
      <c r="I163" s="56">
        <f t="shared" si="38"/>
        <v>22.705228956732316</v>
      </c>
      <c r="J163" s="56">
        <f t="shared" si="38"/>
        <v>24.318773721591757</v>
      </c>
      <c r="K163" s="56">
        <f t="shared" si="38"/>
        <v>24.086921085067438</v>
      </c>
      <c r="L163" s="56">
        <f t="shared" si="38"/>
        <v>23.5241678138655</v>
      </c>
      <c r="M163" s="56">
        <f t="shared" si="38"/>
        <v>24.307965607459188</v>
      </c>
      <c r="N163" s="47" t="s">
        <v>209</v>
      </c>
    </row>
    <row r="165" spans="1:14" s="41" customFormat="1">
      <c r="A165" s="93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59" max="16383" man="1"/>
    <brk id="111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5"/>
  <sheetViews>
    <sheetView zoomScaleNormal="100" workbookViewId="0"/>
  </sheetViews>
  <sheetFormatPr baseColWidth="10" defaultRowHeight="12.75"/>
  <cols>
    <col min="1" max="1" width="4.7109375" style="39" customWidth="1"/>
    <col min="2" max="2" width="2.5703125" style="39" customWidth="1"/>
    <col min="3" max="3" width="35.7109375" style="39" customWidth="1"/>
    <col min="4" max="16384" width="11.42578125" style="39"/>
  </cols>
  <sheetData>
    <row r="1" spans="1:14" s="29" customFormat="1" ht="18" customHeight="1">
      <c r="A1" s="74" t="s">
        <v>9</v>
      </c>
      <c r="B1" s="28" t="s">
        <v>487</v>
      </c>
      <c r="N1" s="30"/>
    </row>
    <row r="2" spans="1:14" ht="18.75">
      <c r="A2" s="59" t="s">
        <v>196</v>
      </c>
      <c r="B2" s="60" t="s">
        <v>243</v>
      </c>
      <c r="C2" s="59"/>
    </row>
    <row r="3" spans="1:14" ht="15.75">
      <c r="A3" s="206" t="s">
        <v>407</v>
      </c>
      <c r="B3" s="60" t="s">
        <v>406</v>
      </c>
      <c r="C3" s="164"/>
    </row>
    <row r="4" spans="1:14" ht="21" customHeight="1">
      <c r="A4" s="129"/>
      <c r="B4" s="48"/>
    </row>
    <row r="5" spans="1:14" ht="25.5">
      <c r="A5" s="86" t="s">
        <v>248</v>
      </c>
      <c r="B5" s="228" t="s">
        <v>198</v>
      </c>
      <c r="C5" s="229"/>
      <c r="D5" s="61">
        <v>2008</v>
      </c>
      <c r="E5" s="63">
        <v>2010</v>
      </c>
      <c r="F5" s="63">
        <v>2011</v>
      </c>
      <c r="G5" s="165">
        <v>2012</v>
      </c>
      <c r="H5" s="63">
        <v>2013</v>
      </c>
      <c r="I5" s="64">
        <v>2014</v>
      </c>
      <c r="J5" s="41"/>
    </row>
    <row r="6" spans="1:14" s="41" customFormat="1" ht="18" customHeight="1">
      <c r="A6" s="157"/>
      <c r="D6" s="76" t="s">
        <v>240</v>
      </c>
      <c r="E6" s="40"/>
      <c r="F6" s="40"/>
      <c r="G6" s="40"/>
      <c r="H6" s="40"/>
      <c r="I6" s="40"/>
    </row>
    <row r="7" spans="1:14" s="41" customFormat="1" ht="18" customHeight="1">
      <c r="A7" s="94"/>
      <c r="D7" s="76" t="s">
        <v>461</v>
      </c>
    </row>
    <row r="8" spans="1:14" ht="12.95" customHeight="1">
      <c r="A8" s="90">
        <v>1</v>
      </c>
      <c r="B8" s="78"/>
      <c r="C8" s="169" t="s">
        <v>199</v>
      </c>
      <c r="D8" s="195">
        <v>30583.088189279999</v>
      </c>
      <c r="E8" s="195">
        <v>27230.714601379455</v>
      </c>
      <c r="F8" s="195">
        <v>27191.215057642679</v>
      </c>
      <c r="G8" s="195">
        <v>26132.704354600108</v>
      </c>
      <c r="H8" s="195">
        <v>26080.422875415035</v>
      </c>
      <c r="I8" s="195">
        <v>26253.12811149349</v>
      </c>
    </row>
    <row r="9" spans="1:14" ht="12.95" customHeight="1">
      <c r="A9" s="90">
        <v>2</v>
      </c>
      <c r="B9" s="78"/>
      <c r="C9" s="169" t="s">
        <v>200</v>
      </c>
      <c r="D9" s="195">
        <v>39118.565217767718</v>
      </c>
      <c r="E9" s="195">
        <v>36703.87936695441</v>
      </c>
      <c r="F9" s="195">
        <v>38477.005425644507</v>
      </c>
      <c r="G9" s="195">
        <v>35140.809874943821</v>
      </c>
      <c r="H9" s="195">
        <v>39670.790502245407</v>
      </c>
      <c r="I9" s="195">
        <v>40358.485847225922</v>
      </c>
    </row>
    <row r="10" spans="1:14" ht="12.95" customHeight="1">
      <c r="A10" s="90">
        <v>3</v>
      </c>
      <c r="B10" s="78"/>
      <c r="C10" s="169" t="s">
        <v>201</v>
      </c>
      <c r="D10" s="195">
        <v>20866.080063685502</v>
      </c>
      <c r="E10" s="195">
        <v>20361.584584074637</v>
      </c>
      <c r="F10" s="195">
        <v>22812.310112601081</v>
      </c>
      <c r="G10" s="195">
        <v>21949.548254630216</v>
      </c>
      <c r="H10" s="195">
        <v>21340.40315168141</v>
      </c>
      <c r="I10" s="195">
        <v>22601.125673962815</v>
      </c>
    </row>
    <row r="11" spans="1:14" ht="12.95" customHeight="1">
      <c r="A11" s="90">
        <v>4</v>
      </c>
      <c r="B11" s="78"/>
      <c r="C11" s="169" t="s">
        <v>202</v>
      </c>
      <c r="D11" s="195">
        <v>24520.556782103526</v>
      </c>
      <c r="E11" s="195">
        <v>19765.258179361386</v>
      </c>
      <c r="F11" s="195">
        <v>20363.127761738568</v>
      </c>
      <c r="G11" s="195">
        <v>20708.055559222412</v>
      </c>
      <c r="H11" s="195">
        <v>21149.374223844272</v>
      </c>
      <c r="I11" s="195">
        <v>20416.055599482032</v>
      </c>
    </row>
    <row r="12" spans="1:14" ht="12.95" customHeight="1">
      <c r="A12" s="90">
        <v>5</v>
      </c>
      <c r="B12" s="78"/>
      <c r="C12" s="169" t="s">
        <v>203</v>
      </c>
      <c r="D12" s="195">
        <v>9486.3543424592954</v>
      </c>
      <c r="E12" s="195">
        <v>8567.3907522842928</v>
      </c>
      <c r="F12" s="195">
        <v>8671.9813613550905</v>
      </c>
      <c r="G12" s="195">
        <v>8880.8321926175886</v>
      </c>
      <c r="H12" s="195">
        <v>8294.0517186462639</v>
      </c>
      <c r="I12" s="195">
        <v>8864.4147360747193</v>
      </c>
    </row>
    <row r="13" spans="1:14" ht="12.95" customHeight="1">
      <c r="A13" s="90">
        <v>6</v>
      </c>
      <c r="B13" s="78"/>
      <c r="C13" s="169" t="s">
        <v>204</v>
      </c>
      <c r="D13" s="195">
        <v>6806.1701727128429</v>
      </c>
      <c r="E13" s="195">
        <v>6058.4590548435526</v>
      </c>
      <c r="F13" s="195">
        <v>6040.865821522968</v>
      </c>
      <c r="G13" s="195">
        <v>5398.4713001590317</v>
      </c>
      <c r="H13" s="195">
        <v>6056.3135209982775</v>
      </c>
      <c r="I13" s="195">
        <v>5974.0264360894798</v>
      </c>
    </row>
    <row r="14" spans="1:14" ht="12.95" customHeight="1">
      <c r="A14" s="90">
        <v>7</v>
      </c>
      <c r="B14" s="78"/>
      <c r="C14" s="169" t="s">
        <v>205</v>
      </c>
      <c r="D14" s="195">
        <v>19445.396422203128</v>
      </c>
      <c r="E14" s="195">
        <v>17582.25165319434</v>
      </c>
      <c r="F14" s="195">
        <v>18683.162169814164</v>
      </c>
      <c r="G14" s="195">
        <v>18505.452016229174</v>
      </c>
      <c r="H14" s="195">
        <v>17569.331719159174</v>
      </c>
      <c r="I14" s="195">
        <v>16836.605262584315</v>
      </c>
    </row>
    <row r="15" spans="1:14" ht="12.95" customHeight="1">
      <c r="A15" s="90">
        <v>8</v>
      </c>
      <c r="B15" s="78"/>
      <c r="C15" s="169" t="s">
        <v>206</v>
      </c>
      <c r="D15" s="195">
        <v>20519.248897990645</v>
      </c>
      <c r="E15" s="195">
        <v>18687.41094141726</v>
      </c>
      <c r="F15" s="195">
        <v>18250.613617532232</v>
      </c>
      <c r="G15" s="195">
        <v>17582.775903992853</v>
      </c>
      <c r="H15" s="195">
        <v>17081.95913607052</v>
      </c>
      <c r="I15" s="195">
        <v>16669.44230153754</v>
      </c>
    </row>
    <row r="16" spans="1:14" ht="12.95" customHeight="1">
      <c r="A16" s="90">
        <v>9</v>
      </c>
      <c r="B16" s="78"/>
      <c r="C16" s="169" t="s">
        <v>207</v>
      </c>
      <c r="D16" s="195">
        <v>22483.194685395087</v>
      </c>
      <c r="E16" s="195">
        <v>22379.078196231407</v>
      </c>
      <c r="F16" s="195">
        <v>23744.955066474206</v>
      </c>
      <c r="G16" s="195">
        <v>24469.953848799018</v>
      </c>
      <c r="H16" s="195">
        <v>26664.779804003058</v>
      </c>
      <c r="I16" s="195">
        <v>27093.644600760894</v>
      </c>
    </row>
    <row r="17" spans="1:9" ht="12.95" customHeight="1">
      <c r="A17" s="90">
        <v>10</v>
      </c>
      <c r="B17" s="78"/>
      <c r="C17" s="169" t="s">
        <v>208</v>
      </c>
      <c r="D17" s="195">
        <v>4609.388687364024</v>
      </c>
      <c r="E17" s="195">
        <v>4614.9293158750288</v>
      </c>
      <c r="F17" s="195">
        <v>4595.8572598443552</v>
      </c>
      <c r="G17" s="195">
        <v>4784.7670007388269</v>
      </c>
      <c r="H17" s="195">
        <v>4660.8338193809604</v>
      </c>
      <c r="I17" s="195">
        <v>5455.8601243691164</v>
      </c>
    </row>
    <row r="18" spans="1:9" ht="12.95" customHeight="1">
      <c r="A18" s="90">
        <v>11</v>
      </c>
      <c r="B18" s="78"/>
      <c r="C18" s="169" t="s">
        <v>473</v>
      </c>
      <c r="D18" s="195" t="s">
        <v>209</v>
      </c>
      <c r="E18" s="195">
        <v>21580.620183891479</v>
      </c>
      <c r="F18" s="195">
        <v>22344.789263866798</v>
      </c>
      <c r="G18" s="195">
        <v>20703.104090770379</v>
      </c>
      <c r="H18" s="195">
        <v>21640.583554008866</v>
      </c>
      <c r="I18" s="195">
        <v>20022.985027499119</v>
      </c>
    </row>
    <row r="19" spans="1:9" ht="12.95" customHeight="1">
      <c r="A19" s="90">
        <v>12</v>
      </c>
      <c r="B19" s="78"/>
      <c r="C19" s="169" t="s">
        <v>474</v>
      </c>
      <c r="D19" s="195" t="s">
        <v>209</v>
      </c>
      <c r="E19" s="195">
        <v>8556.9556282971116</v>
      </c>
      <c r="F19" s="195">
        <v>8992.5134375698399</v>
      </c>
      <c r="G19" s="195">
        <v>8918.3963484305859</v>
      </c>
      <c r="H19" s="195">
        <v>8996.8415014955608</v>
      </c>
      <c r="I19" s="195">
        <v>8826.2929038479251</v>
      </c>
    </row>
    <row r="20" spans="1:9" ht="12.95" customHeight="1">
      <c r="A20" s="90">
        <v>13</v>
      </c>
      <c r="B20" s="78"/>
      <c r="C20" s="169" t="s">
        <v>210</v>
      </c>
      <c r="D20" s="195">
        <v>28274.55308956551</v>
      </c>
      <c r="E20" s="195">
        <v>27808.723327938122</v>
      </c>
      <c r="F20" s="195">
        <v>27784.737328986514</v>
      </c>
      <c r="G20" s="195">
        <v>25612.985048566967</v>
      </c>
      <c r="H20" s="195">
        <v>28521.388368751919</v>
      </c>
      <c r="I20" s="195">
        <v>28689.540662334337</v>
      </c>
    </row>
    <row r="21" spans="1:9" ht="12.95" customHeight="1">
      <c r="A21" s="90">
        <v>14</v>
      </c>
      <c r="B21" s="78"/>
      <c r="C21" s="169" t="s">
        <v>211</v>
      </c>
      <c r="D21" s="195">
        <v>28456.33364184339</v>
      </c>
      <c r="E21" s="195">
        <v>25452.130888151212</v>
      </c>
      <c r="F21" s="195">
        <v>25208.601898823868</v>
      </c>
      <c r="G21" s="195">
        <v>24190.325528314032</v>
      </c>
      <c r="H21" s="195">
        <v>25340.606201405171</v>
      </c>
      <c r="I21" s="195">
        <v>25124.227989851839</v>
      </c>
    </row>
    <row r="22" spans="1:9" ht="12.95" customHeight="1">
      <c r="A22" s="90">
        <v>15</v>
      </c>
      <c r="B22" s="78"/>
      <c r="C22" s="169" t="s">
        <v>212</v>
      </c>
      <c r="D22" s="195">
        <v>31775.388619815149</v>
      </c>
      <c r="E22" s="195">
        <v>40784.063815162008</v>
      </c>
      <c r="F22" s="195">
        <v>41519.527983585569</v>
      </c>
      <c r="G22" s="195">
        <v>38437.111571350557</v>
      </c>
      <c r="H22" s="195">
        <v>37121.358150945787</v>
      </c>
      <c r="I22" s="195">
        <v>37000.293581553662</v>
      </c>
    </row>
    <row r="23" spans="1:9" ht="12.95" customHeight="1">
      <c r="A23" s="90">
        <v>16</v>
      </c>
      <c r="B23" s="78"/>
      <c r="C23" s="169" t="s">
        <v>213</v>
      </c>
      <c r="D23" s="195">
        <v>9752.5758666369074</v>
      </c>
      <c r="E23" s="195">
        <v>9370.8205298324247</v>
      </c>
      <c r="F23" s="195">
        <v>10186.773102246609</v>
      </c>
      <c r="G23" s="195">
        <v>8745.1612062284676</v>
      </c>
      <c r="H23" s="195">
        <v>8354.1416740821423</v>
      </c>
      <c r="I23" s="195">
        <v>8663.0907206322063</v>
      </c>
    </row>
    <row r="24" spans="1:9" ht="12.95" customHeight="1">
      <c r="A24" s="90">
        <v>17</v>
      </c>
      <c r="B24" s="78"/>
      <c r="C24" s="169" t="s">
        <v>214</v>
      </c>
      <c r="D24" s="195">
        <v>3950.6513165864931</v>
      </c>
      <c r="E24" s="195">
        <v>4094.515476757917</v>
      </c>
      <c r="F24" s="195">
        <v>5158.9210129573512</v>
      </c>
      <c r="G24" s="195">
        <v>5063.2639405554692</v>
      </c>
      <c r="H24" s="195">
        <v>4101.3168207350036</v>
      </c>
      <c r="I24" s="195">
        <v>4904.6678198950849</v>
      </c>
    </row>
    <row r="25" spans="1:9" ht="12.95" customHeight="1">
      <c r="A25" s="90">
        <v>18</v>
      </c>
      <c r="B25" s="78"/>
      <c r="C25" s="169" t="s">
        <v>215</v>
      </c>
      <c r="D25" s="195">
        <v>130386.25863612418</v>
      </c>
      <c r="E25" s="195">
        <v>139715.95438756386</v>
      </c>
      <c r="F25" s="195">
        <v>164029.14787205419</v>
      </c>
      <c r="G25" s="195">
        <v>159351.44276550348</v>
      </c>
      <c r="H25" s="195">
        <v>147497.20471204608</v>
      </c>
      <c r="I25" s="195">
        <v>145202.76434698552</v>
      </c>
    </row>
    <row r="26" spans="1:9" ht="12.95" customHeight="1">
      <c r="A26" s="90">
        <v>19</v>
      </c>
      <c r="B26" s="78"/>
      <c r="C26" s="172" t="s">
        <v>462</v>
      </c>
      <c r="D26" s="196">
        <f>SUM(D8:D25)</f>
        <v>431033.80463153339</v>
      </c>
      <c r="E26" s="196">
        <f t="shared" ref="E26:I26" si="0">SUM(E8:E25)</f>
        <v>459314.74088320992</v>
      </c>
      <c r="F26" s="196">
        <f t="shared" si="0"/>
        <v>494056.1055542606</v>
      </c>
      <c r="G26" s="196">
        <f t="shared" si="0"/>
        <v>474575.16080565297</v>
      </c>
      <c r="H26" s="196">
        <f t="shared" si="0"/>
        <v>470141.70145491493</v>
      </c>
      <c r="I26" s="196">
        <f t="shared" si="0"/>
        <v>468956.65174618002</v>
      </c>
    </row>
    <row r="27" spans="1:9" ht="12.95" customHeight="1">
      <c r="A27" s="90">
        <v>20</v>
      </c>
      <c r="B27" s="78"/>
      <c r="C27" s="172" t="s">
        <v>463</v>
      </c>
      <c r="D27" s="196">
        <v>16066.752369539003</v>
      </c>
      <c r="E27" s="196">
        <v>13851.936849660564</v>
      </c>
      <c r="F27" s="196">
        <v>12261.010190289253</v>
      </c>
      <c r="G27" s="196">
        <v>14498.997189042051</v>
      </c>
      <c r="H27" s="196">
        <v>14754.029906803036</v>
      </c>
      <c r="I27" s="196">
        <v>14185.834754385141</v>
      </c>
    </row>
    <row r="28" spans="1:9" ht="12.95" customHeight="1">
      <c r="A28" s="90">
        <v>21</v>
      </c>
      <c r="B28" s="78"/>
      <c r="C28" s="172" t="s">
        <v>119</v>
      </c>
      <c r="D28" s="196">
        <f>D26+D27</f>
        <v>447100.55700107239</v>
      </c>
      <c r="E28" s="196">
        <f t="shared" ref="E28:I28" si="1">E26+E27</f>
        <v>473166.67773287051</v>
      </c>
      <c r="F28" s="196">
        <f t="shared" si="1"/>
        <v>506317.11574454984</v>
      </c>
      <c r="G28" s="196">
        <f t="shared" si="1"/>
        <v>489074.15799469501</v>
      </c>
      <c r="H28" s="196">
        <f t="shared" si="1"/>
        <v>484895.73136171798</v>
      </c>
      <c r="I28" s="196">
        <f t="shared" si="1"/>
        <v>483142.4865005652</v>
      </c>
    </row>
    <row r="29" spans="1:9" s="41" customFormat="1" ht="20.100000000000001" customHeight="1">
      <c r="A29" s="94"/>
      <c r="D29" s="76" t="s">
        <v>464</v>
      </c>
      <c r="E29" s="40"/>
      <c r="F29" s="40"/>
      <c r="G29" s="40"/>
      <c r="H29" s="40"/>
      <c r="I29" s="40"/>
    </row>
    <row r="30" spans="1:9" ht="12.95" customHeight="1">
      <c r="A30" s="90">
        <v>22</v>
      </c>
      <c r="B30" s="78"/>
      <c r="C30" s="169" t="s">
        <v>199</v>
      </c>
      <c r="D30" s="195">
        <v>7048.9601879132933</v>
      </c>
      <c r="E30" s="195">
        <v>6509.7592717417956</v>
      </c>
      <c r="F30" s="195">
        <v>6491.9567648278244</v>
      </c>
      <c r="G30" s="195">
        <v>5959.4338418460065</v>
      </c>
      <c r="H30" s="195">
        <v>5849.990688193986</v>
      </c>
      <c r="I30" s="195">
        <v>6021.0574802477831</v>
      </c>
    </row>
    <row r="31" spans="1:9" ht="12.95" customHeight="1">
      <c r="A31" s="90">
        <v>23</v>
      </c>
      <c r="B31" s="78"/>
      <c r="C31" s="169" t="s">
        <v>200</v>
      </c>
      <c r="D31" s="195">
        <v>9110.5417599472112</v>
      </c>
      <c r="E31" s="195">
        <v>8908.1193291331419</v>
      </c>
      <c r="F31" s="195">
        <v>8963.4436157056407</v>
      </c>
      <c r="G31" s="195">
        <v>7903.0957810361397</v>
      </c>
      <c r="H31" s="195">
        <v>8624.0438894839044</v>
      </c>
      <c r="I31" s="195">
        <v>9297.5499003393325</v>
      </c>
    </row>
    <row r="32" spans="1:9" ht="12.95" customHeight="1">
      <c r="A32" s="90">
        <v>24</v>
      </c>
      <c r="B32" s="78"/>
      <c r="C32" s="169" t="s">
        <v>201</v>
      </c>
      <c r="D32" s="195">
        <v>6110.9511154169168</v>
      </c>
      <c r="E32" s="195">
        <v>5083.4563393544186</v>
      </c>
      <c r="F32" s="195">
        <v>5439.184834827227</v>
      </c>
      <c r="G32" s="195">
        <v>4907.6614347788654</v>
      </c>
      <c r="H32" s="195">
        <v>4915.5158487073095</v>
      </c>
      <c r="I32" s="195">
        <v>5367.825488344215</v>
      </c>
    </row>
    <row r="33" spans="1:9" ht="12.95" customHeight="1">
      <c r="A33" s="90">
        <v>25</v>
      </c>
      <c r="B33" s="78"/>
      <c r="C33" s="169" t="s">
        <v>202</v>
      </c>
      <c r="D33" s="195">
        <v>5647.9112737185669</v>
      </c>
      <c r="E33" s="195">
        <v>4326.8214642111552</v>
      </c>
      <c r="F33" s="195">
        <v>4449.3519809911359</v>
      </c>
      <c r="G33" s="195">
        <v>4639.8796745078207</v>
      </c>
      <c r="H33" s="195">
        <v>4604.2387388141351</v>
      </c>
      <c r="I33" s="195">
        <v>4863.3254401120048</v>
      </c>
    </row>
    <row r="34" spans="1:9" ht="12.95" customHeight="1">
      <c r="A34" s="90">
        <v>26</v>
      </c>
      <c r="B34" s="78"/>
      <c r="C34" s="169" t="s">
        <v>203</v>
      </c>
      <c r="D34" s="195">
        <v>2695.5497829923902</v>
      </c>
      <c r="E34" s="195">
        <v>2032.4468639493491</v>
      </c>
      <c r="F34" s="195">
        <v>2060.4862019949564</v>
      </c>
      <c r="G34" s="195">
        <v>2087.36029539426</v>
      </c>
      <c r="H34" s="195">
        <v>1973.7179219679099</v>
      </c>
      <c r="I34" s="195">
        <v>2344.9856989528625</v>
      </c>
    </row>
    <row r="35" spans="1:9" ht="12.95" customHeight="1">
      <c r="A35" s="90">
        <v>27</v>
      </c>
      <c r="B35" s="78"/>
      <c r="C35" s="169" t="s">
        <v>204</v>
      </c>
      <c r="D35" s="195">
        <v>1334.6373795100496</v>
      </c>
      <c r="E35" s="195">
        <v>1014.6488061238803</v>
      </c>
      <c r="F35" s="195">
        <v>904.02983465811531</v>
      </c>
      <c r="G35" s="195">
        <v>809.47619599952463</v>
      </c>
      <c r="H35" s="195">
        <v>995.80603386313476</v>
      </c>
      <c r="I35" s="195">
        <v>1060.691429483423</v>
      </c>
    </row>
    <row r="36" spans="1:9" ht="12.95" customHeight="1">
      <c r="A36" s="90">
        <v>28</v>
      </c>
      <c r="B36" s="78"/>
      <c r="C36" s="169" t="s">
        <v>205</v>
      </c>
      <c r="D36" s="195">
        <v>4948.4692257233273</v>
      </c>
      <c r="E36" s="195">
        <v>3680.3824874390093</v>
      </c>
      <c r="F36" s="195">
        <v>4035.8068286652901</v>
      </c>
      <c r="G36" s="195">
        <v>3627.1540489800914</v>
      </c>
      <c r="H36" s="195">
        <v>3596.1737287552487</v>
      </c>
      <c r="I36" s="195">
        <v>3550.7349534784598</v>
      </c>
    </row>
    <row r="37" spans="1:9" ht="12.95" customHeight="1">
      <c r="A37" s="90">
        <v>29</v>
      </c>
      <c r="B37" s="78"/>
      <c r="C37" s="169" t="s">
        <v>206</v>
      </c>
      <c r="D37" s="195">
        <v>3520.2527391011367</v>
      </c>
      <c r="E37" s="195">
        <v>2959.3275698343191</v>
      </c>
      <c r="F37" s="195">
        <v>2756.1664863798392</v>
      </c>
      <c r="G37" s="195">
        <v>2535.2938191428739</v>
      </c>
      <c r="H37" s="195">
        <v>2592.8829608899841</v>
      </c>
      <c r="I37" s="195">
        <v>2742.0598872220257</v>
      </c>
    </row>
    <row r="38" spans="1:9" ht="12.95" customHeight="1">
      <c r="A38" s="90">
        <v>30</v>
      </c>
      <c r="B38" s="78"/>
      <c r="C38" s="169" t="s">
        <v>207</v>
      </c>
      <c r="D38" s="195">
        <v>6401.5192924626572</v>
      </c>
      <c r="E38" s="195">
        <v>5159.8438464504297</v>
      </c>
      <c r="F38" s="195">
        <v>5643.943892177067</v>
      </c>
      <c r="G38" s="195">
        <v>5683.9812214115145</v>
      </c>
      <c r="H38" s="195">
        <v>6446.170996721331</v>
      </c>
      <c r="I38" s="195">
        <v>6912.3134446006379</v>
      </c>
    </row>
    <row r="39" spans="1:9" ht="12.95" customHeight="1">
      <c r="A39" s="90">
        <v>31</v>
      </c>
      <c r="B39" s="78"/>
      <c r="C39" s="169" t="s">
        <v>208</v>
      </c>
      <c r="D39" s="195">
        <v>1155.621092795252</v>
      </c>
      <c r="E39" s="195">
        <v>927.76894210428452</v>
      </c>
      <c r="F39" s="195">
        <v>916.78482334091586</v>
      </c>
      <c r="G39" s="195">
        <v>708.21529374601732</v>
      </c>
      <c r="H39" s="195">
        <v>706.22473753387055</v>
      </c>
      <c r="I39" s="195">
        <v>757.11686994465219</v>
      </c>
    </row>
    <row r="40" spans="1:9" ht="12.95" customHeight="1">
      <c r="A40" s="90">
        <v>32</v>
      </c>
      <c r="B40" s="78"/>
      <c r="C40" s="169" t="s">
        <v>473</v>
      </c>
      <c r="D40" s="195" t="s">
        <v>209</v>
      </c>
      <c r="E40" s="195">
        <v>5448.285033244857</v>
      </c>
      <c r="F40" s="195">
        <v>5744.6178795088872</v>
      </c>
      <c r="G40" s="195">
        <v>5201.3532071813734</v>
      </c>
      <c r="H40" s="195">
        <v>5454.1436850115742</v>
      </c>
      <c r="I40" s="195">
        <v>5260.5648534293068</v>
      </c>
    </row>
    <row r="41" spans="1:9" ht="12.95" customHeight="1">
      <c r="A41" s="90">
        <v>33</v>
      </c>
      <c r="B41" s="78"/>
      <c r="C41" s="169" t="s">
        <v>474</v>
      </c>
      <c r="D41" s="195" t="s">
        <v>209</v>
      </c>
      <c r="E41" s="195">
        <v>2070.3432892370379</v>
      </c>
      <c r="F41" s="195">
        <v>2149.1091758397815</v>
      </c>
      <c r="G41" s="195">
        <v>2082.8286715165668</v>
      </c>
      <c r="H41" s="195">
        <v>2138.8613293575768</v>
      </c>
      <c r="I41" s="195">
        <v>2115.7260368889752</v>
      </c>
    </row>
    <row r="42" spans="1:9" ht="12.95" customHeight="1">
      <c r="A42" s="90">
        <v>34</v>
      </c>
      <c r="B42" s="78"/>
      <c r="C42" s="169" t="s">
        <v>210</v>
      </c>
      <c r="D42" s="195">
        <v>4586.4670910026771</v>
      </c>
      <c r="E42" s="195">
        <v>4727.883739047501</v>
      </c>
      <c r="F42" s="195">
        <v>4597.826713384643</v>
      </c>
      <c r="G42" s="195">
        <v>4502.4518830298539</v>
      </c>
      <c r="H42" s="195">
        <v>5317.9421303754598</v>
      </c>
      <c r="I42" s="195">
        <v>4929.8888552726803</v>
      </c>
    </row>
    <row r="43" spans="1:9" ht="12.95" customHeight="1">
      <c r="A43" s="90">
        <v>35</v>
      </c>
      <c r="B43" s="78"/>
      <c r="C43" s="169" t="s">
        <v>211</v>
      </c>
      <c r="D43" s="195">
        <v>9177.7405416896654</v>
      </c>
      <c r="E43" s="195">
        <v>7116.8585060727528</v>
      </c>
      <c r="F43" s="195">
        <v>6628.3245637099853</v>
      </c>
      <c r="G43" s="195">
        <v>6425.1001662897443</v>
      </c>
      <c r="H43" s="195">
        <v>6424.5379635221707</v>
      </c>
      <c r="I43" s="195">
        <v>6342.6885983529846</v>
      </c>
    </row>
    <row r="44" spans="1:9" ht="12.95" customHeight="1">
      <c r="A44" s="90">
        <v>36</v>
      </c>
      <c r="B44" s="78"/>
      <c r="C44" s="169" t="s">
        <v>212</v>
      </c>
      <c r="D44" s="195">
        <v>12942.513611757538</v>
      </c>
      <c r="E44" s="195">
        <v>16150.47898514171</v>
      </c>
      <c r="F44" s="195">
        <v>15303.772737249812</v>
      </c>
      <c r="G44" s="195">
        <v>13835.464753858034</v>
      </c>
      <c r="H44" s="195">
        <v>13253.960323369032</v>
      </c>
      <c r="I44" s="195">
        <v>13034.187060517706</v>
      </c>
    </row>
    <row r="45" spans="1:9" ht="12.95" customHeight="1">
      <c r="A45" s="90">
        <v>37</v>
      </c>
      <c r="B45" s="78"/>
      <c r="C45" s="169" t="s">
        <v>213</v>
      </c>
      <c r="D45" s="195">
        <v>3578.9919387150649</v>
      </c>
      <c r="E45" s="195">
        <v>2775.3603614856002</v>
      </c>
      <c r="F45" s="195">
        <v>2921.8471354581739</v>
      </c>
      <c r="G45" s="195">
        <v>2400.9595924505061</v>
      </c>
      <c r="H45" s="195">
        <v>2218.6068604915849</v>
      </c>
      <c r="I45" s="195">
        <v>2202.0497198911244</v>
      </c>
    </row>
    <row r="46" spans="1:9" ht="12.95" customHeight="1">
      <c r="A46" s="90">
        <v>38</v>
      </c>
      <c r="B46" s="78"/>
      <c r="C46" s="169" t="s">
        <v>214</v>
      </c>
      <c r="D46" s="195">
        <v>1022.8844378482482</v>
      </c>
      <c r="E46" s="195">
        <v>976.76380720519705</v>
      </c>
      <c r="F46" s="195">
        <v>1000.4934210003019</v>
      </c>
      <c r="G46" s="195">
        <v>903.07573869119324</v>
      </c>
      <c r="H46" s="195">
        <v>701.24163107976358</v>
      </c>
      <c r="I46" s="195">
        <v>994.20017469511265</v>
      </c>
    </row>
    <row r="47" spans="1:9" ht="12.95" customHeight="1">
      <c r="A47" s="90">
        <v>39</v>
      </c>
      <c r="B47" s="78"/>
      <c r="C47" s="169" t="s">
        <v>215</v>
      </c>
      <c r="D47" s="195">
        <v>30832.507934937854</v>
      </c>
      <c r="E47" s="195">
        <v>33562.018087898599</v>
      </c>
      <c r="F47" s="195">
        <v>37892.042458988042</v>
      </c>
      <c r="G47" s="195">
        <v>34845.419452210161</v>
      </c>
      <c r="H47" s="195">
        <v>33192.08446202577</v>
      </c>
      <c r="I47" s="195">
        <v>35675.163054988487</v>
      </c>
    </row>
    <row r="48" spans="1:9" ht="12.95" customHeight="1">
      <c r="A48" s="90">
        <v>40</v>
      </c>
      <c r="B48" s="78"/>
      <c r="C48" s="172" t="s">
        <v>119</v>
      </c>
      <c r="D48" s="196">
        <f>SUM(D30:D47)</f>
        <v>110115.51940553183</v>
      </c>
      <c r="E48" s="196">
        <f t="shared" ref="E48:I48" si="2">SUM(E30:E47)</f>
        <v>113430.56672967503</v>
      </c>
      <c r="F48" s="196">
        <f t="shared" si="2"/>
        <v>117899.18934870763</v>
      </c>
      <c r="G48" s="196">
        <f t="shared" si="2"/>
        <v>109058.20507207054</v>
      </c>
      <c r="H48" s="196">
        <f t="shared" si="2"/>
        <v>109006.14393016374</v>
      </c>
      <c r="I48" s="196">
        <f t="shared" si="2"/>
        <v>113472.12894676178</v>
      </c>
    </row>
    <row r="49" spans="1:9" s="41" customFormat="1" ht="20.100000000000001" customHeight="1">
      <c r="A49" s="94"/>
      <c r="D49" s="76" t="s">
        <v>465</v>
      </c>
      <c r="E49" s="40"/>
      <c r="F49" s="40"/>
      <c r="G49" s="40"/>
      <c r="H49" s="40"/>
      <c r="I49" s="40"/>
    </row>
    <row r="50" spans="1:9" ht="12.95" customHeight="1">
      <c r="A50" s="90">
        <v>41</v>
      </c>
      <c r="B50" s="78"/>
      <c r="C50" s="169" t="s">
        <v>199</v>
      </c>
      <c r="D50" s="195">
        <v>23534.128001366706</v>
      </c>
      <c r="E50" s="195">
        <v>20720.955329637662</v>
      </c>
      <c r="F50" s="195">
        <v>20699.258292814855</v>
      </c>
      <c r="G50" s="195">
        <v>20173.270512754101</v>
      </c>
      <c r="H50" s="195">
        <v>20230.432187221049</v>
      </c>
      <c r="I50" s="195">
        <v>20232.070631245708</v>
      </c>
    </row>
    <row r="51" spans="1:9" ht="12.95" customHeight="1">
      <c r="A51" s="90">
        <v>42</v>
      </c>
      <c r="B51" s="78"/>
      <c r="C51" s="169" t="s">
        <v>200</v>
      </c>
      <c r="D51" s="195">
        <v>30008.023457820509</v>
      </c>
      <c r="E51" s="195">
        <v>27795.76003782127</v>
      </c>
      <c r="F51" s="195">
        <v>29513.561809938867</v>
      </c>
      <c r="G51" s="195">
        <v>27237.714093907678</v>
      </c>
      <c r="H51" s="195">
        <v>31046.746612761501</v>
      </c>
      <c r="I51" s="195">
        <v>31060.935946886588</v>
      </c>
    </row>
    <row r="52" spans="1:9" ht="12.95" customHeight="1">
      <c r="A52" s="90">
        <v>43</v>
      </c>
      <c r="B52" s="78"/>
      <c r="C52" s="169" t="s">
        <v>201</v>
      </c>
      <c r="D52" s="195">
        <v>14755.128948268586</v>
      </c>
      <c r="E52" s="195">
        <v>15278.128244720219</v>
      </c>
      <c r="F52" s="195">
        <v>17373.125277773852</v>
      </c>
      <c r="G52" s="195">
        <v>17041.886819851352</v>
      </c>
      <c r="H52" s="195">
        <v>16424.887302974101</v>
      </c>
      <c r="I52" s="195">
        <v>17233.300185618602</v>
      </c>
    </row>
    <row r="53" spans="1:9" ht="12.95" customHeight="1">
      <c r="A53" s="90">
        <v>44</v>
      </c>
      <c r="B53" s="78"/>
      <c r="C53" s="169" t="s">
        <v>202</v>
      </c>
      <c r="D53" s="195">
        <v>18872.645508384958</v>
      </c>
      <c r="E53" s="195">
        <v>15438.436715150232</v>
      </c>
      <c r="F53" s="195">
        <v>15913.775780747432</v>
      </c>
      <c r="G53" s="195">
        <v>16068.175884714592</v>
      </c>
      <c r="H53" s="195">
        <v>16545.135485030136</v>
      </c>
      <c r="I53" s="195">
        <v>15552.730159370027</v>
      </c>
    </row>
    <row r="54" spans="1:9" ht="12.95" customHeight="1">
      <c r="A54" s="90">
        <v>45</v>
      </c>
      <c r="B54" s="78"/>
      <c r="C54" s="169" t="s">
        <v>203</v>
      </c>
      <c r="D54" s="195">
        <v>6790.8045594669047</v>
      </c>
      <c r="E54" s="195">
        <v>6534.9438883349439</v>
      </c>
      <c r="F54" s="195">
        <v>6611.4951593601336</v>
      </c>
      <c r="G54" s="195">
        <v>6793.4718972233295</v>
      </c>
      <c r="H54" s="195">
        <v>6320.3337966783538</v>
      </c>
      <c r="I54" s="195">
        <v>6519.4290371218576</v>
      </c>
    </row>
    <row r="55" spans="1:9" ht="12.95" customHeight="1">
      <c r="A55" s="90">
        <v>46</v>
      </c>
      <c r="B55" s="78"/>
      <c r="C55" s="169" t="s">
        <v>204</v>
      </c>
      <c r="D55" s="195">
        <v>5471.5327932027931</v>
      </c>
      <c r="E55" s="195">
        <v>5043.810248719672</v>
      </c>
      <c r="F55" s="195">
        <v>5136.8359868648531</v>
      </c>
      <c r="G55" s="195">
        <v>4588.9951041595068</v>
      </c>
      <c r="H55" s="195">
        <v>5060.5074871351426</v>
      </c>
      <c r="I55" s="195">
        <v>4913.3350066060566</v>
      </c>
    </row>
    <row r="56" spans="1:9" ht="12.95" customHeight="1">
      <c r="A56" s="90">
        <v>47</v>
      </c>
      <c r="B56" s="78"/>
      <c r="C56" s="169" t="s">
        <v>205</v>
      </c>
      <c r="D56" s="195">
        <v>14496.927196479801</v>
      </c>
      <c r="E56" s="195">
        <v>13901.86916575533</v>
      </c>
      <c r="F56" s="195">
        <v>14647.355341148876</v>
      </c>
      <c r="G56" s="195">
        <v>14878.297967249082</v>
      </c>
      <c r="H56" s="195">
        <v>13973.157990403926</v>
      </c>
      <c r="I56" s="195">
        <v>13285.870309105854</v>
      </c>
    </row>
    <row r="57" spans="1:9" ht="12.95" customHeight="1">
      <c r="A57" s="90">
        <v>48</v>
      </c>
      <c r="B57" s="78"/>
      <c r="C57" s="169" t="s">
        <v>206</v>
      </c>
      <c r="D57" s="195">
        <v>16998.996158889509</v>
      </c>
      <c r="E57" s="195">
        <v>15728.083371582939</v>
      </c>
      <c r="F57" s="195">
        <v>15494.447131152392</v>
      </c>
      <c r="G57" s="195">
        <v>15047.48208484998</v>
      </c>
      <c r="H57" s="195">
        <v>14489.076175180535</v>
      </c>
      <c r="I57" s="195">
        <v>13927.382414315513</v>
      </c>
    </row>
    <row r="58" spans="1:9" ht="12.95" customHeight="1">
      <c r="A58" s="90">
        <v>49</v>
      </c>
      <c r="B58" s="78"/>
      <c r="C58" s="169" t="s">
        <v>207</v>
      </c>
      <c r="D58" s="195">
        <v>16081.675392932428</v>
      </c>
      <c r="E58" s="195">
        <v>17219.234349780978</v>
      </c>
      <c r="F58" s="195">
        <v>18101.011174297138</v>
      </c>
      <c r="G58" s="195">
        <v>18785.972627387502</v>
      </c>
      <c r="H58" s="195">
        <v>20218.608807281726</v>
      </c>
      <c r="I58" s="195">
        <v>20181.331156160257</v>
      </c>
    </row>
    <row r="59" spans="1:9" ht="12.95" customHeight="1">
      <c r="A59" s="90">
        <v>50</v>
      </c>
      <c r="B59" s="78"/>
      <c r="C59" s="169" t="s">
        <v>208</v>
      </c>
      <c r="D59" s="195">
        <v>3453.767594568772</v>
      </c>
      <c r="E59" s="195">
        <v>3687.1603737707446</v>
      </c>
      <c r="F59" s="195">
        <v>3679.0724365034398</v>
      </c>
      <c r="G59" s="195">
        <v>4076.5517069928096</v>
      </c>
      <c r="H59" s="195">
        <v>3954.6090818470898</v>
      </c>
      <c r="I59" s="195">
        <v>4698.7432544244639</v>
      </c>
    </row>
    <row r="60" spans="1:9" ht="12.95" customHeight="1">
      <c r="A60" s="90">
        <v>51</v>
      </c>
      <c r="B60" s="78"/>
      <c r="C60" s="169" t="s">
        <v>473</v>
      </c>
      <c r="D60" s="195" t="s">
        <v>209</v>
      </c>
      <c r="E60" s="195">
        <v>16132.335150646622</v>
      </c>
      <c r="F60" s="195">
        <v>16600.171384357913</v>
      </c>
      <c r="G60" s="195">
        <v>15501.750883589008</v>
      </c>
      <c r="H60" s="195">
        <v>16186.43986899729</v>
      </c>
      <c r="I60" s="195">
        <v>14762.420174069812</v>
      </c>
    </row>
    <row r="61" spans="1:9" ht="12.95" customHeight="1">
      <c r="A61" s="90">
        <v>52</v>
      </c>
      <c r="B61" s="78"/>
      <c r="C61" s="169" t="s">
        <v>474</v>
      </c>
      <c r="D61" s="195" t="s">
        <v>209</v>
      </c>
      <c r="E61" s="195">
        <v>6486.6123390600742</v>
      </c>
      <c r="F61" s="195">
        <v>6843.4042617300584</v>
      </c>
      <c r="G61" s="195">
        <v>6835.56767691402</v>
      </c>
      <c r="H61" s="195">
        <v>6857.9801721379845</v>
      </c>
      <c r="I61" s="195">
        <v>6710.5668669589504</v>
      </c>
    </row>
    <row r="62" spans="1:9" ht="12.95" customHeight="1">
      <c r="A62" s="90">
        <v>53</v>
      </c>
      <c r="B62" s="78"/>
      <c r="C62" s="169" t="s">
        <v>210</v>
      </c>
      <c r="D62" s="195">
        <v>23688.085998562834</v>
      </c>
      <c r="E62" s="195">
        <v>23080.83958889062</v>
      </c>
      <c r="F62" s="195">
        <v>23186.910615601872</v>
      </c>
      <c r="G62" s="195">
        <v>21110.533165537112</v>
      </c>
      <c r="H62" s="195">
        <v>23203.446238376458</v>
      </c>
      <c r="I62" s="195">
        <v>23759.651807061658</v>
      </c>
    </row>
    <row r="63" spans="1:9" ht="12.95" customHeight="1">
      <c r="A63" s="90">
        <v>54</v>
      </c>
      <c r="B63" s="78"/>
      <c r="C63" s="169" t="s">
        <v>211</v>
      </c>
      <c r="D63" s="195">
        <v>19278.593100153725</v>
      </c>
      <c r="E63" s="195">
        <v>18335.272382078459</v>
      </c>
      <c r="F63" s="195">
        <v>18580.277335113882</v>
      </c>
      <c r="G63" s="195">
        <v>17765.225362024288</v>
      </c>
      <c r="H63" s="195">
        <v>18916.068237883002</v>
      </c>
      <c r="I63" s="195">
        <v>18781.539391498853</v>
      </c>
    </row>
    <row r="64" spans="1:9" ht="12.95" customHeight="1">
      <c r="A64" s="90">
        <v>55</v>
      </c>
      <c r="B64" s="78"/>
      <c r="C64" s="169" t="s">
        <v>212</v>
      </c>
      <c r="D64" s="195">
        <v>18832.87500805761</v>
      </c>
      <c r="E64" s="195">
        <v>24633.5848300203</v>
      </c>
      <c r="F64" s="195">
        <v>26215.755246335757</v>
      </c>
      <c r="G64" s="195">
        <v>24601.646817492521</v>
      </c>
      <c r="H64" s="195">
        <v>23867.397827576755</v>
      </c>
      <c r="I64" s="195">
        <v>23966.106521035956</v>
      </c>
    </row>
    <row r="65" spans="1:9" ht="12.95" customHeight="1">
      <c r="A65" s="90">
        <v>56</v>
      </c>
      <c r="B65" s="78"/>
      <c r="C65" s="169" t="s">
        <v>213</v>
      </c>
      <c r="D65" s="195">
        <v>6173.5839279218426</v>
      </c>
      <c r="E65" s="195">
        <v>6595.4601683468245</v>
      </c>
      <c r="F65" s="195">
        <v>7264.9259667884353</v>
      </c>
      <c r="G65" s="195">
        <v>6344.2016137779619</v>
      </c>
      <c r="H65" s="195">
        <v>6135.534813590557</v>
      </c>
      <c r="I65" s="195">
        <v>6461.0410007410819</v>
      </c>
    </row>
    <row r="66" spans="1:9" ht="12.95" customHeight="1">
      <c r="A66" s="90">
        <v>57</v>
      </c>
      <c r="B66" s="78"/>
      <c r="C66" s="169" t="s">
        <v>214</v>
      </c>
      <c r="D66" s="195">
        <v>2927.7668787382449</v>
      </c>
      <c r="E66" s="195">
        <v>3117.7516695527197</v>
      </c>
      <c r="F66" s="195">
        <v>4158.4275919570491</v>
      </c>
      <c r="G66" s="195">
        <v>4160.1882018642764</v>
      </c>
      <c r="H66" s="195">
        <v>3400.0751896552401</v>
      </c>
      <c r="I66" s="195">
        <v>3910.4676451999721</v>
      </c>
    </row>
    <row r="67" spans="1:9" ht="12.95" customHeight="1">
      <c r="A67" s="90">
        <v>58</v>
      </c>
      <c r="B67" s="78"/>
      <c r="C67" s="169" t="s">
        <v>215</v>
      </c>
      <c r="D67" s="195">
        <v>99553.750701186334</v>
      </c>
      <c r="E67" s="195">
        <v>106153.93629966528</v>
      </c>
      <c r="F67" s="195">
        <v>126137.10541306614</v>
      </c>
      <c r="G67" s="195">
        <v>124506.02331329332</v>
      </c>
      <c r="H67" s="195">
        <v>114305.12025002031</v>
      </c>
      <c r="I67" s="195">
        <v>109527.60129199704</v>
      </c>
    </row>
    <row r="68" spans="1:9" ht="12.95" customHeight="1">
      <c r="A68" s="90">
        <v>59</v>
      </c>
      <c r="B68" s="78"/>
      <c r="C68" s="172" t="s">
        <v>119</v>
      </c>
      <c r="D68" s="196">
        <f>SUM(D50:D67)</f>
        <v>320918.28522600152</v>
      </c>
      <c r="E68" s="196">
        <f t="shared" ref="E68:I68" si="3">SUM(E50:E67)</f>
        <v>345884.17415353493</v>
      </c>
      <c r="F68" s="196">
        <f t="shared" si="3"/>
        <v>376156.91620555287</v>
      </c>
      <c r="G68" s="196">
        <f t="shared" si="3"/>
        <v>365516.95573358244</v>
      </c>
      <c r="H68" s="196">
        <f t="shared" si="3"/>
        <v>361135.55752475117</v>
      </c>
      <c r="I68" s="196">
        <f t="shared" si="3"/>
        <v>355484.52279941819</v>
      </c>
    </row>
    <row r="69" spans="1:9" ht="3" customHeight="1">
      <c r="B69" s="161"/>
      <c r="C69" s="41"/>
      <c r="D69" s="41"/>
      <c r="E69" s="41"/>
      <c r="F69" s="41"/>
      <c r="G69" s="41"/>
      <c r="H69" s="41"/>
      <c r="I69" s="41"/>
    </row>
    <row r="70" spans="1:9" s="41" customFormat="1" ht="18" customHeight="1">
      <c r="A70" s="157"/>
      <c r="D70" s="76" t="s">
        <v>312</v>
      </c>
      <c r="E70" s="40"/>
      <c r="F70" s="40"/>
      <c r="G70" s="40"/>
      <c r="H70" s="40"/>
      <c r="I70" s="40"/>
    </row>
    <row r="71" spans="1:9" s="41" customFormat="1" ht="18" customHeight="1">
      <c r="A71" s="94"/>
      <c r="D71" s="76" t="s">
        <v>461</v>
      </c>
    </row>
    <row r="72" spans="1:9" ht="12.95" customHeight="1">
      <c r="A72" s="90">
        <v>60</v>
      </c>
      <c r="B72" s="78"/>
      <c r="C72" s="169" t="s">
        <v>199</v>
      </c>
      <c r="D72" s="204">
        <f t="shared" ref="D72:I81" si="4">D8/$E8*100</f>
        <v>112.31100115062979</v>
      </c>
      <c r="E72" s="189">
        <f t="shared" si="4"/>
        <v>100</v>
      </c>
      <c r="F72" s="204">
        <f t="shared" si="4"/>
        <v>99.854944887363416</v>
      </c>
      <c r="G72" s="204">
        <f t="shared" si="4"/>
        <v>95.967750891400684</v>
      </c>
      <c r="H72" s="204">
        <f t="shared" si="4"/>
        <v>95.775756373627644</v>
      </c>
      <c r="I72" s="204">
        <f t="shared" si="4"/>
        <v>96.409985914080849</v>
      </c>
    </row>
    <row r="73" spans="1:9" ht="12.95" customHeight="1">
      <c r="A73" s="90">
        <v>61</v>
      </c>
      <c r="B73" s="78"/>
      <c r="C73" s="169" t="s">
        <v>200</v>
      </c>
      <c r="D73" s="204">
        <f t="shared" si="4"/>
        <v>106.57883006499667</v>
      </c>
      <c r="E73" s="189">
        <f t="shared" si="4"/>
        <v>100</v>
      </c>
      <c r="F73" s="204">
        <f t="shared" si="4"/>
        <v>104.83089550552114</v>
      </c>
      <c r="G73" s="204">
        <f t="shared" si="4"/>
        <v>95.741405216643486</v>
      </c>
      <c r="H73" s="204">
        <f t="shared" si="4"/>
        <v>108.08337207527494</v>
      </c>
      <c r="I73" s="204">
        <f t="shared" si="4"/>
        <v>109.95700330129642</v>
      </c>
    </row>
    <row r="74" spans="1:9" ht="12.95" customHeight="1">
      <c r="A74" s="90">
        <v>62</v>
      </c>
      <c r="B74" s="78"/>
      <c r="C74" s="169" t="s">
        <v>201</v>
      </c>
      <c r="D74" s="204">
        <f t="shared" si="4"/>
        <v>102.47768280276892</v>
      </c>
      <c r="E74" s="189">
        <f t="shared" si="4"/>
        <v>100</v>
      </c>
      <c r="F74" s="204">
        <f t="shared" si="4"/>
        <v>112.03602557751435</v>
      </c>
      <c r="G74" s="204">
        <f t="shared" si="4"/>
        <v>107.79882166831736</v>
      </c>
      <c r="H74" s="204">
        <f t="shared" si="4"/>
        <v>104.80718268052837</v>
      </c>
      <c r="I74" s="204">
        <f t="shared" si="4"/>
        <v>110.99885463550703</v>
      </c>
    </row>
    <row r="75" spans="1:9" ht="12.95" customHeight="1">
      <c r="A75" s="90">
        <v>63</v>
      </c>
      <c r="B75" s="78"/>
      <c r="C75" s="169" t="s">
        <v>202</v>
      </c>
      <c r="D75" s="204">
        <f t="shared" si="4"/>
        <v>124.05887421044446</v>
      </c>
      <c r="E75" s="189">
        <f t="shared" si="4"/>
        <v>100</v>
      </c>
      <c r="F75" s="204">
        <f t="shared" si="4"/>
        <v>103.02485086180897</v>
      </c>
      <c r="G75" s="204">
        <f t="shared" si="4"/>
        <v>104.76997250076643</v>
      </c>
      <c r="H75" s="204">
        <f t="shared" si="4"/>
        <v>107.00277239954377</v>
      </c>
      <c r="I75" s="204">
        <f t="shared" si="4"/>
        <v>103.29263303426109</v>
      </c>
    </row>
    <row r="76" spans="1:9" ht="12.95" customHeight="1">
      <c r="A76" s="90">
        <v>64</v>
      </c>
      <c r="B76" s="78"/>
      <c r="C76" s="169" t="s">
        <v>203</v>
      </c>
      <c r="D76" s="204">
        <f t="shared" si="4"/>
        <v>110.72629481654006</v>
      </c>
      <c r="E76" s="189">
        <f t="shared" si="4"/>
        <v>100</v>
      </c>
      <c r="F76" s="204">
        <f t="shared" si="4"/>
        <v>101.22079886507933</v>
      </c>
      <c r="G76" s="204">
        <f t="shared" si="4"/>
        <v>103.6585402650127</v>
      </c>
      <c r="H76" s="204">
        <f t="shared" si="4"/>
        <v>96.809541649945757</v>
      </c>
      <c r="I76" s="204">
        <f t="shared" si="4"/>
        <v>103.46691300045153</v>
      </c>
    </row>
    <row r="77" spans="1:9" ht="12.95" customHeight="1">
      <c r="A77" s="90">
        <v>65</v>
      </c>
      <c r="B77" s="78"/>
      <c r="C77" s="169" t="s">
        <v>204</v>
      </c>
      <c r="D77" s="204">
        <f t="shared" si="4"/>
        <v>112.34160553204562</v>
      </c>
      <c r="E77" s="189">
        <f t="shared" si="4"/>
        <v>100</v>
      </c>
      <c r="F77" s="204">
        <f t="shared" si="4"/>
        <v>99.709608777391679</v>
      </c>
      <c r="G77" s="204">
        <f t="shared" si="4"/>
        <v>89.106342904853321</v>
      </c>
      <c r="H77" s="204">
        <f t="shared" si="4"/>
        <v>99.964586145984441</v>
      </c>
      <c r="I77" s="204">
        <f t="shared" si="4"/>
        <v>98.606368088159797</v>
      </c>
    </row>
    <row r="78" spans="1:9" ht="12.95" customHeight="1">
      <c r="A78" s="90">
        <v>66</v>
      </c>
      <c r="B78" s="78"/>
      <c r="C78" s="169" t="s">
        <v>205</v>
      </c>
      <c r="D78" s="204">
        <f t="shared" si="4"/>
        <v>110.59673587751368</v>
      </c>
      <c r="E78" s="189">
        <f t="shared" si="4"/>
        <v>100</v>
      </c>
      <c r="F78" s="204">
        <f t="shared" si="4"/>
        <v>106.2614876543404</v>
      </c>
      <c r="G78" s="204">
        <f t="shared" si="4"/>
        <v>105.25075161728279</v>
      </c>
      <c r="H78" s="204">
        <f t="shared" si="4"/>
        <v>99.926517181701129</v>
      </c>
      <c r="I78" s="204">
        <f t="shared" si="4"/>
        <v>95.759096131043293</v>
      </c>
    </row>
    <row r="79" spans="1:9" ht="12.95" customHeight="1">
      <c r="A79" s="90">
        <v>67</v>
      </c>
      <c r="B79" s="78"/>
      <c r="C79" s="169" t="s">
        <v>206</v>
      </c>
      <c r="D79" s="204">
        <f t="shared" si="4"/>
        <v>109.80252407525029</v>
      </c>
      <c r="E79" s="189">
        <f t="shared" si="4"/>
        <v>100</v>
      </c>
      <c r="F79" s="204">
        <f t="shared" si="4"/>
        <v>97.662611876763805</v>
      </c>
      <c r="G79" s="204">
        <f t="shared" si="4"/>
        <v>94.088881328251944</v>
      </c>
      <c r="H79" s="204">
        <f t="shared" si="4"/>
        <v>91.408912607639252</v>
      </c>
      <c r="I79" s="204">
        <f t="shared" si="4"/>
        <v>89.201454143616772</v>
      </c>
    </row>
    <row r="80" spans="1:9" ht="12.95" customHeight="1">
      <c r="A80" s="90">
        <v>68</v>
      </c>
      <c r="B80" s="78"/>
      <c r="C80" s="169" t="s">
        <v>207</v>
      </c>
      <c r="D80" s="204">
        <f t="shared" si="4"/>
        <v>100.46524029386168</v>
      </c>
      <c r="E80" s="189">
        <f t="shared" si="4"/>
        <v>100</v>
      </c>
      <c r="F80" s="204">
        <f t="shared" si="4"/>
        <v>106.10336519791423</v>
      </c>
      <c r="G80" s="204">
        <f t="shared" si="4"/>
        <v>109.34299274632191</v>
      </c>
      <c r="H80" s="204">
        <f t="shared" si="4"/>
        <v>119.15048318877297</v>
      </c>
      <c r="I80" s="204">
        <f t="shared" si="4"/>
        <v>121.066848076537</v>
      </c>
    </row>
    <row r="81" spans="1:9" ht="12.95" customHeight="1">
      <c r="A81" s="90">
        <v>69</v>
      </c>
      <c r="B81" s="78"/>
      <c r="C81" s="169" t="s">
        <v>208</v>
      </c>
      <c r="D81" s="204">
        <f t="shared" si="4"/>
        <v>99.879941205340998</v>
      </c>
      <c r="E81" s="189">
        <f t="shared" si="4"/>
        <v>100</v>
      </c>
      <c r="F81" s="204">
        <f t="shared" si="4"/>
        <v>99.586731351115887</v>
      </c>
      <c r="G81" s="204">
        <f t="shared" si="4"/>
        <v>103.68017954857009</v>
      </c>
      <c r="H81" s="204">
        <f t="shared" si="4"/>
        <v>100.99469570092923</v>
      </c>
      <c r="I81" s="204">
        <f t="shared" si="4"/>
        <v>118.22196508192108</v>
      </c>
    </row>
    <row r="82" spans="1:9" ht="12.95" customHeight="1">
      <c r="A82" s="90">
        <v>70</v>
      </c>
      <c r="B82" s="78"/>
      <c r="C82" s="169" t="s">
        <v>473</v>
      </c>
      <c r="D82" s="51" t="s">
        <v>209</v>
      </c>
      <c r="E82" s="189">
        <f t="shared" ref="E82:I92" si="5">E18/$E18*100</f>
        <v>100</v>
      </c>
      <c r="F82" s="204">
        <f t="shared" si="5"/>
        <v>103.54099684561299</v>
      </c>
      <c r="G82" s="204">
        <f t="shared" si="5"/>
        <v>95.933777223992351</v>
      </c>
      <c r="H82" s="204">
        <f t="shared" si="5"/>
        <v>100.27785749253928</v>
      </c>
      <c r="I82" s="204">
        <f t="shared" si="5"/>
        <v>92.782250263803661</v>
      </c>
    </row>
    <row r="83" spans="1:9" ht="12.95" customHeight="1">
      <c r="A83" s="90">
        <v>71</v>
      </c>
      <c r="B83" s="78"/>
      <c r="C83" s="169" t="s">
        <v>474</v>
      </c>
      <c r="D83" s="51" t="s">
        <v>209</v>
      </c>
      <c r="E83" s="189">
        <f t="shared" si="5"/>
        <v>100</v>
      </c>
      <c r="F83" s="204">
        <f t="shared" si="5"/>
        <v>105.09010246392276</v>
      </c>
      <c r="G83" s="204">
        <f t="shared" si="5"/>
        <v>104.22394056758016</v>
      </c>
      <c r="H83" s="204">
        <f t="shared" si="5"/>
        <v>105.14068194702079</v>
      </c>
      <c r="I83" s="204">
        <f t="shared" si="5"/>
        <v>103.14758294013046</v>
      </c>
    </row>
    <row r="84" spans="1:9" ht="12.95" customHeight="1">
      <c r="A84" s="90">
        <v>72</v>
      </c>
      <c r="B84" s="78"/>
      <c r="C84" s="169" t="s">
        <v>210</v>
      </c>
      <c r="D84" s="204">
        <f t="shared" ref="D84:D92" si="6">D20/$E20*100</f>
        <v>101.67512099039581</v>
      </c>
      <c r="E84" s="189">
        <f t="shared" si="5"/>
        <v>100</v>
      </c>
      <c r="F84" s="204">
        <f t="shared" si="5"/>
        <v>99.913746493613715</v>
      </c>
      <c r="G84" s="204">
        <f t="shared" si="5"/>
        <v>92.104138498277621</v>
      </c>
      <c r="H84" s="204">
        <f t="shared" si="5"/>
        <v>102.56273915350087</v>
      </c>
      <c r="I84" s="204">
        <f t="shared" si="5"/>
        <v>103.16741377879544</v>
      </c>
    </row>
    <row r="85" spans="1:9" ht="12.95" customHeight="1">
      <c r="A85" s="90">
        <v>73</v>
      </c>
      <c r="B85" s="78"/>
      <c r="C85" s="169" t="s">
        <v>211</v>
      </c>
      <c r="D85" s="204">
        <f t="shared" si="6"/>
        <v>111.80334474505918</v>
      </c>
      <c r="E85" s="189">
        <f t="shared" si="5"/>
        <v>100</v>
      </c>
      <c r="F85" s="204">
        <f t="shared" si="5"/>
        <v>99.043188209279904</v>
      </c>
      <c r="G85" s="204">
        <f t="shared" si="5"/>
        <v>95.042437250609183</v>
      </c>
      <c r="H85" s="204">
        <f t="shared" si="5"/>
        <v>99.56182573775007</v>
      </c>
      <c r="I85" s="204">
        <f t="shared" si="5"/>
        <v>98.711687835724504</v>
      </c>
    </row>
    <row r="86" spans="1:9" ht="12.95" customHeight="1">
      <c r="A86" s="90">
        <v>74</v>
      </c>
      <c r="B86" s="78"/>
      <c r="C86" s="169" t="s">
        <v>212</v>
      </c>
      <c r="D86" s="204">
        <f t="shared" si="6"/>
        <v>77.91128604502191</v>
      </c>
      <c r="E86" s="189">
        <f t="shared" si="5"/>
        <v>100</v>
      </c>
      <c r="F86" s="204">
        <f t="shared" si="5"/>
        <v>101.8033126168024</v>
      </c>
      <c r="G86" s="204">
        <f t="shared" si="5"/>
        <v>94.245418371136083</v>
      </c>
      <c r="H86" s="204">
        <f t="shared" si="5"/>
        <v>91.019272427544209</v>
      </c>
      <c r="I86" s="204">
        <f t="shared" si="5"/>
        <v>90.722429597117099</v>
      </c>
    </row>
    <row r="87" spans="1:9" ht="12.95" customHeight="1">
      <c r="A87" s="90">
        <v>75</v>
      </c>
      <c r="B87" s="78"/>
      <c r="C87" s="169" t="s">
        <v>213</v>
      </c>
      <c r="D87" s="204">
        <f t="shared" si="6"/>
        <v>104.07387309989716</v>
      </c>
      <c r="E87" s="189">
        <f t="shared" si="5"/>
        <v>100</v>
      </c>
      <c r="F87" s="204">
        <f t="shared" si="5"/>
        <v>108.70737594233677</v>
      </c>
      <c r="G87" s="204">
        <f t="shared" si="5"/>
        <v>93.32332401829548</v>
      </c>
      <c r="H87" s="204">
        <f t="shared" si="5"/>
        <v>89.150588760998673</v>
      </c>
      <c r="I87" s="204">
        <f t="shared" si="5"/>
        <v>92.447515060744905</v>
      </c>
    </row>
    <row r="88" spans="1:9" ht="12.95" customHeight="1">
      <c r="A88" s="90">
        <v>76</v>
      </c>
      <c r="B88" s="78"/>
      <c r="C88" s="169" t="s">
        <v>214</v>
      </c>
      <c r="D88" s="204">
        <f t="shared" si="6"/>
        <v>96.486417965982696</v>
      </c>
      <c r="E88" s="189">
        <f t="shared" si="5"/>
        <v>100</v>
      </c>
      <c r="F88" s="204">
        <f t="shared" si="5"/>
        <v>125.99588503795917</v>
      </c>
      <c r="G88" s="204">
        <f t="shared" si="5"/>
        <v>123.65966057025672</v>
      </c>
      <c r="H88" s="204">
        <f t="shared" si="5"/>
        <v>100.16610864009903</v>
      </c>
      <c r="I88" s="204">
        <f t="shared" si="5"/>
        <v>119.78628112986536</v>
      </c>
    </row>
    <row r="89" spans="1:9" ht="12.95" customHeight="1">
      <c r="A89" s="90">
        <v>77</v>
      </c>
      <c r="B89" s="78"/>
      <c r="C89" s="169" t="s">
        <v>215</v>
      </c>
      <c r="D89" s="204">
        <f t="shared" si="6"/>
        <v>93.322383408297355</v>
      </c>
      <c r="E89" s="189">
        <f t="shared" si="5"/>
        <v>100</v>
      </c>
      <c r="F89" s="204">
        <f t="shared" si="5"/>
        <v>117.40187338737775</v>
      </c>
      <c r="G89" s="204">
        <f t="shared" si="5"/>
        <v>114.05386268448051</v>
      </c>
      <c r="H89" s="204">
        <f t="shared" si="5"/>
        <v>105.5693355555497</v>
      </c>
      <c r="I89" s="204">
        <f t="shared" si="5"/>
        <v>103.92711768922365</v>
      </c>
    </row>
    <row r="90" spans="1:9" ht="12.95" customHeight="1">
      <c r="A90" s="90">
        <v>78</v>
      </c>
      <c r="B90" s="78"/>
      <c r="C90" s="172" t="s">
        <v>462</v>
      </c>
      <c r="D90" s="205">
        <f t="shared" si="6"/>
        <v>93.84279803489531</v>
      </c>
      <c r="E90" s="190">
        <f t="shared" si="5"/>
        <v>100</v>
      </c>
      <c r="F90" s="205">
        <f t="shared" si="5"/>
        <v>107.56373823410217</v>
      </c>
      <c r="G90" s="205">
        <f t="shared" si="5"/>
        <v>103.32243199795829</v>
      </c>
      <c r="H90" s="205">
        <f t="shared" si="5"/>
        <v>102.3571985847626</v>
      </c>
      <c r="I90" s="205">
        <f t="shared" si="5"/>
        <v>102.09919473614755</v>
      </c>
    </row>
    <row r="91" spans="1:9" ht="12.95" customHeight="1">
      <c r="A91" s="90">
        <v>79</v>
      </c>
      <c r="B91" s="78"/>
      <c r="C91" s="172" t="s">
        <v>216</v>
      </c>
      <c r="D91" s="205">
        <f t="shared" si="6"/>
        <v>115.98921178977734</v>
      </c>
      <c r="E91" s="190">
        <f t="shared" si="5"/>
        <v>100</v>
      </c>
      <c r="F91" s="205">
        <f t="shared" si="5"/>
        <v>88.514771063150661</v>
      </c>
      <c r="G91" s="205">
        <f t="shared" si="5"/>
        <v>104.67126255630701</v>
      </c>
      <c r="H91" s="205">
        <f t="shared" si="5"/>
        <v>106.51239654737942</v>
      </c>
      <c r="I91" s="205">
        <f t="shared" si="5"/>
        <v>102.41047810388162</v>
      </c>
    </row>
    <row r="92" spans="1:9" ht="12.95" customHeight="1">
      <c r="A92" s="90">
        <v>80</v>
      </c>
      <c r="B92" s="78"/>
      <c r="C92" s="172" t="s">
        <v>119</v>
      </c>
      <c r="D92" s="205">
        <f t="shared" si="6"/>
        <v>94.491133471889597</v>
      </c>
      <c r="E92" s="190">
        <f t="shared" si="5"/>
        <v>100</v>
      </c>
      <c r="F92" s="205">
        <f t="shared" si="5"/>
        <v>107.00608043037101</v>
      </c>
      <c r="G92" s="205">
        <f t="shared" si="5"/>
        <v>103.3619189622658</v>
      </c>
      <c r="H92" s="205">
        <f t="shared" si="5"/>
        <v>102.47884185020087</v>
      </c>
      <c r="I92" s="205">
        <f t="shared" si="5"/>
        <v>102.10830754513245</v>
      </c>
    </row>
    <row r="93" spans="1:9" s="41" customFormat="1" ht="20.100000000000001" customHeight="1">
      <c r="A93" s="94"/>
      <c r="D93" s="76" t="s">
        <v>464</v>
      </c>
      <c r="E93" s="40"/>
      <c r="F93" s="40"/>
      <c r="G93" s="40"/>
      <c r="H93" s="40"/>
      <c r="I93" s="40"/>
    </row>
    <row r="94" spans="1:9" ht="12.95" customHeight="1">
      <c r="A94" s="90">
        <v>81</v>
      </c>
      <c r="B94" s="78"/>
      <c r="C94" s="169" t="s">
        <v>199</v>
      </c>
      <c r="D94" s="204">
        <f t="shared" ref="D94:I103" si="7">D30/$E30*100</f>
        <v>108.28296245165492</v>
      </c>
      <c r="E94" s="189">
        <f t="shared" si="7"/>
        <v>100</v>
      </c>
      <c r="F94" s="204">
        <f t="shared" si="7"/>
        <v>99.726525879516771</v>
      </c>
      <c r="G94" s="204">
        <f t="shared" si="7"/>
        <v>91.546147761796732</v>
      </c>
      <c r="H94" s="204">
        <f t="shared" si="7"/>
        <v>89.864931159408641</v>
      </c>
      <c r="I94" s="204">
        <f t="shared" si="7"/>
        <v>92.492782434898672</v>
      </c>
    </row>
    <row r="95" spans="1:9" ht="12.95" customHeight="1">
      <c r="A95" s="90">
        <v>82</v>
      </c>
      <c r="B95" s="78"/>
      <c r="C95" s="169" t="s">
        <v>200</v>
      </c>
      <c r="D95" s="204">
        <f t="shared" si="7"/>
        <v>102.27233631853207</v>
      </c>
      <c r="E95" s="189">
        <f t="shared" si="7"/>
        <v>100</v>
      </c>
      <c r="F95" s="204">
        <f t="shared" si="7"/>
        <v>100.62105461914466</v>
      </c>
      <c r="G95" s="204">
        <f t="shared" si="7"/>
        <v>88.717893070761079</v>
      </c>
      <c r="H95" s="204">
        <f t="shared" si="7"/>
        <v>96.811050355823184</v>
      </c>
      <c r="I95" s="204">
        <f t="shared" si="7"/>
        <v>104.37163622104381</v>
      </c>
    </row>
    <row r="96" spans="1:9" ht="12.95" customHeight="1">
      <c r="A96" s="90">
        <v>83</v>
      </c>
      <c r="B96" s="78"/>
      <c r="C96" s="169" t="s">
        <v>201</v>
      </c>
      <c r="D96" s="204">
        <f t="shared" si="7"/>
        <v>120.21252288739018</v>
      </c>
      <c r="E96" s="189">
        <f t="shared" si="7"/>
        <v>100</v>
      </c>
      <c r="F96" s="204">
        <f t="shared" si="7"/>
        <v>106.99776828452086</v>
      </c>
      <c r="G96" s="204">
        <f t="shared" si="7"/>
        <v>96.541823262755159</v>
      </c>
      <c r="H96" s="204">
        <f t="shared" si="7"/>
        <v>96.696332584840547</v>
      </c>
      <c r="I96" s="204">
        <f t="shared" si="7"/>
        <v>105.59401182987067</v>
      </c>
    </row>
    <row r="97" spans="1:9" ht="12.95" customHeight="1">
      <c r="A97" s="90">
        <v>84</v>
      </c>
      <c r="B97" s="78"/>
      <c r="C97" s="169" t="s">
        <v>202</v>
      </c>
      <c r="D97" s="204">
        <f t="shared" si="7"/>
        <v>130.532570396876</v>
      </c>
      <c r="E97" s="189">
        <f t="shared" si="7"/>
        <v>100</v>
      </c>
      <c r="F97" s="204">
        <f t="shared" si="7"/>
        <v>102.8318828912512</v>
      </c>
      <c r="G97" s="204">
        <f t="shared" si="7"/>
        <v>107.23529299477903</v>
      </c>
      <c r="H97" s="204">
        <f t="shared" si="7"/>
        <v>106.41157202573777</v>
      </c>
      <c r="I97" s="204">
        <f t="shared" si="7"/>
        <v>112.39949418617073</v>
      </c>
    </row>
    <row r="98" spans="1:9" ht="12.95" customHeight="1">
      <c r="A98" s="90">
        <v>85</v>
      </c>
      <c r="B98" s="78"/>
      <c r="C98" s="169" t="s">
        <v>203</v>
      </c>
      <c r="D98" s="204">
        <f t="shared" si="7"/>
        <v>132.6258428106963</v>
      </c>
      <c r="E98" s="189">
        <f t="shared" si="7"/>
        <v>100</v>
      </c>
      <c r="F98" s="204">
        <f t="shared" si="7"/>
        <v>101.37958529410813</v>
      </c>
      <c r="G98" s="204">
        <f t="shared" si="7"/>
        <v>102.70183847946734</v>
      </c>
      <c r="H98" s="204">
        <f t="shared" si="7"/>
        <v>97.110431617025398</v>
      </c>
      <c r="I98" s="204">
        <f t="shared" si="7"/>
        <v>115.37746646897344</v>
      </c>
    </row>
    <row r="99" spans="1:9" ht="12.95" customHeight="1">
      <c r="A99" s="90">
        <v>86</v>
      </c>
      <c r="B99" s="78"/>
      <c r="C99" s="169" t="s">
        <v>204</v>
      </c>
      <c r="D99" s="204">
        <f t="shared" si="7"/>
        <v>131.53687970210862</v>
      </c>
      <c r="E99" s="189">
        <f t="shared" si="7"/>
        <v>100</v>
      </c>
      <c r="F99" s="204">
        <f t="shared" si="7"/>
        <v>89.097806965510856</v>
      </c>
      <c r="G99" s="204">
        <f t="shared" si="7"/>
        <v>79.778953182022889</v>
      </c>
      <c r="H99" s="204">
        <f t="shared" si="7"/>
        <v>98.142926680934266</v>
      </c>
      <c r="I99" s="204">
        <f t="shared" si="7"/>
        <v>104.53778914257366</v>
      </c>
    </row>
    <row r="100" spans="1:9" ht="12.95" customHeight="1">
      <c r="A100" s="90">
        <v>87</v>
      </c>
      <c r="B100" s="78"/>
      <c r="C100" s="169" t="s">
        <v>205</v>
      </c>
      <c r="D100" s="204">
        <f t="shared" si="7"/>
        <v>134.45529758421156</v>
      </c>
      <c r="E100" s="189">
        <f t="shared" si="7"/>
        <v>100</v>
      </c>
      <c r="F100" s="204">
        <f t="shared" si="7"/>
        <v>109.65726639661311</v>
      </c>
      <c r="G100" s="204">
        <f t="shared" si="7"/>
        <v>98.553725363040812</v>
      </c>
      <c r="H100" s="204">
        <f t="shared" si="7"/>
        <v>97.711956325975308</v>
      </c>
      <c r="I100" s="204">
        <f t="shared" si="7"/>
        <v>96.477335320363281</v>
      </c>
    </row>
    <row r="101" spans="1:9" ht="12.95" customHeight="1">
      <c r="A101" s="90">
        <v>88</v>
      </c>
      <c r="B101" s="78"/>
      <c r="C101" s="169" t="s">
        <v>206</v>
      </c>
      <c r="D101" s="204">
        <f t="shared" si="7"/>
        <v>118.9544805713489</v>
      </c>
      <c r="E101" s="189">
        <f t="shared" si="7"/>
        <v>100</v>
      </c>
      <c r="F101" s="204">
        <f t="shared" si="7"/>
        <v>93.13489032017317</v>
      </c>
      <c r="G101" s="204">
        <f t="shared" si="7"/>
        <v>85.671280360653512</v>
      </c>
      <c r="H101" s="204">
        <f t="shared" si="7"/>
        <v>87.617301555946014</v>
      </c>
      <c r="I101" s="204">
        <f t="shared" si="7"/>
        <v>92.658207735196513</v>
      </c>
    </row>
    <row r="102" spans="1:9" ht="12.95" customHeight="1">
      <c r="A102" s="90">
        <v>89</v>
      </c>
      <c r="B102" s="78"/>
      <c r="C102" s="169" t="s">
        <v>207</v>
      </c>
      <c r="D102" s="204">
        <f t="shared" si="7"/>
        <v>124.06420587449374</v>
      </c>
      <c r="E102" s="189">
        <f t="shared" si="7"/>
        <v>100</v>
      </c>
      <c r="F102" s="204">
        <f t="shared" si="7"/>
        <v>109.38206775500892</v>
      </c>
      <c r="G102" s="204">
        <f t="shared" si="7"/>
        <v>110.1580084699976</v>
      </c>
      <c r="H102" s="204">
        <f t="shared" si="7"/>
        <v>124.92957516836086</v>
      </c>
      <c r="I102" s="204">
        <f t="shared" si="7"/>
        <v>133.96361692913965</v>
      </c>
    </row>
    <row r="103" spans="1:9" ht="12.95" customHeight="1">
      <c r="A103" s="90">
        <v>90</v>
      </c>
      <c r="B103" s="78"/>
      <c r="C103" s="169" t="s">
        <v>208</v>
      </c>
      <c r="D103" s="204">
        <f t="shared" si="7"/>
        <v>124.55914833430113</v>
      </c>
      <c r="E103" s="189">
        <f t="shared" si="7"/>
        <v>100</v>
      </c>
      <c r="F103" s="204">
        <f t="shared" si="7"/>
        <v>98.816071732423438</v>
      </c>
      <c r="G103" s="204">
        <f t="shared" si="7"/>
        <v>76.335309537276089</v>
      </c>
      <c r="H103" s="204">
        <f t="shared" si="7"/>
        <v>76.120756525010762</v>
      </c>
      <c r="I103" s="204">
        <f t="shared" si="7"/>
        <v>81.606188306694747</v>
      </c>
    </row>
    <row r="104" spans="1:9" ht="12.95" customHeight="1">
      <c r="A104" s="90">
        <v>91</v>
      </c>
      <c r="B104" s="78"/>
      <c r="C104" s="169" t="s">
        <v>473</v>
      </c>
      <c r="D104" s="51" t="s">
        <v>209</v>
      </c>
      <c r="E104" s="189">
        <f t="shared" ref="E104:I112" si="8">E40/$E40*100</f>
        <v>100</v>
      </c>
      <c r="F104" s="204">
        <f t="shared" si="8"/>
        <v>105.43901144040444</v>
      </c>
      <c r="G104" s="204">
        <f t="shared" si="8"/>
        <v>95.467714619247488</v>
      </c>
      <c r="H104" s="204">
        <f t="shared" si="8"/>
        <v>100.10753203496088</v>
      </c>
      <c r="I104" s="204">
        <f t="shared" si="8"/>
        <v>96.554508828556123</v>
      </c>
    </row>
    <row r="105" spans="1:9" ht="12.95" customHeight="1">
      <c r="A105" s="90">
        <v>92</v>
      </c>
      <c r="B105" s="78"/>
      <c r="C105" s="169" t="s">
        <v>474</v>
      </c>
      <c r="D105" s="51" t="s">
        <v>209</v>
      </c>
      <c r="E105" s="189">
        <f t="shared" si="8"/>
        <v>100</v>
      </c>
      <c r="F105" s="204">
        <f t="shared" si="8"/>
        <v>103.80448435832932</v>
      </c>
      <c r="G105" s="204">
        <f t="shared" si="8"/>
        <v>100.60305855287072</v>
      </c>
      <c r="H105" s="204">
        <f t="shared" si="8"/>
        <v>103.30950139895829</v>
      </c>
      <c r="I105" s="204">
        <f t="shared" si="8"/>
        <v>102.19203973987628</v>
      </c>
    </row>
    <row r="106" spans="1:9" ht="12.95" customHeight="1">
      <c r="A106" s="90">
        <v>93</v>
      </c>
      <c r="B106" s="78"/>
      <c r="C106" s="169" t="s">
        <v>210</v>
      </c>
      <c r="D106" s="204">
        <f t="shared" ref="D106:D112" si="9">D42/$E42*100</f>
        <v>97.008880593300844</v>
      </c>
      <c r="E106" s="189">
        <f t="shared" si="8"/>
        <v>100</v>
      </c>
      <c r="F106" s="204">
        <f t="shared" si="8"/>
        <v>97.249149242213392</v>
      </c>
      <c r="G106" s="204">
        <f t="shared" si="8"/>
        <v>95.231865492888289</v>
      </c>
      <c r="H106" s="204">
        <f t="shared" si="8"/>
        <v>112.48039131027437</v>
      </c>
      <c r="I106" s="204">
        <f t="shared" si="8"/>
        <v>104.27263290247227</v>
      </c>
    </row>
    <row r="107" spans="1:9" ht="12.95" customHeight="1">
      <c r="A107" s="90">
        <v>94</v>
      </c>
      <c r="B107" s="78"/>
      <c r="C107" s="169" t="s">
        <v>211</v>
      </c>
      <c r="D107" s="204">
        <f t="shared" si="9"/>
        <v>128.95774917905675</v>
      </c>
      <c r="E107" s="189">
        <f t="shared" si="8"/>
        <v>100</v>
      </c>
      <c r="F107" s="204">
        <f t="shared" si="8"/>
        <v>93.135539480714627</v>
      </c>
      <c r="G107" s="204">
        <f t="shared" si="8"/>
        <v>90.28000431380309</v>
      </c>
      <c r="H107" s="204">
        <f t="shared" si="8"/>
        <v>90.272104722050727</v>
      </c>
      <c r="I107" s="204">
        <f t="shared" si="8"/>
        <v>89.122027548261983</v>
      </c>
    </row>
    <row r="108" spans="1:9" ht="12.95" customHeight="1">
      <c r="A108" s="90">
        <v>95</v>
      </c>
      <c r="B108" s="78"/>
      <c r="C108" s="169" t="s">
        <v>212</v>
      </c>
      <c r="D108" s="204">
        <f t="shared" si="9"/>
        <v>80.137026422959536</v>
      </c>
      <c r="E108" s="189">
        <f t="shared" si="8"/>
        <v>100</v>
      </c>
      <c r="F108" s="204">
        <f t="shared" si="8"/>
        <v>94.757392343156752</v>
      </c>
      <c r="G108" s="204">
        <f t="shared" si="8"/>
        <v>85.66597168162339</v>
      </c>
      <c r="H108" s="204">
        <f t="shared" si="8"/>
        <v>82.065431839901166</v>
      </c>
      <c r="I108" s="204">
        <f t="shared" si="8"/>
        <v>80.704647041793848</v>
      </c>
    </row>
    <row r="109" spans="1:9" ht="12.95" customHeight="1">
      <c r="A109" s="90">
        <v>96</v>
      </c>
      <c r="B109" s="78"/>
      <c r="C109" s="169" t="s">
        <v>213</v>
      </c>
      <c r="D109" s="204">
        <f t="shared" si="9"/>
        <v>128.95593625900511</v>
      </c>
      <c r="E109" s="189">
        <f t="shared" si="8"/>
        <v>100</v>
      </c>
      <c r="F109" s="204">
        <f t="shared" si="8"/>
        <v>105.2781172493997</v>
      </c>
      <c r="G109" s="204">
        <f t="shared" si="8"/>
        <v>86.509832228248584</v>
      </c>
      <c r="H109" s="204">
        <f t="shared" si="8"/>
        <v>79.939415842345056</v>
      </c>
      <c r="I109" s="204">
        <f t="shared" si="8"/>
        <v>79.342839598401099</v>
      </c>
    </row>
    <row r="110" spans="1:9" ht="12.95" customHeight="1">
      <c r="A110" s="90">
        <v>97</v>
      </c>
      <c r="B110" s="78"/>
      <c r="C110" s="169" t="s">
        <v>214</v>
      </c>
      <c r="D110" s="204">
        <f t="shared" si="9"/>
        <v>104.72177923699033</v>
      </c>
      <c r="E110" s="189">
        <f t="shared" si="8"/>
        <v>100</v>
      </c>
      <c r="F110" s="204">
        <f t="shared" si="8"/>
        <v>102.42941165715405</v>
      </c>
      <c r="G110" s="204">
        <f t="shared" si="8"/>
        <v>92.455896914849191</v>
      </c>
      <c r="H110" s="204">
        <f t="shared" si="8"/>
        <v>71.79234385088634</v>
      </c>
      <c r="I110" s="204">
        <f t="shared" si="8"/>
        <v>101.7851160496831</v>
      </c>
    </row>
    <row r="111" spans="1:9" ht="12.95" customHeight="1">
      <c r="A111" s="90">
        <v>98</v>
      </c>
      <c r="B111" s="78"/>
      <c r="C111" s="169" t="s">
        <v>215</v>
      </c>
      <c r="D111" s="204">
        <f t="shared" si="9"/>
        <v>91.86726451963591</v>
      </c>
      <c r="E111" s="189">
        <f t="shared" si="8"/>
        <v>100</v>
      </c>
      <c r="F111" s="204">
        <f t="shared" si="8"/>
        <v>112.90156140119211</v>
      </c>
      <c r="G111" s="204">
        <f t="shared" si="8"/>
        <v>103.82396958654377</v>
      </c>
      <c r="H111" s="204">
        <f t="shared" si="8"/>
        <v>98.897761079491772</v>
      </c>
      <c r="I111" s="204">
        <f t="shared" si="8"/>
        <v>106.29623928321467</v>
      </c>
    </row>
    <row r="112" spans="1:9" ht="12.95" customHeight="1">
      <c r="A112" s="90">
        <v>99</v>
      </c>
      <c r="B112" s="78"/>
      <c r="C112" s="172" t="s">
        <v>119</v>
      </c>
      <c r="D112" s="205">
        <f t="shared" si="9"/>
        <v>97.077465607622727</v>
      </c>
      <c r="E112" s="190">
        <f t="shared" si="8"/>
        <v>100</v>
      </c>
      <c r="F112" s="205">
        <f t="shared" si="8"/>
        <v>103.93952243021241</v>
      </c>
      <c r="G112" s="205">
        <f t="shared" si="8"/>
        <v>96.145340904427826</v>
      </c>
      <c r="H112" s="205">
        <f t="shared" si="8"/>
        <v>96.099443979632525</v>
      </c>
      <c r="I112" s="205">
        <f t="shared" si="8"/>
        <v>100.03664110855215</v>
      </c>
    </row>
    <row r="113" spans="1:9" s="41" customFormat="1" ht="20.100000000000001" customHeight="1">
      <c r="A113" s="94"/>
      <c r="D113" s="76" t="s">
        <v>465</v>
      </c>
      <c r="E113" s="40"/>
      <c r="F113" s="166"/>
      <c r="G113" s="166"/>
      <c r="H113" s="166"/>
      <c r="I113" s="166"/>
    </row>
    <row r="114" spans="1:9" ht="12.95" customHeight="1">
      <c r="A114" s="90">
        <v>100</v>
      </c>
      <c r="B114" s="78"/>
      <c r="C114" s="169" t="s">
        <v>199</v>
      </c>
      <c r="D114" s="204">
        <f t="shared" ref="D114:I129" si="10">D50/$E50*100</f>
        <v>113.57646221892723</v>
      </c>
      <c r="E114" s="189">
        <f t="shared" si="10"/>
        <v>100</v>
      </c>
      <c r="F114" s="204">
        <f t="shared" si="10"/>
        <v>99.895289399172754</v>
      </c>
      <c r="G114" s="204">
        <f t="shared" si="10"/>
        <v>97.356855375774131</v>
      </c>
      <c r="H114" s="204">
        <f t="shared" si="10"/>
        <v>97.632719463880093</v>
      </c>
      <c r="I114" s="204">
        <f t="shared" si="10"/>
        <v>97.640626647687952</v>
      </c>
    </row>
    <row r="115" spans="1:9" ht="12.95" customHeight="1">
      <c r="A115" s="90">
        <v>101</v>
      </c>
      <c r="B115" s="78"/>
      <c r="C115" s="169" t="s">
        <v>200</v>
      </c>
      <c r="D115" s="204">
        <f t="shared" si="10"/>
        <v>107.95899596553231</v>
      </c>
      <c r="E115" s="189">
        <f t="shared" si="10"/>
        <v>100</v>
      </c>
      <c r="F115" s="204">
        <f t="shared" si="10"/>
        <v>106.1800856309747</v>
      </c>
      <c r="G115" s="204">
        <f t="shared" si="10"/>
        <v>97.992334287120528</v>
      </c>
      <c r="H115" s="204">
        <f t="shared" si="10"/>
        <v>111.69598014415388</v>
      </c>
      <c r="I115" s="204">
        <f t="shared" si="10"/>
        <v>111.74702870014146</v>
      </c>
    </row>
    <row r="116" spans="1:9" ht="12.95" customHeight="1">
      <c r="A116" s="90">
        <v>102</v>
      </c>
      <c r="B116" s="78"/>
      <c r="C116" s="169" t="s">
        <v>201</v>
      </c>
      <c r="D116" s="204">
        <f t="shared" si="10"/>
        <v>96.576810404557449</v>
      </c>
      <c r="E116" s="189">
        <f t="shared" si="10"/>
        <v>100</v>
      </c>
      <c r="F116" s="204">
        <f t="shared" si="10"/>
        <v>113.7123932951513</v>
      </c>
      <c r="G116" s="204">
        <f t="shared" si="10"/>
        <v>111.5443367595808</v>
      </c>
      <c r="H116" s="204">
        <f t="shared" si="10"/>
        <v>107.50588710793272</v>
      </c>
      <c r="I116" s="204">
        <f t="shared" si="10"/>
        <v>112.79719550445616</v>
      </c>
    </row>
    <row r="117" spans="1:9" ht="12.95" customHeight="1">
      <c r="A117" s="90">
        <v>103</v>
      </c>
      <c r="B117" s="78"/>
      <c r="C117" s="169" t="s">
        <v>202</v>
      </c>
      <c r="D117" s="204">
        <f t="shared" si="10"/>
        <v>122.24453716783789</v>
      </c>
      <c r="E117" s="189">
        <f t="shared" si="10"/>
        <v>100</v>
      </c>
      <c r="F117" s="204">
        <f t="shared" si="10"/>
        <v>103.07893263008121</v>
      </c>
      <c r="G117" s="204">
        <f t="shared" si="10"/>
        <v>104.07903456278301</v>
      </c>
      <c r="H117" s="204">
        <f t="shared" si="10"/>
        <v>107.16846394683127</v>
      </c>
      <c r="I117" s="204">
        <f t="shared" si="10"/>
        <v>100.74031747079439</v>
      </c>
    </row>
    <row r="118" spans="1:9" ht="12.95" customHeight="1">
      <c r="A118" s="90">
        <v>104</v>
      </c>
      <c r="B118" s="78"/>
      <c r="C118" s="169" t="s">
        <v>203</v>
      </c>
      <c r="D118" s="204">
        <f t="shared" si="10"/>
        <v>103.91526959533164</v>
      </c>
      <c r="E118" s="189">
        <f t="shared" si="10"/>
        <v>100</v>
      </c>
      <c r="F118" s="204">
        <f t="shared" si="10"/>
        <v>101.17141435845893</v>
      </c>
      <c r="G118" s="204">
        <f t="shared" si="10"/>
        <v>103.95608613181615</v>
      </c>
      <c r="H118" s="204">
        <f t="shared" si="10"/>
        <v>96.715961218279546</v>
      </c>
      <c r="I118" s="204">
        <f t="shared" si="10"/>
        <v>99.762586313238572</v>
      </c>
    </row>
    <row r="119" spans="1:9" ht="12.95" customHeight="1">
      <c r="A119" s="90">
        <v>105</v>
      </c>
      <c r="B119" s="78"/>
      <c r="C119" s="169" t="s">
        <v>204</v>
      </c>
      <c r="D119" s="204">
        <f t="shared" si="10"/>
        <v>108.48014741616608</v>
      </c>
      <c r="E119" s="189">
        <f t="shared" si="10"/>
        <v>100</v>
      </c>
      <c r="F119" s="204">
        <f t="shared" si="10"/>
        <v>101.84435443757613</v>
      </c>
      <c r="G119" s="204">
        <f t="shared" si="10"/>
        <v>90.982707077935459</v>
      </c>
      <c r="H119" s="204">
        <f t="shared" si="10"/>
        <v>100.3310441430605</v>
      </c>
      <c r="I119" s="204">
        <f t="shared" si="10"/>
        <v>97.413161168251023</v>
      </c>
    </row>
    <row r="120" spans="1:9" ht="12.95" customHeight="1">
      <c r="A120" s="90">
        <v>106</v>
      </c>
      <c r="B120" s="78"/>
      <c r="C120" s="169" t="s">
        <v>205</v>
      </c>
      <c r="D120" s="204">
        <f t="shared" si="10"/>
        <v>104.28041742897629</v>
      </c>
      <c r="E120" s="189">
        <f t="shared" si="10"/>
        <v>100</v>
      </c>
      <c r="F120" s="204">
        <f t="shared" si="10"/>
        <v>105.36248878841351</v>
      </c>
      <c r="G120" s="204">
        <f t="shared" si="10"/>
        <v>107.02372314004367</v>
      </c>
      <c r="H120" s="204">
        <f t="shared" si="10"/>
        <v>100.51280028461356</v>
      </c>
      <c r="I120" s="204">
        <f t="shared" si="10"/>
        <v>95.568949403099879</v>
      </c>
    </row>
    <row r="121" spans="1:9" ht="12.95" customHeight="1">
      <c r="A121" s="90">
        <v>107</v>
      </c>
      <c r="B121" s="78"/>
      <c r="C121" s="169" t="s">
        <v>206</v>
      </c>
      <c r="D121" s="204">
        <f t="shared" si="10"/>
        <v>108.08053185681111</v>
      </c>
      <c r="E121" s="189">
        <f t="shared" si="10"/>
        <v>100</v>
      </c>
      <c r="F121" s="204">
        <f t="shared" si="10"/>
        <v>98.514528217388047</v>
      </c>
      <c r="G121" s="204">
        <f t="shared" si="10"/>
        <v>95.672700413308775</v>
      </c>
      <c r="H121" s="204">
        <f t="shared" si="10"/>
        <v>92.122325606176474</v>
      </c>
      <c r="I121" s="204">
        <f t="shared" si="10"/>
        <v>88.55104646430803</v>
      </c>
    </row>
    <row r="122" spans="1:9" ht="12.95" customHeight="1">
      <c r="A122" s="90">
        <v>108</v>
      </c>
      <c r="B122" s="78"/>
      <c r="C122" s="169" t="s">
        <v>207</v>
      </c>
      <c r="D122" s="204">
        <f t="shared" si="10"/>
        <v>93.393672832712099</v>
      </c>
      <c r="E122" s="189">
        <f t="shared" si="10"/>
        <v>100</v>
      </c>
      <c r="F122" s="204">
        <f t="shared" si="10"/>
        <v>105.12088288366537</v>
      </c>
      <c r="G122" s="204">
        <f t="shared" si="10"/>
        <v>109.09876853860492</v>
      </c>
      <c r="H122" s="204">
        <f t="shared" si="10"/>
        <v>117.4187446234443</v>
      </c>
      <c r="I122" s="204">
        <f t="shared" si="10"/>
        <v>117.20225618752298</v>
      </c>
    </row>
    <row r="123" spans="1:9" ht="12.95" customHeight="1">
      <c r="A123" s="90">
        <v>109</v>
      </c>
      <c r="B123" s="78"/>
      <c r="C123" s="169" t="s">
        <v>208</v>
      </c>
      <c r="D123" s="204">
        <f t="shared" si="10"/>
        <v>93.670121298160709</v>
      </c>
      <c r="E123" s="189">
        <f t="shared" si="10"/>
        <v>100</v>
      </c>
      <c r="F123" s="204">
        <f t="shared" si="10"/>
        <v>99.780645905048232</v>
      </c>
      <c r="G123" s="204">
        <f t="shared" si="10"/>
        <v>110.56073763409012</v>
      </c>
      <c r="H123" s="204">
        <f t="shared" si="10"/>
        <v>107.25351438410134</v>
      </c>
      <c r="I123" s="204">
        <f t="shared" si="10"/>
        <v>127.43528293072875</v>
      </c>
    </row>
    <row r="124" spans="1:9" ht="12.95" customHeight="1">
      <c r="A124" s="90">
        <v>110</v>
      </c>
      <c r="B124" s="78"/>
      <c r="C124" s="169" t="s">
        <v>473</v>
      </c>
      <c r="D124" s="51" t="s">
        <v>209</v>
      </c>
      <c r="E124" s="189">
        <f t="shared" si="10"/>
        <v>100</v>
      </c>
      <c r="F124" s="204">
        <f t="shared" si="10"/>
        <v>102.89999079080958</v>
      </c>
      <c r="G124" s="204">
        <f t="shared" si="10"/>
        <v>96.091177990234485</v>
      </c>
      <c r="H124" s="204">
        <f t="shared" si="10"/>
        <v>100.33538057476137</v>
      </c>
      <c r="I124" s="204">
        <f t="shared" si="10"/>
        <v>91.508266076892781</v>
      </c>
    </row>
    <row r="125" spans="1:9" ht="12.95" customHeight="1">
      <c r="A125" s="90">
        <v>111</v>
      </c>
      <c r="B125" s="78"/>
      <c r="C125" s="169" t="s">
        <v>474</v>
      </c>
      <c r="D125" s="51" t="s">
        <v>209</v>
      </c>
      <c r="E125" s="189">
        <f t="shared" si="10"/>
        <v>100</v>
      </c>
      <c r="F125" s="204">
        <f t="shared" si="10"/>
        <v>105.50043542021943</v>
      </c>
      <c r="G125" s="204">
        <f t="shared" si="10"/>
        <v>105.3796237483264</v>
      </c>
      <c r="H125" s="204">
        <f t="shared" si="10"/>
        <v>105.72514301250384</v>
      </c>
      <c r="I125" s="204">
        <f t="shared" si="10"/>
        <v>103.45256531749712</v>
      </c>
    </row>
    <row r="126" spans="1:9" ht="12.95" customHeight="1">
      <c r="A126" s="90">
        <v>112</v>
      </c>
      <c r="B126" s="78"/>
      <c r="C126" s="169" t="s">
        <v>210</v>
      </c>
      <c r="D126" s="204">
        <f t="shared" si="10"/>
        <v>102.63095459475615</v>
      </c>
      <c r="E126" s="189">
        <f t="shared" si="10"/>
        <v>100</v>
      </c>
      <c r="F126" s="204">
        <f t="shared" si="10"/>
        <v>100.45956312075539</v>
      </c>
      <c r="G126" s="204">
        <f t="shared" si="10"/>
        <v>91.463454283084815</v>
      </c>
      <c r="H126" s="204">
        <f t="shared" si="10"/>
        <v>100.53120532731769</v>
      </c>
      <c r="I126" s="204">
        <f t="shared" si="10"/>
        <v>102.94102047525935</v>
      </c>
    </row>
    <row r="127" spans="1:9" ht="12.95" customHeight="1">
      <c r="A127" s="90">
        <v>113</v>
      </c>
      <c r="B127" s="78"/>
      <c r="C127" s="169" t="s">
        <v>211</v>
      </c>
      <c r="D127" s="204">
        <f t="shared" si="10"/>
        <v>105.14484158412232</v>
      </c>
      <c r="E127" s="189">
        <f t="shared" si="10"/>
        <v>100</v>
      </c>
      <c r="F127" s="204">
        <f t="shared" si="10"/>
        <v>101.33624932278016</v>
      </c>
      <c r="G127" s="204">
        <f t="shared" si="10"/>
        <v>96.890981447260344</v>
      </c>
      <c r="H127" s="204">
        <f t="shared" si="10"/>
        <v>103.16764236550003</v>
      </c>
      <c r="I127" s="204">
        <f t="shared" si="10"/>
        <v>102.43392626038428</v>
      </c>
    </row>
    <row r="128" spans="1:9" ht="12.95" customHeight="1">
      <c r="A128" s="90">
        <v>114</v>
      </c>
      <c r="B128" s="78"/>
      <c r="C128" s="169" t="s">
        <v>212</v>
      </c>
      <c r="D128" s="204">
        <f t="shared" si="10"/>
        <v>76.452027335893405</v>
      </c>
      <c r="E128" s="189">
        <f t="shared" si="10"/>
        <v>100</v>
      </c>
      <c r="F128" s="204">
        <f t="shared" si="10"/>
        <v>106.42281838893099</v>
      </c>
      <c r="G128" s="204">
        <f t="shared" si="10"/>
        <v>99.870347686915395</v>
      </c>
      <c r="H128" s="204">
        <f t="shared" si="10"/>
        <v>96.889665033609674</v>
      </c>
      <c r="I128" s="204">
        <f t="shared" si="10"/>
        <v>97.290372823971168</v>
      </c>
    </row>
    <row r="129" spans="1:9" ht="12.95" customHeight="1">
      <c r="A129" s="90">
        <v>115</v>
      </c>
      <c r="B129" s="78"/>
      <c r="C129" s="169" t="s">
        <v>213</v>
      </c>
      <c r="D129" s="204">
        <f t="shared" si="10"/>
        <v>93.603535922335396</v>
      </c>
      <c r="E129" s="189">
        <f t="shared" si="10"/>
        <v>100</v>
      </c>
      <c r="F129" s="204">
        <f t="shared" si="10"/>
        <v>110.15040317663558</v>
      </c>
      <c r="G129" s="204">
        <f t="shared" si="10"/>
        <v>96.190431779503243</v>
      </c>
      <c r="H129" s="204">
        <f t="shared" si="10"/>
        <v>93.026637368480252</v>
      </c>
      <c r="I129" s="204">
        <f t="shared" si="10"/>
        <v>97.961944061904092</v>
      </c>
    </row>
    <row r="130" spans="1:9" ht="12.95" customHeight="1">
      <c r="A130" s="90">
        <v>116</v>
      </c>
      <c r="B130" s="78"/>
      <c r="C130" s="169" t="s">
        <v>214</v>
      </c>
      <c r="D130" s="204">
        <f t="shared" ref="D130:I132" si="11">D66/$E66*100</f>
        <v>93.906352687745326</v>
      </c>
      <c r="E130" s="189">
        <f t="shared" si="11"/>
        <v>100</v>
      </c>
      <c r="F130" s="204">
        <f t="shared" si="11"/>
        <v>133.3790510824625</v>
      </c>
      <c r="G130" s="204">
        <f t="shared" si="11"/>
        <v>133.43552158088033</v>
      </c>
      <c r="H130" s="204">
        <f t="shared" si="11"/>
        <v>109.05535623185227</v>
      </c>
      <c r="I130" s="204">
        <f t="shared" si="11"/>
        <v>125.42588569156239</v>
      </c>
    </row>
    <row r="131" spans="1:9" ht="12.95" customHeight="1">
      <c r="A131" s="90">
        <v>117</v>
      </c>
      <c r="B131" s="78"/>
      <c r="C131" s="169" t="s">
        <v>215</v>
      </c>
      <c r="D131" s="204">
        <f t="shared" si="11"/>
        <v>93.782439136456446</v>
      </c>
      <c r="E131" s="189">
        <f t="shared" si="11"/>
        <v>100</v>
      </c>
      <c r="F131" s="204">
        <f t="shared" si="11"/>
        <v>118.82470854117906</v>
      </c>
      <c r="G131" s="204">
        <f t="shared" si="11"/>
        <v>117.28818323026793</v>
      </c>
      <c r="H131" s="204">
        <f t="shared" si="11"/>
        <v>107.6786450267325</v>
      </c>
      <c r="I131" s="204">
        <f t="shared" si="11"/>
        <v>103.1780875113365</v>
      </c>
    </row>
    <row r="132" spans="1:9" ht="12.95" customHeight="1">
      <c r="A132" s="90">
        <v>118</v>
      </c>
      <c r="B132" s="78"/>
      <c r="C132" s="172" t="s">
        <v>119</v>
      </c>
      <c r="D132" s="205">
        <f t="shared" si="11"/>
        <v>92.78200889397985</v>
      </c>
      <c r="E132" s="190">
        <f t="shared" si="11"/>
        <v>100</v>
      </c>
      <c r="F132" s="205">
        <f t="shared" si="11"/>
        <v>108.75227729805879</v>
      </c>
      <c r="G132" s="205">
        <f t="shared" si="11"/>
        <v>105.67611444729839</v>
      </c>
      <c r="H132" s="205">
        <f t="shared" si="11"/>
        <v>104.40939034245791</v>
      </c>
      <c r="I132" s="205">
        <f t="shared" si="11"/>
        <v>102.77559638840886</v>
      </c>
    </row>
    <row r="133" spans="1:9" ht="4.5" customHeight="1">
      <c r="B133" s="161"/>
      <c r="C133" s="77"/>
      <c r="D133" s="50"/>
      <c r="E133" s="50"/>
      <c r="F133" s="50"/>
      <c r="G133" s="50"/>
      <c r="H133" s="50"/>
      <c r="I133" s="50"/>
    </row>
    <row r="134" spans="1:9" s="41" customFormat="1" ht="18" customHeight="1">
      <c r="A134" s="157"/>
      <c r="D134" s="76" t="s">
        <v>466</v>
      </c>
      <c r="E134" s="40"/>
      <c r="F134" s="40"/>
      <c r="G134" s="40"/>
      <c r="H134" s="40"/>
      <c r="I134" s="40"/>
    </row>
    <row r="135" spans="1:9" s="41" customFormat="1" ht="18" customHeight="1">
      <c r="A135" s="94"/>
      <c r="D135" s="76" t="s">
        <v>461</v>
      </c>
      <c r="E135" s="40"/>
      <c r="F135" s="40"/>
      <c r="G135" s="40"/>
      <c r="H135" s="40"/>
      <c r="I135" s="40"/>
    </row>
    <row r="136" spans="1:9" ht="12.95" customHeight="1">
      <c r="A136" s="90">
        <v>119</v>
      </c>
      <c r="B136" s="78"/>
      <c r="C136" s="169" t="s">
        <v>199</v>
      </c>
      <c r="D136" s="54">
        <f t="shared" ref="D136:I145" si="12">IF(D8="","",D8/D$26*100)</f>
        <v>7.0952876226085717</v>
      </c>
      <c r="E136" s="54">
        <f t="shared" si="12"/>
        <v>5.9285522927084582</v>
      </c>
      <c r="F136" s="54">
        <f t="shared" si="12"/>
        <v>5.5036694723442405</v>
      </c>
      <c r="G136" s="54">
        <f t="shared" si="12"/>
        <v>5.5065470157006216</v>
      </c>
      <c r="H136" s="54">
        <f t="shared" si="12"/>
        <v>5.5473536584195271</v>
      </c>
      <c r="I136" s="54">
        <f t="shared" si="12"/>
        <v>5.5981993247646349</v>
      </c>
    </row>
    <row r="137" spans="1:9" ht="12.95" customHeight="1">
      <c r="A137" s="90">
        <v>120</v>
      </c>
      <c r="B137" s="78"/>
      <c r="C137" s="169" t="s">
        <v>200</v>
      </c>
      <c r="D137" s="54">
        <f t="shared" si="12"/>
        <v>9.0755214086301148</v>
      </c>
      <c r="E137" s="54">
        <f t="shared" si="12"/>
        <v>7.991008365282819</v>
      </c>
      <c r="F137" s="54">
        <f t="shared" si="12"/>
        <v>7.7879829827178808</v>
      </c>
      <c r="G137" s="54">
        <f t="shared" si="12"/>
        <v>7.4046879771979075</v>
      </c>
      <c r="H137" s="54">
        <f t="shared" si="12"/>
        <v>8.4380497155387335</v>
      </c>
      <c r="I137" s="54">
        <f t="shared" si="12"/>
        <v>8.60601629104724</v>
      </c>
    </row>
    <row r="138" spans="1:9" ht="12.95" customHeight="1">
      <c r="A138" s="90">
        <v>121</v>
      </c>
      <c r="B138" s="78"/>
      <c r="C138" s="169" t="s">
        <v>201</v>
      </c>
      <c r="D138" s="54">
        <f t="shared" si="12"/>
        <v>4.8409381908044873</v>
      </c>
      <c r="E138" s="54">
        <f t="shared" si="12"/>
        <v>4.4330352962157562</v>
      </c>
      <c r="F138" s="54">
        <f t="shared" si="12"/>
        <v>4.6173521298778235</v>
      </c>
      <c r="G138" s="54">
        <f t="shared" si="12"/>
        <v>4.6250942037016873</v>
      </c>
      <c r="H138" s="54">
        <f t="shared" si="12"/>
        <v>4.539142791554279</v>
      </c>
      <c r="I138" s="54">
        <f t="shared" si="12"/>
        <v>4.8194487890952313</v>
      </c>
    </row>
    <row r="139" spans="1:9" ht="12.95" customHeight="1">
      <c r="A139" s="90">
        <v>122</v>
      </c>
      <c r="B139" s="78"/>
      <c r="C139" s="169" t="s">
        <v>202</v>
      </c>
      <c r="D139" s="54">
        <f t="shared" si="12"/>
        <v>5.6887781233457488</v>
      </c>
      <c r="E139" s="54">
        <f t="shared" si="12"/>
        <v>4.3032057149646548</v>
      </c>
      <c r="F139" s="54">
        <f t="shared" si="12"/>
        <v>4.1216225308852401</v>
      </c>
      <c r="G139" s="54">
        <f t="shared" si="12"/>
        <v>4.3634933450937039</v>
      </c>
      <c r="H139" s="54">
        <f t="shared" si="12"/>
        <v>4.4985105891255275</v>
      </c>
      <c r="I139" s="54">
        <f t="shared" si="12"/>
        <v>4.3535059207417106</v>
      </c>
    </row>
    <row r="140" spans="1:9" ht="12.95" customHeight="1">
      <c r="A140" s="90">
        <v>123</v>
      </c>
      <c r="B140" s="78"/>
      <c r="C140" s="169" t="s">
        <v>203</v>
      </c>
      <c r="D140" s="54">
        <f t="shared" si="12"/>
        <v>2.2008376699290784</v>
      </c>
      <c r="E140" s="54">
        <f t="shared" si="12"/>
        <v>1.865254909043454</v>
      </c>
      <c r="F140" s="54">
        <f t="shared" si="12"/>
        <v>1.7552624618668282</v>
      </c>
      <c r="G140" s="54">
        <f t="shared" si="12"/>
        <v>1.871322590407223</v>
      </c>
      <c r="H140" s="54">
        <f t="shared" si="12"/>
        <v>1.7641599741055169</v>
      </c>
      <c r="I140" s="54">
        <f t="shared" si="12"/>
        <v>1.8902418172485014</v>
      </c>
    </row>
    <row r="141" spans="1:9" ht="12.95" customHeight="1">
      <c r="A141" s="90">
        <v>124</v>
      </c>
      <c r="B141" s="78"/>
      <c r="C141" s="169" t="s">
        <v>204</v>
      </c>
      <c r="D141" s="54">
        <f t="shared" si="12"/>
        <v>1.5790339642922104</v>
      </c>
      <c r="E141" s="54">
        <f t="shared" si="12"/>
        <v>1.3190212539649449</v>
      </c>
      <c r="F141" s="54">
        <f t="shared" si="12"/>
        <v>1.2227084644052677</v>
      </c>
      <c r="G141" s="54">
        <f t="shared" si="12"/>
        <v>1.1375376854942061</v>
      </c>
      <c r="H141" s="54">
        <f t="shared" si="12"/>
        <v>1.2881889656365779</v>
      </c>
      <c r="I141" s="54">
        <f t="shared" si="12"/>
        <v>1.273897366386624</v>
      </c>
    </row>
    <row r="142" spans="1:9" ht="12.95" customHeight="1">
      <c r="A142" s="90">
        <v>125</v>
      </c>
      <c r="B142" s="78"/>
      <c r="C142" s="169" t="s">
        <v>205</v>
      </c>
      <c r="D142" s="54">
        <f t="shared" si="12"/>
        <v>4.5113390674371594</v>
      </c>
      <c r="E142" s="54">
        <f t="shared" si="12"/>
        <v>3.8279310651745413</v>
      </c>
      <c r="F142" s="54">
        <f t="shared" si="12"/>
        <v>3.7815871436006883</v>
      </c>
      <c r="G142" s="54">
        <f t="shared" si="12"/>
        <v>3.899372226901586</v>
      </c>
      <c r="H142" s="54">
        <f t="shared" si="12"/>
        <v>3.7370289988717409</v>
      </c>
      <c r="I142" s="54">
        <f t="shared" si="12"/>
        <v>3.5902263460583188</v>
      </c>
    </row>
    <row r="143" spans="1:9" ht="12.95" customHeight="1">
      <c r="A143" s="90">
        <v>126</v>
      </c>
      <c r="B143" s="78"/>
      <c r="C143" s="169" t="s">
        <v>206</v>
      </c>
      <c r="D143" s="54">
        <f t="shared" si="12"/>
        <v>4.7604732337713971</v>
      </c>
      <c r="E143" s="54">
        <f t="shared" si="12"/>
        <v>4.0685415202402382</v>
      </c>
      <c r="F143" s="54">
        <f t="shared" si="12"/>
        <v>3.6940366513753817</v>
      </c>
      <c r="G143" s="54">
        <f t="shared" si="12"/>
        <v>3.7049507340720926</v>
      </c>
      <c r="H143" s="54">
        <f t="shared" si="12"/>
        <v>3.6333639588252149</v>
      </c>
      <c r="I143" s="54">
        <f t="shared" si="12"/>
        <v>3.5545806290342963</v>
      </c>
    </row>
    <row r="144" spans="1:9" ht="12.95" customHeight="1">
      <c r="A144" s="90">
        <v>127</v>
      </c>
      <c r="B144" s="78"/>
      <c r="C144" s="169" t="s">
        <v>207</v>
      </c>
      <c r="D144" s="54">
        <f t="shared" si="12"/>
        <v>5.2161093732809904</v>
      </c>
      <c r="E144" s="54">
        <f t="shared" si="12"/>
        <v>4.872275197003038</v>
      </c>
      <c r="F144" s="54">
        <f t="shared" si="12"/>
        <v>4.8061252152396223</v>
      </c>
      <c r="G144" s="54">
        <f t="shared" si="12"/>
        <v>5.1561809107872589</v>
      </c>
      <c r="H144" s="54">
        <f t="shared" si="12"/>
        <v>5.6716474461817388</v>
      </c>
      <c r="I144" s="54">
        <f t="shared" si="12"/>
        <v>5.7774304938156984</v>
      </c>
    </row>
    <row r="145" spans="1:9" ht="12.95" customHeight="1">
      <c r="A145" s="90">
        <v>128</v>
      </c>
      <c r="B145" s="78"/>
      <c r="C145" s="169" t="s">
        <v>208</v>
      </c>
      <c r="D145" s="54">
        <f t="shared" si="12"/>
        <v>1.0693798578754936</v>
      </c>
      <c r="E145" s="54">
        <f t="shared" si="12"/>
        <v>1.0047422617007775</v>
      </c>
      <c r="F145" s="54">
        <f t="shared" si="12"/>
        <v>0.93022982778210128</v>
      </c>
      <c r="G145" s="54">
        <f t="shared" si="12"/>
        <v>1.0082211198361213</v>
      </c>
      <c r="H145" s="54">
        <f t="shared" si="12"/>
        <v>0.99136788014281674</v>
      </c>
      <c r="I145" s="54">
        <f t="shared" si="12"/>
        <v>1.1634039316968827</v>
      </c>
    </row>
    <row r="146" spans="1:9" ht="12.95" customHeight="1">
      <c r="A146" s="90">
        <v>129</v>
      </c>
      <c r="B146" s="78"/>
      <c r="C146" s="169" t="s">
        <v>473</v>
      </c>
      <c r="D146" s="51" t="s">
        <v>209</v>
      </c>
      <c r="E146" s="54">
        <f t="shared" ref="E146:I154" si="13">IF(E18="","",E18/E$26*100)</f>
        <v>4.6984384046535075</v>
      </c>
      <c r="F146" s="54">
        <f t="shared" si="13"/>
        <v>4.5227230293610328</v>
      </c>
      <c r="G146" s="54">
        <f t="shared" si="13"/>
        <v>4.3624499975144451</v>
      </c>
      <c r="H146" s="54">
        <f t="shared" si="13"/>
        <v>4.6029917122942408</v>
      </c>
      <c r="I146" s="54">
        <f t="shared" si="13"/>
        <v>4.2696878171879389</v>
      </c>
    </row>
    <row r="147" spans="1:9" ht="12.95" customHeight="1">
      <c r="A147" s="90">
        <v>130</v>
      </c>
      <c r="B147" s="78"/>
      <c r="C147" s="169" t="s">
        <v>474</v>
      </c>
      <c r="D147" s="51" t="s">
        <v>209</v>
      </c>
      <c r="E147" s="54">
        <f t="shared" si="13"/>
        <v>1.8629830194091008</v>
      </c>
      <c r="F147" s="54">
        <f t="shared" si="13"/>
        <v>1.8201401291218777</v>
      </c>
      <c r="G147" s="54">
        <f t="shared" si="13"/>
        <v>1.8792379131875443</v>
      </c>
      <c r="H147" s="54">
        <f t="shared" si="13"/>
        <v>1.9136446466360375</v>
      </c>
      <c r="I147" s="54">
        <f t="shared" si="13"/>
        <v>1.8821127434663414</v>
      </c>
    </row>
    <row r="148" spans="1:9" ht="12.95" customHeight="1">
      <c r="A148" s="90">
        <v>131</v>
      </c>
      <c r="B148" s="78"/>
      <c r="C148" s="169" t="s">
        <v>210</v>
      </c>
      <c r="D148" s="54">
        <f t="shared" ref="D148:D154" si="14">IF(D20="","",D20/D$26*100)</f>
        <v>6.5597066368694303</v>
      </c>
      <c r="E148" s="54">
        <f t="shared" si="13"/>
        <v>6.0543938290474015</v>
      </c>
      <c r="F148" s="54">
        <f t="shared" si="13"/>
        <v>5.6238020371827995</v>
      </c>
      <c r="G148" s="54">
        <f t="shared" si="13"/>
        <v>5.3970344771280478</v>
      </c>
      <c r="H148" s="54">
        <f t="shared" si="13"/>
        <v>6.0665514844755863</v>
      </c>
      <c r="I148" s="54">
        <f t="shared" si="13"/>
        <v>6.1177382931892774</v>
      </c>
    </row>
    <row r="149" spans="1:9" ht="12.95" customHeight="1">
      <c r="A149" s="90">
        <v>132</v>
      </c>
      <c r="B149" s="78"/>
      <c r="C149" s="169" t="s">
        <v>211</v>
      </c>
      <c r="D149" s="54">
        <f t="shared" si="14"/>
        <v>6.6018797913470175</v>
      </c>
      <c r="E149" s="54">
        <f t="shared" si="13"/>
        <v>5.5413268120264689</v>
      </c>
      <c r="F149" s="54">
        <f t="shared" si="13"/>
        <v>5.1023763526904311</v>
      </c>
      <c r="G149" s="54">
        <f t="shared" si="13"/>
        <v>5.0972590911095752</v>
      </c>
      <c r="H149" s="54">
        <f t="shared" si="13"/>
        <v>5.3899932984003236</v>
      </c>
      <c r="I149" s="54">
        <f t="shared" si="13"/>
        <v>5.3574734245267033</v>
      </c>
    </row>
    <row r="150" spans="1:9" ht="12.95" customHeight="1">
      <c r="A150" s="90">
        <v>133</v>
      </c>
      <c r="B150" s="78"/>
      <c r="C150" s="169" t="s">
        <v>212</v>
      </c>
      <c r="D150" s="54">
        <f t="shared" si="14"/>
        <v>7.3719017576772528</v>
      </c>
      <c r="E150" s="54">
        <f t="shared" si="13"/>
        <v>8.8793283091108517</v>
      </c>
      <c r="F150" s="54">
        <f t="shared" si="13"/>
        <v>8.4038082956199016</v>
      </c>
      <c r="G150" s="54">
        <f t="shared" si="13"/>
        <v>8.0992674597841514</v>
      </c>
      <c r="H150" s="54">
        <f t="shared" si="13"/>
        <v>7.8957807903593524</v>
      </c>
      <c r="I150" s="54">
        <f t="shared" si="13"/>
        <v>7.889917638182868</v>
      </c>
    </row>
    <row r="151" spans="1:9" ht="12.95" customHeight="1">
      <c r="A151" s="90">
        <v>134</v>
      </c>
      <c r="B151" s="78"/>
      <c r="C151" s="169" t="s">
        <v>213</v>
      </c>
      <c r="D151" s="54">
        <f t="shared" si="14"/>
        <v>2.2626011607079954</v>
      </c>
      <c r="E151" s="54">
        <f t="shared" si="13"/>
        <v>2.0401741324072038</v>
      </c>
      <c r="F151" s="54">
        <f t="shared" si="13"/>
        <v>2.0618656439471588</v>
      </c>
      <c r="G151" s="54">
        <f t="shared" si="13"/>
        <v>1.8427347085301347</v>
      </c>
      <c r="H151" s="54">
        <f t="shared" si="13"/>
        <v>1.7769412175582719</v>
      </c>
      <c r="I151" s="54">
        <f t="shared" si="13"/>
        <v>1.8473116200345641</v>
      </c>
    </row>
    <row r="152" spans="1:9" ht="12.95" customHeight="1">
      <c r="A152" s="90">
        <v>135</v>
      </c>
      <c r="B152" s="78"/>
      <c r="C152" s="169" t="s">
        <v>214</v>
      </c>
      <c r="D152" s="54">
        <f t="shared" si="14"/>
        <v>0.91655254741879999</v>
      </c>
      <c r="E152" s="54">
        <f t="shared" si="13"/>
        <v>0.89144003279420769</v>
      </c>
      <c r="F152" s="54">
        <f t="shared" si="13"/>
        <v>1.0441974008538517</v>
      </c>
      <c r="G152" s="54">
        <f t="shared" si="13"/>
        <v>1.0669045408866156</v>
      </c>
      <c r="H152" s="54">
        <f t="shared" si="13"/>
        <v>0.87235759092268195</v>
      </c>
      <c r="I152" s="54">
        <f t="shared" si="13"/>
        <v>1.0458680565959233</v>
      </c>
    </row>
    <row r="153" spans="1:9" ht="12.95" customHeight="1">
      <c r="A153" s="90">
        <v>136</v>
      </c>
      <c r="B153" s="78"/>
      <c r="C153" s="169" t="s">
        <v>215</v>
      </c>
      <c r="D153" s="54">
        <f t="shared" si="14"/>
        <v>30.249659594004253</v>
      </c>
      <c r="E153" s="54">
        <f t="shared" si="13"/>
        <v>30.418347584252576</v>
      </c>
      <c r="F153" s="54">
        <f t="shared" si="13"/>
        <v>33.200510231127865</v>
      </c>
      <c r="G153" s="54">
        <f t="shared" si="13"/>
        <v>33.577704002667083</v>
      </c>
      <c r="H153" s="54">
        <f t="shared" si="13"/>
        <v>31.372925280951829</v>
      </c>
      <c r="I153" s="54">
        <f t="shared" si="13"/>
        <v>30.962939496927245</v>
      </c>
    </row>
    <row r="154" spans="1:9" ht="12.95" customHeight="1">
      <c r="A154" s="90">
        <v>137</v>
      </c>
      <c r="B154" s="78"/>
      <c r="C154" s="172" t="s">
        <v>462</v>
      </c>
      <c r="D154" s="73">
        <f t="shared" si="14"/>
        <v>100</v>
      </c>
      <c r="E154" s="73">
        <f t="shared" si="13"/>
        <v>100</v>
      </c>
      <c r="F154" s="73">
        <f t="shared" si="13"/>
        <v>100</v>
      </c>
      <c r="G154" s="73">
        <f t="shared" si="13"/>
        <v>100</v>
      </c>
      <c r="H154" s="73">
        <f t="shared" si="13"/>
        <v>100</v>
      </c>
      <c r="I154" s="73">
        <f t="shared" si="13"/>
        <v>100</v>
      </c>
    </row>
    <row r="155" spans="1:9" ht="20.100000000000001" customHeight="1">
      <c r="A155" s="157"/>
      <c r="B155" s="41"/>
      <c r="C155" s="41"/>
      <c r="D155" s="76" t="s">
        <v>467</v>
      </c>
      <c r="E155" s="40"/>
      <c r="F155" s="40"/>
      <c r="G155" s="40"/>
      <c r="H155" s="40"/>
      <c r="I155" s="40"/>
    </row>
    <row r="156" spans="1:9" ht="20.100000000000001" customHeight="1">
      <c r="A156" s="94"/>
      <c r="B156" s="41"/>
      <c r="C156" s="41"/>
      <c r="D156" s="76" t="s">
        <v>464</v>
      </c>
      <c r="E156" s="40"/>
      <c r="F156" s="50"/>
      <c r="G156" s="50"/>
      <c r="H156" s="50"/>
      <c r="I156" s="50"/>
    </row>
    <row r="157" spans="1:9" ht="12.95" customHeight="1">
      <c r="A157" s="90">
        <v>138</v>
      </c>
      <c r="B157" s="78"/>
      <c r="C157" s="169" t="s">
        <v>199</v>
      </c>
      <c r="D157" s="54">
        <f t="shared" ref="D157:I166" si="15">IF(D30="","",D30/D8*100)</f>
        <v>23.048555934858463</v>
      </c>
      <c r="E157" s="54">
        <f t="shared" si="15"/>
        <v>23.905943589934374</v>
      </c>
      <c r="F157" s="54">
        <f t="shared" si="15"/>
        <v>23.875199218076574</v>
      </c>
      <c r="G157" s="54">
        <f t="shared" si="15"/>
        <v>22.804504887749879</v>
      </c>
      <c r="H157" s="54">
        <f t="shared" si="15"/>
        <v>22.430582188560049</v>
      </c>
      <c r="I157" s="54">
        <f t="shared" si="15"/>
        <v>22.934628798050902</v>
      </c>
    </row>
    <row r="158" spans="1:9" ht="12.95" customHeight="1">
      <c r="A158" s="90">
        <v>139</v>
      </c>
      <c r="B158" s="78"/>
      <c r="C158" s="169" t="s">
        <v>200</v>
      </c>
      <c r="D158" s="54">
        <f t="shared" si="15"/>
        <v>23.289560108429509</v>
      </c>
      <c r="E158" s="54">
        <f t="shared" si="15"/>
        <v>24.270239230225311</v>
      </c>
      <c r="F158" s="54">
        <f t="shared" si="15"/>
        <v>23.295585289315689</v>
      </c>
      <c r="G158" s="54">
        <f t="shared" si="15"/>
        <v>22.489794086024244</v>
      </c>
      <c r="H158" s="54">
        <f t="shared" si="15"/>
        <v>21.7390270783633</v>
      </c>
      <c r="I158" s="54">
        <f t="shared" si="15"/>
        <v>23.03741011378505</v>
      </c>
    </row>
    <row r="159" spans="1:9" ht="12.95" customHeight="1">
      <c r="A159" s="90">
        <v>140</v>
      </c>
      <c r="B159" s="78"/>
      <c r="C159" s="169" t="s">
        <v>201</v>
      </c>
      <c r="D159" s="54">
        <f t="shared" si="15"/>
        <v>29.286531522766335</v>
      </c>
      <c r="E159" s="54">
        <f t="shared" si="15"/>
        <v>24.965917158187835</v>
      </c>
      <c r="F159" s="54">
        <f t="shared" si="15"/>
        <v>23.843200482456734</v>
      </c>
      <c r="G159" s="54">
        <f t="shared" si="15"/>
        <v>22.358826604750753</v>
      </c>
      <c r="H159" s="54">
        <f t="shared" si="15"/>
        <v>23.033847176031518</v>
      </c>
      <c r="I159" s="54">
        <f t="shared" si="15"/>
        <v>23.750257247266727</v>
      </c>
    </row>
    <row r="160" spans="1:9" ht="12.95" customHeight="1">
      <c r="A160" s="90">
        <v>141</v>
      </c>
      <c r="B160" s="78"/>
      <c r="C160" s="169" t="s">
        <v>202</v>
      </c>
      <c r="D160" s="54">
        <f t="shared" si="15"/>
        <v>23.033372871209551</v>
      </c>
      <c r="E160" s="54">
        <f t="shared" si="15"/>
        <v>21.891044503173571</v>
      </c>
      <c r="F160" s="54">
        <f t="shared" si="15"/>
        <v>21.850042061570104</v>
      </c>
      <c r="G160" s="54">
        <f t="shared" si="15"/>
        <v>22.406158131256472</v>
      </c>
      <c r="H160" s="54">
        <f t="shared" si="15"/>
        <v>21.770094424936765</v>
      </c>
      <c r="I160" s="54">
        <f t="shared" si="15"/>
        <v>23.821082463330431</v>
      </c>
    </row>
    <row r="161" spans="1:9" ht="12.95" customHeight="1">
      <c r="A161" s="90">
        <v>142</v>
      </c>
      <c r="B161" s="78"/>
      <c r="C161" s="169" t="s">
        <v>203</v>
      </c>
      <c r="D161" s="54">
        <f t="shared" si="15"/>
        <v>28.415023155181668</v>
      </c>
      <c r="E161" s="54">
        <f t="shared" si="15"/>
        <v>23.723055510307443</v>
      </c>
      <c r="F161" s="54">
        <f t="shared" si="15"/>
        <v>23.760270186662204</v>
      </c>
      <c r="G161" s="54">
        <f t="shared" si="15"/>
        <v>23.504106936390826</v>
      </c>
      <c r="H161" s="54">
        <f t="shared" si="15"/>
        <v>23.796788215471313</v>
      </c>
      <c r="I161" s="54">
        <f t="shared" si="15"/>
        <v>26.453925823322354</v>
      </c>
    </row>
    <row r="162" spans="1:9" ht="12.95" customHeight="1">
      <c r="A162" s="90">
        <v>143</v>
      </c>
      <c r="B162" s="78"/>
      <c r="C162" s="169" t="s">
        <v>204</v>
      </c>
      <c r="D162" s="54">
        <f t="shared" si="15"/>
        <v>19.609227298795002</v>
      </c>
      <c r="E162" s="54">
        <f t="shared" si="15"/>
        <v>16.747638251556715</v>
      </c>
      <c r="F162" s="54">
        <f t="shared" si="15"/>
        <v>14.965236132826396</v>
      </c>
      <c r="G162" s="54">
        <f t="shared" si="15"/>
        <v>14.994544770029222</v>
      </c>
      <c r="H162" s="54">
        <f t="shared" si="15"/>
        <v>16.442445233565014</v>
      </c>
      <c r="I162" s="54">
        <f t="shared" si="15"/>
        <v>17.7550508159073</v>
      </c>
    </row>
    <row r="163" spans="1:9" ht="12.95" customHeight="1">
      <c r="A163" s="90">
        <v>144</v>
      </c>
      <c r="B163" s="78"/>
      <c r="C163" s="169" t="s">
        <v>205</v>
      </c>
      <c r="D163" s="54">
        <f t="shared" si="15"/>
        <v>25.448024397553908</v>
      </c>
      <c r="E163" s="54">
        <f t="shared" si="15"/>
        <v>20.932372940813632</v>
      </c>
      <c r="F163" s="54">
        <f t="shared" si="15"/>
        <v>21.601304918210388</v>
      </c>
      <c r="G163" s="54">
        <f t="shared" si="15"/>
        <v>19.600461776340822</v>
      </c>
      <c r="H163" s="54">
        <f t="shared" si="15"/>
        <v>20.46847191594464</v>
      </c>
      <c r="I163" s="54">
        <f t="shared" si="15"/>
        <v>21.089375786276786</v>
      </c>
    </row>
    <row r="164" spans="1:9" ht="12.95" customHeight="1">
      <c r="A164" s="90">
        <v>145</v>
      </c>
      <c r="B164" s="78"/>
      <c r="C164" s="169" t="s">
        <v>206</v>
      </c>
      <c r="D164" s="54">
        <f t="shared" si="15"/>
        <v>17.155855736248995</v>
      </c>
      <c r="E164" s="54">
        <f t="shared" si="15"/>
        <v>15.835942063410752</v>
      </c>
      <c r="F164" s="54">
        <f t="shared" si="15"/>
        <v>15.101774352025958</v>
      </c>
      <c r="G164" s="54">
        <f t="shared" si="15"/>
        <v>14.419189739926882</v>
      </c>
      <c r="H164" s="54">
        <f t="shared" si="15"/>
        <v>15.179072495348697</v>
      </c>
      <c r="I164" s="54">
        <f t="shared" si="15"/>
        <v>16.449619835026553</v>
      </c>
    </row>
    <row r="165" spans="1:9" ht="12.95" customHeight="1">
      <c r="A165" s="90">
        <v>146</v>
      </c>
      <c r="B165" s="78"/>
      <c r="C165" s="169" t="s">
        <v>207</v>
      </c>
      <c r="D165" s="54">
        <f t="shared" si="15"/>
        <v>28.472463019772874</v>
      </c>
      <c r="E165" s="54">
        <f t="shared" si="15"/>
        <v>23.056552201150705</v>
      </c>
      <c r="F165" s="54">
        <f t="shared" si="15"/>
        <v>23.76902325726369</v>
      </c>
      <c r="G165" s="54">
        <f t="shared" si="15"/>
        <v>23.228410059671951</v>
      </c>
      <c r="H165" s="54">
        <f t="shared" si="15"/>
        <v>24.174851786151251</v>
      </c>
      <c r="I165" s="54">
        <f t="shared" si="15"/>
        <v>25.51267482266492</v>
      </c>
    </row>
    <row r="166" spans="1:9" ht="12.95" customHeight="1">
      <c r="A166" s="90">
        <v>147</v>
      </c>
      <c r="B166" s="78"/>
      <c r="C166" s="169" t="s">
        <v>208</v>
      </c>
      <c r="D166" s="54">
        <f t="shared" si="15"/>
        <v>25.071027226738785</v>
      </c>
      <c r="E166" s="54">
        <f t="shared" si="15"/>
        <v>20.103643601058533</v>
      </c>
      <c r="F166" s="54">
        <f t="shared" si="15"/>
        <v>19.948070001024444</v>
      </c>
      <c r="G166" s="54">
        <f t="shared" si="15"/>
        <v>14.801458328831064</v>
      </c>
      <c r="H166" s="54">
        <f t="shared" si="15"/>
        <v>15.15232606228534</v>
      </c>
      <c r="I166" s="54">
        <f t="shared" si="15"/>
        <v>13.877131243942967</v>
      </c>
    </row>
    <row r="167" spans="1:9" ht="12.95" customHeight="1">
      <c r="A167" s="90">
        <v>148</v>
      </c>
      <c r="B167" s="78"/>
      <c r="C167" s="169" t="s">
        <v>473</v>
      </c>
      <c r="D167" s="79" t="s">
        <v>209</v>
      </c>
      <c r="E167" s="54">
        <f t="shared" ref="E167:I175" si="16">IF(E40="","",E40/E18*100)</f>
        <v>25.246193051076659</v>
      </c>
      <c r="F167" s="54">
        <f t="shared" si="16"/>
        <v>25.708982133021795</v>
      </c>
      <c r="G167" s="54">
        <f t="shared" si="16"/>
        <v>25.123542751737315</v>
      </c>
      <c r="H167" s="54">
        <f t="shared" si="16"/>
        <v>25.203311506824903</v>
      </c>
      <c r="I167" s="54">
        <f t="shared" si="16"/>
        <v>26.272630410523529</v>
      </c>
    </row>
    <row r="168" spans="1:9" ht="12.95" customHeight="1">
      <c r="A168" s="90">
        <v>149</v>
      </c>
      <c r="B168" s="78"/>
      <c r="C168" s="169" t="s">
        <v>474</v>
      </c>
      <c r="D168" s="79" t="s">
        <v>209</v>
      </c>
      <c r="E168" s="54">
        <f t="shared" si="16"/>
        <v>24.194858302064716</v>
      </c>
      <c r="F168" s="54">
        <f t="shared" si="16"/>
        <v>23.898870885875066</v>
      </c>
      <c r="G168" s="54">
        <f t="shared" si="16"/>
        <v>23.354295886200351</v>
      </c>
      <c r="H168" s="54">
        <f t="shared" si="16"/>
        <v>23.773469044686742</v>
      </c>
      <c r="I168" s="54">
        <f t="shared" si="16"/>
        <v>23.970720889702175</v>
      </c>
    </row>
    <row r="169" spans="1:9" ht="12.95" customHeight="1">
      <c r="A169" s="90">
        <v>150</v>
      </c>
      <c r="B169" s="78"/>
      <c r="C169" s="169" t="s">
        <v>210</v>
      </c>
      <c r="D169" s="54">
        <f t="shared" ref="D169:D175" si="17">IF(D42="","",D42/D20*100)</f>
        <v>16.221183325070044</v>
      </c>
      <c r="E169" s="54">
        <f t="shared" si="16"/>
        <v>17.001441178342834</v>
      </c>
      <c r="F169" s="54">
        <f t="shared" si="16"/>
        <v>16.548030161105558</v>
      </c>
      <c r="G169" s="54">
        <f t="shared" si="16"/>
        <v>17.578786207434906</v>
      </c>
      <c r="H169" s="54">
        <f t="shared" si="16"/>
        <v>18.645453235375477</v>
      </c>
      <c r="I169" s="54">
        <f t="shared" si="16"/>
        <v>17.183575412711253</v>
      </c>
    </row>
    <row r="170" spans="1:9" ht="12.95" customHeight="1">
      <c r="A170" s="90">
        <v>151</v>
      </c>
      <c r="B170" s="78"/>
      <c r="C170" s="169" t="s">
        <v>211</v>
      </c>
      <c r="D170" s="54">
        <f t="shared" si="17"/>
        <v>32.252013408341298</v>
      </c>
      <c r="E170" s="54">
        <f t="shared" si="16"/>
        <v>27.96173938185223</v>
      </c>
      <c r="F170" s="54">
        <f t="shared" si="16"/>
        <v>26.293899956503481</v>
      </c>
      <c r="G170" s="54">
        <f t="shared" si="16"/>
        <v>26.560618867114304</v>
      </c>
      <c r="H170" s="54">
        <f t="shared" si="16"/>
        <v>25.35273983763625</v>
      </c>
      <c r="I170" s="54">
        <f t="shared" si="16"/>
        <v>25.245307441545744</v>
      </c>
    </row>
    <row r="171" spans="1:9" ht="12.95" customHeight="1">
      <c r="A171" s="90">
        <v>152</v>
      </c>
      <c r="B171" s="78"/>
      <c r="C171" s="169" t="s">
        <v>212</v>
      </c>
      <c r="D171" s="54">
        <f t="shared" si="17"/>
        <v>40.731251996982905</v>
      </c>
      <c r="E171" s="54">
        <f t="shared" si="16"/>
        <v>39.599974780192355</v>
      </c>
      <c r="F171" s="54">
        <f t="shared" si="16"/>
        <v>36.859216567442779</v>
      </c>
      <c r="G171" s="54">
        <f t="shared" si="16"/>
        <v>35.99506879744424</v>
      </c>
      <c r="H171" s="54">
        <f t="shared" si="16"/>
        <v>35.704405721026525</v>
      </c>
      <c r="I171" s="54">
        <f t="shared" si="16"/>
        <v>35.227253080542702</v>
      </c>
    </row>
    <row r="172" spans="1:9" ht="12.95" customHeight="1">
      <c r="A172" s="90">
        <v>153</v>
      </c>
      <c r="B172" s="78"/>
      <c r="C172" s="169" t="s">
        <v>213</v>
      </c>
      <c r="D172" s="54">
        <f t="shared" si="17"/>
        <v>36.697914352644254</v>
      </c>
      <c r="E172" s="54">
        <f t="shared" si="16"/>
        <v>29.617047436242288</v>
      </c>
      <c r="F172" s="54">
        <f t="shared" si="16"/>
        <v>28.682754647924618</v>
      </c>
      <c r="G172" s="54">
        <f t="shared" si="16"/>
        <v>27.454720797376471</v>
      </c>
      <c r="H172" s="54">
        <f t="shared" si="16"/>
        <v>26.556969549302504</v>
      </c>
      <c r="I172" s="54">
        <f t="shared" si="16"/>
        <v>25.418754009428469</v>
      </c>
    </row>
    <row r="173" spans="1:9" ht="12.95" customHeight="1">
      <c r="A173" s="90">
        <v>154</v>
      </c>
      <c r="B173" s="78"/>
      <c r="C173" s="169" t="s">
        <v>214</v>
      </c>
      <c r="D173" s="54">
        <f t="shared" si="17"/>
        <v>25.891539290084896</v>
      </c>
      <c r="E173" s="54">
        <f t="shared" si="16"/>
        <v>23.855418614233926</v>
      </c>
      <c r="F173" s="54">
        <f t="shared" si="16"/>
        <v>19.393462673443203</v>
      </c>
      <c r="G173" s="54">
        <f t="shared" si="16"/>
        <v>17.835841648660342</v>
      </c>
      <c r="H173" s="54">
        <f t="shared" si="16"/>
        <v>17.097962964833645</v>
      </c>
      <c r="I173" s="54">
        <f t="shared" si="16"/>
        <v>20.27048948477778</v>
      </c>
    </row>
    <row r="174" spans="1:9" ht="12.95" customHeight="1">
      <c r="A174" s="90">
        <v>155</v>
      </c>
      <c r="B174" s="78"/>
      <c r="C174" s="169" t="s">
        <v>215</v>
      </c>
      <c r="D174" s="54">
        <f t="shared" si="17"/>
        <v>23.647053192149457</v>
      </c>
      <c r="E174" s="54">
        <f t="shared" si="16"/>
        <v>24.021607435611493</v>
      </c>
      <c r="F174" s="54">
        <f t="shared" si="16"/>
        <v>23.100798212122971</v>
      </c>
      <c r="G174" s="54">
        <f t="shared" si="16"/>
        <v>21.867024764556149</v>
      </c>
      <c r="H174" s="54">
        <f t="shared" si="16"/>
        <v>22.503534576689489</v>
      </c>
      <c r="I174" s="54">
        <f t="shared" si="16"/>
        <v>24.569203772000449</v>
      </c>
    </row>
    <row r="175" spans="1:9" ht="12.95" customHeight="1">
      <c r="A175" s="90">
        <v>156</v>
      </c>
      <c r="B175" s="78"/>
      <c r="C175" s="172" t="s">
        <v>119</v>
      </c>
      <c r="D175" s="56">
        <f t="shared" si="17"/>
        <v>25.546840693774215</v>
      </c>
      <c r="E175" s="56">
        <f t="shared" si="16"/>
        <v>24.69560774634861</v>
      </c>
      <c r="F175" s="56">
        <f t="shared" si="16"/>
        <v>23.863522386074255</v>
      </c>
      <c r="G175" s="56">
        <f t="shared" si="16"/>
        <v>22.980175550471305</v>
      </c>
      <c r="H175" s="56">
        <f t="shared" si="16"/>
        <v>23.185806235190366</v>
      </c>
      <c r="I175" s="56">
        <f t="shared" si="16"/>
        <v>24.196720213743315</v>
      </c>
    </row>
    <row r="176" spans="1:9" ht="20.100000000000001" customHeight="1">
      <c r="A176" s="94"/>
      <c r="B176" s="41"/>
      <c r="C176" s="41"/>
      <c r="D176" s="76" t="s">
        <v>465</v>
      </c>
      <c r="E176" s="50"/>
      <c r="F176" s="50"/>
      <c r="G176" s="50"/>
      <c r="H176" s="50"/>
      <c r="I176" s="50"/>
    </row>
    <row r="177" spans="1:9" ht="12.95" customHeight="1">
      <c r="A177" s="90">
        <v>157</v>
      </c>
      <c r="B177" s="78"/>
      <c r="C177" s="169" t="s">
        <v>199</v>
      </c>
      <c r="D177" s="54">
        <f t="shared" ref="D177:I186" si="18">IF(D50="","",D50/D8*100)</f>
        <v>76.951444065141544</v>
      </c>
      <c r="E177" s="54">
        <f t="shared" si="18"/>
        <v>76.094056410065633</v>
      </c>
      <c r="F177" s="54">
        <f t="shared" si="18"/>
        <v>76.124800781923426</v>
      </c>
      <c r="G177" s="54">
        <f t="shared" si="18"/>
        <v>77.195495112250128</v>
      </c>
      <c r="H177" s="54">
        <f t="shared" si="18"/>
        <v>77.569417811439948</v>
      </c>
      <c r="I177" s="54">
        <f t="shared" si="18"/>
        <v>77.065371201949091</v>
      </c>
    </row>
    <row r="178" spans="1:9" ht="12.95" customHeight="1">
      <c r="A178" s="90">
        <v>158</v>
      </c>
      <c r="B178" s="78"/>
      <c r="C178" s="169" t="s">
        <v>200</v>
      </c>
      <c r="D178" s="54">
        <f t="shared" si="18"/>
        <v>76.710439891570488</v>
      </c>
      <c r="E178" s="54">
        <f t="shared" si="18"/>
        <v>75.7297607697747</v>
      </c>
      <c r="F178" s="54">
        <f t="shared" si="18"/>
        <v>76.704414710684304</v>
      </c>
      <c r="G178" s="54">
        <f t="shared" si="18"/>
        <v>77.510205913975753</v>
      </c>
      <c r="H178" s="54">
        <f t="shared" si="18"/>
        <v>78.260972921636693</v>
      </c>
      <c r="I178" s="54">
        <f t="shared" si="18"/>
        <v>76.962589886214943</v>
      </c>
    </row>
    <row r="179" spans="1:9" ht="12.95" customHeight="1">
      <c r="A179" s="90">
        <v>159</v>
      </c>
      <c r="B179" s="78"/>
      <c r="C179" s="169" t="s">
        <v>201</v>
      </c>
      <c r="D179" s="54">
        <f t="shared" si="18"/>
        <v>70.713468477233661</v>
      </c>
      <c r="E179" s="54">
        <f t="shared" si="18"/>
        <v>75.034082841812165</v>
      </c>
      <c r="F179" s="54">
        <f t="shared" si="18"/>
        <v>76.156799517543263</v>
      </c>
      <c r="G179" s="54">
        <f t="shared" si="18"/>
        <v>77.641173395249254</v>
      </c>
      <c r="H179" s="54">
        <f t="shared" si="18"/>
        <v>76.966152823968486</v>
      </c>
      <c r="I179" s="54">
        <f t="shared" si="18"/>
        <v>76.249742752733269</v>
      </c>
    </row>
    <row r="180" spans="1:9" ht="12.95" customHeight="1">
      <c r="A180" s="90">
        <v>160</v>
      </c>
      <c r="B180" s="78"/>
      <c r="C180" s="169" t="s">
        <v>202</v>
      </c>
      <c r="D180" s="54">
        <f t="shared" si="18"/>
        <v>76.966627128790449</v>
      </c>
      <c r="E180" s="54">
        <f t="shared" si="18"/>
        <v>78.108955496826439</v>
      </c>
      <c r="F180" s="54">
        <f t="shared" si="18"/>
        <v>78.149957938429893</v>
      </c>
      <c r="G180" s="54">
        <f t="shared" si="18"/>
        <v>77.593841868743525</v>
      </c>
      <c r="H180" s="54">
        <f t="shared" si="18"/>
        <v>78.229905575063228</v>
      </c>
      <c r="I180" s="54">
        <f t="shared" si="18"/>
        <v>76.178917536669559</v>
      </c>
    </row>
    <row r="181" spans="1:9" ht="12.95" customHeight="1">
      <c r="A181" s="90">
        <v>161</v>
      </c>
      <c r="B181" s="78"/>
      <c r="C181" s="169" t="s">
        <v>203</v>
      </c>
      <c r="D181" s="54">
        <f t="shared" si="18"/>
        <v>71.584976844818328</v>
      </c>
      <c r="E181" s="54">
        <f t="shared" si="18"/>
        <v>76.276944489692568</v>
      </c>
      <c r="F181" s="54">
        <f t="shared" si="18"/>
        <v>76.239729813337803</v>
      </c>
      <c r="G181" s="54">
        <f t="shared" si="18"/>
        <v>76.495893063609188</v>
      </c>
      <c r="H181" s="54">
        <f t="shared" si="18"/>
        <v>76.20321178452869</v>
      </c>
      <c r="I181" s="54">
        <f t="shared" si="18"/>
        <v>73.546074176677649</v>
      </c>
    </row>
    <row r="182" spans="1:9" ht="12.95" customHeight="1">
      <c r="A182" s="90">
        <v>162</v>
      </c>
      <c r="B182" s="78"/>
      <c r="C182" s="169" t="s">
        <v>204</v>
      </c>
      <c r="D182" s="54">
        <f t="shared" si="18"/>
        <v>80.390772701204995</v>
      </c>
      <c r="E182" s="54">
        <f t="shared" si="18"/>
        <v>83.252361748443278</v>
      </c>
      <c r="F182" s="54">
        <f t="shared" si="18"/>
        <v>85.034763867173609</v>
      </c>
      <c r="G182" s="54">
        <f t="shared" si="18"/>
        <v>85.005455229970778</v>
      </c>
      <c r="H182" s="54">
        <f t="shared" si="18"/>
        <v>83.557554766434976</v>
      </c>
      <c r="I182" s="54">
        <f t="shared" si="18"/>
        <v>82.244949184092704</v>
      </c>
    </row>
    <row r="183" spans="1:9" ht="12.95" customHeight="1">
      <c r="A183" s="90">
        <v>163</v>
      </c>
      <c r="B183" s="78"/>
      <c r="C183" s="169" t="s">
        <v>205</v>
      </c>
      <c r="D183" s="54">
        <f t="shared" si="18"/>
        <v>74.551975602446092</v>
      </c>
      <c r="E183" s="54">
        <f t="shared" si="18"/>
        <v>79.067627059186364</v>
      </c>
      <c r="F183" s="54">
        <f t="shared" si="18"/>
        <v>78.398695081789612</v>
      </c>
      <c r="G183" s="54">
        <f t="shared" si="18"/>
        <v>80.399538223659178</v>
      </c>
      <c r="H183" s="54">
        <f t="shared" si="18"/>
        <v>79.531528084055367</v>
      </c>
      <c r="I183" s="54">
        <f t="shared" si="18"/>
        <v>78.910624213723196</v>
      </c>
    </row>
    <row r="184" spans="1:9" ht="12.95" customHeight="1">
      <c r="A184" s="90">
        <v>164</v>
      </c>
      <c r="B184" s="78"/>
      <c r="C184" s="169" t="s">
        <v>206</v>
      </c>
      <c r="D184" s="54">
        <f t="shared" si="18"/>
        <v>82.844144263751005</v>
      </c>
      <c r="E184" s="54">
        <f t="shared" si="18"/>
        <v>84.164057936589245</v>
      </c>
      <c r="F184" s="54">
        <f t="shared" si="18"/>
        <v>84.898225647974044</v>
      </c>
      <c r="G184" s="54">
        <f t="shared" si="18"/>
        <v>85.580810260073122</v>
      </c>
      <c r="H184" s="54">
        <f t="shared" si="18"/>
        <v>84.820927504651294</v>
      </c>
      <c r="I184" s="54">
        <f t="shared" si="18"/>
        <v>83.550380164973433</v>
      </c>
    </row>
    <row r="185" spans="1:9" ht="12.95" customHeight="1">
      <c r="A185" s="90">
        <v>165</v>
      </c>
      <c r="B185" s="78"/>
      <c r="C185" s="169" t="s">
        <v>207</v>
      </c>
      <c r="D185" s="54">
        <f t="shared" si="18"/>
        <v>71.527536980227111</v>
      </c>
      <c r="E185" s="54">
        <f t="shared" si="18"/>
        <v>76.943447798849292</v>
      </c>
      <c r="F185" s="54">
        <f t="shared" si="18"/>
        <v>76.230976742736317</v>
      </c>
      <c r="G185" s="54">
        <f t="shared" si="18"/>
        <v>76.771589940328042</v>
      </c>
      <c r="H185" s="54">
        <f t="shared" si="18"/>
        <v>75.825148213848749</v>
      </c>
      <c r="I185" s="54">
        <f t="shared" si="18"/>
        <v>74.48732517733508</v>
      </c>
    </row>
    <row r="186" spans="1:9" ht="12.95" customHeight="1">
      <c r="A186" s="90">
        <v>166</v>
      </c>
      <c r="B186" s="78"/>
      <c r="C186" s="169" t="s">
        <v>208</v>
      </c>
      <c r="D186" s="54">
        <f t="shared" si="18"/>
        <v>74.928972773261222</v>
      </c>
      <c r="E186" s="54">
        <f t="shared" si="18"/>
        <v>79.896356398941464</v>
      </c>
      <c r="F186" s="54">
        <f t="shared" si="18"/>
        <v>80.051929998975567</v>
      </c>
      <c r="G186" s="54">
        <f t="shared" si="18"/>
        <v>85.19854167116894</v>
      </c>
      <c r="H186" s="54">
        <f t="shared" si="18"/>
        <v>84.847673937714646</v>
      </c>
      <c r="I186" s="54">
        <f t="shared" si="18"/>
        <v>86.122868756057031</v>
      </c>
    </row>
    <row r="187" spans="1:9" ht="12.95" customHeight="1">
      <c r="A187" s="90">
        <v>167</v>
      </c>
      <c r="B187" s="78"/>
      <c r="C187" s="169" t="s">
        <v>473</v>
      </c>
      <c r="D187" s="51" t="s">
        <v>209</v>
      </c>
      <c r="E187" s="54">
        <f t="shared" ref="E187:I195" si="19">IF(E60="","",E60/E18*100)</f>
        <v>74.753806948923355</v>
      </c>
      <c r="F187" s="54">
        <f t="shared" si="19"/>
        <v>74.291017866978208</v>
      </c>
      <c r="G187" s="54">
        <f t="shared" si="19"/>
        <v>74.876457248262696</v>
      </c>
      <c r="H187" s="54">
        <f t="shared" si="19"/>
        <v>74.796688493175083</v>
      </c>
      <c r="I187" s="54">
        <f t="shared" si="19"/>
        <v>73.727369589476467</v>
      </c>
    </row>
    <row r="188" spans="1:9" ht="12.95" customHeight="1">
      <c r="A188" s="90">
        <v>168</v>
      </c>
      <c r="B188" s="78"/>
      <c r="C188" s="169" t="s">
        <v>474</v>
      </c>
      <c r="D188" s="51" t="s">
        <v>209</v>
      </c>
      <c r="E188" s="54">
        <f t="shared" si="19"/>
        <v>75.805141697935284</v>
      </c>
      <c r="F188" s="54">
        <f t="shared" si="19"/>
        <v>76.10112911412493</v>
      </c>
      <c r="G188" s="54">
        <f t="shared" si="19"/>
        <v>76.645704113799667</v>
      </c>
      <c r="H188" s="54">
        <f t="shared" si="19"/>
        <v>76.226530955313265</v>
      </c>
      <c r="I188" s="54">
        <f t="shared" si="19"/>
        <v>76.029279110297836</v>
      </c>
    </row>
    <row r="189" spans="1:9" ht="12.95" customHeight="1">
      <c r="A189" s="90">
        <v>169</v>
      </c>
      <c r="B189" s="78"/>
      <c r="C189" s="169" t="s">
        <v>210</v>
      </c>
      <c r="D189" s="54">
        <f t="shared" ref="D189:D195" si="20">IF(D62="","",D62/D20*100)</f>
        <v>83.778816674929956</v>
      </c>
      <c r="E189" s="54">
        <f t="shared" si="19"/>
        <v>82.99855882165717</v>
      </c>
      <c r="F189" s="54">
        <f t="shared" si="19"/>
        <v>83.451969838894442</v>
      </c>
      <c r="G189" s="54">
        <f t="shared" si="19"/>
        <v>82.421213792565098</v>
      </c>
      <c r="H189" s="54">
        <f t="shared" si="19"/>
        <v>81.35454676462453</v>
      </c>
      <c r="I189" s="54">
        <f t="shared" si="19"/>
        <v>82.816424587288751</v>
      </c>
    </row>
    <row r="190" spans="1:9" ht="12.95" customHeight="1">
      <c r="A190" s="90">
        <v>170</v>
      </c>
      <c r="B190" s="78"/>
      <c r="C190" s="169" t="s">
        <v>211</v>
      </c>
      <c r="D190" s="54">
        <f t="shared" si="20"/>
        <v>67.747986591658702</v>
      </c>
      <c r="E190" s="54">
        <f t="shared" si="19"/>
        <v>72.038260618147774</v>
      </c>
      <c r="F190" s="54">
        <f t="shared" si="19"/>
        <v>73.706100043496519</v>
      </c>
      <c r="G190" s="54">
        <f t="shared" si="19"/>
        <v>73.4393811328857</v>
      </c>
      <c r="H190" s="54">
        <f t="shared" si="19"/>
        <v>74.647260162363764</v>
      </c>
      <c r="I190" s="54">
        <f t="shared" si="19"/>
        <v>74.754692558454252</v>
      </c>
    </row>
    <row r="191" spans="1:9" ht="12.95" customHeight="1">
      <c r="A191" s="90">
        <v>171</v>
      </c>
      <c r="B191" s="78"/>
      <c r="C191" s="169" t="s">
        <v>212</v>
      </c>
      <c r="D191" s="54">
        <f t="shared" si="20"/>
        <v>59.268748003017095</v>
      </c>
      <c r="E191" s="54">
        <f t="shared" si="19"/>
        <v>60.400025219807652</v>
      </c>
      <c r="F191" s="54">
        <f t="shared" si="19"/>
        <v>63.140783432557221</v>
      </c>
      <c r="G191" s="54">
        <f t="shared" si="19"/>
        <v>64.004931202555753</v>
      </c>
      <c r="H191" s="54">
        <f t="shared" si="19"/>
        <v>64.295594278973482</v>
      </c>
      <c r="I191" s="54">
        <f t="shared" si="19"/>
        <v>64.772746919457305</v>
      </c>
    </row>
    <row r="192" spans="1:9" ht="12.95" customHeight="1">
      <c r="A192" s="90">
        <v>172</v>
      </c>
      <c r="B192" s="78"/>
      <c r="C192" s="169" t="s">
        <v>213</v>
      </c>
      <c r="D192" s="54">
        <f t="shared" si="20"/>
        <v>63.302085647355753</v>
      </c>
      <c r="E192" s="54">
        <f t="shared" si="19"/>
        <v>70.382952563757712</v>
      </c>
      <c r="F192" s="54">
        <f t="shared" si="19"/>
        <v>71.317245352075389</v>
      </c>
      <c r="G192" s="54">
        <f t="shared" si="19"/>
        <v>72.545279202623533</v>
      </c>
      <c r="H192" s="54">
        <f t="shared" si="19"/>
        <v>73.443030450697492</v>
      </c>
      <c r="I192" s="54">
        <f t="shared" si="19"/>
        <v>74.581245990571531</v>
      </c>
    </row>
    <row r="193" spans="1:9" ht="12.95" customHeight="1">
      <c r="A193" s="90">
        <v>173</v>
      </c>
      <c r="B193" s="78"/>
      <c r="C193" s="169" t="s">
        <v>214</v>
      </c>
      <c r="D193" s="54">
        <f t="shared" si="20"/>
        <v>74.108460709915107</v>
      </c>
      <c r="E193" s="54">
        <f t="shared" si="19"/>
        <v>76.144581385766074</v>
      </c>
      <c r="F193" s="54">
        <f t="shared" si="19"/>
        <v>80.60653732655679</v>
      </c>
      <c r="G193" s="54">
        <f t="shared" si="19"/>
        <v>82.164158351339665</v>
      </c>
      <c r="H193" s="54">
        <f t="shared" si="19"/>
        <v>82.902037035166359</v>
      </c>
      <c r="I193" s="54">
        <f t="shared" si="19"/>
        <v>79.729510515222231</v>
      </c>
    </row>
    <row r="194" spans="1:9" ht="12.95" customHeight="1">
      <c r="A194" s="90">
        <v>174</v>
      </c>
      <c r="B194" s="78"/>
      <c r="C194" s="169" t="s">
        <v>215</v>
      </c>
      <c r="D194" s="54">
        <f t="shared" si="20"/>
        <v>76.352946807850543</v>
      </c>
      <c r="E194" s="54">
        <f t="shared" si="19"/>
        <v>75.978392564388514</v>
      </c>
      <c r="F194" s="54">
        <f t="shared" si="19"/>
        <v>76.899201787877018</v>
      </c>
      <c r="G194" s="54">
        <f t="shared" si="19"/>
        <v>78.132975235443851</v>
      </c>
      <c r="H194" s="54">
        <f t="shared" si="19"/>
        <v>77.496465423310511</v>
      </c>
      <c r="I194" s="54">
        <f t="shared" si="19"/>
        <v>75.430796227999551</v>
      </c>
    </row>
    <row r="195" spans="1:9" ht="12.95" customHeight="1">
      <c r="A195" s="90">
        <v>175</v>
      </c>
      <c r="B195" s="78"/>
      <c r="C195" s="172" t="s">
        <v>119</v>
      </c>
      <c r="D195" s="56">
        <f t="shared" si="20"/>
        <v>74.453159306225771</v>
      </c>
      <c r="E195" s="56">
        <f t="shared" si="19"/>
        <v>75.3043922536514</v>
      </c>
      <c r="F195" s="56">
        <f t="shared" si="19"/>
        <v>76.13647761392572</v>
      </c>
      <c r="G195" s="56">
        <f t="shared" si="19"/>
        <v>77.019824449528699</v>
      </c>
      <c r="H195" s="56">
        <f t="shared" si="19"/>
        <v>76.81419376480963</v>
      </c>
      <c r="I195" s="56">
        <f t="shared" si="19"/>
        <v>75.803279786256667</v>
      </c>
    </row>
  </sheetData>
  <mergeCells count="1">
    <mergeCell ref="B5:C5"/>
  </mergeCells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69" max="16383" man="1"/>
    <brk id="133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1"/>
  <sheetViews>
    <sheetView zoomScaleNormal="100" workbookViewId="0"/>
  </sheetViews>
  <sheetFormatPr baseColWidth="10" defaultRowHeight="12.75"/>
  <cols>
    <col min="1" max="1" width="5.7109375" style="39" customWidth="1"/>
    <col min="2" max="2" width="2.5703125" style="39" customWidth="1"/>
    <col min="3" max="3" width="35.7109375" style="39" customWidth="1"/>
    <col min="4" max="16384" width="11.42578125" style="39"/>
  </cols>
  <sheetData>
    <row r="1" spans="1:14" s="29" customFormat="1" ht="18" customHeight="1">
      <c r="A1" s="74" t="s">
        <v>9</v>
      </c>
      <c r="B1" s="28" t="s">
        <v>487</v>
      </c>
      <c r="N1" s="30"/>
    </row>
    <row r="2" spans="1:14" ht="18.75">
      <c r="A2" s="59" t="s">
        <v>196</v>
      </c>
      <c r="B2" s="60" t="s">
        <v>243</v>
      </c>
      <c r="C2" s="59"/>
    </row>
    <row r="3" spans="1:14" ht="15.75">
      <c r="A3" s="164" t="s">
        <v>242</v>
      </c>
      <c r="B3" s="60" t="s">
        <v>197</v>
      </c>
      <c r="C3" s="59"/>
    </row>
    <row r="4" spans="1:14" ht="21" customHeight="1">
      <c r="A4" s="34"/>
      <c r="B4" s="74"/>
      <c r="C4" s="34"/>
    </row>
    <row r="5" spans="1:14" ht="25.5">
      <c r="A5" s="86" t="s">
        <v>248</v>
      </c>
      <c r="B5" s="228" t="s">
        <v>198</v>
      </c>
      <c r="C5" s="229"/>
      <c r="D5" s="61">
        <v>2008</v>
      </c>
      <c r="E5" s="63">
        <v>2010</v>
      </c>
      <c r="F5" s="63">
        <v>2011</v>
      </c>
      <c r="G5" s="165">
        <v>2012</v>
      </c>
      <c r="H5" s="63">
        <v>2013</v>
      </c>
      <c r="I5" s="64">
        <v>2014</v>
      </c>
      <c r="J5" s="41"/>
    </row>
    <row r="6" spans="1:14" s="41" customFormat="1" ht="18" customHeight="1">
      <c r="A6" s="157"/>
      <c r="D6" s="76" t="s">
        <v>240</v>
      </c>
      <c r="E6" s="40"/>
      <c r="F6" s="40"/>
      <c r="G6" s="40"/>
      <c r="H6" s="40"/>
      <c r="I6" s="40"/>
    </row>
    <row r="7" spans="1:14" s="41" customFormat="1" ht="18" customHeight="1">
      <c r="A7" s="94"/>
      <c r="D7" s="76" t="s">
        <v>461</v>
      </c>
    </row>
    <row r="8" spans="1:14" ht="12.95" customHeight="1">
      <c r="A8" s="90">
        <v>1</v>
      </c>
      <c r="B8" s="43"/>
      <c r="C8" s="169" t="s">
        <v>199</v>
      </c>
      <c r="D8" s="195">
        <v>8856.12692568481</v>
      </c>
      <c r="E8" s="195">
        <v>7873.4411380270349</v>
      </c>
      <c r="F8" s="195">
        <v>7934.3345193022196</v>
      </c>
      <c r="G8" s="195">
        <v>7739.2949421962603</v>
      </c>
      <c r="H8" s="195">
        <v>7716.8173291376825</v>
      </c>
      <c r="I8" s="195">
        <v>7524.6630152466096</v>
      </c>
    </row>
    <row r="9" spans="1:14" ht="12.95" customHeight="1">
      <c r="A9" s="90">
        <v>2</v>
      </c>
      <c r="B9" s="43"/>
      <c r="C9" s="169" t="s">
        <v>200</v>
      </c>
      <c r="D9" s="195">
        <v>13877.501069752941</v>
      </c>
      <c r="E9" s="195">
        <v>14025.392560669205</v>
      </c>
      <c r="F9" s="195">
        <v>14268.035381473379</v>
      </c>
      <c r="G9" s="195">
        <v>12951.010447829878</v>
      </c>
      <c r="H9" s="195">
        <v>14291.624688566237</v>
      </c>
      <c r="I9" s="195">
        <v>14405.499899827055</v>
      </c>
    </row>
    <row r="10" spans="1:14" ht="12.95" customHeight="1">
      <c r="A10" s="90">
        <v>3</v>
      </c>
      <c r="B10" s="43"/>
      <c r="C10" s="169" t="s">
        <v>201</v>
      </c>
      <c r="D10" s="195">
        <v>6825.9578592569032</v>
      </c>
      <c r="E10" s="195">
        <v>6399.382974710601</v>
      </c>
      <c r="F10" s="195">
        <v>6904.8568756764525</v>
      </c>
      <c r="G10" s="195">
        <v>6688.9958297203848</v>
      </c>
      <c r="H10" s="195">
        <v>6520.1226289023507</v>
      </c>
      <c r="I10" s="195">
        <v>6670.0406577064277</v>
      </c>
    </row>
    <row r="11" spans="1:14" ht="12.95" customHeight="1">
      <c r="A11" s="90">
        <v>4</v>
      </c>
      <c r="B11" s="43"/>
      <c r="C11" s="169" t="s">
        <v>202</v>
      </c>
      <c r="D11" s="195">
        <v>7298.5745773395456</v>
      </c>
      <c r="E11" s="195">
        <v>6216.7888636903572</v>
      </c>
      <c r="F11" s="195">
        <v>6395.6380007516582</v>
      </c>
      <c r="G11" s="195">
        <v>6557.7423533692454</v>
      </c>
      <c r="H11" s="195">
        <v>6635.4285607160873</v>
      </c>
      <c r="I11" s="195">
        <v>6339.6308962366766</v>
      </c>
    </row>
    <row r="12" spans="1:14" ht="12.95" customHeight="1">
      <c r="A12" s="90">
        <v>5</v>
      </c>
      <c r="B12" s="43"/>
      <c r="C12" s="169" t="s">
        <v>203</v>
      </c>
      <c r="D12" s="195">
        <v>3313.3604797591361</v>
      </c>
      <c r="E12" s="195">
        <v>2889.5257601146886</v>
      </c>
      <c r="F12" s="195">
        <v>2947.933116716642</v>
      </c>
      <c r="G12" s="195">
        <v>3046.6661668502738</v>
      </c>
      <c r="H12" s="195">
        <v>3046.6661668502738</v>
      </c>
      <c r="I12" s="195">
        <v>3034.4249675476904</v>
      </c>
    </row>
    <row r="13" spans="1:14" ht="12.95" customHeight="1">
      <c r="A13" s="90">
        <v>6</v>
      </c>
      <c r="B13" s="43"/>
      <c r="C13" s="169" t="s">
        <v>204</v>
      </c>
      <c r="D13" s="195">
        <v>1997.93929181054</v>
      </c>
      <c r="E13" s="195">
        <v>1772.0586189928226</v>
      </c>
      <c r="F13" s="195">
        <v>1782.8317925142858</v>
      </c>
      <c r="G13" s="195">
        <v>1578.5430597330937</v>
      </c>
      <c r="H13" s="195">
        <v>1718.7818596619616</v>
      </c>
      <c r="I13" s="195">
        <v>1669.2687076288935</v>
      </c>
    </row>
    <row r="14" spans="1:14" ht="12.95" customHeight="1">
      <c r="A14" s="90">
        <v>7</v>
      </c>
      <c r="B14" s="43"/>
      <c r="C14" s="169" t="s">
        <v>205</v>
      </c>
      <c r="D14" s="195">
        <v>5799.0995808271218</v>
      </c>
      <c r="E14" s="195">
        <v>4964.1880805531828</v>
      </c>
      <c r="F14" s="195">
        <v>5247.0463025329718</v>
      </c>
      <c r="G14" s="195">
        <v>5237.4469415718249</v>
      </c>
      <c r="H14" s="195">
        <v>4905.1483159734307</v>
      </c>
      <c r="I14" s="195">
        <v>4693.7200838398057</v>
      </c>
    </row>
    <row r="15" spans="1:14" ht="12.95" customHeight="1">
      <c r="A15" s="90">
        <v>8</v>
      </c>
      <c r="B15" s="43"/>
      <c r="C15" s="169" t="s">
        <v>206</v>
      </c>
      <c r="D15" s="195">
        <v>5878.1484189982421</v>
      </c>
      <c r="E15" s="195">
        <v>5296.7454964757108</v>
      </c>
      <c r="F15" s="195">
        <v>5049.1146243979338</v>
      </c>
      <c r="G15" s="195">
        <v>5003.7589028787243</v>
      </c>
      <c r="H15" s="195">
        <v>4812.6661111387048</v>
      </c>
      <c r="I15" s="195">
        <v>4644.3486770523932</v>
      </c>
    </row>
    <row r="16" spans="1:14" ht="12.95" customHeight="1">
      <c r="A16" s="90">
        <v>9</v>
      </c>
      <c r="B16" s="43"/>
      <c r="C16" s="169" t="s">
        <v>207</v>
      </c>
      <c r="D16" s="195">
        <v>7677.8508457251082</v>
      </c>
      <c r="E16" s="195">
        <v>7197.1428661584396</v>
      </c>
      <c r="F16" s="195">
        <v>7630.881809497454</v>
      </c>
      <c r="G16" s="195">
        <v>8135.8233762123255</v>
      </c>
      <c r="H16" s="195">
        <v>8737.6094246649154</v>
      </c>
      <c r="I16" s="195">
        <v>8624.3793197706509</v>
      </c>
    </row>
    <row r="17" spans="1:9" ht="12.95" customHeight="1">
      <c r="A17" s="90">
        <v>10</v>
      </c>
      <c r="B17" s="43"/>
      <c r="C17" s="169" t="s">
        <v>208</v>
      </c>
      <c r="D17" s="195">
        <v>1687.6365299560975</v>
      </c>
      <c r="E17" s="195">
        <v>1858.1610362514837</v>
      </c>
      <c r="F17" s="195">
        <v>1789.946907591893</v>
      </c>
      <c r="G17" s="195">
        <v>1829.6385396377823</v>
      </c>
      <c r="H17" s="195">
        <v>1907.6900745300986</v>
      </c>
      <c r="I17" s="195">
        <v>2154.2143252160104</v>
      </c>
    </row>
    <row r="18" spans="1:9" ht="12.95" customHeight="1">
      <c r="A18" s="90">
        <v>11</v>
      </c>
      <c r="B18" s="43"/>
      <c r="C18" s="169" t="s">
        <v>473</v>
      </c>
      <c r="D18" s="195" t="s">
        <v>209</v>
      </c>
      <c r="E18" s="195">
        <v>6892.3431791381554</v>
      </c>
      <c r="F18" s="195">
        <v>6980.3412162698896</v>
      </c>
      <c r="G18" s="195">
        <v>6511.7657600363436</v>
      </c>
      <c r="H18" s="195">
        <v>6656.6325183082499</v>
      </c>
      <c r="I18" s="195">
        <v>5919.6509692906147</v>
      </c>
    </row>
    <row r="19" spans="1:9" ht="12.95" customHeight="1">
      <c r="A19" s="90">
        <v>12</v>
      </c>
      <c r="B19" s="43"/>
      <c r="C19" s="169" t="s">
        <v>474</v>
      </c>
      <c r="D19" s="195" t="s">
        <v>209</v>
      </c>
      <c r="E19" s="195">
        <v>2425.4534860560834</v>
      </c>
      <c r="F19" s="195">
        <v>2494.9055622467258</v>
      </c>
      <c r="G19" s="195">
        <v>2513.334136895774</v>
      </c>
      <c r="H19" s="195">
        <v>2487.5398525904234</v>
      </c>
      <c r="I19" s="195">
        <v>2344.5171165174506</v>
      </c>
    </row>
    <row r="20" spans="1:9" ht="12.95" customHeight="1">
      <c r="A20" s="90">
        <v>13</v>
      </c>
      <c r="B20" s="43"/>
      <c r="C20" s="169" t="s">
        <v>210</v>
      </c>
      <c r="D20" s="195">
        <v>11181.553773520856</v>
      </c>
      <c r="E20" s="195">
        <v>11571.230938141382</v>
      </c>
      <c r="F20" s="195">
        <v>11130.029642959487</v>
      </c>
      <c r="G20" s="195">
        <v>11552.067059464518</v>
      </c>
      <c r="H20" s="195">
        <v>12253.094572440212</v>
      </c>
      <c r="I20" s="195">
        <v>11551.589034373857</v>
      </c>
    </row>
    <row r="21" spans="1:9" ht="12.95" customHeight="1">
      <c r="A21" s="90">
        <v>14</v>
      </c>
      <c r="B21" s="43"/>
      <c r="C21" s="169" t="s">
        <v>211</v>
      </c>
      <c r="D21" s="195">
        <v>7743.5450971737237</v>
      </c>
      <c r="E21" s="195">
        <v>8179.551748400746</v>
      </c>
      <c r="F21" s="195">
        <v>8152.6245885303651</v>
      </c>
      <c r="G21" s="195">
        <v>7934.5173406899721</v>
      </c>
      <c r="H21" s="195">
        <v>8357.9992780213142</v>
      </c>
      <c r="I21" s="195">
        <v>7920.7348797795266</v>
      </c>
    </row>
    <row r="22" spans="1:9" ht="12.95" customHeight="1">
      <c r="A22" s="90">
        <v>15</v>
      </c>
      <c r="B22" s="43"/>
      <c r="C22" s="169" t="s">
        <v>212</v>
      </c>
      <c r="D22" s="195">
        <v>10043.548979126563</v>
      </c>
      <c r="E22" s="195">
        <v>13642.127605952133</v>
      </c>
      <c r="F22" s="195">
        <v>13561.941392685585</v>
      </c>
      <c r="G22" s="195">
        <v>13559.601088958418</v>
      </c>
      <c r="H22" s="195">
        <v>12891.408617975749</v>
      </c>
      <c r="I22" s="195">
        <v>12064.912404770421</v>
      </c>
    </row>
    <row r="23" spans="1:9" ht="12.95" customHeight="1">
      <c r="A23" s="90">
        <v>16</v>
      </c>
      <c r="B23" s="43"/>
      <c r="C23" s="169" t="s">
        <v>213</v>
      </c>
      <c r="D23" s="195">
        <v>2427.7863113299381</v>
      </c>
      <c r="E23" s="195">
        <v>2488.6790487387107</v>
      </c>
      <c r="F23" s="195">
        <v>2711.0330444376</v>
      </c>
      <c r="G23" s="195">
        <v>2356.9464090571519</v>
      </c>
      <c r="H23" s="195">
        <v>2321.7133793077787</v>
      </c>
      <c r="I23" s="195">
        <v>2263.445792405505</v>
      </c>
    </row>
    <row r="24" spans="1:9" ht="12.95" customHeight="1">
      <c r="A24" s="90">
        <v>17</v>
      </c>
      <c r="B24" s="43"/>
      <c r="C24" s="169" t="s">
        <v>214</v>
      </c>
      <c r="D24" s="195">
        <v>1530.0967156399311</v>
      </c>
      <c r="E24" s="195">
        <v>1546.8483477603338</v>
      </c>
      <c r="F24" s="195">
        <v>1752.4888369367814</v>
      </c>
      <c r="G24" s="195">
        <v>1772.4948201122779</v>
      </c>
      <c r="H24" s="195">
        <v>1500.6196408956787</v>
      </c>
      <c r="I24" s="195">
        <v>1847.3326926715031</v>
      </c>
    </row>
    <row r="25" spans="1:9" ht="12.95" customHeight="1">
      <c r="A25" s="90">
        <v>18</v>
      </c>
      <c r="B25" s="43"/>
      <c r="C25" s="169" t="s">
        <v>215</v>
      </c>
      <c r="D25" s="195">
        <v>44468.272272964008</v>
      </c>
      <c r="E25" s="195">
        <v>48426.905276259931</v>
      </c>
      <c r="F25" s="195">
        <v>54383.996496438253</v>
      </c>
      <c r="G25" s="195">
        <v>54159.933958573354</v>
      </c>
      <c r="H25" s="195">
        <v>50027.245587257479</v>
      </c>
      <c r="I25" s="195">
        <v>48733.911931991272</v>
      </c>
    </row>
    <row r="26" spans="1:9" ht="12.95" customHeight="1">
      <c r="A26" s="90">
        <v>19</v>
      </c>
      <c r="B26" s="43"/>
      <c r="C26" s="172" t="s">
        <v>462</v>
      </c>
      <c r="D26" s="196">
        <f>SUM(D8:D25)</f>
        <v>140606.99872886547</v>
      </c>
      <c r="E26" s="196">
        <f t="shared" ref="E26:I26" si="0">SUM(E8:E25)</f>
        <v>153665.96702609098</v>
      </c>
      <c r="F26" s="196">
        <f t="shared" si="0"/>
        <v>161117.98011095959</v>
      </c>
      <c r="G26" s="196">
        <f t="shared" si="0"/>
        <v>159129.58113378758</v>
      </c>
      <c r="H26" s="196">
        <f t="shared" si="0"/>
        <v>156788.80860693863</v>
      </c>
      <c r="I26" s="196">
        <f t="shared" si="0"/>
        <v>152406.28537187236</v>
      </c>
    </row>
    <row r="27" spans="1:9" s="41" customFormat="1" ht="20.100000000000001" customHeight="1">
      <c r="A27" s="94"/>
      <c r="D27" s="76" t="s">
        <v>464</v>
      </c>
      <c r="E27" s="40"/>
      <c r="F27" s="40"/>
      <c r="G27" s="40"/>
      <c r="H27" s="40"/>
      <c r="I27" s="40"/>
    </row>
    <row r="28" spans="1:9" ht="12.95" customHeight="1">
      <c r="A28" s="90">
        <v>20</v>
      </c>
      <c r="B28" s="78"/>
      <c r="C28" s="169" t="s">
        <v>199</v>
      </c>
      <c r="D28" s="195">
        <v>3946.6886919903404</v>
      </c>
      <c r="E28" s="195">
        <v>3197.00590074917</v>
      </c>
      <c r="F28" s="195">
        <v>3224.8977485652954</v>
      </c>
      <c r="G28" s="195">
        <v>3110.7123328974585</v>
      </c>
      <c r="H28" s="195">
        <v>3215.0651054498335</v>
      </c>
      <c r="I28" s="195">
        <v>3059.6948102714987</v>
      </c>
    </row>
    <row r="29" spans="1:9" ht="12.95" customHeight="1">
      <c r="A29" s="90">
        <v>21</v>
      </c>
      <c r="B29" s="78"/>
      <c r="C29" s="169" t="s">
        <v>200</v>
      </c>
      <c r="D29" s="195">
        <v>6528.9519425242715</v>
      </c>
      <c r="E29" s="195">
        <v>6673.0098332761927</v>
      </c>
      <c r="F29" s="195">
        <v>6613.2426572295371</v>
      </c>
      <c r="G29" s="195">
        <v>5936.6574995201699</v>
      </c>
      <c r="H29" s="195">
        <v>6529.3140071897924</v>
      </c>
      <c r="I29" s="195">
        <v>6594.9383919349539</v>
      </c>
    </row>
    <row r="30" spans="1:9" ht="12.95" customHeight="1">
      <c r="A30" s="90">
        <v>22</v>
      </c>
      <c r="B30" s="78"/>
      <c r="C30" s="169" t="s">
        <v>201</v>
      </c>
      <c r="D30" s="195">
        <v>3450.3269924323063</v>
      </c>
      <c r="E30" s="195">
        <v>2898.0923491895433</v>
      </c>
      <c r="F30" s="195">
        <v>3019.0741029486244</v>
      </c>
      <c r="G30" s="195">
        <v>2920.1193947653046</v>
      </c>
      <c r="H30" s="195">
        <v>2955.8777353846826</v>
      </c>
      <c r="I30" s="195">
        <v>2993.073620240873</v>
      </c>
    </row>
    <row r="31" spans="1:9" ht="12.95" customHeight="1">
      <c r="A31" s="90">
        <v>23</v>
      </c>
      <c r="B31" s="78"/>
      <c r="C31" s="169" t="s">
        <v>202</v>
      </c>
      <c r="D31" s="195">
        <v>2984.9143416995157</v>
      </c>
      <c r="E31" s="195">
        <v>2409.4307539461934</v>
      </c>
      <c r="F31" s="195">
        <v>2452.1014237522354</v>
      </c>
      <c r="G31" s="195">
        <v>2588.912575712081</v>
      </c>
      <c r="H31" s="195">
        <v>2698.5903662905066</v>
      </c>
      <c r="I31" s="195">
        <v>2611.4383519387093</v>
      </c>
    </row>
    <row r="32" spans="1:9" ht="12.95" customHeight="1">
      <c r="A32" s="90">
        <v>24</v>
      </c>
      <c r="B32" s="78"/>
      <c r="C32" s="169" t="s">
        <v>203</v>
      </c>
      <c r="D32" s="195">
        <v>1698.8365302008401</v>
      </c>
      <c r="E32" s="195">
        <v>1279.0540624686896</v>
      </c>
      <c r="F32" s="195">
        <v>1320.4636692256863</v>
      </c>
      <c r="G32" s="195">
        <v>1380.7111786393561</v>
      </c>
      <c r="H32" s="195">
        <v>1380.7111786393561</v>
      </c>
      <c r="I32" s="195">
        <v>1434.859100544033</v>
      </c>
    </row>
    <row r="33" spans="1:9" ht="12.95" customHeight="1">
      <c r="A33" s="90">
        <v>25</v>
      </c>
      <c r="B33" s="78"/>
      <c r="C33" s="169" t="s">
        <v>204</v>
      </c>
      <c r="D33" s="195">
        <v>725.77006268753632</v>
      </c>
      <c r="E33" s="195">
        <v>538.74741933668338</v>
      </c>
      <c r="F33" s="195">
        <v>535.09208355186843</v>
      </c>
      <c r="G33" s="195">
        <v>483.73758323113748</v>
      </c>
      <c r="H33" s="195">
        <v>557.00790628907839</v>
      </c>
      <c r="I33" s="195">
        <v>554.67446449612783</v>
      </c>
    </row>
    <row r="34" spans="1:9" ht="12.95" customHeight="1">
      <c r="A34" s="90">
        <v>26</v>
      </c>
      <c r="B34" s="78"/>
      <c r="C34" s="169" t="s">
        <v>205</v>
      </c>
      <c r="D34" s="195">
        <v>2874.9640850563342</v>
      </c>
      <c r="E34" s="195">
        <v>2024.030096188261</v>
      </c>
      <c r="F34" s="195">
        <v>2193.7469764444027</v>
      </c>
      <c r="G34" s="195">
        <v>2165.5915985910738</v>
      </c>
      <c r="H34" s="195">
        <v>2067.4645215618684</v>
      </c>
      <c r="I34" s="195">
        <v>1989.7832397548989</v>
      </c>
    </row>
    <row r="35" spans="1:9" ht="12.95" customHeight="1">
      <c r="A35" s="90">
        <v>27</v>
      </c>
      <c r="B35" s="78"/>
      <c r="C35" s="169" t="s">
        <v>206</v>
      </c>
      <c r="D35" s="195">
        <v>2442.7290772959327</v>
      </c>
      <c r="E35" s="195">
        <v>1933.5280074471164</v>
      </c>
      <c r="F35" s="195">
        <v>1779.0109257785066</v>
      </c>
      <c r="G35" s="195">
        <v>1782.9113632746821</v>
      </c>
      <c r="H35" s="195">
        <v>1819.1481708400545</v>
      </c>
      <c r="I35" s="195">
        <v>1788.4654223368229</v>
      </c>
    </row>
    <row r="36" spans="1:9" ht="12.95" customHeight="1">
      <c r="A36" s="90">
        <v>28</v>
      </c>
      <c r="B36" s="78"/>
      <c r="C36" s="169" t="s">
        <v>207</v>
      </c>
      <c r="D36" s="195">
        <v>4098.1964004919409</v>
      </c>
      <c r="E36" s="195">
        <v>3150.5364447881229</v>
      </c>
      <c r="F36" s="195">
        <v>3357.3244795591336</v>
      </c>
      <c r="G36" s="195">
        <v>3675.2970796512159</v>
      </c>
      <c r="H36" s="195">
        <v>4063.9931206561873</v>
      </c>
      <c r="I36" s="195">
        <v>4045.2565452490371</v>
      </c>
    </row>
    <row r="37" spans="1:9" ht="12.95" customHeight="1">
      <c r="A37" s="90">
        <v>29</v>
      </c>
      <c r="B37" s="78"/>
      <c r="C37" s="169" t="s">
        <v>208</v>
      </c>
      <c r="D37" s="195">
        <v>625.38209269881349</v>
      </c>
      <c r="E37" s="195">
        <v>679.80058832035093</v>
      </c>
      <c r="F37" s="195">
        <v>616.80184073548003</v>
      </c>
      <c r="G37" s="195">
        <v>622.83646690663716</v>
      </c>
      <c r="H37" s="195">
        <v>671.1295084533225</v>
      </c>
      <c r="I37" s="195">
        <v>687.5739138041007</v>
      </c>
    </row>
    <row r="38" spans="1:9" ht="12.95" customHeight="1">
      <c r="A38" s="90">
        <v>30</v>
      </c>
      <c r="B38" s="78"/>
      <c r="C38" s="169" t="s">
        <v>473</v>
      </c>
      <c r="D38" s="195" t="s">
        <v>209</v>
      </c>
      <c r="E38" s="195">
        <v>3281.3175377000157</v>
      </c>
      <c r="F38" s="195">
        <v>3329.7561536958979</v>
      </c>
      <c r="G38" s="195">
        <v>3111.2028628991266</v>
      </c>
      <c r="H38" s="195">
        <v>3215.4111209067032</v>
      </c>
      <c r="I38" s="195">
        <v>2803.4377150431201</v>
      </c>
    </row>
    <row r="39" spans="1:9" ht="12.95" customHeight="1">
      <c r="A39" s="90">
        <v>31</v>
      </c>
      <c r="B39" s="78"/>
      <c r="C39" s="169" t="s">
        <v>474</v>
      </c>
      <c r="D39" s="195" t="s">
        <v>209</v>
      </c>
      <c r="E39" s="195">
        <v>974.95429154982207</v>
      </c>
      <c r="F39" s="195">
        <v>989.41850446596561</v>
      </c>
      <c r="G39" s="195">
        <v>1017.5133045437412</v>
      </c>
      <c r="H39" s="195">
        <v>1035.8363267080344</v>
      </c>
      <c r="I39" s="195">
        <v>939.99523503890453</v>
      </c>
    </row>
    <row r="40" spans="1:9" ht="12.95" customHeight="1">
      <c r="A40" s="90">
        <v>32</v>
      </c>
      <c r="B40" s="78"/>
      <c r="C40" s="169" t="s">
        <v>210</v>
      </c>
      <c r="D40" s="195">
        <v>4337.8080619572329</v>
      </c>
      <c r="E40" s="195">
        <v>4747.752542983585</v>
      </c>
      <c r="F40" s="195">
        <v>4277.6441599405889</v>
      </c>
      <c r="G40" s="195">
        <v>4766.1492255400317</v>
      </c>
      <c r="H40" s="195">
        <v>5226.3902970984655</v>
      </c>
      <c r="I40" s="195">
        <v>4708.7053916079331</v>
      </c>
    </row>
    <row r="41" spans="1:9" ht="12.95" customHeight="1">
      <c r="A41" s="90">
        <v>33</v>
      </c>
      <c r="B41" s="78"/>
      <c r="C41" s="169" t="s">
        <v>211</v>
      </c>
      <c r="D41" s="195">
        <v>3365.7582552122831</v>
      </c>
      <c r="E41" s="195">
        <v>3636.9194441341642</v>
      </c>
      <c r="F41" s="195">
        <v>3565.1824501225774</v>
      </c>
      <c r="G41" s="195">
        <v>3537.2167065376284</v>
      </c>
      <c r="H41" s="195">
        <v>3759.051553637953</v>
      </c>
      <c r="I41" s="195">
        <v>3440.2314923155509</v>
      </c>
    </row>
    <row r="42" spans="1:9" ht="12.95" customHeight="1">
      <c r="A42" s="90">
        <v>34</v>
      </c>
      <c r="B42" s="78"/>
      <c r="C42" s="169" t="s">
        <v>212</v>
      </c>
      <c r="D42" s="195">
        <v>5994.7254402406379</v>
      </c>
      <c r="E42" s="195">
        <v>7968.6936735584304</v>
      </c>
      <c r="F42" s="195">
        <v>7727.4592116629183</v>
      </c>
      <c r="G42" s="195">
        <v>7956.496996817893</v>
      </c>
      <c r="H42" s="195">
        <v>7661.2993537924685</v>
      </c>
      <c r="I42" s="195">
        <v>6912.0194955832076</v>
      </c>
    </row>
    <row r="43" spans="1:9" ht="12.95" customHeight="1">
      <c r="A43" s="90">
        <v>35</v>
      </c>
      <c r="B43" s="78"/>
      <c r="C43" s="169" t="s">
        <v>213</v>
      </c>
      <c r="D43" s="195">
        <v>1146.5219421993268</v>
      </c>
      <c r="E43" s="195">
        <v>1028.4088156558819</v>
      </c>
      <c r="F43" s="195">
        <v>1117.7601768081711</v>
      </c>
      <c r="G43" s="195">
        <v>971.22899513706784</v>
      </c>
      <c r="H43" s="195">
        <v>987.44768943226552</v>
      </c>
      <c r="I43" s="195">
        <v>891.43882905058217</v>
      </c>
    </row>
    <row r="44" spans="1:9" ht="12.95" customHeight="1">
      <c r="A44" s="90">
        <v>36</v>
      </c>
      <c r="B44" s="78"/>
      <c r="C44" s="169" t="s">
        <v>214</v>
      </c>
      <c r="D44" s="195">
        <v>748.7563705789471</v>
      </c>
      <c r="E44" s="195">
        <v>724.96587714135057</v>
      </c>
      <c r="F44" s="195">
        <v>739.37711136389919</v>
      </c>
      <c r="G44" s="195">
        <v>754.82478758626519</v>
      </c>
      <c r="H44" s="195">
        <v>664.16584327689691</v>
      </c>
      <c r="I44" s="195">
        <v>841.63000851727861</v>
      </c>
    </row>
    <row r="45" spans="1:9" ht="12.95" customHeight="1">
      <c r="A45" s="90">
        <v>37</v>
      </c>
      <c r="B45" s="78"/>
      <c r="C45" s="169" t="s">
        <v>215</v>
      </c>
      <c r="D45" s="195">
        <v>21215.381621211895</v>
      </c>
      <c r="E45" s="195">
        <v>22523.097003632076</v>
      </c>
      <c r="F45" s="195">
        <v>24491.313199016258</v>
      </c>
      <c r="G45" s="195">
        <v>24360.57819242305</v>
      </c>
      <c r="H45" s="195">
        <v>22855.670786037426</v>
      </c>
      <c r="I45" s="195">
        <v>22925.305064498643</v>
      </c>
    </row>
    <row r="46" spans="1:9" ht="12.95" customHeight="1">
      <c r="A46" s="90">
        <v>38</v>
      </c>
      <c r="B46" s="78"/>
      <c r="C46" s="172" t="s">
        <v>119</v>
      </c>
      <c r="D46" s="196">
        <f>SUM(D28:D45)</f>
        <v>66185.711908478159</v>
      </c>
      <c r="E46" s="196">
        <f t="shared" ref="E46:I46" si="1">SUM(E28:E45)</f>
        <v>69669.34464206564</v>
      </c>
      <c r="F46" s="196">
        <f t="shared" si="1"/>
        <v>71349.666874867049</v>
      </c>
      <c r="G46" s="196">
        <f t="shared" si="1"/>
        <v>71142.698144673923</v>
      </c>
      <c r="H46" s="196">
        <f t="shared" si="1"/>
        <v>71363.574591644909</v>
      </c>
      <c r="I46" s="196">
        <f t="shared" si="1"/>
        <v>69222.521092226263</v>
      </c>
    </row>
    <row r="47" spans="1:9" s="41" customFormat="1" ht="20.100000000000001" customHeight="1">
      <c r="A47" s="94"/>
      <c r="D47" s="76" t="s">
        <v>465</v>
      </c>
      <c r="E47" s="40"/>
      <c r="F47" s="40"/>
      <c r="G47" s="40"/>
      <c r="H47" s="40"/>
      <c r="I47" s="40"/>
    </row>
    <row r="48" spans="1:9" ht="12.95" customHeight="1">
      <c r="A48" s="90">
        <v>39</v>
      </c>
      <c r="B48" s="78"/>
      <c r="C48" s="169" t="s">
        <v>199</v>
      </c>
      <c r="D48" s="195">
        <v>4909.4382336944691</v>
      </c>
      <c r="E48" s="195">
        <v>4676.4352372778649</v>
      </c>
      <c r="F48" s="195">
        <v>4709.4367707369238</v>
      </c>
      <c r="G48" s="195">
        <v>4628.5826092988018</v>
      </c>
      <c r="H48" s="195">
        <v>4501.7522236878485</v>
      </c>
      <c r="I48" s="195">
        <v>4464.9682049751109</v>
      </c>
    </row>
    <row r="49" spans="1:9" ht="12.95" customHeight="1">
      <c r="A49" s="90">
        <v>40</v>
      </c>
      <c r="B49" s="78"/>
      <c r="C49" s="169" t="s">
        <v>200</v>
      </c>
      <c r="D49" s="195">
        <v>7348.5491272286699</v>
      </c>
      <c r="E49" s="195">
        <v>7352.3827273930119</v>
      </c>
      <c r="F49" s="195">
        <v>7654.7927242438427</v>
      </c>
      <c r="G49" s="195">
        <v>7014.3529483097072</v>
      </c>
      <c r="H49" s="195">
        <v>7762.3106813764452</v>
      </c>
      <c r="I49" s="195">
        <v>7810.561507892101</v>
      </c>
    </row>
    <row r="50" spans="1:9" ht="12.95" customHeight="1">
      <c r="A50" s="90">
        <v>41</v>
      </c>
      <c r="B50" s="78"/>
      <c r="C50" s="169" t="s">
        <v>201</v>
      </c>
      <c r="D50" s="195">
        <v>3375.6308668245965</v>
      </c>
      <c r="E50" s="195">
        <v>3501.2906255210582</v>
      </c>
      <c r="F50" s="195">
        <v>3885.7827727278282</v>
      </c>
      <c r="G50" s="195">
        <v>3768.8764349550806</v>
      </c>
      <c r="H50" s="195">
        <v>3564.2448935176676</v>
      </c>
      <c r="I50" s="195">
        <v>3676.9670374655548</v>
      </c>
    </row>
    <row r="51" spans="1:9" ht="12.95" customHeight="1">
      <c r="A51" s="90">
        <v>42</v>
      </c>
      <c r="B51" s="78"/>
      <c r="C51" s="169" t="s">
        <v>202</v>
      </c>
      <c r="D51" s="195">
        <v>4313.6602356400299</v>
      </c>
      <c r="E51" s="195">
        <v>3807.3581097441638</v>
      </c>
      <c r="F51" s="195">
        <v>3943.5365769994228</v>
      </c>
      <c r="G51" s="195">
        <v>3968.8297776571644</v>
      </c>
      <c r="H51" s="195">
        <v>3936.8381944255812</v>
      </c>
      <c r="I51" s="195">
        <v>3728.1925442979673</v>
      </c>
    </row>
    <row r="52" spans="1:9" ht="12.95" customHeight="1">
      <c r="A52" s="90">
        <v>43</v>
      </c>
      <c r="B52" s="78"/>
      <c r="C52" s="169" t="s">
        <v>203</v>
      </c>
      <c r="D52" s="195">
        <v>1614.523949558296</v>
      </c>
      <c r="E52" s="195">
        <v>1610.4716976459988</v>
      </c>
      <c r="F52" s="195">
        <v>1627.4694474909556</v>
      </c>
      <c r="G52" s="195">
        <v>1665.9549882109179</v>
      </c>
      <c r="H52" s="195">
        <v>1665.9549882109179</v>
      </c>
      <c r="I52" s="195">
        <v>1599.5658670036571</v>
      </c>
    </row>
    <row r="53" spans="1:9" ht="12.95" customHeight="1">
      <c r="A53" s="90">
        <v>44</v>
      </c>
      <c r="B53" s="78"/>
      <c r="C53" s="169" t="s">
        <v>204</v>
      </c>
      <c r="D53" s="195">
        <v>1272.1692291230036</v>
      </c>
      <c r="E53" s="195">
        <v>1233.3111996561393</v>
      </c>
      <c r="F53" s="195">
        <v>1247.7397089624174</v>
      </c>
      <c r="G53" s="195">
        <v>1094.8054765019563</v>
      </c>
      <c r="H53" s="195">
        <v>1161.7739533728832</v>
      </c>
      <c r="I53" s="195">
        <v>1114.5942431327655</v>
      </c>
    </row>
    <row r="54" spans="1:9" ht="12.95" customHeight="1">
      <c r="A54" s="90">
        <v>45</v>
      </c>
      <c r="B54" s="78"/>
      <c r="C54" s="169" t="s">
        <v>205</v>
      </c>
      <c r="D54" s="195">
        <v>2924.1354957707881</v>
      </c>
      <c r="E54" s="195">
        <v>2940.157984364922</v>
      </c>
      <c r="F54" s="195">
        <v>3053.2993260885687</v>
      </c>
      <c r="G54" s="195">
        <v>3071.8553429807516</v>
      </c>
      <c r="H54" s="195">
        <v>2837.6837944115618</v>
      </c>
      <c r="I54" s="195">
        <v>2703.9368440849066</v>
      </c>
    </row>
    <row r="55" spans="1:9" ht="12.95" customHeight="1">
      <c r="A55" s="90">
        <v>46</v>
      </c>
      <c r="B55" s="78"/>
      <c r="C55" s="169" t="s">
        <v>206</v>
      </c>
      <c r="D55" s="195">
        <v>3435.4193417023098</v>
      </c>
      <c r="E55" s="195">
        <v>3363.2174890285942</v>
      </c>
      <c r="F55" s="195">
        <v>3270.1036986194272</v>
      </c>
      <c r="G55" s="195">
        <v>3220.8475396040417</v>
      </c>
      <c r="H55" s="195">
        <v>2993.5179402986505</v>
      </c>
      <c r="I55" s="195">
        <v>2855.8832547155703</v>
      </c>
    </row>
    <row r="56" spans="1:9" ht="12.95" customHeight="1">
      <c r="A56" s="90">
        <v>47</v>
      </c>
      <c r="B56" s="78"/>
      <c r="C56" s="169" t="s">
        <v>207</v>
      </c>
      <c r="D56" s="195">
        <v>3579.6544452331677</v>
      </c>
      <c r="E56" s="195">
        <v>4046.6064213703171</v>
      </c>
      <c r="F56" s="195">
        <v>4273.5573299383204</v>
      </c>
      <c r="G56" s="195">
        <v>4460.5262965611091</v>
      </c>
      <c r="H56" s="195">
        <v>4673.6163040087276</v>
      </c>
      <c r="I56" s="195">
        <v>4579.1227745216129</v>
      </c>
    </row>
    <row r="57" spans="1:9" ht="12.95" customHeight="1">
      <c r="A57" s="90">
        <v>48</v>
      </c>
      <c r="B57" s="78"/>
      <c r="C57" s="169" t="s">
        <v>208</v>
      </c>
      <c r="D57" s="195">
        <v>1062.2544372572841</v>
      </c>
      <c r="E57" s="195">
        <v>1178.3604479311327</v>
      </c>
      <c r="F57" s="195">
        <v>1173.145066856413</v>
      </c>
      <c r="G57" s="195">
        <v>1206.8020727311452</v>
      </c>
      <c r="H57" s="195">
        <v>1236.560566076776</v>
      </c>
      <c r="I57" s="195">
        <v>1466.6404114119096</v>
      </c>
    </row>
    <row r="58" spans="1:9" ht="12.95" customHeight="1">
      <c r="A58" s="90">
        <v>49</v>
      </c>
      <c r="B58" s="78"/>
      <c r="C58" s="169" t="s">
        <v>473</v>
      </c>
      <c r="D58" s="195" t="s">
        <v>209</v>
      </c>
      <c r="E58" s="195">
        <v>3611.0256414381397</v>
      </c>
      <c r="F58" s="195">
        <v>3650.5850625739918</v>
      </c>
      <c r="G58" s="195">
        <v>3400.5628971372175</v>
      </c>
      <c r="H58" s="195">
        <v>3441.2213974015472</v>
      </c>
      <c r="I58" s="195">
        <v>3116.2132542474942</v>
      </c>
    </row>
    <row r="59" spans="1:9" ht="12.95" customHeight="1">
      <c r="A59" s="90">
        <v>50</v>
      </c>
      <c r="B59" s="78"/>
      <c r="C59" s="169" t="s">
        <v>474</v>
      </c>
      <c r="D59" s="195" t="s">
        <v>209</v>
      </c>
      <c r="E59" s="195">
        <v>1450.4991945062613</v>
      </c>
      <c r="F59" s="195">
        <v>1505.4870577807603</v>
      </c>
      <c r="G59" s="195">
        <v>1495.820832352033</v>
      </c>
      <c r="H59" s="195">
        <v>1451.7035258823889</v>
      </c>
      <c r="I59" s="195">
        <v>1404.5218814785462</v>
      </c>
    </row>
    <row r="60" spans="1:9" ht="12.95" customHeight="1">
      <c r="A60" s="90">
        <v>51</v>
      </c>
      <c r="B60" s="78"/>
      <c r="C60" s="169" t="s">
        <v>210</v>
      </c>
      <c r="D60" s="195">
        <v>6843.7457115636244</v>
      </c>
      <c r="E60" s="195">
        <v>6823.4783951577965</v>
      </c>
      <c r="F60" s="195">
        <v>6852.3854830188984</v>
      </c>
      <c r="G60" s="195">
        <v>6785.9178339244863</v>
      </c>
      <c r="H60" s="195">
        <v>7026.7042753417454</v>
      </c>
      <c r="I60" s="195">
        <v>6842.8836427659253</v>
      </c>
    </row>
    <row r="61" spans="1:9" ht="12.95" customHeight="1">
      <c r="A61" s="90">
        <v>52</v>
      </c>
      <c r="B61" s="78"/>
      <c r="C61" s="169" t="s">
        <v>211</v>
      </c>
      <c r="D61" s="195">
        <v>4377.7868419614406</v>
      </c>
      <c r="E61" s="195">
        <v>4542.6323042665808</v>
      </c>
      <c r="F61" s="195">
        <v>4587.4421384077887</v>
      </c>
      <c r="G61" s="195">
        <v>4397.3006341523433</v>
      </c>
      <c r="H61" s="195">
        <v>4598.9477243833617</v>
      </c>
      <c r="I61" s="195">
        <v>4480.5033874639757</v>
      </c>
    </row>
    <row r="62" spans="1:9" ht="12.95" customHeight="1">
      <c r="A62" s="90">
        <v>53</v>
      </c>
      <c r="B62" s="78"/>
      <c r="C62" s="169" t="s">
        <v>212</v>
      </c>
      <c r="D62" s="195">
        <v>4048.8235388859248</v>
      </c>
      <c r="E62" s="195">
        <v>5673.4339323937038</v>
      </c>
      <c r="F62" s="195">
        <v>5834.4821810226658</v>
      </c>
      <c r="G62" s="195">
        <v>5603.1040921405238</v>
      </c>
      <c r="H62" s="195">
        <v>5230.1092641832802</v>
      </c>
      <c r="I62" s="195">
        <v>5152.8929091872124</v>
      </c>
    </row>
    <row r="63" spans="1:9" ht="12.95" customHeight="1">
      <c r="A63" s="90">
        <v>54</v>
      </c>
      <c r="B63" s="78"/>
      <c r="C63" s="169" t="s">
        <v>213</v>
      </c>
      <c r="D63" s="195">
        <v>1281.2643691306112</v>
      </c>
      <c r="E63" s="195">
        <v>1460.2702330828286</v>
      </c>
      <c r="F63" s="195">
        <v>1593.2728676294289</v>
      </c>
      <c r="G63" s="195">
        <v>1385.7174139200838</v>
      </c>
      <c r="H63" s="195">
        <v>1334.2656898755131</v>
      </c>
      <c r="I63" s="195">
        <v>1372.0069633549231</v>
      </c>
    </row>
    <row r="64" spans="1:9" ht="12.95" customHeight="1">
      <c r="A64" s="90">
        <v>55</v>
      </c>
      <c r="B64" s="78"/>
      <c r="C64" s="169" t="s">
        <v>214</v>
      </c>
      <c r="D64" s="195">
        <v>781.34034506098396</v>
      </c>
      <c r="E64" s="195">
        <v>821.88247061898323</v>
      </c>
      <c r="F64" s="195">
        <v>1013.1117255728821</v>
      </c>
      <c r="G64" s="195">
        <v>1017.6700325260126</v>
      </c>
      <c r="H64" s="195">
        <v>836.45379761878178</v>
      </c>
      <c r="I64" s="195">
        <v>1005.7026841542242</v>
      </c>
    </row>
    <row r="65" spans="1:9" ht="12.95" customHeight="1">
      <c r="A65" s="90">
        <v>56</v>
      </c>
      <c r="B65" s="78"/>
      <c r="C65" s="169" t="s">
        <v>215</v>
      </c>
      <c r="D65" s="195">
        <v>23252.890651752117</v>
      </c>
      <c r="E65" s="195">
        <v>25903.808272627855</v>
      </c>
      <c r="F65" s="195">
        <v>29892.683297421998</v>
      </c>
      <c r="G65" s="195">
        <v>29799.355766150307</v>
      </c>
      <c r="H65" s="195">
        <v>27171.574801220053</v>
      </c>
      <c r="I65" s="195">
        <v>25808.606867492632</v>
      </c>
    </row>
    <row r="66" spans="1:9" ht="12.95" customHeight="1">
      <c r="A66" s="90">
        <v>57</v>
      </c>
      <c r="B66" s="78"/>
      <c r="C66" s="172" t="s">
        <v>119</v>
      </c>
      <c r="D66" s="196">
        <f>SUM(D48:D65)</f>
        <v>74421.286820387308</v>
      </c>
      <c r="E66" s="196">
        <f t="shared" ref="E66:I66" si="2">SUM(E48:E65)</f>
        <v>83996.622384025351</v>
      </c>
      <c r="F66" s="196">
        <f t="shared" si="2"/>
        <v>89768.313236092537</v>
      </c>
      <c r="G66" s="196">
        <f t="shared" si="2"/>
        <v>87986.882989113685</v>
      </c>
      <c r="H66" s="196">
        <f t="shared" si="2"/>
        <v>85425.234015293725</v>
      </c>
      <c r="I66" s="196">
        <f t="shared" si="2"/>
        <v>83183.764279646086</v>
      </c>
    </row>
    <row r="67" spans="1:9" s="41" customFormat="1" ht="3" customHeight="1"/>
    <row r="68" spans="1:9" s="41" customFormat="1" ht="21" customHeight="1">
      <c r="A68" s="157"/>
      <c r="D68" s="76" t="s">
        <v>312</v>
      </c>
      <c r="E68" s="40"/>
      <c r="F68" s="40"/>
      <c r="G68" s="40"/>
      <c r="H68" s="40"/>
      <c r="I68" s="40"/>
    </row>
    <row r="69" spans="1:9" s="41" customFormat="1" ht="18" customHeight="1">
      <c r="A69" s="94"/>
      <c r="D69" s="76" t="s">
        <v>461</v>
      </c>
    </row>
    <row r="70" spans="1:9" ht="12.95" customHeight="1">
      <c r="A70" s="90">
        <v>58</v>
      </c>
      <c r="B70" s="78"/>
      <c r="C70" s="169" t="s">
        <v>199</v>
      </c>
      <c r="D70" s="204">
        <f t="shared" ref="D70:I79" si="3">D8/$E8*100</f>
        <v>112.48102031158413</v>
      </c>
      <c r="E70" s="189">
        <f t="shared" si="3"/>
        <v>100</v>
      </c>
      <c r="F70" s="204">
        <f t="shared" si="3"/>
        <v>100.77340238159758</v>
      </c>
      <c r="G70" s="204">
        <f t="shared" si="3"/>
        <v>98.296218978727396</v>
      </c>
      <c r="H70" s="204">
        <f t="shared" si="3"/>
        <v>98.010732459370359</v>
      </c>
      <c r="I70" s="204">
        <f t="shared" si="3"/>
        <v>95.570194573553081</v>
      </c>
    </row>
    <row r="71" spans="1:9" ht="12.95" customHeight="1">
      <c r="A71" s="90">
        <v>59</v>
      </c>
      <c r="B71" s="78"/>
      <c r="C71" s="169" t="s">
        <v>200</v>
      </c>
      <c r="D71" s="204">
        <f t="shared" si="3"/>
        <v>98.94554473055544</v>
      </c>
      <c r="E71" s="189">
        <f t="shared" si="3"/>
        <v>100</v>
      </c>
      <c r="F71" s="204">
        <f t="shared" si="3"/>
        <v>101.73002516510381</v>
      </c>
      <c r="G71" s="204">
        <f t="shared" si="3"/>
        <v>92.339735888375998</v>
      </c>
      <c r="H71" s="204">
        <f t="shared" si="3"/>
        <v>101.89821516043421</v>
      </c>
      <c r="I71" s="204">
        <f t="shared" si="3"/>
        <v>102.71013690000925</v>
      </c>
    </row>
    <row r="72" spans="1:9" ht="12.95" customHeight="1">
      <c r="A72" s="90">
        <v>60</v>
      </c>
      <c r="B72" s="78"/>
      <c r="C72" s="169" t="s">
        <v>201</v>
      </c>
      <c r="D72" s="204">
        <f t="shared" si="3"/>
        <v>106.66587522940981</v>
      </c>
      <c r="E72" s="189">
        <f t="shared" si="3"/>
        <v>100</v>
      </c>
      <c r="F72" s="204">
        <f t="shared" si="3"/>
        <v>107.89879122664495</v>
      </c>
      <c r="G72" s="204">
        <f t="shared" si="3"/>
        <v>104.52563717711989</v>
      </c>
      <c r="H72" s="204">
        <f t="shared" si="3"/>
        <v>101.88673899763296</v>
      </c>
      <c r="I72" s="204">
        <f t="shared" si="3"/>
        <v>104.22943405739937</v>
      </c>
    </row>
    <row r="73" spans="1:9" ht="12.95" customHeight="1">
      <c r="A73" s="90">
        <v>61</v>
      </c>
      <c r="B73" s="78"/>
      <c r="C73" s="169" t="s">
        <v>202</v>
      </c>
      <c r="D73" s="204">
        <f t="shared" si="3"/>
        <v>117.40103673083451</v>
      </c>
      <c r="E73" s="189">
        <f t="shared" si="3"/>
        <v>100</v>
      </c>
      <c r="F73" s="204">
        <f t="shared" si="3"/>
        <v>102.8768732698304</v>
      </c>
      <c r="G73" s="204">
        <f t="shared" si="3"/>
        <v>105.48439873308637</v>
      </c>
      <c r="H73" s="204">
        <f t="shared" si="3"/>
        <v>106.73401825612621</v>
      </c>
      <c r="I73" s="204">
        <f t="shared" si="3"/>
        <v>101.97597240697345</v>
      </c>
    </row>
    <row r="74" spans="1:9" ht="12.95" customHeight="1">
      <c r="A74" s="90">
        <v>62</v>
      </c>
      <c r="B74" s="78"/>
      <c r="C74" s="169" t="s">
        <v>203</v>
      </c>
      <c r="D74" s="204">
        <f t="shared" si="3"/>
        <v>114.66796820069274</v>
      </c>
      <c r="E74" s="189">
        <f t="shared" si="3"/>
        <v>100</v>
      </c>
      <c r="F74" s="204">
        <f t="shared" si="3"/>
        <v>102.02134749612459</v>
      </c>
      <c r="G74" s="204">
        <f t="shared" si="3"/>
        <v>105.43827672016836</v>
      </c>
      <c r="H74" s="204">
        <f t="shared" si="3"/>
        <v>105.43827672016836</v>
      </c>
      <c r="I74" s="204">
        <f t="shared" si="3"/>
        <v>105.01463629198622</v>
      </c>
    </row>
    <row r="75" spans="1:9" ht="12.95" customHeight="1">
      <c r="A75" s="90">
        <v>63</v>
      </c>
      <c r="B75" s="78"/>
      <c r="C75" s="169" t="s">
        <v>204</v>
      </c>
      <c r="D75" s="204">
        <f t="shared" si="3"/>
        <v>112.74679462613378</v>
      </c>
      <c r="E75" s="189">
        <f t="shared" si="3"/>
        <v>100</v>
      </c>
      <c r="F75" s="204">
        <f t="shared" si="3"/>
        <v>100.60794679171427</v>
      </c>
      <c r="G75" s="204">
        <f t="shared" si="3"/>
        <v>89.079618631932362</v>
      </c>
      <c r="H75" s="204">
        <f t="shared" si="3"/>
        <v>96.993510329746215</v>
      </c>
      <c r="I75" s="204">
        <f t="shared" si="3"/>
        <v>94.199406821973454</v>
      </c>
    </row>
    <row r="76" spans="1:9" ht="12.95" customHeight="1">
      <c r="A76" s="90">
        <v>64</v>
      </c>
      <c r="B76" s="78"/>
      <c r="C76" s="169" t="s">
        <v>205</v>
      </c>
      <c r="D76" s="204">
        <f t="shared" si="3"/>
        <v>116.81869193362434</v>
      </c>
      <c r="E76" s="189">
        <f t="shared" si="3"/>
        <v>100</v>
      </c>
      <c r="F76" s="204">
        <f t="shared" si="3"/>
        <v>105.69797552771749</v>
      </c>
      <c r="G76" s="204">
        <f t="shared" si="3"/>
        <v>105.50460330238316</v>
      </c>
      <c r="H76" s="204">
        <f t="shared" si="3"/>
        <v>98.810686387749172</v>
      </c>
      <c r="I76" s="204">
        <f t="shared" si="3"/>
        <v>94.55161665262213</v>
      </c>
    </row>
    <row r="77" spans="1:9" ht="12.95" customHeight="1">
      <c r="A77" s="90">
        <v>65</v>
      </c>
      <c r="B77" s="78"/>
      <c r="C77" s="169" t="s">
        <v>206</v>
      </c>
      <c r="D77" s="204">
        <f t="shared" si="3"/>
        <v>110.97660672783654</v>
      </c>
      <c r="E77" s="189">
        <f t="shared" si="3"/>
        <v>100</v>
      </c>
      <c r="F77" s="204">
        <f t="shared" si="3"/>
        <v>95.324848584049533</v>
      </c>
      <c r="G77" s="204">
        <f t="shared" si="3"/>
        <v>94.468554439854984</v>
      </c>
      <c r="H77" s="204">
        <f t="shared" si="3"/>
        <v>90.860814708596109</v>
      </c>
      <c r="I77" s="204">
        <f t="shared" si="3"/>
        <v>87.683062743765916</v>
      </c>
    </row>
    <row r="78" spans="1:9" ht="12.95" customHeight="1">
      <c r="A78" s="90">
        <v>66</v>
      </c>
      <c r="B78" s="78"/>
      <c r="C78" s="169" t="s">
        <v>207</v>
      </c>
      <c r="D78" s="204">
        <f t="shared" si="3"/>
        <v>106.67915016425474</v>
      </c>
      <c r="E78" s="189">
        <f t="shared" si="3"/>
        <v>100</v>
      </c>
      <c r="F78" s="204">
        <f t="shared" si="3"/>
        <v>106.02654346877691</v>
      </c>
      <c r="G78" s="204">
        <f t="shared" si="3"/>
        <v>113.04240484745189</v>
      </c>
      <c r="H78" s="204">
        <f t="shared" si="3"/>
        <v>121.40386243754972</v>
      </c>
      <c r="I78" s="204">
        <f t="shared" si="3"/>
        <v>119.83059778239493</v>
      </c>
    </row>
    <row r="79" spans="1:9" ht="12.95" customHeight="1">
      <c r="A79" s="90">
        <v>67</v>
      </c>
      <c r="B79" s="78"/>
      <c r="C79" s="169" t="s">
        <v>208</v>
      </c>
      <c r="D79" s="204">
        <f t="shared" si="3"/>
        <v>90.822942523895051</v>
      </c>
      <c r="E79" s="189">
        <f t="shared" si="3"/>
        <v>100</v>
      </c>
      <c r="F79" s="204">
        <f t="shared" si="3"/>
        <v>96.328944191123455</v>
      </c>
      <c r="G79" s="204">
        <f t="shared" si="3"/>
        <v>98.465014815333745</v>
      </c>
      <c r="H79" s="204">
        <f t="shared" si="3"/>
        <v>102.66548686105975</v>
      </c>
      <c r="I79" s="204">
        <f t="shared" si="3"/>
        <v>115.93259589393622</v>
      </c>
    </row>
    <row r="80" spans="1:9" ht="12.95" customHeight="1">
      <c r="A80" s="90">
        <v>68</v>
      </c>
      <c r="B80" s="78"/>
      <c r="C80" s="169" t="s">
        <v>473</v>
      </c>
      <c r="D80" s="51" t="s">
        <v>209</v>
      </c>
      <c r="E80" s="189">
        <f t="shared" ref="E80:I88" si="4">E18/$E18*100</f>
        <v>100</v>
      </c>
      <c r="F80" s="204">
        <f t="shared" si="4"/>
        <v>101.27675066148893</v>
      </c>
      <c r="G80" s="204">
        <f t="shared" si="4"/>
        <v>94.478257840472182</v>
      </c>
      <c r="H80" s="204">
        <f t="shared" si="4"/>
        <v>96.580108466691598</v>
      </c>
      <c r="I80" s="204">
        <f t="shared" si="4"/>
        <v>85.887350867964614</v>
      </c>
    </row>
    <row r="81" spans="1:9" ht="12.95" customHeight="1">
      <c r="A81" s="90">
        <v>69</v>
      </c>
      <c r="B81" s="78"/>
      <c r="C81" s="169" t="s">
        <v>474</v>
      </c>
      <c r="D81" s="51" t="s">
        <v>209</v>
      </c>
      <c r="E81" s="189">
        <f t="shared" si="4"/>
        <v>100</v>
      </c>
      <c r="F81" s="204">
        <f t="shared" si="4"/>
        <v>102.86346766037452</v>
      </c>
      <c r="G81" s="204">
        <f t="shared" si="4"/>
        <v>103.62326679711302</v>
      </c>
      <c r="H81" s="204">
        <f t="shared" si="4"/>
        <v>102.55978384624871</v>
      </c>
      <c r="I81" s="204">
        <f t="shared" si="4"/>
        <v>96.663041777385743</v>
      </c>
    </row>
    <row r="82" spans="1:9" ht="12.95" customHeight="1">
      <c r="A82" s="90">
        <v>70</v>
      </c>
      <c r="B82" s="78"/>
      <c r="C82" s="169" t="s">
        <v>210</v>
      </c>
      <c r="D82" s="204">
        <f t="shared" ref="D82:D88" si="5">D20/$E20*100</f>
        <v>96.632362047705215</v>
      </c>
      <c r="E82" s="189">
        <f t="shared" si="4"/>
        <v>100</v>
      </c>
      <c r="F82" s="204">
        <f t="shared" si="4"/>
        <v>96.187084178506922</v>
      </c>
      <c r="G82" s="204">
        <f t="shared" si="4"/>
        <v>99.83438340502137</v>
      </c>
      <c r="H82" s="204">
        <f t="shared" si="4"/>
        <v>105.89274933621154</v>
      </c>
      <c r="I82" s="204">
        <f t="shared" si="4"/>
        <v>99.830252253433287</v>
      </c>
    </row>
    <row r="83" spans="1:9" ht="12.95" customHeight="1">
      <c r="A83" s="90">
        <v>71</v>
      </c>
      <c r="B83" s="78"/>
      <c r="C83" s="169" t="s">
        <v>211</v>
      </c>
      <c r="D83" s="204">
        <f t="shared" si="5"/>
        <v>94.669553239121328</v>
      </c>
      <c r="E83" s="189">
        <f t="shared" si="4"/>
        <v>100</v>
      </c>
      <c r="F83" s="204">
        <f t="shared" si="4"/>
        <v>99.670799076787489</v>
      </c>
      <c r="G83" s="204">
        <f t="shared" si="4"/>
        <v>97.004305183854584</v>
      </c>
      <c r="H83" s="204">
        <f t="shared" si="4"/>
        <v>102.18162969206055</v>
      </c>
      <c r="I83" s="204">
        <f t="shared" si="4"/>
        <v>96.835806208184664</v>
      </c>
    </row>
    <row r="84" spans="1:9" ht="12.95" customHeight="1">
      <c r="A84" s="90">
        <v>72</v>
      </c>
      <c r="B84" s="78"/>
      <c r="C84" s="169" t="s">
        <v>212</v>
      </c>
      <c r="D84" s="204">
        <f t="shared" si="5"/>
        <v>73.621573329548013</v>
      </c>
      <c r="E84" s="189">
        <f t="shared" si="4"/>
        <v>100</v>
      </c>
      <c r="F84" s="204">
        <f t="shared" si="4"/>
        <v>99.412216220352875</v>
      </c>
      <c r="G84" s="204">
        <f t="shared" si="4"/>
        <v>99.395061244276079</v>
      </c>
      <c r="H84" s="204">
        <f t="shared" si="4"/>
        <v>94.497053468046715</v>
      </c>
      <c r="I84" s="204">
        <f t="shared" si="4"/>
        <v>88.438642074469641</v>
      </c>
    </row>
    <row r="85" spans="1:9" ht="12.95" customHeight="1">
      <c r="A85" s="90">
        <v>73</v>
      </c>
      <c r="B85" s="78"/>
      <c r="C85" s="169" t="s">
        <v>213</v>
      </c>
      <c r="D85" s="204">
        <f t="shared" si="5"/>
        <v>97.553210509823131</v>
      </c>
      <c r="E85" s="189">
        <f t="shared" si="4"/>
        <v>100</v>
      </c>
      <c r="F85" s="204">
        <f t="shared" si="4"/>
        <v>108.9346191832804</v>
      </c>
      <c r="G85" s="204">
        <f t="shared" si="4"/>
        <v>94.706724446918045</v>
      </c>
      <c r="H85" s="204">
        <f t="shared" si="4"/>
        <v>93.290992283012471</v>
      </c>
      <c r="I85" s="204">
        <f t="shared" si="4"/>
        <v>90.949686483383374</v>
      </c>
    </row>
    <row r="86" spans="1:9" ht="12.95" customHeight="1">
      <c r="A86" s="90">
        <v>74</v>
      </c>
      <c r="B86" s="78"/>
      <c r="C86" s="169" t="s">
        <v>214</v>
      </c>
      <c r="D86" s="204">
        <f t="shared" si="5"/>
        <v>98.917047547378687</v>
      </c>
      <c r="E86" s="189">
        <f t="shared" si="4"/>
        <v>100</v>
      </c>
      <c r="F86" s="204">
        <f t="shared" si="4"/>
        <v>113.29415966821779</v>
      </c>
      <c r="G86" s="204">
        <f t="shared" si="4"/>
        <v>114.58749803616206</v>
      </c>
      <c r="H86" s="204">
        <f t="shared" si="4"/>
        <v>97.011426043697867</v>
      </c>
      <c r="I86" s="204">
        <f t="shared" si="4"/>
        <v>119.42558527771889</v>
      </c>
    </row>
    <row r="87" spans="1:9" ht="12.95" customHeight="1">
      <c r="A87" s="90">
        <v>75</v>
      </c>
      <c r="B87" s="78"/>
      <c r="C87" s="169" t="s">
        <v>215</v>
      </c>
      <c r="D87" s="204">
        <f t="shared" si="5"/>
        <v>91.825550320192477</v>
      </c>
      <c r="E87" s="189">
        <f t="shared" si="4"/>
        <v>100</v>
      </c>
      <c r="F87" s="204">
        <f t="shared" si="4"/>
        <v>112.30120154528775</v>
      </c>
      <c r="G87" s="204">
        <f t="shared" si="4"/>
        <v>111.83851961963775</v>
      </c>
      <c r="H87" s="204">
        <f t="shared" si="4"/>
        <v>103.30465120962846</v>
      </c>
      <c r="I87" s="204">
        <f t="shared" si="4"/>
        <v>100.63395885815947</v>
      </c>
    </row>
    <row r="88" spans="1:9" ht="12.95" customHeight="1">
      <c r="A88" s="90">
        <v>76</v>
      </c>
      <c r="B88" s="78"/>
      <c r="C88" s="172" t="s">
        <v>462</v>
      </c>
      <c r="D88" s="205">
        <f t="shared" si="5"/>
        <v>91.501717296316997</v>
      </c>
      <c r="E88" s="190">
        <f t="shared" si="4"/>
        <v>100</v>
      </c>
      <c r="F88" s="205">
        <f t="shared" si="4"/>
        <v>104.84948829535125</v>
      </c>
      <c r="G88" s="205">
        <f t="shared" si="4"/>
        <v>103.55551343829367</v>
      </c>
      <c r="H88" s="205">
        <f t="shared" si="4"/>
        <v>102.03222720117165</v>
      </c>
      <c r="I88" s="205">
        <f t="shared" si="4"/>
        <v>99.180246818083845</v>
      </c>
    </row>
    <row r="89" spans="1:9" s="41" customFormat="1" ht="20.100000000000001" customHeight="1">
      <c r="A89" s="94"/>
      <c r="D89" s="76" t="s">
        <v>464</v>
      </c>
      <c r="E89" s="40"/>
      <c r="F89" s="40"/>
      <c r="G89" s="40"/>
      <c r="H89" s="40"/>
      <c r="I89" s="40"/>
    </row>
    <row r="90" spans="1:9" ht="12.95" customHeight="1">
      <c r="A90" s="90">
        <v>67</v>
      </c>
      <c r="B90" s="78"/>
      <c r="C90" s="169" t="s">
        <v>199</v>
      </c>
      <c r="D90" s="204">
        <f t="shared" ref="D90:I99" si="6">D28/$E28*100</f>
        <v>123.44952791815285</v>
      </c>
      <c r="E90" s="189">
        <f t="shared" si="6"/>
        <v>100</v>
      </c>
      <c r="F90" s="204">
        <f t="shared" si="6"/>
        <v>100.8724365447555</v>
      </c>
      <c r="G90" s="204">
        <f t="shared" si="6"/>
        <v>97.300800482367265</v>
      </c>
      <c r="H90" s="204">
        <f t="shared" si="6"/>
        <v>100.56487867903002</v>
      </c>
      <c r="I90" s="204">
        <f t="shared" si="6"/>
        <v>95.70500978914383</v>
      </c>
    </row>
    <row r="91" spans="1:9" ht="12.95" customHeight="1">
      <c r="A91" s="90">
        <v>68</v>
      </c>
      <c r="B91" s="78"/>
      <c r="C91" s="169" t="s">
        <v>200</v>
      </c>
      <c r="D91" s="204">
        <f t="shared" si="6"/>
        <v>97.84118569654207</v>
      </c>
      <c r="E91" s="189">
        <f t="shared" si="6"/>
        <v>100</v>
      </c>
      <c r="F91" s="204">
        <f t="shared" si="6"/>
        <v>99.104344553058866</v>
      </c>
      <c r="G91" s="204">
        <f t="shared" si="6"/>
        <v>88.965214316273503</v>
      </c>
      <c r="H91" s="204">
        <f t="shared" si="6"/>
        <v>97.84661150400477</v>
      </c>
      <c r="I91" s="204">
        <f t="shared" si="6"/>
        <v>98.83004156607231</v>
      </c>
    </row>
    <row r="92" spans="1:9" ht="12.95" customHeight="1">
      <c r="A92" s="90">
        <v>69</v>
      </c>
      <c r="B92" s="78"/>
      <c r="C92" s="169" t="s">
        <v>201</v>
      </c>
      <c r="D92" s="204">
        <f t="shared" si="6"/>
        <v>119.05510855777928</v>
      </c>
      <c r="E92" s="189">
        <f t="shared" si="6"/>
        <v>100</v>
      </c>
      <c r="F92" s="204">
        <f t="shared" si="6"/>
        <v>104.17453066300368</v>
      </c>
      <c r="G92" s="204">
        <f t="shared" si="6"/>
        <v>100.76005326682986</v>
      </c>
      <c r="H92" s="204">
        <f t="shared" si="6"/>
        <v>101.99391113990205</v>
      </c>
      <c r="I92" s="204">
        <f t="shared" si="6"/>
        <v>103.2773721333584</v>
      </c>
    </row>
    <row r="93" spans="1:9" ht="12.95" customHeight="1">
      <c r="A93" s="90">
        <v>70</v>
      </c>
      <c r="B93" s="78"/>
      <c r="C93" s="169" t="s">
        <v>202</v>
      </c>
      <c r="D93" s="204">
        <f t="shared" si="6"/>
        <v>123.88462863316528</v>
      </c>
      <c r="E93" s="189">
        <f t="shared" si="6"/>
        <v>100</v>
      </c>
      <c r="F93" s="204">
        <f t="shared" si="6"/>
        <v>101.77098552162811</v>
      </c>
      <c r="G93" s="204">
        <f t="shared" si="6"/>
        <v>107.44913799543441</v>
      </c>
      <c r="H93" s="204">
        <f t="shared" si="6"/>
        <v>112.00115885757349</v>
      </c>
      <c r="I93" s="204">
        <f t="shared" si="6"/>
        <v>108.38403833194481</v>
      </c>
    </row>
    <row r="94" spans="1:9" ht="12.95" customHeight="1">
      <c r="A94" s="90">
        <v>71</v>
      </c>
      <c r="B94" s="78"/>
      <c r="C94" s="169" t="s">
        <v>203</v>
      </c>
      <c r="D94" s="204">
        <f t="shared" si="6"/>
        <v>132.81975954338731</v>
      </c>
      <c r="E94" s="189">
        <f t="shared" si="6"/>
        <v>100</v>
      </c>
      <c r="F94" s="204">
        <f t="shared" si="6"/>
        <v>103.23751809810699</v>
      </c>
      <c r="G94" s="204">
        <f t="shared" si="6"/>
        <v>107.94783576031644</v>
      </c>
      <c r="H94" s="204">
        <f t="shared" si="6"/>
        <v>107.94783576031644</v>
      </c>
      <c r="I94" s="204">
        <f t="shared" si="6"/>
        <v>112.18127072554115</v>
      </c>
    </row>
    <row r="95" spans="1:9" ht="12.95" customHeight="1">
      <c r="A95" s="90">
        <v>72</v>
      </c>
      <c r="B95" s="78"/>
      <c r="C95" s="169" t="s">
        <v>204</v>
      </c>
      <c r="D95" s="204">
        <f t="shared" si="6"/>
        <v>134.71434602528936</v>
      </c>
      <c r="E95" s="189">
        <f t="shared" si="6"/>
        <v>100</v>
      </c>
      <c r="F95" s="204">
        <f t="shared" si="6"/>
        <v>99.321512149549505</v>
      </c>
      <c r="G95" s="204">
        <f t="shared" si="6"/>
        <v>89.789308657241435</v>
      </c>
      <c r="H95" s="204">
        <f t="shared" si="6"/>
        <v>103.38943376747451</v>
      </c>
      <c r="I95" s="204">
        <f t="shared" si="6"/>
        <v>102.95631024628464</v>
      </c>
    </row>
    <row r="96" spans="1:9" ht="12.95" customHeight="1">
      <c r="A96" s="90">
        <v>73</v>
      </c>
      <c r="B96" s="78"/>
      <c r="C96" s="169" t="s">
        <v>205</v>
      </c>
      <c r="D96" s="204">
        <f t="shared" si="6"/>
        <v>142.04156798214552</v>
      </c>
      <c r="E96" s="189">
        <f t="shared" si="6"/>
        <v>100</v>
      </c>
      <c r="F96" s="204">
        <f t="shared" si="6"/>
        <v>108.38509667300697</v>
      </c>
      <c r="G96" s="204">
        <f t="shared" si="6"/>
        <v>106.99404137662812</v>
      </c>
      <c r="H96" s="204">
        <f t="shared" si="6"/>
        <v>102.14593772372282</v>
      </c>
      <c r="I96" s="204">
        <f t="shared" si="6"/>
        <v>98.307986798325913</v>
      </c>
    </row>
    <row r="97" spans="1:9" ht="12.95" customHeight="1">
      <c r="A97" s="90">
        <v>74</v>
      </c>
      <c r="B97" s="78"/>
      <c r="C97" s="169" t="s">
        <v>206</v>
      </c>
      <c r="D97" s="204">
        <f t="shared" si="6"/>
        <v>126.3353345742908</v>
      </c>
      <c r="E97" s="189">
        <f t="shared" si="6"/>
        <v>100</v>
      </c>
      <c r="F97" s="204">
        <f t="shared" si="6"/>
        <v>92.008541843020808</v>
      </c>
      <c r="G97" s="204">
        <f t="shared" si="6"/>
        <v>92.210268297520187</v>
      </c>
      <c r="H97" s="204">
        <f t="shared" si="6"/>
        <v>94.084397217598095</v>
      </c>
      <c r="I97" s="204">
        <f t="shared" si="6"/>
        <v>92.497518290318268</v>
      </c>
    </row>
    <row r="98" spans="1:9" ht="12.95" customHeight="1">
      <c r="A98" s="90">
        <v>75</v>
      </c>
      <c r="B98" s="78"/>
      <c r="C98" s="169" t="s">
        <v>207</v>
      </c>
      <c r="D98" s="204">
        <f t="shared" si="6"/>
        <v>130.07932053195304</v>
      </c>
      <c r="E98" s="189">
        <f t="shared" si="6"/>
        <v>100</v>
      </c>
      <c r="F98" s="204">
        <f t="shared" si="6"/>
        <v>106.56358173901135</v>
      </c>
      <c r="G98" s="204">
        <f t="shared" si="6"/>
        <v>116.65623121837538</v>
      </c>
      <c r="H98" s="204">
        <f t="shared" si="6"/>
        <v>128.99368700778498</v>
      </c>
      <c r="I98" s="204">
        <f t="shared" si="6"/>
        <v>128.39897636927938</v>
      </c>
    </row>
    <row r="99" spans="1:9" ht="12.95" customHeight="1">
      <c r="A99" s="90">
        <v>76</v>
      </c>
      <c r="B99" s="78"/>
      <c r="C99" s="169" t="s">
        <v>208</v>
      </c>
      <c r="D99" s="204">
        <f t="shared" si="6"/>
        <v>91.994932549853417</v>
      </c>
      <c r="E99" s="189">
        <f t="shared" si="6"/>
        <v>100</v>
      </c>
      <c r="F99" s="204">
        <f t="shared" si="6"/>
        <v>90.732760655513999</v>
      </c>
      <c r="G99" s="204">
        <f t="shared" si="6"/>
        <v>91.62046600246984</v>
      </c>
      <c r="H99" s="204">
        <f t="shared" si="6"/>
        <v>98.724467142864214</v>
      </c>
      <c r="I99" s="204">
        <f t="shared" si="6"/>
        <v>101.14347142637168</v>
      </c>
    </row>
    <row r="100" spans="1:9" ht="12.95" customHeight="1">
      <c r="A100" s="90">
        <v>77</v>
      </c>
      <c r="B100" s="78"/>
      <c r="C100" s="169" t="s">
        <v>473</v>
      </c>
      <c r="D100" s="51" t="s">
        <v>209</v>
      </c>
      <c r="E100" s="189">
        <f t="shared" ref="E100:I108" si="7">E38/$E38*100</f>
        <v>100</v>
      </c>
      <c r="F100" s="204">
        <f t="shared" si="7"/>
        <v>101.47619410311121</v>
      </c>
      <c r="G100" s="204">
        <f t="shared" si="7"/>
        <v>94.815659476829296</v>
      </c>
      <c r="H100" s="204">
        <f t="shared" si="7"/>
        <v>97.991464829718723</v>
      </c>
      <c r="I100" s="204">
        <f t="shared" si="7"/>
        <v>85.43634326253418</v>
      </c>
    </row>
    <row r="101" spans="1:9" ht="12.95" customHeight="1">
      <c r="A101" s="90">
        <v>78</v>
      </c>
      <c r="B101" s="78"/>
      <c r="C101" s="169" t="s">
        <v>474</v>
      </c>
      <c r="D101" s="51" t="s">
        <v>209</v>
      </c>
      <c r="E101" s="189">
        <f t="shared" si="7"/>
        <v>100</v>
      </c>
      <c r="F101" s="204">
        <f t="shared" si="7"/>
        <v>101.48357856788863</v>
      </c>
      <c r="G101" s="204">
        <f t="shared" si="7"/>
        <v>104.36523161780906</v>
      </c>
      <c r="H101" s="204">
        <f t="shared" si="7"/>
        <v>106.24460404819925</v>
      </c>
      <c r="I101" s="204">
        <f t="shared" si="7"/>
        <v>96.414287642619072</v>
      </c>
    </row>
    <row r="102" spans="1:9" ht="12.95" customHeight="1">
      <c r="A102" s="90">
        <v>79</v>
      </c>
      <c r="B102" s="78"/>
      <c r="C102" s="169" t="s">
        <v>210</v>
      </c>
      <c r="D102" s="204">
        <f t="shared" ref="D102:D108" si="8">D40/$E40*100</f>
        <v>91.365504471538145</v>
      </c>
      <c r="E102" s="189">
        <f t="shared" si="7"/>
        <v>100</v>
      </c>
      <c r="F102" s="204">
        <f t="shared" si="7"/>
        <v>90.098296430007906</v>
      </c>
      <c r="G102" s="204">
        <f t="shared" si="7"/>
        <v>100.38748191675731</v>
      </c>
      <c r="H102" s="204">
        <f t="shared" si="7"/>
        <v>110.08135427829384</v>
      </c>
      <c r="I102" s="204">
        <f t="shared" si="7"/>
        <v>99.177565573981781</v>
      </c>
    </row>
    <row r="103" spans="1:9" ht="12.95" customHeight="1">
      <c r="A103" s="90">
        <v>80</v>
      </c>
      <c r="B103" s="78"/>
      <c r="C103" s="169" t="s">
        <v>211</v>
      </c>
      <c r="D103" s="204">
        <f t="shared" si="8"/>
        <v>92.544206901276695</v>
      </c>
      <c r="E103" s="189">
        <f t="shared" si="7"/>
        <v>100</v>
      </c>
      <c r="F103" s="204">
        <f t="shared" si="7"/>
        <v>98.027534150439095</v>
      </c>
      <c r="G103" s="204">
        <f t="shared" si="7"/>
        <v>97.25859373219437</v>
      </c>
      <c r="H103" s="204">
        <f t="shared" si="7"/>
        <v>103.35811973236775</v>
      </c>
      <c r="I103" s="204">
        <f t="shared" si="7"/>
        <v>94.591907936376117</v>
      </c>
    </row>
    <row r="104" spans="1:9" ht="12.95" customHeight="1">
      <c r="A104" s="90">
        <v>81</v>
      </c>
      <c r="B104" s="78"/>
      <c r="C104" s="169" t="s">
        <v>212</v>
      </c>
      <c r="D104" s="204">
        <f t="shared" si="8"/>
        <v>75.228458839272776</v>
      </c>
      <c r="E104" s="189">
        <f t="shared" si="7"/>
        <v>100</v>
      </c>
      <c r="F104" s="204">
        <f t="shared" si="7"/>
        <v>96.9727226095292</v>
      </c>
      <c r="G104" s="204">
        <f t="shared" si="7"/>
        <v>99.846942582558938</v>
      </c>
      <c r="H104" s="204">
        <f t="shared" si="7"/>
        <v>96.142475387327892</v>
      </c>
      <c r="I104" s="204">
        <f t="shared" si="7"/>
        <v>86.739681292035868</v>
      </c>
    </row>
    <row r="105" spans="1:9" ht="12.95" customHeight="1">
      <c r="A105" s="90">
        <v>82</v>
      </c>
      <c r="B105" s="78"/>
      <c r="C105" s="169" t="s">
        <v>213</v>
      </c>
      <c r="D105" s="204">
        <f t="shared" si="8"/>
        <v>111.48503637321667</v>
      </c>
      <c r="E105" s="189">
        <f t="shared" si="7"/>
        <v>100</v>
      </c>
      <c r="F105" s="204">
        <f t="shared" si="7"/>
        <v>108.6883114761423</v>
      </c>
      <c r="G105" s="204">
        <f t="shared" si="7"/>
        <v>94.439971765280248</v>
      </c>
      <c r="H105" s="204">
        <f t="shared" si="7"/>
        <v>96.0170385939863</v>
      </c>
      <c r="I105" s="204">
        <f t="shared" si="7"/>
        <v>86.681367903488336</v>
      </c>
    </row>
    <row r="106" spans="1:9" ht="12.95" customHeight="1">
      <c r="A106" s="90">
        <v>83</v>
      </c>
      <c r="B106" s="78"/>
      <c r="C106" s="169" t="s">
        <v>214</v>
      </c>
      <c r="D106" s="204">
        <f t="shared" si="8"/>
        <v>103.2816018226135</v>
      </c>
      <c r="E106" s="189">
        <f t="shared" si="7"/>
        <v>100</v>
      </c>
      <c r="F106" s="204">
        <f t="shared" si="7"/>
        <v>101.98785000466151</v>
      </c>
      <c r="G106" s="204">
        <f t="shared" si="7"/>
        <v>104.1186642552961</v>
      </c>
      <c r="H106" s="204">
        <f t="shared" si="7"/>
        <v>91.613393708377373</v>
      </c>
      <c r="I106" s="204">
        <f t="shared" si="7"/>
        <v>116.09236173100344</v>
      </c>
    </row>
    <row r="107" spans="1:9" ht="12.95" customHeight="1">
      <c r="A107" s="90">
        <v>84</v>
      </c>
      <c r="B107" s="78"/>
      <c r="C107" s="169" t="s">
        <v>215</v>
      </c>
      <c r="D107" s="204">
        <f t="shared" si="8"/>
        <v>94.193891798231391</v>
      </c>
      <c r="E107" s="189">
        <f t="shared" si="7"/>
        <v>100</v>
      </c>
      <c r="F107" s="204">
        <f t="shared" si="7"/>
        <v>108.73865701091989</v>
      </c>
      <c r="G107" s="204">
        <f t="shared" si="7"/>
        <v>108.15820838712662</v>
      </c>
      <c r="H107" s="204">
        <f t="shared" si="7"/>
        <v>101.47658993055759</v>
      </c>
      <c r="I107" s="204">
        <f t="shared" si="7"/>
        <v>101.78575824098128</v>
      </c>
    </row>
    <row r="108" spans="1:9" ht="12.95" customHeight="1">
      <c r="A108" s="90">
        <v>85</v>
      </c>
      <c r="B108" s="78"/>
      <c r="C108" s="172" t="s">
        <v>119</v>
      </c>
      <c r="D108" s="205">
        <f t="shared" si="8"/>
        <v>94.999762447192452</v>
      </c>
      <c r="E108" s="190">
        <f t="shared" si="7"/>
        <v>100</v>
      </c>
      <c r="F108" s="205">
        <f t="shared" si="7"/>
        <v>102.41185307746794</v>
      </c>
      <c r="G108" s="205">
        <f t="shared" si="7"/>
        <v>102.11478019518887</v>
      </c>
      <c r="H108" s="205">
        <f t="shared" si="7"/>
        <v>102.43181553993878</v>
      </c>
      <c r="I108" s="205">
        <f t="shared" si="7"/>
        <v>99.358651136830716</v>
      </c>
    </row>
    <row r="109" spans="1:9" s="41" customFormat="1" ht="20.100000000000001" customHeight="1">
      <c r="A109" s="94"/>
      <c r="D109" s="76" t="s">
        <v>465</v>
      </c>
      <c r="E109" s="40"/>
      <c r="F109" s="166"/>
      <c r="G109" s="166"/>
      <c r="H109" s="166"/>
      <c r="I109" s="166"/>
    </row>
    <row r="110" spans="1:9" ht="12.95" customHeight="1">
      <c r="A110" s="90">
        <v>86</v>
      </c>
      <c r="B110" s="78"/>
      <c r="C110" s="169" t="s">
        <v>199</v>
      </c>
      <c r="D110" s="204">
        <f t="shared" ref="D110:I125" si="9">D48/$E48*100</f>
        <v>104.98249167569429</v>
      </c>
      <c r="E110" s="189">
        <f t="shared" si="9"/>
        <v>100</v>
      </c>
      <c r="F110" s="204">
        <f t="shared" si="9"/>
        <v>100.70569850291071</v>
      </c>
      <c r="G110" s="204">
        <f t="shared" si="9"/>
        <v>98.9767285218106</v>
      </c>
      <c r="H110" s="204">
        <f t="shared" si="9"/>
        <v>96.264611723957103</v>
      </c>
      <c r="I110" s="204">
        <f t="shared" si="9"/>
        <v>95.47802927714983</v>
      </c>
    </row>
    <row r="111" spans="1:9" ht="12.95" customHeight="1">
      <c r="A111" s="90">
        <v>87</v>
      </c>
      <c r="B111" s="78"/>
      <c r="C111" s="169" t="s">
        <v>200</v>
      </c>
      <c r="D111" s="204">
        <f t="shared" si="9"/>
        <v>99.947859077710149</v>
      </c>
      <c r="E111" s="189">
        <f t="shared" si="9"/>
        <v>100</v>
      </c>
      <c r="F111" s="204">
        <f t="shared" si="9"/>
        <v>104.11308834242445</v>
      </c>
      <c r="G111" s="204">
        <f t="shared" si="9"/>
        <v>95.402445824482228</v>
      </c>
      <c r="H111" s="204">
        <f t="shared" si="9"/>
        <v>105.57544362395814</v>
      </c>
      <c r="I111" s="204">
        <f t="shared" si="9"/>
        <v>106.23170470699297</v>
      </c>
    </row>
    <row r="112" spans="1:9" ht="12.95" customHeight="1">
      <c r="A112" s="90">
        <v>88</v>
      </c>
      <c r="B112" s="78"/>
      <c r="C112" s="169" t="s">
        <v>201</v>
      </c>
      <c r="D112" s="204">
        <f t="shared" si="9"/>
        <v>96.411044607936219</v>
      </c>
      <c r="E112" s="189">
        <f t="shared" si="9"/>
        <v>100</v>
      </c>
      <c r="F112" s="204">
        <f t="shared" si="9"/>
        <v>110.98144051236964</v>
      </c>
      <c r="G112" s="204">
        <f t="shared" si="9"/>
        <v>107.64249067139922</v>
      </c>
      <c r="H112" s="204">
        <f t="shared" si="9"/>
        <v>101.79803034737343</v>
      </c>
      <c r="I112" s="204">
        <f t="shared" si="9"/>
        <v>105.01747586058647</v>
      </c>
    </row>
    <row r="113" spans="1:9" ht="12.95" customHeight="1">
      <c r="A113" s="90">
        <v>89</v>
      </c>
      <c r="B113" s="78"/>
      <c r="C113" s="169" t="s">
        <v>202</v>
      </c>
      <c r="D113" s="204">
        <f t="shared" si="9"/>
        <v>113.29799066182107</v>
      </c>
      <c r="E113" s="189">
        <f t="shared" si="9"/>
        <v>100</v>
      </c>
      <c r="F113" s="204">
        <f t="shared" si="9"/>
        <v>103.57671811607996</v>
      </c>
      <c r="G113" s="204">
        <f t="shared" si="9"/>
        <v>104.24104229911408</v>
      </c>
      <c r="H113" s="204">
        <f t="shared" si="9"/>
        <v>103.40078555652643</v>
      </c>
      <c r="I113" s="204">
        <f t="shared" si="9"/>
        <v>97.920721845323982</v>
      </c>
    </row>
    <row r="114" spans="1:9" ht="12.95" customHeight="1">
      <c r="A114" s="90">
        <v>90</v>
      </c>
      <c r="B114" s="78"/>
      <c r="C114" s="169" t="s">
        <v>203</v>
      </c>
      <c r="D114" s="204">
        <f t="shared" si="9"/>
        <v>100.25161894606531</v>
      </c>
      <c r="E114" s="189">
        <f t="shared" si="9"/>
        <v>100</v>
      </c>
      <c r="F114" s="204">
        <f t="shared" si="9"/>
        <v>101.05545163381649</v>
      </c>
      <c r="G114" s="204">
        <f t="shared" si="9"/>
        <v>103.44515775384431</v>
      </c>
      <c r="H114" s="204">
        <f t="shared" si="9"/>
        <v>103.44515775384431</v>
      </c>
      <c r="I114" s="204">
        <f t="shared" si="9"/>
        <v>99.322817615591603</v>
      </c>
    </row>
    <row r="115" spans="1:9" ht="12.95" customHeight="1">
      <c r="A115" s="90">
        <v>91</v>
      </c>
      <c r="B115" s="78"/>
      <c r="C115" s="169" t="s">
        <v>204</v>
      </c>
      <c r="D115" s="204">
        <f t="shared" si="9"/>
        <v>103.15070758116025</v>
      </c>
      <c r="E115" s="189">
        <f t="shared" si="9"/>
        <v>100</v>
      </c>
      <c r="F115" s="204">
        <f t="shared" si="9"/>
        <v>101.1699001282321</v>
      </c>
      <c r="G115" s="204">
        <f t="shared" si="9"/>
        <v>88.769604687543591</v>
      </c>
      <c r="H115" s="204">
        <f t="shared" si="9"/>
        <v>94.199578638124621</v>
      </c>
      <c r="I115" s="204">
        <f t="shared" si="9"/>
        <v>90.374128074368144</v>
      </c>
    </row>
    <row r="116" spans="1:9" ht="12.95" customHeight="1">
      <c r="A116" s="90">
        <v>92</v>
      </c>
      <c r="B116" s="78"/>
      <c r="C116" s="169" t="s">
        <v>205</v>
      </c>
      <c r="D116" s="204">
        <f t="shared" si="9"/>
        <v>99.455046678466346</v>
      </c>
      <c r="E116" s="189">
        <f t="shared" si="9"/>
        <v>100</v>
      </c>
      <c r="F116" s="204">
        <f t="shared" si="9"/>
        <v>103.84813817234672</v>
      </c>
      <c r="G116" s="204">
        <f t="shared" si="9"/>
        <v>104.47926129535099</v>
      </c>
      <c r="H116" s="204">
        <f t="shared" si="9"/>
        <v>96.514670623201397</v>
      </c>
      <c r="I116" s="204">
        <f t="shared" si="9"/>
        <v>91.965699070043712</v>
      </c>
    </row>
    <row r="117" spans="1:9" ht="12.95" customHeight="1">
      <c r="A117" s="90">
        <v>93</v>
      </c>
      <c r="B117" s="78"/>
      <c r="C117" s="169" t="s">
        <v>206</v>
      </c>
      <c r="D117" s="204">
        <f t="shared" si="9"/>
        <v>102.14680890870873</v>
      </c>
      <c r="E117" s="189">
        <f t="shared" si="9"/>
        <v>100</v>
      </c>
      <c r="F117" s="204">
        <f t="shared" si="9"/>
        <v>97.231407403389142</v>
      </c>
      <c r="G117" s="204">
        <f t="shared" si="9"/>
        <v>95.76685272692032</v>
      </c>
      <c r="H117" s="204">
        <f t="shared" si="9"/>
        <v>89.007563443756808</v>
      </c>
      <c r="I117" s="204">
        <f t="shared" si="9"/>
        <v>84.915211818205719</v>
      </c>
    </row>
    <row r="118" spans="1:9" ht="12.95" customHeight="1">
      <c r="A118" s="90">
        <v>94</v>
      </c>
      <c r="B118" s="78"/>
      <c r="C118" s="169" t="s">
        <v>207</v>
      </c>
      <c r="D118" s="204">
        <f t="shared" si="9"/>
        <v>88.460652519326956</v>
      </c>
      <c r="E118" s="189">
        <f t="shared" si="9"/>
        <v>100</v>
      </c>
      <c r="F118" s="204">
        <f t="shared" si="9"/>
        <v>105.60842555306256</v>
      </c>
      <c r="G118" s="204">
        <f t="shared" si="9"/>
        <v>110.22881476698257</v>
      </c>
      <c r="H118" s="204">
        <f t="shared" si="9"/>
        <v>115.49470883373145</v>
      </c>
      <c r="I118" s="204">
        <f t="shared" si="9"/>
        <v>113.15957861231702</v>
      </c>
    </row>
    <row r="119" spans="1:9" ht="12.95" customHeight="1">
      <c r="A119" s="90">
        <v>95</v>
      </c>
      <c r="B119" s="78"/>
      <c r="C119" s="169" t="s">
        <v>208</v>
      </c>
      <c r="D119" s="204">
        <f t="shared" si="9"/>
        <v>90.146817056046132</v>
      </c>
      <c r="E119" s="189">
        <f t="shared" si="9"/>
        <v>100</v>
      </c>
      <c r="F119" s="204">
        <f t="shared" si="9"/>
        <v>99.557403587002895</v>
      </c>
      <c r="G119" s="204">
        <f t="shared" si="9"/>
        <v>102.4136608496957</v>
      </c>
      <c r="H119" s="204">
        <f t="shared" si="9"/>
        <v>104.93907600580334</v>
      </c>
      <c r="I119" s="204">
        <f t="shared" si="9"/>
        <v>124.46449759807491</v>
      </c>
    </row>
    <row r="120" spans="1:9" ht="12.95" customHeight="1">
      <c r="A120" s="90">
        <v>96</v>
      </c>
      <c r="B120" s="78"/>
      <c r="C120" s="169" t="s">
        <v>473</v>
      </c>
      <c r="D120" s="51" t="s">
        <v>209</v>
      </c>
      <c r="E120" s="189">
        <f t="shared" si="9"/>
        <v>100</v>
      </c>
      <c r="F120" s="204">
        <f t="shared" si="9"/>
        <v>101.09551759150889</v>
      </c>
      <c r="G120" s="204">
        <f t="shared" si="9"/>
        <v>94.171662978911925</v>
      </c>
      <c r="H120" s="204">
        <f t="shared" si="9"/>
        <v>95.297617328217981</v>
      </c>
      <c r="I120" s="204">
        <f t="shared" si="9"/>
        <v>86.297178798387591</v>
      </c>
    </row>
    <row r="121" spans="1:9" ht="12.95" customHeight="1">
      <c r="A121" s="90">
        <v>97</v>
      </c>
      <c r="B121" s="78"/>
      <c r="C121" s="169" t="s">
        <v>474</v>
      </c>
      <c r="D121" s="51" t="s">
        <v>209</v>
      </c>
      <c r="E121" s="189">
        <f t="shared" si="9"/>
        <v>100</v>
      </c>
      <c r="F121" s="204">
        <f t="shared" si="9"/>
        <v>103.79096131061391</v>
      </c>
      <c r="G121" s="204">
        <f t="shared" si="9"/>
        <v>103.12455449940452</v>
      </c>
      <c r="H121" s="204">
        <f t="shared" si="9"/>
        <v>100.08302875180412</v>
      </c>
      <c r="I121" s="204">
        <f t="shared" si="9"/>
        <v>96.830242084804084</v>
      </c>
    </row>
    <row r="122" spans="1:9" ht="12.95" customHeight="1">
      <c r="A122" s="90">
        <v>98</v>
      </c>
      <c r="B122" s="78"/>
      <c r="C122" s="169" t="s">
        <v>210</v>
      </c>
      <c r="D122" s="204">
        <f t="shared" si="9"/>
        <v>100.29702323700785</v>
      </c>
      <c r="E122" s="189">
        <f t="shared" si="9"/>
        <v>100</v>
      </c>
      <c r="F122" s="204">
        <f t="shared" si="9"/>
        <v>100.42364152397134</v>
      </c>
      <c r="G122" s="204">
        <f t="shared" si="9"/>
        <v>99.449539383608737</v>
      </c>
      <c r="H122" s="204">
        <f t="shared" si="9"/>
        <v>102.97833258075772</v>
      </c>
      <c r="I122" s="204">
        <f t="shared" si="9"/>
        <v>100.28438937568703</v>
      </c>
    </row>
    <row r="123" spans="1:9" ht="12.95" customHeight="1">
      <c r="A123" s="90">
        <v>99</v>
      </c>
      <c r="B123" s="78"/>
      <c r="C123" s="169" t="s">
        <v>211</v>
      </c>
      <c r="D123" s="204">
        <f t="shared" si="9"/>
        <v>96.371146699451941</v>
      </c>
      <c r="E123" s="189">
        <f t="shared" si="9"/>
        <v>100</v>
      </c>
      <c r="F123" s="204">
        <f t="shared" si="9"/>
        <v>100.98642881791513</v>
      </c>
      <c r="G123" s="204">
        <f t="shared" si="9"/>
        <v>96.800716844774399</v>
      </c>
      <c r="H123" s="204">
        <f t="shared" si="9"/>
        <v>101.23970896926629</v>
      </c>
      <c r="I123" s="204">
        <f t="shared" si="9"/>
        <v>98.632314643995031</v>
      </c>
    </row>
    <row r="124" spans="1:9" ht="12.95" customHeight="1">
      <c r="A124" s="90">
        <v>100</v>
      </c>
      <c r="B124" s="78"/>
      <c r="C124" s="169" t="s">
        <v>212</v>
      </c>
      <c r="D124" s="204">
        <f t="shared" si="9"/>
        <v>71.364601881909422</v>
      </c>
      <c r="E124" s="189">
        <f t="shared" si="9"/>
        <v>100</v>
      </c>
      <c r="F124" s="204">
        <f t="shared" si="9"/>
        <v>102.83863794922195</v>
      </c>
      <c r="G124" s="204">
        <f t="shared" si="9"/>
        <v>98.76036557239847</v>
      </c>
      <c r="H124" s="204">
        <f t="shared" si="9"/>
        <v>92.185955217013017</v>
      </c>
      <c r="I124" s="204">
        <f t="shared" si="9"/>
        <v>90.824939015604826</v>
      </c>
    </row>
    <row r="125" spans="1:9" ht="12.95" customHeight="1">
      <c r="A125" s="90">
        <v>101</v>
      </c>
      <c r="B125" s="78"/>
      <c r="C125" s="169" t="s">
        <v>213</v>
      </c>
      <c r="D125" s="204">
        <f t="shared" si="9"/>
        <v>87.741593309458082</v>
      </c>
      <c r="E125" s="189">
        <f t="shared" si="9"/>
        <v>100</v>
      </c>
      <c r="F125" s="204">
        <f t="shared" si="9"/>
        <v>109.10808366378966</v>
      </c>
      <c r="G125" s="204">
        <f t="shared" si="9"/>
        <v>94.894587489785792</v>
      </c>
      <c r="H125" s="204">
        <f t="shared" si="9"/>
        <v>91.371148959100339</v>
      </c>
      <c r="I125" s="204">
        <f t="shared" si="9"/>
        <v>93.955689315013316</v>
      </c>
    </row>
    <row r="126" spans="1:9" ht="12.95" customHeight="1">
      <c r="A126" s="90">
        <v>102</v>
      </c>
      <c r="B126" s="78"/>
      <c r="C126" s="169" t="s">
        <v>214</v>
      </c>
      <c r="D126" s="204">
        <f t="shared" ref="D126:I128" si="10">D64/$E64*100</f>
        <v>95.067162640971546</v>
      </c>
      <c r="E126" s="189">
        <f t="shared" si="10"/>
        <v>100</v>
      </c>
      <c r="F126" s="204">
        <f t="shared" si="10"/>
        <v>123.26722637238856</v>
      </c>
      <c r="G126" s="204">
        <f t="shared" si="10"/>
        <v>123.82184423030414</v>
      </c>
      <c r="H126" s="204">
        <f t="shared" si="10"/>
        <v>101.77292101008366</v>
      </c>
      <c r="I126" s="204">
        <f t="shared" si="10"/>
        <v>122.3657542418201</v>
      </c>
    </row>
    <row r="127" spans="1:9" ht="12.95" customHeight="1">
      <c r="A127" s="90">
        <v>103</v>
      </c>
      <c r="B127" s="78"/>
      <c r="C127" s="169" t="s">
        <v>215</v>
      </c>
      <c r="D127" s="204">
        <f t="shared" si="10"/>
        <v>89.766301568573141</v>
      </c>
      <c r="E127" s="189">
        <f t="shared" si="10"/>
        <v>100</v>
      </c>
      <c r="F127" s="204">
        <f t="shared" si="10"/>
        <v>115.39879767026042</v>
      </c>
      <c r="G127" s="204">
        <f t="shared" si="10"/>
        <v>115.03851268710483</v>
      </c>
      <c r="H127" s="204">
        <f t="shared" si="10"/>
        <v>104.89413184057506</v>
      </c>
      <c r="I127" s="204">
        <f t="shared" si="10"/>
        <v>99.632481046287609</v>
      </c>
    </row>
    <row r="128" spans="1:9" ht="12.95" customHeight="1">
      <c r="A128" s="90">
        <v>104</v>
      </c>
      <c r="B128" s="78"/>
      <c r="C128" s="172" t="s">
        <v>119</v>
      </c>
      <c r="D128" s="205">
        <f t="shared" si="10"/>
        <v>88.600332618304066</v>
      </c>
      <c r="E128" s="190">
        <f t="shared" si="10"/>
        <v>100</v>
      </c>
      <c r="F128" s="205">
        <f t="shared" si="10"/>
        <v>106.87133683266394</v>
      </c>
      <c r="G128" s="205">
        <f t="shared" si="10"/>
        <v>104.75050126044974</v>
      </c>
      <c r="H128" s="205">
        <f t="shared" si="10"/>
        <v>101.70079652100401</v>
      </c>
      <c r="I128" s="205">
        <f t="shared" si="10"/>
        <v>99.032272868469704</v>
      </c>
    </row>
    <row r="129" spans="1:9" s="41" customFormat="1" ht="4.5" customHeight="1">
      <c r="D129" s="40"/>
      <c r="E129" s="40"/>
      <c r="F129" s="40"/>
      <c r="G129" s="40"/>
      <c r="H129" s="40"/>
      <c r="I129" s="40"/>
    </row>
    <row r="130" spans="1:9" s="41" customFormat="1" ht="18" customHeight="1">
      <c r="A130" s="157"/>
      <c r="D130" s="76" t="s">
        <v>217</v>
      </c>
      <c r="E130" s="40"/>
      <c r="F130" s="40"/>
      <c r="G130" s="40"/>
      <c r="H130" s="40"/>
      <c r="I130" s="40"/>
    </row>
    <row r="131" spans="1:9" s="41" customFormat="1" ht="16.5" customHeight="1">
      <c r="A131" s="94"/>
      <c r="D131" s="76" t="s">
        <v>461</v>
      </c>
      <c r="E131" s="40"/>
      <c r="F131" s="40"/>
      <c r="G131" s="40"/>
      <c r="H131" s="40"/>
      <c r="I131" s="40"/>
    </row>
    <row r="132" spans="1:9" ht="12.95" customHeight="1">
      <c r="A132" s="90">
        <v>105</v>
      </c>
      <c r="B132" s="78"/>
      <c r="C132" s="169" t="s">
        <v>199</v>
      </c>
      <c r="D132" s="54">
        <f t="shared" ref="D132:I141" si="11">IF(D8="","",D8/D$26*100)</f>
        <v>6.2984965227529024</v>
      </c>
      <c r="E132" s="54">
        <f t="shared" si="11"/>
        <v>5.1237377347777997</v>
      </c>
      <c r="F132" s="54">
        <f t="shared" si="11"/>
        <v>4.9245493978002699</v>
      </c>
      <c r="G132" s="54">
        <f t="shared" si="11"/>
        <v>4.8635174472617244</v>
      </c>
      <c r="H132" s="54">
        <f t="shared" si="11"/>
        <v>4.9217909095051171</v>
      </c>
      <c r="I132" s="54">
        <f t="shared" si="11"/>
        <v>4.9372392988165679</v>
      </c>
    </row>
    <row r="133" spans="1:9" ht="12.95" customHeight="1">
      <c r="A133" s="90">
        <v>106</v>
      </c>
      <c r="B133" s="78"/>
      <c r="C133" s="169" t="s">
        <v>200</v>
      </c>
      <c r="D133" s="54">
        <f t="shared" si="11"/>
        <v>9.8697086170746946</v>
      </c>
      <c r="E133" s="54">
        <f t="shared" si="11"/>
        <v>9.1271950660928258</v>
      </c>
      <c r="F133" s="54">
        <f t="shared" si="11"/>
        <v>8.8556443989970539</v>
      </c>
      <c r="G133" s="54">
        <f t="shared" si="11"/>
        <v>8.1386567824503757</v>
      </c>
      <c r="H133" s="54">
        <f t="shared" si="11"/>
        <v>9.1152071474658598</v>
      </c>
      <c r="I133" s="54">
        <f t="shared" si="11"/>
        <v>9.4520379291953347</v>
      </c>
    </row>
    <row r="134" spans="1:9" ht="12.95" customHeight="1">
      <c r="A134" s="90">
        <v>107</v>
      </c>
      <c r="B134" s="78"/>
      <c r="C134" s="169" t="s">
        <v>201</v>
      </c>
      <c r="D134" s="54">
        <f t="shared" si="11"/>
        <v>4.8546359149728371</v>
      </c>
      <c r="E134" s="54">
        <f t="shared" si="11"/>
        <v>4.1644764280330522</v>
      </c>
      <c r="F134" s="54">
        <f t="shared" si="11"/>
        <v>4.2855905162919612</v>
      </c>
      <c r="G134" s="54">
        <f t="shared" si="11"/>
        <v>4.2034898741401436</v>
      </c>
      <c r="H134" s="54">
        <f t="shared" si="11"/>
        <v>4.1585382826959023</v>
      </c>
      <c r="I134" s="54">
        <f t="shared" si="11"/>
        <v>4.3764866005568495</v>
      </c>
    </row>
    <row r="135" spans="1:9" ht="12.95" customHeight="1">
      <c r="A135" s="90">
        <v>108</v>
      </c>
      <c r="B135" s="78"/>
      <c r="C135" s="169" t="s">
        <v>202</v>
      </c>
      <c r="D135" s="54">
        <f t="shared" si="11"/>
        <v>5.1907619416679918</v>
      </c>
      <c r="E135" s="54">
        <f t="shared" si="11"/>
        <v>4.0456510859264023</v>
      </c>
      <c r="F135" s="54">
        <f t="shared" si="11"/>
        <v>3.9695371033990594</v>
      </c>
      <c r="G135" s="54">
        <f t="shared" si="11"/>
        <v>4.1210077388790767</v>
      </c>
      <c r="H135" s="54">
        <f t="shared" si="11"/>
        <v>4.2320804779828141</v>
      </c>
      <c r="I135" s="54">
        <f t="shared" si="11"/>
        <v>4.1596912363344689</v>
      </c>
    </row>
    <row r="136" spans="1:9" ht="12.95" customHeight="1">
      <c r="A136" s="90">
        <v>109</v>
      </c>
      <c r="B136" s="78"/>
      <c r="C136" s="169" t="s">
        <v>203</v>
      </c>
      <c r="D136" s="54">
        <f t="shared" si="11"/>
        <v>2.3564691016187167</v>
      </c>
      <c r="E136" s="54">
        <f t="shared" si="11"/>
        <v>1.880394088577906</v>
      </c>
      <c r="F136" s="54">
        <f t="shared" si="11"/>
        <v>1.8296735812393154</v>
      </c>
      <c r="G136" s="54">
        <f t="shared" si="11"/>
        <v>1.9145819056035855</v>
      </c>
      <c r="H136" s="54">
        <f t="shared" si="11"/>
        <v>1.9431655830028705</v>
      </c>
      <c r="I136" s="54">
        <f t="shared" si="11"/>
        <v>1.9910103839508149</v>
      </c>
    </row>
    <row r="137" spans="1:9" ht="12.95" customHeight="1">
      <c r="A137" s="90">
        <v>110</v>
      </c>
      <c r="B137" s="78"/>
      <c r="C137" s="169" t="s">
        <v>204</v>
      </c>
      <c r="D137" s="54">
        <f t="shared" si="11"/>
        <v>1.4209387227325687</v>
      </c>
      <c r="E137" s="54">
        <f t="shared" si="11"/>
        <v>1.1531887335156941</v>
      </c>
      <c r="F137" s="54">
        <f t="shared" si="11"/>
        <v>1.1065380730856207</v>
      </c>
      <c r="G137" s="54">
        <f t="shared" si="11"/>
        <v>0.99198593277634517</v>
      </c>
      <c r="H137" s="54">
        <f t="shared" si="11"/>
        <v>1.0962401429880484</v>
      </c>
      <c r="I137" s="54">
        <f t="shared" si="11"/>
        <v>1.0952755022903855</v>
      </c>
    </row>
    <row r="138" spans="1:9" ht="12.95" customHeight="1">
      <c r="A138" s="90">
        <v>111</v>
      </c>
      <c r="B138" s="78"/>
      <c r="C138" s="169" t="s">
        <v>205</v>
      </c>
      <c r="D138" s="54">
        <f t="shared" si="11"/>
        <v>4.1243320981550928</v>
      </c>
      <c r="E138" s="54">
        <f t="shared" si="11"/>
        <v>3.2305058671256153</v>
      </c>
      <c r="F138" s="54">
        <f t="shared" si="11"/>
        <v>3.2566485124251234</v>
      </c>
      <c r="G138" s="54">
        <f t="shared" si="11"/>
        <v>3.2913094499811835</v>
      </c>
      <c r="H138" s="54">
        <f t="shared" si="11"/>
        <v>3.128506657812792</v>
      </c>
      <c r="I138" s="54">
        <f t="shared" si="11"/>
        <v>3.0797418048652636</v>
      </c>
    </row>
    <row r="139" spans="1:9" ht="12.95" customHeight="1">
      <c r="A139" s="90">
        <v>112</v>
      </c>
      <c r="B139" s="78"/>
      <c r="C139" s="169" t="s">
        <v>206</v>
      </c>
      <c r="D139" s="54">
        <f t="shared" si="11"/>
        <v>4.1805518019292638</v>
      </c>
      <c r="E139" s="54">
        <f t="shared" si="11"/>
        <v>3.4469216567493932</v>
      </c>
      <c r="F139" s="54">
        <f t="shared" si="11"/>
        <v>3.1337996050600205</v>
      </c>
      <c r="G139" s="54">
        <f t="shared" si="11"/>
        <v>3.1444555231197611</v>
      </c>
      <c r="H139" s="54">
        <f t="shared" si="11"/>
        <v>3.0695214498400887</v>
      </c>
      <c r="I139" s="54">
        <f t="shared" si="11"/>
        <v>3.0473472046905092</v>
      </c>
    </row>
    <row r="140" spans="1:9" ht="12.95" customHeight="1">
      <c r="A140" s="90">
        <v>113</v>
      </c>
      <c r="B140" s="78"/>
      <c r="C140" s="169" t="s">
        <v>207</v>
      </c>
      <c r="D140" s="54">
        <f t="shared" si="11"/>
        <v>5.4605040397245235</v>
      </c>
      <c r="E140" s="54">
        <f t="shared" si="11"/>
        <v>4.6836283956983369</v>
      </c>
      <c r="F140" s="54">
        <f t="shared" si="11"/>
        <v>4.7362074699808039</v>
      </c>
      <c r="G140" s="54">
        <f t="shared" si="11"/>
        <v>5.1127033190467355</v>
      </c>
      <c r="H140" s="54">
        <f t="shared" si="11"/>
        <v>5.5728527452298247</v>
      </c>
      <c r="I140" s="54">
        <f t="shared" si="11"/>
        <v>5.6588081644579864</v>
      </c>
    </row>
    <row r="141" spans="1:9" ht="12.95" customHeight="1">
      <c r="A141" s="90">
        <v>114</v>
      </c>
      <c r="B141" s="78"/>
      <c r="C141" s="169" t="s">
        <v>208</v>
      </c>
      <c r="D141" s="54">
        <f t="shared" si="11"/>
        <v>1.2002507309116184</v>
      </c>
      <c r="E141" s="54">
        <f t="shared" si="11"/>
        <v>1.2092209304458326</v>
      </c>
      <c r="F141" s="54">
        <f t="shared" si="11"/>
        <v>1.1109541631288966</v>
      </c>
      <c r="G141" s="54">
        <f t="shared" si="11"/>
        <v>1.1497790207211824</v>
      </c>
      <c r="H141" s="54">
        <f t="shared" si="11"/>
        <v>1.2167259203509722</v>
      </c>
      <c r="I141" s="54">
        <f t="shared" si="11"/>
        <v>1.4134681650167598</v>
      </c>
    </row>
    <row r="142" spans="1:9" ht="12.95" customHeight="1">
      <c r="A142" s="90">
        <v>115</v>
      </c>
      <c r="B142" s="78"/>
      <c r="C142" s="169" t="s">
        <v>473</v>
      </c>
      <c r="D142" s="51" t="s">
        <v>209</v>
      </c>
      <c r="E142" s="54">
        <f t="shared" ref="E142:I150" si="12">IF(E18="","",E18/E$26*100)</f>
        <v>4.4852762863021605</v>
      </c>
      <c r="F142" s="54">
        <f t="shared" si="12"/>
        <v>4.3324408681530331</v>
      </c>
      <c r="G142" s="54">
        <f t="shared" si="12"/>
        <v>4.0921151891687577</v>
      </c>
      <c r="H142" s="54">
        <f t="shared" si="12"/>
        <v>4.2456043753710002</v>
      </c>
      <c r="I142" s="54">
        <f t="shared" si="12"/>
        <v>3.88412522150686</v>
      </c>
    </row>
    <row r="143" spans="1:9" ht="12.95" customHeight="1">
      <c r="A143" s="90">
        <v>116</v>
      </c>
      <c r="B143" s="78"/>
      <c r="C143" s="169" t="s">
        <v>474</v>
      </c>
      <c r="D143" s="51" t="s">
        <v>209</v>
      </c>
      <c r="E143" s="54">
        <f t="shared" si="12"/>
        <v>1.5783934029089637</v>
      </c>
      <c r="F143" s="54">
        <f t="shared" si="12"/>
        <v>1.5484960527239238</v>
      </c>
      <c r="G143" s="54">
        <f t="shared" si="12"/>
        <v>1.5794260997788325</v>
      </c>
      <c r="H143" s="54">
        <f t="shared" si="12"/>
        <v>1.5865544707508787</v>
      </c>
      <c r="I143" s="54">
        <f t="shared" si="12"/>
        <v>1.5383336132081515</v>
      </c>
    </row>
    <row r="144" spans="1:9" ht="12.95" customHeight="1">
      <c r="A144" s="90">
        <v>117</v>
      </c>
      <c r="B144" s="78"/>
      <c r="C144" s="169" t="s">
        <v>210</v>
      </c>
      <c r="D144" s="54">
        <f t="shared" ref="D144:D150" si="13">IF(D20="","",D20/D$26*100)</f>
        <v>7.9523450998925087</v>
      </c>
      <c r="E144" s="54">
        <f t="shared" si="12"/>
        <v>7.5301194936525544</v>
      </c>
      <c r="F144" s="54">
        <f t="shared" si="12"/>
        <v>6.9079997373939275</v>
      </c>
      <c r="G144" s="54">
        <f t="shared" si="12"/>
        <v>7.2595346365878779</v>
      </c>
      <c r="H144" s="54">
        <f t="shared" si="12"/>
        <v>7.8150313669122147</v>
      </c>
      <c r="I144" s="54">
        <f t="shared" si="12"/>
        <v>7.5794702339131899</v>
      </c>
    </row>
    <row r="145" spans="1:9" ht="12.95" customHeight="1">
      <c r="A145" s="90">
        <v>118</v>
      </c>
      <c r="B145" s="78"/>
      <c r="C145" s="169" t="s">
        <v>211</v>
      </c>
      <c r="D145" s="54">
        <f t="shared" si="13"/>
        <v>5.5072259326903881</v>
      </c>
      <c r="E145" s="54">
        <f t="shared" si="12"/>
        <v>5.3229429435158782</v>
      </c>
      <c r="F145" s="54">
        <f t="shared" si="12"/>
        <v>5.0600340091874116</v>
      </c>
      <c r="G145" s="54">
        <f t="shared" si="12"/>
        <v>4.9861988476039896</v>
      </c>
      <c r="H145" s="54">
        <f t="shared" si="12"/>
        <v>5.3307371567408124</v>
      </c>
      <c r="I145" s="54">
        <f t="shared" si="12"/>
        <v>5.197118255623697</v>
      </c>
    </row>
    <row r="146" spans="1:9" ht="12.95" customHeight="1">
      <c r="A146" s="90">
        <v>119</v>
      </c>
      <c r="B146" s="78"/>
      <c r="C146" s="169" t="s">
        <v>212</v>
      </c>
      <c r="D146" s="54">
        <f t="shared" si="13"/>
        <v>7.1429936417985038</v>
      </c>
      <c r="E146" s="54">
        <f t="shared" si="12"/>
        <v>8.877780727879605</v>
      </c>
      <c r="F146" s="54">
        <f t="shared" si="12"/>
        <v>8.4173978492938382</v>
      </c>
      <c r="G146" s="54">
        <f t="shared" si="12"/>
        <v>8.5211065047410859</v>
      </c>
      <c r="H146" s="54">
        <f t="shared" si="12"/>
        <v>8.222148463602295</v>
      </c>
      <c r="I146" s="54">
        <f t="shared" si="12"/>
        <v>7.9162827014200587</v>
      </c>
    </row>
    <row r="147" spans="1:9" ht="12.95" customHeight="1">
      <c r="A147" s="90">
        <v>120</v>
      </c>
      <c r="B147" s="78"/>
      <c r="C147" s="169" t="s">
        <v>213</v>
      </c>
      <c r="D147" s="54">
        <f t="shared" si="13"/>
        <v>1.7266468477941654</v>
      </c>
      <c r="E147" s="54">
        <f t="shared" si="12"/>
        <v>1.6195382080380607</v>
      </c>
      <c r="F147" s="54">
        <f t="shared" si="12"/>
        <v>1.6826384259351759</v>
      </c>
      <c r="G147" s="54">
        <f t="shared" si="12"/>
        <v>1.4811491315845031</v>
      </c>
      <c r="H147" s="54">
        <f t="shared" si="12"/>
        <v>1.4807902425792348</v>
      </c>
      <c r="I147" s="54">
        <f t="shared" si="12"/>
        <v>1.4851394001780716</v>
      </c>
    </row>
    <row r="148" spans="1:9" ht="12.95" customHeight="1">
      <c r="A148" s="90">
        <v>121</v>
      </c>
      <c r="B148" s="78"/>
      <c r="C148" s="169" t="s">
        <v>214</v>
      </c>
      <c r="D148" s="54">
        <f t="shared" si="13"/>
        <v>1.0882080760364132</v>
      </c>
      <c r="E148" s="54">
        <f t="shared" si="12"/>
        <v>1.0066304060011506</v>
      </c>
      <c r="F148" s="54">
        <f t="shared" si="12"/>
        <v>1.0877053173890761</v>
      </c>
      <c r="G148" s="54">
        <f t="shared" si="12"/>
        <v>1.1138688404025017</v>
      </c>
      <c r="H148" s="54">
        <f t="shared" si="12"/>
        <v>0.95709614367799289</v>
      </c>
      <c r="I148" s="54">
        <f t="shared" si="12"/>
        <v>1.2121105689073117</v>
      </c>
    </row>
    <row r="149" spans="1:9" ht="12.95" customHeight="1">
      <c r="A149" s="90">
        <v>122</v>
      </c>
      <c r="B149" s="78"/>
      <c r="C149" s="169" t="s">
        <v>215</v>
      </c>
      <c r="D149" s="54">
        <f t="shared" si="13"/>
        <v>31.625930910247806</v>
      </c>
      <c r="E149" s="54">
        <f t="shared" si="12"/>
        <v>31.514398544758787</v>
      </c>
      <c r="F149" s="54">
        <f t="shared" si="12"/>
        <v>33.754144918515486</v>
      </c>
      <c r="G149" s="54">
        <f t="shared" si="12"/>
        <v>34.035113756152349</v>
      </c>
      <c r="H149" s="54">
        <f t="shared" si="12"/>
        <v>31.907408463491276</v>
      </c>
      <c r="I149" s="54">
        <f t="shared" si="12"/>
        <v>31.976313715067722</v>
      </c>
    </row>
    <row r="150" spans="1:9" ht="12.95" customHeight="1">
      <c r="A150" s="90">
        <v>123</v>
      </c>
      <c r="B150" s="78"/>
      <c r="C150" s="172" t="s">
        <v>462</v>
      </c>
      <c r="D150" s="73">
        <f t="shared" si="13"/>
        <v>100</v>
      </c>
      <c r="E150" s="73">
        <f t="shared" si="12"/>
        <v>100</v>
      </c>
      <c r="F150" s="73">
        <f t="shared" si="12"/>
        <v>100</v>
      </c>
      <c r="G150" s="73">
        <f t="shared" si="12"/>
        <v>100</v>
      </c>
      <c r="H150" s="73">
        <f t="shared" si="12"/>
        <v>100</v>
      </c>
      <c r="I150" s="73">
        <f t="shared" si="12"/>
        <v>100</v>
      </c>
    </row>
    <row r="151" spans="1:9" s="41" customFormat="1" ht="20.100000000000001" customHeight="1">
      <c r="A151" s="157"/>
      <c r="D151" s="76" t="s">
        <v>218</v>
      </c>
      <c r="E151" s="40"/>
      <c r="F151" s="40"/>
      <c r="G151" s="40"/>
      <c r="H151" s="40"/>
      <c r="I151" s="40"/>
    </row>
    <row r="152" spans="1:9" s="41" customFormat="1" ht="20.100000000000001" customHeight="1">
      <c r="A152" s="94"/>
      <c r="D152" s="76" t="s">
        <v>464</v>
      </c>
      <c r="E152" s="40"/>
      <c r="F152" s="40"/>
      <c r="G152" s="40"/>
      <c r="H152" s="40"/>
      <c r="I152" s="40"/>
    </row>
    <row r="153" spans="1:9" ht="12.95" customHeight="1">
      <c r="A153" s="90">
        <v>124</v>
      </c>
      <c r="B153" s="78"/>
      <c r="C153" s="169" t="s">
        <v>199</v>
      </c>
      <c r="D153" s="54">
        <f t="shared" ref="D153:I162" si="14">IF(D28="","",D28/D8*100)</f>
        <v>44.564500092518244</v>
      </c>
      <c r="E153" s="54">
        <f t="shared" si="14"/>
        <v>40.604938103979919</v>
      </c>
      <c r="F153" s="54">
        <f t="shared" si="14"/>
        <v>40.644842245054562</v>
      </c>
      <c r="G153" s="54">
        <f t="shared" si="14"/>
        <v>40.193743178557547</v>
      </c>
      <c r="H153" s="54">
        <f t="shared" si="14"/>
        <v>41.663097211206136</v>
      </c>
      <c r="I153" s="54">
        <f t="shared" si="14"/>
        <v>40.66221708629196</v>
      </c>
    </row>
    <row r="154" spans="1:9" ht="12.95" customHeight="1">
      <c r="A154" s="90">
        <v>125</v>
      </c>
      <c r="B154" s="78"/>
      <c r="C154" s="169" t="s">
        <v>200</v>
      </c>
      <c r="D154" s="54">
        <f t="shared" si="14"/>
        <v>47.047028926228037</v>
      </c>
      <c r="E154" s="54">
        <f t="shared" si="14"/>
        <v>47.578061037585663</v>
      </c>
      <c r="F154" s="54">
        <f t="shared" si="14"/>
        <v>46.35005787704057</v>
      </c>
      <c r="G154" s="54">
        <f t="shared" si="14"/>
        <v>45.839338354598731</v>
      </c>
      <c r="H154" s="54">
        <f t="shared" si="14"/>
        <v>45.686296341195245</v>
      </c>
      <c r="I154" s="54">
        <f t="shared" si="14"/>
        <v>45.780697912566922</v>
      </c>
    </row>
    <row r="155" spans="1:9" ht="12.95" customHeight="1">
      <c r="A155" s="90">
        <v>126</v>
      </c>
      <c r="B155" s="78"/>
      <c r="C155" s="169" t="s">
        <v>201</v>
      </c>
      <c r="D155" s="54">
        <f t="shared" si="14"/>
        <v>50.547147573628891</v>
      </c>
      <c r="E155" s="54">
        <f t="shared" si="14"/>
        <v>45.287059090577458</v>
      </c>
      <c r="F155" s="54">
        <f t="shared" si="14"/>
        <v>43.723920094330019</v>
      </c>
      <c r="G155" s="54">
        <f t="shared" si="14"/>
        <v>43.655572063458322</v>
      </c>
      <c r="H155" s="54">
        <f t="shared" si="14"/>
        <v>45.334695428608811</v>
      </c>
      <c r="I155" s="54">
        <f t="shared" si="14"/>
        <v>44.873393939251891</v>
      </c>
    </row>
    <row r="156" spans="1:9" ht="12.95" customHeight="1">
      <c r="A156" s="90">
        <v>127</v>
      </c>
      <c r="B156" s="78"/>
      <c r="C156" s="169" t="s">
        <v>202</v>
      </c>
      <c r="D156" s="54">
        <f t="shared" si="14"/>
        <v>40.897223287503458</v>
      </c>
      <c r="E156" s="54">
        <f t="shared" si="14"/>
        <v>38.756837440928102</v>
      </c>
      <c r="F156" s="54">
        <f t="shared" si="14"/>
        <v>38.340215995089906</v>
      </c>
      <c r="G156" s="54">
        <f t="shared" si="14"/>
        <v>39.478717464127669</v>
      </c>
      <c r="H156" s="54">
        <f t="shared" si="14"/>
        <v>40.669420845957809</v>
      </c>
      <c r="I156" s="54">
        <f t="shared" si="14"/>
        <v>41.192277510807571</v>
      </c>
    </row>
    <row r="157" spans="1:9" ht="12.95" customHeight="1">
      <c r="A157" s="90">
        <v>128</v>
      </c>
      <c r="B157" s="78"/>
      <c r="C157" s="169" t="s">
        <v>203</v>
      </c>
      <c r="D157" s="54">
        <f t="shared" si="14"/>
        <v>51.272312221347448</v>
      </c>
      <c r="E157" s="54">
        <f t="shared" si="14"/>
        <v>44.265189815020804</v>
      </c>
      <c r="F157" s="54">
        <f t="shared" si="14"/>
        <v>44.792863913289743</v>
      </c>
      <c r="G157" s="54">
        <f t="shared" si="14"/>
        <v>45.318755092448242</v>
      </c>
      <c r="H157" s="54">
        <f t="shared" si="14"/>
        <v>45.318755092448242</v>
      </c>
      <c r="I157" s="54">
        <f t="shared" si="14"/>
        <v>47.286030002041308</v>
      </c>
    </row>
    <row r="158" spans="1:9" ht="12.95" customHeight="1">
      <c r="A158" s="90">
        <v>129</v>
      </c>
      <c r="B158" s="78"/>
      <c r="C158" s="169" t="s">
        <v>204</v>
      </c>
      <c r="D158" s="54">
        <f t="shared" si="14"/>
        <v>36.325931706855854</v>
      </c>
      <c r="E158" s="54">
        <f t="shared" si="14"/>
        <v>30.402347504897381</v>
      </c>
      <c r="F158" s="54">
        <f t="shared" si="14"/>
        <v>30.013604525037142</v>
      </c>
      <c r="G158" s="54">
        <f t="shared" si="14"/>
        <v>30.644560517274055</v>
      </c>
      <c r="H158" s="54">
        <f t="shared" si="14"/>
        <v>32.407132013752282</v>
      </c>
      <c r="I158" s="54">
        <f t="shared" si="14"/>
        <v>33.228590577487857</v>
      </c>
    </row>
    <row r="159" spans="1:9" ht="12.95" customHeight="1">
      <c r="A159" s="90">
        <v>130</v>
      </c>
      <c r="B159" s="78"/>
      <c r="C159" s="169" t="s">
        <v>205</v>
      </c>
      <c r="D159" s="54">
        <f t="shared" si="14"/>
        <v>49.576042711207933</v>
      </c>
      <c r="E159" s="54">
        <f t="shared" si="14"/>
        <v>40.772631160314816</v>
      </c>
      <c r="F159" s="54">
        <f t="shared" si="14"/>
        <v>41.809178916248328</v>
      </c>
      <c r="G159" s="54">
        <f t="shared" si="14"/>
        <v>41.348229829344142</v>
      </c>
      <c r="H159" s="54">
        <f t="shared" si="14"/>
        <v>42.148868665790353</v>
      </c>
      <c r="I159" s="54">
        <f t="shared" si="14"/>
        <v>42.392456393077254</v>
      </c>
    </row>
    <row r="160" spans="1:9" ht="12.95" customHeight="1">
      <c r="A160" s="90">
        <v>131</v>
      </c>
      <c r="B160" s="78"/>
      <c r="C160" s="169" t="s">
        <v>206</v>
      </c>
      <c r="D160" s="54">
        <f t="shared" si="14"/>
        <v>41.556097314606838</v>
      </c>
      <c r="E160" s="54">
        <f t="shared" si="14"/>
        <v>36.504076111144578</v>
      </c>
      <c r="F160" s="54">
        <f t="shared" si="14"/>
        <v>35.234116436614656</v>
      </c>
      <c r="G160" s="54">
        <f t="shared" si="14"/>
        <v>35.63144024083477</v>
      </c>
      <c r="H160" s="54">
        <f t="shared" si="14"/>
        <v>37.799176772926671</v>
      </c>
      <c r="I160" s="54">
        <f t="shared" si="14"/>
        <v>38.508422745552764</v>
      </c>
    </row>
    <row r="161" spans="1:9" ht="12.95" customHeight="1">
      <c r="A161" s="90">
        <v>132</v>
      </c>
      <c r="B161" s="78"/>
      <c r="C161" s="169" t="s">
        <v>207</v>
      </c>
      <c r="D161" s="54">
        <f t="shared" si="14"/>
        <v>53.376869163507443</v>
      </c>
      <c r="E161" s="54">
        <f t="shared" si="14"/>
        <v>43.774821528167877</v>
      </c>
      <c r="F161" s="54">
        <f t="shared" si="14"/>
        <v>43.996546708148223</v>
      </c>
      <c r="G161" s="54">
        <f t="shared" si="14"/>
        <v>45.174248624879432</v>
      </c>
      <c r="H161" s="54">
        <f t="shared" si="14"/>
        <v>46.511499005485021</v>
      </c>
      <c r="I161" s="54">
        <f t="shared" si="14"/>
        <v>46.904900576156628</v>
      </c>
    </row>
    <row r="162" spans="1:9" ht="12.95" customHeight="1">
      <c r="A162" s="90">
        <v>133</v>
      </c>
      <c r="B162" s="78"/>
      <c r="C162" s="169" t="s">
        <v>208</v>
      </c>
      <c r="D162" s="54">
        <f t="shared" si="14"/>
        <v>37.056681435728478</v>
      </c>
      <c r="E162" s="54">
        <f t="shared" si="14"/>
        <v>36.584589551599372</v>
      </c>
      <c r="F162" s="54">
        <f t="shared" si="14"/>
        <v>34.459225473078142</v>
      </c>
      <c r="G162" s="54">
        <f t="shared" si="14"/>
        <v>34.041503467124251</v>
      </c>
      <c r="H162" s="54">
        <f t="shared" si="14"/>
        <v>35.180217028630025</v>
      </c>
      <c r="I162" s="54">
        <f t="shared" si="14"/>
        <v>31.917618676830372</v>
      </c>
    </row>
    <row r="163" spans="1:9" ht="12.95" customHeight="1">
      <c r="A163" s="90">
        <v>134</v>
      </c>
      <c r="B163" s="78"/>
      <c r="C163" s="169" t="s">
        <v>473</v>
      </c>
      <c r="D163" s="51" t="s">
        <v>209</v>
      </c>
      <c r="E163" s="54">
        <f t="shared" ref="E163:I171" si="15">IF(E38="","",E38/E18*100)</f>
        <v>47.608156651745887</v>
      </c>
      <c r="F163" s="54">
        <f t="shared" si="15"/>
        <v>47.701910988747223</v>
      </c>
      <c r="G163" s="54">
        <f t="shared" si="15"/>
        <v>47.778175345204097</v>
      </c>
      <c r="H163" s="54">
        <f t="shared" si="15"/>
        <v>48.30387004334564</v>
      </c>
      <c r="I163" s="54">
        <f t="shared" si="15"/>
        <v>47.358158945291194</v>
      </c>
    </row>
    <row r="164" spans="1:9" ht="12.95" customHeight="1">
      <c r="A164" s="90">
        <v>135</v>
      </c>
      <c r="B164" s="78"/>
      <c r="C164" s="169" t="s">
        <v>474</v>
      </c>
      <c r="D164" s="51" t="s">
        <v>209</v>
      </c>
      <c r="E164" s="54">
        <f t="shared" si="15"/>
        <v>40.196783700649306</v>
      </c>
      <c r="F164" s="54">
        <f t="shared" si="15"/>
        <v>39.657553353441131</v>
      </c>
      <c r="G164" s="54">
        <f t="shared" si="15"/>
        <v>40.484601295412112</v>
      </c>
      <c r="H164" s="54">
        <f t="shared" si="15"/>
        <v>41.64099423892069</v>
      </c>
      <c r="I164" s="54">
        <f t="shared" si="15"/>
        <v>40.093340689070118</v>
      </c>
    </row>
    <row r="165" spans="1:9" ht="12.95" customHeight="1">
      <c r="A165" s="90">
        <v>136</v>
      </c>
      <c r="B165" s="78"/>
      <c r="C165" s="169" t="s">
        <v>210</v>
      </c>
      <c r="D165" s="54">
        <f t="shared" ref="D165:D171" si="16">IF(D40="","",D40/D20*100)</f>
        <v>38.794322773187723</v>
      </c>
      <c r="E165" s="54">
        <f t="shared" si="15"/>
        <v>41.03066102789397</v>
      </c>
      <c r="F165" s="54">
        <f t="shared" si="15"/>
        <v>38.433358195469808</v>
      </c>
      <c r="G165" s="54">
        <f t="shared" si="15"/>
        <v>41.257977477157759</v>
      </c>
      <c r="H165" s="54">
        <f t="shared" si="15"/>
        <v>42.65363550570904</v>
      </c>
      <c r="I165" s="54">
        <f t="shared" si="15"/>
        <v>40.762404008628792</v>
      </c>
    </row>
    <row r="166" spans="1:9" ht="12.95" customHeight="1">
      <c r="A166" s="90">
        <v>137</v>
      </c>
      <c r="B166" s="78"/>
      <c r="C166" s="169" t="s">
        <v>211</v>
      </c>
      <c r="D166" s="54">
        <f t="shared" si="16"/>
        <v>43.465340654382366</v>
      </c>
      <c r="E166" s="54">
        <f t="shared" si="15"/>
        <v>44.463554434327648</v>
      </c>
      <c r="F166" s="54">
        <f t="shared" si="15"/>
        <v>43.730487175115421</v>
      </c>
      <c r="G166" s="54">
        <f t="shared" si="15"/>
        <v>44.580111866389068</v>
      </c>
      <c r="H166" s="54">
        <f t="shared" si="15"/>
        <v>44.975495074795901</v>
      </c>
      <c r="I166" s="54">
        <f t="shared" si="15"/>
        <v>43.433236240464971</v>
      </c>
    </row>
    <row r="167" spans="1:9" ht="12.95" customHeight="1">
      <c r="A167" s="90">
        <v>138</v>
      </c>
      <c r="B167" s="78"/>
      <c r="C167" s="169" t="s">
        <v>212</v>
      </c>
      <c r="D167" s="54">
        <f t="shared" si="16"/>
        <v>59.687322207512835</v>
      </c>
      <c r="E167" s="54">
        <f t="shared" si="15"/>
        <v>58.412396539097365</v>
      </c>
      <c r="F167" s="54">
        <f t="shared" si="15"/>
        <v>56.979004612352909</v>
      </c>
      <c r="G167" s="54">
        <f t="shared" si="15"/>
        <v>58.677957740931383</v>
      </c>
      <c r="H167" s="54">
        <f t="shared" si="15"/>
        <v>59.429497433737154</v>
      </c>
      <c r="I167" s="54">
        <f t="shared" si="15"/>
        <v>57.290258426163298</v>
      </c>
    </row>
    <row r="168" spans="1:9" ht="12.95" customHeight="1">
      <c r="A168" s="90">
        <v>139</v>
      </c>
      <c r="B168" s="78"/>
      <c r="C168" s="169" t="s">
        <v>213</v>
      </c>
      <c r="D168" s="54">
        <f t="shared" si="16"/>
        <v>47.224994096422904</v>
      </c>
      <c r="E168" s="54">
        <f t="shared" si="15"/>
        <v>41.32348107230181</v>
      </c>
      <c r="F168" s="54">
        <f t="shared" si="15"/>
        <v>41.230046203293284</v>
      </c>
      <c r="G168" s="54">
        <f t="shared" si="15"/>
        <v>41.207088604343284</v>
      </c>
      <c r="H168" s="54">
        <f t="shared" si="15"/>
        <v>42.530990183063601</v>
      </c>
      <c r="I168" s="54">
        <f t="shared" si="15"/>
        <v>39.384147481755882</v>
      </c>
    </row>
    <row r="169" spans="1:9" ht="12.95" customHeight="1">
      <c r="A169" s="90">
        <v>140</v>
      </c>
      <c r="B169" s="78"/>
      <c r="C169" s="169" t="s">
        <v>214</v>
      </c>
      <c r="D169" s="54">
        <f t="shared" si="16"/>
        <v>48.93523153964783</v>
      </c>
      <c r="E169" s="54">
        <f t="shared" si="15"/>
        <v>46.867288457269993</v>
      </c>
      <c r="F169" s="54">
        <f t="shared" si="15"/>
        <v>42.190118178229014</v>
      </c>
      <c r="G169" s="54">
        <f t="shared" si="15"/>
        <v>42.585443919009656</v>
      </c>
      <c r="H169" s="54">
        <f t="shared" si="15"/>
        <v>44.259439579271039</v>
      </c>
      <c r="I169" s="54">
        <f t="shared" si="15"/>
        <v>45.559200671112634</v>
      </c>
    </row>
    <row r="170" spans="1:9" ht="12.95" customHeight="1">
      <c r="A170" s="90">
        <v>141</v>
      </c>
      <c r="B170" s="78"/>
      <c r="C170" s="169" t="s">
        <v>215</v>
      </c>
      <c r="D170" s="54">
        <f t="shared" si="16"/>
        <v>47.709030589233173</v>
      </c>
      <c r="E170" s="54">
        <f t="shared" si="15"/>
        <v>46.509470045928076</v>
      </c>
      <c r="F170" s="54">
        <f t="shared" si="15"/>
        <v>45.034044529295045</v>
      </c>
      <c r="G170" s="54">
        <f t="shared" si="15"/>
        <v>44.978965836731497</v>
      </c>
      <c r="H170" s="54">
        <f t="shared" si="15"/>
        <v>45.686446490787873</v>
      </c>
      <c r="I170" s="54">
        <f t="shared" si="15"/>
        <v>47.041791138152767</v>
      </c>
    </row>
    <row r="171" spans="1:9" ht="12.95" customHeight="1">
      <c r="A171" s="90">
        <v>142</v>
      </c>
      <c r="B171" s="78"/>
      <c r="C171" s="172" t="s">
        <v>119</v>
      </c>
      <c r="D171" s="56">
        <f t="shared" si="16"/>
        <v>47.071420702254684</v>
      </c>
      <c r="E171" s="56">
        <f t="shared" si="15"/>
        <v>45.338174737309572</v>
      </c>
      <c r="F171" s="56">
        <f t="shared" si="15"/>
        <v>44.284112068516244</v>
      </c>
      <c r="G171" s="56">
        <f t="shared" si="15"/>
        <v>44.707399867320063</v>
      </c>
      <c r="H171" s="56">
        <f t="shared" si="15"/>
        <v>45.515732421023536</v>
      </c>
      <c r="I171" s="56">
        <f t="shared" si="15"/>
        <v>45.419728538965991</v>
      </c>
    </row>
    <row r="172" spans="1:9" s="41" customFormat="1" ht="20.100000000000001" customHeight="1">
      <c r="A172" s="94"/>
      <c r="C172" s="170"/>
      <c r="D172" s="76" t="s">
        <v>465</v>
      </c>
      <c r="E172" s="40"/>
      <c r="F172" s="40"/>
      <c r="G172" s="40"/>
      <c r="H172" s="40"/>
      <c r="I172" s="40"/>
    </row>
    <row r="173" spans="1:9" ht="12.95" customHeight="1">
      <c r="A173" s="90">
        <v>143</v>
      </c>
      <c r="B173" s="78"/>
      <c r="C173" s="169" t="s">
        <v>199</v>
      </c>
      <c r="D173" s="54">
        <f t="shared" ref="D173:I182" si="17">IF(D48="","",D48/D8*100)</f>
        <v>55.435499907481741</v>
      </c>
      <c r="E173" s="54">
        <f t="shared" si="17"/>
        <v>59.395061896020074</v>
      </c>
      <c r="F173" s="54">
        <f t="shared" si="17"/>
        <v>59.355157754945431</v>
      </c>
      <c r="G173" s="54">
        <f t="shared" si="17"/>
        <v>59.806256821442446</v>
      </c>
      <c r="H173" s="54">
        <f t="shared" si="17"/>
        <v>58.336902788793864</v>
      </c>
      <c r="I173" s="54">
        <f t="shared" si="17"/>
        <v>59.33778291370804</v>
      </c>
    </row>
    <row r="174" spans="1:9" ht="12.95" customHeight="1">
      <c r="A174" s="90">
        <v>144</v>
      </c>
      <c r="B174" s="78"/>
      <c r="C174" s="169" t="s">
        <v>200</v>
      </c>
      <c r="D174" s="54">
        <f t="shared" si="17"/>
        <v>52.952971073771963</v>
      </c>
      <c r="E174" s="54">
        <f t="shared" si="17"/>
        <v>52.421938962414337</v>
      </c>
      <c r="F174" s="54">
        <f t="shared" si="17"/>
        <v>53.649942122959438</v>
      </c>
      <c r="G174" s="54">
        <f t="shared" si="17"/>
        <v>54.160661645401262</v>
      </c>
      <c r="H174" s="54">
        <f t="shared" si="17"/>
        <v>54.313703658804769</v>
      </c>
      <c r="I174" s="54">
        <f t="shared" si="17"/>
        <v>54.219302087433086</v>
      </c>
    </row>
    <row r="175" spans="1:9" ht="12.95" customHeight="1">
      <c r="A175" s="90">
        <v>145</v>
      </c>
      <c r="B175" s="78"/>
      <c r="C175" s="169" t="s">
        <v>201</v>
      </c>
      <c r="D175" s="54">
        <f t="shared" si="17"/>
        <v>49.452852426371102</v>
      </c>
      <c r="E175" s="54">
        <f t="shared" si="17"/>
        <v>54.712940909422549</v>
      </c>
      <c r="F175" s="54">
        <f t="shared" si="17"/>
        <v>56.276079905669988</v>
      </c>
      <c r="G175" s="54">
        <f t="shared" si="17"/>
        <v>56.344427936541685</v>
      </c>
      <c r="H175" s="54">
        <f t="shared" si="17"/>
        <v>54.665304571391182</v>
      </c>
      <c r="I175" s="54">
        <f t="shared" si="17"/>
        <v>55.126606060748109</v>
      </c>
    </row>
    <row r="176" spans="1:9" ht="12.95" customHeight="1">
      <c r="A176" s="90">
        <v>146</v>
      </c>
      <c r="B176" s="78"/>
      <c r="C176" s="169" t="s">
        <v>202</v>
      </c>
      <c r="D176" s="54">
        <f t="shared" si="17"/>
        <v>59.102776712496542</v>
      </c>
      <c r="E176" s="54">
        <f t="shared" si="17"/>
        <v>61.243162559071898</v>
      </c>
      <c r="F176" s="54">
        <f t="shared" si="17"/>
        <v>61.659784004910101</v>
      </c>
      <c r="G176" s="54">
        <f t="shared" si="17"/>
        <v>60.521282535872331</v>
      </c>
      <c r="H176" s="54">
        <f t="shared" si="17"/>
        <v>59.330579154042198</v>
      </c>
      <c r="I176" s="54">
        <f t="shared" si="17"/>
        <v>58.807722489192429</v>
      </c>
    </row>
    <row r="177" spans="1:9" ht="12.95" customHeight="1">
      <c r="A177" s="90">
        <v>147</v>
      </c>
      <c r="B177" s="78"/>
      <c r="C177" s="169" t="s">
        <v>203</v>
      </c>
      <c r="D177" s="54">
        <f t="shared" si="17"/>
        <v>48.727687778652545</v>
      </c>
      <c r="E177" s="54">
        <f t="shared" si="17"/>
        <v>55.734810184979189</v>
      </c>
      <c r="F177" s="54">
        <f t="shared" si="17"/>
        <v>55.207136086710264</v>
      </c>
      <c r="G177" s="54">
        <f t="shared" si="17"/>
        <v>54.681244907551765</v>
      </c>
      <c r="H177" s="54">
        <f t="shared" si="17"/>
        <v>54.681244907551765</v>
      </c>
      <c r="I177" s="54">
        <f t="shared" si="17"/>
        <v>52.713969997958685</v>
      </c>
    </row>
    <row r="178" spans="1:9" ht="12.95" customHeight="1">
      <c r="A178" s="90">
        <v>148</v>
      </c>
      <c r="B178" s="78"/>
      <c r="C178" s="169" t="s">
        <v>204</v>
      </c>
      <c r="D178" s="54">
        <f t="shared" si="17"/>
        <v>63.674068293144138</v>
      </c>
      <c r="E178" s="54">
        <f t="shared" si="17"/>
        <v>69.597652495102622</v>
      </c>
      <c r="F178" s="54">
        <f t="shared" si="17"/>
        <v>69.986395474962862</v>
      </c>
      <c r="G178" s="54">
        <f t="shared" si="17"/>
        <v>69.355439482725942</v>
      </c>
      <c r="H178" s="54">
        <f t="shared" si="17"/>
        <v>67.592867986247711</v>
      </c>
      <c r="I178" s="54">
        <f t="shared" si="17"/>
        <v>66.771409422512136</v>
      </c>
    </row>
    <row r="179" spans="1:9" ht="12.95" customHeight="1">
      <c r="A179" s="90">
        <v>149</v>
      </c>
      <c r="B179" s="78"/>
      <c r="C179" s="169" t="s">
        <v>205</v>
      </c>
      <c r="D179" s="54">
        <f t="shared" si="17"/>
        <v>50.423957288792074</v>
      </c>
      <c r="E179" s="54">
        <f t="shared" si="17"/>
        <v>59.227368839685191</v>
      </c>
      <c r="F179" s="54">
        <f t="shared" si="17"/>
        <v>58.190821083751665</v>
      </c>
      <c r="G179" s="54">
        <f t="shared" si="17"/>
        <v>58.651770170655873</v>
      </c>
      <c r="H179" s="54">
        <f t="shared" si="17"/>
        <v>57.85113133420964</v>
      </c>
      <c r="I179" s="54">
        <f t="shared" si="17"/>
        <v>57.607543606922739</v>
      </c>
    </row>
    <row r="180" spans="1:9" ht="12.95" customHeight="1">
      <c r="A180" s="90">
        <v>150</v>
      </c>
      <c r="B180" s="78"/>
      <c r="C180" s="169" t="s">
        <v>206</v>
      </c>
      <c r="D180" s="54">
        <f t="shared" si="17"/>
        <v>58.443902685393169</v>
      </c>
      <c r="E180" s="54">
        <f t="shared" si="17"/>
        <v>63.495923888855408</v>
      </c>
      <c r="F180" s="54">
        <f t="shared" si="17"/>
        <v>64.765883563385358</v>
      </c>
      <c r="G180" s="54">
        <f t="shared" si="17"/>
        <v>64.368559759165223</v>
      </c>
      <c r="H180" s="54">
        <f t="shared" si="17"/>
        <v>62.200823227073329</v>
      </c>
      <c r="I180" s="54">
        <f t="shared" si="17"/>
        <v>61.491577254447229</v>
      </c>
    </row>
    <row r="181" spans="1:9" ht="12.95" customHeight="1">
      <c r="A181" s="90">
        <v>151</v>
      </c>
      <c r="B181" s="78"/>
      <c r="C181" s="169" t="s">
        <v>207</v>
      </c>
      <c r="D181" s="54">
        <f t="shared" si="17"/>
        <v>46.623130836492557</v>
      </c>
      <c r="E181" s="54">
        <f t="shared" si="17"/>
        <v>56.225178471832137</v>
      </c>
      <c r="F181" s="54">
        <f t="shared" si="17"/>
        <v>56.003453291851777</v>
      </c>
      <c r="G181" s="54">
        <f t="shared" si="17"/>
        <v>54.825751375120561</v>
      </c>
      <c r="H181" s="54">
        <f t="shared" si="17"/>
        <v>53.488500994514979</v>
      </c>
      <c r="I181" s="54">
        <f t="shared" si="17"/>
        <v>53.095099423843365</v>
      </c>
    </row>
    <row r="182" spans="1:9" ht="12.95" customHeight="1">
      <c r="A182" s="90">
        <v>152</v>
      </c>
      <c r="B182" s="78"/>
      <c r="C182" s="169" t="s">
        <v>208</v>
      </c>
      <c r="D182" s="54">
        <f t="shared" si="17"/>
        <v>62.943318564271522</v>
      </c>
      <c r="E182" s="54">
        <f t="shared" si="17"/>
        <v>63.415410448400621</v>
      </c>
      <c r="F182" s="54">
        <f t="shared" si="17"/>
        <v>65.540774526921865</v>
      </c>
      <c r="G182" s="54">
        <f t="shared" si="17"/>
        <v>65.958496532875756</v>
      </c>
      <c r="H182" s="54">
        <f t="shared" si="17"/>
        <v>64.819782971369975</v>
      </c>
      <c r="I182" s="54">
        <f t="shared" si="17"/>
        <v>68.082381323169628</v>
      </c>
    </row>
    <row r="183" spans="1:9" ht="12.95" customHeight="1">
      <c r="A183" s="90">
        <v>153</v>
      </c>
      <c r="B183" s="78"/>
      <c r="C183" s="169" t="s">
        <v>473</v>
      </c>
      <c r="D183" s="51" t="s">
        <v>209</v>
      </c>
      <c r="E183" s="54">
        <f t="shared" ref="E183:I191" si="18">IF(E58="","",E58/E18*100)</f>
        <v>52.391843348254106</v>
      </c>
      <c r="F183" s="54">
        <f t="shared" si="18"/>
        <v>52.298089011252777</v>
      </c>
      <c r="G183" s="54">
        <f t="shared" si="18"/>
        <v>52.22182465479591</v>
      </c>
      <c r="H183" s="54">
        <f t="shared" si="18"/>
        <v>51.696129956654367</v>
      </c>
      <c r="I183" s="54">
        <f t="shared" si="18"/>
        <v>52.641841054708806</v>
      </c>
    </row>
    <row r="184" spans="1:9" ht="12.95" customHeight="1">
      <c r="A184" s="90">
        <v>154</v>
      </c>
      <c r="B184" s="78"/>
      <c r="C184" s="169" t="s">
        <v>474</v>
      </c>
      <c r="D184" s="51" t="s">
        <v>209</v>
      </c>
      <c r="E184" s="54">
        <f t="shared" si="18"/>
        <v>59.803216299350694</v>
      </c>
      <c r="F184" s="54">
        <f t="shared" si="18"/>
        <v>60.342446646558876</v>
      </c>
      <c r="G184" s="54">
        <f t="shared" si="18"/>
        <v>59.515398704587895</v>
      </c>
      <c r="H184" s="54">
        <f t="shared" si="18"/>
        <v>58.35900576107931</v>
      </c>
      <c r="I184" s="54">
        <f t="shared" si="18"/>
        <v>59.906659310929889</v>
      </c>
    </row>
    <row r="185" spans="1:9" ht="12.95" customHeight="1">
      <c r="A185" s="90">
        <v>155</v>
      </c>
      <c r="B185" s="78"/>
      <c r="C185" s="169" t="s">
        <v>210</v>
      </c>
      <c r="D185" s="54">
        <f t="shared" ref="D185:D191" si="19">IF(D60="","",D60/D20*100)</f>
        <v>61.205677226812284</v>
      </c>
      <c r="E185" s="54">
        <f t="shared" si="18"/>
        <v>58.96933897210603</v>
      </c>
      <c r="F185" s="54">
        <f t="shared" si="18"/>
        <v>61.5666418045302</v>
      </c>
      <c r="G185" s="54">
        <f t="shared" si="18"/>
        <v>58.742022522842241</v>
      </c>
      <c r="H185" s="54">
        <f t="shared" si="18"/>
        <v>57.34636449429096</v>
      </c>
      <c r="I185" s="54">
        <f t="shared" si="18"/>
        <v>59.237595991371215</v>
      </c>
    </row>
    <row r="186" spans="1:9" ht="12.95" customHeight="1">
      <c r="A186" s="90">
        <v>156</v>
      </c>
      <c r="B186" s="78"/>
      <c r="C186" s="169" t="s">
        <v>211</v>
      </c>
      <c r="D186" s="54">
        <f t="shared" si="19"/>
        <v>56.534659345617634</v>
      </c>
      <c r="E186" s="54">
        <f t="shared" si="18"/>
        <v>55.536445565672345</v>
      </c>
      <c r="F186" s="54">
        <f t="shared" si="18"/>
        <v>56.269512824884593</v>
      </c>
      <c r="G186" s="54">
        <f t="shared" si="18"/>
        <v>55.419888133610925</v>
      </c>
      <c r="H186" s="54">
        <f t="shared" si="18"/>
        <v>55.024504925204113</v>
      </c>
      <c r="I186" s="54">
        <f t="shared" si="18"/>
        <v>56.566763759535036</v>
      </c>
    </row>
    <row r="187" spans="1:9" ht="12.95" customHeight="1">
      <c r="A187" s="90">
        <v>157</v>
      </c>
      <c r="B187" s="78"/>
      <c r="C187" s="169" t="s">
        <v>212</v>
      </c>
      <c r="D187" s="54">
        <f t="shared" si="19"/>
        <v>40.312677792487165</v>
      </c>
      <c r="E187" s="54">
        <f t="shared" si="18"/>
        <v>41.587603460902642</v>
      </c>
      <c r="F187" s="54">
        <f t="shared" si="18"/>
        <v>43.020995387647083</v>
      </c>
      <c r="G187" s="54">
        <f t="shared" si="18"/>
        <v>41.322042259068603</v>
      </c>
      <c r="H187" s="54">
        <f t="shared" si="18"/>
        <v>40.570502566262839</v>
      </c>
      <c r="I187" s="54">
        <f t="shared" si="18"/>
        <v>42.709741573836688</v>
      </c>
    </row>
    <row r="188" spans="1:9" ht="12.95" customHeight="1">
      <c r="A188" s="90">
        <v>158</v>
      </c>
      <c r="B188" s="78"/>
      <c r="C188" s="169" t="s">
        <v>213</v>
      </c>
      <c r="D188" s="54">
        <f t="shared" si="19"/>
        <v>52.775005903577089</v>
      </c>
      <c r="E188" s="54">
        <f t="shared" si="18"/>
        <v>58.676518927698183</v>
      </c>
      <c r="F188" s="54">
        <f t="shared" si="18"/>
        <v>58.769953796706709</v>
      </c>
      <c r="G188" s="54">
        <f t="shared" si="18"/>
        <v>58.792911395656709</v>
      </c>
      <c r="H188" s="54">
        <f t="shared" si="18"/>
        <v>57.469009816936399</v>
      </c>
      <c r="I188" s="54">
        <f t="shared" si="18"/>
        <v>60.615852518244125</v>
      </c>
    </row>
    <row r="189" spans="1:9" ht="12.95" customHeight="1">
      <c r="A189" s="90">
        <v>159</v>
      </c>
      <c r="B189" s="78"/>
      <c r="C189" s="169" t="s">
        <v>214</v>
      </c>
      <c r="D189" s="54">
        <f t="shared" si="19"/>
        <v>51.06476846035217</v>
      </c>
      <c r="E189" s="54">
        <f t="shared" si="18"/>
        <v>53.132711542730007</v>
      </c>
      <c r="F189" s="54">
        <f t="shared" si="18"/>
        <v>57.809881821770979</v>
      </c>
      <c r="G189" s="54">
        <f t="shared" si="18"/>
        <v>57.414556080990344</v>
      </c>
      <c r="H189" s="54">
        <f t="shared" si="18"/>
        <v>55.740560420728968</v>
      </c>
      <c r="I189" s="54">
        <f t="shared" si="18"/>
        <v>54.440799328887344</v>
      </c>
    </row>
    <row r="190" spans="1:9" ht="12.95" customHeight="1">
      <c r="A190" s="90">
        <v>160</v>
      </c>
      <c r="B190" s="78"/>
      <c r="C190" s="169" t="s">
        <v>215</v>
      </c>
      <c r="D190" s="54">
        <f t="shared" si="19"/>
        <v>52.290969410766827</v>
      </c>
      <c r="E190" s="54">
        <f t="shared" si="18"/>
        <v>53.490529954071917</v>
      </c>
      <c r="F190" s="54">
        <f t="shared" si="18"/>
        <v>54.965955470704962</v>
      </c>
      <c r="G190" s="54">
        <f t="shared" si="18"/>
        <v>55.02103416326851</v>
      </c>
      <c r="H190" s="54">
        <f t="shared" si="18"/>
        <v>54.31355350921212</v>
      </c>
      <c r="I190" s="54">
        <f t="shared" si="18"/>
        <v>52.958208861847247</v>
      </c>
    </row>
    <row r="191" spans="1:9" ht="12.95" customHeight="1">
      <c r="A191" s="90">
        <v>161</v>
      </c>
      <c r="B191" s="78"/>
      <c r="C191" s="172" t="s">
        <v>119</v>
      </c>
      <c r="D191" s="56">
        <f t="shared" si="19"/>
        <v>52.928579297745316</v>
      </c>
      <c r="E191" s="56">
        <f t="shared" si="18"/>
        <v>54.661825262690435</v>
      </c>
      <c r="F191" s="56">
        <f t="shared" si="18"/>
        <v>55.715887931483763</v>
      </c>
      <c r="G191" s="56">
        <f t="shared" si="18"/>
        <v>55.292600132679958</v>
      </c>
      <c r="H191" s="56">
        <f t="shared" si="18"/>
        <v>54.484267578976464</v>
      </c>
      <c r="I191" s="56">
        <f t="shared" si="18"/>
        <v>54.580271461034002</v>
      </c>
    </row>
  </sheetData>
  <mergeCells count="1">
    <mergeCell ref="B5:C5"/>
  </mergeCells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67" max="16383" man="1"/>
    <brk id="129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8"/>
  <sheetViews>
    <sheetView zoomScaleNormal="100" workbookViewId="0"/>
  </sheetViews>
  <sheetFormatPr baseColWidth="10" defaultRowHeight="12.75" outlineLevelRow="2"/>
  <cols>
    <col min="1" max="1" width="5.7109375" style="84" customWidth="1"/>
    <col min="2" max="2" width="6.140625" style="80" customWidth="1"/>
    <col min="3" max="3" width="37.7109375" style="80" customWidth="1"/>
    <col min="4" max="4" width="10.7109375" style="80" customWidth="1"/>
    <col min="5" max="5" width="10.7109375" style="80" hidden="1" customWidth="1"/>
    <col min="6" max="10" width="10.7109375" style="80" customWidth="1"/>
    <col min="11" max="11" width="11.42578125" style="81"/>
    <col min="12" max="16384" width="11.42578125" style="80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402</v>
      </c>
      <c r="B4" s="75" t="s">
        <v>199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453.21176165653026</v>
      </c>
      <c r="E8" s="207"/>
      <c r="F8" s="67">
        <v>360.75656826176413</v>
      </c>
      <c r="G8" s="67">
        <v>461.23529693671469</v>
      </c>
      <c r="H8" s="67">
        <v>462.51302317280465</v>
      </c>
      <c r="I8" s="67">
        <v>559.63892765018807</v>
      </c>
      <c r="J8" s="67">
        <v>576.58669812060862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16.469279673382612</v>
      </c>
      <c r="E9" s="207"/>
      <c r="F9" s="67">
        <v>18.126772265025114</v>
      </c>
      <c r="G9" s="67">
        <v>16.925224450947258</v>
      </c>
      <c r="H9" s="67">
        <v>21.318976552594641</v>
      </c>
      <c r="I9" s="67">
        <v>20.614468407969216</v>
      </c>
      <c r="J9" s="67">
        <v>20.507902457673829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16.169626814155379</v>
      </c>
      <c r="E10" s="207"/>
      <c r="F10" s="67">
        <v>20.089719938895854</v>
      </c>
      <c r="G10" s="67">
        <v>23.45884626163226</v>
      </c>
      <c r="H10" s="67">
        <v>21.357524793162497</v>
      </c>
      <c r="I10" s="67">
        <v>27.349673571210911</v>
      </c>
      <c r="J10" s="67">
        <v>25.207707288070218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165.0606153437212</v>
      </c>
      <c r="E11" s="207"/>
      <c r="F11" s="67">
        <v>158.33222910296399</v>
      </c>
      <c r="G11" s="67">
        <v>146.12051642333176</v>
      </c>
      <c r="H11" s="67">
        <v>119.70735439960876</v>
      </c>
      <c r="I11" s="67">
        <v>134.62757105822709</v>
      </c>
      <c r="J11" s="67">
        <v>117.29759701253343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415.11367115799703</v>
      </c>
      <c r="E12" s="207"/>
      <c r="F12" s="67">
        <v>2477.9087339208559</v>
      </c>
      <c r="G12" s="67">
        <v>2172.4397019634152</v>
      </c>
      <c r="H12" s="67">
        <v>2639.9168185405315</v>
      </c>
      <c r="I12" s="67">
        <v>3192.5620147151794</v>
      </c>
      <c r="J12" s="67">
        <v>3775.6076527779842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131.45647178313627</v>
      </c>
      <c r="E13" s="207"/>
      <c r="F13" s="67">
        <v>150.47040675572259</v>
      </c>
      <c r="G13" s="67">
        <v>165.1333744151768</v>
      </c>
      <c r="H13" s="67">
        <v>129.45698566848873</v>
      </c>
      <c r="I13" s="67">
        <v>117.9362639567107</v>
      </c>
      <c r="J13" s="67">
        <v>128.44822233237772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458.17376142219496</v>
      </c>
      <c r="E14" s="207"/>
      <c r="F14" s="67">
        <v>456.70346305526277</v>
      </c>
      <c r="G14" s="67">
        <v>447.24865399833118</v>
      </c>
      <c r="H14" s="67">
        <v>454.30327048506012</v>
      </c>
      <c r="I14" s="67">
        <v>402.81383365313525</v>
      </c>
      <c r="J14" s="67">
        <v>333.20713946187965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80.756713162836675</v>
      </c>
      <c r="E15" s="207"/>
      <c r="F15" s="67">
        <v>80.529273077622506</v>
      </c>
      <c r="G15" s="67">
        <v>88.722054988250051</v>
      </c>
      <c r="H15" s="67">
        <v>84.204969487805386</v>
      </c>
      <c r="I15" s="67">
        <v>103.04881433968805</v>
      </c>
      <c r="J15" s="67">
        <v>88.237342084393333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257.74292533900007</v>
      </c>
      <c r="E16" s="207"/>
      <c r="F16" s="67">
        <v>184.70744770270088</v>
      </c>
      <c r="G16" s="67">
        <v>148.26955814332882</v>
      </c>
      <c r="H16" s="67">
        <v>142.80098916335228</v>
      </c>
      <c r="I16" s="67">
        <v>120.8747818684658</v>
      </c>
      <c r="J16" s="67">
        <v>107.21527338094167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1125.1175506516283</v>
      </c>
      <c r="E17" s="207"/>
      <c r="F17" s="67">
        <v>894.0015703039486</v>
      </c>
      <c r="G17" s="67">
        <v>974.34570298415804</v>
      </c>
      <c r="H17" s="67">
        <v>988.25458144570939</v>
      </c>
      <c r="I17" s="67">
        <v>1103.1652634385516</v>
      </c>
      <c r="J17" s="67">
        <v>1120.3186500878014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22.959616350698681</v>
      </c>
      <c r="E18" s="207"/>
      <c r="F18" s="67">
        <v>17.24978937078351</v>
      </c>
      <c r="G18" s="67">
        <v>14.882735337851869</v>
      </c>
      <c r="H18" s="67">
        <v>14.934344625525011</v>
      </c>
      <c r="I18" s="67">
        <v>24.632139206562702</v>
      </c>
      <c r="J18" s="67">
        <v>21.954778012815005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1478.8848727196655</v>
      </c>
      <c r="E19" s="207"/>
      <c r="F19" s="67">
        <v>1390.9165238871151</v>
      </c>
      <c r="G19" s="67">
        <v>1268.0534811847212</v>
      </c>
      <c r="H19" s="67">
        <v>1159.8957008289276</v>
      </c>
      <c r="I19" s="67">
        <v>914.43813793835477</v>
      </c>
      <c r="J19" s="67">
        <v>912.13788652736889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3812.7331771667928</v>
      </c>
      <c r="E20" s="207"/>
      <c r="F20" s="67">
        <v>3218.2563684837151</v>
      </c>
      <c r="G20" s="67">
        <v>3286.9766163481781</v>
      </c>
      <c r="H20" s="67">
        <v>3147.8429700453808</v>
      </c>
      <c r="I20" s="67">
        <v>3066.7706199360214</v>
      </c>
      <c r="J20" s="67">
        <v>2935.4897597226577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57.779255104667911</v>
      </c>
      <c r="E21" s="207"/>
      <c r="F21" s="67">
        <v>54.995094006951021</v>
      </c>
      <c r="G21" s="67">
        <v>60.323579218195675</v>
      </c>
      <c r="H21" s="67">
        <v>76.085567812876008</v>
      </c>
      <c r="I21" s="67">
        <v>62.513495824418584</v>
      </c>
      <c r="J21" s="67">
        <v>40.773823508911761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266.96600508294335</v>
      </c>
      <c r="E22" s="207"/>
      <c r="F22" s="67">
        <v>211.23059313541557</v>
      </c>
      <c r="G22" s="67">
        <v>213.83337573277066</v>
      </c>
      <c r="H22" s="67">
        <v>213.15918193693841</v>
      </c>
      <c r="I22" s="67">
        <v>231.33247664810796</v>
      </c>
      <c r="J22" s="67">
        <v>234.08938489468187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349.52967499886392</v>
      </c>
      <c r="E23" s="207"/>
      <c r="F23" s="67">
        <v>308.79223767000963</v>
      </c>
      <c r="G23" s="67">
        <v>321.24155093776221</v>
      </c>
      <c r="H23" s="67">
        <v>286.40896821689176</v>
      </c>
      <c r="I23" s="67">
        <v>308.01615754332482</v>
      </c>
      <c r="J23" s="67">
        <v>328.38496772700449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808.08125786527557</v>
      </c>
      <c r="E24" s="207"/>
      <c r="F24" s="67">
        <v>697.98259901511597</v>
      </c>
      <c r="G24" s="67">
        <v>786.97423695597035</v>
      </c>
      <c r="H24" s="67">
        <v>758.92944150144683</v>
      </c>
      <c r="I24" s="67">
        <v>833.15740379822546</v>
      </c>
      <c r="J24" s="67">
        <v>723.70266771226545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5211.1987440104813</v>
      </c>
      <c r="E25" s="207"/>
      <c r="F25" s="67">
        <v>4767.6113616187686</v>
      </c>
      <c r="G25" s="67">
        <v>4606.0477579000617</v>
      </c>
      <c r="H25" s="67">
        <v>4174.9413045709898</v>
      </c>
      <c r="I25" s="67">
        <v>4506.3096366791742</v>
      </c>
      <c r="J25" s="67">
        <v>4946.291706699878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668.78726745247252</v>
      </c>
      <c r="E26" s="207"/>
      <c r="F26" s="67">
        <v>437.72816618912282</v>
      </c>
      <c r="G26" s="67">
        <v>341.74984651835712</v>
      </c>
      <c r="H26" s="67">
        <v>345.92501771239176</v>
      </c>
      <c r="I26" s="67">
        <v>342.65244801542588</v>
      </c>
      <c r="J26" s="67">
        <v>374.62501825787285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101.30333506133826</v>
      </c>
      <c r="E27" s="207"/>
      <c r="F27" s="67">
        <v>76.257996432540736</v>
      </c>
      <c r="G27" s="67">
        <v>78.089785479816356</v>
      </c>
      <c r="H27" s="67">
        <v>73.822780326476618</v>
      </c>
      <c r="I27" s="67">
        <v>67.942338384460257</v>
      </c>
      <c r="J27" s="67">
        <v>55.057804480504707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122.94632774612411</v>
      </c>
      <c r="E28" s="207"/>
      <c r="F28" s="67">
        <v>75.430000640662769</v>
      </c>
      <c r="G28" s="67">
        <v>72.965544001473148</v>
      </c>
      <c r="H28" s="67">
        <v>78.516628139030956</v>
      </c>
      <c r="I28" s="67">
        <v>97.887613886036149</v>
      </c>
      <c r="J28" s="67">
        <v>91.339493360995775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39.40717596518936</v>
      </c>
      <c r="E29" s="207"/>
      <c r="F29" s="67">
        <v>43.8691521735931</v>
      </c>
      <c r="G29" s="67">
        <v>42.848527604725447</v>
      </c>
      <c r="H29" s="67">
        <v>33.834319265194701</v>
      </c>
      <c r="I29" s="67">
        <v>33.069683031560281</v>
      </c>
      <c r="J29" s="67">
        <v>35.619466331756939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74.240108498050091</v>
      </c>
      <c r="E30" s="207"/>
      <c r="F30" s="67">
        <v>71.512252251692502</v>
      </c>
      <c r="G30" s="67">
        <v>62.185950175559249</v>
      </c>
      <c r="H30" s="67">
        <v>79.448083029066311</v>
      </c>
      <c r="I30" s="67">
        <v>79.453481432247827</v>
      </c>
      <c r="J30" s="67">
        <v>80.02412926843256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126.72297700946544</v>
      </c>
      <c r="E31" s="207"/>
      <c r="F31" s="67">
        <v>113.74729752870638</v>
      </c>
      <c r="G31" s="67">
        <v>110.1081239100435</v>
      </c>
      <c r="H31" s="67">
        <v>117.4691498438354</v>
      </c>
      <c r="I31" s="67">
        <v>136.43423113215971</v>
      </c>
      <c r="J31" s="67">
        <v>128.42487707379996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221.26140667566278</v>
      </c>
      <c r="E32" s="207"/>
      <c r="F32" s="67">
        <v>173.89344032463225</v>
      </c>
      <c r="G32" s="67">
        <v>138.45914621002035</v>
      </c>
      <c r="H32" s="67">
        <v>159.1470287018152</v>
      </c>
      <c r="I32" s="67">
        <v>177.98417873318255</v>
      </c>
      <c r="J32" s="67">
        <v>170.74696904200215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59.450612100620404</v>
      </c>
      <c r="E33" s="207"/>
      <c r="F33" s="67">
        <v>7.6496992614206585</v>
      </c>
      <c r="G33" s="67">
        <v>1.8679005950188805</v>
      </c>
      <c r="H33" s="67">
        <v>2.0444682543017061</v>
      </c>
      <c r="I33" s="67">
        <v>2.2972053311142075</v>
      </c>
      <c r="J33" s="67">
        <v>2.2832192513011758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105.8212988816226</v>
      </c>
      <c r="E34" s="207"/>
      <c r="F34" s="67">
        <v>34.130662649643448</v>
      </c>
      <c r="G34" s="67">
        <v>36.335511118698754</v>
      </c>
      <c r="H34" s="67">
        <v>36.254827783453358</v>
      </c>
      <c r="I34" s="67">
        <v>25.47410475970964</v>
      </c>
      <c r="J34" s="67">
        <v>21.249104033806098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19.581498301572068</v>
      </c>
      <c r="E35" s="207"/>
      <c r="F35" s="67">
        <v>15.779138698750344</v>
      </c>
      <c r="G35" s="67">
        <v>15.83632296161923</v>
      </c>
      <c r="H35" s="67">
        <v>12.079648104377748</v>
      </c>
      <c r="I35" s="67">
        <v>15.918933613120872</v>
      </c>
      <c r="J35" s="67">
        <v>14.639294465820978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5909.6373500138106</v>
      </c>
      <c r="E36" s="207"/>
      <c r="F36" s="67">
        <v>4076.9943940860712</v>
      </c>
      <c r="G36" s="67">
        <v>3940.1333302133935</v>
      </c>
      <c r="H36" s="67">
        <v>3343.8198774066063</v>
      </c>
      <c r="I36" s="67">
        <v>2910.6076548452306</v>
      </c>
      <c r="J36" s="67">
        <v>2071.2031973098588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146.79747418654037</v>
      </c>
      <c r="E37" s="207"/>
      <c r="F37" s="67">
        <v>121.24541774952078</v>
      </c>
      <c r="G37" s="67">
        <v>40.177506299934329</v>
      </c>
      <c r="H37" s="67">
        <v>33.922305638590416</v>
      </c>
      <c r="I37" s="67">
        <v>39.192092776549245</v>
      </c>
      <c r="J37" s="67">
        <v>33.089494263615414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1.3825747772518389</v>
      </c>
      <c r="E38" s="207"/>
      <c r="F38" s="67">
        <v>0.80946123311447438</v>
      </c>
      <c r="G38" s="67">
        <v>0.80010322479742435</v>
      </c>
      <c r="H38" s="67">
        <v>0.76926845341275318</v>
      </c>
      <c r="I38" s="67">
        <v>0.8379097560671328</v>
      </c>
      <c r="J38" s="67">
        <v>0.85091341928440456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4481.3490644202666</v>
      </c>
      <c r="E39" s="207"/>
      <c r="F39" s="67">
        <v>3934.4221262353367</v>
      </c>
      <c r="G39" s="67">
        <v>4514.6815431666073</v>
      </c>
      <c r="H39" s="67">
        <v>4504.1459833293466</v>
      </c>
      <c r="I39" s="67">
        <v>3658.6393152080614</v>
      </c>
      <c r="J39" s="67">
        <v>3942.6636785633373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7.5426942959361725</v>
      </c>
      <c r="E40" s="207"/>
      <c r="F40" s="67">
        <v>5.1242461344927364</v>
      </c>
      <c r="G40" s="67">
        <v>5.6000729062447432</v>
      </c>
      <c r="H40" s="67">
        <v>5.6679491415728132</v>
      </c>
      <c r="I40" s="67">
        <v>5.2828649370704817</v>
      </c>
      <c r="J40" s="67">
        <v>6.9481515135807062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39.632207535213603</v>
      </c>
      <c r="E41" s="207"/>
      <c r="F41" s="67">
        <v>44.552142743276079</v>
      </c>
      <c r="G41" s="67">
        <v>46.697846149341963</v>
      </c>
      <c r="H41" s="67">
        <v>44.142729208294178</v>
      </c>
      <c r="I41" s="67">
        <v>46.620490083356401</v>
      </c>
      <c r="J41" s="67">
        <v>47.304157939883339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69.585331281569296</v>
      </c>
      <c r="E42" s="207"/>
      <c r="F42" s="67">
        <v>92.743501236044523</v>
      </c>
      <c r="G42" s="67">
        <v>112.69099228727869</v>
      </c>
      <c r="H42" s="67">
        <v>79.027195879584724</v>
      </c>
      <c r="I42" s="67">
        <v>50.826762799785094</v>
      </c>
      <c r="J42" s="67">
        <v>50.617734583273077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120.38475985347807</v>
      </c>
      <c r="E43" s="207"/>
      <c r="F43" s="67">
        <v>96.320060457434295</v>
      </c>
      <c r="G43" s="67">
        <v>93.701435560175725</v>
      </c>
      <c r="H43" s="67">
        <v>82.45516010196306</v>
      </c>
      <c r="I43" s="67">
        <v>69.289910779084948</v>
      </c>
      <c r="J43" s="67">
        <v>67.223842704461433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34.574237950875251</v>
      </c>
      <c r="E44" s="207"/>
      <c r="F44" s="67">
        <v>3.4351725475808061</v>
      </c>
      <c r="G44" s="67">
        <v>4.6666855876828919</v>
      </c>
      <c r="H44" s="67">
        <v>4.242975860412133</v>
      </c>
      <c r="I44" s="67">
        <v>4.0057000460609888</v>
      </c>
      <c r="J44" s="67">
        <v>3.7765892246773429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1145.2565779553677</v>
      </c>
      <c r="E45" s="207"/>
      <c r="F45" s="67">
        <v>1038.4150943722389</v>
      </c>
      <c r="G45" s="67">
        <v>975.44840659116437</v>
      </c>
      <c r="H45" s="67">
        <v>881.4609361846326</v>
      </c>
      <c r="I45" s="67">
        <v>917.92322768113513</v>
      </c>
      <c r="J45" s="67">
        <v>918.6244670937059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515.52618089169493</v>
      </c>
      <c r="E46" s="207"/>
      <c r="F46" s="67">
        <v>194.03807670100335</v>
      </c>
      <c r="G46" s="67">
        <v>187.45363160607835</v>
      </c>
      <c r="H46" s="67">
        <v>177.75033793467313</v>
      </c>
      <c r="I46" s="67">
        <v>200.61472496866074</v>
      </c>
      <c r="J46" s="67">
        <v>257.59857702608429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743.2448359771704</v>
      </c>
      <c r="E47" s="207"/>
      <c r="F47" s="67">
        <v>558.62916627129016</v>
      </c>
      <c r="G47" s="67">
        <v>635.96118503188154</v>
      </c>
      <c r="H47" s="67">
        <v>604.13454125392229</v>
      </c>
      <c r="I47" s="67">
        <v>795.58978515614308</v>
      </c>
      <c r="J47" s="67">
        <v>795.37972748352195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66.029506342758282</v>
      </c>
      <c r="E48" s="207"/>
      <c r="F48" s="67">
        <v>59.763299823468266</v>
      </c>
      <c r="G48" s="67">
        <v>43.959554637803208</v>
      </c>
      <c r="H48" s="67">
        <v>42.865677894870309</v>
      </c>
      <c r="I48" s="67">
        <v>39.172159019674659</v>
      </c>
      <c r="J48" s="67">
        <v>33.908339550440061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17.413011693389809</v>
      </c>
      <c r="E49" s="207"/>
      <c r="F49" s="67">
        <v>23.771922956498791</v>
      </c>
      <c r="G49" s="67">
        <v>27.178158120876777</v>
      </c>
      <c r="H49" s="67">
        <v>26.253896683065136</v>
      </c>
      <c r="I49" s="67">
        <v>32.004132898170617</v>
      </c>
      <c r="J49" s="67">
        <v>29.495233614220144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37.434977562129511</v>
      </c>
      <c r="E50" s="207"/>
      <c r="F50" s="67">
        <v>31.887800295998602</v>
      </c>
      <c r="G50" s="67">
        <v>31.181536063588386</v>
      </c>
      <c r="H50" s="67">
        <v>23.081490783136644</v>
      </c>
      <c r="I50" s="67">
        <v>28.091664984821008</v>
      </c>
      <c r="J50" s="67">
        <v>24.400927819144663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35.490352197427299</v>
      </c>
      <c r="E51" s="207"/>
      <c r="F51" s="67">
        <v>36.065475351059746</v>
      </c>
      <c r="G51" s="67">
        <v>36.475591339432285</v>
      </c>
      <c r="H51" s="67">
        <v>39.402327997506546</v>
      </c>
      <c r="I51" s="67">
        <v>60.127834272596814</v>
      </c>
      <c r="J51" s="67">
        <v>51.424683394758276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27.592390223738633</v>
      </c>
      <c r="E52" s="207"/>
      <c r="F52" s="67">
        <v>21.858063789321527</v>
      </c>
      <c r="G52" s="67">
        <v>20.551937006524518</v>
      </c>
      <c r="H52" s="67">
        <v>20.087804740279921</v>
      </c>
      <c r="I52" s="67">
        <v>26.554655035676575</v>
      </c>
      <c r="J52" s="67">
        <v>25.286578529224681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5.7800577943271696</v>
      </c>
      <c r="E53" s="207"/>
      <c r="F53" s="67">
        <v>4.3663301997280586</v>
      </c>
      <c r="G53" s="67">
        <v>5.2692246563820628</v>
      </c>
      <c r="H53" s="67">
        <v>4.6506017202486145</v>
      </c>
      <c r="I53" s="67">
        <v>5.9052560243161869</v>
      </c>
      <c r="J53" s="67">
        <v>5.3331055896899064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145.76455513176492</v>
      </c>
      <c r="E54" s="207"/>
      <c r="F54" s="67">
        <v>74.551787251493948</v>
      </c>
      <c r="G54" s="67">
        <v>76.316078392089466</v>
      </c>
      <c r="H54" s="67">
        <v>77.066714895200988</v>
      </c>
      <c r="I54" s="67">
        <v>91.691121022664063</v>
      </c>
      <c r="J54" s="67">
        <v>77.850205421832086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307.33009700573041</v>
      </c>
      <c r="E55" s="207"/>
      <c r="F55" s="67">
        <v>246.31027556614083</v>
      </c>
      <c r="G55" s="67">
        <v>243.90025593360178</v>
      </c>
      <c r="H55" s="67">
        <v>257.47882638724792</v>
      </c>
      <c r="I55" s="67">
        <v>341.17964161275728</v>
      </c>
      <c r="J55" s="67">
        <v>355.90536637642543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20.356220964873053</v>
      </c>
      <c r="E56" s="207"/>
      <c r="F56" s="67">
        <v>25.78580405852599</v>
      </c>
      <c r="G56" s="67">
        <v>26.103344400895129</v>
      </c>
      <c r="H56" s="67">
        <v>25.741838894660006</v>
      </c>
      <c r="I56" s="67">
        <v>24.212470635386605</v>
      </c>
      <c r="J56" s="67">
        <v>23.71052554913808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11.004182339442396</v>
      </c>
      <c r="E57" s="207"/>
      <c r="F57" s="67">
        <v>5.6953758648035713</v>
      </c>
      <c r="G57" s="67">
        <v>4.8229852719279824</v>
      </c>
      <c r="H57" s="67">
        <v>5.2636715682079878</v>
      </c>
      <c r="I57" s="67">
        <v>4.7540225159042793</v>
      </c>
      <c r="J57" s="67">
        <v>4.7406711957893455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0.98628373184698259</v>
      </c>
      <c r="E58" s="207"/>
      <c r="F58" s="67">
        <v>0.22219830577750146</v>
      </c>
      <c r="G58" s="67">
        <v>0.20981104190224642</v>
      </c>
      <c r="H58" s="67">
        <v>0.21012652683299321</v>
      </c>
      <c r="I58" s="67">
        <v>0.24601381716496051</v>
      </c>
      <c r="J58" s="67">
        <v>0.23798142261185767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26.066277157303176</v>
      </c>
      <c r="E59" s="207"/>
      <c r="F59" s="67">
        <v>15.048850425835067</v>
      </c>
      <c r="G59" s="67">
        <v>14.554919396937803</v>
      </c>
      <c r="H59" s="67">
        <v>14.488191707807148</v>
      </c>
      <c r="I59" s="67">
        <v>18.137565986157501</v>
      </c>
      <c r="J59" s="67">
        <v>16.08542652878937</v>
      </c>
    </row>
    <row r="60" spans="1:10" ht="15" customHeight="1">
      <c r="A60" s="90">
        <v>53</v>
      </c>
      <c r="B60" s="45"/>
      <c r="C60" s="66" t="s">
        <v>119</v>
      </c>
      <c r="D60" s="68">
        <f>SUM(D8:D59)</f>
        <v>30583.088189279992</v>
      </c>
      <c r="E60" s="68"/>
      <c r="F60" s="68">
        <f t="shared" ref="F60:J60" si="0">SUM(F8:F59)</f>
        <v>27230.714601379455</v>
      </c>
      <c r="G60" s="68">
        <f t="shared" si="0"/>
        <v>27191.215057642665</v>
      </c>
      <c r="H60" s="68">
        <f t="shared" si="0"/>
        <v>26132.704354600122</v>
      </c>
      <c r="I60" s="68">
        <f t="shared" si="0"/>
        <v>26080.422875415032</v>
      </c>
      <c r="J60" s="68">
        <f t="shared" si="0"/>
        <v>26253.128111493494</v>
      </c>
    </row>
    <row r="61" spans="1:10" ht="7.5" hidden="1" customHeight="1" outlineLevel="1">
      <c r="A61" s="90"/>
      <c r="B61" s="39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485.85066814406827</v>
      </c>
      <c r="E62" s="195"/>
      <c r="F62" s="195">
        <f>SUM(F8:F10)</f>
        <v>398.97306046568508</v>
      </c>
      <c r="G62" s="195">
        <f>SUM(G8:G10)</f>
        <v>501.61936764929419</v>
      </c>
      <c r="H62" s="195">
        <f>SUM(H8:H10)</f>
        <v>505.18952451856177</v>
      </c>
      <c r="I62" s="195">
        <f>SUM(I8:I10)</f>
        <v>607.60306962936818</v>
      </c>
      <c r="J62" s="195">
        <f>SUM(J8:J10)</f>
        <v>622.30230786635263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711.63075828485455</v>
      </c>
      <c r="E63" s="195"/>
      <c r="F63" s="195">
        <f>SUM(F11:F13)</f>
        <v>2786.7113697795426</v>
      </c>
      <c r="G63" s="195">
        <f>SUM(G11:G13)</f>
        <v>2483.6935928019234</v>
      </c>
      <c r="H63" s="195">
        <f>SUM(H11:H13)</f>
        <v>2889.0811586086293</v>
      </c>
      <c r="I63" s="195">
        <f>SUM(I11:I13)</f>
        <v>3445.1258497301174</v>
      </c>
      <c r="J63" s="195">
        <f>SUM(J11:J13)</f>
        <v>4021.3534721228953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15469.445561567165</v>
      </c>
      <c r="E64" s="195"/>
      <c r="F64" s="195">
        <f>SUM(F14:F35)</f>
        <v>13332.974127478174</v>
      </c>
      <c r="G64" s="195">
        <f>SUM(G14:G35)</f>
        <v>13117.365962304912</v>
      </c>
      <c r="H64" s="195">
        <f>SUM(H14:H35)</f>
        <v>12440.303241280848</v>
      </c>
      <c r="I64" s="195">
        <f>SUM(I14:I35)</f>
        <v>12656.186979193049</v>
      </c>
      <c r="J64" s="195">
        <f>SUM(J14:J35)</f>
        <v>12765.812755386894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6056.4348242003507</v>
      </c>
      <c r="E65" s="195"/>
      <c r="F65" s="195">
        <f>SUM(F36:F37)</f>
        <v>4198.2398118355923</v>
      </c>
      <c r="G65" s="195">
        <f>SUM(G36:G37)</f>
        <v>3980.310836513328</v>
      </c>
      <c r="H65" s="195">
        <f>SUM(H36:H37)</f>
        <v>3377.7421830451967</v>
      </c>
      <c r="I65" s="195">
        <f>SUM(I36:I37)</f>
        <v>2949.7997476217797</v>
      </c>
      <c r="J65" s="195">
        <f>SUM(J36:J37)</f>
        <v>2104.2926915734743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4482.7316391975182</v>
      </c>
      <c r="E66" s="195"/>
      <c r="F66" s="195">
        <f>SUM(F38:F39)</f>
        <v>3935.2315874684514</v>
      </c>
      <c r="G66" s="195">
        <f>SUM(G38:G39)</f>
        <v>4515.4816463914049</v>
      </c>
      <c r="H66" s="195">
        <f>SUM(H38:H39)</f>
        <v>4504.9152517827597</v>
      </c>
      <c r="I66" s="195">
        <f>SUM(I38:I39)</f>
        <v>3659.4772249641287</v>
      </c>
      <c r="J66" s="195">
        <f>SUM(J38:J39)</f>
        <v>3943.5145919826218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47.174901831149775</v>
      </c>
      <c r="E67" s="195"/>
      <c r="F67" s="195">
        <f>SUM(F40:F41)</f>
        <v>49.676388877768815</v>
      </c>
      <c r="G67" s="195">
        <f>SUM(G40:G41)</f>
        <v>52.297919055586704</v>
      </c>
      <c r="H67" s="195">
        <f>SUM(H40:H41)</f>
        <v>49.81067834986699</v>
      </c>
      <c r="I67" s="195">
        <f>SUM(I40:I41)</f>
        <v>51.903355020426886</v>
      </c>
      <c r="J67" s="195">
        <f>SUM(J40:J41)</f>
        <v>54.252309453464044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224.54432908592261</v>
      </c>
      <c r="E68" s="195"/>
      <c r="F68" s="195">
        <f>SUM(F42:F44)</f>
        <v>192.49873424105962</v>
      </c>
      <c r="G68" s="195">
        <f>SUM(G42:G44)</f>
        <v>211.05911343513731</v>
      </c>
      <c r="H68" s="195">
        <f>SUM(H42:H44)</f>
        <v>165.72533184195993</v>
      </c>
      <c r="I68" s="195">
        <f>SUM(I42:I44)</f>
        <v>124.12237362493103</v>
      </c>
      <c r="J68" s="195">
        <f>SUM(J42:J44)</f>
        <v>121.61816651241185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2487.4701128603815</v>
      </c>
      <c r="E69" s="195"/>
      <c r="F69" s="195">
        <f>SUM(F45:F49)</f>
        <v>1874.6175601244995</v>
      </c>
      <c r="G69" s="195">
        <f>SUM(G45:G49)</f>
        <v>1870.0009359878043</v>
      </c>
      <c r="H69" s="195">
        <f>SUM(H45:H49)</f>
        <v>1732.4653899511636</v>
      </c>
      <c r="I69" s="195">
        <f>SUM(I45:I49)</f>
        <v>1985.3040297237842</v>
      </c>
      <c r="J69" s="195">
        <f>SUM(J45:J49)</f>
        <v>2035.0063447679725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37.434977562129511</v>
      </c>
      <c r="E70" s="195"/>
      <c r="F70" s="195">
        <f t="shared" ref="F70:J79" si="2">F50</f>
        <v>31.887800295998602</v>
      </c>
      <c r="G70" s="195">
        <f t="shared" si="2"/>
        <v>31.181536063588386</v>
      </c>
      <c r="H70" s="195">
        <f t="shared" si="2"/>
        <v>23.081490783136644</v>
      </c>
      <c r="I70" s="195">
        <f t="shared" si="2"/>
        <v>28.091664984821008</v>
      </c>
      <c r="J70" s="195">
        <f t="shared" si="2"/>
        <v>24.400927819144663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35.490352197427299</v>
      </c>
      <c r="E71" s="195"/>
      <c r="F71" s="195">
        <f t="shared" si="2"/>
        <v>36.065475351059746</v>
      </c>
      <c r="G71" s="195">
        <f t="shared" si="2"/>
        <v>36.475591339432285</v>
      </c>
      <c r="H71" s="195">
        <f t="shared" si="2"/>
        <v>39.402327997506546</v>
      </c>
      <c r="I71" s="195">
        <f t="shared" si="2"/>
        <v>60.127834272596814</v>
      </c>
      <c r="J71" s="195">
        <f t="shared" si="2"/>
        <v>51.424683394758276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27.592390223738633</v>
      </c>
      <c r="E72" s="195"/>
      <c r="F72" s="195">
        <f t="shared" si="2"/>
        <v>21.858063789321527</v>
      </c>
      <c r="G72" s="195">
        <f t="shared" si="2"/>
        <v>20.551937006524518</v>
      </c>
      <c r="H72" s="195">
        <f t="shared" si="2"/>
        <v>20.087804740279921</v>
      </c>
      <c r="I72" s="195">
        <f t="shared" si="2"/>
        <v>26.554655035676575</v>
      </c>
      <c r="J72" s="195">
        <f t="shared" si="2"/>
        <v>25.286578529224681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5.7800577943271696</v>
      </c>
      <c r="E73" s="195"/>
      <c r="F73" s="195">
        <f t="shared" si="2"/>
        <v>4.3663301997280586</v>
      </c>
      <c r="G73" s="195">
        <f t="shared" si="2"/>
        <v>5.2692246563820628</v>
      </c>
      <c r="H73" s="195">
        <f t="shared" si="2"/>
        <v>4.6506017202486145</v>
      </c>
      <c r="I73" s="195">
        <f t="shared" si="2"/>
        <v>5.9052560243161869</v>
      </c>
      <c r="J73" s="195">
        <f t="shared" si="2"/>
        <v>5.3331055896899064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145.76455513176492</v>
      </c>
      <c r="E74" s="195"/>
      <c r="F74" s="195">
        <f t="shared" si="2"/>
        <v>74.551787251493948</v>
      </c>
      <c r="G74" s="195">
        <f t="shared" si="2"/>
        <v>76.316078392089466</v>
      </c>
      <c r="H74" s="195">
        <f t="shared" si="2"/>
        <v>77.066714895200988</v>
      </c>
      <c r="I74" s="195">
        <f t="shared" si="2"/>
        <v>91.691121022664063</v>
      </c>
      <c r="J74" s="195">
        <f t="shared" si="2"/>
        <v>77.850205421832086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307.33009700573041</v>
      </c>
      <c r="E75" s="195"/>
      <c r="F75" s="195">
        <f t="shared" si="2"/>
        <v>246.31027556614083</v>
      </c>
      <c r="G75" s="195">
        <f t="shared" si="2"/>
        <v>243.90025593360178</v>
      </c>
      <c r="H75" s="195">
        <f t="shared" si="2"/>
        <v>257.47882638724792</v>
      </c>
      <c r="I75" s="195">
        <f t="shared" si="2"/>
        <v>341.17964161275728</v>
      </c>
      <c r="J75" s="195">
        <f t="shared" si="2"/>
        <v>355.90536637642543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20.356220964873053</v>
      </c>
      <c r="E76" s="195"/>
      <c r="F76" s="195">
        <f t="shared" si="2"/>
        <v>25.78580405852599</v>
      </c>
      <c r="G76" s="195">
        <f t="shared" si="2"/>
        <v>26.103344400895129</v>
      </c>
      <c r="H76" s="195">
        <f t="shared" si="2"/>
        <v>25.741838894660006</v>
      </c>
      <c r="I76" s="195">
        <f t="shared" si="2"/>
        <v>24.212470635386605</v>
      </c>
      <c r="J76" s="195">
        <f t="shared" si="2"/>
        <v>23.71052554913808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11.004182339442396</v>
      </c>
      <c r="E77" s="195"/>
      <c r="F77" s="195">
        <f t="shared" si="2"/>
        <v>5.6953758648035713</v>
      </c>
      <c r="G77" s="195">
        <f t="shared" si="2"/>
        <v>4.8229852719279824</v>
      </c>
      <c r="H77" s="195">
        <f t="shared" si="2"/>
        <v>5.2636715682079878</v>
      </c>
      <c r="I77" s="195">
        <f t="shared" si="2"/>
        <v>4.7540225159042793</v>
      </c>
      <c r="J77" s="195">
        <f t="shared" si="2"/>
        <v>4.7406711957893455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0.98628373184698259</v>
      </c>
      <c r="E78" s="195"/>
      <c r="F78" s="195">
        <f t="shared" si="2"/>
        <v>0.22219830577750146</v>
      </c>
      <c r="G78" s="195">
        <f t="shared" si="2"/>
        <v>0.20981104190224642</v>
      </c>
      <c r="H78" s="195">
        <f t="shared" si="2"/>
        <v>0.21012652683299321</v>
      </c>
      <c r="I78" s="195">
        <f t="shared" si="2"/>
        <v>0.24601381716496051</v>
      </c>
      <c r="J78" s="195">
        <f t="shared" si="2"/>
        <v>0.23798142261185767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26.066277157303176</v>
      </c>
      <c r="E79" s="195"/>
      <c r="F79" s="195">
        <f t="shared" si="2"/>
        <v>15.048850425835067</v>
      </c>
      <c r="G79" s="195">
        <f t="shared" si="2"/>
        <v>14.554919396937803</v>
      </c>
      <c r="H79" s="195">
        <f t="shared" si="2"/>
        <v>14.488191707807148</v>
      </c>
      <c r="I79" s="195">
        <f t="shared" si="2"/>
        <v>18.137565986157501</v>
      </c>
      <c r="J79" s="195">
        <f t="shared" si="2"/>
        <v>16.08542652878937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30583.088189279995</v>
      </c>
      <c r="E80" s="196"/>
      <c r="F80" s="196">
        <f t="shared" ref="F80:J80" si="3">SUM(F62:F79)</f>
        <v>27230.714601379463</v>
      </c>
      <c r="G80" s="196">
        <f t="shared" si="3"/>
        <v>27191.215057642672</v>
      </c>
      <c r="H80" s="196">
        <f t="shared" si="3"/>
        <v>26132.704354600119</v>
      </c>
      <c r="I80" s="196">
        <f t="shared" si="3"/>
        <v>26080.422875415032</v>
      </c>
      <c r="J80" s="196">
        <f t="shared" si="3"/>
        <v>26253.128111493483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81" customFormat="1" ht="21" customHeight="1" collapsed="1">
      <c r="A82" s="93"/>
      <c r="B82" s="41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79.60000132017008</v>
      </c>
      <c r="G83" s="144">
        <f t="shared" si="5"/>
        <v>101.77037225398955</v>
      </c>
      <c r="H83" s="144">
        <f t="shared" si="5"/>
        <v>102.05229923475009</v>
      </c>
      <c r="I83" s="144">
        <f t="shared" si="5"/>
        <v>123.48287820348193</v>
      </c>
      <c r="J83" s="144">
        <f t="shared" si="5"/>
        <v>127.22235981103663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110.06414745826021</v>
      </c>
      <c r="G84" s="144">
        <f t="shared" si="5"/>
        <v>102.76845609891208</v>
      </c>
      <c r="H84" s="144">
        <f t="shared" si="5"/>
        <v>129.44692770655922</v>
      </c>
      <c r="I84" s="144">
        <f t="shared" si="5"/>
        <v>125.16921697119511</v>
      </c>
      <c r="J84" s="144">
        <f t="shared" si="5"/>
        <v>124.52215800802979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124.24355966773895</v>
      </c>
      <c r="G85" s="144">
        <f t="shared" si="5"/>
        <v>145.07970116598904</v>
      </c>
      <c r="H85" s="144">
        <f t="shared" si="5"/>
        <v>132.08421591069421</v>
      </c>
      <c r="I85" s="144">
        <f t="shared" si="5"/>
        <v>169.14226831300883</v>
      </c>
      <c r="J85" s="144">
        <f t="shared" si="5"/>
        <v>155.89541785839256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95.923687654534646</v>
      </c>
      <c r="G86" s="144">
        <f t="shared" si="5"/>
        <v>88.525367556064964</v>
      </c>
      <c r="H86" s="144">
        <f t="shared" si="5"/>
        <v>72.523269194368936</v>
      </c>
      <c r="I86" s="144">
        <f t="shared" si="5"/>
        <v>81.562504040033701</v>
      </c>
      <c r="J86" s="144">
        <f t="shared" si="5"/>
        <v>71.063346497451036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596.92294089195036</v>
      </c>
      <c r="G87" s="144">
        <f t="shared" si="5"/>
        <v>523.33610114627129</v>
      </c>
      <c r="H87" s="144">
        <f t="shared" si="5"/>
        <v>635.95034371579368</v>
      </c>
      <c r="I87" s="144">
        <f t="shared" si="5"/>
        <v>769.08139541857054</v>
      </c>
      <c r="J87" s="144">
        <f t="shared" si="5"/>
        <v>909.53584887859427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114.46405392954226</v>
      </c>
      <c r="G88" s="144">
        <f t="shared" si="5"/>
        <v>125.61829187656681</v>
      </c>
      <c r="H88" s="144">
        <f t="shared" si="5"/>
        <v>98.478974760599016</v>
      </c>
      <c r="I88" s="144">
        <f t="shared" si="5"/>
        <v>89.715068689254153</v>
      </c>
      <c r="J88" s="144">
        <f t="shared" si="5"/>
        <v>97.711600341958629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99.679095904058684</v>
      </c>
      <c r="G89" s="144">
        <f t="shared" si="5"/>
        <v>97.615510021797917</v>
      </c>
      <c r="H89" s="144">
        <f t="shared" si="5"/>
        <v>99.155235139367065</v>
      </c>
      <c r="I89" s="144">
        <f t="shared" si="5"/>
        <v>87.91726361692568</v>
      </c>
      <c r="J89" s="144">
        <f t="shared" si="5"/>
        <v>72.725059249920278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99.7183638656076</v>
      </c>
      <c r="G90" s="144">
        <f t="shared" si="5"/>
        <v>109.86338040944308</v>
      </c>
      <c r="H90" s="144">
        <f t="shared" si="5"/>
        <v>104.26993148918244</v>
      </c>
      <c r="I90" s="144">
        <f t="shared" si="5"/>
        <v>127.60402238251314</v>
      </c>
      <c r="J90" s="144">
        <f t="shared" si="5"/>
        <v>109.26316665027318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71.663440406661707</v>
      </c>
      <c r="G91" s="144">
        <f t="shared" si="5"/>
        <v>57.526140804181203</v>
      </c>
      <c r="H91" s="144">
        <f t="shared" si="5"/>
        <v>55.404426319570653</v>
      </c>
      <c r="I91" s="144">
        <f t="shared" si="5"/>
        <v>46.897419864961769</v>
      </c>
      <c r="J91" s="144">
        <f t="shared" si="5"/>
        <v>41.597756074167798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79.458503672454</v>
      </c>
      <c r="G92" s="144">
        <f t="shared" si="5"/>
        <v>86.599458200598818</v>
      </c>
      <c r="H92" s="144">
        <f t="shared" si="5"/>
        <v>87.835673781228223</v>
      </c>
      <c r="I92" s="144">
        <f t="shared" si="5"/>
        <v>98.048889451563284</v>
      </c>
      <c r="J92" s="144">
        <f t="shared" si="5"/>
        <v>99.573475628297899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75.131000045035961</v>
      </c>
      <c r="G93" s="144">
        <f t="shared" si="6"/>
        <v>64.821358991910913</v>
      </c>
      <c r="H93" s="144">
        <f t="shared" si="6"/>
        <v>65.046141875408765</v>
      </c>
      <c r="I93" s="144">
        <f t="shared" si="6"/>
        <v>107.28462893419875</v>
      </c>
      <c r="J93" s="144">
        <f t="shared" si="6"/>
        <v>95.623453273194187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94.05171082244037</v>
      </c>
      <c r="G94" s="144">
        <f t="shared" si="6"/>
        <v>85.743894239230002</v>
      </c>
      <c r="H94" s="144">
        <f t="shared" si="6"/>
        <v>78.4304256690301</v>
      </c>
      <c r="I94" s="144">
        <f t="shared" si="6"/>
        <v>61.832949596455421</v>
      </c>
      <c r="J94" s="144">
        <f t="shared" si="6"/>
        <v>61.677410010283609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84.408119292396222</v>
      </c>
      <c r="G95" s="144">
        <f t="shared" si="6"/>
        <v>86.210507360777356</v>
      </c>
      <c r="H95" s="144">
        <f t="shared" si="6"/>
        <v>82.561323433194303</v>
      </c>
      <c r="I95" s="144">
        <f t="shared" si="6"/>
        <v>80.43496561212055</v>
      </c>
      <c r="J95" s="144">
        <f t="shared" si="6"/>
        <v>76.991743804742015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95.181382846363547</v>
      </c>
      <c r="G96" s="144">
        <f t="shared" si="6"/>
        <v>104.40352529453467</v>
      </c>
      <c r="H96" s="144">
        <f t="shared" si="6"/>
        <v>131.68319265287508</v>
      </c>
      <c r="I96" s="144">
        <f t="shared" si="6"/>
        <v>108.19366866390807</v>
      </c>
      <c r="J96" s="144">
        <f t="shared" si="6"/>
        <v>70.568274781406274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79.122655736556652</v>
      </c>
      <c r="G97" s="144">
        <f t="shared" si="6"/>
        <v>80.097604811644473</v>
      </c>
      <c r="H97" s="144">
        <f t="shared" si="6"/>
        <v>79.845065618265608</v>
      </c>
      <c r="I97" s="144">
        <f t="shared" si="6"/>
        <v>86.652409761398474</v>
      </c>
      <c r="J97" s="144">
        <f t="shared" si="6"/>
        <v>87.685091149321764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88.345070463906467</v>
      </c>
      <c r="G98" s="144">
        <f t="shared" si="6"/>
        <v>91.906803317574202</v>
      </c>
      <c r="H98" s="144">
        <f t="shared" si="6"/>
        <v>81.941245251300245</v>
      </c>
      <c r="I98" s="144">
        <f t="shared" si="6"/>
        <v>88.123034916656493</v>
      </c>
      <c r="J98" s="144">
        <f t="shared" si="6"/>
        <v>93.950525868246189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86.375298550914366</v>
      </c>
      <c r="G99" s="144">
        <f t="shared" si="6"/>
        <v>97.388007616330057</v>
      </c>
      <c r="H99" s="144">
        <f t="shared" si="6"/>
        <v>93.917466110564902</v>
      </c>
      <c r="I99" s="144">
        <f t="shared" si="6"/>
        <v>103.1031713319517</v>
      </c>
      <c r="J99" s="144">
        <f t="shared" si="6"/>
        <v>89.558155280582213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91.487805317316827</v>
      </c>
      <c r="G100" s="144">
        <f t="shared" si="6"/>
        <v>88.387489791941761</v>
      </c>
      <c r="H100" s="144">
        <f t="shared" si="6"/>
        <v>80.11479718307578</v>
      </c>
      <c r="I100" s="144">
        <f t="shared" si="6"/>
        <v>86.473570823959164</v>
      </c>
      <c r="J100" s="144">
        <f t="shared" si="6"/>
        <v>94.916581571273298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65.451031664598787</v>
      </c>
      <c r="G101" s="144">
        <f t="shared" si="6"/>
        <v>51.099933140195972</v>
      </c>
      <c r="H101" s="144">
        <f t="shared" si="6"/>
        <v>51.724223014902861</v>
      </c>
      <c r="I101" s="144">
        <f t="shared" si="6"/>
        <v>51.234894067383919</v>
      </c>
      <c r="J101" s="144">
        <f t="shared" si="6"/>
        <v>56.015572737334693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75.276886379275865</v>
      </c>
      <c r="G102" s="144">
        <f t="shared" si="6"/>
        <v>77.085108237091788</v>
      </c>
      <c r="H102" s="144">
        <f t="shared" si="6"/>
        <v>72.873000954783564</v>
      </c>
      <c r="I102" s="144">
        <f t="shared" si="6"/>
        <v>67.068214825624224</v>
      </c>
      <c r="J102" s="144">
        <f t="shared" si="6"/>
        <v>54.349449055322516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61.351975307811259</v>
      </c>
      <c r="G103" s="144">
        <f t="shared" si="7"/>
        <v>59.347477341610464</v>
      </c>
      <c r="H103" s="144">
        <f t="shared" si="7"/>
        <v>63.862524061037838</v>
      </c>
      <c r="I103" s="144">
        <f t="shared" si="7"/>
        <v>79.618168090524406</v>
      </c>
      <c r="J103" s="144">
        <f t="shared" si="7"/>
        <v>74.292168815001673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111.32275048672673</v>
      </c>
      <c r="G104" s="144">
        <f t="shared" si="7"/>
        <v>108.73280450894536</v>
      </c>
      <c r="H104" s="144">
        <f t="shared" si="7"/>
        <v>85.858269303749438</v>
      </c>
      <c r="I104" s="144">
        <f t="shared" si="7"/>
        <v>83.917921600808569</v>
      </c>
      <c r="J104" s="144">
        <f t="shared" si="7"/>
        <v>90.388274367139815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96.325630038068653</v>
      </c>
      <c r="G105" s="144">
        <f t="shared" si="7"/>
        <v>83.763280299075205</v>
      </c>
      <c r="H105" s="144">
        <f t="shared" si="7"/>
        <v>107.0150416484817</v>
      </c>
      <c r="I105" s="144">
        <f t="shared" si="7"/>
        <v>107.02231319386428</v>
      </c>
      <c r="J105" s="144">
        <f t="shared" si="7"/>
        <v>107.79096486710331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89.76059449756309</v>
      </c>
      <c r="G106" s="144">
        <f t="shared" si="7"/>
        <v>86.888839347436658</v>
      </c>
      <c r="H106" s="144">
        <f t="shared" si="7"/>
        <v>92.697593298381207</v>
      </c>
      <c r="I106" s="144">
        <f t="shared" si="7"/>
        <v>107.66337277727376</v>
      </c>
      <c r="J106" s="144">
        <f t="shared" si="7"/>
        <v>101.34300827245197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78.59185338161339</v>
      </c>
      <c r="G107" s="144">
        <f t="shared" si="7"/>
        <v>62.577178862910074</v>
      </c>
      <c r="H107" s="144">
        <f t="shared" si="7"/>
        <v>71.927152182984059</v>
      </c>
      <c r="I107" s="144">
        <f t="shared" si="7"/>
        <v>80.440679378885818</v>
      </c>
      <c r="J107" s="144">
        <f t="shared" si="7"/>
        <v>77.169792783742224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12.867317915034265</v>
      </c>
      <c r="G108" s="144">
        <f t="shared" si="7"/>
        <v>3.1419366916819147</v>
      </c>
      <c r="H108" s="144">
        <f t="shared" si="7"/>
        <v>3.4389355837773969</v>
      </c>
      <c r="I108" s="144">
        <f t="shared" si="7"/>
        <v>3.8640566513027288</v>
      </c>
      <c r="J108" s="144">
        <f t="shared" si="7"/>
        <v>3.8405311074624726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32.253112568410117</v>
      </c>
      <c r="G109" s="144">
        <f t="shared" si="7"/>
        <v>34.336670880732257</v>
      </c>
      <c r="H109" s="144">
        <f t="shared" si="7"/>
        <v>34.260425988543162</v>
      </c>
      <c r="I109" s="144">
        <f t="shared" si="7"/>
        <v>24.072757591273138</v>
      </c>
      <c r="J109" s="144">
        <f t="shared" si="7"/>
        <v>20.080176919370921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80.581876094147205</v>
      </c>
      <c r="G110" s="144">
        <f t="shared" si="7"/>
        <v>80.873908205215514</v>
      </c>
      <c r="H110" s="144">
        <f t="shared" si="7"/>
        <v>61.689089968196932</v>
      </c>
      <c r="I110" s="144">
        <f t="shared" si="7"/>
        <v>81.295789361750963</v>
      </c>
      <c r="J110" s="144">
        <f t="shared" si="7"/>
        <v>74.760849452698338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68.988910022990552</v>
      </c>
      <c r="G111" s="144">
        <f t="shared" si="7"/>
        <v>66.673013872910246</v>
      </c>
      <c r="H111" s="144">
        <f t="shared" si="7"/>
        <v>56.582488558266476</v>
      </c>
      <c r="I111" s="144">
        <f t="shared" si="7"/>
        <v>49.251882686818824</v>
      </c>
      <c r="J111" s="144">
        <f t="shared" si="7"/>
        <v>35.047889991168717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82.593667514640103</v>
      </c>
      <c r="G112" s="144">
        <f t="shared" si="7"/>
        <v>27.369344413160306</v>
      </c>
      <c r="H112" s="144">
        <f t="shared" si="7"/>
        <v>23.108235224459126</v>
      </c>
      <c r="I112" s="144">
        <f t="shared" si="7"/>
        <v>26.698070245232262</v>
      </c>
      <c r="J112" s="144">
        <f t="shared" si="7"/>
        <v>22.540915262320869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58.547374538645244</v>
      </c>
      <c r="G113" s="144">
        <f t="shared" si="8"/>
        <v>57.870520854416242</v>
      </c>
      <c r="H113" s="144">
        <f t="shared" si="8"/>
        <v>55.64027827426721</v>
      </c>
      <c r="I113" s="144">
        <f t="shared" si="8"/>
        <v>60.605022589277702</v>
      </c>
      <c r="J113" s="144">
        <f t="shared" si="8"/>
        <v>61.545562184764847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87.795484566751028</v>
      </c>
      <c r="G114" s="144">
        <f t="shared" si="8"/>
        <v>100.74380456124217</v>
      </c>
      <c r="H114" s="144">
        <f t="shared" si="8"/>
        <v>100.50870661002679</v>
      </c>
      <c r="I114" s="144">
        <f t="shared" si="8"/>
        <v>81.641471409934994</v>
      </c>
      <c r="J114" s="144">
        <f t="shared" si="8"/>
        <v>87.979392408106989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67.936548048269174</v>
      </c>
      <c r="G115" s="144">
        <f t="shared" si="8"/>
        <v>74.244993718782055</v>
      </c>
      <c r="H115" s="144">
        <f t="shared" si="8"/>
        <v>75.144887479087828</v>
      </c>
      <c r="I115" s="144">
        <f t="shared" si="8"/>
        <v>70.039494241689809</v>
      </c>
      <c r="J115" s="144">
        <f t="shared" si="8"/>
        <v>92.117633845033438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112.41398224837984</v>
      </c>
      <c r="G116" s="144">
        <f t="shared" si="8"/>
        <v>117.82802183766945</v>
      </c>
      <c r="H116" s="144">
        <f t="shared" si="8"/>
        <v>111.38094987283496</v>
      </c>
      <c r="I116" s="144">
        <f t="shared" si="8"/>
        <v>117.63283698475195</v>
      </c>
      <c r="J116" s="144">
        <f t="shared" si="8"/>
        <v>119.35786796093338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133.28024675310991</v>
      </c>
      <c r="G117" s="144">
        <f t="shared" si="8"/>
        <v>161.9464766665939</v>
      </c>
      <c r="H117" s="144">
        <f t="shared" si="8"/>
        <v>113.56875712757616</v>
      </c>
      <c r="I117" s="144">
        <f t="shared" si="8"/>
        <v>73.042352265480005</v>
      </c>
      <c r="J117" s="144">
        <f t="shared" si="8"/>
        <v>72.741961058508224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80.010177845324236</v>
      </c>
      <c r="G118" s="144">
        <f t="shared" si="8"/>
        <v>77.834964886104359</v>
      </c>
      <c r="H118" s="144">
        <f t="shared" si="8"/>
        <v>68.493022042258801</v>
      </c>
      <c r="I118" s="144">
        <f t="shared" si="8"/>
        <v>57.557045313226226</v>
      </c>
      <c r="J118" s="144">
        <f t="shared" si="8"/>
        <v>55.84082469099949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9.9356421172945737</v>
      </c>
      <c r="G119" s="144">
        <f t="shared" si="8"/>
        <v>13.497580465297728</v>
      </c>
      <c r="H119" s="144">
        <f t="shared" si="8"/>
        <v>12.272073404598991</v>
      </c>
      <c r="I119" s="144">
        <f t="shared" si="8"/>
        <v>11.585794173547603</v>
      </c>
      <c r="J119" s="144">
        <f t="shared" si="8"/>
        <v>10.923130771655194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90.670956566442655</v>
      </c>
      <c r="G120" s="144">
        <f t="shared" si="8"/>
        <v>85.172914556198165</v>
      </c>
      <c r="H120" s="144">
        <f t="shared" si="8"/>
        <v>76.966240853932419</v>
      </c>
      <c r="I120" s="144">
        <f t="shared" si="8"/>
        <v>80.150007024618716</v>
      </c>
      <c r="J120" s="144">
        <f t="shared" si="8"/>
        <v>80.211236920702163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37.638840449456843</v>
      </c>
      <c r="G121" s="144">
        <f t="shared" si="8"/>
        <v>36.361612378607752</v>
      </c>
      <c r="H121" s="144">
        <f t="shared" si="8"/>
        <v>34.479400760446744</v>
      </c>
      <c r="I121" s="144">
        <f t="shared" si="8"/>
        <v>38.914556118500442</v>
      </c>
      <c r="J121" s="144">
        <f t="shared" si="8"/>
        <v>49.968088251215754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75.160854032284064</v>
      </c>
      <c r="G122" s="144">
        <f t="shared" si="8"/>
        <v>85.565503350690733</v>
      </c>
      <c r="H122" s="144">
        <f t="shared" si="8"/>
        <v>81.283382273305023</v>
      </c>
      <c r="I122" s="144">
        <f t="shared" si="8"/>
        <v>107.04275988815353</v>
      </c>
      <c r="J122" s="144">
        <f t="shared" si="8"/>
        <v>107.01449764367456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90.509990356792585</v>
      </c>
      <c r="G123" s="144">
        <f t="shared" si="10"/>
        <v>66.575622131126877</v>
      </c>
      <c r="H123" s="144">
        <f t="shared" si="10"/>
        <v>64.918973757512504</v>
      </c>
      <c r="I123" s="144">
        <f t="shared" si="10"/>
        <v>59.325233807341384</v>
      </c>
      <c r="J123" s="144">
        <f t="shared" si="10"/>
        <v>51.35331373586579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136.5181588060548</v>
      </c>
      <c r="G124" s="144">
        <f t="shared" si="10"/>
        <v>156.07959495710864</v>
      </c>
      <c r="H124" s="144">
        <f t="shared" si="10"/>
        <v>150.77171683650471</v>
      </c>
      <c r="I124" s="144">
        <f t="shared" si="10"/>
        <v>183.79435712617004</v>
      </c>
      <c r="J124" s="144">
        <f t="shared" si="10"/>
        <v>169.3861701443461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85.181833602212123</v>
      </c>
      <c r="G125" s="144">
        <f t="shared" si="10"/>
        <v>83.295191006425711</v>
      </c>
      <c r="H125" s="144">
        <f t="shared" si="10"/>
        <v>61.657552070998598</v>
      </c>
      <c r="I125" s="144">
        <f t="shared" si="10"/>
        <v>75.041222979760747</v>
      </c>
      <c r="J125" s="144">
        <f t="shared" si="10"/>
        <v>65.182162266952886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101.62050562483327</v>
      </c>
      <c r="G126" s="144">
        <f t="shared" si="10"/>
        <v>102.77607597840745</v>
      </c>
      <c r="H126" s="144">
        <f t="shared" si="10"/>
        <v>111.02264575543668</v>
      </c>
      <c r="I126" s="144">
        <f t="shared" si="10"/>
        <v>169.42022422915116</v>
      </c>
      <c r="J126" s="144">
        <f t="shared" si="10"/>
        <v>144.89764178357763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79.217724930971443</v>
      </c>
      <c r="G127" s="144">
        <f t="shared" si="10"/>
        <v>74.48407636987902</v>
      </c>
      <c r="H127" s="144">
        <f t="shared" si="10"/>
        <v>72.801973940618339</v>
      </c>
      <c r="I127" s="144">
        <f t="shared" si="10"/>
        <v>96.239052943049273</v>
      </c>
      <c r="J127" s="144">
        <f t="shared" si="10"/>
        <v>91.643305723727451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75.541289639238343</v>
      </c>
      <c r="G128" s="144">
        <f t="shared" si="10"/>
        <v>91.162144806813814</v>
      </c>
      <c r="H128" s="144">
        <f t="shared" si="10"/>
        <v>80.459432859182513</v>
      </c>
      <c r="I128" s="144">
        <f t="shared" si="10"/>
        <v>102.16603768411959</v>
      </c>
      <c r="J128" s="144">
        <f t="shared" si="10"/>
        <v>92.267340214557649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51.145346812263327</v>
      </c>
      <c r="G129" s="144">
        <f t="shared" si="10"/>
        <v>52.355717288817573</v>
      </c>
      <c r="H129" s="144">
        <f t="shared" si="10"/>
        <v>52.870682331199085</v>
      </c>
      <c r="I129" s="144">
        <f t="shared" si="10"/>
        <v>62.903578266869623</v>
      </c>
      <c r="J129" s="144">
        <f t="shared" si="10"/>
        <v>53.408186476787058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80.145185247362278</v>
      </c>
      <c r="G130" s="144">
        <f t="shared" si="10"/>
        <v>79.361005742647478</v>
      </c>
      <c r="H130" s="144">
        <f t="shared" si="10"/>
        <v>83.779242220603933</v>
      </c>
      <c r="I130" s="144">
        <f t="shared" si="10"/>
        <v>111.01406758948042</v>
      </c>
      <c r="J130" s="144">
        <f t="shared" si="10"/>
        <v>115.80556861952552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126.67284415423812</v>
      </c>
      <c r="G131" s="144">
        <f t="shared" si="10"/>
        <v>128.23276209243053</v>
      </c>
      <c r="H131" s="144">
        <f t="shared" si="10"/>
        <v>126.4568651474183</v>
      </c>
      <c r="I131" s="144">
        <f t="shared" si="10"/>
        <v>118.94383872707976</v>
      </c>
      <c r="J131" s="144">
        <f t="shared" si="10"/>
        <v>116.47803190019039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51.756465761109581</v>
      </c>
      <c r="G132" s="144">
        <f t="shared" si="10"/>
        <v>43.828656443113545</v>
      </c>
      <c r="H132" s="144">
        <f t="shared" si="10"/>
        <v>47.833372856258109</v>
      </c>
      <c r="I132" s="144">
        <f t="shared" si="10"/>
        <v>43.201960575156875</v>
      </c>
      <c r="J132" s="144">
        <f t="shared" si="10"/>
        <v>43.08063106876476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22.528842218800229</v>
      </c>
      <c r="G133" s="144">
        <f t="shared" si="11"/>
        <v>21.272888837914813</v>
      </c>
      <c r="H133" s="144">
        <f t="shared" si="11"/>
        <v>21.304876076531837</v>
      </c>
      <c r="I133" s="144">
        <f t="shared" si="11"/>
        <v>24.943513638236549</v>
      </c>
      <c r="J133" s="144">
        <f t="shared" si="11"/>
        <v>24.129103515293448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57.733025452845389</v>
      </c>
      <c r="G134" s="144">
        <f t="shared" si="11"/>
        <v>55.838121067702403</v>
      </c>
      <c r="H134" s="144">
        <f t="shared" si="11"/>
        <v>55.582128665227849</v>
      </c>
      <c r="I134" s="144">
        <f t="shared" si="11"/>
        <v>69.582494948173945</v>
      </c>
      <c r="J134" s="144">
        <f t="shared" si="11"/>
        <v>61.709719541912413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89.038472612207912</v>
      </c>
      <c r="G135" s="147">
        <f t="shared" si="11"/>
        <v>88.909317755470326</v>
      </c>
      <c r="H135" s="147">
        <f t="shared" si="11"/>
        <v>85.448219593991752</v>
      </c>
      <c r="I135" s="147">
        <f t="shared" si="11"/>
        <v>85.277270607867393</v>
      </c>
      <c r="J135" s="147">
        <f t="shared" si="11"/>
        <v>85.841978903542383</v>
      </c>
    </row>
    <row r="136" spans="1:10" ht="7.5" hidden="1" customHeight="1" outlineLevel="2">
      <c r="A136" s="90"/>
      <c r="B136" s="39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54"/>
      <c r="F137" s="144">
        <f t="shared" ref="F137:J146" si="13">IF($D62&gt;0,F62/$D62*100,"")</f>
        <v>82.118454625110942</v>
      </c>
      <c r="G137" s="144">
        <f t="shared" si="13"/>
        <v>103.24558563755026</v>
      </c>
      <c r="H137" s="144">
        <f t="shared" si="13"/>
        <v>103.98041160432427</v>
      </c>
      <c r="I137" s="144">
        <f t="shared" si="13"/>
        <v>125.0596344655426</v>
      </c>
      <c r="J137" s="144">
        <f t="shared" si="13"/>
        <v>128.08509870811224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54"/>
      <c r="F138" s="144">
        <f t="shared" si="13"/>
        <v>391.59512673341561</v>
      </c>
      <c r="G138" s="144">
        <f t="shared" si="13"/>
        <v>349.01436789888447</v>
      </c>
      <c r="H138" s="144">
        <f t="shared" si="13"/>
        <v>405.9803662185405</v>
      </c>
      <c r="I138" s="144">
        <f t="shared" si="13"/>
        <v>484.11705222430646</v>
      </c>
      <c r="J138" s="144">
        <f t="shared" si="13"/>
        <v>565.08989041100597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54"/>
      <c r="F139" s="144">
        <f t="shared" si="13"/>
        <v>86.189088512668377</v>
      </c>
      <c r="G139" s="144">
        <f t="shared" si="13"/>
        <v>84.795320621536405</v>
      </c>
      <c r="H139" s="144">
        <f t="shared" si="13"/>
        <v>80.418546299991363</v>
      </c>
      <c r="I139" s="144">
        <f t="shared" si="13"/>
        <v>81.814095591354132</v>
      </c>
      <c r="J139" s="144">
        <f t="shared" si="13"/>
        <v>82.522755612539399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54"/>
      <c r="F140" s="144">
        <f t="shared" si="13"/>
        <v>69.318665744741963</v>
      </c>
      <c r="G140" s="144">
        <f t="shared" si="13"/>
        <v>65.720361104337655</v>
      </c>
      <c r="H140" s="144">
        <f t="shared" si="13"/>
        <v>55.771130724438535</v>
      </c>
      <c r="I140" s="144">
        <f t="shared" si="13"/>
        <v>48.705217396791696</v>
      </c>
      <c r="J140" s="144">
        <f t="shared" si="13"/>
        <v>34.744742619290228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54"/>
      <c r="F141" s="144">
        <f t="shared" si="13"/>
        <v>87.786463794940033</v>
      </c>
      <c r="G141" s="144">
        <f t="shared" si="13"/>
        <v>100.73058148088805</v>
      </c>
      <c r="H141" s="144">
        <f t="shared" si="13"/>
        <v>100.4948681824106</v>
      </c>
      <c r="I141" s="144">
        <f t="shared" si="13"/>
        <v>81.634983298247022</v>
      </c>
      <c r="J141" s="144">
        <f t="shared" si="13"/>
        <v>87.971239623181532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54"/>
      <c r="F142" s="144">
        <f t="shared" si="13"/>
        <v>105.30258029062244</v>
      </c>
      <c r="G142" s="144">
        <f t="shared" si="13"/>
        <v>110.85962455793428</v>
      </c>
      <c r="H142" s="144">
        <f t="shared" si="13"/>
        <v>105.5872432509797</v>
      </c>
      <c r="I142" s="144">
        <f t="shared" si="13"/>
        <v>110.02323906513124</v>
      </c>
      <c r="J142" s="144">
        <f t="shared" si="13"/>
        <v>115.00248510881062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54"/>
      <c r="F143" s="144">
        <f t="shared" si="13"/>
        <v>85.728610927154321</v>
      </c>
      <c r="G143" s="144">
        <f t="shared" si="13"/>
        <v>93.994408273109784</v>
      </c>
      <c r="H143" s="144">
        <f t="shared" si="13"/>
        <v>73.805173578240129</v>
      </c>
      <c r="I143" s="144">
        <f t="shared" si="13"/>
        <v>55.27744750010374</v>
      </c>
      <c r="J143" s="144">
        <f t="shared" si="13"/>
        <v>54.162207973586483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54"/>
      <c r="F144" s="144">
        <f t="shared" si="13"/>
        <v>75.362415428937439</v>
      </c>
      <c r="G144" s="144">
        <f t="shared" si="13"/>
        <v>75.176820268906084</v>
      </c>
      <c r="H144" s="144">
        <f t="shared" si="13"/>
        <v>69.64768665939765</v>
      </c>
      <c r="I144" s="144">
        <f t="shared" si="13"/>
        <v>79.81217621307826</v>
      </c>
      <c r="J144" s="144">
        <f t="shared" si="13"/>
        <v>81.810283237047059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54"/>
      <c r="F145" s="144">
        <f t="shared" si="13"/>
        <v>85.181833602212123</v>
      </c>
      <c r="G145" s="144">
        <f t="shared" si="13"/>
        <v>83.295191006425711</v>
      </c>
      <c r="H145" s="144">
        <f t="shared" si="13"/>
        <v>61.657552070998598</v>
      </c>
      <c r="I145" s="144">
        <f t="shared" si="13"/>
        <v>75.041222979760747</v>
      </c>
      <c r="J145" s="144">
        <f t="shared" si="13"/>
        <v>65.182162266952886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54"/>
      <c r="F146" s="144">
        <f t="shared" si="13"/>
        <v>101.62050562483327</v>
      </c>
      <c r="G146" s="144">
        <f t="shared" si="13"/>
        <v>102.77607597840745</v>
      </c>
      <c r="H146" s="144">
        <f t="shared" si="13"/>
        <v>111.02264575543668</v>
      </c>
      <c r="I146" s="144">
        <f t="shared" si="13"/>
        <v>169.42022422915116</v>
      </c>
      <c r="J146" s="144">
        <f t="shared" si="13"/>
        <v>144.89764178357763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54"/>
      <c r="F147" s="144">
        <f t="shared" ref="F147:J155" si="14">IF($D72&gt;0,F72/$D72*100,"")</f>
        <v>79.217724930971443</v>
      </c>
      <c r="G147" s="144">
        <f t="shared" si="14"/>
        <v>74.48407636987902</v>
      </c>
      <c r="H147" s="144">
        <f t="shared" si="14"/>
        <v>72.801973940618339</v>
      </c>
      <c r="I147" s="144">
        <f t="shared" si="14"/>
        <v>96.239052943049273</v>
      </c>
      <c r="J147" s="144">
        <f t="shared" si="14"/>
        <v>91.643305723727451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54"/>
      <c r="F148" s="144">
        <f t="shared" si="14"/>
        <v>75.541289639238343</v>
      </c>
      <c r="G148" s="144">
        <f t="shared" si="14"/>
        <v>91.162144806813814</v>
      </c>
      <c r="H148" s="144">
        <f t="shared" si="14"/>
        <v>80.459432859182513</v>
      </c>
      <c r="I148" s="144">
        <f t="shared" si="14"/>
        <v>102.16603768411959</v>
      </c>
      <c r="J148" s="144">
        <f t="shared" si="14"/>
        <v>92.267340214557649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54"/>
      <c r="F149" s="144">
        <f t="shared" si="14"/>
        <v>51.145346812263327</v>
      </c>
      <c r="G149" s="144">
        <f t="shared" si="14"/>
        <v>52.355717288817573</v>
      </c>
      <c r="H149" s="144">
        <f t="shared" si="14"/>
        <v>52.870682331199085</v>
      </c>
      <c r="I149" s="144">
        <f t="shared" si="14"/>
        <v>62.903578266869623</v>
      </c>
      <c r="J149" s="144">
        <f t="shared" si="14"/>
        <v>53.408186476787058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54"/>
      <c r="F150" s="144">
        <f t="shared" si="14"/>
        <v>80.145185247362278</v>
      </c>
      <c r="G150" s="144">
        <f t="shared" si="14"/>
        <v>79.361005742647478</v>
      </c>
      <c r="H150" s="144">
        <f t="shared" si="14"/>
        <v>83.779242220603933</v>
      </c>
      <c r="I150" s="144">
        <f t="shared" si="14"/>
        <v>111.01406758948042</v>
      </c>
      <c r="J150" s="144">
        <f t="shared" si="14"/>
        <v>115.80556861952552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54"/>
      <c r="F151" s="144">
        <f t="shared" si="14"/>
        <v>126.67284415423812</v>
      </c>
      <c r="G151" s="144">
        <f t="shared" si="14"/>
        <v>128.23276209243053</v>
      </c>
      <c r="H151" s="144">
        <f t="shared" si="14"/>
        <v>126.4568651474183</v>
      </c>
      <c r="I151" s="144">
        <f t="shared" si="14"/>
        <v>118.94383872707976</v>
      </c>
      <c r="J151" s="144">
        <f t="shared" si="14"/>
        <v>116.47803190019039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54"/>
      <c r="F152" s="144">
        <f t="shared" si="14"/>
        <v>51.756465761109581</v>
      </c>
      <c r="G152" s="144">
        <f t="shared" si="14"/>
        <v>43.828656443113545</v>
      </c>
      <c r="H152" s="144">
        <f t="shared" si="14"/>
        <v>47.833372856258109</v>
      </c>
      <c r="I152" s="144">
        <f t="shared" si="14"/>
        <v>43.201960575156875</v>
      </c>
      <c r="J152" s="144">
        <f t="shared" si="14"/>
        <v>43.08063106876476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54"/>
      <c r="F153" s="144">
        <f t="shared" si="14"/>
        <v>22.528842218800229</v>
      </c>
      <c r="G153" s="144">
        <f t="shared" si="14"/>
        <v>21.272888837914813</v>
      </c>
      <c r="H153" s="144">
        <f t="shared" si="14"/>
        <v>21.304876076531837</v>
      </c>
      <c r="I153" s="144">
        <f t="shared" si="14"/>
        <v>24.943513638236549</v>
      </c>
      <c r="J153" s="144">
        <f t="shared" si="14"/>
        <v>24.129103515293448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54"/>
      <c r="F154" s="144">
        <f t="shared" si="14"/>
        <v>57.733025452845389</v>
      </c>
      <c r="G154" s="144">
        <f t="shared" si="14"/>
        <v>55.838121067702403</v>
      </c>
      <c r="H154" s="144">
        <f t="shared" si="14"/>
        <v>55.582128665227849</v>
      </c>
      <c r="I154" s="144">
        <f t="shared" si="14"/>
        <v>69.582494948173945</v>
      </c>
      <c r="J154" s="144">
        <f t="shared" si="14"/>
        <v>61.709719541912413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56"/>
      <c r="F155" s="147">
        <f t="shared" si="14"/>
        <v>89.038472612207926</v>
      </c>
      <c r="G155" s="147">
        <f t="shared" si="14"/>
        <v>88.90931775547034</v>
      </c>
      <c r="H155" s="147">
        <f t="shared" si="14"/>
        <v>85.448219593991723</v>
      </c>
      <c r="I155" s="147">
        <f t="shared" si="14"/>
        <v>85.277270607867379</v>
      </c>
      <c r="J155" s="147">
        <f t="shared" si="14"/>
        <v>85.841978903542341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81" customFormat="1" ht="21" customHeight="1" collapsed="1">
      <c r="A157" s="93"/>
      <c r="B157" s="41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1.481903197125104</v>
      </c>
      <c r="E158" s="54"/>
      <c r="F158" s="54">
        <f t="shared" ref="F158:J167" si="16">F8/F$60*100</f>
        <v>1.3248149141245411</v>
      </c>
      <c r="G158" s="54">
        <f t="shared" si="16"/>
        <v>1.6962658563030075</v>
      </c>
      <c r="H158" s="54">
        <f t="shared" si="16"/>
        <v>1.7698628389043434</v>
      </c>
      <c r="I158" s="54">
        <f t="shared" si="16"/>
        <v>2.1458199904332735</v>
      </c>
      <c r="J158" s="54">
        <f t="shared" si="16"/>
        <v>2.1962590350068862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5.3850937392108868E-2</v>
      </c>
      <c r="E159" s="54"/>
      <c r="F159" s="54">
        <f t="shared" si="16"/>
        <v>6.6567376326241712E-2</v>
      </c>
      <c r="G159" s="54">
        <f t="shared" si="16"/>
        <v>6.2245193585749925E-2</v>
      </c>
      <c r="H159" s="54">
        <f t="shared" si="16"/>
        <v>8.1579679865172006E-2</v>
      </c>
      <c r="I159" s="54">
        <f t="shared" si="16"/>
        <v>7.9041925456667536E-2</v>
      </c>
      <c r="J159" s="54">
        <f t="shared" si="16"/>
        <v>7.8116033908719504E-2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5.2871138173100421E-2</v>
      </c>
      <c r="E160" s="54"/>
      <c r="F160" s="54">
        <f t="shared" si="16"/>
        <v>7.3775955691879447E-2</v>
      </c>
      <c r="G160" s="54">
        <f t="shared" si="16"/>
        <v>8.6273622609000164E-2</v>
      </c>
      <c r="H160" s="54">
        <f t="shared" si="16"/>
        <v>8.1727189438022874E-2</v>
      </c>
      <c r="I160" s="54">
        <f t="shared" si="16"/>
        <v>0.10486667989188302</v>
      </c>
      <c r="J160" s="54">
        <f t="shared" si="16"/>
        <v>9.6017919011465933E-2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0.53971206021496021</v>
      </c>
      <c r="E161" s="54"/>
      <c r="F161" s="54">
        <f t="shared" si="16"/>
        <v>0.58144720555715124</v>
      </c>
      <c r="G161" s="54">
        <f t="shared" si="16"/>
        <v>0.5373813421488185</v>
      </c>
      <c r="H161" s="54">
        <f t="shared" si="16"/>
        <v>0.45807488109640188</v>
      </c>
      <c r="I161" s="54">
        <f t="shared" si="16"/>
        <v>0.51620164174996985</v>
      </c>
      <c r="J161" s="54">
        <f t="shared" si="16"/>
        <v>0.44679474580852374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1.3573307855270909</v>
      </c>
      <c r="E162" s="54"/>
      <c r="F162" s="54">
        <f t="shared" si="16"/>
        <v>9.0996830975391649</v>
      </c>
      <c r="G162" s="54">
        <f t="shared" si="16"/>
        <v>7.9894910814322193</v>
      </c>
      <c r="H162" s="54">
        <f t="shared" si="16"/>
        <v>10.101965654679091</v>
      </c>
      <c r="I162" s="54">
        <f t="shared" si="16"/>
        <v>12.241220282224333</v>
      </c>
      <c r="J162" s="54">
        <f t="shared" si="16"/>
        <v>14.38155345429119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0.42983387082935104</v>
      </c>
      <c r="E163" s="54"/>
      <c r="F163" s="54">
        <f t="shared" si="16"/>
        <v>0.55257604862158138</v>
      </c>
      <c r="G163" s="54">
        <f t="shared" si="16"/>
        <v>0.60730413872682965</v>
      </c>
      <c r="H163" s="54">
        <f t="shared" si="16"/>
        <v>0.49538304154005597</v>
      </c>
      <c r="I163" s="54">
        <f t="shared" si="16"/>
        <v>0.45220226880555869</v>
      </c>
      <c r="J163" s="54">
        <f t="shared" si="16"/>
        <v>0.48926825705064725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1.498127849570124</v>
      </c>
      <c r="E164" s="54"/>
      <c r="F164" s="54">
        <f t="shared" si="16"/>
        <v>1.6771629747539825</v>
      </c>
      <c r="G164" s="54">
        <f t="shared" si="16"/>
        <v>1.6448277616509914</v>
      </c>
      <c r="H164" s="54">
        <f t="shared" si="16"/>
        <v>1.7384472128124366</v>
      </c>
      <c r="I164" s="54">
        <f t="shared" si="16"/>
        <v>1.5445065272804748</v>
      </c>
      <c r="J164" s="54">
        <f t="shared" si="16"/>
        <v>1.269209284496666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0.26405676451975696</v>
      </c>
      <c r="E165" s="54"/>
      <c r="F165" s="54">
        <f t="shared" si="16"/>
        <v>0.29572956221113289</v>
      </c>
      <c r="G165" s="54">
        <f t="shared" si="16"/>
        <v>0.32628940928225586</v>
      </c>
      <c r="H165" s="54">
        <f t="shared" si="16"/>
        <v>0.32222064867535549</v>
      </c>
      <c r="I165" s="54">
        <f t="shared" si="16"/>
        <v>0.39511941517186072</v>
      </c>
      <c r="J165" s="54">
        <f t="shared" si="16"/>
        <v>0.33610220355327275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0.84276291440491069</v>
      </c>
      <c r="E166" s="54"/>
      <c r="F166" s="54">
        <f t="shared" si="16"/>
        <v>0.6783055472710362</v>
      </c>
      <c r="G166" s="54">
        <f t="shared" si="16"/>
        <v>0.54528478344572739</v>
      </c>
      <c r="H166" s="54">
        <f t="shared" si="16"/>
        <v>0.5464455083777624</v>
      </c>
      <c r="I166" s="54">
        <f t="shared" si="16"/>
        <v>0.46346940939523495</v>
      </c>
      <c r="J166" s="54">
        <f t="shared" si="16"/>
        <v>0.40839047036838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3.6788879647739607</v>
      </c>
      <c r="E167" s="54"/>
      <c r="F167" s="54">
        <f t="shared" si="16"/>
        <v>3.2830632004738507</v>
      </c>
      <c r="G167" s="54">
        <f t="shared" si="16"/>
        <v>3.5833106424947996</v>
      </c>
      <c r="H167" s="54">
        <f t="shared" si="16"/>
        <v>3.7816774262467314</v>
      </c>
      <c r="I167" s="54">
        <f t="shared" si="16"/>
        <v>4.2298595720948269</v>
      </c>
      <c r="J167" s="54">
        <f t="shared" si="16"/>
        <v>4.2673720454566757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7.5072916798332043E-2</v>
      </c>
      <c r="E168" s="54"/>
      <c r="F168" s="54">
        <f t="shared" ref="F168:J177" si="17">F18/F$60*100</f>
        <v>6.3346811214090096E-2</v>
      </c>
      <c r="G168" s="54">
        <f t="shared" si="17"/>
        <v>5.4733616376840669E-2</v>
      </c>
      <c r="H168" s="54">
        <f t="shared" si="17"/>
        <v>5.7148102327557723E-2</v>
      </c>
      <c r="I168" s="54">
        <f t="shared" si="17"/>
        <v>9.4446855115153938E-2</v>
      </c>
      <c r="J168" s="54">
        <f t="shared" si="17"/>
        <v>8.3627284030977286E-2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4.8356296249966197</v>
      </c>
      <c r="E169" s="54"/>
      <c r="F169" s="54">
        <f t="shared" si="17"/>
        <v>5.1078957869752486</v>
      </c>
      <c r="G169" s="54">
        <f t="shared" si="17"/>
        <v>4.663467515138894</v>
      </c>
      <c r="H169" s="54">
        <f t="shared" si="17"/>
        <v>4.4384832319306131</v>
      </c>
      <c r="I169" s="54">
        <f t="shared" si="17"/>
        <v>3.5062243519078788</v>
      </c>
      <c r="J169" s="54">
        <f t="shared" si="17"/>
        <v>3.4743969657773439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12.466802415667216</v>
      </c>
      <c r="E170" s="54"/>
      <c r="F170" s="54">
        <f t="shared" si="17"/>
        <v>11.818479300284997</v>
      </c>
      <c r="G170" s="54">
        <f t="shared" si="17"/>
        <v>12.088377107753793</v>
      </c>
      <c r="H170" s="54">
        <f t="shared" si="17"/>
        <v>12.045607401865656</v>
      </c>
      <c r="I170" s="54">
        <f t="shared" si="17"/>
        <v>11.758899135132287</v>
      </c>
      <c r="J170" s="54">
        <f t="shared" si="17"/>
        <v>11.181485677653454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0.18892550924572996</v>
      </c>
      <c r="E171" s="54"/>
      <c r="F171" s="54">
        <f t="shared" si="17"/>
        <v>0.20195978993575539</v>
      </c>
      <c r="G171" s="54">
        <f t="shared" si="17"/>
        <v>0.2218495168028192</v>
      </c>
      <c r="H171" s="54">
        <f t="shared" si="17"/>
        <v>0.29115076182110755</v>
      </c>
      <c r="I171" s="54">
        <f t="shared" si="17"/>
        <v>0.2396951005090778</v>
      </c>
      <c r="J171" s="54">
        <f t="shared" si="17"/>
        <v>0.15531034372647265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0.87292036510727677</v>
      </c>
      <c r="E172" s="54"/>
      <c r="F172" s="54">
        <f t="shared" si="17"/>
        <v>0.77570712420714449</v>
      </c>
      <c r="G172" s="54">
        <f t="shared" si="17"/>
        <v>0.78640610682334433</v>
      </c>
      <c r="H172" s="54">
        <f t="shared" si="17"/>
        <v>0.81567976679541832</v>
      </c>
      <c r="I172" s="54">
        <f t="shared" si="17"/>
        <v>0.88699664784260768</v>
      </c>
      <c r="J172" s="54">
        <f t="shared" si="17"/>
        <v>0.89166282928470775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1.1428854824457568</v>
      </c>
      <c r="E173" s="54"/>
      <c r="F173" s="54">
        <f t="shared" si="17"/>
        <v>1.133985068663482</v>
      </c>
      <c r="G173" s="54">
        <f t="shared" si="17"/>
        <v>1.1814166827659673</v>
      </c>
      <c r="H173" s="54">
        <f t="shared" si="17"/>
        <v>1.0959790625973826</v>
      </c>
      <c r="I173" s="54">
        <f t="shared" si="17"/>
        <v>1.1810243990854892</v>
      </c>
      <c r="J173" s="54">
        <f t="shared" si="17"/>
        <v>1.250841295301641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2.6422487253871401</v>
      </c>
      <c r="E174" s="54"/>
      <c r="F174" s="54">
        <f t="shared" si="17"/>
        <v>2.5632180764722108</v>
      </c>
      <c r="G174" s="54">
        <f t="shared" si="17"/>
        <v>2.894222399726027</v>
      </c>
      <c r="H174" s="54">
        <f t="shared" si="17"/>
        <v>2.9041366373849975</v>
      </c>
      <c r="I174" s="54">
        <f t="shared" si="17"/>
        <v>3.194570148567681</v>
      </c>
      <c r="J174" s="54">
        <f t="shared" si="17"/>
        <v>2.7566340461936489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17.039478524072383</v>
      </c>
      <c r="E175" s="54"/>
      <c r="F175" s="54">
        <f t="shared" si="17"/>
        <v>17.508212441025144</v>
      </c>
      <c r="G175" s="54">
        <f t="shared" si="17"/>
        <v>16.939470149221727</v>
      </c>
      <c r="H175" s="54">
        <f t="shared" si="17"/>
        <v>15.975925215853437</v>
      </c>
      <c r="I175" s="54">
        <f t="shared" si="17"/>
        <v>17.278514455864485</v>
      </c>
      <c r="J175" s="54">
        <f t="shared" si="17"/>
        <v>18.840770843358719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2.1867878852302964</v>
      </c>
      <c r="E176" s="54"/>
      <c r="F176" s="54">
        <f t="shared" si="17"/>
        <v>1.607479541381365</v>
      </c>
      <c r="G176" s="54">
        <f t="shared" si="17"/>
        <v>1.2568391879284597</v>
      </c>
      <c r="H176" s="54">
        <f t="shared" si="17"/>
        <v>1.3237245293042119</v>
      </c>
      <c r="I176" s="54">
        <f t="shared" si="17"/>
        <v>1.3138301079405832</v>
      </c>
      <c r="J176" s="54">
        <f t="shared" si="17"/>
        <v>1.426972879829371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0.33123971795904894</v>
      </c>
      <c r="E177" s="54"/>
      <c r="F177" s="54">
        <f t="shared" si="17"/>
        <v>0.28004405153832301</v>
      </c>
      <c r="G177" s="54">
        <f t="shared" si="17"/>
        <v>0.28718755419452124</v>
      </c>
      <c r="H177" s="54">
        <f t="shared" si="17"/>
        <v>0.28249192783402705</v>
      </c>
      <c r="I177" s="54">
        <f t="shared" si="17"/>
        <v>0.26051087710125581</v>
      </c>
      <c r="J177" s="54">
        <f t="shared" si="17"/>
        <v>0.20971902565927245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0.40200756373981672</v>
      </c>
      <c r="E178" s="54"/>
      <c r="F178" s="54">
        <f t="shared" ref="F178:J187" si="18">F28/F$60*100</f>
        <v>0.27700338292569682</v>
      </c>
      <c r="G178" s="54">
        <f t="shared" si="18"/>
        <v>0.26834234456530714</v>
      </c>
      <c r="H178" s="54">
        <f t="shared" si="18"/>
        <v>0.30045351247854962</v>
      </c>
      <c r="I178" s="54">
        <f t="shared" si="18"/>
        <v>0.37532985701052751</v>
      </c>
      <c r="J178" s="54">
        <f t="shared" si="18"/>
        <v>0.34791851459791484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0.128852834355042</v>
      </c>
      <c r="E179" s="54"/>
      <c r="F179" s="54">
        <f t="shared" si="18"/>
        <v>0.16110172948370138</v>
      </c>
      <c r="G179" s="54">
        <f t="shared" si="18"/>
        <v>0.15758224674362967</v>
      </c>
      <c r="H179" s="54">
        <f t="shared" si="18"/>
        <v>0.12947117453321996</v>
      </c>
      <c r="I179" s="54">
        <f t="shared" si="18"/>
        <v>0.12679887588300476</v>
      </c>
      <c r="J179" s="54">
        <f t="shared" si="18"/>
        <v>0.1356770369629321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0.24274889454778079</v>
      </c>
      <c r="E180" s="54"/>
      <c r="F180" s="54">
        <f t="shared" si="18"/>
        <v>0.26261614246461906</v>
      </c>
      <c r="G180" s="54">
        <f t="shared" si="18"/>
        <v>0.22869868096637549</v>
      </c>
      <c r="H180" s="54">
        <f t="shared" si="18"/>
        <v>0.30401783891563111</v>
      </c>
      <c r="I180" s="54">
        <f t="shared" si="18"/>
        <v>0.3046479798728472</v>
      </c>
      <c r="J180" s="54">
        <f t="shared" si="18"/>
        <v>0.304817501855706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0.41435637966045719</v>
      </c>
      <c r="E181" s="54"/>
      <c r="F181" s="54">
        <f t="shared" si="18"/>
        <v>0.41771690237958042</v>
      </c>
      <c r="G181" s="54">
        <f t="shared" si="18"/>
        <v>0.40494006493135837</v>
      </c>
      <c r="H181" s="54">
        <f t="shared" si="18"/>
        <v>0.44951011670997371</v>
      </c>
      <c r="I181" s="54">
        <f t="shared" si="18"/>
        <v>0.52312890701159143</v>
      </c>
      <c r="J181" s="54">
        <f t="shared" si="18"/>
        <v>0.48917933332895353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0.72347633864267347</v>
      </c>
      <c r="E182" s="54"/>
      <c r="F182" s="54">
        <f t="shared" si="18"/>
        <v>0.63859301112804123</v>
      </c>
      <c r="G182" s="54">
        <f t="shared" si="18"/>
        <v>0.5092054397587632</v>
      </c>
      <c r="H182" s="54">
        <f t="shared" si="18"/>
        <v>0.60899563452108108</v>
      </c>
      <c r="I182" s="54">
        <f t="shared" si="18"/>
        <v>0.6824436075419662</v>
      </c>
      <c r="J182" s="54">
        <f t="shared" si="18"/>
        <v>0.65038713983668084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0.19439048055800684</v>
      </c>
      <c r="E183" s="54"/>
      <c r="F183" s="54">
        <f t="shared" si="18"/>
        <v>2.809217228927639E-2</v>
      </c>
      <c r="G183" s="54">
        <f t="shared" si="18"/>
        <v>6.8695002818341053E-3</v>
      </c>
      <c r="H183" s="54">
        <f t="shared" si="18"/>
        <v>7.8234086551467828E-3</v>
      </c>
      <c r="I183" s="54">
        <f t="shared" si="18"/>
        <v>8.8081598296463632E-3</v>
      </c>
      <c r="J183" s="54">
        <f t="shared" si="18"/>
        <v>8.6969417191149635E-3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0.34601247011645853</v>
      </c>
      <c r="E184" s="54"/>
      <c r="F184" s="54">
        <f t="shared" si="18"/>
        <v>0.12533884310151175</v>
      </c>
      <c r="G184" s="54">
        <f t="shared" si="18"/>
        <v>0.13362959706534294</v>
      </c>
      <c r="H184" s="54">
        <f t="shared" si="18"/>
        <v>0.13873354740291716</v>
      </c>
      <c r="I184" s="54">
        <f t="shared" si="18"/>
        <v>9.7675198294898277E-2</v>
      </c>
      <c r="J184" s="54">
        <f t="shared" si="18"/>
        <v>8.0939322520211771E-2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6.4027210660942316E-2</v>
      </c>
      <c r="E185" s="54"/>
      <c r="F185" s="54">
        <f t="shared" si="18"/>
        <v>5.7946105821075303E-2</v>
      </c>
      <c r="G185" s="54">
        <f t="shared" si="18"/>
        <v>5.8240585895289354E-2</v>
      </c>
      <c r="H185" s="54">
        <f t="shared" si="18"/>
        <v>4.6224255784883497E-2</v>
      </c>
      <c r="I185" s="54">
        <f t="shared" si="18"/>
        <v>6.1037866177112536E-2</v>
      </c>
      <c r="J185" s="54">
        <f t="shared" si="18"/>
        <v>5.5762095867775717E-2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19.323219792059003</v>
      </c>
      <c r="E186" s="54"/>
      <c r="F186" s="54">
        <f t="shared" si="18"/>
        <v>14.972043347990354</v>
      </c>
      <c r="G186" s="54">
        <f t="shared" si="18"/>
        <v>14.49046437189623</v>
      </c>
      <c r="H186" s="54">
        <f t="shared" si="18"/>
        <v>12.795537086531942</v>
      </c>
      <c r="I186" s="54">
        <f t="shared" si="18"/>
        <v>11.160124468644808</v>
      </c>
      <c r="J186" s="54">
        <f t="shared" si="18"/>
        <v>7.889357750107866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0.47999558866653608</v>
      </c>
      <c r="E187" s="54"/>
      <c r="F187" s="54">
        <f t="shared" si="18"/>
        <v>0.44525242735781428</v>
      </c>
      <c r="G187" s="54">
        <f t="shared" si="18"/>
        <v>0.14775914285096131</v>
      </c>
      <c r="H187" s="54">
        <f t="shared" si="18"/>
        <v>0.12980786518797124</v>
      </c>
      <c r="I187" s="54">
        <f t="shared" si="18"/>
        <v>0.15027399273304751</v>
      </c>
      <c r="J187" s="54">
        <f t="shared" si="18"/>
        <v>0.1260401965171114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4.5207167068774309E-3</v>
      </c>
      <c r="E188" s="54"/>
      <c r="F188" s="54">
        <f t="shared" ref="F188:J197" si="19">F38/F$60*100</f>
        <v>2.9726037122561177E-3</v>
      </c>
      <c r="G188" s="54">
        <f t="shared" si="19"/>
        <v>2.9425063319211196E-3</v>
      </c>
      <c r="H188" s="54">
        <f t="shared" si="19"/>
        <v>2.9437001351807638E-3</v>
      </c>
      <c r="I188" s="54">
        <f t="shared" si="19"/>
        <v>3.2127920627276207E-3</v>
      </c>
      <c r="J188" s="54">
        <f t="shared" si="19"/>
        <v>3.2411886906226566E-3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14.653029925182876</v>
      </c>
      <c r="E189" s="54"/>
      <c r="F189" s="54">
        <f t="shared" si="19"/>
        <v>14.448471822461928</v>
      </c>
      <c r="G189" s="54">
        <f t="shared" si="19"/>
        <v>16.603456423686595</v>
      </c>
      <c r="H189" s="54">
        <f t="shared" si="19"/>
        <v>17.235667316369746</v>
      </c>
      <c r="I189" s="54">
        <f t="shared" si="19"/>
        <v>14.028297519120802</v>
      </c>
      <c r="J189" s="54">
        <f t="shared" si="19"/>
        <v>15.017881533276251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2.4662958329303198E-2</v>
      </c>
      <c r="E190" s="54"/>
      <c r="F190" s="54">
        <f t="shared" si="19"/>
        <v>1.8817890788048405E-2</v>
      </c>
      <c r="G190" s="54">
        <f t="shared" si="19"/>
        <v>2.059515506891894E-2</v>
      </c>
      <c r="H190" s="54">
        <f t="shared" si="19"/>
        <v>2.1689102913587617E-2</v>
      </c>
      <c r="I190" s="54">
        <f t="shared" si="19"/>
        <v>2.025605551837285E-2</v>
      </c>
      <c r="J190" s="54">
        <f t="shared" si="19"/>
        <v>2.6465994772405195E-2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0.12958863830208459</v>
      </c>
      <c r="E191" s="54"/>
      <c r="F191" s="54">
        <f t="shared" si="19"/>
        <v>0.16360989197477452</v>
      </c>
      <c r="G191" s="54">
        <f t="shared" si="19"/>
        <v>0.17173872535797752</v>
      </c>
      <c r="H191" s="54">
        <f t="shared" si="19"/>
        <v>0.16891757014242487</v>
      </c>
      <c r="I191" s="54">
        <f t="shared" si="19"/>
        <v>0.17875664940733635</v>
      </c>
      <c r="J191" s="54">
        <f t="shared" si="19"/>
        <v>0.18018484402692495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0.22752879254999631</v>
      </c>
      <c r="E192" s="54"/>
      <c r="F192" s="54">
        <f t="shared" si="19"/>
        <v>0.34058416238311395</v>
      </c>
      <c r="G192" s="54">
        <f t="shared" si="19"/>
        <v>0.41443897247101696</v>
      </c>
      <c r="H192" s="54">
        <f t="shared" si="19"/>
        <v>0.30240726259038564</v>
      </c>
      <c r="I192" s="54">
        <f t="shared" si="19"/>
        <v>0.19488473420305408</v>
      </c>
      <c r="J192" s="54">
        <f t="shared" si="19"/>
        <v>0.19280648907172654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0.39363179777140833</v>
      </c>
      <c r="E193" s="54"/>
      <c r="F193" s="54">
        <f t="shared" si="19"/>
        <v>0.35371844576034339</v>
      </c>
      <c r="G193" s="54">
        <f t="shared" si="19"/>
        <v>0.34460186998461828</v>
      </c>
      <c r="H193" s="54">
        <f t="shared" si="19"/>
        <v>0.31552478833844277</v>
      </c>
      <c r="I193" s="54">
        <f t="shared" si="19"/>
        <v>0.26567786538615434</v>
      </c>
      <c r="J193" s="54">
        <f t="shared" si="19"/>
        <v>0.2560603156278019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0.11305018556953396</v>
      </c>
      <c r="E194" s="54"/>
      <c r="F194" s="54">
        <f t="shared" si="19"/>
        <v>1.2615065736860196E-2</v>
      </c>
      <c r="G194" s="54">
        <f t="shared" si="19"/>
        <v>1.7162475372247927E-2</v>
      </c>
      <c r="H194" s="54">
        <f t="shared" si="19"/>
        <v>1.6236267792411791E-2</v>
      </c>
      <c r="I194" s="54">
        <f t="shared" si="19"/>
        <v>1.5359030277982961E-2</v>
      </c>
      <c r="J194" s="54">
        <f t="shared" si="19"/>
        <v>1.4385292330265094E-2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3.7447381731606946</v>
      </c>
      <c r="E195" s="54"/>
      <c r="F195" s="54">
        <f t="shared" si="19"/>
        <v>3.8133964149425394</v>
      </c>
      <c r="G195" s="54">
        <f t="shared" si="19"/>
        <v>3.5873660096590423</v>
      </c>
      <c r="H195" s="54">
        <f t="shared" si="19"/>
        <v>3.373018437831405</v>
      </c>
      <c r="I195" s="54">
        <f t="shared" si="19"/>
        <v>3.5195872094022849</v>
      </c>
      <c r="J195" s="54">
        <f t="shared" si="19"/>
        <v>3.4991048045491255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1.6856576997753865</v>
      </c>
      <c r="E196" s="54"/>
      <c r="F196" s="54">
        <f t="shared" si="19"/>
        <v>0.71257063775760687</v>
      </c>
      <c r="G196" s="54">
        <f t="shared" si="19"/>
        <v>0.68939041969509396</v>
      </c>
      <c r="H196" s="54">
        <f t="shared" si="19"/>
        <v>0.68018348014327823</v>
      </c>
      <c r="I196" s="54">
        <f t="shared" si="19"/>
        <v>0.76921576742443154</v>
      </c>
      <c r="J196" s="54">
        <f t="shared" si="19"/>
        <v>0.98121098534276696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2.4302478264366161</v>
      </c>
      <c r="E197" s="54"/>
      <c r="F197" s="54">
        <f t="shared" si="19"/>
        <v>2.051467155558933</v>
      </c>
      <c r="G197" s="54">
        <f t="shared" si="19"/>
        <v>2.3388479833788498</v>
      </c>
      <c r="H197" s="54">
        <f t="shared" si="19"/>
        <v>2.3117949564510987</v>
      </c>
      <c r="I197" s="54">
        <f t="shared" si="19"/>
        <v>3.0505248667041887</v>
      </c>
      <c r="J197" s="54">
        <f t="shared" si="19"/>
        <v>3.029656976896816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0.21590202380511395</v>
      </c>
      <c r="E198" s="54"/>
      <c r="F198" s="54">
        <f t="shared" ref="F198:J207" si="21">F48/F$60*100</f>
        <v>0.21947018540762342</v>
      </c>
      <c r="G198" s="54">
        <f t="shared" si="21"/>
        <v>0.16166822462553929</v>
      </c>
      <c r="H198" s="54">
        <f t="shared" si="21"/>
        <v>0.16403077658254184</v>
      </c>
      <c r="I198" s="54">
        <f t="shared" si="21"/>
        <v>0.15019756085550548</v>
      </c>
      <c r="J198" s="54">
        <f t="shared" si="21"/>
        <v>0.1291592354497183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5.6936734399155385E-2</v>
      </c>
      <c r="E199" s="54"/>
      <c r="F199" s="54">
        <f t="shared" si="21"/>
        <v>8.7298197291137386E-2</v>
      </c>
      <c r="G199" s="54">
        <f t="shared" si="21"/>
        <v>9.9951981047046973E-2</v>
      </c>
      <c r="H199" s="54">
        <f t="shared" si="21"/>
        <v>0.10046375731658129</v>
      </c>
      <c r="I199" s="54">
        <f t="shared" si="21"/>
        <v>0.12271324376545915</v>
      </c>
      <c r="J199" s="54">
        <f t="shared" si="21"/>
        <v>0.11234940647437466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0.12240417753250717</v>
      </c>
      <c r="E200" s="54"/>
      <c r="F200" s="54">
        <f t="shared" si="21"/>
        <v>0.11710232640895597</v>
      </c>
      <c r="G200" s="54">
        <f t="shared" si="21"/>
        <v>0.11467503749827523</v>
      </c>
      <c r="H200" s="54">
        <f t="shared" si="21"/>
        <v>8.8324156849360388E-2</v>
      </c>
      <c r="I200" s="54">
        <f t="shared" si="21"/>
        <v>0.107711692862549</v>
      </c>
      <c r="J200" s="54">
        <f t="shared" si="21"/>
        <v>9.2944839622605024E-2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0.11604567850629094</v>
      </c>
      <c r="E201" s="54"/>
      <c r="F201" s="54">
        <f t="shared" si="21"/>
        <v>0.13244410173955823</v>
      </c>
      <c r="G201" s="54">
        <f t="shared" si="21"/>
        <v>0.13414476426341254</v>
      </c>
      <c r="H201" s="54">
        <f t="shared" si="21"/>
        <v>0.15077784320691853</v>
      </c>
      <c r="I201" s="54">
        <f t="shared" si="21"/>
        <v>0.23054777355346071</v>
      </c>
      <c r="J201" s="54">
        <f t="shared" si="21"/>
        <v>0.19588021349823373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9.0221072682288309E-2</v>
      </c>
      <c r="E202" s="54"/>
      <c r="F202" s="54">
        <f t="shared" si="21"/>
        <v>8.0269886814554034E-2</v>
      </c>
      <c r="G202" s="54">
        <f t="shared" si="21"/>
        <v>7.5583003418407235E-2</v>
      </c>
      <c r="H202" s="54">
        <f t="shared" si="21"/>
        <v>7.6868449846232145E-2</v>
      </c>
      <c r="I202" s="54">
        <f t="shared" si="21"/>
        <v>0.10181834536398021</v>
      </c>
      <c r="J202" s="54">
        <f t="shared" si="21"/>
        <v>9.6318345081911727E-2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1.8899523025778672E-2</v>
      </c>
      <c r="E203" s="54"/>
      <c r="F203" s="54">
        <f t="shared" si="21"/>
        <v>1.6034578099198574E-2</v>
      </c>
      <c r="G203" s="54">
        <f t="shared" si="21"/>
        <v>1.9378408229319036E-2</v>
      </c>
      <c r="H203" s="54">
        <f t="shared" si="21"/>
        <v>1.7796098165515625E-2</v>
      </c>
      <c r="I203" s="54">
        <f t="shared" si="21"/>
        <v>2.264248571629885E-2</v>
      </c>
      <c r="J203" s="54">
        <f t="shared" si="21"/>
        <v>2.0314171960921862E-2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0.47661816958974879</v>
      </c>
      <c r="E204" s="54"/>
      <c r="F204" s="54">
        <f t="shared" si="21"/>
        <v>0.27377829903779793</v>
      </c>
      <c r="G204" s="54">
        <f t="shared" si="21"/>
        <v>0.28066446545440132</v>
      </c>
      <c r="H204" s="54">
        <f t="shared" si="21"/>
        <v>0.29490524152979591</v>
      </c>
      <c r="I204" s="54">
        <f t="shared" si="21"/>
        <v>0.35157068372958633</v>
      </c>
      <c r="J204" s="54">
        <f t="shared" si="21"/>
        <v>0.29653687397255202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1.0049021050577096</v>
      </c>
      <c r="E205" s="54"/>
      <c r="F205" s="54">
        <f t="shared" si="21"/>
        <v>0.9045310751913328</v>
      </c>
      <c r="G205" s="54">
        <f t="shared" si="21"/>
        <v>0.89698182084381872</v>
      </c>
      <c r="H205" s="54">
        <f t="shared" si="21"/>
        <v>0.98527432482097521</v>
      </c>
      <c r="I205" s="54">
        <f t="shared" si="21"/>
        <v>1.3081829356930161</v>
      </c>
      <c r="J205" s="54">
        <f t="shared" si="21"/>
        <v>1.3556684173594225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6.6560384088381011E-2</v>
      </c>
      <c r="E206" s="54"/>
      <c r="F206" s="54">
        <f t="shared" si="21"/>
        <v>9.4693820694737599E-2</v>
      </c>
      <c r="G206" s="54">
        <f t="shared" si="21"/>
        <v>9.599918335962053E-2</v>
      </c>
      <c r="H206" s="54">
        <f t="shared" si="21"/>
        <v>9.850430535379584E-2</v>
      </c>
      <c r="I206" s="54">
        <f t="shared" si="21"/>
        <v>9.2837722574700771E-2</v>
      </c>
      <c r="J206" s="54">
        <f t="shared" si="21"/>
        <v>9.03150491188809E-2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3.598126608842462E-2</v>
      </c>
      <c r="E207" s="54"/>
      <c r="F207" s="54">
        <f t="shared" si="21"/>
        <v>2.0915264061836462E-2</v>
      </c>
      <c r="G207" s="54">
        <f t="shared" si="21"/>
        <v>1.7737292216268141E-2</v>
      </c>
      <c r="H207" s="54">
        <f t="shared" si="21"/>
        <v>2.0142085169541312E-2</v>
      </c>
      <c r="I207" s="54">
        <f t="shared" si="21"/>
        <v>1.8228318377405243E-2</v>
      </c>
      <c r="J207" s="54">
        <f t="shared" si="21"/>
        <v>1.8057547944977659E-2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3.2249317849879383E-3</v>
      </c>
      <c r="E208" s="54"/>
      <c r="F208" s="54">
        <f t="shared" ref="F208:J210" si="22">F58/F$60*100</f>
        <v>8.1598411584191523E-4</v>
      </c>
      <c r="G208" s="54">
        <f t="shared" si="22"/>
        <v>7.7161333709239511E-4</v>
      </c>
      <c r="H208" s="54">
        <f t="shared" si="22"/>
        <v>8.0407493989807744E-4</v>
      </c>
      <c r="I208" s="54">
        <f t="shared" si="22"/>
        <v>9.4328921866089792E-4</v>
      </c>
      <c r="J208" s="54">
        <f t="shared" si="22"/>
        <v>9.0648787299243993E-4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8.523101720786963E-2</v>
      </c>
      <c r="E209" s="54"/>
      <c r="F209" s="54">
        <f t="shared" si="22"/>
        <v>5.5264250851032468E-2</v>
      </c>
      <c r="G209" s="54">
        <f t="shared" si="22"/>
        <v>5.3528021333665396E-2</v>
      </c>
      <c r="H209" s="54">
        <f t="shared" si="22"/>
        <v>5.5440843439752155E-2</v>
      </c>
      <c r="I209" s="54">
        <f t="shared" si="22"/>
        <v>6.9544754211999585E-2</v>
      </c>
      <c r="J209" s="54">
        <f t="shared" si="22"/>
        <v>6.127051397637924E-2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B211" s="39"/>
      <c r="C211" s="42"/>
      <c r="D211" s="39"/>
      <c r="E211" s="39"/>
      <c r="F211" s="39"/>
      <c r="G211" s="39"/>
      <c r="H211" s="39"/>
      <c r="I211" s="39"/>
      <c r="J211" s="39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1.5886252726903132</v>
      </c>
      <c r="E212" s="54"/>
      <c r="F212" s="54">
        <f t="shared" ref="F212:J221" si="24">F62/F$60*100</f>
        <v>1.4651582461426622</v>
      </c>
      <c r="G212" s="54">
        <f t="shared" si="24"/>
        <v>1.8447846724977575</v>
      </c>
      <c r="H212" s="54">
        <f t="shared" si="24"/>
        <v>1.9331697082075379</v>
      </c>
      <c r="I212" s="54">
        <f t="shared" si="24"/>
        <v>2.3297285957818237</v>
      </c>
      <c r="J212" s="54">
        <f t="shared" si="24"/>
        <v>2.3703929879270715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2.3268767165714022</v>
      </c>
      <c r="E213" s="54"/>
      <c r="F213" s="54">
        <f t="shared" si="24"/>
        <v>10.233706351717899</v>
      </c>
      <c r="G213" s="54">
        <f t="shared" si="24"/>
        <v>9.1341765623078643</v>
      </c>
      <c r="H213" s="54">
        <f t="shared" si="24"/>
        <v>11.055423577315549</v>
      </c>
      <c r="I213" s="54">
        <f t="shared" si="24"/>
        <v>13.209624192779861</v>
      </c>
      <c r="J213" s="54">
        <f t="shared" si="24"/>
        <v>15.317616457150363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50.581698832459722</v>
      </c>
      <c r="E214" s="54"/>
      <c r="F214" s="54">
        <f t="shared" si="24"/>
        <v>48.962997566001263</v>
      </c>
      <c r="G214" s="54">
        <f t="shared" si="24"/>
        <v>48.241190893814064</v>
      </c>
      <c r="H214" s="54">
        <f t="shared" si="24"/>
        <v>47.6043469228281</v>
      </c>
      <c r="I214" s="54">
        <f t="shared" si="24"/>
        <v>48.527537454630497</v>
      </c>
      <c r="J214" s="54">
        <f t="shared" si="24"/>
        <v>48.6258730813799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19.80321538072554</v>
      </c>
      <c r="E215" s="54"/>
      <c r="F215" s="54">
        <f t="shared" si="24"/>
        <v>15.417295775348173</v>
      </c>
      <c r="G215" s="54">
        <f t="shared" si="24"/>
        <v>14.638223514747192</v>
      </c>
      <c r="H215" s="54">
        <f t="shared" si="24"/>
        <v>12.925344951719914</v>
      </c>
      <c r="I215" s="54">
        <f t="shared" si="24"/>
        <v>11.310398461377854</v>
      </c>
      <c r="J215" s="54">
        <f t="shared" si="24"/>
        <v>8.0153979466249776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14.657550641889753</v>
      </c>
      <c r="E216" s="54"/>
      <c r="F216" s="54">
        <f t="shared" si="24"/>
        <v>14.451444426174184</v>
      </c>
      <c r="G216" s="54">
        <f t="shared" si="24"/>
        <v>16.606398930018514</v>
      </c>
      <c r="H216" s="54">
        <f t="shared" si="24"/>
        <v>17.23861101650493</v>
      </c>
      <c r="I216" s="54">
        <f t="shared" si="24"/>
        <v>14.031510311183531</v>
      </c>
      <c r="J216" s="54">
        <f t="shared" si="24"/>
        <v>15.021122721966872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0.15425159663138779</v>
      </c>
      <c r="E217" s="54"/>
      <c r="F217" s="54">
        <f t="shared" si="24"/>
        <v>0.18242778276282293</v>
      </c>
      <c r="G217" s="54">
        <f t="shared" si="24"/>
        <v>0.19233388042689645</v>
      </c>
      <c r="H217" s="54">
        <f t="shared" si="24"/>
        <v>0.19060667305601248</v>
      </c>
      <c r="I217" s="54">
        <f t="shared" si="24"/>
        <v>0.19901270492570922</v>
      </c>
      <c r="J217" s="54">
        <f t="shared" si="24"/>
        <v>0.20665083879933013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0.73421077589093853</v>
      </c>
      <c r="E218" s="54"/>
      <c r="F218" s="54">
        <f t="shared" si="24"/>
        <v>0.70691767388031745</v>
      </c>
      <c r="G218" s="54">
        <f t="shared" si="24"/>
        <v>0.77620331782788321</v>
      </c>
      <c r="H218" s="54">
        <f t="shared" si="24"/>
        <v>0.63416831872124024</v>
      </c>
      <c r="I218" s="54">
        <f t="shared" si="24"/>
        <v>0.47592162986719139</v>
      </c>
      <c r="J218" s="54">
        <f t="shared" si="24"/>
        <v>0.46325209702979353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8.1334824575769673</v>
      </c>
      <c r="E219" s="54"/>
      <c r="F219" s="54">
        <f t="shared" si="24"/>
        <v>6.8842025909578402</v>
      </c>
      <c r="G219" s="54">
        <f t="shared" si="24"/>
        <v>6.8772246184055721</v>
      </c>
      <c r="H219" s="54">
        <f t="shared" si="24"/>
        <v>6.6294914083249061</v>
      </c>
      <c r="I219" s="54">
        <f t="shared" si="24"/>
        <v>7.6122386481518696</v>
      </c>
      <c r="J219" s="54">
        <f t="shared" si="24"/>
        <v>7.7514814087128014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0.12240417753250717</v>
      </c>
      <c r="E220" s="54"/>
      <c r="F220" s="54">
        <f t="shared" si="24"/>
        <v>0.11710232640895597</v>
      </c>
      <c r="G220" s="54">
        <f t="shared" si="24"/>
        <v>0.11467503749827523</v>
      </c>
      <c r="H220" s="54">
        <f t="shared" si="24"/>
        <v>8.8324156849360388E-2</v>
      </c>
      <c r="I220" s="54">
        <f t="shared" si="24"/>
        <v>0.107711692862549</v>
      </c>
      <c r="J220" s="54">
        <f t="shared" si="24"/>
        <v>9.2944839622605024E-2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0.11604567850629094</v>
      </c>
      <c r="E221" s="54"/>
      <c r="F221" s="54">
        <f t="shared" si="24"/>
        <v>0.13244410173955823</v>
      </c>
      <c r="G221" s="54">
        <f t="shared" si="24"/>
        <v>0.13414476426341254</v>
      </c>
      <c r="H221" s="54">
        <f t="shared" si="24"/>
        <v>0.15077784320691853</v>
      </c>
      <c r="I221" s="54">
        <f t="shared" si="24"/>
        <v>0.23054777355346071</v>
      </c>
      <c r="J221" s="54">
        <f t="shared" si="24"/>
        <v>0.19588021349823373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9.0221072682288309E-2</v>
      </c>
      <c r="E222" s="54"/>
      <c r="F222" s="54">
        <f t="shared" ref="F222:J229" si="25">F72/F$60*100</f>
        <v>8.0269886814554034E-2</v>
      </c>
      <c r="G222" s="54">
        <f t="shared" si="25"/>
        <v>7.5583003418407235E-2</v>
      </c>
      <c r="H222" s="54">
        <f t="shared" si="25"/>
        <v>7.6868449846232145E-2</v>
      </c>
      <c r="I222" s="54">
        <f t="shared" si="25"/>
        <v>0.10181834536398021</v>
      </c>
      <c r="J222" s="54">
        <f t="shared" si="25"/>
        <v>9.6318345081911727E-2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1.8899523025778672E-2</v>
      </c>
      <c r="E223" s="54"/>
      <c r="F223" s="54">
        <f t="shared" si="25"/>
        <v>1.6034578099198574E-2</v>
      </c>
      <c r="G223" s="54">
        <f t="shared" si="25"/>
        <v>1.9378408229319036E-2</v>
      </c>
      <c r="H223" s="54">
        <f t="shared" si="25"/>
        <v>1.7796098165515625E-2</v>
      </c>
      <c r="I223" s="54">
        <f t="shared" si="25"/>
        <v>2.264248571629885E-2</v>
      </c>
      <c r="J223" s="54">
        <f t="shared" si="25"/>
        <v>2.0314171960921862E-2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0.47661816958974879</v>
      </c>
      <c r="E224" s="54"/>
      <c r="F224" s="54">
        <f t="shared" si="25"/>
        <v>0.27377829903779793</v>
      </c>
      <c r="G224" s="54">
        <f t="shared" si="25"/>
        <v>0.28066446545440132</v>
      </c>
      <c r="H224" s="54">
        <f t="shared" si="25"/>
        <v>0.29490524152979591</v>
      </c>
      <c r="I224" s="54">
        <f t="shared" si="25"/>
        <v>0.35157068372958633</v>
      </c>
      <c r="J224" s="54">
        <f t="shared" si="25"/>
        <v>0.29653687397255202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1.0049021050577096</v>
      </c>
      <c r="E225" s="54"/>
      <c r="F225" s="54">
        <f t="shared" si="25"/>
        <v>0.9045310751913328</v>
      </c>
      <c r="G225" s="54">
        <f t="shared" si="25"/>
        <v>0.89698182084381872</v>
      </c>
      <c r="H225" s="54">
        <f t="shared" si="25"/>
        <v>0.98527432482097521</v>
      </c>
      <c r="I225" s="54">
        <f t="shared" si="25"/>
        <v>1.3081829356930161</v>
      </c>
      <c r="J225" s="54">
        <f t="shared" si="25"/>
        <v>1.3556684173594225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6.6560384088381011E-2</v>
      </c>
      <c r="E226" s="54"/>
      <c r="F226" s="54">
        <f t="shared" si="25"/>
        <v>9.4693820694737599E-2</v>
      </c>
      <c r="G226" s="54">
        <f t="shared" si="25"/>
        <v>9.599918335962053E-2</v>
      </c>
      <c r="H226" s="54">
        <f t="shared" si="25"/>
        <v>9.850430535379584E-2</v>
      </c>
      <c r="I226" s="54">
        <f t="shared" si="25"/>
        <v>9.2837722574700771E-2</v>
      </c>
      <c r="J226" s="54">
        <f t="shared" si="25"/>
        <v>9.03150491188809E-2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3.598126608842462E-2</v>
      </c>
      <c r="E227" s="54"/>
      <c r="F227" s="54">
        <f t="shared" si="25"/>
        <v>2.0915264061836462E-2</v>
      </c>
      <c r="G227" s="54">
        <f t="shared" si="25"/>
        <v>1.7737292216268141E-2</v>
      </c>
      <c r="H227" s="54">
        <f t="shared" si="25"/>
        <v>2.0142085169541312E-2</v>
      </c>
      <c r="I227" s="54">
        <f t="shared" si="25"/>
        <v>1.8228318377405243E-2</v>
      </c>
      <c r="J227" s="54">
        <f t="shared" si="25"/>
        <v>1.8057547944977659E-2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3.2249317849879383E-3</v>
      </c>
      <c r="E228" s="54"/>
      <c r="F228" s="54">
        <f t="shared" si="25"/>
        <v>8.1598411584191523E-4</v>
      </c>
      <c r="G228" s="54">
        <f t="shared" si="25"/>
        <v>7.7161333709239511E-4</v>
      </c>
      <c r="H228" s="54">
        <f t="shared" si="25"/>
        <v>8.0407493989807744E-4</v>
      </c>
      <c r="I228" s="54">
        <f t="shared" si="25"/>
        <v>9.4328921866089792E-4</v>
      </c>
      <c r="J228" s="54">
        <f t="shared" si="25"/>
        <v>9.0648787299243993E-4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8.523101720786963E-2</v>
      </c>
      <c r="E229" s="54"/>
      <c r="F229" s="54">
        <f t="shared" si="25"/>
        <v>5.5264250851032468E-2</v>
      </c>
      <c r="G229" s="54">
        <f t="shared" si="25"/>
        <v>5.3528021333665396E-2</v>
      </c>
      <c r="H229" s="54">
        <f t="shared" si="25"/>
        <v>5.5440843439752155E-2</v>
      </c>
      <c r="I229" s="54">
        <f t="shared" si="25"/>
        <v>6.9544754211999585E-2</v>
      </c>
      <c r="J229" s="54">
        <f t="shared" si="25"/>
        <v>6.127051397637924E-2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</v>
      </c>
      <c r="E230" s="73"/>
      <c r="F230" s="73">
        <f t="shared" ref="F230:J230" si="26">SUM(F212:F229)</f>
        <v>100.00000000000003</v>
      </c>
      <c r="G230" s="73">
        <f t="shared" si="26"/>
        <v>100.00000000000003</v>
      </c>
      <c r="H230" s="73">
        <f t="shared" si="26"/>
        <v>99.999999999999986</v>
      </c>
      <c r="I230" s="73">
        <f t="shared" si="26"/>
        <v>100</v>
      </c>
      <c r="J230" s="73">
        <f t="shared" si="26"/>
        <v>100</v>
      </c>
    </row>
    <row r="231" spans="1:10" collapsed="1">
      <c r="A231" s="93"/>
      <c r="B231" s="39"/>
      <c r="C231" s="39"/>
      <c r="D231" s="39"/>
      <c r="E231" s="39"/>
      <c r="F231" s="39"/>
      <c r="G231" s="39"/>
      <c r="H231" s="39"/>
      <c r="I231" s="39"/>
      <c r="J231" s="39"/>
    </row>
    <row r="232" spans="1:10">
      <c r="A232" s="93"/>
      <c r="B232" s="39"/>
      <c r="C232" s="39"/>
      <c r="D232" s="39"/>
      <c r="E232" s="39"/>
      <c r="F232" s="39"/>
      <c r="G232" s="39"/>
      <c r="H232" s="39"/>
      <c r="I232" s="39"/>
      <c r="J232" s="39"/>
    </row>
    <row r="233" spans="1:10">
      <c r="A233" s="93"/>
      <c r="B233" s="39"/>
      <c r="C233" s="39"/>
      <c r="D233" s="39"/>
      <c r="E233" s="39"/>
      <c r="F233" s="39"/>
      <c r="G233" s="39"/>
      <c r="H233" s="39"/>
      <c r="I233" s="39"/>
      <c r="J233" s="39"/>
    </row>
    <row r="234" spans="1:10">
      <c r="A234" s="93"/>
      <c r="B234" s="39"/>
      <c r="C234" s="39"/>
      <c r="D234" s="39"/>
      <c r="E234" s="39"/>
      <c r="F234" s="39"/>
      <c r="G234" s="39"/>
      <c r="H234" s="39"/>
      <c r="I234" s="39"/>
      <c r="J234" s="39"/>
    </row>
    <row r="235" spans="1:10">
      <c r="A235" s="93"/>
      <c r="B235" s="39"/>
      <c r="C235" s="39"/>
      <c r="D235" s="39"/>
      <c r="E235" s="39"/>
      <c r="F235" s="39"/>
      <c r="G235" s="39"/>
      <c r="H235" s="39"/>
      <c r="I235" s="39"/>
      <c r="J235" s="39"/>
    </row>
    <row r="236" spans="1:10">
      <c r="A236" s="93"/>
      <c r="B236" s="39"/>
      <c r="C236" s="39"/>
      <c r="D236" s="39"/>
      <c r="E236" s="39"/>
      <c r="F236" s="39"/>
      <c r="G236" s="39"/>
      <c r="H236" s="39"/>
      <c r="I236" s="39"/>
      <c r="J236" s="39"/>
    </row>
    <row r="237" spans="1:10">
      <c r="A237" s="93"/>
      <c r="B237" s="39"/>
      <c r="C237" s="39"/>
      <c r="D237" s="39"/>
      <c r="E237" s="39"/>
      <c r="F237" s="39"/>
      <c r="G237" s="39"/>
      <c r="H237" s="39"/>
      <c r="I237" s="39"/>
      <c r="J237" s="39"/>
    </row>
    <row r="238" spans="1:10">
      <c r="A238" s="93"/>
      <c r="B238" s="39"/>
      <c r="C238" s="39"/>
      <c r="D238" s="39"/>
      <c r="E238" s="39"/>
      <c r="F238" s="39"/>
      <c r="G238" s="39"/>
      <c r="H238" s="39"/>
      <c r="I238" s="39"/>
      <c r="J238" s="39"/>
    </row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401</v>
      </c>
      <c r="B4" s="75" t="s">
        <v>200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2327.9554395679679</v>
      </c>
      <c r="E8" s="67"/>
      <c r="F8" s="67">
        <v>2953.3884279395643</v>
      </c>
      <c r="G8" s="67">
        <v>2854.4988523931061</v>
      </c>
      <c r="H8" s="67">
        <v>2764.1413703317166</v>
      </c>
      <c r="I8" s="67">
        <v>2567.1198191281992</v>
      </c>
      <c r="J8" s="67">
        <v>2714.9772147355634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6.7468985719310108</v>
      </c>
      <c r="E9" s="67"/>
      <c r="F9" s="67">
        <v>7.637121130657329</v>
      </c>
      <c r="G9" s="67">
        <v>26.973504373683902</v>
      </c>
      <c r="H9" s="67">
        <v>28.065033712546708</v>
      </c>
      <c r="I9" s="67">
        <v>23.682883812849678</v>
      </c>
      <c r="J9" s="67">
        <v>23.983171100657817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48.98238415873724</v>
      </c>
      <c r="E10" s="67"/>
      <c r="F10" s="67">
        <v>61.633505220328111</v>
      </c>
      <c r="G10" s="67">
        <v>61.17434446562612</v>
      </c>
      <c r="H10" s="67">
        <v>60.15038051931861</v>
      </c>
      <c r="I10" s="67">
        <v>68.149133542685306</v>
      </c>
      <c r="J10" s="67">
        <v>82.143934036644538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151.7261901306554</v>
      </c>
      <c r="E11" s="67"/>
      <c r="F11" s="67">
        <v>154.27442469959055</v>
      </c>
      <c r="G11" s="67">
        <v>167.53456649761961</v>
      </c>
      <c r="H11" s="67">
        <v>145.57125681758504</v>
      </c>
      <c r="I11" s="67">
        <v>166.93464763068425</v>
      </c>
      <c r="J11" s="67">
        <v>181.52343694645754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1061.4900967520439</v>
      </c>
      <c r="E12" s="67"/>
      <c r="F12" s="67">
        <v>1658.6065635424666</v>
      </c>
      <c r="G12" s="67">
        <v>1298.7531354398093</v>
      </c>
      <c r="H12" s="67">
        <v>1473.9340615610131</v>
      </c>
      <c r="I12" s="67">
        <v>1563.1270105003634</v>
      </c>
      <c r="J12" s="67">
        <v>1522.275467488344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142.16792167789188</v>
      </c>
      <c r="E13" s="67"/>
      <c r="F13" s="67">
        <v>250.88682211597438</v>
      </c>
      <c r="G13" s="67">
        <v>283.56898121004053</v>
      </c>
      <c r="H13" s="67">
        <v>229.88598806849566</v>
      </c>
      <c r="I13" s="67">
        <v>227.11341812307683</v>
      </c>
      <c r="J13" s="67">
        <v>253.82046993915344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596.74480177610485</v>
      </c>
      <c r="E14" s="67"/>
      <c r="F14" s="67">
        <v>585.31622385146181</v>
      </c>
      <c r="G14" s="67">
        <v>568.0498089160177</v>
      </c>
      <c r="H14" s="67">
        <v>618.29481671629105</v>
      </c>
      <c r="I14" s="67">
        <v>624.47420919825913</v>
      </c>
      <c r="J14" s="67">
        <v>671.63108678769299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58.38638224700145</v>
      </c>
      <c r="E15" s="67"/>
      <c r="F15" s="67">
        <v>80.329563580267504</v>
      </c>
      <c r="G15" s="67">
        <v>76.308232156133286</v>
      </c>
      <c r="H15" s="67">
        <v>89.157977909467093</v>
      </c>
      <c r="I15" s="67">
        <v>117.30536686094953</v>
      </c>
      <c r="J15" s="67">
        <v>110.23720054382061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50.896220301491354</v>
      </c>
      <c r="E16" s="67"/>
      <c r="F16" s="67">
        <v>62.279496304290532</v>
      </c>
      <c r="G16" s="67">
        <v>62.071869223186042</v>
      </c>
      <c r="H16" s="67">
        <v>69.155279406807111</v>
      </c>
      <c r="I16" s="67">
        <v>73.74575750949424</v>
      </c>
      <c r="J16" s="67">
        <v>79.804816362083372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442.98574506773724</v>
      </c>
      <c r="E17" s="67"/>
      <c r="F17" s="67">
        <v>482.30445030593808</v>
      </c>
      <c r="G17" s="67">
        <v>482.06426814780048</v>
      </c>
      <c r="H17" s="67">
        <v>456.77506131723243</v>
      </c>
      <c r="I17" s="67">
        <v>460.29974577484728</v>
      </c>
      <c r="J17" s="67">
        <v>505.29869917145083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13.675255835063206</v>
      </c>
      <c r="E18" s="67"/>
      <c r="F18" s="67">
        <v>9.0759082908851596</v>
      </c>
      <c r="G18" s="67">
        <v>6.5485816399144321</v>
      </c>
      <c r="H18" s="67">
        <v>7.7820403388548733</v>
      </c>
      <c r="I18" s="67">
        <v>9.6539542001682648</v>
      </c>
      <c r="J18" s="67">
        <v>8.0557906639198258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4521.8914676769746</v>
      </c>
      <c r="E19" s="67"/>
      <c r="F19" s="67">
        <v>3840.9624951908127</v>
      </c>
      <c r="G19" s="67">
        <v>4444.797866008641</v>
      </c>
      <c r="H19" s="67">
        <v>4074.5129715622243</v>
      </c>
      <c r="I19" s="67">
        <v>3976.0674997088772</v>
      </c>
      <c r="J19" s="67">
        <v>3987.6920757670755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4287.1333432494021</v>
      </c>
      <c r="E20" s="67"/>
      <c r="F20" s="67">
        <v>4108.9720467400284</v>
      </c>
      <c r="G20" s="67">
        <v>4554.1696378317974</v>
      </c>
      <c r="H20" s="67">
        <v>4140.9320138674093</v>
      </c>
      <c r="I20" s="67">
        <v>4185.9715152458793</v>
      </c>
      <c r="J20" s="67">
        <v>3967.1433773166805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55.325911943806126</v>
      </c>
      <c r="E21" s="67"/>
      <c r="F21" s="67">
        <v>50.442219137366067</v>
      </c>
      <c r="G21" s="67">
        <v>89.656059386103038</v>
      </c>
      <c r="H21" s="67">
        <v>112.56647094899537</v>
      </c>
      <c r="I21" s="67">
        <v>128.12155040674685</v>
      </c>
      <c r="J21" s="67">
        <v>152.24093202994783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71.306670876704715</v>
      </c>
      <c r="E22" s="67"/>
      <c r="F22" s="67">
        <v>78.508895427724113</v>
      </c>
      <c r="G22" s="67">
        <v>73.878034260634038</v>
      </c>
      <c r="H22" s="67">
        <v>69.673812281419657</v>
      </c>
      <c r="I22" s="67">
        <v>87.647945637127435</v>
      </c>
      <c r="J22" s="67">
        <v>90.182256997432404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185.76757426485793</v>
      </c>
      <c r="E23" s="67"/>
      <c r="F23" s="67">
        <v>217.12249622837408</v>
      </c>
      <c r="G23" s="67">
        <v>214.84433932385679</v>
      </c>
      <c r="H23" s="67">
        <v>180.18999361723758</v>
      </c>
      <c r="I23" s="67">
        <v>197.26961119931963</v>
      </c>
      <c r="J23" s="67">
        <v>213.41102890789449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154.47821155032011</v>
      </c>
      <c r="E24" s="67"/>
      <c r="F24" s="67">
        <v>164.89558946029047</v>
      </c>
      <c r="G24" s="67">
        <v>164.77301174500795</v>
      </c>
      <c r="H24" s="67">
        <v>244.83646004173346</v>
      </c>
      <c r="I24" s="67">
        <v>284.00500742465329</v>
      </c>
      <c r="J24" s="67">
        <v>327.54962613645739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2149.1154541485544</v>
      </c>
      <c r="E25" s="67"/>
      <c r="F25" s="67">
        <v>2080.8979825544602</v>
      </c>
      <c r="G25" s="67">
        <v>2355.8123207389049</v>
      </c>
      <c r="H25" s="67">
        <v>2191.3171285641524</v>
      </c>
      <c r="I25" s="67">
        <v>2149.1798844768473</v>
      </c>
      <c r="J25" s="67">
        <v>2013.3542360597382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763.45816105956374</v>
      </c>
      <c r="E26" s="67"/>
      <c r="F26" s="67">
        <v>663.29289703562586</v>
      </c>
      <c r="G26" s="67">
        <v>637.1960080313595</v>
      </c>
      <c r="H26" s="67">
        <v>676.89266477522881</v>
      </c>
      <c r="I26" s="67">
        <v>684.60674100800463</v>
      </c>
      <c r="J26" s="67">
        <v>677.75894505523945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36.467087325730553</v>
      </c>
      <c r="E27" s="67"/>
      <c r="F27" s="67">
        <v>39.07842433340501</v>
      </c>
      <c r="G27" s="67">
        <v>41.499690871357977</v>
      </c>
      <c r="H27" s="67">
        <v>38.998310677594468</v>
      </c>
      <c r="I27" s="67">
        <v>37.592086776848291</v>
      </c>
      <c r="J27" s="67">
        <v>31.578124316396305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70.230409829152933</v>
      </c>
      <c r="E28" s="67"/>
      <c r="F28" s="67">
        <v>76.593002122613555</v>
      </c>
      <c r="G28" s="67">
        <v>69.933403625627179</v>
      </c>
      <c r="H28" s="67">
        <v>82.567706734348945</v>
      </c>
      <c r="I28" s="67">
        <v>89.34563357808716</v>
      </c>
      <c r="J28" s="67">
        <v>85.584472006905216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30.783128782944438</v>
      </c>
      <c r="E29" s="67"/>
      <c r="F29" s="67">
        <v>58.187938921420788</v>
      </c>
      <c r="G29" s="67">
        <v>60.350480823328702</v>
      </c>
      <c r="H29" s="67">
        <v>64.681913810572851</v>
      </c>
      <c r="I29" s="67">
        <v>71.55639476984058</v>
      </c>
      <c r="J29" s="67">
        <v>73.899281940006091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25.65228819858077</v>
      </c>
      <c r="E30" s="67"/>
      <c r="F30" s="67">
        <v>25.963122528161318</v>
      </c>
      <c r="G30" s="67">
        <v>14.806940683748163</v>
      </c>
      <c r="H30" s="67">
        <v>13.805981121172248</v>
      </c>
      <c r="I30" s="67">
        <v>14.940607274811796</v>
      </c>
      <c r="J30" s="67">
        <v>15.336314990962805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72.988245589751273</v>
      </c>
      <c r="E31" s="67"/>
      <c r="F31" s="67">
        <v>58.018867573400158</v>
      </c>
      <c r="G31" s="67">
        <v>36.152925979023429</v>
      </c>
      <c r="H31" s="67">
        <v>42.088632162322966</v>
      </c>
      <c r="I31" s="67">
        <v>48.794609500070962</v>
      </c>
      <c r="J31" s="67">
        <v>42.252339887573712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29.874944589881252</v>
      </c>
      <c r="E32" s="67"/>
      <c r="F32" s="67">
        <v>37.155056317255855</v>
      </c>
      <c r="G32" s="67">
        <v>39.84074497226959</v>
      </c>
      <c r="H32" s="67">
        <v>38.371923644728838</v>
      </c>
      <c r="I32" s="67">
        <v>41.406904271386196</v>
      </c>
      <c r="J32" s="67">
        <v>38.218516068188897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9.5428323350289723</v>
      </c>
      <c r="E33" s="67"/>
      <c r="F33" s="67">
        <v>13.935952205740335</v>
      </c>
      <c r="G33" s="67">
        <v>13.19724001793351</v>
      </c>
      <c r="H33" s="67">
        <v>8.500054217418457</v>
      </c>
      <c r="I33" s="67">
        <v>11.218346427438371</v>
      </c>
      <c r="J33" s="67">
        <v>12.844215177239464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77.369453686288153</v>
      </c>
      <c r="E34" s="67"/>
      <c r="F34" s="67">
        <v>69.091123686911956</v>
      </c>
      <c r="G34" s="67">
        <v>83.680733152233685</v>
      </c>
      <c r="H34" s="67">
        <v>97.367955868700193</v>
      </c>
      <c r="I34" s="67">
        <v>50.637938186715878</v>
      </c>
      <c r="J34" s="67">
        <v>45.434530708757578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15.743442681399145</v>
      </c>
      <c r="E35" s="67"/>
      <c r="F35" s="67">
        <v>27.004723743647506</v>
      </c>
      <c r="G35" s="67">
        <v>22.253008646766023</v>
      </c>
      <c r="H35" s="67">
        <v>20.604426999868735</v>
      </c>
      <c r="I35" s="67">
        <v>25.805749837994632</v>
      </c>
      <c r="J35" s="67">
        <v>28.734192583132039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14427.102495699941</v>
      </c>
      <c r="E36" s="67"/>
      <c r="F36" s="67">
        <v>12868.99294153645</v>
      </c>
      <c r="G36" s="67">
        <v>13499.289463531608</v>
      </c>
      <c r="H36" s="67">
        <v>12254.863445189116</v>
      </c>
      <c r="I36" s="67">
        <v>16472.202233774944</v>
      </c>
      <c r="J36" s="67">
        <v>16707.092255832235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138.00849266650698</v>
      </c>
      <c r="E37" s="67"/>
      <c r="F37" s="67">
        <v>110.45043868951544</v>
      </c>
      <c r="G37" s="67">
        <v>42.203533067016842</v>
      </c>
      <c r="H37" s="67">
        <v>38.495317392805973</v>
      </c>
      <c r="I37" s="67">
        <v>42.772520127998312</v>
      </c>
      <c r="J37" s="67">
        <v>42.808844009088091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2.6824918820058707</v>
      </c>
      <c r="E38" s="67"/>
      <c r="F38" s="67">
        <v>0.9243908300671404</v>
      </c>
      <c r="G38" s="67">
        <v>0.92874488438903047</v>
      </c>
      <c r="H38" s="67">
        <v>0.88537338288176359</v>
      </c>
      <c r="I38" s="67">
        <v>1.0051440265061409</v>
      </c>
      <c r="J38" s="67">
        <v>1.0429647174028336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1190.6498473114389</v>
      </c>
      <c r="E39" s="67"/>
      <c r="F39" s="67">
        <v>1205.7906533701457</v>
      </c>
      <c r="G39" s="67">
        <v>1382.3095313000806</v>
      </c>
      <c r="H39" s="67">
        <v>409.51581175921228</v>
      </c>
      <c r="I39" s="67">
        <v>346.53749186518507</v>
      </c>
      <c r="J39" s="67">
        <v>344.75585884808697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9.608837206427534</v>
      </c>
      <c r="E40" s="67"/>
      <c r="F40" s="67">
        <v>7.4619273392470351</v>
      </c>
      <c r="G40" s="67">
        <v>6.8428017706872817</v>
      </c>
      <c r="H40" s="67">
        <v>6.5177984804897218</v>
      </c>
      <c r="I40" s="67">
        <v>6.2316721811774229</v>
      </c>
      <c r="J40" s="67">
        <v>8.807813180659533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32.453249263918579</v>
      </c>
      <c r="E41" s="67"/>
      <c r="F41" s="67">
        <v>43.516296552032287</v>
      </c>
      <c r="G41" s="67">
        <v>45.830417848365045</v>
      </c>
      <c r="H41" s="67">
        <v>43.261193428772003</v>
      </c>
      <c r="I41" s="67">
        <v>49.648220239965617</v>
      </c>
      <c r="J41" s="67">
        <v>50.886518293137264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51.230527889204808</v>
      </c>
      <c r="E42" s="67"/>
      <c r="F42" s="67">
        <v>25.775574513019336</v>
      </c>
      <c r="G42" s="67">
        <v>20.48594462901568</v>
      </c>
      <c r="H42" s="67">
        <v>20.173867990818259</v>
      </c>
      <c r="I42" s="67">
        <v>30.959683760123628</v>
      </c>
      <c r="J42" s="67">
        <v>33.783369129307694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117.72515120695064</v>
      </c>
      <c r="E43" s="67"/>
      <c r="F43" s="67">
        <v>147.54589562454615</v>
      </c>
      <c r="G43" s="67">
        <v>154.32140994102272</v>
      </c>
      <c r="H43" s="67">
        <v>137.53850723077483</v>
      </c>
      <c r="I43" s="67">
        <v>148.79230362980641</v>
      </c>
      <c r="J43" s="67">
        <v>156.94049312385431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35.469250928060575</v>
      </c>
      <c r="E44" s="67"/>
      <c r="F44" s="67">
        <v>5.8233827830062816</v>
      </c>
      <c r="G44" s="67">
        <v>7.8729680838678879</v>
      </c>
      <c r="H44" s="67">
        <v>7.4143603546363064</v>
      </c>
      <c r="I44" s="67">
        <v>8.2293526655988103</v>
      </c>
      <c r="J44" s="67">
        <v>8.5807892121402851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1505.8453898644175</v>
      </c>
      <c r="E45" s="67"/>
      <c r="F45" s="67">
        <v>1627.2966718735036</v>
      </c>
      <c r="G45" s="67">
        <v>1555.7438608974694</v>
      </c>
      <c r="H45" s="67">
        <v>1415.2296738722716</v>
      </c>
      <c r="I45" s="67">
        <v>1479.9598135358194</v>
      </c>
      <c r="J45" s="67">
        <v>1517.8606819469501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2108.1211015875019</v>
      </c>
      <c r="E46" s="67"/>
      <c r="F46" s="67">
        <v>977.40795098034141</v>
      </c>
      <c r="G46" s="67">
        <v>958.97260333427721</v>
      </c>
      <c r="H46" s="67">
        <v>906.27670851799553</v>
      </c>
      <c r="I46" s="67">
        <v>1001.0627727684471</v>
      </c>
      <c r="J46" s="67">
        <v>1310.1451223056565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1007.5511413084874</v>
      </c>
      <c r="E47" s="67"/>
      <c r="F47" s="67">
        <v>737.64850289340984</v>
      </c>
      <c r="G47" s="67">
        <v>933.46374600670867</v>
      </c>
      <c r="H47" s="67">
        <v>901.66952444247272</v>
      </c>
      <c r="I47" s="67">
        <v>1001.4279157812805</v>
      </c>
      <c r="J47" s="67">
        <v>1043.0147954825341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253.3329573349036</v>
      </c>
      <c r="E48" s="67"/>
      <c r="F48" s="67">
        <v>298.94099148991751</v>
      </c>
      <c r="G48" s="67">
        <v>328.22155746052334</v>
      </c>
      <c r="H48" s="67">
        <v>324.97309619976625</v>
      </c>
      <c r="I48" s="67">
        <v>330.40897952492026</v>
      </c>
      <c r="J48" s="67">
        <v>335.13642601834391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14.738566019870994</v>
      </c>
      <c r="E49" s="67"/>
      <c r="F49" s="67">
        <v>65.773157276447336</v>
      </c>
      <c r="G49" s="67">
        <v>83.795253200879301</v>
      </c>
      <c r="H49" s="67">
        <v>80.085531667915291</v>
      </c>
      <c r="I49" s="67">
        <v>79.13622192579416</v>
      </c>
      <c r="J49" s="67">
        <v>79.64455875861151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61.467080110128492</v>
      </c>
      <c r="E50" s="67"/>
      <c r="F50" s="67">
        <v>35.194559538510809</v>
      </c>
      <c r="G50" s="67">
        <v>33.410991008329496</v>
      </c>
      <c r="H50" s="67">
        <v>27.544175017306308</v>
      </c>
      <c r="I50" s="67">
        <v>33.446034696249754</v>
      </c>
      <c r="J50" s="67">
        <v>29.664586808520717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49.131930423122988</v>
      </c>
      <c r="E51" s="67"/>
      <c r="F51" s="67">
        <v>55.067817921779572</v>
      </c>
      <c r="G51" s="67">
        <v>57.010241152121125</v>
      </c>
      <c r="H51" s="67">
        <v>59.027222304157938</v>
      </c>
      <c r="I51" s="67">
        <v>75.773294874865783</v>
      </c>
      <c r="J51" s="67">
        <v>68.30327264249523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39.0180331482238</v>
      </c>
      <c r="E52" s="67"/>
      <c r="F52" s="67">
        <v>31.971353197413634</v>
      </c>
      <c r="G52" s="67">
        <v>34.319579383998878</v>
      </c>
      <c r="H52" s="67">
        <v>36.926653886639841</v>
      </c>
      <c r="I52" s="67">
        <v>28.039516987614455</v>
      </c>
      <c r="J52" s="67">
        <v>21.265094251358214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11.210396487150872</v>
      </c>
      <c r="E53" s="67"/>
      <c r="F53" s="67">
        <v>8.3299579210851853</v>
      </c>
      <c r="G53" s="67">
        <v>7.6192952245765788</v>
      </c>
      <c r="H53" s="67">
        <v>6.0428455942422694</v>
      </c>
      <c r="I53" s="67">
        <v>7.4324672952418496</v>
      </c>
      <c r="J53" s="67">
        <v>7.6153001902383934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198.60640541965358</v>
      </c>
      <c r="E54" s="67"/>
      <c r="F54" s="67">
        <v>165.9729807186356</v>
      </c>
      <c r="G54" s="67">
        <v>170.68843012068564</v>
      </c>
      <c r="H54" s="67">
        <v>114.10760878623256</v>
      </c>
      <c r="I54" s="67">
        <v>111.87143036513221</v>
      </c>
      <c r="J54" s="67">
        <v>96.550514554692171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335.76944716168481</v>
      </c>
      <c r="E55" s="67"/>
      <c r="F55" s="67">
        <v>284.60014825906961</v>
      </c>
      <c r="G55" s="67">
        <v>267.77652318913329</v>
      </c>
      <c r="H55" s="67">
        <v>237.01536141585942</v>
      </c>
      <c r="I55" s="67">
        <v>338.80338654144191</v>
      </c>
      <c r="J55" s="67">
        <v>456.44227437043367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32.010910397447702</v>
      </c>
      <c r="E56" s="67"/>
      <c r="F56" s="67">
        <v>45.122949483780538</v>
      </c>
      <c r="G56" s="67">
        <v>44.867831629852482</v>
      </c>
      <c r="H56" s="67">
        <v>40.904262925617012</v>
      </c>
      <c r="I56" s="67">
        <v>59.459019316436382</v>
      </c>
      <c r="J56" s="67">
        <v>51.343318959053391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7.5982153197512741</v>
      </c>
      <c r="E57" s="67"/>
      <c r="F57" s="67">
        <v>5.0349970609871395</v>
      </c>
      <c r="G57" s="67">
        <v>4.8905848518621218</v>
      </c>
      <c r="H57" s="67">
        <v>4.7984862585934325</v>
      </c>
      <c r="I57" s="67">
        <v>4.4272646719904545</v>
      </c>
      <c r="J57" s="67">
        <v>5.1903219194482801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1.2868628436798835</v>
      </c>
      <c r="E58" s="67"/>
      <c r="F58" s="67">
        <v>0.40481597678738468</v>
      </c>
      <c r="G58" s="67">
        <v>0.38740204222496044</v>
      </c>
      <c r="H58" s="67">
        <v>0.42446553524308184</v>
      </c>
      <c r="I58" s="67">
        <v>0.28783015928848243</v>
      </c>
      <c r="J58" s="67">
        <v>0.29813464920068899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29.060472411688789</v>
      </c>
      <c r="E59" s="67"/>
      <c r="F59" s="67">
        <v>32.975670936041126</v>
      </c>
      <c r="G59" s="67">
        <v>31.364120524285521</v>
      </c>
      <c r="H59" s="67">
        <v>26.296895715546359</v>
      </c>
      <c r="I59" s="67">
        <v>27.101959517358644</v>
      </c>
      <c r="J59" s="67">
        <v>24.34678429705281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39118.565217767726</v>
      </c>
      <c r="E60" s="68"/>
      <c r="F60" s="68">
        <f t="shared" ref="F60:J60" si="0">SUM(F8:F59)</f>
        <v>36703.87936695441</v>
      </c>
      <c r="G60" s="68">
        <f t="shared" si="0"/>
        <v>38477.0054256445</v>
      </c>
      <c r="H60" s="68">
        <f t="shared" si="0"/>
        <v>35140.809874943829</v>
      </c>
      <c r="I60" s="68">
        <f t="shared" si="0"/>
        <v>39670.7905022454</v>
      </c>
      <c r="J60" s="68">
        <f t="shared" si="0"/>
        <v>40358.485847225907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2383.6847222986362</v>
      </c>
      <c r="E62" s="195"/>
      <c r="F62" s="195">
        <f>SUM(F8:F10)</f>
        <v>3022.6590542905496</v>
      </c>
      <c r="G62" s="195">
        <f>SUM(G8:G10)</f>
        <v>2942.646701232416</v>
      </c>
      <c r="H62" s="195">
        <f>SUM(H8:H10)</f>
        <v>2852.3567845635821</v>
      </c>
      <c r="I62" s="195">
        <f>SUM(I8:I10)</f>
        <v>2658.951836483734</v>
      </c>
      <c r="J62" s="195">
        <f>SUM(J8:J10)</f>
        <v>2821.1043198728657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1355.3842085605911</v>
      </c>
      <c r="E63" s="195"/>
      <c r="F63" s="195">
        <f>SUM(F11:F13)</f>
        <v>2063.7678103580315</v>
      </c>
      <c r="G63" s="195">
        <f>SUM(G11:G13)</f>
        <v>1749.8566831474695</v>
      </c>
      <c r="H63" s="195">
        <f>SUM(H11:H13)</f>
        <v>1849.3913064470937</v>
      </c>
      <c r="I63" s="195">
        <f>SUM(I11:I13)</f>
        <v>1957.1750762541246</v>
      </c>
      <c r="J63" s="195">
        <f>SUM(J11:J13)</f>
        <v>1957.619374373955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13719.817033016339</v>
      </c>
      <c r="E64" s="195"/>
      <c r="F64" s="195">
        <f>SUM(F14:F35)</f>
        <v>12829.428475540082</v>
      </c>
      <c r="G64" s="195">
        <f>SUM(G14:G35)</f>
        <v>14111.885206181647</v>
      </c>
      <c r="H64" s="195">
        <f>SUM(H14:H35)</f>
        <v>13339.073596583783</v>
      </c>
      <c r="I64" s="195">
        <f>SUM(I14:I35)</f>
        <v>13369.647059274368</v>
      </c>
      <c r="J64" s="195">
        <f>SUM(J14:J35)</f>
        <v>13178.242059478593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14565.110988366449</v>
      </c>
      <c r="E65" s="195"/>
      <c r="F65" s="195">
        <f>SUM(F36:F37)</f>
        <v>12979.443380225965</v>
      </c>
      <c r="G65" s="195">
        <f>SUM(G36:G37)</f>
        <v>13541.492996598625</v>
      </c>
      <c r="H65" s="195">
        <f>SUM(H36:H37)</f>
        <v>12293.358762581922</v>
      </c>
      <c r="I65" s="195">
        <f>SUM(I36:I37)</f>
        <v>16514.974753902941</v>
      </c>
      <c r="J65" s="195">
        <f>SUM(J36:J37)</f>
        <v>16749.901099841321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1193.3323391934448</v>
      </c>
      <c r="E66" s="195"/>
      <c r="F66" s="195">
        <f>SUM(F38:F39)</f>
        <v>1206.7150442002128</v>
      </c>
      <c r="G66" s="195">
        <f>SUM(G38:G39)</f>
        <v>1383.2382761844697</v>
      </c>
      <c r="H66" s="195">
        <f>SUM(H38:H39)</f>
        <v>410.40118514209405</v>
      </c>
      <c r="I66" s="195">
        <f>SUM(I38:I39)</f>
        <v>347.54263589169119</v>
      </c>
      <c r="J66" s="195">
        <f>SUM(J38:J39)</f>
        <v>345.79882356548978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42.062086470346117</v>
      </c>
      <c r="E67" s="195"/>
      <c r="F67" s="195">
        <f>SUM(F40:F41)</f>
        <v>50.97822389127932</v>
      </c>
      <c r="G67" s="195">
        <f>SUM(G40:G41)</f>
        <v>52.673219619052325</v>
      </c>
      <c r="H67" s="195">
        <f>SUM(H40:H41)</f>
        <v>49.778991909261727</v>
      </c>
      <c r="I67" s="195">
        <f>SUM(I40:I41)</f>
        <v>55.87989242114304</v>
      </c>
      <c r="J67" s="195">
        <f>SUM(J40:J41)</f>
        <v>59.694331473796794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204.42493002421602</v>
      </c>
      <c r="E68" s="195"/>
      <c r="F68" s="195">
        <f>SUM(F42:F44)</f>
        <v>179.14485292057176</v>
      </c>
      <c r="G68" s="195">
        <f>SUM(G42:G44)</f>
        <v>182.68032265390627</v>
      </c>
      <c r="H68" s="195">
        <f>SUM(H42:H44)</f>
        <v>165.12673557622938</v>
      </c>
      <c r="I68" s="195">
        <f>SUM(I42:I44)</f>
        <v>187.98134005552885</v>
      </c>
      <c r="J68" s="195">
        <f>SUM(J42:J44)</f>
        <v>199.30465146530227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4889.5891561151811</v>
      </c>
      <c r="E69" s="195"/>
      <c r="F69" s="195">
        <f>SUM(F45:F49)</f>
        <v>3707.0672745136194</v>
      </c>
      <c r="G69" s="195">
        <f>SUM(G45:G49)</f>
        <v>3860.1970208998582</v>
      </c>
      <c r="H69" s="195">
        <f>SUM(H45:H49)</f>
        <v>3628.2345347004216</v>
      </c>
      <c r="I69" s="195">
        <f>SUM(I45:I49)</f>
        <v>3891.9957035362609</v>
      </c>
      <c r="J69" s="195">
        <f>SUM(J45:J49)</f>
        <v>4285.8015845120954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61.467080110128492</v>
      </c>
      <c r="E70" s="195"/>
      <c r="F70" s="195">
        <f t="shared" ref="F70:J79" si="2">F50</f>
        <v>35.194559538510809</v>
      </c>
      <c r="G70" s="195">
        <f t="shared" si="2"/>
        <v>33.410991008329496</v>
      </c>
      <c r="H70" s="195">
        <f t="shared" si="2"/>
        <v>27.544175017306308</v>
      </c>
      <c r="I70" s="195">
        <f t="shared" si="2"/>
        <v>33.446034696249754</v>
      </c>
      <c r="J70" s="195">
        <f t="shared" si="2"/>
        <v>29.664586808520717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49.131930423122988</v>
      </c>
      <c r="E71" s="195"/>
      <c r="F71" s="195">
        <f t="shared" si="2"/>
        <v>55.067817921779572</v>
      </c>
      <c r="G71" s="195">
        <f t="shared" si="2"/>
        <v>57.010241152121125</v>
      </c>
      <c r="H71" s="195">
        <f t="shared" si="2"/>
        <v>59.027222304157938</v>
      </c>
      <c r="I71" s="195">
        <f t="shared" si="2"/>
        <v>75.773294874865783</v>
      </c>
      <c r="J71" s="195">
        <f t="shared" si="2"/>
        <v>68.30327264249523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39.0180331482238</v>
      </c>
      <c r="E72" s="195"/>
      <c r="F72" s="195">
        <f t="shared" si="2"/>
        <v>31.971353197413634</v>
      </c>
      <c r="G72" s="195">
        <f t="shared" si="2"/>
        <v>34.319579383998878</v>
      </c>
      <c r="H72" s="195">
        <f t="shared" si="2"/>
        <v>36.926653886639841</v>
      </c>
      <c r="I72" s="195">
        <f t="shared" si="2"/>
        <v>28.039516987614455</v>
      </c>
      <c r="J72" s="195">
        <f t="shared" si="2"/>
        <v>21.265094251358214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11.210396487150872</v>
      </c>
      <c r="E73" s="195"/>
      <c r="F73" s="195">
        <f t="shared" si="2"/>
        <v>8.3299579210851853</v>
      </c>
      <c r="G73" s="195">
        <f t="shared" si="2"/>
        <v>7.6192952245765788</v>
      </c>
      <c r="H73" s="195">
        <f t="shared" si="2"/>
        <v>6.0428455942422694</v>
      </c>
      <c r="I73" s="195">
        <f t="shared" si="2"/>
        <v>7.4324672952418496</v>
      </c>
      <c r="J73" s="195">
        <f t="shared" si="2"/>
        <v>7.6153001902383934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198.60640541965358</v>
      </c>
      <c r="E74" s="195"/>
      <c r="F74" s="195">
        <f t="shared" si="2"/>
        <v>165.9729807186356</v>
      </c>
      <c r="G74" s="195">
        <f t="shared" si="2"/>
        <v>170.68843012068564</v>
      </c>
      <c r="H74" s="195">
        <f t="shared" si="2"/>
        <v>114.10760878623256</v>
      </c>
      <c r="I74" s="195">
        <f t="shared" si="2"/>
        <v>111.87143036513221</v>
      </c>
      <c r="J74" s="195">
        <f t="shared" si="2"/>
        <v>96.550514554692171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335.76944716168481</v>
      </c>
      <c r="E75" s="195"/>
      <c r="F75" s="195">
        <f t="shared" si="2"/>
        <v>284.60014825906961</v>
      </c>
      <c r="G75" s="195">
        <f t="shared" si="2"/>
        <v>267.77652318913329</v>
      </c>
      <c r="H75" s="195">
        <f t="shared" si="2"/>
        <v>237.01536141585942</v>
      </c>
      <c r="I75" s="195">
        <f t="shared" si="2"/>
        <v>338.80338654144191</v>
      </c>
      <c r="J75" s="195">
        <f t="shared" si="2"/>
        <v>456.44227437043367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32.010910397447702</v>
      </c>
      <c r="E76" s="195"/>
      <c r="F76" s="195">
        <f t="shared" si="2"/>
        <v>45.122949483780538</v>
      </c>
      <c r="G76" s="195">
        <f t="shared" si="2"/>
        <v>44.867831629852482</v>
      </c>
      <c r="H76" s="195">
        <f t="shared" si="2"/>
        <v>40.904262925617012</v>
      </c>
      <c r="I76" s="195">
        <f t="shared" si="2"/>
        <v>59.459019316436382</v>
      </c>
      <c r="J76" s="195">
        <f t="shared" si="2"/>
        <v>51.343318959053391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7.5982153197512741</v>
      </c>
      <c r="E77" s="195"/>
      <c r="F77" s="195">
        <f t="shared" si="2"/>
        <v>5.0349970609871395</v>
      </c>
      <c r="G77" s="195">
        <f t="shared" si="2"/>
        <v>4.8905848518621218</v>
      </c>
      <c r="H77" s="195">
        <f t="shared" si="2"/>
        <v>4.7984862585934325</v>
      </c>
      <c r="I77" s="195">
        <f t="shared" si="2"/>
        <v>4.4272646719904545</v>
      </c>
      <c r="J77" s="195">
        <f t="shared" si="2"/>
        <v>5.1903219194482801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1.2868628436798835</v>
      </c>
      <c r="E78" s="195"/>
      <c r="F78" s="195">
        <f t="shared" si="2"/>
        <v>0.40481597678738468</v>
      </c>
      <c r="G78" s="195">
        <f t="shared" si="2"/>
        <v>0.38740204222496044</v>
      </c>
      <c r="H78" s="195">
        <f t="shared" si="2"/>
        <v>0.42446553524308184</v>
      </c>
      <c r="I78" s="195">
        <f t="shared" si="2"/>
        <v>0.28783015928848243</v>
      </c>
      <c r="J78" s="195">
        <f t="shared" si="2"/>
        <v>0.29813464920068899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29.060472411688789</v>
      </c>
      <c r="E79" s="195"/>
      <c r="F79" s="195">
        <f t="shared" si="2"/>
        <v>32.975670936041126</v>
      </c>
      <c r="G79" s="195">
        <f t="shared" si="2"/>
        <v>31.364120524285521</v>
      </c>
      <c r="H79" s="195">
        <f t="shared" si="2"/>
        <v>26.296895715546359</v>
      </c>
      <c r="I79" s="195">
        <f t="shared" si="2"/>
        <v>27.101959517358644</v>
      </c>
      <c r="J79" s="195">
        <f t="shared" si="2"/>
        <v>24.34678429705281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39118.565217767733</v>
      </c>
      <c r="E80" s="196"/>
      <c r="F80" s="196">
        <f t="shared" ref="F80:J80" si="3">SUM(F62:F79)</f>
        <v>36703.87936695441</v>
      </c>
      <c r="G80" s="196">
        <f t="shared" si="3"/>
        <v>38477.005425644507</v>
      </c>
      <c r="H80" s="196">
        <f t="shared" si="3"/>
        <v>35140.809874943836</v>
      </c>
      <c r="I80" s="196">
        <f t="shared" si="3"/>
        <v>39670.7905022454</v>
      </c>
      <c r="J80" s="196">
        <f t="shared" si="3"/>
        <v>40358.485847225907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126.86619244256956</v>
      </c>
      <c r="G83" s="144">
        <f t="shared" si="5"/>
        <v>122.61827713175026</v>
      </c>
      <c r="H83" s="144">
        <f t="shared" si="5"/>
        <v>118.73686769729142</v>
      </c>
      <c r="I83" s="144">
        <f t="shared" si="5"/>
        <v>110.27358064914749</v>
      </c>
      <c r="J83" s="144">
        <f t="shared" si="5"/>
        <v>116.62496491940672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113.19454485991376</v>
      </c>
      <c r="G84" s="144">
        <f t="shared" si="5"/>
        <v>399.79116457895543</v>
      </c>
      <c r="H84" s="144">
        <f t="shared" si="5"/>
        <v>415.96940302771281</v>
      </c>
      <c r="I84" s="144">
        <f t="shared" si="5"/>
        <v>351.01882087537393</v>
      </c>
      <c r="J84" s="144">
        <f t="shared" si="5"/>
        <v>355.46956642322345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125.82789972123933</v>
      </c>
      <c r="G85" s="144">
        <f t="shared" si="5"/>
        <v>124.89049995479678</v>
      </c>
      <c r="H85" s="144">
        <f t="shared" si="5"/>
        <v>122.80002607547489</v>
      </c>
      <c r="I85" s="144">
        <f t="shared" si="5"/>
        <v>139.12988253457482</v>
      </c>
      <c r="J85" s="144">
        <f t="shared" si="5"/>
        <v>167.70097137460814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101.67949552199313</v>
      </c>
      <c r="G86" s="144">
        <f t="shared" si="5"/>
        <v>110.41901622478703</v>
      </c>
      <c r="H86" s="144">
        <f t="shared" si="5"/>
        <v>95.943394276380246</v>
      </c>
      <c r="I86" s="144">
        <f t="shared" si="5"/>
        <v>110.02362050146547</v>
      </c>
      <c r="J86" s="144">
        <f t="shared" si="5"/>
        <v>119.63882886016115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156.25266487341565</v>
      </c>
      <c r="G87" s="144">
        <f t="shared" si="5"/>
        <v>122.35188433822839</v>
      </c>
      <c r="H87" s="144">
        <f t="shared" si="5"/>
        <v>138.85518725713681</v>
      </c>
      <c r="I87" s="144">
        <f t="shared" si="5"/>
        <v>147.25780440940827</v>
      </c>
      <c r="J87" s="144">
        <f t="shared" si="5"/>
        <v>143.40929530536508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176.47217400026821</v>
      </c>
      <c r="G88" s="144">
        <f t="shared" si="5"/>
        <v>199.46059410822596</v>
      </c>
      <c r="H88" s="144">
        <f t="shared" si="5"/>
        <v>161.70032265741742</v>
      </c>
      <c r="I88" s="144">
        <f t="shared" si="5"/>
        <v>159.75011482382428</v>
      </c>
      <c r="J88" s="144">
        <f t="shared" si="5"/>
        <v>178.53568297511683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98.084846673045519</v>
      </c>
      <c r="G89" s="144">
        <f t="shared" si="5"/>
        <v>95.191413016974494</v>
      </c>
      <c r="H89" s="144">
        <f t="shared" si="5"/>
        <v>103.61126144309031</v>
      </c>
      <c r="I89" s="144">
        <f t="shared" si="5"/>
        <v>104.64677821065598</v>
      </c>
      <c r="J89" s="144">
        <f t="shared" si="5"/>
        <v>112.54913068177592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137.58270420050388</v>
      </c>
      <c r="G90" s="144">
        <f t="shared" si="5"/>
        <v>130.69525670097886</v>
      </c>
      <c r="H90" s="144">
        <f t="shared" si="5"/>
        <v>152.70337787377807</v>
      </c>
      <c r="I90" s="144">
        <f t="shared" si="5"/>
        <v>200.9122030625112</v>
      </c>
      <c r="J90" s="144">
        <f t="shared" si="5"/>
        <v>188.80635569689207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122.36566081993642</v>
      </c>
      <c r="G91" s="144">
        <f t="shared" si="5"/>
        <v>121.95771877654975</v>
      </c>
      <c r="H91" s="144">
        <f t="shared" si="5"/>
        <v>135.87507873306799</v>
      </c>
      <c r="I91" s="144">
        <f t="shared" si="5"/>
        <v>144.89436950848264</v>
      </c>
      <c r="J91" s="144">
        <f t="shared" si="5"/>
        <v>156.79910195560228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108.87583983818455</v>
      </c>
      <c r="G92" s="144">
        <f t="shared" si="5"/>
        <v>108.82162090206486</v>
      </c>
      <c r="H92" s="144">
        <f t="shared" si="5"/>
        <v>103.11281263630427</v>
      </c>
      <c r="I92" s="144">
        <f t="shared" si="5"/>
        <v>103.90847807178594</v>
      </c>
      <c r="J92" s="144">
        <f t="shared" si="5"/>
        <v>114.06658223148587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66.367374770529935</v>
      </c>
      <c r="G93" s="144">
        <f t="shared" si="6"/>
        <v>47.88635561116115</v>
      </c>
      <c r="H93" s="144">
        <f t="shared" si="6"/>
        <v>56.905994540166539</v>
      </c>
      <c r="I93" s="144">
        <f t="shared" si="6"/>
        <v>70.59432245074079</v>
      </c>
      <c r="J93" s="144">
        <f t="shared" si="6"/>
        <v>58.907787620798047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84.94150119803794</v>
      </c>
      <c r="G94" s="144">
        <f t="shared" si="6"/>
        <v>98.295102785650485</v>
      </c>
      <c r="H94" s="144">
        <f t="shared" si="6"/>
        <v>90.106385805305905</v>
      </c>
      <c r="I94" s="144">
        <f t="shared" si="6"/>
        <v>87.929299677585959</v>
      </c>
      <c r="J94" s="144">
        <f t="shared" si="6"/>
        <v>88.186372987312481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95.844279096429091</v>
      </c>
      <c r="G95" s="144">
        <f t="shared" si="6"/>
        <v>106.22878443944077</v>
      </c>
      <c r="H95" s="144">
        <f t="shared" si="6"/>
        <v>96.589764822402742</v>
      </c>
      <c r="I95" s="144">
        <f t="shared" si="6"/>
        <v>97.640338662131569</v>
      </c>
      <c r="J95" s="144">
        <f t="shared" si="6"/>
        <v>92.536038879299525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91.172865236454896</v>
      </c>
      <c r="G96" s="144">
        <f t="shared" si="6"/>
        <v>162.05075747719374</v>
      </c>
      <c r="H96" s="144">
        <f t="shared" si="6"/>
        <v>203.46066968282025</v>
      </c>
      <c r="I96" s="144">
        <f t="shared" si="6"/>
        <v>231.57602993851847</v>
      </c>
      <c r="J96" s="144">
        <f t="shared" si="6"/>
        <v>275.17112087474879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110.10035170969159</v>
      </c>
      <c r="G97" s="144">
        <f t="shared" si="6"/>
        <v>103.60606287225977</v>
      </c>
      <c r="H97" s="144">
        <f t="shared" si="6"/>
        <v>97.710089988483119</v>
      </c>
      <c r="I97" s="144">
        <f t="shared" si="6"/>
        <v>122.91689481434096</v>
      </c>
      <c r="J97" s="144">
        <f t="shared" si="6"/>
        <v>126.47099617561052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116.87857640796445</v>
      </c>
      <c r="G98" s="144">
        <f t="shared" si="6"/>
        <v>115.65222842256782</v>
      </c>
      <c r="H98" s="144">
        <f t="shared" si="6"/>
        <v>96.997548861962244</v>
      </c>
      <c r="I98" s="144">
        <f t="shared" si="6"/>
        <v>106.19162788768652</v>
      </c>
      <c r="J98" s="144">
        <f t="shared" si="6"/>
        <v>114.88066728137601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106.74359044257642</v>
      </c>
      <c r="G99" s="144">
        <f t="shared" si="6"/>
        <v>106.66424092522224</v>
      </c>
      <c r="H99" s="144">
        <f t="shared" si="6"/>
        <v>158.49255217586452</v>
      </c>
      <c r="I99" s="144">
        <f t="shared" si="6"/>
        <v>183.84793853736505</v>
      </c>
      <c r="J99" s="144">
        <f t="shared" si="6"/>
        <v>212.03613302433953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96.825788420886823</v>
      </c>
      <c r="G100" s="144">
        <f t="shared" si="6"/>
        <v>109.61776465714546</v>
      </c>
      <c r="H100" s="144">
        <f t="shared" si="6"/>
        <v>101.96367646671256</v>
      </c>
      <c r="I100" s="144">
        <f t="shared" si="6"/>
        <v>100.00299799287976</v>
      </c>
      <c r="J100" s="144">
        <f t="shared" si="6"/>
        <v>93.682925790387443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86.880058511009466</v>
      </c>
      <c r="G101" s="144">
        <f t="shared" si="6"/>
        <v>83.461811076461402</v>
      </c>
      <c r="H101" s="144">
        <f t="shared" si="6"/>
        <v>88.661396170787512</v>
      </c>
      <c r="I101" s="144">
        <f t="shared" si="6"/>
        <v>89.671808610687279</v>
      </c>
      <c r="J101" s="144">
        <f t="shared" si="6"/>
        <v>88.774864114965141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107.16080498656098</v>
      </c>
      <c r="G102" s="144">
        <f t="shared" si="6"/>
        <v>113.80039897531522</v>
      </c>
      <c r="H102" s="144">
        <f t="shared" si="6"/>
        <v>106.94111742255303</v>
      </c>
      <c r="I102" s="144">
        <f t="shared" si="6"/>
        <v>103.08497204909469</v>
      </c>
      <c r="J102" s="144">
        <f t="shared" si="6"/>
        <v>86.593491918712473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109.05959727266105</v>
      </c>
      <c r="G103" s="144">
        <f t="shared" si="7"/>
        <v>99.577097436497567</v>
      </c>
      <c r="H103" s="144">
        <f t="shared" si="7"/>
        <v>117.56688724330175</v>
      </c>
      <c r="I103" s="144">
        <f t="shared" si="7"/>
        <v>127.21787299182101</v>
      </c>
      <c r="J103" s="144">
        <f t="shared" si="7"/>
        <v>121.86241289934598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189.02542146287655</v>
      </c>
      <c r="G104" s="144">
        <f t="shared" si="7"/>
        <v>196.05050951404985</v>
      </c>
      <c r="H104" s="144">
        <f t="shared" si="7"/>
        <v>210.12131114628679</v>
      </c>
      <c r="I104" s="144">
        <f t="shared" si="7"/>
        <v>232.4532872353339</v>
      </c>
      <c r="J104" s="144">
        <f t="shared" si="7"/>
        <v>240.06423278503902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101.21172164905641</v>
      </c>
      <c r="G105" s="144">
        <f t="shared" si="7"/>
        <v>57.721714995262552</v>
      </c>
      <c r="H105" s="144">
        <f t="shared" si="7"/>
        <v>53.819686627160515</v>
      </c>
      <c r="I105" s="144">
        <f t="shared" si="7"/>
        <v>58.242785825392353</v>
      </c>
      <c r="J105" s="144">
        <f t="shared" si="7"/>
        <v>59.785368354824953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79.490700323870982</v>
      </c>
      <c r="G106" s="144">
        <f t="shared" si="7"/>
        <v>49.532531830166207</v>
      </c>
      <c r="H106" s="144">
        <f t="shared" si="7"/>
        <v>57.664945666584003</v>
      </c>
      <c r="I106" s="144">
        <f t="shared" si="7"/>
        <v>66.852695397466178</v>
      </c>
      <c r="J106" s="144">
        <f t="shared" si="7"/>
        <v>57.889238940011765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124.36862001692349</v>
      </c>
      <c r="G107" s="144">
        <f t="shared" si="7"/>
        <v>133.35838951066637</v>
      </c>
      <c r="H107" s="144">
        <f t="shared" si="7"/>
        <v>128.44182364684801</v>
      </c>
      <c r="I107" s="144">
        <f t="shared" si="7"/>
        <v>138.60077345686813</v>
      </c>
      <c r="J107" s="144">
        <f t="shared" si="7"/>
        <v>127.92832453029432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146.03580694366275</v>
      </c>
      <c r="G108" s="144">
        <f t="shared" si="7"/>
        <v>138.29479083992985</v>
      </c>
      <c r="H108" s="144">
        <f t="shared" si="7"/>
        <v>89.072655989325327</v>
      </c>
      <c r="I108" s="144">
        <f t="shared" si="7"/>
        <v>117.55782804921628</v>
      </c>
      <c r="J108" s="144">
        <f t="shared" si="7"/>
        <v>134.59541911987779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89.300260496936488</v>
      </c>
      <c r="G109" s="144">
        <f t="shared" si="7"/>
        <v>108.15732716885404</v>
      </c>
      <c r="H109" s="144">
        <f t="shared" si="7"/>
        <v>125.84805918819133</v>
      </c>
      <c r="I109" s="144">
        <f t="shared" si="7"/>
        <v>65.449522743224719</v>
      </c>
      <c r="J109" s="144">
        <f t="shared" si="7"/>
        <v>58.724119848360431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171.52997784629122</v>
      </c>
      <c r="G110" s="144">
        <f t="shared" si="7"/>
        <v>141.34779220213326</v>
      </c>
      <c r="H110" s="144">
        <f t="shared" si="7"/>
        <v>130.87624744372357</v>
      </c>
      <c r="I110" s="144">
        <f t="shared" si="7"/>
        <v>163.91427440761791</v>
      </c>
      <c r="J110" s="144">
        <f t="shared" si="7"/>
        <v>182.51530598883207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89.200121406028046</v>
      </c>
      <c r="G111" s="144">
        <f t="shared" si="7"/>
        <v>93.56895792176654</v>
      </c>
      <c r="H111" s="144">
        <f t="shared" si="7"/>
        <v>84.943344991426585</v>
      </c>
      <c r="I111" s="144">
        <f t="shared" si="7"/>
        <v>114.17540173908485</v>
      </c>
      <c r="J111" s="144">
        <f t="shared" si="7"/>
        <v>115.80351814102559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80.031624543871587</v>
      </c>
      <c r="G112" s="144">
        <f t="shared" si="7"/>
        <v>30.580388388851041</v>
      </c>
      <c r="H112" s="144">
        <f t="shared" si="7"/>
        <v>27.893440939050507</v>
      </c>
      <c r="I112" s="144">
        <f t="shared" si="7"/>
        <v>30.992672480929638</v>
      </c>
      <c r="J112" s="144">
        <f t="shared" si="7"/>
        <v>31.01899251413046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34.460153869167137</v>
      </c>
      <c r="G113" s="144">
        <f t="shared" si="8"/>
        <v>34.6224676622152</v>
      </c>
      <c r="H113" s="144">
        <f t="shared" si="8"/>
        <v>33.005631398955558</v>
      </c>
      <c r="I113" s="144">
        <f t="shared" si="8"/>
        <v>37.470533769314912</v>
      </c>
      <c r="J113" s="144">
        <f t="shared" si="8"/>
        <v>38.880442636155983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101.27164221226717</v>
      </c>
      <c r="G114" s="144">
        <f t="shared" si="8"/>
        <v>116.09706534808879</v>
      </c>
      <c r="H114" s="144">
        <f t="shared" si="8"/>
        <v>34.394311029722495</v>
      </c>
      <c r="I114" s="144">
        <f t="shared" si="8"/>
        <v>29.104903733678562</v>
      </c>
      <c r="J114" s="144">
        <f t="shared" si="8"/>
        <v>28.955268387810829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77.656923298228108</v>
      </c>
      <c r="G115" s="144">
        <f t="shared" si="8"/>
        <v>71.213629950042261</v>
      </c>
      <c r="H115" s="144">
        <f t="shared" si="8"/>
        <v>67.831292595214776</v>
      </c>
      <c r="I115" s="144">
        <f t="shared" si="8"/>
        <v>64.853551447504373</v>
      </c>
      <c r="J115" s="144">
        <f t="shared" si="8"/>
        <v>91.663673672895811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134.08918225150902</v>
      </c>
      <c r="G116" s="144">
        <f t="shared" si="8"/>
        <v>141.2198127702398</v>
      </c>
      <c r="H116" s="144">
        <f t="shared" si="8"/>
        <v>133.30311882474481</v>
      </c>
      <c r="I116" s="144">
        <f t="shared" si="8"/>
        <v>152.98381938958684</v>
      </c>
      <c r="J116" s="144">
        <f t="shared" si="8"/>
        <v>156.7994559783964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50.312920001065834</v>
      </c>
      <c r="G117" s="144">
        <f t="shared" si="8"/>
        <v>39.987767983418408</v>
      </c>
      <c r="H117" s="144">
        <f t="shared" si="8"/>
        <v>39.378606510649007</v>
      </c>
      <c r="I117" s="144">
        <f t="shared" si="8"/>
        <v>60.432099835237864</v>
      </c>
      <c r="J117" s="144">
        <f t="shared" si="8"/>
        <v>65.943823968338336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125.33081853101484</v>
      </c>
      <c r="G118" s="144">
        <f t="shared" si="8"/>
        <v>131.08618537235006</v>
      </c>
      <c r="H118" s="144">
        <f t="shared" si="8"/>
        <v>116.83018099419895</v>
      </c>
      <c r="I118" s="144">
        <f t="shared" si="8"/>
        <v>126.38956255680863</v>
      </c>
      <c r="J118" s="144">
        <f t="shared" si="8"/>
        <v>133.31092932551556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16.418116060069551</v>
      </c>
      <c r="G119" s="144">
        <f t="shared" si="8"/>
        <v>22.196600937065163</v>
      </c>
      <c r="H119" s="144">
        <f t="shared" si="8"/>
        <v>20.903628243162668</v>
      </c>
      <c r="I119" s="144">
        <f t="shared" si="8"/>
        <v>23.201371470431511</v>
      </c>
      <c r="J119" s="144">
        <f t="shared" si="8"/>
        <v>24.192191793235239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108.06532216564553</v>
      </c>
      <c r="G120" s="144">
        <f t="shared" si="8"/>
        <v>103.31365167824731</v>
      </c>
      <c r="H120" s="144">
        <f t="shared" si="8"/>
        <v>93.982402403190633</v>
      </c>
      <c r="I120" s="144">
        <f t="shared" si="8"/>
        <v>98.280993752557251</v>
      </c>
      <c r="J120" s="144">
        <f t="shared" si="8"/>
        <v>100.79791007519134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46.363937548194599</v>
      </c>
      <c r="G121" s="144">
        <f t="shared" si="8"/>
        <v>45.489445678055752</v>
      </c>
      <c r="H121" s="144">
        <f t="shared" si="8"/>
        <v>42.98978402310626</v>
      </c>
      <c r="I121" s="144">
        <f t="shared" si="8"/>
        <v>47.486018332372161</v>
      </c>
      <c r="J121" s="144">
        <f t="shared" si="8"/>
        <v>62.147526596980761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73.212016010962955</v>
      </c>
      <c r="G122" s="144">
        <f t="shared" si="8"/>
        <v>92.64678563059708</v>
      </c>
      <c r="H122" s="144">
        <f t="shared" si="8"/>
        <v>89.491191809032316</v>
      </c>
      <c r="I122" s="144">
        <f t="shared" si="8"/>
        <v>99.392266528599748</v>
      </c>
      <c r="J122" s="144">
        <f t="shared" si="8"/>
        <v>103.519787008329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118.00319809740371</v>
      </c>
      <c r="G123" s="144">
        <f t="shared" si="10"/>
        <v>129.56133339832991</v>
      </c>
      <c r="H123" s="144">
        <f t="shared" si="10"/>
        <v>128.27904415537813</v>
      </c>
      <c r="I123" s="144">
        <f t="shared" si="10"/>
        <v>130.42479075792846</v>
      </c>
      <c r="J123" s="144">
        <f t="shared" si="10"/>
        <v>132.29089082763795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446.26564882750409</v>
      </c>
      <c r="G124" s="144">
        <f t="shared" si="10"/>
        <v>568.54413847252113</v>
      </c>
      <c r="H124" s="144">
        <f t="shared" si="10"/>
        <v>543.37397247426566</v>
      </c>
      <c r="I124" s="144">
        <f t="shared" si="10"/>
        <v>536.93298126222214</v>
      </c>
      <c r="J124" s="144">
        <f t="shared" si="10"/>
        <v>540.38200630395272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57.257575071817143</v>
      </c>
      <c r="G125" s="144">
        <f t="shared" si="10"/>
        <v>54.355910429563515</v>
      </c>
      <c r="H125" s="144">
        <f t="shared" si="10"/>
        <v>44.811263147617133</v>
      </c>
      <c r="I125" s="144">
        <f t="shared" si="10"/>
        <v>54.412922553545116</v>
      </c>
      <c r="J125" s="144">
        <f t="shared" si="10"/>
        <v>48.260933747579479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112.08152712001515</v>
      </c>
      <c r="G126" s="144">
        <f t="shared" si="10"/>
        <v>116.03501157221041</v>
      </c>
      <c r="H126" s="144">
        <f t="shared" si="10"/>
        <v>120.14024646663979</v>
      </c>
      <c r="I126" s="144">
        <f t="shared" si="10"/>
        <v>154.22413534804761</v>
      </c>
      <c r="J126" s="144">
        <f t="shared" si="10"/>
        <v>139.02012816160308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81.939940631961477</v>
      </c>
      <c r="G127" s="144">
        <f t="shared" si="10"/>
        <v>87.958250621254578</v>
      </c>
      <c r="H127" s="144">
        <f t="shared" si="10"/>
        <v>94.639967489803709</v>
      </c>
      <c r="I127" s="144">
        <f t="shared" si="10"/>
        <v>71.862968799827584</v>
      </c>
      <c r="J127" s="144">
        <f t="shared" si="10"/>
        <v>54.500682211671794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74.305649498060248</v>
      </c>
      <c r="G128" s="144">
        <f t="shared" si="10"/>
        <v>67.96633137204077</v>
      </c>
      <c r="H128" s="144">
        <f t="shared" si="10"/>
        <v>53.903941766631149</v>
      </c>
      <c r="I128" s="144">
        <f t="shared" si="10"/>
        <v>66.299771856961456</v>
      </c>
      <c r="J128" s="144">
        <f t="shared" si="10"/>
        <v>67.93069450279387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83.56879546152409</v>
      </c>
      <c r="G129" s="144">
        <f t="shared" si="10"/>
        <v>85.94306400139638</v>
      </c>
      <c r="H129" s="144">
        <f t="shared" si="10"/>
        <v>57.454143306770092</v>
      </c>
      <c r="I129" s="144">
        <f t="shared" si="10"/>
        <v>56.32820861379011</v>
      </c>
      <c r="J129" s="144">
        <f t="shared" si="10"/>
        <v>48.613998300146356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84.760585176775962</v>
      </c>
      <c r="G130" s="144">
        <f t="shared" si="10"/>
        <v>79.75011587644228</v>
      </c>
      <c r="H130" s="144">
        <f t="shared" si="10"/>
        <v>70.588721939828005</v>
      </c>
      <c r="I130" s="144">
        <f t="shared" si="10"/>
        <v>100.90357815620317</v>
      </c>
      <c r="J130" s="144">
        <f t="shared" si="10"/>
        <v>135.93919227279804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140.96115644176831</v>
      </c>
      <c r="G131" s="144">
        <f t="shared" si="10"/>
        <v>140.16418487563507</v>
      </c>
      <c r="H131" s="144">
        <f t="shared" si="10"/>
        <v>127.78225429314374</v>
      </c>
      <c r="I131" s="144">
        <f t="shared" si="10"/>
        <v>185.7461052440957</v>
      </c>
      <c r="J131" s="144">
        <f t="shared" si="10"/>
        <v>160.39318570316919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66.265522219393475</v>
      </c>
      <c r="G132" s="144">
        <f t="shared" si="10"/>
        <v>64.364915260419522</v>
      </c>
      <c r="H132" s="144">
        <f t="shared" si="10"/>
        <v>63.15280702982907</v>
      </c>
      <c r="I132" s="144">
        <f t="shared" si="10"/>
        <v>58.267165191830593</v>
      </c>
      <c r="J132" s="144">
        <f t="shared" si="10"/>
        <v>68.309750395678236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31.457585303324336</v>
      </c>
      <c r="G133" s="144">
        <f t="shared" si="11"/>
        <v>30.104377022585755</v>
      </c>
      <c r="H133" s="144">
        <f t="shared" si="11"/>
        <v>32.984520248427557</v>
      </c>
      <c r="I133" s="144">
        <f t="shared" si="11"/>
        <v>22.366809384705672</v>
      </c>
      <c r="J133" s="144">
        <f t="shared" si="11"/>
        <v>23.167554387392986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113.47259077170939</v>
      </c>
      <c r="G134" s="144">
        <f t="shared" si="11"/>
        <v>107.92708418487426</v>
      </c>
      <c r="H134" s="144">
        <f t="shared" si="11"/>
        <v>90.4902554335942</v>
      </c>
      <c r="I134" s="144">
        <f t="shared" si="11"/>
        <v>93.260560714276664</v>
      </c>
      <c r="J134" s="144">
        <f t="shared" si="11"/>
        <v>83.779726468796071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93.82726376243329</v>
      </c>
      <c r="G135" s="147">
        <f t="shared" si="11"/>
        <v>98.359960830486116</v>
      </c>
      <c r="H135" s="147">
        <f t="shared" si="11"/>
        <v>89.831540802480163</v>
      </c>
      <c r="I135" s="147">
        <f t="shared" si="11"/>
        <v>101.41167060040037</v>
      </c>
      <c r="J135" s="147">
        <f t="shared" si="11"/>
        <v>103.16964751277484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54"/>
      <c r="F137" s="144">
        <f t="shared" ref="F137:J146" si="13">IF($D62&gt;0,F62/$D62*100,"")</f>
        <v>126.80615964076564</v>
      </c>
      <c r="G137" s="144">
        <f t="shared" si="13"/>
        <v>123.44949286727656</v>
      </c>
      <c r="H137" s="144">
        <f t="shared" si="13"/>
        <v>119.66166321748271</v>
      </c>
      <c r="I137" s="144">
        <f t="shared" si="13"/>
        <v>111.54796654146662</v>
      </c>
      <c r="J137" s="144">
        <f t="shared" si="13"/>
        <v>118.35056429578559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54"/>
      <c r="F138" s="144">
        <f t="shared" si="13"/>
        <v>152.26441309580693</v>
      </c>
      <c r="G138" s="144">
        <f t="shared" si="13"/>
        <v>129.10410731476688</v>
      </c>
      <c r="H138" s="144">
        <f t="shared" si="13"/>
        <v>136.44775368979211</v>
      </c>
      <c r="I138" s="144">
        <f t="shared" si="13"/>
        <v>144.40002059140349</v>
      </c>
      <c r="J138" s="144">
        <f t="shared" si="13"/>
        <v>144.43280082574768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54"/>
      <c r="F139" s="144">
        <f t="shared" si="13"/>
        <v>93.510200935380098</v>
      </c>
      <c r="G139" s="144">
        <f t="shared" si="13"/>
        <v>102.8576778554831</v>
      </c>
      <c r="H139" s="144">
        <f t="shared" si="13"/>
        <v>97.224865058212444</v>
      </c>
      <c r="I139" s="144">
        <f t="shared" si="13"/>
        <v>97.447706679328903</v>
      </c>
      <c r="J139" s="144">
        <f t="shared" si="13"/>
        <v>96.052607901151575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54"/>
      <c r="F140" s="144">
        <f t="shared" si="13"/>
        <v>89.113247338746675</v>
      </c>
      <c r="G140" s="144">
        <f t="shared" si="13"/>
        <v>92.972123641313715</v>
      </c>
      <c r="H140" s="144">
        <f t="shared" si="13"/>
        <v>84.402781224262299</v>
      </c>
      <c r="I140" s="144">
        <f t="shared" si="13"/>
        <v>113.38722215775701</v>
      </c>
      <c r="J140" s="144">
        <f t="shared" si="13"/>
        <v>115.00016109194036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54"/>
      <c r="F141" s="144">
        <f t="shared" si="13"/>
        <v>101.12145666108515</v>
      </c>
      <c r="G141" s="144">
        <f t="shared" si="13"/>
        <v>115.91391859198079</v>
      </c>
      <c r="H141" s="144">
        <f t="shared" si="13"/>
        <v>34.39118941664465</v>
      </c>
      <c r="I141" s="144">
        <f t="shared" si="13"/>
        <v>29.123708834253996</v>
      </c>
      <c r="J141" s="144">
        <f t="shared" si="13"/>
        <v>28.977579187974573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54"/>
      <c r="F142" s="144">
        <f t="shared" si="13"/>
        <v>121.19756333823122</v>
      </c>
      <c r="G142" s="144">
        <f t="shared" si="13"/>
        <v>125.22731048110769</v>
      </c>
      <c r="H142" s="144">
        <f t="shared" si="13"/>
        <v>118.34646373131312</v>
      </c>
      <c r="I142" s="144">
        <f t="shared" si="13"/>
        <v>132.85097604594228</v>
      </c>
      <c r="J142" s="144">
        <f t="shared" si="13"/>
        <v>141.91956815048025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54"/>
      <c r="F143" s="144">
        <f t="shared" si="13"/>
        <v>87.633564506711778</v>
      </c>
      <c r="G143" s="144">
        <f t="shared" si="13"/>
        <v>89.363035434213472</v>
      </c>
      <c r="H143" s="144">
        <f t="shared" si="13"/>
        <v>80.776222135269222</v>
      </c>
      <c r="I143" s="144">
        <f t="shared" si="13"/>
        <v>91.95617189804625</v>
      </c>
      <c r="J143" s="144">
        <f t="shared" si="13"/>
        <v>97.495276844019358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54"/>
      <c r="F144" s="144">
        <f t="shared" si="13"/>
        <v>75.815516522024424</v>
      </c>
      <c r="G144" s="144">
        <f t="shared" si="13"/>
        <v>78.947267298973173</v>
      </c>
      <c r="H144" s="144">
        <f t="shared" si="13"/>
        <v>74.20325959621286</v>
      </c>
      <c r="I144" s="144">
        <f t="shared" si="13"/>
        <v>79.597601746738235</v>
      </c>
      <c r="J144" s="144">
        <f t="shared" si="13"/>
        <v>87.651568417605048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54"/>
      <c r="F145" s="144">
        <f t="shared" si="13"/>
        <v>57.257575071817143</v>
      </c>
      <c r="G145" s="144">
        <f t="shared" si="13"/>
        <v>54.355910429563515</v>
      </c>
      <c r="H145" s="144">
        <f t="shared" si="13"/>
        <v>44.811263147617133</v>
      </c>
      <c r="I145" s="144">
        <f t="shared" si="13"/>
        <v>54.412922553545116</v>
      </c>
      <c r="J145" s="144">
        <f t="shared" si="13"/>
        <v>48.260933747579479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54"/>
      <c r="F146" s="144">
        <f t="shared" si="13"/>
        <v>112.08152712001515</v>
      </c>
      <c r="G146" s="144">
        <f t="shared" si="13"/>
        <v>116.03501157221041</v>
      </c>
      <c r="H146" s="144">
        <f t="shared" si="13"/>
        <v>120.14024646663979</v>
      </c>
      <c r="I146" s="144">
        <f t="shared" si="13"/>
        <v>154.22413534804761</v>
      </c>
      <c r="J146" s="144">
        <f t="shared" si="13"/>
        <v>139.02012816160308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54"/>
      <c r="F147" s="144">
        <f t="shared" ref="F147:J155" si="14">IF($D72&gt;0,F72/$D72*100,"")</f>
        <v>81.939940631961477</v>
      </c>
      <c r="G147" s="144">
        <f t="shared" si="14"/>
        <v>87.958250621254578</v>
      </c>
      <c r="H147" s="144">
        <f t="shared" si="14"/>
        <v>94.639967489803709</v>
      </c>
      <c r="I147" s="144">
        <f t="shared" si="14"/>
        <v>71.862968799827584</v>
      </c>
      <c r="J147" s="144">
        <f t="shared" si="14"/>
        <v>54.500682211671794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54"/>
      <c r="F148" s="144">
        <f t="shared" si="14"/>
        <v>74.305649498060248</v>
      </c>
      <c r="G148" s="144">
        <f t="shared" si="14"/>
        <v>67.96633137204077</v>
      </c>
      <c r="H148" s="144">
        <f t="shared" si="14"/>
        <v>53.903941766631149</v>
      </c>
      <c r="I148" s="144">
        <f t="shared" si="14"/>
        <v>66.299771856961456</v>
      </c>
      <c r="J148" s="144">
        <f t="shared" si="14"/>
        <v>67.93069450279387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54"/>
      <c r="F149" s="144">
        <f t="shared" si="14"/>
        <v>83.56879546152409</v>
      </c>
      <c r="G149" s="144">
        <f t="shared" si="14"/>
        <v>85.94306400139638</v>
      </c>
      <c r="H149" s="144">
        <f t="shared" si="14"/>
        <v>57.454143306770092</v>
      </c>
      <c r="I149" s="144">
        <f t="shared" si="14"/>
        <v>56.32820861379011</v>
      </c>
      <c r="J149" s="144">
        <f t="shared" si="14"/>
        <v>48.613998300146356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54"/>
      <c r="F150" s="144">
        <f t="shared" si="14"/>
        <v>84.760585176775962</v>
      </c>
      <c r="G150" s="144">
        <f t="shared" si="14"/>
        <v>79.75011587644228</v>
      </c>
      <c r="H150" s="144">
        <f t="shared" si="14"/>
        <v>70.588721939828005</v>
      </c>
      <c r="I150" s="144">
        <f t="shared" si="14"/>
        <v>100.90357815620317</v>
      </c>
      <c r="J150" s="144">
        <f t="shared" si="14"/>
        <v>135.93919227279804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54"/>
      <c r="F151" s="144">
        <f t="shared" si="14"/>
        <v>140.96115644176831</v>
      </c>
      <c r="G151" s="144">
        <f t="shared" si="14"/>
        <v>140.16418487563507</v>
      </c>
      <c r="H151" s="144">
        <f t="shared" si="14"/>
        <v>127.78225429314374</v>
      </c>
      <c r="I151" s="144">
        <f t="shared" si="14"/>
        <v>185.7461052440957</v>
      </c>
      <c r="J151" s="144">
        <f t="shared" si="14"/>
        <v>160.39318570316919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54"/>
      <c r="F152" s="144">
        <f t="shared" si="14"/>
        <v>66.265522219393475</v>
      </c>
      <c r="G152" s="144">
        <f t="shared" si="14"/>
        <v>64.364915260419522</v>
      </c>
      <c r="H152" s="144">
        <f t="shared" si="14"/>
        <v>63.15280702982907</v>
      </c>
      <c r="I152" s="144">
        <f t="shared" si="14"/>
        <v>58.267165191830593</v>
      </c>
      <c r="J152" s="144">
        <f t="shared" si="14"/>
        <v>68.309750395678236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54"/>
      <c r="F153" s="144">
        <f t="shared" si="14"/>
        <v>31.457585303324336</v>
      </c>
      <c r="G153" s="144">
        <f t="shared" si="14"/>
        <v>30.104377022585755</v>
      </c>
      <c r="H153" s="144">
        <f t="shared" si="14"/>
        <v>32.984520248427557</v>
      </c>
      <c r="I153" s="144">
        <f t="shared" si="14"/>
        <v>22.366809384705672</v>
      </c>
      <c r="J153" s="144">
        <f t="shared" si="14"/>
        <v>23.167554387392986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54"/>
      <c r="F154" s="144">
        <f t="shared" si="14"/>
        <v>113.47259077170939</v>
      </c>
      <c r="G154" s="144">
        <f t="shared" si="14"/>
        <v>107.92708418487426</v>
      </c>
      <c r="H154" s="144">
        <f t="shared" si="14"/>
        <v>90.4902554335942</v>
      </c>
      <c r="I154" s="144">
        <f t="shared" si="14"/>
        <v>93.260560714276664</v>
      </c>
      <c r="J154" s="144">
        <f t="shared" si="14"/>
        <v>83.779726468796071</v>
      </c>
    </row>
    <row r="155" spans="1:10" ht="15" hidden="1" customHeight="1" outlineLevel="2">
      <c r="A155" s="90"/>
      <c r="B155" s="45"/>
      <c r="C155" s="66" t="s">
        <v>119</v>
      </c>
      <c r="D155" s="193">
        <f t="shared" si="12"/>
        <v>100</v>
      </c>
      <c r="E155" s="56"/>
      <c r="F155" s="147">
        <f t="shared" si="14"/>
        <v>93.827263762433276</v>
      </c>
      <c r="G155" s="147">
        <f t="shared" si="14"/>
        <v>98.359960830486116</v>
      </c>
      <c r="H155" s="147">
        <f t="shared" si="14"/>
        <v>89.831540802480163</v>
      </c>
      <c r="I155" s="147">
        <f t="shared" si="14"/>
        <v>101.41167060040036</v>
      </c>
      <c r="J155" s="147">
        <f t="shared" si="14"/>
        <v>103.16964751277482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5.9510246007453418</v>
      </c>
      <c r="E158" s="54"/>
      <c r="F158" s="54">
        <f t="shared" ref="F158:J167" si="16">F8/F$60*100</f>
        <v>8.046529355691451</v>
      </c>
      <c r="G158" s="54">
        <f t="shared" si="16"/>
        <v>7.4187136468021855</v>
      </c>
      <c r="H158" s="54">
        <f t="shared" si="16"/>
        <v>7.8659011564289827</v>
      </c>
      <c r="I158" s="54">
        <f t="shared" si="16"/>
        <v>6.4710578907745688</v>
      </c>
      <c r="J158" s="54">
        <f t="shared" si="16"/>
        <v>6.7271533055350758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1.7247305810864852E-2</v>
      </c>
      <c r="E159" s="54"/>
      <c r="F159" s="54">
        <f t="shared" si="16"/>
        <v>2.0807394919495226E-2</v>
      </c>
      <c r="G159" s="54">
        <f t="shared" si="16"/>
        <v>7.0102920108502928E-2</v>
      </c>
      <c r="H159" s="54">
        <f t="shared" si="16"/>
        <v>7.9864504581488596E-2</v>
      </c>
      <c r="I159" s="54">
        <f t="shared" si="16"/>
        <v>5.9698542713710757E-2</v>
      </c>
      <c r="J159" s="54">
        <f t="shared" si="16"/>
        <v>5.9425349086297125E-2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0.12521518589973579</v>
      </c>
      <c r="E160" s="54"/>
      <c r="F160" s="54">
        <f t="shared" si="16"/>
        <v>0.16792095626768699</v>
      </c>
      <c r="G160" s="54">
        <f t="shared" si="16"/>
        <v>0.15898935946001166</v>
      </c>
      <c r="H160" s="54">
        <f t="shared" si="16"/>
        <v>0.17116959094960174</v>
      </c>
      <c r="I160" s="54">
        <f t="shared" si="16"/>
        <v>0.17178667901469724</v>
      </c>
      <c r="J160" s="54">
        <f t="shared" si="16"/>
        <v>0.2035357182318345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0.38786235969038324</v>
      </c>
      <c r="E161" s="54"/>
      <c r="F161" s="54">
        <f t="shared" si="16"/>
        <v>0.42032184978923071</v>
      </c>
      <c r="G161" s="54">
        <f t="shared" si="16"/>
        <v>0.43541477473181855</v>
      </c>
      <c r="H161" s="54">
        <f t="shared" si="16"/>
        <v>0.41425128599947419</v>
      </c>
      <c r="I161" s="54">
        <f t="shared" si="16"/>
        <v>0.42079990218807362</v>
      </c>
      <c r="J161" s="54">
        <f t="shared" si="16"/>
        <v>0.44977761959058926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2.7135200149669934</v>
      </c>
      <c r="E162" s="54"/>
      <c r="F162" s="54">
        <f t="shared" si="16"/>
        <v>4.5188862652915081</v>
      </c>
      <c r="G162" s="54">
        <f t="shared" si="16"/>
        <v>3.3754007648791835</v>
      </c>
      <c r="H162" s="54">
        <f t="shared" si="16"/>
        <v>4.1943656586354336</v>
      </c>
      <c r="I162" s="54">
        <f t="shared" si="16"/>
        <v>3.9402466921144139</v>
      </c>
      <c r="J162" s="54">
        <f t="shared" si="16"/>
        <v>3.771884488557887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0.36342826196835804</v>
      </c>
      <c r="E163" s="54"/>
      <c r="F163" s="54">
        <f t="shared" si="16"/>
        <v>0.68354306531928943</v>
      </c>
      <c r="G163" s="54">
        <f t="shared" si="16"/>
        <v>0.73698298002433671</v>
      </c>
      <c r="H163" s="54">
        <f t="shared" si="16"/>
        <v>0.65418523046735311</v>
      </c>
      <c r="I163" s="54">
        <f t="shared" si="16"/>
        <v>0.57249531770792927</v>
      </c>
      <c r="J163" s="54">
        <f t="shared" si="16"/>
        <v>0.62891474893278265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1.5254772215036718</v>
      </c>
      <c r="E164" s="54"/>
      <c r="F164" s="54">
        <f t="shared" si="16"/>
        <v>1.5946985276396677</v>
      </c>
      <c r="G164" s="54">
        <f t="shared" si="16"/>
        <v>1.4763358079249556</v>
      </c>
      <c r="H164" s="54">
        <f t="shared" si="16"/>
        <v>1.7594779941516057</v>
      </c>
      <c r="I164" s="54">
        <f t="shared" si="16"/>
        <v>1.5741410778363829</v>
      </c>
      <c r="J164" s="54">
        <f t="shared" si="16"/>
        <v>1.6641632427195197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0.14925491751032383</v>
      </c>
      <c r="E165" s="54"/>
      <c r="F165" s="54">
        <f t="shared" si="16"/>
        <v>0.21885851023309158</v>
      </c>
      <c r="G165" s="54">
        <f t="shared" si="16"/>
        <v>0.19832165032592344</v>
      </c>
      <c r="H165" s="54">
        <f t="shared" si="16"/>
        <v>0.25371634355256761</v>
      </c>
      <c r="I165" s="54">
        <f t="shared" si="16"/>
        <v>0.2956970742851972</v>
      </c>
      <c r="J165" s="54">
        <f t="shared" si="16"/>
        <v>0.27314503562179077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0.13010758451430676</v>
      </c>
      <c r="E166" s="54"/>
      <c r="F166" s="54">
        <f t="shared" si="16"/>
        <v>0.1696809639156634</v>
      </c>
      <c r="G166" s="54">
        <f t="shared" si="16"/>
        <v>0.16132198578482884</v>
      </c>
      <c r="H166" s="54">
        <f t="shared" si="16"/>
        <v>0.19679477978143115</v>
      </c>
      <c r="I166" s="54">
        <f t="shared" si="16"/>
        <v>0.18589434840054464</v>
      </c>
      <c r="J166" s="54">
        <f t="shared" si="16"/>
        <v>0.19773986730864646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1.1324181820107562</v>
      </c>
      <c r="E167" s="54"/>
      <c r="F167" s="54">
        <f t="shared" si="16"/>
        <v>1.3140421629114525</v>
      </c>
      <c r="G167" s="54">
        <f t="shared" si="16"/>
        <v>1.2528632694126189</v>
      </c>
      <c r="H167" s="54">
        <f t="shared" si="16"/>
        <v>1.2998421577156738</v>
      </c>
      <c r="I167" s="54">
        <f t="shared" si="16"/>
        <v>1.1602988998890607</v>
      </c>
      <c r="J167" s="54">
        <f t="shared" si="16"/>
        <v>1.252025908712785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3.4958480094898464E-2</v>
      </c>
      <c r="E168" s="54"/>
      <c r="F168" s="54">
        <f t="shared" ref="F168:J177" si="17">F18/F$60*100</f>
        <v>2.4727381539555924E-2</v>
      </c>
      <c r="G168" s="54">
        <f t="shared" si="17"/>
        <v>1.7019468036745589E-2</v>
      </c>
      <c r="H168" s="54">
        <f t="shared" si="17"/>
        <v>2.2145307312349791E-2</v>
      </c>
      <c r="I168" s="54">
        <f t="shared" si="17"/>
        <v>2.4335169725498266E-2</v>
      </c>
      <c r="J168" s="54">
        <f t="shared" si="17"/>
        <v>1.9960586961598192E-2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11.559451228602635</v>
      </c>
      <c r="E169" s="54"/>
      <c r="F169" s="54">
        <f t="shared" si="17"/>
        <v>10.464731688958592</v>
      </c>
      <c r="G169" s="54">
        <f t="shared" si="17"/>
        <v>11.551828986790724</v>
      </c>
      <c r="H169" s="54">
        <f t="shared" si="17"/>
        <v>11.594818064985581</v>
      </c>
      <c r="I169" s="54">
        <f t="shared" si="17"/>
        <v>10.0226576011482</v>
      </c>
      <c r="J169" s="54">
        <f t="shared" si="17"/>
        <v>9.8806781078512014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10.959331763277907</v>
      </c>
      <c r="E170" s="54"/>
      <c r="F170" s="54">
        <f t="shared" si="17"/>
        <v>11.194925761551673</v>
      </c>
      <c r="G170" s="54">
        <f t="shared" si="17"/>
        <v>11.8360812840089</v>
      </c>
      <c r="H170" s="54">
        <f t="shared" si="17"/>
        <v>11.783826350627123</v>
      </c>
      <c r="I170" s="54">
        <f t="shared" si="17"/>
        <v>10.551772380257837</v>
      </c>
      <c r="J170" s="54">
        <f t="shared" si="17"/>
        <v>9.8297626732925796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0.14143134247336092</v>
      </c>
      <c r="E171" s="54"/>
      <c r="F171" s="54">
        <f t="shared" si="17"/>
        <v>0.13743021175789033</v>
      </c>
      <c r="G171" s="54">
        <f t="shared" si="17"/>
        <v>0.2330120506892365</v>
      </c>
      <c r="H171" s="54">
        <f t="shared" si="17"/>
        <v>0.32032975719565804</v>
      </c>
      <c r="I171" s="54">
        <f t="shared" si="17"/>
        <v>0.32296192938100154</v>
      </c>
      <c r="J171" s="54">
        <f t="shared" si="17"/>
        <v>0.3772216148203496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0.18228345155235165</v>
      </c>
      <c r="E172" s="54"/>
      <c r="F172" s="54">
        <f t="shared" si="17"/>
        <v>0.21389808592932549</v>
      </c>
      <c r="G172" s="54">
        <f t="shared" si="17"/>
        <v>0.19200567571039492</v>
      </c>
      <c r="H172" s="54">
        <f t="shared" si="17"/>
        <v>0.1982703657922768</v>
      </c>
      <c r="I172" s="54">
        <f t="shared" si="17"/>
        <v>0.22093823825407888</v>
      </c>
      <c r="J172" s="54">
        <f t="shared" si="17"/>
        <v>0.22345302382951315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0.47488340441607491</v>
      </c>
      <c r="E173" s="54"/>
      <c r="F173" s="54">
        <f t="shared" si="17"/>
        <v>0.5915519012517676</v>
      </c>
      <c r="G173" s="54">
        <f t="shared" si="17"/>
        <v>0.55837073843762641</v>
      </c>
      <c r="H173" s="54">
        <f t="shared" si="17"/>
        <v>0.51276562565997374</v>
      </c>
      <c r="I173" s="54">
        <f t="shared" si="17"/>
        <v>0.49726665060569947</v>
      </c>
      <c r="J173" s="54">
        <f t="shared" si="17"/>
        <v>0.52878849250129534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0.3948974372918867</v>
      </c>
      <c r="E174" s="54"/>
      <c r="F174" s="54">
        <f t="shared" si="17"/>
        <v>0.44925929439695916</v>
      </c>
      <c r="G174" s="54">
        <f t="shared" si="17"/>
        <v>0.42823761860424964</v>
      </c>
      <c r="H174" s="54">
        <f t="shared" si="17"/>
        <v>0.69672970234048948</v>
      </c>
      <c r="I174" s="54">
        <f t="shared" si="17"/>
        <v>0.71590458326908901</v>
      </c>
      <c r="J174" s="54">
        <f t="shared" si="17"/>
        <v>0.81160038405893742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5.4938504062833626</v>
      </c>
      <c r="E175" s="54"/>
      <c r="F175" s="54">
        <f t="shared" si="17"/>
        <v>5.6694224655390357</v>
      </c>
      <c r="G175" s="54">
        <f t="shared" si="17"/>
        <v>6.1226498649730727</v>
      </c>
      <c r="H175" s="54">
        <f t="shared" si="17"/>
        <v>6.2358185151748877</v>
      </c>
      <c r="I175" s="54">
        <f t="shared" si="17"/>
        <v>5.4175373297771872</v>
      </c>
      <c r="J175" s="54">
        <f t="shared" si="17"/>
        <v>4.9886763435108623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1.951651745940824</v>
      </c>
      <c r="E176" s="54"/>
      <c r="F176" s="54">
        <f t="shared" si="17"/>
        <v>1.8071465699966531</v>
      </c>
      <c r="G176" s="54">
        <f t="shared" si="17"/>
        <v>1.6560436577184237</v>
      </c>
      <c r="H176" s="54">
        <f t="shared" si="17"/>
        <v>1.9262295524323365</v>
      </c>
      <c r="I176" s="54">
        <f t="shared" si="17"/>
        <v>1.7257199373661467</v>
      </c>
      <c r="J176" s="54">
        <f t="shared" si="17"/>
        <v>1.6793468110296466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9.3221944932599762E-2</v>
      </c>
      <c r="E177" s="54"/>
      <c r="F177" s="54">
        <f t="shared" si="17"/>
        <v>0.10646946591860387</v>
      </c>
      <c r="G177" s="54">
        <f t="shared" si="17"/>
        <v>0.10785582300980963</v>
      </c>
      <c r="H177" s="54">
        <f t="shared" si="17"/>
        <v>0.11097726778744824</v>
      </c>
      <c r="I177" s="54">
        <f t="shared" si="17"/>
        <v>9.4760115190345273E-2</v>
      </c>
      <c r="J177" s="54">
        <f t="shared" si="17"/>
        <v>7.8244075944605515E-2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0.17953217209831138</v>
      </c>
      <c r="E178" s="54"/>
      <c r="F178" s="54">
        <f t="shared" ref="F178:J187" si="18">F28/F$60*100</f>
        <v>0.20867821996922892</v>
      </c>
      <c r="G178" s="54">
        <f t="shared" si="18"/>
        <v>0.18175375877618932</v>
      </c>
      <c r="H178" s="54">
        <f t="shared" si="18"/>
        <v>0.23496244687639237</v>
      </c>
      <c r="I178" s="54">
        <f t="shared" si="18"/>
        <v>0.22521767891927974</v>
      </c>
      <c r="J178" s="54">
        <f t="shared" si="18"/>
        <v>0.21206066137089227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7.8691865643790743E-2</v>
      </c>
      <c r="E179" s="54"/>
      <c r="F179" s="54">
        <f t="shared" si="18"/>
        <v>0.15853348453899158</v>
      </c>
      <c r="G179" s="54">
        <f t="shared" si="18"/>
        <v>0.15684817504822185</v>
      </c>
      <c r="H179" s="54">
        <f t="shared" si="18"/>
        <v>0.18406494910264568</v>
      </c>
      <c r="I179" s="54">
        <f t="shared" si="18"/>
        <v>0.18037552028561274</v>
      </c>
      <c r="J179" s="54">
        <f t="shared" si="18"/>
        <v>0.18310717161130974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6.5575738925438526E-2</v>
      </c>
      <c r="E180" s="54"/>
      <c r="F180" s="54">
        <f t="shared" si="18"/>
        <v>7.0736725861018077E-2</v>
      </c>
      <c r="G180" s="54">
        <f t="shared" si="18"/>
        <v>3.8482570355850773E-2</v>
      </c>
      <c r="H180" s="54">
        <f t="shared" si="18"/>
        <v>3.9287600855824945E-2</v>
      </c>
      <c r="I180" s="54">
        <f t="shared" si="18"/>
        <v>3.7661481119127552E-2</v>
      </c>
      <c r="J180" s="54">
        <f t="shared" si="18"/>
        <v>3.8000223915776475E-2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0.18658211307964812</v>
      </c>
      <c r="E181" s="54"/>
      <c r="F181" s="54">
        <f t="shared" si="18"/>
        <v>0.15807284835846605</v>
      </c>
      <c r="G181" s="54">
        <f t="shared" si="18"/>
        <v>9.3959822442231708E-2</v>
      </c>
      <c r="H181" s="54">
        <f t="shared" si="18"/>
        <v>0.11977137781429759</v>
      </c>
      <c r="I181" s="54">
        <f t="shared" si="18"/>
        <v>0.12299883335399921</v>
      </c>
      <c r="J181" s="54">
        <f t="shared" si="18"/>
        <v>0.10469257951727141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7.6370246259216068E-2</v>
      </c>
      <c r="E182" s="54"/>
      <c r="F182" s="54">
        <f t="shared" si="18"/>
        <v>0.10122923505112556</v>
      </c>
      <c r="G182" s="54">
        <f t="shared" si="18"/>
        <v>0.10354429751364218</v>
      </c>
      <c r="H182" s="54">
        <f t="shared" si="18"/>
        <v>0.10919476182046921</v>
      </c>
      <c r="I182" s="54">
        <f t="shared" si="18"/>
        <v>0.10437630243098517</v>
      </c>
      <c r="J182" s="54">
        <f t="shared" si="18"/>
        <v>9.469759646797031E-2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2.4394637896112306E-2</v>
      </c>
      <c r="E183" s="54"/>
      <c r="F183" s="54">
        <f t="shared" si="18"/>
        <v>3.7968608349032679E-2</v>
      </c>
      <c r="G183" s="54">
        <f t="shared" si="18"/>
        <v>3.4299030997712976E-2</v>
      </c>
      <c r="H183" s="54">
        <f t="shared" si="18"/>
        <v>2.4188555265708841E-2</v>
      </c>
      <c r="I183" s="54">
        <f t="shared" si="18"/>
        <v>2.8278605708155484E-2</v>
      </c>
      <c r="J183" s="54">
        <f t="shared" si="18"/>
        <v>3.1825314819441688E-2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0.19778193104880748</v>
      </c>
      <c r="E184" s="54"/>
      <c r="F184" s="54">
        <f t="shared" si="18"/>
        <v>0.18823929480630525</v>
      </c>
      <c r="G184" s="54">
        <f t="shared" si="18"/>
        <v>0.21748244757233992</v>
      </c>
      <c r="H184" s="54">
        <f t="shared" si="18"/>
        <v>0.27707943048326183</v>
      </c>
      <c r="I184" s="54">
        <f t="shared" si="18"/>
        <v>0.12764539739597508</v>
      </c>
      <c r="J184" s="54">
        <f t="shared" si="18"/>
        <v>0.11257739173056855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4.0245450194191797E-2</v>
      </c>
      <c r="E185" s="54"/>
      <c r="F185" s="54">
        <f t="shared" si="18"/>
        <v>7.3574576337455649E-2</v>
      </c>
      <c r="G185" s="54">
        <f t="shared" si="18"/>
        <v>5.7834564827996301E-2</v>
      </c>
      <c r="H185" s="54">
        <f t="shared" si="18"/>
        <v>5.8633899085405394E-2</v>
      </c>
      <c r="I185" s="54">
        <f t="shared" si="18"/>
        <v>6.5049749478861552E-2</v>
      </c>
      <c r="J185" s="54">
        <f t="shared" si="18"/>
        <v>7.1197399951780205E-2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36.88044900263143</v>
      </c>
      <c r="E186" s="54"/>
      <c r="F186" s="54">
        <f t="shared" si="18"/>
        <v>35.061669674957535</v>
      </c>
      <c r="G186" s="54">
        <f t="shared" si="18"/>
        <v>35.084043870354009</v>
      </c>
      <c r="H186" s="54">
        <f t="shared" si="18"/>
        <v>34.873594230755344</v>
      </c>
      <c r="I186" s="54">
        <f t="shared" si="18"/>
        <v>41.522243507707778</v>
      </c>
      <c r="J186" s="54">
        <f t="shared" si="18"/>
        <v>41.396727119733157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0.35279538474438543</v>
      </c>
      <c r="E187" s="54"/>
      <c r="F187" s="54">
        <f t="shared" si="18"/>
        <v>0.30092306479450026</v>
      </c>
      <c r="G187" s="54">
        <f t="shared" si="18"/>
        <v>0.10968507710033135</v>
      </c>
      <c r="H187" s="54">
        <f t="shared" si="18"/>
        <v>0.10954590269774626</v>
      </c>
      <c r="I187" s="54">
        <f t="shared" si="18"/>
        <v>0.10781867360464459</v>
      </c>
      <c r="J187" s="54">
        <f t="shared" si="18"/>
        <v>0.10607148189636707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6.8573370906443113E-3</v>
      </c>
      <c r="E188" s="54"/>
      <c r="F188" s="54">
        <f t="shared" ref="F188:J197" si="19">F38/F$60*100</f>
        <v>2.5185098850869611E-3</v>
      </c>
      <c r="G188" s="54">
        <f t="shared" si="19"/>
        <v>2.4137660249672972E-3</v>
      </c>
      <c r="H188" s="54">
        <f t="shared" si="19"/>
        <v>2.5195019296156127E-3</v>
      </c>
      <c r="I188" s="54">
        <f t="shared" si="19"/>
        <v>2.5337131269144962E-3</v>
      </c>
      <c r="J188" s="54">
        <f t="shared" si="19"/>
        <v>2.5842513550951838E-3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3.0436950861649792</v>
      </c>
      <c r="E189" s="54"/>
      <c r="F189" s="54">
        <f t="shared" si="19"/>
        <v>3.2851858554650621</v>
      </c>
      <c r="G189" s="54">
        <f t="shared" si="19"/>
        <v>3.592560065443104</v>
      </c>
      <c r="H189" s="54">
        <f t="shared" si="19"/>
        <v>1.165356783797991</v>
      </c>
      <c r="I189" s="54">
        <f t="shared" si="19"/>
        <v>0.87353311461129257</v>
      </c>
      <c r="J189" s="54">
        <f t="shared" si="19"/>
        <v>0.85423387823104924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2.4563368193430524E-2</v>
      </c>
      <c r="E190" s="54"/>
      <c r="F190" s="54">
        <f t="shared" si="19"/>
        <v>2.0330078095137892E-2</v>
      </c>
      <c r="G190" s="54">
        <f t="shared" si="19"/>
        <v>1.7784132873621787E-2</v>
      </c>
      <c r="H190" s="54">
        <f t="shared" si="19"/>
        <v>1.8547661547029557E-2</v>
      </c>
      <c r="I190" s="54">
        <f t="shared" si="19"/>
        <v>1.5708464848525529E-2</v>
      </c>
      <c r="J190" s="54">
        <f t="shared" si="19"/>
        <v>2.1823943579055132E-2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8.2961246362835042E-2</v>
      </c>
      <c r="E191" s="54"/>
      <c r="F191" s="54">
        <f t="shared" si="19"/>
        <v>0.11856048271347387</v>
      </c>
      <c r="G191" s="54">
        <f t="shared" si="19"/>
        <v>0.11911118690598405</v>
      </c>
      <c r="H191" s="54">
        <f t="shared" si="19"/>
        <v>0.12310812864793474</v>
      </c>
      <c r="I191" s="54">
        <f t="shared" si="19"/>
        <v>0.12515056950315998</v>
      </c>
      <c r="J191" s="54">
        <f t="shared" si="19"/>
        <v>0.12608629195298471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0.13096218535626611</v>
      </c>
      <c r="E192" s="54"/>
      <c r="F192" s="54">
        <f t="shared" si="19"/>
        <v>7.0225749859634326E-2</v>
      </c>
      <c r="G192" s="54">
        <f t="shared" si="19"/>
        <v>5.3242045222578638E-2</v>
      </c>
      <c r="H192" s="54">
        <f t="shared" si="19"/>
        <v>5.7408659796434204E-2</v>
      </c>
      <c r="I192" s="54">
        <f t="shared" si="19"/>
        <v>7.8041509554419602E-2</v>
      </c>
      <c r="J192" s="54">
        <f t="shared" si="19"/>
        <v>8.3708217541144048E-2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0.30094445067601727</v>
      </c>
      <c r="E193" s="54"/>
      <c r="F193" s="54">
        <f t="shared" si="19"/>
        <v>0.40198992087301288</v>
      </c>
      <c r="G193" s="54">
        <f t="shared" si="19"/>
        <v>0.40107437736869511</v>
      </c>
      <c r="H193" s="54">
        <f t="shared" si="19"/>
        <v>0.39139253682608727</v>
      </c>
      <c r="I193" s="54">
        <f t="shared" si="19"/>
        <v>0.37506765493212102</v>
      </c>
      <c r="J193" s="54">
        <f t="shared" si="19"/>
        <v>0.38886615746175673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9.0671144840328594E-2</v>
      </c>
      <c r="E194" s="54"/>
      <c r="F194" s="54">
        <f t="shared" si="19"/>
        <v>1.5865850922148698E-2</v>
      </c>
      <c r="G194" s="54">
        <f t="shared" si="19"/>
        <v>2.0461488613198162E-2</v>
      </c>
      <c r="H194" s="54">
        <f t="shared" si="19"/>
        <v>2.1099002501712143E-2</v>
      </c>
      <c r="I194" s="54">
        <f t="shared" si="19"/>
        <v>2.074411061996111E-2</v>
      </c>
      <c r="J194" s="54">
        <f t="shared" si="19"/>
        <v>2.1261425031212106E-2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3.8494392150672732</v>
      </c>
      <c r="E195" s="54"/>
      <c r="F195" s="54">
        <f t="shared" si="19"/>
        <v>4.4335822260210644</v>
      </c>
      <c r="G195" s="54">
        <f t="shared" si="19"/>
        <v>4.0433080581177023</v>
      </c>
      <c r="H195" s="54">
        <f t="shared" si="19"/>
        <v>4.027310921144597</v>
      </c>
      <c r="I195" s="54">
        <f t="shared" si="19"/>
        <v>3.7306032846813384</v>
      </c>
      <c r="J195" s="54">
        <f t="shared" si="19"/>
        <v>3.7609455609724818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5.3890552729934722</v>
      </c>
      <c r="E196" s="54"/>
      <c r="F196" s="54">
        <f t="shared" si="19"/>
        <v>2.6629554364226977</v>
      </c>
      <c r="G196" s="54">
        <f t="shared" si="19"/>
        <v>2.4923265018309677</v>
      </c>
      <c r="H196" s="54">
        <f t="shared" si="19"/>
        <v>2.5789864028267337</v>
      </c>
      <c r="I196" s="54">
        <f t="shared" si="19"/>
        <v>2.523425321488832</v>
      </c>
      <c r="J196" s="54">
        <f t="shared" si="19"/>
        <v>3.2462692660599681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2.5756341923574841</v>
      </c>
      <c r="E197" s="54"/>
      <c r="F197" s="54">
        <f t="shared" si="19"/>
        <v>2.0097289867335841</v>
      </c>
      <c r="G197" s="54">
        <f t="shared" si="19"/>
        <v>2.4260301332716638</v>
      </c>
      <c r="H197" s="54">
        <f t="shared" si="19"/>
        <v>2.5658757656731837</v>
      </c>
      <c r="I197" s="54">
        <f t="shared" si="19"/>
        <v>2.5243457544023453</v>
      </c>
      <c r="J197" s="54">
        <f t="shared" si="19"/>
        <v>2.584375438243125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0.6476028860584061</v>
      </c>
      <c r="E198" s="54"/>
      <c r="F198" s="54">
        <f t="shared" ref="F198:J207" si="21">F48/F$60*100</f>
        <v>0.81446701723595727</v>
      </c>
      <c r="G198" s="54">
        <f t="shared" si="21"/>
        <v>0.85303300979282359</v>
      </c>
      <c r="H198" s="54">
        <f t="shared" si="21"/>
        <v>0.92477406569812493</v>
      </c>
      <c r="I198" s="54">
        <f t="shared" si="21"/>
        <v>0.8328772261450621</v>
      </c>
      <c r="J198" s="54">
        <f t="shared" si="21"/>
        <v>0.83039890863839216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3.7676652857341272E-2</v>
      </c>
      <c r="E199" s="54"/>
      <c r="F199" s="54">
        <f t="shared" si="21"/>
        <v>0.17919946994939412</v>
      </c>
      <c r="G199" s="54">
        <f t="shared" si="21"/>
        <v>0.21778008000859311</v>
      </c>
      <c r="H199" s="54">
        <f t="shared" si="21"/>
        <v>0.22789893560483374</v>
      </c>
      <c r="I199" s="54">
        <f t="shared" si="21"/>
        <v>0.19948234185380043</v>
      </c>
      <c r="J199" s="54">
        <f t="shared" si="21"/>
        <v>0.19734278203622446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0.1571302008853076</v>
      </c>
      <c r="E200" s="54"/>
      <c r="F200" s="54">
        <f t="shared" si="21"/>
        <v>9.588784658604102E-2</v>
      </c>
      <c r="G200" s="54">
        <f t="shared" si="21"/>
        <v>8.683365724210293E-2</v>
      </c>
      <c r="H200" s="54">
        <f t="shared" si="21"/>
        <v>7.8382299996295507E-2</v>
      </c>
      <c r="I200" s="54">
        <f t="shared" si="21"/>
        <v>8.4308969578906379E-2</v>
      </c>
      <c r="J200" s="54">
        <f t="shared" si="21"/>
        <v>7.3502724856462254E-2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0.12559747564771925</v>
      </c>
      <c r="E201" s="54"/>
      <c r="F201" s="54">
        <f t="shared" si="21"/>
        <v>0.15003269101673966</v>
      </c>
      <c r="G201" s="54">
        <f t="shared" si="21"/>
        <v>0.14816704294280766</v>
      </c>
      <c r="H201" s="54">
        <f t="shared" si="21"/>
        <v>0.16797342609410276</v>
      </c>
      <c r="I201" s="54">
        <f t="shared" si="21"/>
        <v>0.19100525579538666</v>
      </c>
      <c r="J201" s="54">
        <f t="shared" si="21"/>
        <v>0.16924141530247758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9.9743006756550817E-2</v>
      </c>
      <c r="E202" s="54"/>
      <c r="F202" s="54">
        <f t="shared" si="21"/>
        <v>8.7106196262726365E-2</v>
      </c>
      <c r="G202" s="54">
        <f t="shared" si="21"/>
        <v>8.9195037410903233E-2</v>
      </c>
      <c r="H202" s="54">
        <f t="shared" si="21"/>
        <v>0.10508196600491372</v>
      </c>
      <c r="I202" s="54">
        <f t="shared" si="21"/>
        <v>7.0680509847736453E-2</v>
      </c>
      <c r="J202" s="54">
        <f t="shared" si="21"/>
        <v>5.2690515525918566E-2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2.8657483792526955E-2</v>
      </c>
      <c r="E203" s="54"/>
      <c r="F203" s="54">
        <f t="shared" si="21"/>
        <v>2.2695034052953252E-2</v>
      </c>
      <c r="G203" s="54">
        <f t="shared" si="21"/>
        <v>1.9802204304336019E-2</v>
      </c>
      <c r="H203" s="54">
        <f t="shared" si="21"/>
        <v>1.7196090857743582E-2</v>
      </c>
      <c r="I203" s="54">
        <f t="shared" si="21"/>
        <v>1.8735364738499894E-2</v>
      </c>
      <c r="J203" s="54">
        <f t="shared" si="21"/>
        <v>1.8869142462543204E-2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0.50770370619177563</v>
      </c>
      <c r="E204" s="54"/>
      <c r="F204" s="54">
        <f t="shared" si="21"/>
        <v>0.45219465511884283</v>
      </c>
      <c r="G204" s="54">
        <f t="shared" si="21"/>
        <v>0.44361152390233488</v>
      </c>
      <c r="H204" s="54">
        <f t="shared" si="21"/>
        <v>0.32471536425116315</v>
      </c>
      <c r="I204" s="54">
        <f t="shared" si="21"/>
        <v>0.28199949874656566</v>
      </c>
      <c r="J204" s="54">
        <f t="shared" si="21"/>
        <v>0.2392322519734191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0.85833783854929757</v>
      </c>
      <c r="E205" s="54"/>
      <c r="F205" s="54">
        <f t="shared" si="21"/>
        <v>0.77539528019292581</v>
      </c>
      <c r="G205" s="54">
        <f t="shared" si="21"/>
        <v>0.69593909460184544</v>
      </c>
      <c r="H205" s="54">
        <f t="shared" si="21"/>
        <v>0.67447324708602285</v>
      </c>
      <c r="I205" s="54">
        <f t="shared" si="21"/>
        <v>0.8540373969161652</v>
      </c>
      <c r="J205" s="54">
        <f t="shared" si="21"/>
        <v>1.1309697695257015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8.1830481816619102E-2</v>
      </c>
      <c r="E206" s="54"/>
      <c r="F206" s="54">
        <f t="shared" si="21"/>
        <v>0.12293782091166654</v>
      </c>
      <c r="G206" s="54">
        <f t="shared" si="21"/>
        <v>0.11660946878144672</v>
      </c>
      <c r="H206" s="54">
        <f t="shared" si="21"/>
        <v>0.11640102510779825</v>
      </c>
      <c r="I206" s="54">
        <f t="shared" si="21"/>
        <v>0.14988110537669008</v>
      </c>
      <c r="J206" s="54">
        <f t="shared" si="21"/>
        <v>0.1272181497428069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1.9423553183643225E-2</v>
      </c>
      <c r="E207" s="54"/>
      <c r="F207" s="54">
        <f t="shared" si="21"/>
        <v>1.3717887993933134E-2</v>
      </c>
      <c r="G207" s="54">
        <f t="shared" si="21"/>
        <v>1.2710409237311907E-2</v>
      </c>
      <c r="H207" s="54">
        <f t="shared" si="21"/>
        <v>1.3655024672652347E-2</v>
      </c>
      <c r="I207" s="54">
        <f t="shared" si="21"/>
        <v>1.1160011222211132E-2</v>
      </c>
      <c r="J207" s="54">
        <f t="shared" si="21"/>
        <v>1.2860546699139963E-2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3.2896473490683855E-3</v>
      </c>
      <c r="E208" s="54"/>
      <c r="F208" s="54">
        <f t="shared" ref="F208:J210" si="22">F58/F$60*100</f>
        <v>1.1029242242765556E-3</v>
      </c>
      <c r="G208" s="54">
        <f t="shared" si="22"/>
        <v>1.0068404179051867E-3</v>
      </c>
      <c r="H208" s="54">
        <f t="shared" si="22"/>
        <v>1.2078991256992489E-3</v>
      </c>
      <c r="I208" s="54">
        <f t="shared" si="22"/>
        <v>7.255468208333056E-4</v>
      </c>
      <c r="J208" s="54">
        <f t="shared" si="22"/>
        <v>7.387161409604312E-4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7.4288185801071938E-2</v>
      </c>
      <c r="E209" s="54"/>
      <c r="F209" s="54">
        <f t="shared" si="22"/>
        <v>8.9842467621365663E-2</v>
      </c>
      <c r="G209" s="54">
        <f t="shared" si="22"/>
        <v>8.1513933263064386E-2</v>
      </c>
      <c r="H209" s="54">
        <f t="shared" si="22"/>
        <v>7.4832924480481663E-2</v>
      </c>
      <c r="I209" s="54">
        <f t="shared" si="22"/>
        <v>6.8317165285185458E-2</v>
      </c>
      <c r="J209" s="54">
        <f t="shared" si="22"/>
        <v>6.0326307555778426E-2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6.0934870924559421</v>
      </c>
      <c r="E212" s="54"/>
      <c r="F212" s="54">
        <f t="shared" ref="F212:J221" si="24">F62/F$60*100</f>
        <v>8.2352577068786328</v>
      </c>
      <c r="G212" s="54">
        <f t="shared" si="24"/>
        <v>7.6478059263707001</v>
      </c>
      <c r="H212" s="54">
        <f t="shared" si="24"/>
        <v>8.1169352519600739</v>
      </c>
      <c r="I212" s="54">
        <f t="shared" si="24"/>
        <v>6.7025431125029762</v>
      </c>
      <c r="J212" s="54">
        <f t="shared" si="24"/>
        <v>6.990114372853208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3.4648106366257347</v>
      </c>
      <c r="E213" s="54"/>
      <c r="F213" s="54">
        <f t="shared" si="24"/>
        <v>5.6227511804000283</v>
      </c>
      <c r="G213" s="54">
        <f t="shared" si="24"/>
        <v>4.5477985196353394</v>
      </c>
      <c r="H213" s="54">
        <f t="shared" si="24"/>
        <v>5.2628021751022604</v>
      </c>
      <c r="I213" s="54">
        <f t="shared" si="24"/>
        <v>4.9335419120104165</v>
      </c>
      <c r="J213" s="54">
        <f t="shared" si="24"/>
        <v>4.8505768570812586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35.072393265550481</v>
      </c>
      <c r="E214" s="54"/>
      <c r="F214" s="54">
        <f t="shared" si="24"/>
        <v>34.95387598481156</v>
      </c>
      <c r="G214" s="54">
        <f t="shared" si="24"/>
        <v>36.676152548961696</v>
      </c>
      <c r="H214" s="54">
        <f t="shared" si="24"/>
        <v>37.958924805813417</v>
      </c>
      <c r="I214" s="54">
        <f t="shared" si="24"/>
        <v>33.701488904078261</v>
      </c>
      <c r="J214" s="54">
        <f t="shared" si="24"/>
        <v>32.652964507548333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37.233244387375812</v>
      </c>
      <c r="E215" s="54"/>
      <c r="F215" s="54">
        <f t="shared" si="24"/>
        <v>35.362592739752031</v>
      </c>
      <c r="G215" s="54">
        <f t="shared" si="24"/>
        <v>35.193728947454339</v>
      </c>
      <c r="H215" s="54">
        <f t="shared" si="24"/>
        <v>34.983140133453091</v>
      </c>
      <c r="I215" s="54">
        <f t="shared" si="24"/>
        <v>41.630062181312425</v>
      </c>
      <c r="J215" s="54">
        <f t="shared" si="24"/>
        <v>41.502798601629522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3.0505524232556236</v>
      </c>
      <c r="E216" s="54"/>
      <c r="F216" s="54">
        <f t="shared" si="24"/>
        <v>3.287704365350149</v>
      </c>
      <c r="G216" s="54">
        <f t="shared" si="24"/>
        <v>3.5949738314680713</v>
      </c>
      <c r="H216" s="54">
        <f t="shared" si="24"/>
        <v>1.1678762857276068</v>
      </c>
      <c r="I216" s="54">
        <f t="shared" si="24"/>
        <v>0.87606682773820699</v>
      </c>
      <c r="J216" s="54">
        <f t="shared" si="24"/>
        <v>0.85681812958614423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0.10752461455626557</v>
      </c>
      <c r="E217" s="54"/>
      <c r="F217" s="54">
        <f t="shared" si="24"/>
        <v>0.13889056080861176</v>
      </c>
      <c r="G217" s="54">
        <f t="shared" si="24"/>
        <v>0.13689531977960584</v>
      </c>
      <c r="H217" s="54">
        <f t="shared" si="24"/>
        <v>0.1416557901949643</v>
      </c>
      <c r="I217" s="54">
        <f t="shared" si="24"/>
        <v>0.14085903435168551</v>
      </c>
      <c r="J217" s="54">
        <f t="shared" si="24"/>
        <v>0.1479102355320398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0.52257778087261197</v>
      </c>
      <c r="E218" s="54"/>
      <c r="F218" s="54">
        <f t="shared" si="24"/>
        <v>0.48808152165479596</v>
      </c>
      <c r="G218" s="54">
        <f t="shared" si="24"/>
        <v>0.47477791120447188</v>
      </c>
      <c r="H218" s="54">
        <f t="shared" si="24"/>
        <v>0.46990019912423353</v>
      </c>
      <c r="I218" s="54">
        <f t="shared" si="24"/>
        <v>0.47385327510650166</v>
      </c>
      <c r="J218" s="54">
        <f t="shared" si="24"/>
        <v>0.49383580003411287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12.499408219333977</v>
      </c>
      <c r="E219" s="54"/>
      <c r="F219" s="54">
        <f t="shared" si="24"/>
        <v>10.099933136362697</v>
      </c>
      <c r="G219" s="54">
        <f t="shared" si="24"/>
        <v>10.032477783021751</v>
      </c>
      <c r="H219" s="54">
        <f t="shared" si="24"/>
        <v>10.324846090947473</v>
      </c>
      <c r="I219" s="54">
        <f t="shared" si="24"/>
        <v>9.810733928571377</v>
      </c>
      <c r="J219" s="54">
        <f t="shared" si="24"/>
        <v>10.619331955950189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0.1571302008853076</v>
      </c>
      <c r="E220" s="54"/>
      <c r="F220" s="54">
        <f t="shared" si="24"/>
        <v>9.588784658604102E-2</v>
      </c>
      <c r="G220" s="54">
        <f t="shared" si="24"/>
        <v>8.683365724210293E-2</v>
      </c>
      <c r="H220" s="54">
        <f t="shared" si="24"/>
        <v>7.8382299996295507E-2</v>
      </c>
      <c r="I220" s="54">
        <f t="shared" si="24"/>
        <v>8.4308969578906379E-2</v>
      </c>
      <c r="J220" s="54">
        <f t="shared" si="24"/>
        <v>7.3502724856462254E-2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0.12559747564771925</v>
      </c>
      <c r="E221" s="54"/>
      <c r="F221" s="54">
        <f t="shared" si="24"/>
        <v>0.15003269101673966</v>
      </c>
      <c r="G221" s="54">
        <f t="shared" si="24"/>
        <v>0.14816704294280766</v>
      </c>
      <c r="H221" s="54">
        <f t="shared" si="24"/>
        <v>0.16797342609410276</v>
      </c>
      <c r="I221" s="54">
        <f t="shared" si="24"/>
        <v>0.19100525579538666</v>
      </c>
      <c r="J221" s="54">
        <f t="shared" si="24"/>
        <v>0.16924141530247758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9.9743006756550817E-2</v>
      </c>
      <c r="E222" s="54"/>
      <c r="F222" s="54">
        <f t="shared" ref="F222:J229" si="25">F72/F$60*100</f>
        <v>8.7106196262726365E-2</v>
      </c>
      <c r="G222" s="54">
        <f t="shared" si="25"/>
        <v>8.9195037410903233E-2</v>
      </c>
      <c r="H222" s="54">
        <f t="shared" si="25"/>
        <v>0.10508196600491372</v>
      </c>
      <c r="I222" s="54">
        <f t="shared" si="25"/>
        <v>7.0680509847736453E-2</v>
      </c>
      <c r="J222" s="54">
        <f t="shared" si="25"/>
        <v>5.2690515525918566E-2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2.8657483792526955E-2</v>
      </c>
      <c r="E223" s="54"/>
      <c r="F223" s="54">
        <f t="shared" si="25"/>
        <v>2.2695034052953252E-2</v>
      </c>
      <c r="G223" s="54">
        <f t="shared" si="25"/>
        <v>1.9802204304336019E-2</v>
      </c>
      <c r="H223" s="54">
        <f t="shared" si="25"/>
        <v>1.7196090857743582E-2</v>
      </c>
      <c r="I223" s="54">
        <f t="shared" si="25"/>
        <v>1.8735364738499894E-2</v>
      </c>
      <c r="J223" s="54">
        <f t="shared" si="25"/>
        <v>1.8869142462543204E-2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0.50770370619177563</v>
      </c>
      <c r="E224" s="54"/>
      <c r="F224" s="54">
        <f t="shared" si="25"/>
        <v>0.45219465511884283</v>
      </c>
      <c r="G224" s="54">
        <f t="shared" si="25"/>
        <v>0.44361152390233488</v>
      </c>
      <c r="H224" s="54">
        <f t="shared" si="25"/>
        <v>0.32471536425116315</v>
      </c>
      <c r="I224" s="54">
        <f t="shared" si="25"/>
        <v>0.28199949874656566</v>
      </c>
      <c r="J224" s="54">
        <f t="shared" si="25"/>
        <v>0.2392322519734191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0.85833783854929757</v>
      </c>
      <c r="E225" s="54"/>
      <c r="F225" s="54">
        <f t="shared" si="25"/>
        <v>0.77539528019292581</v>
      </c>
      <c r="G225" s="54">
        <f t="shared" si="25"/>
        <v>0.69593909460184544</v>
      </c>
      <c r="H225" s="54">
        <f t="shared" si="25"/>
        <v>0.67447324708602285</v>
      </c>
      <c r="I225" s="54">
        <f t="shared" si="25"/>
        <v>0.8540373969161652</v>
      </c>
      <c r="J225" s="54">
        <f t="shared" si="25"/>
        <v>1.1309697695257015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8.1830481816619102E-2</v>
      </c>
      <c r="E226" s="54"/>
      <c r="F226" s="54">
        <f t="shared" si="25"/>
        <v>0.12293782091166654</v>
      </c>
      <c r="G226" s="54">
        <f t="shared" si="25"/>
        <v>0.11660946878144672</v>
      </c>
      <c r="H226" s="54">
        <f t="shared" si="25"/>
        <v>0.11640102510779825</v>
      </c>
      <c r="I226" s="54">
        <f t="shared" si="25"/>
        <v>0.14988110537669008</v>
      </c>
      <c r="J226" s="54">
        <f t="shared" si="25"/>
        <v>0.1272181497428069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1.9423553183643225E-2</v>
      </c>
      <c r="E227" s="54"/>
      <c r="F227" s="54">
        <f t="shared" si="25"/>
        <v>1.3717887993933134E-2</v>
      </c>
      <c r="G227" s="54">
        <f t="shared" si="25"/>
        <v>1.2710409237311907E-2</v>
      </c>
      <c r="H227" s="54">
        <f t="shared" si="25"/>
        <v>1.3655024672652347E-2</v>
      </c>
      <c r="I227" s="54">
        <f t="shared" si="25"/>
        <v>1.1160011222211132E-2</v>
      </c>
      <c r="J227" s="54">
        <f t="shared" si="25"/>
        <v>1.2860546699139963E-2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3.2896473490683855E-3</v>
      </c>
      <c r="E228" s="54"/>
      <c r="F228" s="54">
        <f t="shared" si="25"/>
        <v>1.1029242242765556E-3</v>
      </c>
      <c r="G228" s="54">
        <f t="shared" si="25"/>
        <v>1.0068404179051867E-3</v>
      </c>
      <c r="H228" s="54">
        <f t="shared" si="25"/>
        <v>1.2078991256992489E-3</v>
      </c>
      <c r="I228" s="54">
        <f t="shared" si="25"/>
        <v>7.255468208333056E-4</v>
      </c>
      <c r="J228" s="54">
        <f t="shared" si="25"/>
        <v>7.387161409604312E-4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7.4288185801071938E-2</v>
      </c>
      <c r="E229" s="54"/>
      <c r="F229" s="54">
        <f t="shared" si="25"/>
        <v>8.9842467621365663E-2</v>
      </c>
      <c r="G229" s="54">
        <f t="shared" si="25"/>
        <v>8.1513933263064386E-2</v>
      </c>
      <c r="H229" s="54">
        <f t="shared" si="25"/>
        <v>7.4832924480481663E-2</v>
      </c>
      <c r="I229" s="54">
        <f t="shared" si="25"/>
        <v>6.8317165285185458E-2</v>
      </c>
      <c r="J229" s="54">
        <f t="shared" si="25"/>
        <v>6.0326307555778426E-2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100.00000000000004</v>
      </c>
      <c r="E230" s="73"/>
      <c r="F230" s="73">
        <f t="shared" ref="F230:J230" si="26">SUM(F212:F229)</f>
        <v>99.999999999999957</v>
      </c>
      <c r="G230" s="73">
        <f t="shared" si="26"/>
        <v>100.00000000000003</v>
      </c>
      <c r="H230" s="73">
        <f t="shared" si="26"/>
        <v>99.999999999999986</v>
      </c>
      <c r="I230" s="73">
        <f t="shared" si="26"/>
        <v>100.00000000000007</v>
      </c>
      <c r="J230" s="73">
        <f t="shared" si="26"/>
        <v>100.00000000000004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400</v>
      </c>
      <c r="B4" s="75" t="s">
        <v>201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433.4213397852385</v>
      </c>
      <c r="E8" s="67"/>
      <c r="F8" s="67">
        <v>375.93435905070157</v>
      </c>
      <c r="G8" s="67">
        <v>375.08963243079779</v>
      </c>
      <c r="H8" s="67">
        <v>321.16872571908095</v>
      </c>
      <c r="I8" s="67">
        <v>366.72065610141038</v>
      </c>
      <c r="J8" s="67">
        <v>392.97002535817978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4.8904471678735311</v>
      </c>
      <c r="E9" s="67"/>
      <c r="F9" s="67">
        <v>2.2047993476916212</v>
      </c>
      <c r="G9" s="67">
        <v>11.31175689403274</v>
      </c>
      <c r="H9" s="67">
        <v>11.489955690909287</v>
      </c>
      <c r="I9" s="67">
        <v>9.6459777990592031</v>
      </c>
      <c r="J9" s="67">
        <v>10.276920521497797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5.0106977250416511</v>
      </c>
      <c r="E10" s="67"/>
      <c r="F10" s="67">
        <v>6.58775925759873</v>
      </c>
      <c r="G10" s="67">
        <v>7.2984048713448129</v>
      </c>
      <c r="H10" s="67">
        <v>6.7940050733622321</v>
      </c>
      <c r="I10" s="67">
        <v>9.1774697355308561</v>
      </c>
      <c r="J10" s="67">
        <v>11.049782004489881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101.71789546486266</v>
      </c>
      <c r="E11" s="67"/>
      <c r="F11" s="67">
        <v>97.019126622990711</v>
      </c>
      <c r="G11" s="67">
        <v>111.03800253499402</v>
      </c>
      <c r="H11" s="67">
        <v>94.845907281924582</v>
      </c>
      <c r="I11" s="67">
        <v>88.075186598861393</v>
      </c>
      <c r="J11" s="67">
        <v>88.385437980180299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452.94067927404365</v>
      </c>
      <c r="E12" s="67"/>
      <c r="F12" s="67">
        <v>555.22691728028076</v>
      </c>
      <c r="G12" s="67">
        <v>1116.3733927862718</v>
      </c>
      <c r="H12" s="67">
        <v>1085.506222073916</v>
      </c>
      <c r="I12" s="67">
        <v>872.93352320897282</v>
      </c>
      <c r="J12" s="67">
        <v>1138.1180370208167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94.537419043718245</v>
      </c>
      <c r="E13" s="67"/>
      <c r="F13" s="67">
        <v>112.91179160381671</v>
      </c>
      <c r="G13" s="67">
        <v>135.27373311434863</v>
      </c>
      <c r="H13" s="67">
        <v>108.09507226379833</v>
      </c>
      <c r="I13" s="67">
        <v>98.825092019931532</v>
      </c>
      <c r="J13" s="67">
        <v>118.58610966723285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243.36419619257333</v>
      </c>
      <c r="E14" s="67"/>
      <c r="F14" s="67">
        <v>219.49857388854912</v>
      </c>
      <c r="G14" s="67">
        <v>213.69957669589658</v>
      </c>
      <c r="H14" s="67">
        <v>204.5466327102514</v>
      </c>
      <c r="I14" s="67">
        <v>303.45335364367781</v>
      </c>
      <c r="J14" s="67">
        <v>288.99540517994046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130.61135603819977</v>
      </c>
      <c r="E15" s="67"/>
      <c r="F15" s="67">
        <v>100.43969355437865</v>
      </c>
      <c r="G15" s="67">
        <v>71.880059195590064</v>
      </c>
      <c r="H15" s="67">
        <v>81.504685241201457</v>
      </c>
      <c r="I15" s="67">
        <v>98.857639870163183</v>
      </c>
      <c r="J15" s="67">
        <v>97.429283675339249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29.358974068618799</v>
      </c>
      <c r="E16" s="67"/>
      <c r="F16" s="67">
        <v>140.86664407902691</v>
      </c>
      <c r="G16" s="67">
        <v>102.81748925439443</v>
      </c>
      <c r="H16" s="67">
        <v>102.11014087696762</v>
      </c>
      <c r="I16" s="67">
        <v>95.934172875160925</v>
      </c>
      <c r="J16" s="67">
        <v>95.101711586427541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383.78356493942402</v>
      </c>
      <c r="E17" s="67"/>
      <c r="F17" s="67">
        <v>364.5132798847618</v>
      </c>
      <c r="G17" s="67">
        <v>359.22345052822868</v>
      </c>
      <c r="H17" s="67">
        <v>389.68653988584259</v>
      </c>
      <c r="I17" s="67">
        <v>460.62404573408048</v>
      </c>
      <c r="J17" s="67">
        <v>409.54434164306821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12.402437234907747</v>
      </c>
      <c r="E18" s="67"/>
      <c r="F18" s="67">
        <v>10.818025426824002</v>
      </c>
      <c r="G18" s="67">
        <v>9.7984094332795273</v>
      </c>
      <c r="H18" s="67">
        <v>11.573532408923729</v>
      </c>
      <c r="I18" s="67">
        <v>16.375711897818302</v>
      </c>
      <c r="J18" s="67">
        <v>16.612844639350342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513.43542945265233</v>
      </c>
      <c r="E19" s="67"/>
      <c r="F19" s="67">
        <v>751.19280312411331</v>
      </c>
      <c r="G19" s="67">
        <v>620.7142415848848</v>
      </c>
      <c r="H19" s="67">
        <v>514.70663542803607</v>
      </c>
      <c r="I19" s="67">
        <v>373.29321850381314</v>
      </c>
      <c r="J19" s="67">
        <v>474.67719803287258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2186.1473531307092</v>
      </c>
      <c r="E20" s="67"/>
      <c r="F20" s="67">
        <v>2047.4224466622936</v>
      </c>
      <c r="G20" s="67">
        <v>2195.7166233882958</v>
      </c>
      <c r="H20" s="67">
        <v>2003.4364794361491</v>
      </c>
      <c r="I20" s="67">
        <v>2006.841894756516</v>
      </c>
      <c r="J20" s="67">
        <v>2048.0997969274276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107.36516479466266</v>
      </c>
      <c r="E21" s="67"/>
      <c r="F21" s="67">
        <v>49.906268699705777</v>
      </c>
      <c r="G21" s="67">
        <v>60.400606113657815</v>
      </c>
      <c r="H21" s="67">
        <v>69.116349984730149</v>
      </c>
      <c r="I21" s="67">
        <v>62.964706892269447</v>
      </c>
      <c r="J21" s="67">
        <v>60.957227567218453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128.57806058888193</v>
      </c>
      <c r="E22" s="67"/>
      <c r="F22" s="67">
        <v>109.88385079721958</v>
      </c>
      <c r="G22" s="67">
        <v>127.73628068200819</v>
      </c>
      <c r="H22" s="67">
        <v>130.41788572161371</v>
      </c>
      <c r="I22" s="67">
        <v>109.22674878016812</v>
      </c>
      <c r="J22" s="67">
        <v>100.31103700471665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325.16548290263165</v>
      </c>
      <c r="E23" s="67"/>
      <c r="F23" s="67">
        <v>279.73635038411322</v>
      </c>
      <c r="G23" s="67">
        <v>276.86717887512407</v>
      </c>
      <c r="H23" s="67">
        <v>263.12938483841361</v>
      </c>
      <c r="I23" s="67">
        <v>277.86589529793014</v>
      </c>
      <c r="J23" s="67">
        <v>293.03064340910089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856.23508217514654</v>
      </c>
      <c r="E24" s="67"/>
      <c r="F24" s="67">
        <v>643.54043048596657</v>
      </c>
      <c r="G24" s="67">
        <v>768.72235282784129</v>
      </c>
      <c r="H24" s="67">
        <v>718.16504343740394</v>
      </c>
      <c r="I24" s="67">
        <v>836.44109145045331</v>
      </c>
      <c r="J24" s="67">
        <v>923.15861659978168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2059.5002050757107</v>
      </c>
      <c r="E25" s="67"/>
      <c r="F25" s="67">
        <v>2149.2169350640406</v>
      </c>
      <c r="G25" s="67">
        <v>2756.4180154209466</v>
      </c>
      <c r="H25" s="67">
        <v>2742.3510359953375</v>
      </c>
      <c r="I25" s="67">
        <v>2437.6586887836756</v>
      </c>
      <c r="J25" s="67">
        <v>2479.639379160149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374.28639178145045</v>
      </c>
      <c r="E26" s="67"/>
      <c r="F26" s="67">
        <v>266.93571863436694</v>
      </c>
      <c r="G26" s="67">
        <v>237.07677090849887</v>
      </c>
      <c r="H26" s="67">
        <v>270.39191878771737</v>
      </c>
      <c r="I26" s="67">
        <v>288.21054853115987</v>
      </c>
      <c r="J26" s="67">
        <v>333.23230732856706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76.111516530997264</v>
      </c>
      <c r="E27" s="67"/>
      <c r="F27" s="67">
        <v>63.98626379663849</v>
      </c>
      <c r="G27" s="67">
        <v>67.068038540898414</v>
      </c>
      <c r="H27" s="67">
        <v>66.351818165442126</v>
      </c>
      <c r="I27" s="67">
        <v>59.807249442926825</v>
      </c>
      <c r="J27" s="67">
        <v>49.900708637483646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50.129349942611405</v>
      </c>
      <c r="E28" s="67"/>
      <c r="F28" s="67">
        <v>38.41530404168261</v>
      </c>
      <c r="G28" s="67">
        <v>31.122607283569678</v>
      </c>
      <c r="H28" s="67">
        <v>34.280418932907637</v>
      </c>
      <c r="I28" s="67">
        <v>45.579147223740932</v>
      </c>
      <c r="J28" s="67">
        <v>44.335728694691149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15.624379280908565</v>
      </c>
      <c r="E29" s="67"/>
      <c r="F29" s="67">
        <v>14.103977031002204</v>
      </c>
      <c r="G29" s="67">
        <v>16.678194765151208</v>
      </c>
      <c r="H29" s="67">
        <v>18.829010816225654</v>
      </c>
      <c r="I29" s="67">
        <v>21.34590022304878</v>
      </c>
      <c r="J29" s="67">
        <v>22.25029468908118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50.381139860588661</v>
      </c>
      <c r="E30" s="67"/>
      <c r="F30" s="67">
        <v>33.821899730977194</v>
      </c>
      <c r="G30" s="67">
        <v>50.168226635754692</v>
      </c>
      <c r="H30" s="67">
        <v>55.322983817976692</v>
      </c>
      <c r="I30" s="67">
        <v>60.265965115059942</v>
      </c>
      <c r="J30" s="67">
        <v>56.15349854593093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121.85420464152392</v>
      </c>
      <c r="E31" s="67"/>
      <c r="F31" s="67">
        <v>77.94910280594496</v>
      </c>
      <c r="G31" s="67">
        <v>76.935338819501879</v>
      </c>
      <c r="H31" s="67">
        <v>80.643164688480212</v>
      </c>
      <c r="I31" s="67">
        <v>90.046918040526691</v>
      </c>
      <c r="J31" s="67">
        <v>86.096423167176312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144.45535588145444</v>
      </c>
      <c r="E32" s="67"/>
      <c r="F32" s="67">
        <v>112.02645712443723</v>
      </c>
      <c r="G32" s="67">
        <v>112.25559428252649</v>
      </c>
      <c r="H32" s="67">
        <v>123.53105902936099</v>
      </c>
      <c r="I32" s="67">
        <v>132.32787079781392</v>
      </c>
      <c r="J32" s="67">
        <v>114.78941953427581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22.953942190511256</v>
      </c>
      <c r="E33" s="67"/>
      <c r="F33" s="67">
        <v>20.599735800865666</v>
      </c>
      <c r="G33" s="67">
        <v>10.969119163811669</v>
      </c>
      <c r="H33" s="67">
        <v>10.322407835324675</v>
      </c>
      <c r="I33" s="67">
        <v>10.814555637196811</v>
      </c>
      <c r="J33" s="67">
        <v>9.3785691250222136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57.035802929252306</v>
      </c>
      <c r="E34" s="67"/>
      <c r="F34" s="67">
        <v>60.242392341782939</v>
      </c>
      <c r="G34" s="67">
        <v>56.627153139543637</v>
      </c>
      <c r="H34" s="67">
        <v>54.373157174155033</v>
      </c>
      <c r="I34" s="67">
        <v>53.459692207359261</v>
      </c>
      <c r="J34" s="67">
        <v>59.308937202360909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22.955993767941905</v>
      </c>
      <c r="E35" s="67"/>
      <c r="F35" s="67">
        <v>9.9828334783103756</v>
      </c>
      <c r="G35" s="67">
        <v>10.10390691626678</v>
      </c>
      <c r="H35" s="67">
        <v>10.060718285355209</v>
      </c>
      <c r="I35" s="67">
        <v>11.405843476613693</v>
      </c>
      <c r="J35" s="67">
        <v>13.623263536508263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8609.6718415941032</v>
      </c>
      <c r="E36" s="67"/>
      <c r="F36" s="67">
        <v>8369.2627606623028</v>
      </c>
      <c r="G36" s="67">
        <v>9309.655399676376</v>
      </c>
      <c r="H36" s="67">
        <v>8905.5179354215998</v>
      </c>
      <c r="I36" s="67">
        <v>8292.7342900883286</v>
      </c>
      <c r="J36" s="67">
        <v>8835.4255133097031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21.661049012199989</v>
      </c>
      <c r="E37" s="67"/>
      <c r="F37" s="67">
        <v>12.620483823810302</v>
      </c>
      <c r="G37" s="67">
        <v>6.6862061624428257</v>
      </c>
      <c r="H37" s="67">
        <v>10.365434111156453</v>
      </c>
      <c r="I37" s="67">
        <v>8.6728059823846291</v>
      </c>
      <c r="J37" s="67">
        <v>10.242865344209449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0.67880775614958222</v>
      </c>
      <c r="E38" s="67"/>
      <c r="F38" s="67">
        <v>0.62594549261319044</v>
      </c>
      <c r="G38" s="67">
        <v>0.62528187064204466</v>
      </c>
      <c r="H38" s="67">
        <v>0.6199654425707416</v>
      </c>
      <c r="I38" s="67">
        <v>0.68783503326327544</v>
      </c>
      <c r="J38" s="67">
        <v>0.72726504758958721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453.34710281574746</v>
      </c>
      <c r="E39" s="67"/>
      <c r="F39" s="67">
        <v>436.83242746828023</v>
      </c>
      <c r="G39" s="67">
        <v>560.54234723972706</v>
      </c>
      <c r="H39" s="67">
        <v>551.34408918510633</v>
      </c>
      <c r="I39" s="67">
        <v>528.04175208151264</v>
      </c>
      <c r="J39" s="67">
        <v>596.40935265248572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5.8656530372298459</v>
      </c>
      <c r="E40" s="67"/>
      <c r="F40" s="67">
        <v>3.4711143912678564</v>
      </c>
      <c r="G40" s="67">
        <v>3.2645324849922543</v>
      </c>
      <c r="H40" s="67">
        <v>3.1726359289184947</v>
      </c>
      <c r="I40" s="67">
        <v>5.200465974826713</v>
      </c>
      <c r="J40" s="67">
        <v>5.5256292110476224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24.782885497481828</v>
      </c>
      <c r="E41" s="67"/>
      <c r="F41" s="67">
        <v>29.395166826065612</v>
      </c>
      <c r="G41" s="67">
        <v>31.225732892464286</v>
      </c>
      <c r="H41" s="67">
        <v>30.588149186350122</v>
      </c>
      <c r="I41" s="67">
        <v>33.939842635192335</v>
      </c>
      <c r="J41" s="67">
        <v>35.419673254477701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25.868893220360917</v>
      </c>
      <c r="E42" s="67"/>
      <c r="F42" s="67">
        <v>27.624306366653876</v>
      </c>
      <c r="G42" s="67">
        <v>27.734091277630462</v>
      </c>
      <c r="H42" s="67">
        <v>27.043816741410012</v>
      </c>
      <c r="I42" s="67">
        <v>28.356013220556115</v>
      </c>
      <c r="J42" s="67">
        <v>23.695394606986223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178.89757428327871</v>
      </c>
      <c r="E43" s="67"/>
      <c r="F43" s="67">
        <v>109.9250969639502</v>
      </c>
      <c r="G43" s="67">
        <v>110.38309354965389</v>
      </c>
      <c r="H43" s="67">
        <v>85.400005599928136</v>
      </c>
      <c r="I43" s="67">
        <v>69.445577275012042</v>
      </c>
      <c r="J43" s="67">
        <v>60.426094543942796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58.288460265812965</v>
      </c>
      <c r="E44" s="67"/>
      <c r="F44" s="67">
        <v>4.3651723448870792</v>
      </c>
      <c r="G44" s="67">
        <v>5.9726918859813329</v>
      </c>
      <c r="H44" s="67">
        <v>5.7043632791907815</v>
      </c>
      <c r="I44" s="67">
        <v>6.2749365997250237</v>
      </c>
      <c r="J44" s="67">
        <v>6.5248391574780982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840.80409378811396</v>
      </c>
      <c r="E45" s="67"/>
      <c r="F45" s="67">
        <v>777.99903791669635</v>
      </c>
      <c r="G45" s="67">
        <v>801.4885190971055</v>
      </c>
      <c r="H45" s="67">
        <v>762.20398806990283</v>
      </c>
      <c r="I45" s="67">
        <v>784.99937979409674</v>
      </c>
      <c r="J45" s="67">
        <v>823.29353817610877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442.04920389686447</v>
      </c>
      <c r="E46" s="67"/>
      <c r="F46" s="67">
        <v>407.31545900337727</v>
      </c>
      <c r="G46" s="67">
        <v>393.80497947837006</v>
      </c>
      <c r="H46" s="67">
        <v>373.069968538647</v>
      </c>
      <c r="I46" s="67">
        <v>424.0835325187299</v>
      </c>
      <c r="J46" s="67">
        <v>528.73415204680282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568.41217281395552</v>
      </c>
      <c r="E47" s="67"/>
      <c r="F47" s="67">
        <v>682.68323277512172</v>
      </c>
      <c r="G47" s="67">
        <v>774.32509941508624</v>
      </c>
      <c r="H47" s="67">
        <v>815.95273038560867</v>
      </c>
      <c r="I47" s="67">
        <v>1034.9255764583745</v>
      </c>
      <c r="J47" s="67">
        <v>1034.9798672818638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65.586588181832909</v>
      </c>
      <c r="E48" s="67"/>
      <c r="F48" s="67">
        <v>260.58618357774623</v>
      </c>
      <c r="G48" s="67">
        <v>266.41253477296954</v>
      </c>
      <c r="H48" s="67">
        <v>267.85759270115062</v>
      </c>
      <c r="I48" s="67">
        <v>286.12040189719579</v>
      </c>
      <c r="J48" s="67">
        <v>275.46866498524946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14.411201145980071</v>
      </c>
      <c r="E49" s="67"/>
      <c r="F49" s="67">
        <v>57.781839432807274</v>
      </c>
      <c r="G49" s="67">
        <v>51.706802010925081</v>
      </c>
      <c r="H49" s="67">
        <v>50.452001902774555</v>
      </c>
      <c r="I49" s="67">
        <v>51.886478461069117</v>
      </c>
      <c r="J49" s="67">
        <v>61.646308016866811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22.20962207014394</v>
      </c>
      <c r="E50" s="67"/>
      <c r="F50" s="67">
        <v>31.906522302478219</v>
      </c>
      <c r="G50" s="67">
        <v>30.190845272353336</v>
      </c>
      <c r="H50" s="67">
        <v>24.849769326327944</v>
      </c>
      <c r="I50" s="67">
        <v>30.136491180915193</v>
      </c>
      <c r="J50" s="67">
        <v>26.727317533075077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75.959995945615816</v>
      </c>
      <c r="E51" s="67"/>
      <c r="F51" s="67">
        <v>57.846318629028303</v>
      </c>
      <c r="G51" s="67">
        <v>62.248873195405451</v>
      </c>
      <c r="H51" s="67">
        <v>63.701488001994633</v>
      </c>
      <c r="I51" s="67">
        <v>77.33380841949932</v>
      </c>
      <c r="J51" s="67">
        <v>73.808073423025306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26.266712978606598</v>
      </c>
      <c r="E52" s="67"/>
      <c r="F52" s="67">
        <v>20.912433066545248</v>
      </c>
      <c r="G52" s="67">
        <v>20.512109441898762</v>
      </c>
      <c r="H52" s="67">
        <v>20.696599351800941</v>
      </c>
      <c r="I52" s="67">
        <v>24.439993786899898</v>
      </c>
      <c r="J52" s="67">
        <v>24.49254047016597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11.362693326172108</v>
      </c>
      <c r="E53" s="67"/>
      <c r="F53" s="67">
        <v>5.4684358738551557</v>
      </c>
      <c r="G53" s="67">
        <v>5.8226744842203804</v>
      </c>
      <c r="H53" s="67">
        <v>5.3434347213354991</v>
      </c>
      <c r="I53" s="67">
        <v>5.5932435055357157</v>
      </c>
      <c r="J53" s="67">
        <v>5.7262389547370534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211.50294500685652</v>
      </c>
      <c r="E54" s="67"/>
      <c r="F54" s="67">
        <v>222.61199255640437</v>
      </c>
      <c r="G54" s="67">
        <v>233.71773316920681</v>
      </c>
      <c r="H54" s="67">
        <v>241.51572495783947</v>
      </c>
      <c r="I54" s="67">
        <v>222.2932687835916</v>
      </c>
      <c r="J54" s="67">
        <v>204.74462122604541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149.51746049962546</v>
      </c>
      <c r="E55" s="67"/>
      <c r="F55" s="67">
        <v>65.999368362546136</v>
      </c>
      <c r="G55" s="67">
        <v>65.716229750880188</v>
      </c>
      <c r="H55" s="67">
        <v>64.070881575094717</v>
      </c>
      <c r="I55" s="67">
        <v>72.752925510258834</v>
      </c>
      <c r="J55" s="67">
        <v>77.470856813631428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12.63701473185221</v>
      </c>
      <c r="E56" s="67"/>
      <c r="F56" s="67">
        <v>34.271732709149369</v>
      </c>
      <c r="G56" s="67">
        <v>34.884481980566207</v>
      </c>
      <c r="H56" s="67">
        <v>33.943138557962612</v>
      </c>
      <c r="I56" s="67">
        <v>30.734490836064243</v>
      </c>
      <c r="J56" s="67">
        <v>32.132937303020611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6.2188665730722628</v>
      </c>
      <c r="E57" s="67"/>
      <c r="F57" s="67">
        <v>3.7429894991198021</v>
      </c>
      <c r="G57" s="67">
        <v>3.557635422948203</v>
      </c>
      <c r="H57" s="67">
        <v>3.622567409397579</v>
      </c>
      <c r="I57" s="67">
        <v>4.187430190531459</v>
      </c>
      <c r="J57" s="67">
        <v>4.2425825329333096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1.3914689037807988</v>
      </c>
      <c r="E58" s="67"/>
      <c r="F58" s="67">
        <v>0.21671386996741968</v>
      </c>
      <c r="G58" s="67">
        <v>0.19703125772591018</v>
      </c>
      <c r="H58" s="67">
        <v>0.20155059678888998</v>
      </c>
      <c r="I58" s="67">
        <v>0.19998580333723773</v>
      </c>
      <c r="J58" s="67">
        <v>0.21767085233368222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34.433894478527556</v>
      </c>
      <c r="E59" s="67"/>
      <c r="F59" s="67">
        <v>23.136110159880019</v>
      </c>
      <c r="G59" s="67">
        <v>22.251029724040563</v>
      </c>
      <c r="H59" s="67">
        <v>19.559532036551719</v>
      </c>
      <c r="I59" s="67">
        <v>19.183860999569283</v>
      </c>
      <c r="J59" s="67">
        <v>17.030728780147637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20866.080063685502</v>
      </c>
      <c r="E60" s="68"/>
      <c r="F60" s="68">
        <f t="shared" ref="F60:J60" si="0">SUM(F8:F59)</f>
        <v>20361.584584074641</v>
      </c>
      <c r="G60" s="68">
        <f t="shared" si="0"/>
        <v>22812.310112601073</v>
      </c>
      <c r="H60" s="68">
        <f t="shared" si="0"/>
        <v>21949.548254630216</v>
      </c>
      <c r="I60" s="68">
        <f t="shared" si="0"/>
        <v>21340.40315168141</v>
      </c>
      <c r="J60" s="68">
        <f t="shared" si="0"/>
        <v>22601.125673962808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443.32248467815367</v>
      </c>
      <c r="E62" s="195"/>
      <c r="F62" s="195">
        <f>SUM(F8:F10)</f>
        <v>384.72691765599194</v>
      </c>
      <c r="G62" s="195">
        <f>SUM(G8:G10)</f>
        <v>393.69979419617533</v>
      </c>
      <c r="H62" s="195">
        <f>SUM(H8:H10)</f>
        <v>339.45268648335252</v>
      </c>
      <c r="I62" s="195">
        <f>SUM(I8:I10)</f>
        <v>385.54410363600044</v>
      </c>
      <c r="J62" s="195">
        <f>SUM(J8:J10)</f>
        <v>414.29672788416747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649.19599378262456</v>
      </c>
      <c r="E63" s="195"/>
      <c r="F63" s="195">
        <f>SUM(F11:F13)</f>
        <v>765.15783550708818</v>
      </c>
      <c r="G63" s="195">
        <f>SUM(G11:G13)</f>
        <v>1362.6851284356146</v>
      </c>
      <c r="H63" s="195">
        <f>SUM(H11:H13)</f>
        <v>1288.4472016196389</v>
      </c>
      <c r="I63" s="195">
        <f>SUM(I11:I13)</f>
        <v>1059.8338018277657</v>
      </c>
      <c r="J63" s="195">
        <f>SUM(J11:J13)</f>
        <v>1345.0895846682299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7911.7353834013575</v>
      </c>
      <c r="E64" s="195"/>
      <c r="F64" s="195">
        <f>SUM(F14:F35)</f>
        <v>7565.0989868370016</v>
      </c>
      <c r="G64" s="195">
        <f>SUM(G14:G35)</f>
        <v>8232.9992344556722</v>
      </c>
      <c r="H64" s="195">
        <f>SUM(H14:H35)</f>
        <v>7954.8510034978162</v>
      </c>
      <c r="I64" s="195">
        <f>SUM(I14:I35)</f>
        <v>7852.8008591811731</v>
      </c>
      <c r="J64" s="195">
        <f>SUM(J14:J35)</f>
        <v>8076.6266358864896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8631.3328906063034</v>
      </c>
      <c r="E65" s="195"/>
      <c r="F65" s="195">
        <f>SUM(F36:F37)</f>
        <v>8381.8832444861127</v>
      </c>
      <c r="G65" s="195">
        <f>SUM(G36:G37)</f>
        <v>9316.3416058388193</v>
      </c>
      <c r="H65" s="195">
        <f>SUM(H36:H37)</f>
        <v>8915.8833695327558</v>
      </c>
      <c r="I65" s="195">
        <f>SUM(I36:I37)</f>
        <v>8301.407096070714</v>
      </c>
      <c r="J65" s="195">
        <f>SUM(J36:J37)</f>
        <v>8845.6683786539124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454.02591057189704</v>
      </c>
      <c r="E66" s="195"/>
      <c r="F66" s="195">
        <f>SUM(F38:F39)</f>
        <v>437.45837296089343</v>
      </c>
      <c r="G66" s="195">
        <f>SUM(G38:G39)</f>
        <v>561.16762911036915</v>
      </c>
      <c r="H66" s="195">
        <f>SUM(H38:H39)</f>
        <v>551.96405462767711</v>
      </c>
      <c r="I66" s="195">
        <f>SUM(I38:I39)</f>
        <v>528.72958711477588</v>
      </c>
      <c r="J66" s="195">
        <f>SUM(J38:J39)</f>
        <v>597.13661770007536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30.648538534711676</v>
      </c>
      <c r="E67" s="195"/>
      <c r="F67" s="195">
        <f>SUM(F40:F41)</f>
        <v>32.866281217333466</v>
      </c>
      <c r="G67" s="195">
        <f>SUM(G40:G41)</f>
        <v>34.490265377456538</v>
      </c>
      <c r="H67" s="195">
        <f>SUM(H40:H41)</f>
        <v>33.760785115268618</v>
      </c>
      <c r="I67" s="195">
        <f>SUM(I40:I41)</f>
        <v>39.140308610019048</v>
      </c>
      <c r="J67" s="195">
        <f>SUM(J40:J41)</f>
        <v>40.945302465525323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263.0549277694526</v>
      </c>
      <c r="E68" s="195"/>
      <c r="F68" s="195">
        <f>SUM(F42:F44)</f>
        <v>141.91457567549114</v>
      </c>
      <c r="G68" s="195">
        <f>SUM(G42:G44)</f>
        <v>144.08987671326568</v>
      </c>
      <c r="H68" s="195">
        <f>SUM(H42:H44)</f>
        <v>118.14818562052893</v>
      </c>
      <c r="I68" s="195">
        <f>SUM(I42:I44)</f>
        <v>104.07652709529317</v>
      </c>
      <c r="J68" s="195">
        <f>SUM(J42:J44)</f>
        <v>90.646328308407121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1931.2632598267469</v>
      </c>
      <c r="E69" s="195"/>
      <c r="F69" s="195">
        <f>SUM(F45:F49)</f>
        <v>2186.3657527057489</v>
      </c>
      <c r="G69" s="195">
        <f>SUM(G45:G49)</f>
        <v>2287.7379347744563</v>
      </c>
      <c r="H69" s="195">
        <f>SUM(H45:H49)</f>
        <v>2269.5362815980834</v>
      </c>
      <c r="I69" s="195">
        <f>SUM(I45:I49)</f>
        <v>2582.0153691294659</v>
      </c>
      <c r="J69" s="195">
        <f>SUM(J45:J49)</f>
        <v>2724.122530506892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22.20962207014394</v>
      </c>
      <c r="E70" s="195"/>
      <c r="F70" s="195">
        <f t="shared" ref="F70:J79" si="2">F50</f>
        <v>31.906522302478219</v>
      </c>
      <c r="G70" s="195">
        <f t="shared" si="2"/>
        <v>30.190845272353336</v>
      </c>
      <c r="H70" s="195">
        <f t="shared" si="2"/>
        <v>24.849769326327944</v>
      </c>
      <c r="I70" s="195">
        <f t="shared" si="2"/>
        <v>30.136491180915193</v>
      </c>
      <c r="J70" s="195">
        <f t="shared" si="2"/>
        <v>26.727317533075077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75.959995945615816</v>
      </c>
      <c r="E71" s="195"/>
      <c r="F71" s="195">
        <f t="shared" si="2"/>
        <v>57.846318629028303</v>
      </c>
      <c r="G71" s="195">
        <f t="shared" si="2"/>
        <v>62.248873195405451</v>
      </c>
      <c r="H71" s="195">
        <f t="shared" si="2"/>
        <v>63.701488001994633</v>
      </c>
      <c r="I71" s="195">
        <f t="shared" si="2"/>
        <v>77.33380841949932</v>
      </c>
      <c r="J71" s="195">
        <f t="shared" si="2"/>
        <v>73.808073423025306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26.266712978606598</v>
      </c>
      <c r="E72" s="195"/>
      <c r="F72" s="195">
        <f t="shared" si="2"/>
        <v>20.912433066545248</v>
      </c>
      <c r="G72" s="195">
        <f t="shared" si="2"/>
        <v>20.512109441898762</v>
      </c>
      <c r="H72" s="195">
        <f t="shared" si="2"/>
        <v>20.696599351800941</v>
      </c>
      <c r="I72" s="195">
        <f t="shared" si="2"/>
        <v>24.439993786899898</v>
      </c>
      <c r="J72" s="195">
        <f t="shared" si="2"/>
        <v>24.49254047016597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11.362693326172108</v>
      </c>
      <c r="E73" s="195"/>
      <c r="F73" s="195">
        <f t="shared" si="2"/>
        <v>5.4684358738551557</v>
      </c>
      <c r="G73" s="195">
        <f t="shared" si="2"/>
        <v>5.8226744842203804</v>
      </c>
      <c r="H73" s="195">
        <f t="shared" si="2"/>
        <v>5.3434347213354991</v>
      </c>
      <c r="I73" s="195">
        <f t="shared" si="2"/>
        <v>5.5932435055357157</v>
      </c>
      <c r="J73" s="195">
        <f t="shared" si="2"/>
        <v>5.7262389547370534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211.50294500685652</v>
      </c>
      <c r="E74" s="195"/>
      <c r="F74" s="195">
        <f t="shared" si="2"/>
        <v>222.61199255640437</v>
      </c>
      <c r="G74" s="195">
        <f t="shared" si="2"/>
        <v>233.71773316920681</v>
      </c>
      <c r="H74" s="195">
        <f t="shared" si="2"/>
        <v>241.51572495783947</v>
      </c>
      <c r="I74" s="195">
        <f t="shared" si="2"/>
        <v>222.2932687835916</v>
      </c>
      <c r="J74" s="195">
        <f t="shared" si="2"/>
        <v>204.74462122604541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149.51746049962546</v>
      </c>
      <c r="E75" s="195"/>
      <c r="F75" s="195">
        <f t="shared" si="2"/>
        <v>65.999368362546136</v>
      </c>
      <c r="G75" s="195">
        <f t="shared" si="2"/>
        <v>65.716229750880188</v>
      </c>
      <c r="H75" s="195">
        <f t="shared" si="2"/>
        <v>64.070881575094717</v>
      </c>
      <c r="I75" s="195">
        <f t="shared" si="2"/>
        <v>72.752925510258834</v>
      </c>
      <c r="J75" s="195">
        <f t="shared" si="2"/>
        <v>77.470856813631428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12.63701473185221</v>
      </c>
      <c r="E76" s="195"/>
      <c r="F76" s="195">
        <f t="shared" si="2"/>
        <v>34.271732709149369</v>
      </c>
      <c r="G76" s="195">
        <f t="shared" si="2"/>
        <v>34.884481980566207</v>
      </c>
      <c r="H76" s="195">
        <f t="shared" si="2"/>
        <v>33.943138557962612</v>
      </c>
      <c r="I76" s="195">
        <f t="shared" si="2"/>
        <v>30.734490836064243</v>
      </c>
      <c r="J76" s="195">
        <f t="shared" si="2"/>
        <v>32.132937303020611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6.2188665730722628</v>
      </c>
      <c r="E77" s="195"/>
      <c r="F77" s="195">
        <f t="shared" si="2"/>
        <v>3.7429894991198021</v>
      </c>
      <c r="G77" s="195">
        <f t="shared" si="2"/>
        <v>3.557635422948203</v>
      </c>
      <c r="H77" s="195">
        <f t="shared" si="2"/>
        <v>3.622567409397579</v>
      </c>
      <c r="I77" s="195">
        <f t="shared" si="2"/>
        <v>4.187430190531459</v>
      </c>
      <c r="J77" s="195">
        <f t="shared" si="2"/>
        <v>4.2425825329333096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1.3914689037807988</v>
      </c>
      <c r="E78" s="195"/>
      <c r="F78" s="195">
        <f t="shared" si="2"/>
        <v>0.21671386996741968</v>
      </c>
      <c r="G78" s="195">
        <f t="shared" si="2"/>
        <v>0.19703125772591018</v>
      </c>
      <c r="H78" s="195">
        <f t="shared" si="2"/>
        <v>0.20155059678888998</v>
      </c>
      <c r="I78" s="195">
        <f t="shared" si="2"/>
        <v>0.19998580333723773</v>
      </c>
      <c r="J78" s="195">
        <f t="shared" si="2"/>
        <v>0.21767085233368222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34.433894478527556</v>
      </c>
      <c r="E79" s="195"/>
      <c r="F79" s="195">
        <f t="shared" si="2"/>
        <v>23.136110159880019</v>
      </c>
      <c r="G79" s="195">
        <f t="shared" si="2"/>
        <v>22.251029724040563</v>
      </c>
      <c r="H79" s="195">
        <f t="shared" si="2"/>
        <v>19.559532036551719</v>
      </c>
      <c r="I79" s="195">
        <f t="shared" si="2"/>
        <v>19.183860999569283</v>
      </c>
      <c r="J79" s="195">
        <f t="shared" si="2"/>
        <v>17.030728780147637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20866.080063685502</v>
      </c>
      <c r="E80" s="196"/>
      <c r="F80" s="196">
        <f t="shared" ref="F80:J80" si="3">SUM(F62:F79)</f>
        <v>20361.584584074633</v>
      </c>
      <c r="G80" s="196">
        <f t="shared" si="3"/>
        <v>22812.310112601077</v>
      </c>
      <c r="H80" s="196">
        <f t="shared" si="3"/>
        <v>21949.548254630223</v>
      </c>
      <c r="I80" s="196">
        <f t="shared" si="3"/>
        <v>21340.40315168141</v>
      </c>
      <c r="J80" s="196">
        <f t="shared" si="3"/>
        <v>22601.125673962808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86.736467391517479</v>
      </c>
      <c r="G83" s="144">
        <f t="shared" si="5"/>
        <v>86.541570061283963</v>
      </c>
      <c r="H83" s="144">
        <f t="shared" si="5"/>
        <v>74.100810513441957</v>
      </c>
      <c r="I83" s="144">
        <f t="shared" si="5"/>
        <v>84.610659983452024</v>
      </c>
      <c r="J83" s="144">
        <f t="shared" si="5"/>
        <v>90.666976746668155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45.083798515920051</v>
      </c>
      <c r="G84" s="144">
        <f t="shared" si="5"/>
        <v>231.30312026152259</v>
      </c>
      <c r="H84" s="144">
        <f t="shared" si="5"/>
        <v>234.94693422698526</v>
      </c>
      <c r="I84" s="144">
        <f t="shared" si="5"/>
        <v>197.24122289728112</v>
      </c>
      <c r="J84" s="144">
        <f t="shared" si="5"/>
        <v>210.14275727195755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131.47389084509123</v>
      </c>
      <c r="G85" s="144">
        <f t="shared" si="5"/>
        <v>145.65645887737412</v>
      </c>
      <c r="H85" s="144">
        <f t="shared" si="5"/>
        <v>135.59000055837049</v>
      </c>
      <c r="I85" s="144">
        <f t="shared" si="5"/>
        <v>183.15752095092844</v>
      </c>
      <c r="J85" s="144">
        <f t="shared" si="5"/>
        <v>220.52381945266976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95.380587830294729</v>
      </c>
      <c r="G86" s="144">
        <f t="shared" si="5"/>
        <v>109.16270143767464</v>
      </c>
      <c r="H86" s="144">
        <f t="shared" si="5"/>
        <v>93.244071604576277</v>
      </c>
      <c r="I86" s="144">
        <f t="shared" si="5"/>
        <v>86.587700420213679</v>
      </c>
      <c r="J86" s="144">
        <f t="shared" si="5"/>
        <v>86.89271202107409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122.58270071263584</v>
      </c>
      <c r="G87" s="144">
        <f t="shared" si="5"/>
        <v>246.47231831231261</v>
      </c>
      <c r="H87" s="144">
        <f t="shared" si="5"/>
        <v>239.65748093408715</v>
      </c>
      <c r="I87" s="144">
        <f t="shared" si="5"/>
        <v>192.72579460252456</v>
      </c>
      <c r="J87" s="144">
        <f t="shared" si="5"/>
        <v>251.27308919237495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119.43608440547902</v>
      </c>
      <c r="G88" s="144">
        <f t="shared" si="5"/>
        <v>143.09014830602908</v>
      </c>
      <c r="H88" s="144">
        <f t="shared" si="5"/>
        <v>114.34104437927424</v>
      </c>
      <c r="I88" s="144">
        <f t="shared" si="5"/>
        <v>104.53542419455144</v>
      </c>
      <c r="J88" s="144">
        <f t="shared" si="5"/>
        <v>125.43827710421567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90.193453812269325</v>
      </c>
      <c r="G89" s="144">
        <f t="shared" si="5"/>
        <v>87.810606506306613</v>
      </c>
      <c r="H89" s="144">
        <f t="shared" si="5"/>
        <v>84.049599698878581</v>
      </c>
      <c r="I89" s="144">
        <f t="shared" si="5"/>
        <v>124.69104263946704</v>
      </c>
      <c r="J89" s="144">
        <f t="shared" si="5"/>
        <v>118.75017348536319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76.899663705354342</v>
      </c>
      <c r="G90" s="144">
        <f t="shared" si="5"/>
        <v>55.033544843196772</v>
      </c>
      <c r="H90" s="144">
        <f t="shared" si="5"/>
        <v>62.402449307213267</v>
      </c>
      <c r="I90" s="144">
        <f t="shared" si="5"/>
        <v>75.688395610294705</v>
      </c>
      <c r="J90" s="144">
        <f t="shared" si="5"/>
        <v>74.59480295637097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479.80778807116548</v>
      </c>
      <c r="G91" s="144">
        <f t="shared" si="5"/>
        <v>350.20804546536908</v>
      </c>
      <c r="H91" s="144">
        <f t="shared" si="5"/>
        <v>347.79873655772951</v>
      </c>
      <c r="I91" s="144">
        <f t="shared" si="5"/>
        <v>326.76268813392556</v>
      </c>
      <c r="J91" s="144">
        <f t="shared" si="5"/>
        <v>323.92723044120191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94.978866523973267</v>
      </c>
      <c r="G92" s="144">
        <f t="shared" si="5"/>
        <v>93.600529919755189</v>
      </c>
      <c r="H92" s="144">
        <f t="shared" si="5"/>
        <v>101.53809998282503</v>
      </c>
      <c r="I92" s="144">
        <f t="shared" si="5"/>
        <v>120.02182683533749</v>
      </c>
      <c r="J92" s="144">
        <f t="shared" si="5"/>
        <v>106.71231888413728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87.224996361003321</v>
      </c>
      <c r="G93" s="144">
        <f t="shared" si="6"/>
        <v>79.00390260150678</v>
      </c>
      <c r="H93" s="144">
        <f t="shared" si="6"/>
        <v>93.316597292256461</v>
      </c>
      <c r="I93" s="144">
        <f t="shared" si="6"/>
        <v>132.03624084246462</v>
      </c>
      <c r="J93" s="144">
        <f t="shared" si="6"/>
        <v>133.94822585831787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146.30716153050096</v>
      </c>
      <c r="G94" s="144">
        <f t="shared" si="6"/>
        <v>120.8943142561465</v>
      </c>
      <c r="H94" s="144">
        <f t="shared" si="6"/>
        <v>100.24758828519857</v>
      </c>
      <c r="I94" s="144">
        <f t="shared" si="6"/>
        <v>72.704997958898602</v>
      </c>
      <c r="J94" s="144">
        <f t="shared" si="6"/>
        <v>92.451196548493357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93.654366149209835</v>
      </c>
      <c r="G95" s="144">
        <f t="shared" si="6"/>
        <v>100.43772302191263</v>
      </c>
      <c r="H95" s="144">
        <f t="shared" si="6"/>
        <v>91.642334930767305</v>
      </c>
      <c r="I95" s="144">
        <f t="shared" si="6"/>
        <v>91.798107382038268</v>
      </c>
      <c r="J95" s="144">
        <f t="shared" si="6"/>
        <v>93.685349891644393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46.482738414412346</v>
      </c>
      <c r="G96" s="144">
        <f t="shared" si="6"/>
        <v>56.257172639910536</v>
      </c>
      <c r="H96" s="144">
        <f t="shared" si="6"/>
        <v>64.375023423021887</v>
      </c>
      <c r="I96" s="144">
        <f t="shared" si="6"/>
        <v>58.64537814726993</v>
      </c>
      <c r="J96" s="144">
        <f t="shared" si="6"/>
        <v>56.775610305074252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85.460809016683186</v>
      </c>
      <c r="G97" s="144">
        <f t="shared" si="6"/>
        <v>99.345316064794858</v>
      </c>
      <c r="H97" s="144">
        <f t="shared" si="6"/>
        <v>101.43090129397308</v>
      </c>
      <c r="I97" s="144">
        <f t="shared" si="6"/>
        <v>84.949756031405641</v>
      </c>
      <c r="J97" s="144">
        <f t="shared" si="6"/>
        <v>78.015671215832981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86.028919148185906</v>
      </c>
      <c r="G98" s="144">
        <f t="shared" si="6"/>
        <v>85.146546430338631</v>
      </c>
      <c r="H98" s="144">
        <f t="shared" si="6"/>
        <v>80.921684088223387</v>
      </c>
      <c r="I98" s="144">
        <f t="shared" si="6"/>
        <v>85.453687401726768</v>
      </c>
      <c r="J98" s="144">
        <f t="shared" si="6"/>
        <v>90.117389088572693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75.159315926549198</v>
      </c>
      <c r="G99" s="144">
        <f t="shared" si="6"/>
        <v>89.779357191836695</v>
      </c>
      <c r="H99" s="144">
        <f t="shared" si="6"/>
        <v>83.874751033677015</v>
      </c>
      <c r="I99" s="144">
        <f t="shared" si="6"/>
        <v>97.688252778149504</v>
      </c>
      <c r="J99" s="144">
        <f t="shared" si="6"/>
        <v>107.81602340500054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104.35623797303928</v>
      </c>
      <c r="G100" s="144">
        <f t="shared" si="6"/>
        <v>133.83917168969722</v>
      </c>
      <c r="H100" s="144">
        <f t="shared" si="6"/>
        <v>133.15614289509256</v>
      </c>
      <c r="I100" s="144">
        <f t="shared" si="6"/>
        <v>118.36166283334082</v>
      </c>
      <c r="J100" s="144">
        <f t="shared" si="6"/>
        <v>120.4000549768818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71.31857435795672</v>
      </c>
      <c r="G101" s="144">
        <f t="shared" si="6"/>
        <v>63.341007344699399</v>
      </c>
      <c r="H101" s="144">
        <f t="shared" si="6"/>
        <v>72.2419849412003</v>
      </c>
      <c r="I101" s="144">
        <f t="shared" si="6"/>
        <v>77.00267892706313</v>
      </c>
      <c r="J101" s="144">
        <f t="shared" si="6"/>
        <v>89.031371336402927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84.069095864854262</v>
      </c>
      <c r="G102" s="144">
        <f t="shared" si="6"/>
        <v>88.118121406218748</v>
      </c>
      <c r="H102" s="144">
        <f t="shared" si="6"/>
        <v>87.177106947303571</v>
      </c>
      <c r="I102" s="144">
        <f t="shared" si="6"/>
        <v>78.578449318599056</v>
      </c>
      <c r="J102" s="144">
        <f t="shared" si="6"/>
        <v>65.562625620737734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76.632360255341126</v>
      </c>
      <c r="G103" s="144">
        <f t="shared" si="7"/>
        <v>62.08460177360999</v>
      </c>
      <c r="H103" s="144">
        <f t="shared" si="7"/>
        <v>68.383928720703963</v>
      </c>
      <c r="I103" s="144">
        <f t="shared" si="7"/>
        <v>90.923076552798719</v>
      </c>
      <c r="J103" s="144">
        <f t="shared" si="7"/>
        <v>88.44265633894544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90.269039028231077</v>
      </c>
      <c r="G104" s="144">
        <f t="shared" si="7"/>
        <v>106.74468703873761</v>
      </c>
      <c r="H104" s="144">
        <f t="shared" si="7"/>
        <v>120.51045662487745</v>
      </c>
      <c r="I104" s="144">
        <f t="shared" si="7"/>
        <v>136.61918876439043</v>
      </c>
      <c r="J104" s="144">
        <f t="shared" si="7"/>
        <v>142.40754329529636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67.132065341449007</v>
      </c>
      <c r="G105" s="144">
        <f t="shared" si="7"/>
        <v>99.577394982679763</v>
      </c>
      <c r="H105" s="144">
        <f t="shared" si="7"/>
        <v>109.80891653317644</v>
      </c>
      <c r="I105" s="144">
        <f t="shared" si="7"/>
        <v>119.62009053749858</v>
      </c>
      <c r="J105" s="144">
        <f t="shared" si="7"/>
        <v>111.45738008571293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63.969153165669631</v>
      </c>
      <c r="G106" s="144">
        <f t="shared" si="7"/>
        <v>63.137204863659534</v>
      </c>
      <c r="H106" s="144">
        <f t="shared" si="7"/>
        <v>66.180042720495223</v>
      </c>
      <c r="I106" s="144">
        <f t="shared" si="7"/>
        <v>73.897259684580192</v>
      </c>
      <c r="J106" s="144">
        <f t="shared" si="7"/>
        <v>70.655274818344239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77.550919757084259</v>
      </c>
      <c r="G107" s="144">
        <f t="shared" si="7"/>
        <v>77.709541191845943</v>
      </c>
      <c r="H107" s="144">
        <f t="shared" si="7"/>
        <v>85.515042537249556</v>
      </c>
      <c r="I107" s="144">
        <f t="shared" si="7"/>
        <v>91.604682976522653</v>
      </c>
      <c r="J107" s="144">
        <f t="shared" si="7"/>
        <v>79.463595402081438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89.743781830125997</v>
      </c>
      <c r="G108" s="144">
        <f t="shared" si="7"/>
        <v>47.787517598376212</v>
      </c>
      <c r="H108" s="144">
        <f t="shared" si="7"/>
        <v>44.970087271509165</v>
      </c>
      <c r="I108" s="144">
        <f t="shared" si="7"/>
        <v>47.114153845291781</v>
      </c>
      <c r="J108" s="144">
        <f t="shared" si="7"/>
        <v>40.858206608619689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105.62206412086125</v>
      </c>
      <c r="G109" s="144">
        <f t="shared" si="7"/>
        <v>99.283520580545598</v>
      </c>
      <c r="H109" s="144">
        <f t="shared" si="7"/>
        <v>95.331623965388829</v>
      </c>
      <c r="I109" s="144">
        <f t="shared" si="7"/>
        <v>93.730059825178785</v>
      </c>
      <c r="J109" s="144">
        <f t="shared" si="7"/>
        <v>103.98545151705538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43.486827794192138</v>
      </c>
      <c r="G110" s="144">
        <f t="shared" si="7"/>
        <v>44.014243157605783</v>
      </c>
      <c r="H110" s="144">
        <f t="shared" si="7"/>
        <v>43.826106536956047</v>
      </c>
      <c r="I110" s="144">
        <f t="shared" si="7"/>
        <v>49.685688155840054</v>
      </c>
      <c r="J110" s="144">
        <f t="shared" si="7"/>
        <v>59.345126480793787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97.207685898429219</v>
      </c>
      <c r="G111" s="144">
        <f t="shared" si="7"/>
        <v>108.13020020926454</v>
      </c>
      <c r="H111" s="144">
        <f t="shared" si="7"/>
        <v>103.43620638824163</v>
      </c>
      <c r="I111" s="144">
        <f t="shared" si="7"/>
        <v>96.318819609655492</v>
      </c>
      <c r="J111" s="144">
        <f t="shared" si="7"/>
        <v>102.62209380182139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58.263493225568908</v>
      </c>
      <c r="G112" s="144">
        <f t="shared" si="7"/>
        <v>30.867416248756026</v>
      </c>
      <c r="H112" s="144">
        <f t="shared" si="7"/>
        <v>47.852872246946163</v>
      </c>
      <c r="I112" s="144">
        <f t="shared" si="7"/>
        <v>40.038716395959909</v>
      </c>
      <c r="J112" s="144">
        <f t="shared" si="7"/>
        <v>47.287023534457809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92.212483864909899</v>
      </c>
      <c r="G113" s="144">
        <f t="shared" si="8"/>
        <v>92.114720990939503</v>
      </c>
      <c r="H113" s="144">
        <f t="shared" si="8"/>
        <v>91.331520147528465</v>
      </c>
      <c r="I113" s="144">
        <f t="shared" si="8"/>
        <v>101.32987241702995</v>
      </c>
      <c r="J113" s="144">
        <f t="shared" si="8"/>
        <v>107.13858835598322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96.35716755552329</v>
      </c>
      <c r="G114" s="144">
        <f t="shared" si="8"/>
        <v>123.64529160067153</v>
      </c>
      <c r="H114" s="144">
        <f t="shared" si="8"/>
        <v>121.61632571614503</v>
      </c>
      <c r="I114" s="144">
        <f t="shared" si="8"/>
        <v>116.47626041984944</v>
      </c>
      <c r="J114" s="144">
        <f t="shared" si="8"/>
        <v>131.55689072416607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59.176947037889391</v>
      </c>
      <c r="G115" s="144">
        <f t="shared" si="8"/>
        <v>55.655056040170848</v>
      </c>
      <c r="H115" s="144">
        <f t="shared" si="8"/>
        <v>54.08836678169471</v>
      </c>
      <c r="I115" s="144">
        <f t="shared" si="8"/>
        <v>88.65962479912929</v>
      </c>
      <c r="J115" s="144">
        <f t="shared" si="8"/>
        <v>94.203137757653565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118.61075187976975</v>
      </c>
      <c r="G116" s="144">
        <f t="shared" si="8"/>
        <v>125.99716403336936</v>
      </c>
      <c r="H116" s="144">
        <f t="shared" si="8"/>
        <v>123.42448658554372</v>
      </c>
      <c r="I116" s="144">
        <f t="shared" si="8"/>
        <v>136.94871260507958</v>
      </c>
      <c r="J116" s="144">
        <f t="shared" si="8"/>
        <v>142.91989227031965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106.78580692007074</v>
      </c>
      <c r="G117" s="144">
        <f t="shared" si="8"/>
        <v>107.21019659164035</v>
      </c>
      <c r="H117" s="144">
        <f t="shared" si="8"/>
        <v>104.54183915423307</v>
      </c>
      <c r="I117" s="144">
        <f t="shared" si="8"/>
        <v>109.6143270568593</v>
      </c>
      <c r="J117" s="144">
        <f t="shared" si="8"/>
        <v>91.598022401422369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61.445828656059497</v>
      </c>
      <c r="G118" s="144">
        <f t="shared" si="8"/>
        <v>61.70183916237216</v>
      </c>
      <c r="H118" s="144">
        <f t="shared" si="8"/>
        <v>47.736815852349061</v>
      </c>
      <c r="I118" s="144">
        <f t="shared" si="8"/>
        <v>38.81862431798384</v>
      </c>
      <c r="J118" s="144">
        <f t="shared" si="8"/>
        <v>33.776922233869961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7.4889134572788105</v>
      </c>
      <c r="G119" s="144">
        <f t="shared" si="8"/>
        <v>10.246782740089644</v>
      </c>
      <c r="H119" s="144">
        <f t="shared" si="8"/>
        <v>9.7864367203682576</v>
      </c>
      <c r="I119" s="144">
        <f t="shared" si="8"/>
        <v>10.765315417682023</v>
      </c>
      <c r="J119" s="144">
        <f t="shared" si="8"/>
        <v>11.194049607285667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92.530357982861503</v>
      </c>
      <c r="G120" s="144">
        <f t="shared" si="8"/>
        <v>95.324050515277804</v>
      </c>
      <c r="H120" s="144">
        <f t="shared" si="8"/>
        <v>90.651793170500582</v>
      </c>
      <c r="I120" s="144">
        <f t="shared" si="8"/>
        <v>93.362935027754489</v>
      </c>
      <c r="J120" s="144">
        <f t="shared" si="8"/>
        <v>97.917403620965487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92.142561373871175</v>
      </c>
      <c r="G121" s="144">
        <f t="shared" si="8"/>
        <v>89.086232031819151</v>
      </c>
      <c r="H121" s="144">
        <f t="shared" si="8"/>
        <v>84.395575254941264</v>
      </c>
      <c r="I121" s="144">
        <f t="shared" si="8"/>
        <v>95.9358208951042</v>
      </c>
      <c r="J121" s="144">
        <f t="shared" si="8"/>
        <v>119.60979623665673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120.10355608597563</v>
      </c>
      <c r="G122" s="144">
        <f t="shared" si="8"/>
        <v>136.22598819123587</v>
      </c>
      <c r="H122" s="144">
        <f t="shared" si="8"/>
        <v>143.54948212072767</v>
      </c>
      <c r="I122" s="144">
        <f t="shared" si="8"/>
        <v>182.07308463063322</v>
      </c>
      <c r="J122" s="144">
        <f t="shared" si="8"/>
        <v>182.08263594323452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397.31626663563367</v>
      </c>
      <c r="G123" s="144">
        <f t="shared" si="10"/>
        <v>406.19971576256529</v>
      </c>
      <c r="H123" s="144">
        <f t="shared" si="10"/>
        <v>408.40299842787908</v>
      </c>
      <c r="I123" s="144">
        <f t="shared" si="10"/>
        <v>436.24833952934512</v>
      </c>
      <c r="J123" s="144">
        <f t="shared" si="10"/>
        <v>420.00761530930288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400.95089123730128</v>
      </c>
      <c r="G124" s="144">
        <f t="shared" si="10"/>
        <v>358.79592191625488</v>
      </c>
      <c r="H124" s="144">
        <f t="shared" si="10"/>
        <v>350.08880517116279</v>
      </c>
      <c r="I124" s="144">
        <f t="shared" si="10"/>
        <v>360.04270522268422</v>
      </c>
      <c r="J124" s="144">
        <f t="shared" si="10"/>
        <v>427.76661981477321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143.66080702187938</v>
      </c>
      <c r="G125" s="144">
        <f t="shared" si="10"/>
        <v>135.93588030000038</v>
      </c>
      <c r="H125" s="144">
        <f t="shared" si="10"/>
        <v>111.88740289161927</v>
      </c>
      <c r="I125" s="144">
        <f t="shared" si="10"/>
        <v>135.69114812370998</v>
      </c>
      <c r="J125" s="144">
        <f t="shared" si="10"/>
        <v>120.34116316190813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76.153662080819302</v>
      </c>
      <c r="G126" s="144">
        <f t="shared" si="10"/>
        <v>81.949547811947028</v>
      </c>
      <c r="H126" s="144">
        <f t="shared" si="10"/>
        <v>83.86188968151373</v>
      </c>
      <c r="I126" s="144">
        <f t="shared" si="10"/>
        <v>101.80859998316363</v>
      </c>
      <c r="J126" s="144">
        <f t="shared" si="10"/>
        <v>97.167031809570929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79.615721554416638</v>
      </c>
      <c r="G127" s="144">
        <f t="shared" si="10"/>
        <v>78.091649528455349</v>
      </c>
      <c r="H127" s="144">
        <f t="shared" si="10"/>
        <v>78.794021043507286</v>
      </c>
      <c r="I127" s="144">
        <f t="shared" si="10"/>
        <v>93.045497572556926</v>
      </c>
      <c r="J127" s="144">
        <f t="shared" si="10"/>
        <v>93.245548044455987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48.126229555623986</v>
      </c>
      <c r="G128" s="144">
        <f t="shared" si="10"/>
        <v>51.243788044589756</v>
      </c>
      <c r="H128" s="144">
        <f t="shared" si="10"/>
        <v>47.026128119006522</v>
      </c>
      <c r="I128" s="144">
        <f t="shared" si="10"/>
        <v>49.224627867519693</v>
      </c>
      <c r="J128" s="144">
        <f t="shared" si="10"/>
        <v>50.395084953561117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105.25243161469346</v>
      </c>
      <c r="G129" s="144">
        <f t="shared" si="10"/>
        <v>110.50329968768526</v>
      </c>
      <c r="H129" s="144">
        <f t="shared" si="10"/>
        <v>114.19024210278018</v>
      </c>
      <c r="I129" s="144">
        <f t="shared" si="10"/>
        <v>105.10173689372755</v>
      </c>
      <c r="J129" s="144">
        <f t="shared" si="10"/>
        <v>96.804619538232899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44.14157927910464</v>
      </c>
      <c r="G130" s="144">
        <f t="shared" si="10"/>
        <v>43.952211020227175</v>
      </c>
      <c r="H130" s="144">
        <f t="shared" si="10"/>
        <v>42.851772201719015</v>
      </c>
      <c r="I130" s="144">
        <f t="shared" si="10"/>
        <v>48.658481268440937</v>
      </c>
      <c r="J130" s="144">
        <f t="shared" si="10"/>
        <v>51.813919628353702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271.201177148</v>
      </c>
      <c r="G131" s="144">
        <f t="shared" si="10"/>
        <v>276.05002226228459</v>
      </c>
      <c r="H131" s="144">
        <f t="shared" si="10"/>
        <v>268.60092575825905</v>
      </c>
      <c r="I131" s="144">
        <f t="shared" si="10"/>
        <v>243.2100578200361</v>
      </c>
      <c r="J131" s="144">
        <f t="shared" si="10"/>
        <v>254.27633016861159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60.187647622590475</v>
      </c>
      <c r="G132" s="144">
        <f t="shared" si="10"/>
        <v>57.207135434498468</v>
      </c>
      <c r="H132" s="144">
        <f t="shared" si="10"/>
        <v>58.251248307582635</v>
      </c>
      <c r="I132" s="144">
        <f t="shared" si="10"/>
        <v>67.334298643149253</v>
      </c>
      <c r="J132" s="144">
        <f t="shared" si="10"/>
        <v>68.221153856294691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15.574467340131024</v>
      </c>
      <c r="G133" s="144">
        <f t="shared" si="11"/>
        <v>14.15994688710262</v>
      </c>
      <c r="H133" s="144">
        <f t="shared" si="11"/>
        <v>14.484735967958123</v>
      </c>
      <c r="I133" s="144">
        <f t="shared" si="11"/>
        <v>14.372279739335228</v>
      </c>
      <c r="J133" s="144">
        <f t="shared" si="11"/>
        <v>15.643242313374211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67.189931636421036</v>
      </c>
      <c r="G134" s="144">
        <f t="shared" si="11"/>
        <v>64.619555995665735</v>
      </c>
      <c r="H134" s="144">
        <f t="shared" si="11"/>
        <v>56.803136365387715</v>
      </c>
      <c r="I134" s="144">
        <f t="shared" si="11"/>
        <v>55.712144356869196</v>
      </c>
      <c r="J134" s="144">
        <f t="shared" si="11"/>
        <v>49.459200122622597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97.582222065327613</v>
      </c>
      <c r="G135" s="147">
        <f t="shared" si="11"/>
        <v>109.32724327221726</v>
      </c>
      <c r="H135" s="147">
        <f t="shared" si="11"/>
        <v>105.19248554418392</v>
      </c>
      <c r="I135" s="147">
        <f t="shared" si="11"/>
        <v>102.27317774372678</v>
      </c>
      <c r="J135" s="147">
        <f t="shared" si="11"/>
        <v>108.31514882039062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86.782631369419178</v>
      </c>
      <c r="G137" s="144">
        <f t="shared" si="13"/>
        <v>88.806638012505999</v>
      </c>
      <c r="H137" s="144">
        <f t="shared" si="13"/>
        <v>76.570148867994078</v>
      </c>
      <c r="I137" s="144">
        <f t="shared" si="13"/>
        <v>86.966963544811051</v>
      </c>
      <c r="J137" s="144">
        <f t="shared" si="13"/>
        <v>93.452676596122004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117.86237790051612</v>
      </c>
      <c r="G138" s="144">
        <f t="shared" si="13"/>
        <v>209.90350240699317</v>
      </c>
      <c r="H138" s="144">
        <f t="shared" si="13"/>
        <v>198.46813812148383</v>
      </c>
      <c r="I138" s="144">
        <f t="shared" si="13"/>
        <v>163.25328744752517</v>
      </c>
      <c r="J138" s="144">
        <f t="shared" si="13"/>
        <v>207.19314314170228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95.618705887312771</v>
      </c>
      <c r="G139" s="144">
        <f t="shared" si="13"/>
        <v>104.06059904036123</v>
      </c>
      <c r="H139" s="144">
        <f t="shared" si="13"/>
        <v>100.54495781275641</v>
      </c>
      <c r="I139" s="144">
        <f t="shared" si="13"/>
        <v>99.255099907109795</v>
      </c>
      <c r="J139" s="144">
        <f t="shared" si="13"/>
        <v>102.0841350790254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97.109952202264466</v>
      </c>
      <c r="G140" s="144">
        <f t="shared" si="13"/>
        <v>107.93630281573346</v>
      </c>
      <c r="H140" s="144">
        <f t="shared" si="13"/>
        <v>103.29671538026457</v>
      </c>
      <c r="I140" s="144">
        <f t="shared" si="13"/>
        <v>96.177580001639654</v>
      </c>
      <c r="J140" s="144">
        <f t="shared" si="13"/>
        <v>102.48322583272018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96.350970897203879</v>
      </c>
      <c r="G141" s="144">
        <f t="shared" si="13"/>
        <v>123.59815068781317</v>
      </c>
      <c r="H141" s="144">
        <f t="shared" si="13"/>
        <v>121.57104732908654</v>
      </c>
      <c r="I141" s="144">
        <f t="shared" si="13"/>
        <v>116.45361526807602</v>
      </c>
      <c r="J141" s="144">
        <f t="shared" si="13"/>
        <v>131.52038326357061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107.23604709604679</v>
      </c>
      <c r="G142" s="144">
        <f t="shared" si="13"/>
        <v>112.53477988320333</v>
      </c>
      <c r="H142" s="144">
        <f t="shared" si="13"/>
        <v>110.15463291025149</v>
      </c>
      <c r="I142" s="144">
        <f t="shared" si="13"/>
        <v>127.70693312403732</v>
      </c>
      <c r="J142" s="144">
        <f t="shared" si="13"/>
        <v>133.59626404094871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53.948647485466736</v>
      </c>
      <c r="G143" s="144">
        <f t="shared" si="13"/>
        <v>54.775585439535789</v>
      </c>
      <c r="H143" s="144">
        <f t="shared" si="13"/>
        <v>44.913884192307066</v>
      </c>
      <c r="I143" s="144">
        <f t="shared" si="13"/>
        <v>39.564560899048516</v>
      </c>
      <c r="J143" s="144">
        <f t="shared" si="13"/>
        <v>34.459087718688039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113.20909987703527</v>
      </c>
      <c r="G144" s="144">
        <f t="shared" si="13"/>
        <v>118.45810886391992</v>
      </c>
      <c r="H144" s="144">
        <f t="shared" si="13"/>
        <v>117.51563491150776</v>
      </c>
      <c r="I144" s="144">
        <f t="shared" si="13"/>
        <v>133.69567074771038</v>
      </c>
      <c r="J144" s="144">
        <f t="shared" si="13"/>
        <v>141.05391984473792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143.66080702187938</v>
      </c>
      <c r="G145" s="144">
        <f t="shared" si="13"/>
        <v>135.93588030000038</v>
      </c>
      <c r="H145" s="144">
        <f t="shared" si="13"/>
        <v>111.88740289161927</v>
      </c>
      <c r="I145" s="144">
        <f t="shared" si="13"/>
        <v>135.69114812370998</v>
      </c>
      <c r="J145" s="144">
        <f t="shared" si="13"/>
        <v>120.34116316190813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76.153662080819302</v>
      </c>
      <c r="G146" s="144">
        <f t="shared" si="13"/>
        <v>81.949547811947028</v>
      </c>
      <c r="H146" s="144">
        <f t="shared" si="13"/>
        <v>83.86188968151373</v>
      </c>
      <c r="I146" s="144">
        <f t="shared" si="13"/>
        <v>101.80859998316363</v>
      </c>
      <c r="J146" s="144">
        <f t="shared" si="13"/>
        <v>97.167031809570929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79.615721554416638</v>
      </c>
      <c r="G147" s="144">
        <f t="shared" si="14"/>
        <v>78.091649528455349</v>
      </c>
      <c r="H147" s="144">
        <f t="shared" si="14"/>
        <v>78.794021043507286</v>
      </c>
      <c r="I147" s="144">
        <f t="shared" si="14"/>
        <v>93.045497572556926</v>
      </c>
      <c r="J147" s="144">
        <f t="shared" si="14"/>
        <v>93.245548044455987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48.126229555623986</v>
      </c>
      <c r="G148" s="144">
        <f t="shared" si="14"/>
        <v>51.243788044589756</v>
      </c>
      <c r="H148" s="144">
        <f t="shared" si="14"/>
        <v>47.026128119006522</v>
      </c>
      <c r="I148" s="144">
        <f t="shared" si="14"/>
        <v>49.224627867519693</v>
      </c>
      <c r="J148" s="144">
        <f t="shared" si="14"/>
        <v>50.395084953561117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105.25243161469346</v>
      </c>
      <c r="G149" s="144">
        <f t="shared" si="14"/>
        <v>110.50329968768526</v>
      </c>
      <c r="H149" s="144">
        <f t="shared" si="14"/>
        <v>114.19024210278018</v>
      </c>
      <c r="I149" s="144">
        <f t="shared" si="14"/>
        <v>105.10173689372755</v>
      </c>
      <c r="J149" s="144">
        <f t="shared" si="14"/>
        <v>96.804619538232899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44.14157927910464</v>
      </c>
      <c r="G150" s="144">
        <f t="shared" si="14"/>
        <v>43.952211020227175</v>
      </c>
      <c r="H150" s="144">
        <f t="shared" si="14"/>
        <v>42.851772201719015</v>
      </c>
      <c r="I150" s="144">
        <f t="shared" si="14"/>
        <v>48.658481268440937</v>
      </c>
      <c r="J150" s="144">
        <f t="shared" si="14"/>
        <v>51.813919628353702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271.201177148</v>
      </c>
      <c r="G151" s="144">
        <f t="shared" si="14"/>
        <v>276.05002226228459</v>
      </c>
      <c r="H151" s="144">
        <f t="shared" si="14"/>
        <v>268.60092575825905</v>
      </c>
      <c r="I151" s="144">
        <f t="shared" si="14"/>
        <v>243.2100578200361</v>
      </c>
      <c r="J151" s="144">
        <f t="shared" si="14"/>
        <v>254.27633016861159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60.187647622590475</v>
      </c>
      <c r="G152" s="144">
        <f t="shared" si="14"/>
        <v>57.207135434498468</v>
      </c>
      <c r="H152" s="144">
        <f t="shared" si="14"/>
        <v>58.251248307582635</v>
      </c>
      <c r="I152" s="144">
        <f t="shared" si="14"/>
        <v>67.334298643149253</v>
      </c>
      <c r="J152" s="144">
        <f t="shared" si="14"/>
        <v>68.221153856294691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15.574467340131024</v>
      </c>
      <c r="G153" s="144">
        <f t="shared" si="14"/>
        <v>14.15994688710262</v>
      </c>
      <c r="H153" s="144">
        <f t="shared" si="14"/>
        <v>14.484735967958123</v>
      </c>
      <c r="I153" s="144">
        <f t="shared" si="14"/>
        <v>14.372279739335228</v>
      </c>
      <c r="J153" s="144">
        <f t="shared" si="14"/>
        <v>15.643242313374211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67.189931636421036</v>
      </c>
      <c r="G154" s="144">
        <f t="shared" si="14"/>
        <v>64.619555995665735</v>
      </c>
      <c r="H154" s="144">
        <f t="shared" si="14"/>
        <v>56.803136365387715</v>
      </c>
      <c r="I154" s="144">
        <f t="shared" si="14"/>
        <v>55.712144356869196</v>
      </c>
      <c r="J154" s="144">
        <f t="shared" si="14"/>
        <v>49.459200122622597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97.582222065327585</v>
      </c>
      <c r="G155" s="147">
        <f t="shared" si="14"/>
        <v>109.32724327221727</v>
      </c>
      <c r="H155" s="147">
        <f t="shared" si="14"/>
        <v>105.19248554418397</v>
      </c>
      <c r="I155" s="147">
        <f t="shared" si="14"/>
        <v>102.27317774372678</v>
      </c>
      <c r="J155" s="147">
        <f t="shared" si="14"/>
        <v>108.31514882039062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2.0771574654290137</v>
      </c>
      <c r="E158" s="54"/>
      <c r="F158" s="54">
        <f t="shared" ref="F158:J167" si="16">F8/F$60*100</f>
        <v>1.8462922544089728</v>
      </c>
      <c r="G158" s="54">
        <f t="shared" si="16"/>
        <v>1.6442422121186475</v>
      </c>
      <c r="H158" s="54">
        <f t="shared" si="16"/>
        <v>1.46321337456834</v>
      </c>
      <c r="I158" s="54">
        <f t="shared" si="16"/>
        <v>1.7184335904756161</v>
      </c>
      <c r="J158" s="54">
        <f t="shared" si="16"/>
        <v>1.7387188188192473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2.343730663808135E-2</v>
      </c>
      <c r="E159" s="54"/>
      <c r="F159" s="54">
        <f t="shared" si="16"/>
        <v>1.0828230674227859E-2</v>
      </c>
      <c r="G159" s="54">
        <f t="shared" si="16"/>
        <v>4.9586196392202943E-2</v>
      </c>
      <c r="H159" s="54">
        <f t="shared" si="16"/>
        <v>5.2347116932055779E-2</v>
      </c>
      <c r="I159" s="54">
        <f t="shared" si="16"/>
        <v>4.5200541575987969E-2</v>
      </c>
      <c r="J159" s="54">
        <f t="shared" si="16"/>
        <v>4.5470834814821302E-2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2.4013603464323283E-2</v>
      </c>
      <c r="E160" s="54"/>
      <c r="F160" s="54">
        <f t="shared" si="16"/>
        <v>3.2353863376385746E-2</v>
      </c>
      <c r="G160" s="54">
        <f t="shared" si="16"/>
        <v>3.199327396182168E-2</v>
      </c>
      <c r="H160" s="54">
        <f t="shared" si="16"/>
        <v>3.0952824151763807E-2</v>
      </c>
      <c r="I160" s="54">
        <f t="shared" si="16"/>
        <v>4.3005137580110632E-2</v>
      </c>
      <c r="J160" s="54">
        <f t="shared" si="16"/>
        <v>4.8890405566035897E-2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0.48747965671754728</v>
      </c>
      <c r="E161" s="54"/>
      <c r="F161" s="54">
        <f t="shared" si="16"/>
        <v>0.47648121992859072</v>
      </c>
      <c r="G161" s="54">
        <f t="shared" si="16"/>
        <v>0.48674598051189388</v>
      </c>
      <c r="H161" s="54">
        <f t="shared" si="16"/>
        <v>0.43210869846452094</v>
      </c>
      <c r="I161" s="54">
        <f t="shared" si="16"/>
        <v>0.41271566414583855</v>
      </c>
      <c r="J161" s="54">
        <f t="shared" si="16"/>
        <v>0.39106653029235194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2.1707032556743786</v>
      </c>
      <c r="E162" s="54"/>
      <c r="F162" s="54">
        <f t="shared" si="16"/>
        <v>2.7268355023534814</v>
      </c>
      <c r="G162" s="54">
        <f t="shared" si="16"/>
        <v>4.8937323194182296</v>
      </c>
      <c r="H162" s="54">
        <f t="shared" si="16"/>
        <v>4.9454604235188784</v>
      </c>
      <c r="I162" s="54">
        <f t="shared" si="16"/>
        <v>4.0905203008791062</v>
      </c>
      <c r="J162" s="54">
        <f t="shared" si="16"/>
        <v>5.0356696982219953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0.45306746046780205</v>
      </c>
      <c r="E163" s="54"/>
      <c r="F163" s="54">
        <f t="shared" si="16"/>
        <v>0.55453342119614868</v>
      </c>
      <c r="G163" s="54">
        <f t="shared" si="16"/>
        <v>0.59298568381124217</v>
      </c>
      <c r="H163" s="54">
        <f t="shared" si="16"/>
        <v>0.49247060126167236</v>
      </c>
      <c r="I163" s="54">
        <f t="shared" si="16"/>
        <v>0.46308915214727381</v>
      </c>
      <c r="J163" s="54">
        <f t="shared" si="16"/>
        <v>0.52469116528938065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1.1663148777815471</v>
      </c>
      <c r="E164" s="54"/>
      <c r="F164" s="54">
        <f t="shared" si="16"/>
        <v>1.0780033989114237</v>
      </c>
      <c r="G164" s="54">
        <f t="shared" si="16"/>
        <v>0.93677306524889448</v>
      </c>
      <c r="H164" s="54">
        <f t="shared" si="16"/>
        <v>0.93189449886333164</v>
      </c>
      <c r="I164" s="54">
        <f t="shared" si="16"/>
        <v>1.4219663587741018</v>
      </c>
      <c r="J164" s="54">
        <f t="shared" si="16"/>
        <v>1.2786770417938611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0.62595061285857234</v>
      </c>
      <c r="E165" s="54"/>
      <c r="F165" s="54">
        <f t="shared" si="16"/>
        <v>0.49328033945322369</v>
      </c>
      <c r="G165" s="54">
        <f t="shared" si="16"/>
        <v>0.31509329322980284</v>
      </c>
      <c r="H165" s="54">
        <f t="shared" si="16"/>
        <v>0.37132739269022635</v>
      </c>
      <c r="I165" s="54">
        <f t="shared" si="16"/>
        <v>0.46324166965127922</v>
      </c>
      <c r="J165" s="54">
        <f t="shared" si="16"/>
        <v>0.43108155355102856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0.14070191420243802</v>
      </c>
      <c r="E166" s="54"/>
      <c r="F166" s="54">
        <f t="shared" si="16"/>
        <v>0.69182554774839389</v>
      </c>
      <c r="G166" s="54">
        <f t="shared" si="16"/>
        <v>0.45071055384960801</v>
      </c>
      <c r="H166" s="54">
        <f t="shared" si="16"/>
        <v>0.46520383787592384</v>
      </c>
      <c r="I166" s="54">
        <f t="shared" si="16"/>
        <v>0.4495424579999196</v>
      </c>
      <c r="J166" s="54">
        <f t="shared" si="16"/>
        <v>0.42078307495979123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1.8392700678233558</v>
      </c>
      <c r="E167" s="54"/>
      <c r="F167" s="54">
        <f t="shared" si="16"/>
        <v>1.7902009461967794</v>
      </c>
      <c r="G167" s="54">
        <f t="shared" si="16"/>
        <v>1.5746912467659322</v>
      </c>
      <c r="H167" s="54">
        <f t="shared" si="16"/>
        <v>1.7753738499089109</v>
      </c>
      <c r="I167" s="54">
        <f t="shared" si="16"/>
        <v>2.1584599056545373</v>
      </c>
      <c r="J167" s="54">
        <f t="shared" si="16"/>
        <v>1.8120528488316663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5.9438271093823977E-2</v>
      </c>
      <c r="E168" s="54"/>
      <c r="F168" s="54">
        <f t="shared" ref="F168:J177" si="17">F18/F$60*100</f>
        <v>5.3129585186042341E-2</v>
      </c>
      <c r="G168" s="54">
        <f t="shared" si="17"/>
        <v>4.295228928992631E-2</v>
      </c>
      <c r="H168" s="54">
        <f t="shared" si="17"/>
        <v>5.2727884303870876E-2</v>
      </c>
      <c r="I168" s="54">
        <f t="shared" si="17"/>
        <v>7.6735719477389816E-2</v>
      </c>
      <c r="J168" s="54">
        <f t="shared" si="17"/>
        <v>7.3504500966024219E-2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2.4606223492174504</v>
      </c>
      <c r="E169" s="54"/>
      <c r="F169" s="54">
        <f t="shared" si="17"/>
        <v>3.689264949014047</v>
      </c>
      <c r="G169" s="54">
        <f t="shared" si="17"/>
        <v>2.7209617900206191</v>
      </c>
      <c r="H169" s="54">
        <f t="shared" si="17"/>
        <v>2.3449532056745617</v>
      </c>
      <c r="I169" s="54">
        <f t="shared" si="17"/>
        <v>1.7492322701242002</v>
      </c>
      <c r="J169" s="54">
        <f t="shared" si="17"/>
        <v>2.1002369743897993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10.477039033964953</v>
      </c>
      <c r="E170" s="54"/>
      <c r="F170" s="54">
        <f t="shared" si="17"/>
        <v>10.055319801896163</v>
      </c>
      <c r="G170" s="54">
        <f t="shared" si="17"/>
        <v>9.62513928905177</v>
      </c>
      <c r="H170" s="54">
        <f t="shared" si="17"/>
        <v>9.1274611039592948</v>
      </c>
      <c r="I170" s="54">
        <f t="shared" si="17"/>
        <v>9.4039549323059379</v>
      </c>
      <c r="J170" s="54">
        <f t="shared" si="17"/>
        <v>9.0619371197378094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0.51454400858701166</v>
      </c>
      <c r="E171" s="54"/>
      <c r="F171" s="54">
        <f t="shared" si="17"/>
        <v>0.24510012221120969</v>
      </c>
      <c r="G171" s="54">
        <f t="shared" si="17"/>
        <v>0.26477198414155217</v>
      </c>
      <c r="H171" s="54">
        <f t="shared" si="17"/>
        <v>0.31488734612180541</v>
      </c>
      <c r="I171" s="54">
        <f t="shared" si="17"/>
        <v>0.29504928489276672</v>
      </c>
      <c r="J171" s="54">
        <f t="shared" si="17"/>
        <v>0.26970881205905178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0.61620611152860516</v>
      </c>
      <c r="E172" s="54"/>
      <c r="F172" s="54">
        <f t="shared" si="17"/>
        <v>0.53966257067813272</v>
      </c>
      <c r="G172" s="54">
        <f t="shared" si="17"/>
        <v>0.55994452140754103</v>
      </c>
      <c r="H172" s="54">
        <f t="shared" si="17"/>
        <v>0.59417116110397539</v>
      </c>
      <c r="I172" s="54">
        <f t="shared" si="17"/>
        <v>0.51183076535066363</v>
      </c>
      <c r="J172" s="54">
        <f t="shared" si="17"/>
        <v>0.44383203939385224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1.5583448444086858</v>
      </c>
      <c r="E173" s="54"/>
      <c r="F173" s="54">
        <f t="shared" si="17"/>
        <v>1.3738437164802133</v>
      </c>
      <c r="G173" s="54">
        <f t="shared" si="17"/>
        <v>1.2136744481751898</v>
      </c>
      <c r="H173" s="54">
        <f t="shared" si="17"/>
        <v>1.198791801024456</v>
      </c>
      <c r="I173" s="54">
        <f t="shared" si="17"/>
        <v>1.3020648828559598</v>
      </c>
      <c r="J173" s="54">
        <f t="shared" si="17"/>
        <v>1.2965311889163167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4.1034783704549476</v>
      </c>
      <c r="E174" s="54"/>
      <c r="F174" s="54">
        <f t="shared" si="17"/>
        <v>3.16056163423203</v>
      </c>
      <c r="G174" s="54">
        <f t="shared" si="17"/>
        <v>3.3697698700107277</v>
      </c>
      <c r="H174" s="54">
        <f t="shared" si="17"/>
        <v>3.2718898589901886</v>
      </c>
      <c r="I174" s="54">
        <f t="shared" si="17"/>
        <v>3.9195186965554121</v>
      </c>
      <c r="J174" s="54">
        <f t="shared" si="17"/>
        <v>4.0845691932207115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9.8700867570233424</v>
      </c>
      <c r="E175" s="54"/>
      <c r="F175" s="54">
        <f t="shared" si="17"/>
        <v>10.555253822165701</v>
      </c>
      <c r="G175" s="54">
        <f t="shared" si="17"/>
        <v>12.083028863869229</v>
      </c>
      <c r="H175" s="54">
        <f t="shared" si="17"/>
        <v>12.493883719984277</v>
      </c>
      <c r="I175" s="54">
        <f t="shared" si="17"/>
        <v>11.422739633630645</v>
      </c>
      <c r="J175" s="54">
        <f t="shared" si="17"/>
        <v>10.971309194642325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1.7937551789271797</v>
      </c>
      <c r="E176" s="54"/>
      <c r="F176" s="54">
        <f t="shared" si="17"/>
        <v>1.310977137030606</v>
      </c>
      <c r="G176" s="54">
        <f t="shared" si="17"/>
        <v>1.0392492901345503</v>
      </c>
      <c r="H176" s="54">
        <f t="shared" si="17"/>
        <v>1.2318791970157232</v>
      </c>
      <c r="I176" s="54">
        <f t="shared" si="17"/>
        <v>1.3505393805479806</v>
      </c>
      <c r="J176" s="54">
        <f t="shared" si="17"/>
        <v>1.4744057979043979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0.36476193084037251</v>
      </c>
      <c r="E177" s="54"/>
      <c r="F177" s="54">
        <f t="shared" si="17"/>
        <v>0.31424992260515872</v>
      </c>
      <c r="G177" s="54">
        <f t="shared" si="17"/>
        <v>0.29399932847595012</v>
      </c>
      <c r="H177" s="54">
        <f t="shared" si="17"/>
        <v>0.30229240891755177</v>
      </c>
      <c r="I177" s="54">
        <f t="shared" si="17"/>
        <v>0.28025360635332991</v>
      </c>
      <c r="J177" s="54">
        <f t="shared" si="17"/>
        <v>0.22078859857396749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0.24024325503214441</v>
      </c>
      <c r="E178" s="54"/>
      <c r="F178" s="54">
        <f t="shared" ref="F178:J187" si="18">F28/F$60*100</f>
        <v>0.18866559173262126</v>
      </c>
      <c r="G178" s="54">
        <f t="shared" si="18"/>
        <v>0.13642900315640616</v>
      </c>
      <c r="H178" s="54">
        <f t="shared" si="18"/>
        <v>0.15617824355759236</v>
      </c>
      <c r="I178" s="54">
        <f t="shared" si="18"/>
        <v>0.21358147219514806</v>
      </c>
      <c r="J178" s="54">
        <f t="shared" si="18"/>
        <v>0.19616601993310126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7.4879322005960355E-2</v>
      </c>
      <c r="E179" s="54"/>
      <c r="F179" s="54">
        <f t="shared" si="18"/>
        <v>6.9267580687375943E-2</v>
      </c>
      <c r="G179" s="54">
        <f t="shared" si="18"/>
        <v>7.3110503420425188E-2</v>
      </c>
      <c r="H179" s="54">
        <f t="shared" si="18"/>
        <v>8.5783135934261026E-2</v>
      </c>
      <c r="I179" s="54">
        <f t="shared" si="18"/>
        <v>0.10002575898556507</v>
      </c>
      <c r="J179" s="54">
        <f t="shared" si="18"/>
        <v>9.8447727825849859E-2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0.24144994990347995</v>
      </c>
      <c r="E180" s="54"/>
      <c r="F180" s="54">
        <f t="shared" si="18"/>
        <v>0.16610642256904817</v>
      </c>
      <c r="G180" s="54">
        <f t="shared" si="18"/>
        <v>0.21991734457459766</v>
      </c>
      <c r="H180" s="54">
        <f t="shared" si="18"/>
        <v>0.25204611582977071</v>
      </c>
      <c r="I180" s="54">
        <f t="shared" si="18"/>
        <v>0.28240312372126664</v>
      </c>
      <c r="J180" s="54">
        <f t="shared" si="18"/>
        <v>0.24845443256227492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0.58398225382827962</v>
      </c>
      <c r="E181" s="54"/>
      <c r="F181" s="54">
        <f t="shared" si="18"/>
        <v>0.38282434495255896</v>
      </c>
      <c r="G181" s="54">
        <f t="shared" si="18"/>
        <v>0.33725360754676181</v>
      </c>
      <c r="H181" s="54">
        <f t="shared" si="18"/>
        <v>0.36740238911964257</v>
      </c>
      <c r="I181" s="54">
        <f t="shared" si="18"/>
        <v>0.42195509335273212</v>
      </c>
      <c r="J181" s="54">
        <f t="shared" si="18"/>
        <v>0.38093865061934523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0.69229752517272658</v>
      </c>
      <c r="E182" s="54"/>
      <c r="F182" s="54">
        <f t="shared" si="18"/>
        <v>0.5501853584227242</v>
      </c>
      <c r="G182" s="54">
        <f t="shared" si="18"/>
        <v>0.49208341342211853</v>
      </c>
      <c r="H182" s="54">
        <f t="shared" si="18"/>
        <v>0.5627954507141274</v>
      </c>
      <c r="I182" s="54">
        <f t="shared" si="18"/>
        <v>0.62008140079297336</v>
      </c>
      <c r="J182" s="54">
        <f t="shared" si="18"/>
        <v>0.50789248814503407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0.1100060103308977</v>
      </c>
      <c r="E183" s="54"/>
      <c r="F183" s="54">
        <f t="shared" si="18"/>
        <v>0.1011696104289314</v>
      </c>
      <c r="G183" s="54">
        <f t="shared" si="18"/>
        <v>4.8084210277996101E-2</v>
      </c>
      <c r="H183" s="54">
        <f t="shared" si="18"/>
        <v>4.7027882831926542E-2</v>
      </c>
      <c r="I183" s="54">
        <f t="shared" si="18"/>
        <v>5.0676435493416314E-2</v>
      </c>
      <c r="J183" s="54">
        <f t="shared" si="18"/>
        <v>4.1496026615287632E-2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0.2733422030164408</v>
      </c>
      <c r="E184" s="54"/>
      <c r="F184" s="54">
        <f t="shared" si="18"/>
        <v>0.29586298695485708</v>
      </c>
      <c r="G184" s="54">
        <f t="shared" si="18"/>
        <v>0.24823068273240731</v>
      </c>
      <c r="H184" s="54">
        <f t="shared" si="18"/>
        <v>0.24771879832508678</v>
      </c>
      <c r="I184" s="54">
        <f t="shared" si="18"/>
        <v>0.25050928901100528</v>
      </c>
      <c r="J184" s="54">
        <f t="shared" si="18"/>
        <v>0.26241585511241428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0.11001584244801976</v>
      </c>
      <c r="E185" s="54"/>
      <c r="F185" s="54">
        <f t="shared" si="18"/>
        <v>4.9027782867735285E-2</v>
      </c>
      <c r="G185" s="54">
        <f t="shared" si="18"/>
        <v>4.4291467485730783E-2</v>
      </c>
      <c r="H185" s="54">
        <f t="shared" si="18"/>
        <v>4.5835650778065194E-2</v>
      </c>
      <c r="I185" s="54">
        <f t="shared" si="18"/>
        <v>5.3447179022552943E-2</v>
      </c>
      <c r="J185" s="54">
        <f t="shared" si="18"/>
        <v>6.0276924844511977E-2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41.261568130269154</v>
      </c>
      <c r="E186" s="54"/>
      <c r="F186" s="54">
        <f t="shared" si="18"/>
        <v>41.103199636084</v>
      </c>
      <c r="G186" s="54">
        <f t="shared" si="18"/>
        <v>40.809788021134715</v>
      </c>
      <c r="H186" s="54">
        <f t="shared" si="18"/>
        <v>40.572670708806037</v>
      </c>
      <c r="I186" s="54">
        <f t="shared" si="18"/>
        <v>38.859314096111369</v>
      </c>
      <c r="J186" s="54">
        <f t="shared" si="18"/>
        <v>39.092855996497491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0.1038098624470344</v>
      </c>
      <c r="E187" s="54"/>
      <c r="F187" s="54">
        <f t="shared" si="18"/>
        <v>6.1981835311978282E-2</v>
      </c>
      <c r="G187" s="54">
        <f t="shared" si="18"/>
        <v>2.9309640844964211E-2</v>
      </c>
      <c r="H187" s="54">
        <f t="shared" si="18"/>
        <v>4.7223906346090215E-2</v>
      </c>
      <c r="I187" s="54">
        <f t="shared" si="18"/>
        <v>4.0640309935762856E-2</v>
      </c>
      <c r="J187" s="54">
        <f t="shared" si="18"/>
        <v>4.5320155694764989E-2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3.2531637666384319E-3</v>
      </c>
      <c r="E188" s="54"/>
      <c r="F188" s="54">
        <f t="shared" ref="F188:J197" si="19">F38/F$60*100</f>
        <v>3.0741492148050192E-3</v>
      </c>
      <c r="G188" s="54">
        <f t="shared" si="19"/>
        <v>2.7409844402240141E-3</v>
      </c>
      <c r="H188" s="54">
        <f t="shared" si="19"/>
        <v>2.82450205980873E-3</v>
      </c>
      <c r="I188" s="54">
        <f t="shared" si="19"/>
        <v>3.2231585709714245E-3</v>
      </c>
      <c r="J188" s="54">
        <f t="shared" si="19"/>
        <v>3.2178266608526443E-3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2.172651027083591</v>
      </c>
      <c r="E189" s="54"/>
      <c r="F189" s="54">
        <f t="shared" si="19"/>
        <v>2.1453754036900397</v>
      </c>
      <c r="G189" s="54">
        <f t="shared" si="19"/>
        <v>2.4571923863602683</v>
      </c>
      <c r="H189" s="54">
        <f t="shared" si="19"/>
        <v>2.511869869890381</v>
      </c>
      <c r="I189" s="54">
        <f t="shared" si="19"/>
        <v>2.4743757103759694</v>
      </c>
      <c r="J189" s="54">
        <f t="shared" si="19"/>
        <v>2.6388479992373459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2.8110948579355814E-2</v>
      </c>
      <c r="E190" s="54"/>
      <c r="F190" s="54">
        <f t="shared" si="19"/>
        <v>1.7047368670819022E-2</v>
      </c>
      <c r="G190" s="54">
        <f t="shared" si="19"/>
        <v>1.4310398503608761E-2</v>
      </c>
      <c r="H190" s="54">
        <f t="shared" si="19"/>
        <v>1.4454219704723232E-2</v>
      </c>
      <c r="I190" s="54">
        <f t="shared" si="19"/>
        <v>2.43691083896743E-2</v>
      </c>
      <c r="J190" s="54">
        <f t="shared" si="19"/>
        <v>2.4448469030962105E-2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0.11877116076350622</v>
      </c>
      <c r="E191" s="54"/>
      <c r="F191" s="54">
        <f t="shared" si="19"/>
        <v>0.14436581153441458</v>
      </c>
      <c r="G191" s="54">
        <f t="shared" si="19"/>
        <v>0.13688106438293507</v>
      </c>
      <c r="H191" s="54">
        <f t="shared" si="19"/>
        <v>0.13935662288583825</v>
      </c>
      <c r="I191" s="54">
        <f t="shared" si="19"/>
        <v>0.15904030675502123</v>
      </c>
      <c r="J191" s="54">
        <f t="shared" si="19"/>
        <v>0.15671641211783646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0.12397581693066592</v>
      </c>
      <c r="E192" s="54"/>
      <c r="F192" s="54">
        <f t="shared" si="19"/>
        <v>0.13566874548781244</v>
      </c>
      <c r="G192" s="54">
        <f t="shared" si="19"/>
        <v>0.12157511072195487</v>
      </c>
      <c r="H192" s="54">
        <f t="shared" si="19"/>
        <v>0.12320899012445584</v>
      </c>
      <c r="I192" s="54">
        <f t="shared" si="19"/>
        <v>0.13287477757102234</v>
      </c>
      <c r="J192" s="54">
        <f t="shared" si="19"/>
        <v>0.10484165677767125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0.85736072006464203</v>
      </c>
      <c r="E193" s="54"/>
      <c r="F193" s="54">
        <f t="shared" si="19"/>
        <v>0.53986513922853363</v>
      </c>
      <c r="G193" s="54">
        <f t="shared" si="19"/>
        <v>0.48387512270701794</v>
      </c>
      <c r="H193" s="54">
        <f t="shared" si="19"/>
        <v>0.38907409213724098</v>
      </c>
      <c r="I193" s="54">
        <f t="shared" si="19"/>
        <v>0.32541830058885474</v>
      </c>
      <c r="J193" s="54">
        <f t="shared" si="19"/>
        <v>0.26735878298997962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0.27934552195673729</v>
      </c>
      <c r="E194" s="54"/>
      <c r="F194" s="54">
        <f t="shared" si="19"/>
        <v>2.1438274250527641E-2</v>
      </c>
      <c r="G194" s="54">
        <f t="shared" si="19"/>
        <v>2.6181880995393512E-2</v>
      </c>
      <c r="H194" s="54">
        <f t="shared" si="19"/>
        <v>2.598852246531979E-2</v>
      </c>
      <c r="I194" s="54">
        <f t="shared" si="19"/>
        <v>2.9404020885287825E-2</v>
      </c>
      <c r="J194" s="54">
        <f t="shared" si="19"/>
        <v>2.8869531772901531E-2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4.0295258679248338</v>
      </c>
      <c r="E195" s="54"/>
      <c r="F195" s="54">
        <f t="shared" si="19"/>
        <v>3.8209159739227316</v>
      </c>
      <c r="G195" s="54">
        <f t="shared" si="19"/>
        <v>3.5134035752669295</v>
      </c>
      <c r="H195" s="54">
        <f t="shared" si="19"/>
        <v>3.4725269933932115</v>
      </c>
      <c r="I195" s="54">
        <f t="shared" si="19"/>
        <v>3.6784655576305108</v>
      </c>
      <c r="J195" s="54">
        <f t="shared" si="19"/>
        <v>3.6427103236037852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2.1185062194129571</v>
      </c>
      <c r="E196" s="54"/>
      <c r="F196" s="54">
        <f t="shared" si="19"/>
        <v>2.0004113988355798</v>
      </c>
      <c r="G196" s="54">
        <f t="shared" si="19"/>
        <v>1.7262827724792322</v>
      </c>
      <c r="H196" s="54">
        <f t="shared" si="19"/>
        <v>1.699670372304581</v>
      </c>
      <c r="I196" s="54">
        <f t="shared" si="19"/>
        <v>1.9872329941682303</v>
      </c>
      <c r="J196" s="54">
        <f t="shared" si="19"/>
        <v>2.3394151232737972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2.7240965772157537</v>
      </c>
      <c r="E197" s="54"/>
      <c r="F197" s="54">
        <f t="shared" si="19"/>
        <v>3.3528001219957471</v>
      </c>
      <c r="G197" s="54">
        <f t="shared" si="19"/>
        <v>3.3943300594855765</v>
      </c>
      <c r="H197" s="54">
        <f t="shared" si="19"/>
        <v>3.7174010185539239</v>
      </c>
      <c r="I197" s="54">
        <f t="shared" si="19"/>
        <v>4.8496064910415377</v>
      </c>
      <c r="J197" s="54">
        <f t="shared" si="19"/>
        <v>4.5793288449972751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0.31432155911247178</v>
      </c>
      <c r="E198" s="54"/>
      <c r="F198" s="54">
        <f t="shared" ref="F198:J207" si="21">F48/F$60*100</f>
        <v>1.2797932425237568</v>
      </c>
      <c r="G198" s="54">
        <f t="shared" si="21"/>
        <v>1.16784548981652</v>
      </c>
      <c r="H198" s="54">
        <f t="shared" si="21"/>
        <v>1.220333054666155</v>
      </c>
      <c r="I198" s="54">
        <f t="shared" si="21"/>
        <v>1.3407450640155896</v>
      </c>
      <c r="J198" s="54">
        <f t="shared" si="21"/>
        <v>1.2188271901102601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6.9065205836436688E-2</v>
      </c>
      <c r="E199" s="54"/>
      <c r="F199" s="54">
        <f t="shared" si="21"/>
        <v>0.28377869705680986</v>
      </c>
      <c r="G199" s="54">
        <f t="shared" si="21"/>
        <v>0.22666184071539189</v>
      </c>
      <c r="H199" s="54">
        <f t="shared" si="21"/>
        <v>0.22985439753700534</v>
      </c>
      <c r="I199" s="54">
        <f t="shared" si="21"/>
        <v>0.2431372926381711</v>
      </c>
      <c r="J199" s="54">
        <f t="shared" si="21"/>
        <v>0.27275768873709355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0.1064388807210449</v>
      </c>
      <c r="E200" s="54"/>
      <c r="F200" s="54">
        <f t="shared" si="21"/>
        <v>0.15669960346520964</v>
      </c>
      <c r="G200" s="54">
        <f t="shared" si="21"/>
        <v>0.13234453294441453</v>
      </c>
      <c r="H200" s="54">
        <f t="shared" si="21"/>
        <v>0.1132131241976059</v>
      </c>
      <c r="I200" s="54">
        <f t="shared" si="21"/>
        <v>0.14121800308416732</v>
      </c>
      <c r="J200" s="54">
        <f t="shared" si="21"/>
        <v>0.11825657676805792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0.36403577343601579</v>
      </c>
      <c r="E201" s="54"/>
      <c r="F201" s="54">
        <f t="shared" si="21"/>
        <v>0.28409536787363548</v>
      </c>
      <c r="G201" s="54">
        <f t="shared" si="21"/>
        <v>0.27287404426884587</v>
      </c>
      <c r="H201" s="54">
        <f t="shared" si="21"/>
        <v>0.29021776331345189</v>
      </c>
      <c r="I201" s="54">
        <f t="shared" si="21"/>
        <v>0.36238213434785177</v>
      </c>
      <c r="J201" s="54">
        <f t="shared" si="21"/>
        <v>0.32656812978149347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0.12588235499163136</v>
      </c>
      <c r="E202" s="54"/>
      <c r="F202" s="54">
        <f t="shared" si="21"/>
        <v>0.10270533209336488</v>
      </c>
      <c r="G202" s="54">
        <f t="shared" si="21"/>
        <v>8.9916844636301313E-2</v>
      </c>
      <c r="H202" s="54">
        <f t="shared" si="21"/>
        <v>9.4291687062101753E-2</v>
      </c>
      <c r="I202" s="54">
        <f t="shared" si="21"/>
        <v>0.11452451771031454</v>
      </c>
      <c r="J202" s="54">
        <f t="shared" si="21"/>
        <v>0.10836867518675024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5.4455332728964689E-2</v>
      </c>
      <c r="E203" s="54"/>
      <c r="F203" s="54">
        <f t="shared" si="21"/>
        <v>2.6856632160800351E-2</v>
      </c>
      <c r="G203" s="54">
        <f t="shared" si="21"/>
        <v>2.5524264993241737E-2</v>
      </c>
      <c r="H203" s="54">
        <f t="shared" si="21"/>
        <v>2.4344167175323582E-2</v>
      </c>
      <c r="I203" s="54">
        <f t="shared" si="21"/>
        <v>2.6209643115833188E-2</v>
      </c>
      <c r="J203" s="54">
        <f t="shared" si="21"/>
        <v>2.5336078553529109E-2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1.0136208830855002</v>
      </c>
      <c r="E204" s="54"/>
      <c r="F204" s="54">
        <f t="shared" si="21"/>
        <v>1.0932940490815994</v>
      </c>
      <c r="G204" s="54">
        <f t="shared" si="21"/>
        <v>1.024524618574713</v>
      </c>
      <c r="H204" s="54">
        <f t="shared" si="21"/>
        <v>1.1003220756804968</v>
      </c>
      <c r="I204" s="54">
        <f t="shared" si="21"/>
        <v>1.0416544954825613</v>
      </c>
      <c r="J204" s="54">
        <f t="shared" si="21"/>
        <v>0.90590452962224577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0.7165574944756381</v>
      </c>
      <c r="E205" s="54"/>
      <c r="F205" s="54">
        <f t="shared" si="21"/>
        <v>0.32413670011795681</v>
      </c>
      <c r="G205" s="54">
        <f t="shared" si="21"/>
        <v>0.28807354198898</v>
      </c>
      <c r="H205" s="54">
        <f t="shared" si="21"/>
        <v>0.29190068438688294</v>
      </c>
      <c r="I205" s="54">
        <f t="shared" si="21"/>
        <v>0.3409163594199795</v>
      </c>
      <c r="J205" s="54">
        <f t="shared" si="21"/>
        <v>0.34277432872682195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6.0562476005472481E-2</v>
      </c>
      <c r="E206" s="54"/>
      <c r="F206" s="54">
        <f t="shared" si="21"/>
        <v>0.16831564639597962</v>
      </c>
      <c r="G206" s="54">
        <f t="shared" si="21"/>
        <v>0.15291955005160437</v>
      </c>
      <c r="H206" s="54">
        <f t="shared" si="21"/>
        <v>0.15464162708133355</v>
      </c>
      <c r="I206" s="54">
        <f t="shared" si="21"/>
        <v>0.1440201978266876</v>
      </c>
      <c r="J206" s="54">
        <f t="shared" si="21"/>
        <v>0.14217405702070293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2.9803712791725223E-2</v>
      </c>
      <c r="E207" s="54"/>
      <c r="F207" s="54">
        <f t="shared" si="21"/>
        <v>1.8382604181244804E-2</v>
      </c>
      <c r="G207" s="54">
        <f t="shared" si="21"/>
        <v>1.5595243994964959E-2</v>
      </c>
      <c r="H207" s="54">
        <f t="shared" si="21"/>
        <v>1.6504063625242971E-2</v>
      </c>
      <c r="I207" s="54">
        <f t="shared" si="21"/>
        <v>1.9622076306470955E-2</v>
      </c>
      <c r="J207" s="54">
        <f t="shared" si="21"/>
        <v>1.8771554099276104E-2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6.6685687945885726E-3</v>
      </c>
      <c r="E208" s="54"/>
      <c r="F208" s="54">
        <f t="shared" ref="F208:J210" si="22">F58/F$60*100</f>
        <v>1.0643271356047485E-3</v>
      </c>
      <c r="G208" s="54">
        <f t="shared" si="22"/>
        <v>8.6370585334570734E-4</v>
      </c>
      <c r="H208" s="54">
        <f t="shared" si="22"/>
        <v>9.1824485156031968E-4</v>
      </c>
      <c r="I208" s="54">
        <f t="shared" si="22"/>
        <v>9.3712289273916957E-4</v>
      </c>
      <c r="J208" s="54">
        <f t="shared" si="22"/>
        <v>9.6309739379240623E-4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0.16502330276425489</v>
      </c>
      <c r="E209" s="54"/>
      <c r="F209" s="54">
        <f t="shared" si="22"/>
        <v>0.11362627532424667</v>
      </c>
      <c r="G209" s="54">
        <f t="shared" si="22"/>
        <v>9.753957233708449E-2</v>
      </c>
      <c r="H209" s="54">
        <f t="shared" si="22"/>
        <v>8.9111319329433905E-2</v>
      </c>
      <c r="I209" s="54">
        <f t="shared" si="22"/>
        <v>8.989455758270333E-2</v>
      </c>
      <c r="J209" s="54">
        <f t="shared" si="22"/>
        <v>7.5353453743091922E-2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2.1246083755314182</v>
      </c>
      <c r="E212" s="54"/>
      <c r="F212" s="54">
        <f t="shared" ref="F212:J221" si="24">F62/F$60*100</f>
        <v>1.8894743484595866</v>
      </c>
      <c r="G212" s="54">
        <f t="shared" si="24"/>
        <v>1.725821682472672</v>
      </c>
      <c r="H212" s="54">
        <f t="shared" si="24"/>
        <v>1.5465133156521598</v>
      </c>
      <c r="I212" s="54">
        <f t="shared" si="24"/>
        <v>1.8066392696317146</v>
      </c>
      <c r="J212" s="54">
        <f t="shared" si="24"/>
        <v>1.8330800592001046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3.1112503728597281</v>
      </c>
      <c r="E213" s="54"/>
      <c r="F213" s="54">
        <f t="shared" si="24"/>
        <v>3.7578501434782212</v>
      </c>
      <c r="G213" s="54">
        <f t="shared" si="24"/>
        <v>5.9734639837413663</v>
      </c>
      <c r="H213" s="54">
        <f t="shared" si="24"/>
        <v>5.8700397232450712</v>
      </c>
      <c r="I213" s="54">
        <f t="shared" si="24"/>
        <v>4.9663251171722189</v>
      </c>
      <c r="J213" s="54">
        <f t="shared" si="24"/>
        <v>5.9514273938037281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37.91673069045023</v>
      </c>
      <c r="E214" s="54"/>
      <c r="F214" s="54">
        <f t="shared" si="24"/>
        <v>37.153783172424973</v>
      </c>
      <c r="G214" s="54">
        <f t="shared" si="24"/>
        <v>36.090160066287744</v>
      </c>
      <c r="H214" s="54">
        <f t="shared" si="24"/>
        <v>36.241524933524566</v>
      </c>
      <c r="I214" s="54">
        <f t="shared" si="24"/>
        <v>36.797809316748783</v>
      </c>
      <c r="J214" s="54">
        <f t="shared" si="24"/>
        <v>35.735506064598418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41.365377992716191</v>
      </c>
      <c r="E215" s="54"/>
      <c r="F215" s="54">
        <f t="shared" si="24"/>
        <v>41.165181471395975</v>
      </c>
      <c r="G215" s="54">
        <f t="shared" si="24"/>
        <v>40.839097661979679</v>
      </c>
      <c r="H215" s="54">
        <f t="shared" si="24"/>
        <v>40.619894615152127</v>
      </c>
      <c r="I215" s="54">
        <f t="shared" si="24"/>
        <v>38.899954406047129</v>
      </c>
      <c r="J215" s="54">
        <f t="shared" si="24"/>
        <v>39.138176152192258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2.1759041908502295</v>
      </c>
      <c r="E216" s="54"/>
      <c r="F216" s="54">
        <f t="shared" si="24"/>
        <v>2.1484495529048449</v>
      </c>
      <c r="G216" s="54">
        <f t="shared" si="24"/>
        <v>2.4599333708004925</v>
      </c>
      <c r="H216" s="54">
        <f t="shared" si="24"/>
        <v>2.5146943719501897</v>
      </c>
      <c r="I216" s="54">
        <f t="shared" si="24"/>
        <v>2.4775988689469406</v>
      </c>
      <c r="J216" s="54">
        <f t="shared" si="24"/>
        <v>2.6420658258981993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0.14688210934286206</v>
      </c>
      <c r="E217" s="54"/>
      <c r="F217" s="54">
        <f t="shared" si="24"/>
        <v>0.1614131802052336</v>
      </c>
      <c r="G217" s="54">
        <f t="shared" si="24"/>
        <v>0.15119146288654384</v>
      </c>
      <c r="H217" s="54">
        <f t="shared" si="24"/>
        <v>0.15381084259056149</v>
      </c>
      <c r="I217" s="54">
        <f t="shared" si="24"/>
        <v>0.18340941514469553</v>
      </c>
      <c r="J217" s="54">
        <f t="shared" si="24"/>
        <v>0.18116488114879858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1.2606820589520451</v>
      </c>
      <c r="E218" s="54"/>
      <c r="F218" s="54">
        <f t="shared" si="24"/>
        <v>0.6969721589668737</v>
      </c>
      <c r="G218" s="54">
        <f t="shared" si="24"/>
        <v>0.63163211442436629</v>
      </c>
      <c r="H218" s="54">
        <f t="shared" si="24"/>
        <v>0.53827160472701663</v>
      </c>
      <c r="I218" s="54">
        <f t="shared" si="24"/>
        <v>0.48769709904516489</v>
      </c>
      <c r="J218" s="54">
        <f t="shared" si="24"/>
        <v>0.40106997154055241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9.255515429502454</v>
      </c>
      <c r="E219" s="54"/>
      <c r="F219" s="54">
        <f t="shared" si="24"/>
        <v>10.737699434334626</v>
      </c>
      <c r="G219" s="54">
        <f t="shared" si="24"/>
        <v>10.028523737763651</v>
      </c>
      <c r="H219" s="54">
        <f t="shared" si="24"/>
        <v>10.339785836454876</v>
      </c>
      <c r="I219" s="54">
        <f t="shared" si="24"/>
        <v>12.099187399494038</v>
      </c>
      <c r="J219" s="54">
        <f t="shared" si="24"/>
        <v>12.053039170722213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0.1064388807210449</v>
      </c>
      <c r="E220" s="54"/>
      <c r="F220" s="54">
        <f t="shared" si="24"/>
        <v>0.15669960346520964</v>
      </c>
      <c r="G220" s="54">
        <f t="shared" si="24"/>
        <v>0.13234453294441453</v>
      </c>
      <c r="H220" s="54">
        <f t="shared" si="24"/>
        <v>0.1132131241976059</v>
      </c>
      <c r="I220" s="54">
        <f t="shared" si="24"/>
        <v>0.14121800308416732</v>
      </c>
      <c r="J220" s="54">
        <f t="shared" si="24"/>
        <v>0.11825657676805792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0.36403577343601579</v>
      </c>
      <c r="E221" s="54"/>
      <c r="F221" s="54">
        <f t="shared" si="24"/>
        <v>0.28409536787363548</v>
      </c>
      <c r="G221" s="54">
        <f t="shared" si="24"/>
        <v>0.27287404426884587</v>
      </c>
      <c r="H221" s="54">
        <f t="shared" si="24"/>
        <v>0.29021776331345189</v>
      </c>
      <c r="I221" s="54">
        <f t="shared" si="24"/>
        <v>0.36238213434785177</v>
      </c>
      <c r="J221" s="54">
        <f t="shared" si="24"/>
        <v>0.32656812978149347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0.12588235499163136</v>
      </c>
      <c r="E222" s="54"/>
      <c r="F222" s="54">
        <f t="shared" ref="F222:J229" si="25">F72/F$60*100</f>
        <v>0.10270533209336488</v>
      </c>
      <c r="G222" s="54">
        <f t="shared" si="25"/>
        <v>8.9916844636301313E-2</v>
      </c>
      <c r="H222" s="54">
        <f t="shared" si="25"/>
        <v>9.4291687062101753E-2</v>
      </c>
      <c r="I222" s="54">
        <f t="shared" si="25"/>
        <v>0.11452451771031454</v>
      </c>
      <c r="J222" s="54">
        <f t="shared" si="25"/>
        <v>0.10836867518675024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5.4455332728964689E-2</v>
      </c>
      <c r="E223" s="54"/>
      <c r="F223" s="54">
        <f t="shared" si="25"/>
        <v>2.6856632160800351E-2</v>
      </c>
      <c r="G223" s="54">
        <f t="shared" si="25"/>
        <v>2.5524264993241737E-2</v>
      </c>
      <c r="H223" s="54">
        <f t="shared" si="25"/>
        <v>2.4344167175323582E-2</v>
      </c>
      <c r="I223" s="54">
        <f t="shared" si="25"/>
        <v>2.6209643115833188E-2</v>
      </c>
      <c r="J223" s="54">
        <f t="shared" si="25"/>
        <v>2.5336078553529109E-2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1.0136208830855002</v>
      </c>
      <c r="E224" s="54"/>
      <c r="F224" s="54">
        <f t="shared" si="25"/>
        <v>1.0932940490815994</v>
      </c>
      <c r="G224" s="54">
        <f t="shared" si="25"/>
        <v>1.024524618574713</v>
      </c>
      <c r="H224" s="54">
        <f t="shared" si="25"/>
        <v>1.1003220756804968</v>
      </c>
      <c r="I224" s="54">
        <f t="shared" si="25"/>
        <v>1.0416544954825613</v>
      </c>
      <c r="J224" s="54">
        <f t="shared" si="25"/>
        <v>0.90590452962224577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0.7165574944756381</v>
      </c>
      <c r="E225" s="54"/>
      <c r="F225" s="54">
        <f t="shared" si="25"/>
        <v>0.32413670011795681</v>
      </c>
      <c r="G225" s="54">
        <f t="shared" si="25"/>
        <v>0.28807354198898</v>
      </c>
      <c r="H225" s="54">
        <f t="shared" si="25"/>
        <v>0.29190068438688294</v>
      </c>
      <c r="I225" s="54">
        <f t="shared" si="25"/>
        <v>0.3409163594199795</v>
      </c>
      <c r="J225" s="54">
        <f t="shared" si="25"/>
        <v>0.34277432872682195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6.0562476005472481E-2</v>
      </c>
      <c r="E226" s="54"/>
      <c r="F226" s="54">
        <f t="shared" si="25"/>
        <v>0.16831564639597962</v>
      </c>
      <c r="G226" s="54">
        <f t="shared" si="25"/>
        <v>0.15291955005160437</v>
      </c>
      <c r="H226" s="54">
        <f t="shared" si="25"/>
        <v>0.15464162708133355</v>
      </c>
      <c r="I226" s="54">
        <f t="shared" si="25"/>
        <v>0.1440201978266876</v>
      </c>
      <c r="J226" s="54">
        <f t="shared" si="25"/>
        <v>0.14217405702070293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2.9803712791725223E-2</v>
      </c>
      <c r="E227" s="54"/>
      <c r="F227" s="54">
        <f t="shared" si="25"/>
        <v>1.8382604181244804E-2</v>
      </c>
      <c r="G227" s="54">
        <f t="shared" si="25"/>
        <v>1.5595243994964959E-2</v>
      </c>
      <c r="H227" s="54">
        <f t="shared" si="25"/>
        <v>1.6504063625242971E-2</v>
      </c>
      <c r="I227" s="54">
        <f t="shared" si="25"/>
        <v>1.9622076306470955E-2</v>
      </c>
      <c r="J227" s="54">
        <f t="shared" si="25"/>
        <v>1.8771554099276104E-2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6.6685687945885726E-3</v>
      </c>
      <c r="E228" s="54"/>
      <c r="F228" s="54">
        <f t="shared" si="25"/>
        <v>1.0643271356047485E-3</v>
      </c>
      <c r="G228" s="54">
        <f t="shared" si="25"/>
        <v>8.6370585334570734E-4</v>
      </c>
      <c r="H228" s="54">
        <f t="shared" si="25"/>
        <v>9.1824485156031968E-4</v>
      </c>
      <c r="I228" s="54">
        <f t="shared" si="25"/>
        <v>9.3712289273916957E-4</v>
      </c>
      <c r="J228" s="54">
        <f t="shared" si="25"/>
        <v>9.6309739379240623E-4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0.16502330276425489</v>
      </c>
      <c r="E229" s="54"/>
      <c r="F229" s="54">
        <f t="shared" si="25"/>
        <v>0.11362627532424667</v>
      </c>
      <c r="G229" s="54">
        <f t="shared" si="25"/>
        <v>9.753957233708449E-2</v>
      </c>
      <c r="H229" s="54">
        <f t="shared" si="25"/>
        <v>8.9111319329433905E-2</v>
      </c>
      <c r="I229" s="54">
        <f t="shared" si="25"/>
        <v>8.989455758270333E-2</v>
      </c>
      <c r="J229" s="54">
        <f t="shared" si="25"/>
        <v>7.5353453743091922E-2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99.999999999999986</v>
      </c>
      <c r="E230" s="73"/>
      <c r="F230" s="73">
        <f t="shared" ref="F230:J230" si="26">SUM(F212:F229)</f>
        <v>99.999999999999986</v>
      </c>
      <c r="G230" s="73">
        <f t="shared" si="26"/>
        <v>100.00000000000001</v>
      </c>
      <c r="H230" s="73">
        <f t="shared" si="26"/>
        <v>99.999999999999986</v>
      </c>
      <c r="I230" s="73">
        <f t="shared" si="26"/>
        <v>100</v>
      </c>
      <c r="J230" s="73">
        <f t="shared" si="26"/>
        <v>100.00000000000003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399</v>
      </c>
      <c r="B4" s="75" t="s">
        <v>469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112.36547029929419</v>
      </c>
      <c r="E8" s="67"/>
      <c r="F8" s="67">
        <v>121.68646727166455</v>
      </c>
      <c r="G8" s="67">
        <v>151.27783101262531</v>
      </c>
      <c r="H8" s="67">
        <v>155.70212900445989</v>
      </c>
      <c r="I8" s="67">
        <v>161.28609016878076</v>
      </c>
      <c r="J8" s="67">
        <v>152.12490643813359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1.4536244633222268</v>
      </c>
      <c r="E9" s="67"/>
      <c r="F9" s="67">
        <v>1.3505160708114612</v>
      </c>
      <c r="G9" s="67">
        <v>1.2692837923966269</v>
      </c>
      <c r="H9" s="67">
        <v>1.868392987385199</v>
      </c>
      <c r="I9" s="67">
        <v>2.4054728883489229</v>
      </c>
      <c r="J9" s="67">
        <v>3.5640266696220264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1.628031459047711</v>
      </c>
      <c r="E10" s="67"/>
      <c r="F10" s="67">
        <v>2.7440495768642905</v>
      </c>
      <c r="G10" s="67">
        <v>3.0800803299480761</v>
      </c>
      <c r="H10" s="67">
        <v>4.5797050219602387</v>
      </c>
      <c r="I10" s="67">
        <v>5.0000423573837018</v>
      </c>
      <c r="J10" s="67">
        <v>5.7845732964518719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139.89608951953133</v>
      </c>
      <c r="E11" s="67"/>
      <c r="F11" s="67">
        <v>102.27751788561484</v>
      </c>
      <c r="G11" s="67">
        <v>113.79135102781353</v>
      </c>
      <c r="H11" s="67">
        <v>111.69153846510353</v>
      </c>
      <c r="I11" s="67">
        <v>123.28234803906538</v>
      </c>
      <c r="J11" s="67">
        <v>96.634316663686363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1840.8085349304445</v>
      </c>
      <c r="E12" s="67"/>
      <c r="F12" s="67">
        <v>2723.0949344538553</v>
      </c>
      <c r="G12" s="67">
        <v>3219.4021990971992</v>
      </c>
      <c r="H12" s="67">
        <v>3464.2407899102327</v>
      </c>
      <c r="I12" s="67">
        <v>3155.6825705821711</v>
      </c>
      <c r="J12" s="67">
        <v>3190.2267567004874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84.001379239374756</v>
      </c>
      <c r="E13" s="67"/>
      <c r="F13" s="67">
        <v>122.88440330575202</v>
      </c>
      <c r="G13" s="67">
        <v>138.6466077659806</v>
      </c>
      <c r="H13" s="67">
        <v>110.46127072314687</v>
      </c>
      <c r="I13" s="67">
        <v>99.99781058467731</v>
      </c>
      <c r="J13" s="67">
        <v>118.7203216811037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144.94403141985853</v>
      </c>
      <c r="E14" s="67"/>
      <c r="F14" s="67">
        <v>134.0244627980814</v>
      </c>
      <c r="G14" s="67">
        <v>147.35898909952198</v>
      </c>
      <c r="H14" s="67">
        <v>137.9775079257831</v>
      </c>
      <c r="I14" s="67">
        <v>138.3475032588758</v>
      </c>
      <c r="J14" s="67">
        <v>125.03473125321207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47.232128036201033</v>
      </c>
      <c r="E15" s="67"/>
      <c r="F15" s="67">
        <v>47.665584012892815</v>
      </c>
      <c r="G15" s="67">
        <v>45.420774337943016</v>
      </c>
      <c r="H15" s="67">
        <v>50.24121291245568</v>
      </c>
      <c r="I15" s="67">
        <v>42.034521070604882</v>
      </c>
      <c r="J15" s="67">
        <v>44.477821105834501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71.615294868408085</v>
      </c>
      <c r="E16" s="67"/>
      <c r="F16" s="67">
        <v>86.480101380537462</v>
      </c>
      <c r="G16" s="67">
        <v>82.673187407858549</v>
      </c>
      <c r="H16" s="67">
        <v>83.128448619734854</v>
      </c>
      <c r="I16" s="67">
        <v>77.549911452999652</v>
      </c>
      <c r="J16" s="67">
        <v>132.84229677719401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446.02464925301712</v>
      </c>
      <c r="E17" s="67"/>
      <c r="F17" s="67">
        <v>330.29301216155824</v>
      </c>
      <c r="G17" s="67">
        <v>316.62525625105417</v>
      </c>
      <c r="H17" s="67">
        <v>284.92520203219146</v>
      </c>
      <c r="I17" s="67">
        <v>243.24962480204118</v>
      </c>
      <c r="J17" s="67">
        <v>246.07720742086812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30.23146103944558</v>
      </c>
      <c r="E18" s="67"/>
      <c r="F18" s="67">
        <v>26.165902269956003</v>
      </c>
      <c r="G18" s="67">
        <v>22.006940162600458</v>
      </c>
      <c r="H18" s="67">
        <v>20.243507643909957</v>
      </c>
      <c r="I18" s="67">
        <v>30.524215450393719</v>
      </c>
      <c r="J18" s="67">
        <v>28.759071139200771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947.62884055485119</v>
      </c>
      <c r="E19" s="67"/>
      <c r="F19" s="67">
        <v>1096.1322799646041</v>
      </c>
      <c r="G19" s="67">
        <v>820.84009422619954</v>
      </c>
      <c r="H19" s="67">
        <v>853.0252888880616</v>
      </c>
      <c r="I19" s="67">
        <v>1031.8576427645089</v>
      </c>
      <c r="J19" s="67">
        <v>1045.2349839759993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2925.4381821778011</v>
      </c>
      <c r="E20" s="67"/>
      <c r="F20" s="67">
        <v>1984.2555097756099</v>
      </c>
      <c r="G20" s="67">
        <v>1937.4003779979219</v>
      </c>
      <c r="H20" s="67">
        <v>1827.9689877629996</v>
      </c>
      <c r="I20" s="67">
        <v>1835.4553832220965</v>
      </c>
      <c r="J20" s="67">
        <v>1743.3284825914177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92.312832455846063</v>
      </c>
      <c r="E21" s="67"/>
      <c r="F21" s="67">
        <v>75.068941864082248</v>
      </c>
      <c r="G21" s="67">
        <v>94.848888342689492</v>
      </c>
      <c r="H21" s="67">
        <v>58.41339891930847</v>
      </c>
      <c r="I21" s="67">
        <v>42.76941559490966</v>
      </c>
      <c r="J21" s="67">
        <v>37.3912722861579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67.482406135073546</v>
      </c>
      <c r="E22" s="67"/>
      <c r="F22" s="67">
        <v>63.596706745915043</v>
      </c>
      <c r="G22" s="67">
        <v>58.378097083478224</v>
      </c>
      <c r="H22" s="67">
        <v>58.291702644451235</v>
      </c>
      <c r="I22" s="67">
        <v>67.348603995758864</v>
      </c>
      <c r="J22" s="67">
        <v>60.13301677962091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149.80913268438911</v>
      </c>
      <c r="E23" s="67"/>
      <c r="F23" s="67">
        <v>141.17178772254221</v>
      </c>
      <c r="G23" s="67">
        <v>151.86781558687673</v>
      </c>
      <c r="H23" s="67">
        <v>128.88569145214808</v>
      </c>
      <c r="I23" s="67">
        <v>134.71728154208915</v>
      </c>
      <c r="J23" s="67">
        <v>156.52999932253059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334.68109242288949</v>
      </c>
      <c r="E24" s="67"/>
      <c r="F24" s="67">
        <v>245.38958537999702</v>
      </c>
      <c r="G24" s="67">
        <v>276.43941307455577</v>
      </c>
      <c r="H24" s="67">
        <v>265.25708278065849</v>
      </c>
      <c r="I24" s="67">
        <v>304.71935703283765</v>
      </c>
      <c r="J24" s="67">
        <v>317.10733742552316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2849.7671547198352</v>
      </c>
      <c r="E25" s="67"/>
      <c r="F25" s="67">
        <v>2065.4086796516822</v>
      </c>
      <c r="G25" s="67">
        <v>2389.7891318128482</v>
      </c>
      <c r="H25" s="67">
        <v>2488.9918680547312</v>
      </c>
      <c r="I25" s="67">
        <v>2591.0079172761543</v>
      </c>
      <c r="J25" s="67">
        <v>2430.598312597333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467.36380040166</v>
      </c>
      <c r="E26" s="67"/>
      <c r="F26" s="67">
        <v>370.96855252418749</v>
      </c>
      <c r="G26" s="67">
        <v>317.98934932782066</v>
      </c>
      <c r="H26" s="67">
        <v>290.55953614270743</v>
      </c>
      <c r="I26" s="67">
        <v>305.62728086565619</v>
      </c>
      <c r="J26" s="67">
        <v>311.12656994487691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56.58939603145339</v>
      </c>
      <c r="E27" s="67"/>
      <c r="F27" s="67">
        <v>45.023337024410708</v>
      </c>
      <c r="G27" s="67">
        <v>48.880971655627647</v>
      </c>
      <c r="H27" s="67">
        <v>45.374556948389348</v>
      </c>
      <c r="I27" s="67">
        <v>42.408024451754109</v>
      </c>
      <c r="J27" s="67">
        <v>35.394639239422631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220.5802787382749</v>
      </c>
      <c r="E28" s="67"/>
      <c r="F28" s="67">
        <v>167.42611224004486</v>
      </c>
      <c r="G28" s="67">
        <v>176.18005385700482</v>
      </c>
      <c r="H28" s="67">
        <v>148.9194754870644</v>
      </c>
      <c r="I28" s="67">
        <v>143.64410952259871</v>
      </c>
      <c r="J28" s="67">
        <v>148.93580424720315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105.5533994573024</v>
      </c>
      <c r="E29" s="67"/>
      <c r="F29" s="67">
        <v>104.24138660559223</v>
      </c>
      <c r="G29" s="67">
        <v>85.814170570187301</v>
      </c>
      <c r="H29" s="67">
        <v>64.490303123891877</v>
      </c>
      <c r="I29" s="67">
        <v>57.328759321408178</v>
      </c>
      <c r="J29" s="67">
        <v>62.76268011037412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32.375037700559233</v>
      </c>
      <c r="E30" s="67"/>
      <c r="F30" s="67">
        <v>26.292929649447345</v>
      </c>
      <c r="G30" s="67">
        <v>27.933632239526105</v>
      </c>
      <c r="H30" s="67">
        <v>28.249569011212841</v>
      </c>
      <c r="I30" s="67">
        <v>32.280822199095837</v>
      </c>
      <c r="J30" s="67">
        <v>27.955625780927335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78.328588381499713</v>
      </c>
      <c r="E31" s="67"/>
      <c r="F31" s="67">
        <v>60.908973029074488</v>
      </c>
      <c r="G31" s="67">
        <v>47.76872921374401</v>
      </c>
      <c r="H31" s="67">
        <v>48.755411168442613</v>
      </c>
      <c r="I31" s="67">
        <v>47.274549646062262</v>
      </c>
      <c r="J31" s="67">
        <v>42.921183558539489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271.19729258870842</v>
      </c>
      <c r="E32" s="67"/>
      <c r="F32" s="67">
        <v>182.11026017165989</v>
      </c>
      <c r="G32" s="67">
        <v>191.60007957400987</v>
      </c>
      <c r="H32" s="67">
        <v>204.66802900209007</v>
      </c>
      <c r="I32" s="67">
        <v>176.517461512137</v>
      </c>
      <c r="J32" s="67">
        <v>155.15557893205593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52.493334652888407</v>
      </c>
      <c r="E33" s="67"/>
      <c r="F33" s="67">
        <v>59.625785950355969</v>
      </c>
      <c r="G33" s="67">
        <v>49.116901315535031</v>
      </c>
      <c r="H33" s="67">
        <v>55.517784027733896</v>
      </c>
      <c r="I33" s="67">
        <v>54.649750704680272</v>
      </c>
      <c r="J33" s="67">
        <v>57.449508708222851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23.257187263384399</v>
      </c>
      <c r="E34" s="67"/>
      <c r="F34" s="67">
        <v>23.677696965823216</v>
      </c>
      <c r="G34" s="67">
        <v>23.268745577360516</v>
      </c>
      <c r="H34" s="67">
        <v>28.472851608460463</v>
      </c>
      <c r="I34" s="67">
        <v>18.972989851303364</v>
      </c>
      <c r="J34" s="67">
        <v>82.333934961247522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10.057919479359461</v>
      </c>
      <c r="E35" s="67"/>
      <c r="F35" s="67">
        <v>10.173260157688228</v>
      </c>
      <c r="G35" s="67">
        <v>9.8478910748794046</v>
      </c>
      <c r="H35" s="67">
        <v>8.2944511993926913</v>
      </c>
      <c r="I35" s="67">
        <v>9.9689164751671271</v>
      </c>
      <c r="J35" s="67">
        <v>8.4885584330627406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9932.9091781215757</v>
      </c>
      <c r="E36" s="67"/>
      <c r="F36" s="67">
        <v>6861.1332351103665</v>
      </c>
      <c r="G36" s="67">
        <v>6893.1405732020303</v>
      </c>
      <c r="H36" s="67">
        <v>7213.343524576384</v>
      </c>
      <c r="I36" s="67">
        <v>7216.247741433187</v>
      </c>
      <c r="J36" s="67">
        <v>6517.8052587048496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68.113381417465916</v>
      </c>
      <c r="E37" s="67"/>
      <c r="F37" s="67">
        <v>41.556109051978886</v>
      </c>
      <c r="G37" s="67">
        <v>15.959538791503714</v>
      </c>
      <c r="H37" s="67">
        <v>14.706209634970039</v>
      </c>
      <c r="I37" s="67">
        <v>16.250087965854853</v>
      </c>
      <c r="J37" s="67">
        <v>15.936117813602889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29.042772258041786</v>
      </c>
      <c r="E38" s="67"/>
      <c r="F38" s="67">
        <v>0.49530926295039468</v>
      </c>
      <c r="G38" s="67">
        <v>0.49243101672950806</v>
      </c>
      <c r="H38" s="67">
        <v>0.47846740784922731</v>
      </c>
      <c r="I38" s="67">
        <v>0.5388569364353708</v>
      </c>
      <c r="J38" s="67">
        <v>0.56669270064362021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101.62170743632416</v>
      </c>
      <c r="E39" s="67"/>
      <c r="F39" s="67">
        <v>89.932960016738562</v>
      </c>
      <c r="G39" s="67">
        <v>109.29124152667484</v>
      </c>
      <c r="H39" s="67">
        <v>98.556090745631749</v>
      </c>
      <c r="I39" s="67">
        <v>98.853387110244213</v>
      </c>
      <c r="J39" s="67">
        <v>98.190950100215503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5.3811147792937799</v>
      </c>
      <c r="E40" s="67"/>
      <c r="F40" s="67">
        <v>3.6187694100193748</v>
      </c>
      <c r="G40" s="67">
        <v>3.6261402292145877</v>
      </c>
      <c r="H40" s="67">
        <v>3.4624437547592404</v>
      </c>
      <c r="I40" s="67">
        <v>3.8517740128982796</v>
      </c>
      <c r="J40" s="67">
        <v>5.4634175113815466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24.915987602229134</v>
      </c>
      <c r="E41" s="67"/>
      <c r="F41" s="67">
        <v>28.749177835759312</v>
      </c>
      <c r="G41" s="67">
        <v>29.850122057225597</v>
      </c>
      <c r="H41" s="67">
        <v>28.816239927594218</v>
      </c>
      <c r="I41" s="67">
        <v>32.733448918578368</v>
      </c>
      <c r="J41" s="67">
        <v>34.143042157553602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24.945042733571551</v>
      </c>
      <c r="E42" s="67"/>
      <c r="F42" s="67">
        <v>27.099583726985081</v>
      </c>
      <c r="G42" s="67">
        <v>35.17796057888404</v>
      </c>
      <c r="H42" s="67">
        <v>26.657442925169015</v>
      </c>
      <c r="I42" s="67">
        <v>32.417737278374332</v>
      </c>
      <c r="J42" s="67">
        <v>33.964067917795695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136.45957401067258</v>
      </c>
      <c r="E43" s="67"/>
      <c r="F43" s="67">
        <v>144.27898525221843</v>
      </c>
      <c r="G43" s="67">
        <v>148.20293849430649</v>
      </c>
      <c r="H43" s="67">
        <v>120.81669891107468</v>
      </c>
      <c r="I43" s="67">
        <v>127.09377755469892</v>
      </c>
      <c r="J43" s="67">
        <v>110.89722457201789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17.517001605450478</v>
      </c>
      <c r="E44" s="67"/>
      <c r="F44" s="67">
        <v>2.7760312891964096</v>
      </c>
      <c r="G44" s="67">
        <v>3.822743019773827</v>
      </c>
      <c r="H44" s="67">
        <v>3.2781954776117144</v>
      </c>
      <c r="I44" s="67">
        <v>4.2159228935963338</v>
      </c>
      <c r="J44" s="67">
        <v>3.6527506101854113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755.7354872630907</v>
      </c>
      <c r="E45" s="67"/>
      <c r="F45" s="67">
        <v>661.29465459271285</v>
      </c>
      <c r="G45" s="67">
        <v>647.52956232808378</v>
      </c>
      <c r="H45" s="67">
        <v>588.55414998348942</v>
      </c>
      <c r="I45" s="67">
        <v>620.71747382669207</v>
      </c>
      <c r="J45" s="67">
        <v>641.10902385117004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408.63852379308736</v>
      </c>
      <c r="E46" s="67"/>
      <c r="F46" s="67">
        <v>404.85676193282603</v>
      </c>
      <c r="G46" s="67">
        <v>390.68708295381299</v>
      </c>
      <c r="H46" s="67">
        <v>369.96758490303256</v>
      </c>
      <c r="I46" s="67">
        <v>500.3000009513828</v>
      </c>
      <c r="J46" s="67">
        <v>619.88916618039082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829.69976713815709</v>
      </c>
      <c r="E47" s="67"/>
      <c r="F47" s="67">
        <v>580.10084704531164</v>
      </c>
      <c r="G47" s="67">
        <v>604.63549497531596</v>
      </c>
      <c r="H47" s="67">
        <v>699.95207826802266</v>
      </c>
      <c r="I47" s="67">
        <v>938.76454045151252</v>
      </c>
      <c r="J47" s="67">
        <v>953.2939736389601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113.32924046382561</v>
      </c>
      <c r="E48" s="67"/>
      <c r="F48" s="67">
        <v>103.95610049708836</v>
      </c>
      <c r="G48" s="67">
        <v>103.20571918539996</v>
      </c>
      <c r="H48" s="67">
        <v>104.97333834820395</v>
      </c>
      <c r="I48" s="67">
        <v>109.91799741422565</v>
      </c>
      <c r="J48" s="67">
        <v>99.093325123606306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39.698396267765517</v>
      </c>
      <c r="E49" s="67"/>
      <c r="F49" s="67">
        <v>48.51563112827121</v>
      </c>
      <c r="G49" s="67">
        <v>54.913619828129086</v>
      </c>
      <c r="H49" s="67">
        <v>44.841724415453228</v>
      </c>
      <c r="I49" s="67">
        <v>42.75130922602343</v>
      </c>
      <c r="J49" s="67">
        <v>36.497927801244131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23.630065878651713</v>
      </c>
      <c r="E50" s="67"/>
      <c r="F50" s="67">
        <v>21.977289993248355</v>
      </c>
      <c r="G50" s="67">
        <v>20.946622639757294</v>
      </c>
      <c r="H50" s="67">
        <v>16.680448298950218</v>
      </c>
      <c r="I50" s="67">
        <v>27.39088656032326</v>
      </c>
      <c r="J50" s="67">
        <v>22.26697820488436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47.812537554151639</v>
      </c>
      <c r="E51" s="67"/>
      <c r="F51" s="67">
        <v>44.508034772224107</v>
      </c>
      <c r="G51" s="67">
        <v>44.959645378983581</v>
      </c>
      <c r="H51" s="67">
        <v>45.753753766720095</v>
      </c>
      <c r="I51" s="67">
        <v>63.418685758736302</v>
      </c>
      <c r="J51" s="67">
        <v>54.01112646636598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67.497296159390999</v>
      </c>
      <c r="E52" s="67"/>
      <c r="F52" s="67">
        <v>52.129448707072306</v>
      </c>
      <c r="G52" s="67">
        <v>70.181334852129197</v>
      </c>
      <c r="H52" s="67">
        <v>76.566097300584545</v>
      </c>
      <c r="I52" s="67">
        <v>85.22522968793885</v>
      </c>
      <c r="J52" s="67">
        <v>68.716663855886182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8.4967692239623513</v>
      </c>
      <c r="E53" s="67"/>
      <c r="F53" s="67">
        <v>5.3950320766193336</v>
      </c>
      <c r="G53" s="67">
        <v>5.6415367544100841</v>
      </c>
      <c r="H53" s="67">
        <v>4.573912247909206</v>
      </c>
      <c r="I53" s="67">
        <v>6.6456394949960336</v>
      </c>
      <c r="J53" s="67">
        <v>6.9434726082862994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108.77379062472323</v>
      </c>
      <c r="E54" s="67"/>
      <c r="F54" s="67">
        <v>70.495531703105712</v>
      </c>
      <c r="G54" s="67">
        <v>71.996187689438614</v>
      </c>
      <c r="H54" s="67">
        <v>72.045763285730999</v>
      </c>
      <c r="I54" s="67">
        <v>73.767898408028373</v>
      </c>
      <c r="J54" s="67">
        <v>61.605632087508368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104.91283848338438</v>
      </c>
      <c r="E55" s="67"/>
      <c r="F55" s="67">
        <v>96.048241808946216</v>
      </c>
      <c r="G55" s="67">
        <v>98.661278328574738</v>
      </c>
      <c r="H55" s="67">
        <v>91.312928407179029</v>
      </c>
      <c r="I55" s="67">
        <v>121.05926633105096</v>
      </c>
      <c r="J55" s="67">
        <v>117.77107094671328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27.088533429568255</v>
      </c>
      <c r="E56" s="67"/>
      <c r="F56" s="67">
        <v>32.820663030206035</v>
      </c>
      <c r="G56" s="67">
        <v>36.97456425803005</v>
      </c>
      <c r="H56" s="67">
        <v>35.05611420961322</v>
      </c>
      <c r="I56" s="67">
        <v>30.618071826953241</v>
      </c>
      <c r="J56" s="67">
        <v>27.66277416635447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6.4487568796362824</v>
      </c>
      <c r="E57" s="67"/>
      <c r="F57" s="67">
        <v>3.5256718255739079</v>
      </c>
      <c r="G57" s="67">
        <v>4.8095999733360655</v>
      </c>
      <c r="H57" s="67">
        <v>4.2774885716521442</v>
      </c>
      <c r="I57" s="67">
        <v>4.2420966867324346</v>
      </c>
      <c r="J57" s="67">
        <v>4.3854642187011148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0.93673650103154893</v>
      </c>
      <c r="E58" s="67"/>
      <c r="F58" s="67">
        <v>0.27930643541143685</v>
      </c>
      <c r="G58" s="67">
        <v>0.29457042280695112</v>
      </c>
      <c r="H58" s="67">
        <v>0.27952628791148815</v>
      </c>
      <c r="I58" s="67">
        <v>0.23423032030045698</v>
      </c>
      <c r="J58" s="67">
        <v>0.2571093605065809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31.835712104757437</v>
      </c>
      <c r="E59" s="67"/>
      <c r="F59" s="67">
        <v>19.576066246254005</v>
      </c>
      <c r="G59" s="67">
        <v>18.610410438811286</v>
      </c>
      <c r="H59" s="67">
        <v>13.909644098811205</v>
      </c>
      <c r="I59" s="67">
        <v>16.209786161944631</v>
      </c>
      <c r="J59" s="67">
        <v>14.83885084289736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24520.556782103537</v>
      </c>
      <c r="E60" s="68"/>
      <c r="F60" s="68">
        <f t="shared" ref="F60:J60" si="0">SUM(F8:F59)</f>
        <v>19765.258179361386</v>
      </c>
      <c r="G60" s="68">
        <f t="shared" si="0"/>
        <v>20363.127761738568</v>
      </c>
      <c r="H60" s="68">
        <f t="shared" si="0"/>
        <v>20708.055559222419</v>
      </c>
      <c r="I60" s="68">
        <f t="shared" si="0"/>
        <v>21149.374223844268</v>
      </c>
      <c r="J60" s="68">
        <f t="shared" si="0"/>
        <v>20416.055599482028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115.44712622166412</v>
      </c>
      <c r="E62" s="195"/>
      <c r="F62" s="195">
        <f>SUM(F8:F10)</f>
        <v>125.7810329193403</v>
      </c>
      <c r="G62" s="195">
        <f>SUM(G8:G10)</f>
        <v>155.62719513497004</v>
      </c>
      <c r="H62" s="195">
        <f>SUM(H8:H10)</f>
        <v>162.15022701380533</v>
      </c>
      <c r="I62" s="195">
        <f>SUM(I8:I10)</f>
        <v>168.69160541451339</v>
      </c>
      <c r="J62" s="195">
        <f>SUM(J8:J10)</f>
        <v>161.47350640420748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2064.7060036893508</v>
      </c>
      <c r="E63" s="195"/>
      <c r="F63" s="195">
        <f>SUM(F11:F13)</f>
        <v>2948.2568556452225</v>
      </c>
      <c r="G63" s="195">
        <f>SUM(G11:G13)</f>
        <v>3471.8401578909934</v>
      </c>
      <c r="H63" s="195">
        <f>SUM(H11:H13)</f>
        <v>3686.3935990984828</v>
      </c>
      <c r="I63" s="195">
        <f>SUM(I11:I13)</f>
        <v>3378.9627292059135</v>
      </c>
      <c r="J63" s="195">
        <f>SUM(J11:J13)</f>
        <v>3405.5813950452771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9424.963440462705</v>
      </c>
      <c r="E64" s="195"/>
      <c r="F64" s="195">
        <f>SUM(F14:F35)</f>
        <v>7346.100848045744</v>
      </c>
      <c r="G64" s="195">
        <f>SUM(G14:G35)</f>
        <v>7322.0494897892431</v>
      </c>
      <c r="H64" s="195">
        <f>SUM(H14:H35)</f>
        <v>7180.6518673558203</v>
      </c>
      <c r="I64" s="195">
        <f>SUM(I14:I35)</f>
        <v>7428.2540420131336</v>
      </c>
      <c r="J64" s="195">
        <f>SUM(J14:J35)</f>
        <v>7300.0386165908249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10001.022559539042</v>
      </c>
      <c r="E65" s="195"/>
      <c r="F65" s="195">
        <f>SUM(F36:F37)</f>
        <v>6902.6893441623452</v>
      </c>
      <c r="G65" s="195">
        <f>SUM(G36:G37)</f>
        <v>6909.1001119935336</v>
      </c>
      <c r="H65" s="195">
        <f>SUM(H36:H37)</f>
        <v>7228.049734211354</v>
      </c>
      <c r="I65" s="195">
        <f>SUM(I36:I37)</f>
        <v>7232.4978293990416</v>
      </c>
      <c r="J65" s="195">
        <f>SUM(J36:J37)</f>
        <v>6533.7413765184529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130.66447969436595</v>
      </c>
      <c r="E66" s="195"/>
      <c r="F66" s="195">
        <f>SUM(F38:F39)</f>
        <v>90.428269279688962</v>
      </c>
      <c r="G66" s="195">
        <f>SUM(G38:G39)</f>
        <v>109.78367254340435</v>
      </c>
      <c r="H66" s="195">
        <f>SUM(H38:H39)</f>
        <v>99.034558153480972</v>
      </c>
      <c r="I66" s="195">
        <f>SUM(I38:I39)</f>
        <v>99.392244046679579</v>
      </c>
      <c r="J66" s="195">
        <f>SUM(J38:J39)</f>
        <v>98.757642800859117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30.297102381522912</v>
      </c>
      <c r="E67" s="195"/>
      <c r="F67" s="195">
        <f>SUM(F40:F41)</f>
        <v>32.367947245778687</v>
      </c>
      <c r="G67" s="195">
        <f>SUM(G40:G41)</f>
        <v>33.476262286440182</v>
      </c>
      <c r="H67" s="195">
        <f>SUM(H40:H41)</f>
        <v>32.27868368235346</v>
      </c>
      <c r="I67" s="195">
        <f>SUM(I40:I41)</f>
        <v>36.58522293147665</v>
      </c>
      <c r="J67" s="195">
        <f>SUM(J40:J41)</f>
        <v>39.606459668935145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178.9216183496946</v>
      </c>
      <c r="E68" s="195"/>
      <c r="F68" s="195">
        <f>SUM(F42:F44)</f>
        <v>174.15460026839992</v>
      </c>
      <c r="G68" s="195">
        <f>SUM(G42:G44)</f>
        <v>187.20364209296437</v>
      </c>
      <c r="H68" s="195">
        <f>SUM(H42:H44)</f>
        <v>150.75233731385541</v>
      </c>
      <c r="I68" s="195">
        <f>SUM(I42:I44)</f>
        <v>163.72743772666959</v>
      </c>
      <c r="J68" s="195">
        <f>SUM(J42:J44)</f>
        <v>148.51404309999901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2147.1014149259263</v>
      </c>
      <c r="E69" s="195"/>
      <c r="F69" s="195">
        <f>SUM(F45:F49)</f>
        <v>1798.7239951962101</v>
      </c>
      <c r="G69" s="195">
        <f>SUM(G45:G49)</f>
        <v>1800.9714792707418</v>
      </c>
      <c r="H69" s="195">
        <f>SUM(H45:H49)</f>
        <v>1808.2888759182017</v>
      </c>
      <c r="I69" s="195">
        <f>SUM(I45:I49)</f>
        <v>2212.4513218698362</v>
      </c>
      <c r="J69" s="195">
        <f>SUM(J45:J49)</f>
        <v>2349.8834165953717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23.630065878651713</v>
      </c>
      <c r="E70" s="195"/>
      <c r="F70" s="195">
        <f t="shared" ref="F70:J79" si="2">F50</f>
        <v>21.977289993248355</v>
      </c>
      <c r="G70" s="195">
        <f t="shared" si="2"/>
        <v>20.946622639757294</v>
      </c>
      <c r="H70" s="195">
        <f t="shared" si="2"/>
        <v>16.680448298950218</v>
      </c>
      <c r="I70" s="195">
        <f t="shared" si="2"/>
        <v>27.39088656032326</v>
      </c>
      <c r="J70" s="195">
        <f t="shared" si="2"/>
        <v>22.26697820488436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47.812537554151639</v>
      </c>
      <c r="E71" s="195"/>
      <c r="F71" s="195">
        <f t="shared" si="2"/>
        <v>44.508034772224107</v>
      </c>
      <c r="G71" s="195">
        <f t="shared" si="2"/>
        <v>44.959645378983581</v>
      </c>
      <c r="H71" s="195">
        <f t="shared" si="2"/>
        <v>45.753753766720095</v>
      </c>
      <c r="I71" s="195">
        <f t="shared" si="2"/>
        <v>63.418685758736302</v>
      </c>
      <c r="J71" s="195">
        <f t="shared" si="2"/>
        <v>54.01112646636598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67.497296159390999</v>
      </c>
      <c r="E72" s="195"/>
      <c r="F72" s="195">
        <f t="shared" si="2"/>
        <v>52.129448707072306</v>
      </c>
      <c r="G72" s="195">
        <f t="shared" si="2"/>
        <v>70.181334852129197</v>
      </c>
      <c r="H72" s="195">
        <f t="shared" si="2"/>
        <v>76.566097300584545</v>
      </c>
      <c r="I72" s="195">
        <f t="shared" si="2"/>
        <v>85.22522968793885</v>
      </c>
      <c r="J72" s="195">
        <f t="shared" si="2"/>
        <v>68.716663855886182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8.4967692239623513</v>
      </c>
      <c r="E73" s="195"/>
      <c r="F73" s="195">
        <f t="shared" si="2"/>
        <v>5.3950320766193336</v>
      </c>
      <c r="G73" s="195">
        <f t="shared" si="2"/>
        <v>5.6415367544100841</v>
      </c>
      <c r="H73" s="195">
        <f t="shared" si="2"/>
        <v>4.573912247909206</v>
      </c>
      <c r="I73" s="195">
        <f t="shared" si="2"/>
        <v>6.6456394949960336</v>
      </c>
      <c r="J73" s="195">
        <f t="shared" si="2"/>
        <v>6.9434726082862994</v>
      </c>
    </row>
    <row r="74" spans="1:10" ht="15" hidden="1" customHeight="1" outlineLevel="1">
      <c r="A74" s="90"/>
      <c r="B74" s="43" t="s">
        <v>107</v>
      </c>
      <c r="C74" s="65" t="s">
        <v>470</v>
      </c>
      <c r="D74" s="195">
        <f t="shared" si="1"/>
        <v>108.77379062472323</v>
      </c>
      <c r="E74" s="195"/>
      <c r="F74" s="195">
        <f t="shared" si="2"/>
        <v>70.495531703105712</v>
      </c>
      <c r="G74" s="195">
        <f t="shared" si="2"/>
        <v>71.996187689438614</v>
      </c>
      <c r="H74" s="195">
        <f t="shared" si="2"/>
        <v>72.045763285730999</v>
      </c>
      <c r="I74" s="195">
        <f t="shared" si="2"/>
        <v>73.767898408028373</v>
      </c>
      <c r="J74" s="195">
        <f t="shared" si="2"/>
        <v>61.605632087508368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104.91283848338438</v>
      </c>
      <c r="E75" s="195"/>
      <c r="F75" s="195">
        <f t="shared" si="2"/>
        <v>96.048241808946216</v>
      </c>
      <c r="G75" s="195">
        <f t="shared" si="2"/>
        <v>98.661278328574738</v>
      </c>
      <c r="H75" s="195">
        <f t="shared" si="2"/>
        <v>91.312928407179029</v>
      </c>
      <c r="I75" s="195">
        <f t="shared" si="2"/>
        <v>121.05926633105096</v>
      </c>
      <c r="J75" s="195">
        <f t="shared" si="2"/>
        <v>117.77107094671328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27.088533429568255</v>
      </c>
      <c r="E76" s="195"/>
      <c r="F76" s="195">
        <f t="shared" si="2"/>
        <v>32.820663030206035</v>
      </c>
      <c r="G76" s="195">
        <f t="shared" si="2"/>
        <v>36.97456425803005</v>
      </c>
      <c r="H76" s="195">
        <f t="shared" si="2"/>
        <v>35.05611420961322</v>
      </c>
      <c r="I76" s="195">
        <f t="shared" si="2"/>
        <v>30.618071826953241</v>
      </c>
      <c r="J76" s="195">
        <f t="shared" si="2"/>
        <v>27.66277416635447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6.4487568796362824</v>
      </c>
      <c r="E77" s="195"/>
      <c r="F77" s="195">
        <f t="shared" si="2"/>
        <v>3.5256718255739079</v>
      </c>
      <c r="G77" s="195">
        <f t="shared" si="2"/>
        <v>4.8095999733360655</v>
      </c>
      <c r="H77" s="195">
        <f t="shared" si="2"/>
        <v>4.2774885716521442</v>
      </c>
      <c r="I77" s="195">
        <f t="shared" si="2"/>
        <v>4.2420966867324346</v>
      </c>
      <c r="J77" s="195">
        <f t="shared" si="2"/>
        <v>4.3854642187011148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0.93673650103154893</v>
      </c>
      <c r="E78" s="195"/>
      <c r="F78" s="195">
        <f t="shared" si="2"/>
        <v>0.27930643541143685</v>
      </c>
      <c r="G78" s="195">
        <f t="shared" si="2"/>
        <v>0.29457042280695112</v>
      </c>
      <c r="H78" s="195">
        <f t="shared" si="2"/>
        <v>0.27952628791148815</v>
      </c>
      <c r="I78" s="195">
        <f t="shared" si="2"/>
        <v>0.23423032030045698</v>
      </c>
      <c r="J78" s="195">
        <f t="shared" si="2"/>
        <v>0.2571093605065809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31.835712104757437</v>
      </c>
      <c r="E79" s="195"/>
      <c r="F79" s="195">
        <f t="shared" si="2"/>
        <v>19.576066246254005</v>
      </c>
      <c r="G79" s="195">
        <f t="shared" si="2"/>
        <v>18.610410438811286</v>
      </c>
      <c r="H79" s="195">
        <f t="shared" si="2"/>
        <v>13.909644098811205</v>
      </c>
      <c r="I79" s="195">
        <f t="shared" si="2"/>
        <v>16.209786161944631</v>
      </c>
      <c r="J79" s="195">
        <f t="shared" si="2"/>
        <v>14.83885084289736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24520.556782103537</v>
      </c>
      <c r="E80" s="196"/>
      <c r="F80" s="196">
        <f t="shared" ref="F80:J80" si="3">SUM(F62:F79)</f>
        <v>19765.258179361386</v>
      </c>
      <c r="G80" s="196">
        <f t="shared" si="3"/>
        <v>20363.127761738568</v>
      </c>
      <c r="H80" s="196">
        <f t="shared" si="3"/>
        <v>20708.055559222415</v>
      </c>
      <c r="I80" s="196">
        <f t="shared" si="3"/>
        <v>21149.374223844272</v>
      </c>
      <c r="J80" s="196">
        <f t="shared" si="3"/>
        <v>20416.055599482028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108.29525026464373</v>
      </c>
      <c r="G83" s="144">
        <f t="shared" si="5"/>
        <v>134.63017652103002</v>
      </c>
      <c r="H83" s="144">
        <f t="shared" si="5"/>
        <v>138.56759428829437</v>
      </c>
      <c r="I83" s="144">
        <f t="shared" si="5"/>
        <v>143.53705790505097</v>
      </c>
      <c r="J83" s="144">
        <f t="shared" si="5"/>
        <v>135.38403393225431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92.906806736375799</v>
      </c>
      <c r="G84" s="144">
        <f t="shared" si="5"/>
        <v>87.318549214265886</v>
      </c>
      <c r="H84" s="144">
        <f t="shared" si="5"/>
        <v>128.53340285117574</v>
      </c>
      <c r="I84" s="144">
        <f t="shared" si="5"/>
        <v>165.48104060186682</v>
      </c>
      <c r="J84" s="144">
        <f t="shared" si="5"/>
        <v>245.18207828427171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168.5501567930005</v>
      </c>
      <c r="G85" s="144">
        <f t="shared" si="5"/>
        <v>189.19046759389505</v>
      </c>
      <c r="H85" s="144">
        <f t="shared" si="5"/>
        <v>281.3032264523352</v>
      </c>
      <c r="I85" s="144">
        <f t="shared" si="5"/>
        <v>307.12197418521572</v>
      </c>
      <c r="J85" s="144">
        <f t="shared" si="5"/>
        <v>355.31090411701621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73.109633183374683</v>
      </c>
      <c r="G86" s="144">
        <f t="shared" si="5"/>
        <v>81.339908369580812</v>
      </c>
      <c r="H86" s="144">
        <f t="shared" si="5"/>
        <v>79.838928199283174</v>
      </c>
      <c r="I86" s="144">
        <f t="shared" si="5"/>
        <v>88.124227390826064</v>
      </c>
      <c r="J86" s="144">
        <f t="shared" si="5"/>
        <v>69.075781171277811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147.92928665754738</v>
      </c>
      <c r="G87" s="144">
        <f t="shared" si="5"/>
        <v>174.89066016411346</v>
      </c>
      <c r="H87" s="144">
        <f t="shared" si="5"/>
        <v>188.19126075168541</v>
      </c>
      <c r="I87" s="144">
        <f t="shared" si="5"/>
        <v>171.42915793257171</v>
      </c>
      <c r="J87" s="144">
        <f t="shared" si="5"/>
        <v>173.30573474448994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146.28855432905948</v>
      </c>
      <c r="G88" s="144">
        <f t="shared" si="5"/>
        <v>165.05277534894506</v>
      </c>
      <c r="H88" s="144">
        <f t="shared" si="5"/>
        <v>131.49935360986228</v>
      </c>
      <c r="I88" s="144">
        <f t="shared" si="5"/>
        <v>119.04305797136769</v>
      </c>
      <c r="J88" s="144">
        <f t="shared" si="5"/>
        <v>141.33139569386358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92.4663551063055</v>
      </c>
      <c r="G89" s="144">
        <f t="shared" si="5"/>
        <v>101.66613116525514</v>
      </c>
      <c r="H89" s="144">
        <f t="shared" si="5"/>
        <v>95.193645832924616</v>
      </c>
      <c r="I89" s="144">
        <f t="shared" si="5"/>
        <v>95.448913559003614</v>
      </c>
      <c r="J89" s="144">
        <f t="shared" si="5"/>
        <v>86.26414625589149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100.91771426508575</v>
      </c>
      <c r="G90" s="144">
        <f t="shared" si="5"/>
        <v>96.164996637734163</v>
      </c>
      <c r="H90" s="144">
        <f t="shared" si="5"/>
        <v>106.37084332501033</v>
      </c>
      <c r="I90" s="144">
        <f t="shared" si="5"/>
        <v>88.995611288967439</v>
      </c>
      <c r="J90" s="144">
        <f t="shared" si="5"/>
        <v>94.16857328923335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120.75646904679121</v>
      </c>
      <c r="G91" s="144">
        <f t="shared" si="5"/>
        <v>115.44068562416612</v>
      </c>
      <c r="H91" s="144">
        <f t="shared" si="5"/>
        <v>116.07638950936668</v>
      </c>
      <c r="I91" s="144">
        <f t="shared" si="5"/>
        <v>108.28680046000834</v>
      </c>
      <c r="J91" s="144">
        <f t="shared" si="5"/>
        <v>185.49430959027612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74.05263648874984</v>
      </c>
      <c r="G92" s="144">
        <f t="shared" si="5"/>
        <v>70.988286584906135</v>
      </c>
      <c r="H92" s="144">
        <f t="shared" si="5"/>
        <v>63.881043908531041</v>
      </c>
      <c r="I92" s="144">
        <f t="shared" si="5"/>
        <v>54.537260487604257</v>
      </c>
      <c r="J92" s="144">
        <f t="shared" si="5"/>
        <v>55.171212584996731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86.551894517486616</v>
      </c>
      <c r="G93" s="144">
        <f t="shared" si="6"/>
        <v>72.794828321020006</v>
      </c>
      <c r="H93" s="144">
        <f t="shared" si="6"/>
        <v>66.96172446808481</v>
      </c>
      <c r="I93" s="144">
        <f t="shared" si="6"/>
        <v>100.96837665426146</v>
      </c>
      <c r="J93" s="144">
        <f t="shared" si="6"/>
        <v>95.129610512956503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115.67105527548125</v>
      </c>
      <c r="G94" s="144">
        <f t="shared" si="6"/>
        <v>86.620421318707969</v>
      </c>
      <c r="H94" s="144">
        <f t="shared" si="6"/>
        <v>90.016813796908309</v>
      </c>
      <c r="I94" s="144">
        <f t="shared" si="6"/>
        <v>108.88837471011756</v>
      </c>
      <c r="J94" s="144">
        <f t="shared" si="6"/>
        <v>110.30003934493998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67.827634228061484</v>
      </c>
      <c r="G95" s="144">
        <f t="shared" si="6"/>
        <v>66.225989316774815</v>
      </c>
      <c r="H95" s="144">
        <f t="shared" si="6"/>
        <v>62.485305582570675</v>
      </c>
      <c r="I95" s="144">
        <f t="shared" si="6"/>
        <v>62.741212390128773</v>
      </c>
      <c r="J95" s="144">
        <f t="shared" si="6"/>
        <v>59.592046525270327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81.320158711399415</v>
      </c>
      <c r="G96" s="144">
        <f t="shared" si="6"/>
        <v>102.74724089747376</v>
      </c>
      <c r="H96" s="144">
        <f t="shared" si="6"/>
        <v>63.277658550070001</v>
      </c>
      <c r="I96" s="144">
        <f t="shared" si="6"/>
        <v>46.330953624856654</v>
      </c>
      <c r="J96" s="144">
        <f t="shared" si="6"/>
        <v>40.504956127353623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94.241907466398217</v>
      </c>
      <c r="G97" s="144">
        <f t="shared" si="6"/>
        <v>86.508618211727608</v>
      </c>
      <c r="H97" s="144">
        <f t="shared" si="6"/>
        <v>86.380593080474782</v>
      </c>
      <c r="I97" s="144">
        <f t="shared" si="6"/>
        <v>99.801722927533348</v>
      </c>
      <c r="J97" s="144">
        <f t="shared" si="6"/>
        <v>89.109177078330575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94.234433637604951</v>
      </c>
      <c r="G98" s="144">
        <f t="shared" si="6"/>
        <v>101.37420387235321</v>
      </c>
      <c r="H98" s="144">
        <f t="shared" si="6"/>
        <v>86.033267226557157</v>
      </c>
      <c r="I98" s="144">
        <f t="shared" si="6"/>
        <v>89.925947189017663</v>
      </c>
      <c r="J98" s="144">
        <f t="shared" si="6"/>
        <v>104.48628632828458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73.320420823155629</v>
      </c>
      <c r="G99" s="144">
        <f t="shared" si="6"/>
        <v>82.59785788115515</v>
      </c>
      <c r="H99" s="144">
        <f t="shared" si="6"/>
        <v>79.256668149478358</v>
      </c>
      <c r="I99" s="144">
        <f t="shared" si="6"/>
        <v>91.047676110667936</v>
      </c>
      <c r="J99" s="144">
        <f t="shared" si="6"/>
        <v>94.74910432790125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72.476401316890588</v>
      </c>
      <c r="G100" s="144">
        <f t="shared" si="6"/>
        <v>83.859101535886424</v>
      </c>
      <c r="H100" s="144">
        <f t="shared" si="6"/>
        <v>87.340183703514811</v>
      </c>
      <c r="I100" s="144">
        <f t="shared" si="6"/>
        <v>90.919986672766612</v>
      </c>
      <c r="J100" s="144">
        <f t="shared" si="6"/>
        <v>85.291119612061379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79.374686744110505</v>
      </c>
      <c r="G101" s="144">
        <f t="shared" si="6"/>
        <v>68.038934349330333</v>
      </c>
      <c r="H101" s="144">
        <f t="shared" si="6"/>
        <v>62.169884764929563</v>
      </c>
      <c r="I101" s="144">
        <f t="shared" si="6"/>
        <v>65.393871027879172</v>
      </c>
      <c r="J101" s="144">
        <f t="shared" si="6"/>
        <v>66.570532351348078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79.561437622316973</v>
      </c>
      <c r="G102" s="144">
        <f t="shared" si="6"/>
        <v>86.378323649997498</v>
      </c>
      <c r="H102" s="144">
        <f t="shared" si="6"/>
        <v>80.18208380094633</v>
      </c>
      <c r="I102" s="144">
        <f t="shared" si="6"/>
        <v>74.939878185275163</v>
      </c>
      <c r="J102" s="144">
        <f t="shared" si="6"/>
        <v>62.54641632815742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75.902575333446265</v>
      </c>
      <c r="G103" s="144">
        <f t="shared" si="7"/>
        <v>79.871172012638411</v>
      </c>
      <c r="H103" s="144">
        <f t="shared" si="7"/>
        <v>67.512597381274418</v>
      </c>
      <c r="I103" s="144">
        <f t="shared" si="7"/>
        <v>65.121011880231023</v>
      </c>
      <c r="J103" s="144">
        <f t="shared" si="7"/>
        <v>67.520000019548405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98.7570150668232</v>
      </c>
      <c r="G104" s="144">
        <f t="shared" si="7"/>
        <v>81.299295912208052</v>
      </c>
      <c r="H104" s="144">
        <f t="shared" si="7"/>
        <v>61.097324629491411</v>
      </c>
      <c r="I104" s="144">
        <f t="shared" si="7"/>
        <v>54.312565598229114</v>
      </c>
      <c r="J104" s="144">
        <f t="shared" si="7"/>
        <v>59.46059571085852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81.213587741994104</v>
      </c>
      <c r="G105" s="144">
        <f t="shared" si="7"/>
        <v>86.281389068602039</v>
      </c>
      <c r="H105" s="144">
        <f t="shared" si="7"/>
        <v>87.257254408463197</v>
      </c>
      <c r="I105" s="144">
        <f t="shared" si="7"/>
        <v>99.708987206949971</v>
      </c>
      <c r="J105" s="144">
        <f t="shared" si="7"/>
        <v>86.349322708107437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77.76084605587053</v>
      </c>
      <c r="G106" s="144">
        <f t="shared" si="7"/>
        <v>60.985050542576126</v>
      </c>
      <c r="H106" s="144">
        <f t="shared" si="7"/>
        <v>62.244720830380828</v>
      </c>
      <c r="I106" s="144">
        <f t="shared" si="7"/>
        <v>60.354144792973131</v>
      </c>
      <c r="J106" s="144">
        <f t="shared" si="7"/>
        <v>54.796319511710955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67.150471316778265</v>
      </c>
      <c r="G107" s="144">
        <f t="shared" si="7"/>
        <v>70.649702194699316</v>
      </c>
      <c r="H107" s="144">
        <f t="shared" si="7"/>
        <v>75.468315722636987</v>
      </c>
      <c r="I107" s="144">
        <f t="shared" si="7"/>
        <v>65.088209335422576</v>
      </c>
      <c r="J107" s="144">
        <f t="shared" si="7"/>
        <v>57.2113303385227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113.58734655481658</v>
      </c>
      <c r="G108" s="144">
        <f t="shared" si="7"/>
        <v>93.567881789792935</v>
      </c>
      <c r="H108" s="144">
        <f t="shared" si="7"/>
        <v>105.76158743742347</v>
      </c>
      <c r="I108" s="144">
        <f t="shared" si="7"/>
        <v>104.10798069136042</v>
      </c>
      <c r="J108" s="144">
        <f t="shared" si="7"/>
        <v>109.44153022113588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101.80808494886593</v>
      </c>
      <c r="G109" s="144">
        <f t="shared" si="7"/>
        <v>100.04969781532573</v>
      </c>
      <c r="H109" s="144">
        <f t="shared" si="7"/>
        <v>122.42603237446296</v>
      </c>
      <c r="I109" s="144">
        <f t="shared" si="7"/>
        <v>81.579038928641296</v>
      </c>
      <c r="J109" s="144">
        <f t="shared" si="7"/>
        <v>354.01501492346085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101.14676478137913</v>
      </c>
      <c r="G110" s="144">
        <f t="shared" si="7"/>
        <v>97.911810639257254</v>
      </c>
      <c r="H110" s="144">
        <f t="shared" si="7"/>
        <v>82.466868186947579</v>
      </c>
      <c r="I110" s="144">
        <f t="shared" si="7"/>
        <v>99.115095280142356</v>
      </c>
      <c r="J110" s="144">
        <f t="shared" si="7"/>
        <v>84.39676267524996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69.074760597054848</v>
      </c>
      <c r="G111" s="144">
        <f t="shared" si="7"/>
        <v>69.396995880975126</v>
      </c>
      <c r="H111" s="144">
        <f t="shared" si="7"/>
        <v>72.620653176459498</v>
      </c>
      <c r="I111" s="144">
        <f t="shared" si="7"/>
        <v>72.649891507392809</v>
      </c>
      <c r="J111" s="144">
        <f t="shared" si="7"/>
        <v>65.618291095030827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61.010198271147488</v>
      </c>
      <c r="G112" s="144">
        <f t="shared" si="7"/>
        <v>23.430842015738339</v>
      </c>
      <c r="H112" s="144">
        <f t="shared" si="7"/>
        <v>21.59077897606624</v>
      </c>
      <c r="I112" s="144">
        <f t="shared" si="7"/>
        <v>23.857408966761319</v>
      </c>
      <c r="J112" s="144">
        <f t="shared" si="7"/>
        <v>23.396456734295214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1.7054476017290197</v>
      </c>
      <c r="G113" s="144">
        <f t="shared" si="8"/>
        <v>1.6955372316193287</v>
      </c>
      <c r="H113" s="144">
        <f t="shared" si="8"/>
        <v>1.6474577688317695</v>
      </c>
      <c r="I113" s="144">
        <f t="shared" si="8"/>
        <v>1.8553908409558395</v>
      </c>
      <c r="J113" s="144">
        <f t="shared" si="8"/>
        <v>1.9512348738908905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88.497784858702815</v>
      </c>
      <c r="G114" s="144">
        <f t="shared" si="8"/>
        <v>107.5471415348501</v>
      </c>
      <c r="H114" s="144">
        <f t="shared" si="8"/>
        <v>96.983305272042088</v>
      </c>
      <c r="I114" s="144">
        <f t="shared" si="8"/>
        <v>97.275857298683391</v>
      </c>
      <c r="J114" s="144">
        <f t="shared" si="8"/>
        <v>96.623991642476241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67.249437308867513</v>
      </c>
      <c r="G115" s="144">
        <f t="shared" si="8"/>
        <v>67.386413000662372</v>
      </c>
      <c r="H115" s="144">
        <f t="shared" si="8"/>
        <v>64.344357940152562</v>
      </c>
      <c r="I115" s="144">
        <f t="shared" si="8"/>
        <v>71.57948066299727</v>
      </c>
      <c r="J115" s="144">
        <f t="shared" si="8"/>
        <v>101.52947364000602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115.38446035021801</v>
      </c>
      <c r="G116" s="144">
        <f t="shared" si="8"/>
        <v>119.80308600954284</v>
      </c>
      <c r="H116" s="144">
        <f t="shared" si="8"/>
        <v>115.65361320462426</v>
      </c>
      <c r="I116" s="144">
        <f t="shared" si="8"/>
        <v>131.3752817714913</v>
      </c>
      <c r="J116" s="144">
        <f t="shared" si="8"/>
        <v>137.03266634511795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108.63715094187394</v>
      </c>
      <c r="G117" s="144">
        <f t="shared" si="8"/>
        <v>141.02184932936922</v>
      </c>
      <c r="H117" s="144">
        <f t="shared" si="8"/>
        <v>106.86469135325585</v>
      </c>
      <c r="I117" s="144">
        <f t="shared" si="8"/>
        <v>129.95663156249429</v>
      </c>
      <c r="J117" s="144">
        <f t="shared" si="8"/>
        <v>136.15558121328112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105.73020346739048</v>
      </c>
      <c r="G118" s="144">
        <f t="shared" si="8"/>
        <v>108.60574611109035</v>
      </c>
      <c r="H118" s="144">
        <f t="shared" si="8"/>
        <v>88.536623235849717</v>
      </c>
      <c r="I118" s="144">
        <f t="shared" si="8"/>
        <v>93.136577976389432</v>
      </c>
      <c r="J118" s="144">
        <f t="shared" si="8"/>
        <v>81.267456223587914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15.847639634471674</v>
      </c>
      <c r="G119" s="144">
        <f t="shared" si="8"/>
        <v>21.823044296487172</v>
      </c>
      <c r="H119" s="144">
        <f t="shared" si="8"/>
        <v>18.714364201414995</v>
      </c>
      <c r="I119" s="144">
        <f t="shared" si="8"/>
        <v>24.06760579552915</v>
      </c>
      <c r="J119" s="144">
        <f t="shared" si="8"/>
        <v>20.852601903335128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87.503454017701756</v>
      </c>
      <c r="G120" s="144">
        <f t="shared" si="8"/>
        <v>85.682037332019888</v>
      </c>
      <c r="H120" s="144">
        <f t="shared" si="8"/>
        <v>77.878326465116601</v>
      </c>
      <c r="I120" s="144">
        <f t="shared" si="8"/>
        <v>82.134223453583104</v>
      </c>
      <c r="J120" s="144">
        <f t="shared" si="8"/>
        <v>84.83246250258243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99.074545927496487</v>
      </c>
      <c r="G121" s="144">
        <f t="shared" si="8"/>
        <v>95.607012116076447</v>
      </c>
      <c r="H121" s="144">
        <f t="shared" si="8"/>
        <v>90.536638951437752</v>
      </c>
      <c r="I121" s="144">
        <f t="shared" si="8"/>
        <v>122.43094368770475</v>
      </c>
      <c r="J121" s="144">
        <f t="shared" si="8"/>
        <v>151.69621317795026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69.91695912441017</v>
      </c>
      <c r="G122" s="144">
        <f t="shared" si="8"/>
        <v>72.87401044607445</v>
      </c>
      <c r="H122" s="144">
        <f t="shared" si="8"/>
        <v>84.362091685566355</v>
      </c>
      <c r="I122" s="144">
        <f t="shared" si="8"/>
        <v>113.14508905908787</v>
      </c>
      <c r="J122" s="144">
        <f t="shared" si="8"/>
        <v>114.89625662148978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91.729283697326863</v>
      </c>
      <c r="G123" s="144">
        <f t="shared" si="10"/>
        <v>91.067158628265005</v>
      </c>
      <c r="H123" s="144">
        <f t="shared" si="10"/>
        <v>92.626878922488814</v>
      </c>
      <c r="I123" s="144">
        <f t="shared" si="10"/>
        <v>96.989970959269939</v>
      </c>
      <c r="J123" s="144">
        <f t="shared" si="10"/>
        <v>87.43844458680249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122.21055682207785</v>
      </c>
      <c r="G124" s="144">
        <f t="shared" si="10"/>
        <v>138.32704842215023</v>
      </c>
      <c r="H124" s="144">
        <f t="shared" si="10"/>
        <v>112.95600989268178</v>
      </c>
      <c r="I124" s="144">
        <f t="shared" si="10"/>
        <v>107.6902677318903</v>
      </c>
      <c r="J124" s="144">
        <f t="shared" si="10"/>
        <v>91.93804090992937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93.005623031730366</v>
      </c>
      <c r="G125" s="144">
        <f t="shared" si="10"/>
        <v>88.643945164288596</v>
      </c>
      <c r="H125" s="144">
        <f t="shared" si="10"/>
        <v>70.589935654897857</v>
      </c>
      <c r="I125" s="144">
        <f t="shared" si="10"/>
        <v>115.91540498018338</v>
      </c>
      <c r="J125" s="144">
        <f t="shared" si="10"/>
        <v>94.231553645397085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93.088627061082235</v>
      </c>
      <c r="G126" s="144">
        <f t="shared" si="10"/>
        <v>94.033171379082475</v>
      </c>
      <c r="H126" s="144">
        <f t="shared" si="10"/>
        <v>95.694050362627578</v>
      </c>
      <c r="I126" s="144">
        <f t="shared" si="10"/>
        <v>132.64028433318231</v>
      </c>
      <c r="J126" s="144">
        <f t="shared" si="10"/>
        <v>112.96435878391505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77.231906569963343</v>
      </c>
      <c r="G127" s="144">
        <f t="shared" si="10"/>
        <v>103.97651290564292</v>
      </c>
      <c r="H127" s="144">
        <f t="shared" si="10"/>
        <v>113.43579914635113</v>
      </c>
      <c r="I127" s="144">
        <f t="shared" si="10"/>
        <v>126.26465730817475</v>
      </c>
      <c r="J127" s="144">
        <f t="shared" si="10"/>
        <v>101.80654302598391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63.49509954212261</v>
      </c>
      <c r="G128" s="144">
        <f t="shared" si="10"/>
        <v>66.396257279766758</v>
      </c>
      <c r="H128" s="144">
        <f t="shared" si="10"/>
        <v>53.831193096429949</v>
      </c>
      <c r="I128" s="144">
        <f t="shared" si="10"/>
        <v>78.213722414093425</v>
      </c>
      <c r="J128" s="144">
        <f t="shared" si="10"/>
        <v>81.718973709495515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64.809299462882521</v>
      </c>
      <c r="G129" s="144">
        <f t="shared" si="10"/>
        <v>66.188911203646668</v>
      </c>
      <c r="H129" s="144">
        <f t="shared" si="10"/>
        <v>66.2344879882817</v>
      </c>
      <c r="I129" s="144">
        <f t="shared" si="10"/>
        <v>67.817714161063392</v>
      </c>
      <c r="J129" s="144">
        <f t="shared" si="10"/>
        <v>56.636467051196057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91.550512975738343</v>
      </c>
      <c r="G130" s="144">
        <f t="shared" si="10"/>
        <v>94.041186717296071</v>
      </c>
      <c r="H130" s="144">
        <f t="shared" si="10"/>
        <v>87.036943930976335</v>
      </c>
      <c r="I130" s="144">
        <f t="shared" si="10"/>
        <v>115.39032598972507</v>
      </c>
      <c r="J130" s="144">
        <f t="shared" si="10"/>
        <v>112.25610959459964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121.16072328367886</v>
      </c>
      <c r="G131" s="144">
        <f t="shared" si="10"/>
        <v>136.49526045463494</v>
      </c>
      <c r="H131" s="144">
        <f t="shared" si="10"/>
        <v>129.41311238115247</v>
      </c>
      <c r="I131" s="144">
        <f t="shared" si="10"/>
        <v>113.0296400377746</v>
      </c>
      <c r="J131" s="144">
        <f t="shared" si="10"/>
        <v>102.11986646777787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54.672115748496942</v>
      </c>
      <c r="G132" s="144">
        <f t="shared" si="10"/>
        <v>74.581815737598916</v>
      </c>
      <c r="H132" s="144">
        <f t="shared" si="10"/>
        <v>66.330436260661145</v>
      </c>
      <c r="I132" s="144">
        <f t="shared" si="10"/>
        <v>65.781619092014736</v>
      </c>
      <c r="J132" s="144">
        <f t="shared" si="10"/>
        <v>68.00480000338392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29.816969350917809</v>
      </c>
      <c r="G133" s="144">
        <f t="shared" si="11"/>
        <v>31.446455057806066</v>
      </c>
      <c r="H133" s="144">
        <f t="shared" si="11"/>
        <v>29.840439398237329</v>
      </c>
      <c r="I133" s="144">
        <f t="shared" si="11"/>
        <v>25.004931487405358</v>
      </c>
      <c r="J133" s="144">
        <f t="shared" si="11"/>
        <v>27.447351546934279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61.490901104513419</v>
      </c>
      <c r="G134" s="144">
        <f t="shared" si="11"/>
        <v>58.457654025682061</v>
      </c>
      <c r="H134" s="144">
        <f t="shared" si="11"/>
        <v>43.691952148080226</v>
      </c>
      <c r="I134" s="144">
        <f t="shared" si="11"/>
        <v>50.916989413038095</v>
      </c>
      <c r="J134" s="144">
        <f t="shared" si="11"/>
        <v>46.610708106886932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80.606889782319996</v>
      </c>
      <c r="G135" s="147">
        <f t="shared" si="11"/>
        <v>83.04512798257791</v>
      </c>
      <c r="H135" s="147">
        <f t="shared" si="11"/>
        <v>84.45181625865979</v>
      </c>
      <c r="I135" s="147">
        <f t="shared" si="11"/>
        <v>86.251606812126937</v>
      </c>
      <c r="J135" s="147">
        <f t="shared" si="11"/>
        <v>83.26097886318307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108.95120306228721</v>
      </c>
      <c r="G137" s="144">
        <f t="shared" si="13"/>
        <v>134.80387102590862</v>
      </c>
      <c r="H137" s="144">
        <f t="shared" si="13"/>
        <v>140.45410424722829</v>
      </c>
      <c r="I137" s="144">
        <f t="shared" si="13"/>
        <v>146.12022917800246</v>
      </c>
      <c r="J137" s="144">
        <f t="shared" si="13"/>
        <v>139.86793061801336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142.79305869102359</v>
      </c>
      <c r="G138" s="144">
        <f t="shared" si="13"/>
        <v>168.15179263717371</v>
      </c>
      <c r="H138" s="144">
        <f t="shared" si="13"/>
        <v>178.54326923597816</v>
      </c>
      <c r="I138" s="144">
        <f t="shared" si="13"/>
        <v>163.65345589968564</v>
      </c>
      <c r="J138" s="144">
        <f t="shared" si="13"/>
        <v>164.94267895574299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77.943016908775377</v>
      </c>
      <c r="G139" s="144">
        <f t="shared" si="13"/>
        <v>77.687829093900206</v>
      </c>
      <c r="H139" s="144">
        <f t="shared" si="13"/>
        <v>76.187583248633757</v>
      </c>
      <c r="I139" s="144">
        <f t="shared" si="13"/>
        <v>78.814672215306274</v>
      </c>
      <c r="J139" s="144">
        <f t="shared" si="13"/>
        <v>77.454291071843556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69.019835752480276</v>
      </c>
      <c r="G140" s="144">
        <f t="shared" si="13"/>
        <v>69.083936876070624</v>
      </c>
      <c r="H140" s="144">
        <f t="shared" si="13"/>
        <v>72.273106986617009</v>
      </c>
      <c r="I140" s="144">
        <f t="shared" si="13"/>
        <v>72.317583390516774</v>
      </c>
      <c r="J140" s="144">
        <f t="shared" si="13"/>
        <v>65.330733308730785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69.20646643311747</v>
      </c>
      <c r="G141" s="144">
        <f t="shared" si="13"/>
        <v>84.019522979922783</v>
      </c>
      <c r="H141" s="144">
        <f t="shared" si="13"/>
        <v>75.793022239196333</v>
      </c>
      <c r="I141" s="144">
        <f t="shared" si="13"/>
        <v>76.066766024833626</v>
      </c>
      <c r="J141" s="144">
        <f t="shared" si="13"/>
        <v>75.581093677379414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106.83512514886147</v>
      </c>
      <c r="G142" s="144">
        <f t="shared" si="13"/>
        <v>110.49328039653099</v>
      </c>
      <c r="H142" s="144">
        <f t="shared" si="13"/>
        <v>106.54049775413191</v>
      </c>
      <c r="I142" s="144">
        <f t="shared" si="13"/>
        <v>120.7548579094106</v>
      </c>
      <c r="J142" s="144">
        <f t="shared" si="13"/>
        <v>130.7268898859769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97.335694744288674</v>
      </c>
      <c r="G143" s="144">
        <f t="shared" si="13"/>
        <v>104.62885581947002</v>
      </c>
      <c r="H143" s="144">
        <f t="shared" si="13"/>
        <v>84.256077440131605</v>
      </c>
      <c r="I143" s="144">
        <f t="shared" si="13"/>
        <v>91.50791236790144</v>
      </c>
      <c r="J143" s="144">
        <f t="shared" si="13"/>
        <v>83.005085953188001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83.774524234956317</v>
      </c>
      <c r="G144" s="144">
        <f t="shared" si="13"/>
        <v>83.879199498961455</v>
      </c>
      <c r="H144" s="144">
        <f t="shared" si="13"/>
        <v>84.220002993225478</v>
      </c>
      <c r="I144" s="144">
        <f t="shared" si="13"/>
        <v>103.04363391918143</v>
      </c>
      <c r="J144" s="144">
        <f t="shared" si="13"/>
        <v>109.44445382317636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93.005623031730366</v>
      </c>
      <c r="G145" s="144">
        <f t="shared" si="13"/>
        <v>88.643945164288596</v>
      </c>
      <c r="H145" s="144">
        <f t="shared" si="13"/>
        <v>70.589935654897857</v>
      </c>
      <c r="I145" s="144">
        <f t="shared" si="13"/>
        <v>115.91540498018338</v>
      </c>
      <c r="J145" s="144">
        <f t="shared" si="13"/>
        <v>94.231553645397085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93.088627061082235</v>
      </c>
      <c r="G146" s="144">
        <f t="shared" si="13"/>
        <v>94.033171379082475</v>
      </c>
      <c r="H146" s="144">
        <f t="shared" si="13"/>
        <v>95.694050362627578</v>
      </c>
      <c r="I146" s="144">
        <f t="shared" si="13"/>
        <v>132.64028433318231</v>
      </c>
      <c r="J146" s="144">
        <f t="shared" si="13"/>
        <v>112.96435878391505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77.231906569963343</v>
      </c>
      <c r="G147" s="144">
        <f t="shared" si="14"/>
        <v>103.97651290564292</v>
      </c>
      <c r="H147" s="144">
        <f t="shared" si="14"/>
        <v>113.43579914635113</v>
      </c>
      <c r="I147" s="144">
        <f t="shared" si="14"/>
        <v>126.26465730817475</v>
      </c>
      <c r="J147" s="144">
        <f t="shared" si="14"/>
        <v>101.80654302598391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63.49509954212261</v>
      </c>
      <c r="G148" s="144">
        <f t="shared" si="14"/>
        <v>66.396257279766758</v>
      </c>
      <c r="H148" s="144">
        <f t="shared" si="14"/>
        <v>53.831193096429949</v>
      </c>
      <c r="I148" s="144">
        <f t="shared" si="14"/>
        <v>78.213722414093425</v>
      </c>
      <c r="J148" s="144">
        <f t="shared" si="14"/>
        <v>81.718973709495515</v>
      </c>
    </row>
    <row r="149" spans="1:10" ht="15" hidden="1" customHeight="1" outlineLevel="2">
      <c r="A149" s="90"/>
      <c r="B149" s="43" t="s">
        <v>107</v>
      </c>
      <c r="C149" s="65" t="s">
        <v>470</v>
      </c>
      <c r="D149" s="193">
        <f t="shared" si="12"/>
        <v>100</v>
      </c>
      <c r="E149" s="144"/>
      <c r="F149" s="144">
        <f t="shared" si="14"/>
        <v>64.809299462882521</v>
      </c>
      <c r="G149" s="144">
        <f t="shared" si="14"/>
        <v>66.188911203646668</v>
      </c>
      <c r="H149" s="144">
        <f t="shared" si="14"/>
        <v>66.2344879882817</v>
      </c>
      <c r="I149" s="144">
        <f t="shared" si="14"/>
        <v>67.817714161063392</v>
      </c>
      <c r="J149" s="144">
        <f t="shared" si="14"/>
        <v>56.636467051196057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91.550512975738343</v>
      </c>
      <c r="G150" s="144">
        <f t="shared" si="14"/>
        <v>94.041186717296071</v>
      </c>
      <c r="H150" s="144">
        <f t="shared" si="14"/>
        <v>87.036943930976335</v>
      </c>
      <c r="I150" s="144">
        <f t="shared" si="14"/>
        <v>115.39032598972507</v>
      </c>
      <c r="J150" s="144">
        <f t="shared" si="14"/>
        <v>112.25610959459964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121.16072328367886</v>
      </c>
      <c r="G151" s="144">
        <f t="shared" si="14"/>
        <v>136.49526045463494</v>
      </c>
      <c r="H151" s="144">
        <f t="shared" si="14"/>
        <v>129.41311238115247</v>
      </c>
      <c r="I151" s="144">
        <f t="shared" si="14"/>
        <v>113.0296400377746</v>
      </c>
      <c r="J151" s="144">
        <f t="shared" si="14"/>
        <v>102.11986646777787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54.672115748496942</v>
      </c>
      <c r="G152" s="144">
        <f t="shared" si="14"/>
        <v>74.581815737598916</v>
      </c>
      <c r="H152" s="144">
        <f t="shared" si="14"/>
        <v>66.330436260661145</v>
      </c>
      <c r="I152" s="144">
        <f t="shared" si="14"/>
        <v>65.781619092014736</v>
      </c>
      <c r="J152" s="144">
        <f t="shared" si="14"/>
        <v>68.00480000338392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29.816969350917809</v>
      </c>
      <c r="G153" s="144">
        <f t="shared" si="14"/>
        <v>31.446455057806066</v>
      </c>
      <c r="H153" s="144">
        <f t="shared" si="14"/>
        <v>29.840439398237329</v>
      </c>
      <c r="I153" s="144">
        <f t="shared" si="14"/>
        <v>25.004931487405358</v>
      </c>
      <c r="J153" s="144">
        <f t="shared" si="14"/>
        <v>27.447351546934279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61.490901104513419</v>
      </c>
      <c r="G154" s="144">
        <f t="shared" si="14"/>
        <v>58.457654025682061</v>
      </c>
      <c r="H154" s="144">
        <f t="shared" si="14"/>
        <v>43.691952148080226</v>
      </c>
      <c r="I154" s="144">
        <f t="shared" si="14"/>
        <v>50.916989413038095</v>
      </c>
      <c r="J154" s="144">
        <f t="shared" si="14"/>
        <v>46.610708106886932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80.606889782319996</v>
      </c>
      <c r="G155" s="147">
        <f t="shared" si="14"/>
        <v>83.04512798257791</v>
      </c>
      <c r="H155" s="147">
        <f t="shared" si="14"/>
        <v>84.451816258659775</v>
      </c>
      <c r="I155" s="147">
        <f t="shared" si="14"/>
        <v>86.251606812126951</v>
      </c>
      <c r="J155" s="147">
        <f t="shared" si="14"/>
        <v>83.26097886318307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0.4582500768551257</v>
      </c>
      <c r="E158" s="54"/>
      <c r="F158" s="54">
        <f t="shared" ref="F158:J167" si="16">F8/F$60*100</f>
        <v>0.61565837474730234</v>
      </c>
      <c r="G158" s="54">
        <f t="shared" si="16"/>
        <v>0.74290076054460441</v>
      </c>
      <c r="H158" s="54">
        <f t="shared" si="16"/>
        <v>0.75189159387356053</v>
      </c>
      <c r="I158" s="54">
        <f t="shared" si="16"/>
        <v>0.76260455019488604</v>
      </c>
      <c r="J158" s="54">
        <f t="shared" si="16"/>
        <v>0.74512388397880891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5.928187015651956E-3</v>
      </c>
      <c r="E159" s="54"/>
      <c r="F159" s="54">
        <f t="shared" si="16"/>
        <v>6.832777283029127E-3</v>
      </c>
      <c r="G159" s="54">
        <f t="shared" si="16"/>
        <v>6.2332457334062204E-3</v>
      </c>
      <c r="H159" s="54">
        <f t="shared" si="16"/>
        <v>9.0225418897579811E-3</v>
      </c>
      <c r="I159" s="54">
        <f t="shared" si="16"/>
        <v>1.1373730791698507E-2</v>
      </c>
      <c r="J159" s="54">
        <f t="shared" si="16"/>
        <v>1.7456979641613284E-2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6.6394555128370435E-3</v>
      </c>
      <c r="E160" s="54"/>
      <c r="F160" s="54">
        <f t="shared" si="16"/>
        <v>1.3883196222195518E-2</v>
      </c>
      <c r="G160" s="54">
        <f t="shared" si="16"/>
        <v>1.512577225850055E-2</v>
      </c>
      <c r="H160" s="54">
        <f t="shared" si="16"/>
        <v>2.2115572410277062E-2</v>
      </c>
      <c r="I160" s="54">
        <f t="shared" si="16"/>
        <v>2.3641561705152223E-2</v>
      </c>
      <c r="J160" s="54">
        <f t="shared" si="16"/>
        <v>2.8333451916141096E-2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0.57052574606150563</v>
      </c>
      <c r="E161" s="54"/>
      <c r="F161" s="54">
        <f t="shared" si="16"/>
        <v>0.51746107719661172</v>
      </c>
      <c r="G161" s="54">
        <f t="shared" si="16"/>
        <v>0.55881076993300871</v>
      </c>
      <c r="H161" s="54">
        <f t="shared" si="16"/>
        <v>0.53936275255626909</v>
      </c>
      <c r="I161" s="54">
        <f t="shared" si="16"/>
        <v>0.58291250953455709</v>
      </c>
      <c r="J161" s="54">
        <f t="shared" si="16"/>
        <v>0.47332510529672567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7.5072052861131136</v>
      </c>
      <c r="E162" s="54"/>
      <c r="F162" s="54">
        <f t="shared" si="16"/>
        <v>13.77717867251172</v>
      </c>
      <c r="G162" s="54">
        <f t="shared" si="16"/>
        <v>15.80995923988807</v>
      </c>
      <c r="H162" s="54">
        <f t="shared" si="16"/>
        <v>16.728952556665412</v>
      </c>
      <c r="I162" s="54">
        <f t="shared" si="16"/>
        <v>14.92092644057707</v>
      </c>
      <c r="J162" s="54">
        <f t="shared" si="16"/>
        <v>15.626068126408443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0.34257533377334903</v>
      </c>
      <c r="E163" s="54"/>
      <c r="F163" s="54">
        <f t="shared" si="16"/>
        <v>0.62171919127302999</v>
      </c>
      <c r="G163" s="54">
        <f t="shared" si="16"/>
        <v>0.68087088284389963</v>
      </c>
      <c r="H163" s="54">
        <f t="shared" si="16"/>
        <v>0.53342174211983162</v>
      </c>
      <c r="I163" s="54">
        <f t="shared" si="16"/>
        <v>0.47281687640638359</v>
      </c>
      <c r="J163" s="54">
        <f t="shared" si="16"/>
        <v>0.58150469419820605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0.59111231734202185</v>
      </c>
      <c r="E164" s="54"/>
      <c r="F164" s="54">
        <f t="shared" si="16"/>
        <v>0.67808101256186948</v>
      </c>
      <c r="G164" s="54">
        <f t="shared" si="16"/>
        <v>0.72365596692077494</v>
      </c>
      <c r="H164" s="54">
        <f t="shared" si="16"/>
        <v>0.66629871419450704</v>
      </c>
      <c r="I164" s="54">
        <f t="shared" si="16"/>
        <v>0.65414466543837402</v>
      </c>
      <c r="J164" s="54">
        <f t="shared" si="16"/>
        <v>0.61243334024023866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0.19262257564507534</v>
      </c>
      <c r="E165" s="54"/>
      <c r="F165" s="54">
        <f t="shared" si="16"/>
        <v>0.24115841837403659</v>
      </c>
      <c r="G165" s="54">
        <f t="shared" si="16"/>
        <v>0.22305401640354425</v>
      </c>
      <c r="H165" s="54">
        <f t="shared" si="16"/>
        <v>0.24261675737141117</v>
      </c>
      <c r="I165" s="54">
        <f t="shared" si="16"/>
        <v>0.19875066101584338</v>
      </c>
      <c r="J165" s="54">
        <f t="shared" si="16"/>
        <v>0.21785707277836244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0.29206227046474287</v>
      </c>
      <c r="E166" s="54"/>
      <c r="F166" s="54">
        <f t="shared" si="16"/>
        <v>0.43753590565712319</v>
      </c>
      <c r="G166" s="54">
        <f t="shared" si="16"/>
        <v>0.40599454256333778</v>
      </c>
      <c r="H166" s="54">
        <f t="shared" si="16"/>
        <v>0.40143048864244163</v>
      </c>
      <c r="I166" s="54">
        <f t="shared" si="16"/>
        <v>0.36667709707253737</v>
      </c>
      <c r="J166" s="54">
        <f t="shared" si="16"/>
        <v>0.65067562208521967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1.8189825509123458</v>
      </c>
      <c r="E167" s="54"/>
      <c r="F167" s="54">
        <f t="shared" si="16"/>
        <v>1.6710786631992782</v>
      </c>
      <c r="G167" s="54">
        <f t="shared" si="16"/>
        <v>1.5548950041259342</v>
      </c>
      <c r="H167" s="54">
        <f t="shared" si="16"/>
        <v>1.3759148038662607</v>
      </c>
      <c r="I167" s="54">
        <f t="shared" si="16"/>
        <v>1.1501504594296517</v>
      </c>
      <c r="J167" s="54">
        <f t="shared" si="16"/>
        <v>1.2053121927582882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0.12329027153865518</v>
      </c>
      <c r="E168" s="54"/>
      <c r="F168" s="54">
        <f t="shared" ref="F168:J177" si="17">F18/F$60*100</f>
        <v>0.13238330626653835</v>
      </c>
      <c r="G168" s="54">
        <f t="shared" si="17"/>
        <v>0.10807249465846078</v>
      </c>
      <c r="H168" s="54">
        <f t="shared" si="17"/>
        <v>9.7756680177026212E-2</v>
      </c>
      <c r="I168" s="54">
        <f t="shared" si="17"/>
        <v>0.14432680195322303</v>
      </c>
      <c r="J168" s="54">
        <f t="shared" si="17"/>
        <v>0.14086497266362466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3.8646301916214369</v>
      </c>
      <c r="E169" s="54"/>
      <c r="F169" s="54">
        <f t="shared" si="17"/>
        <v>5.5457524005892846</v>
      </c>
      <c r="G169" s="54">
        <f t="shared" si="17"/>
        <v>4.0310118554995391</v>
      </c>
      <c r="H169" s="54">
        <f t="shared" si="17"/>
        <v>4.1192920622050542</v>
      </c>
      <c r="I169" s="54">
        <f t="shared" si="17"/>
        <v>4.878903894949147</v>
      </c>
      <c r="J169" s="54">
        <f t="shared" si="17"/>
        <v>5.1196715197156779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11.9305536500417</v>
      </c>
      <c r="E170" s="54"/>
      <c r="F170" s="54">
        <f t="shared" si="17"/>
        <v>10.039107467098722</v>
      </c>
      <c r="G170" s="54">
        <f t="shared" si="17"/>
        <v>9.5142573413413096</v>
      </c>
      <c r="H170" s="54">
        <f t="shared" si="17"/>
        <v>8.8273328344867501</v>
      </c>
      <c r="I170" s="54">
        <f t="shared" si="17"/>
        <v>8.6785328199108793</v>
      </c>
      <c r="J170" s="54">
        <f t="shared" si="17"/>
        <v>8.5390073224313099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0.37647119221705888</v>
      </c>
      <c r="E171" s="54"/>
      <c r="F171" s="54">
        <f t="shared" si="17"/>
        <v>0.37980248566886021</v>
      </c>
      <c r="G171" s="54">
        <f t="shared" si="17"/>
        <v>0.46578742446878146</v>
      </c>
      <c r="H171" s="54">
        <f t="shared" si="17"/>
        <v>0.28208055919230823</v>
      </c>
      <c r="I171" s="54">
        <f t="shared" si="17"/>
        <v>0.20222544242793949</v>
      </c>
      <c r="J171" s="54">
        <f t="shared" si="17"/>
        <v>0.18314640702245419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0.27520747891143299</v>
      </c>
      <c r="E172" s="54"/>
      <c r="F172" s="54">
        <f t="shared" si="17"/>
        <v>0.32176006085426123</v>
      </c>
      <c r="G172" s="54">
        <f t="shared" si="17"/>
        <v>0.2866853155690951</v>
      </c>
      <c r="H172" s="54">
        <f t="shared" si="17"/>
        <v>0.28149288318135102</v>
      </c>
      <c r="I172" s="54">
        <f t="shared" si="17"/>
        <v>0.31844253774576731</v>
      </c>
      <c r="J172" s="54">
        <f t="shared" si="17"/>
        <v>0.29453787724376368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0.61095322596315649</v>
      </c>
      <c r="E173" s="54"/>
      <c r="F173" s="54">
        <f t="shared" si="17"/>
        <v>0.71424206272170965</v>
      </c>
      <c r="G173" s="54">
        <f t="shared" si="17"/>
        <v>0.74579807858510694</v>
      </c>
      <c r="H173" s="54">
        <f t="shared" si="17"/>
        <v>0.62239398133519253</v>
      </c>
      <c r="I173" s="54">
        <f t="shared" si="17"/>
        <v>0.63697998870437478</v>
      </c>
      <c r="J173" s="54">
        <f t="shared" si="17"/>
        <v>0.76670049491098502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1.3649000526250625</v>
      </c>
      <c r="E174" s="54"/>
      <c r="F174" s="54">
        <f t="shared" si="17"/>
        <v>1.2415197573094667</v>
      </c>
      <c r="G174" s="54">
        <f t="shared" si="17"/>
        <v>1.3575488810416121</v>
      </c>
      <c r="H174" s="54">
        <f t="shared" si="17"/>
        <v>1.2809366964563949</v>
      </c>
      <c r="I174" s="54">
        <f t="shared" si="17"/>
        <v>1.4407960907386581</v>
      </c>
      <c r="J174" s="54">
        <f t="shared" si="17"/>
        <v>1.553225283308733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11.621951247044086</v>
      </c>
      <c r="E175" s="54"/>
      <c r="F175" s="54">
        <f t="shared" si="17"/>
        <v>10.449692389084772</v>
      </c>
      <c r="G175" s="54">
        <f t="shared" si="17"/>
        <v>11.735864744232259</v>
      </c>
      <c r="H175" s="54">
        <f t="shared" si="17"/>
        <v>12.01943785082346</v>
      </c>
      <c r="I175" s="54">
        <f t="shared" si="17"/>
        <v>12.250990926979746</v>
      </c>
      <c r="J175" s="54">
        <f t="shared" si="17"/>
        <v>11.90532765133633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1.9060081080327183</v>
      </c>
      <c r="E176" s="54"/>
      <c r="F176" s="54">
        <f t="shared" si="17"/>
        <v>1.8768717775290575</v>
      </c>
      <c r="G176" s="54">
        <f t="shared" si="17"/>
        <v>1.5615938427951566</v>
      </c>
      <c r="H176" s="54">
        <f t="shared" si="17"/>
        <v>1.4031232208728817</v>
      </c>
      <c r="I176" s="54">
        <f t="shared" si="17"/>
        <v>1.4450890018347933</v>
      </c>
      <c r="J176" s="54">
        <f t="shared" si="17"/>
        <v>1.5239308515243779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0.23078348723612782</v>
      </c>
      <c r="E177" s="54"/>
      <c r="F177" s="54">
        <f t="shared" si="17"/>
        <v>0.22779028037905147</v>
      </c>
      <c r="G177" s="54">
        <f t="shared" si="17"/>
        <v>0.24004648120645233</v>
      </c>
      <c r="H177" s="54">
        <f t="shared" si="17"/>
        <v>0.21911548778022089</v>
      </c>
      <c r="I177" s="54">
        <f t="shared" si="17"/>
        <v>0.20051668670150236</v>
      </c>
      <c r="J177" s="54">
        <f t="shared" si="17"/>
        <v>0.17336668714950318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0.89957287959817711</v>
      </c>
      <c r="E178" s="54"/>
      <c r="F178" s="54">
        <f t="shared" ref="F178:J187" si="18">F28/F$60*100</f>
        <v>0.84707273095409874</v>
      </c>
      <c r="G178" s="54">
        <f t="shared" si="18"/>
        <v>0.86519151634475067</v>
      </c>
      <c r="H178" s="54">
        <f t="shared" si="18"/>
        <v>0.71913789810527384</v>
      </c>
      <c r="I178" s="54">
        <f t="shared" si="18"/>
        <v>0.67918846204277372</v>
      </c>
      <c r="J178" s="54">
        <f t="shared" si="18"/>
        <v>0.72950332409450225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0.43046901583548519</v>
      </c>
      <c r="E179" s="54"/>
      <c r="F179" s="54">
        <f t="shared" si="18"/>
        <v>0.52739704009755695</v>
      </c>
      <c r="G179" s="54">
        <f t="shared" si="18"/>
        <v>0.42141939870076539</v>
      </c>
      <c r="H179" s="54">
        <f t="shared" si="18"/>
        <v>0.31142616427437025</v>
      </c>
      <c r="I179" s="54">
        <f t="shared" si="18"/>
        <v>0.27106598386620101</v>
      </c>
      <c r="J179" s="54">
        <f t="shared" si="18"/>
        <v>0.30741824641174303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0.13203222907315193</v>
      </c>
      <c r="E180" s="54"/>
      <c r="F180" s="54">
        <f t="shared" si="18"/>
        <v>0.13302598635874166</v>
      </c>
      <c r="G180" s="54">
        <f t="shared" si="18"/>
        <v>0.13717751303418224</v>
      </c>
      <c r="H180" s="54">
        <f t="shared" si="18"/>
        <v>0.13641825969812882</v>
      </c>
      <c r="I180" s="54">
        <f t="shared" si="18"/>
        <v>0.15263251695977714</v>
      </c>
      <c r="J180" s="54">
        <f t="shared" si="18"/>
        <v>0.1369296123078573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0.31944049671281638</v>
      </c>
      <c r="E181" s="54"/>
      <c r="F181" s="54">
        <f t="shared" si="18"/>
        <v>0.30816178810492245</v>
      </c>
      <c r="G181" s="54">
        <f t="shared" si="18"/>
        <v>0.23458443993805006</v>
      </c>
      <c r="H181" s="54">
        <f t="shared" si="18"/>
        <v>0.23544176337082109</v>
      </c>
      <c r="I181" s="54">
        <f t="shared" si="18"/>
        <v>0.22352694290483496</v>
      </c>
      <c r="J181" s="54">
        <f t="shared" si="18"/>
        <v>0.21023249740575958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1.1059997331979152</v>
      </c>
      <c r="E182" s="54"/>
      <c r="F182" s="54">
        <f t="shared" si="18"/>
        <v>0.92136545103072287</v>
      </c>
      <c r="G182" s="54">
        <f t="shared" si="18"/>
        <v>0.9409167482316646</v>
      </c>
      <c r="H182" s="54">
        <f t="shared" si="18"/>
        <v>0.98834981592919435</v>
      </c>
      <c r="I182" s="54">
        <f t="shared" si="18"/>
        <v>0.83462262118908159</v>
      </c>
      <c r="J182" s="54">
        <f t="shared" si="18"/>
        <v>0.75996843844798478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0.21407888539953937</v>
      </c>
      <c r="E183" s="54"/>
      <c r="F183" s="54">
        <f t="shared" si="18"/>
        <v>0.30166965394166417</v>
      </c>
      <c r="G183" s="54">
        <f t="shared" si="18"/>
        <v>0.2412050932952626</v>
      </c>
      <c r="H183" s="54">
        <f t="shared" si="18"/>
        <v>0.26809752305792334</v>
      </c>
      <c r="I183" s="54">
        <f t="shared" si="18"/>
        <v>0.25839890167089175</v>
      </c>
      <c r="J183" s="54">
        <f t="shared" si="18"/>
        <v>0.28139377084024197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9.4847712758132738E-2</v>
      </c>
      <c r="E184" s="54"/>
      <c r="F184" s="54">
        <f t="shared" si="18"/>
        <v>0.11979452406317234</v>
      </c>
      <c r="G184" s="54">
        <f t="shared" si="18"/>
        <v>0.11426901529872771</v>
      </c>
      <c r="H184" s="54">
        <f t="shared" si="18"/>
        <v>0.13749649998297381</v>
      </c>
      <c r="I184" s="54">
        <f t="shared" si="18"/>
        <v>8.9709462088541608E-2</v>
      </c>
      <c r="J184" s="54">
        <f t="shared" si="18"/>
        <v>0.40328032297941235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4.1018316055124363E-2</v>
      </c>
      <c r="E185" s="54"/>
      <c r="F185" s="54">
        <f t="shared" si="18"/>
        <v>5.1470413719720637E-2</v>
      </c>
      <c r="G185" s="54">
        <f t="shared" si="18"/>
        <v>4.8361387258902162E-2</v>
      </c>
      <c r="H185" s="54">
        <f t="shared" si="18"/>
        <v>4.0054225157314313E-2</v>
      </c>
      <c r="I185" s="54">
        <f t="shared" si="18"/>
        <v>4.7135751486812087E-2</v>
      </c>
      <c r="J185" s="54">
        <f t="shared" si="18"/>
        <v>4.1577857151202616E-2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40.508497691908708</v>
      </c>
      <c r="E186" s="54"/>
      <c r="F186" s="54">
        <f t="shared" si="18"/>
        <v>34.713096954507115</v>
      </c>
      <c r="G186" s="54">
        <f t="shared" si="18"/>
        <v>33.851089350595451</v>
      </c>
      <c r="H186" s="54">
        <f t="shared" si="18"/>
        <v>34.833514445367094</v>
      </c>
      <c r="I186" s="54">
        <f t="shared" si="18"/>
        <v>34.120384201710472</v>
      </c>
      <c r="J186" s="54">
        <f t="shared" si="18"/>
        <v>31.92489963080925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0.27778072913572194</v>
      </c>
      <c r="E187" s="54"/>
      <c r="F187" s="54">
        <f t="shared" si="18"/>
        <v>0.21024824808699544</v>
      </c>
      <c r="G187" s="54">
        <f t="shared" si="18"/>
        <v>7.8374692622078398E-2</v>
      </c>
      <c r="H187" s="54">
        <f t="shared" si="18"/>
        <v>7.1016854252260134E-2</v>
      </c>
      <c r="I187" s="54">
        <f t="shared" si="18"/>
        <v>7.6834840567217094E-2</v>
      </c>
      <c r="J187" s="54">
        <f t="shared" si="18"/>
        <v>7.8056790823038333E-2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0.11844254808781018</v>
      </c>
      <c r="E188" s="54"/>
      <c r="F188" s="54">
        <f t="shared" ref="F188:J197" si="19">F38/F$60*100</f>
        <v>2.505958983463165E-3</v>
      </c>
      <c r="G188" s="54">
        <f t="shared" si="19"/>
        <v>2.4182484267213831E-3</v>
      </c>
      <c r="H188" s="54">
        <f t="shared" si="19"/>
        <v>2.3105375899773449E-3</v>
      </c>
      <c r="I188" s="54">
        <f t="shared" si="19"/>
        <v>2.5478623184408532E-3</v>
      </c>
      <c r="J188" s="54">
        <f t="shared" si="19"/>
        <v>2.7757207942654587E-3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0.41443474689160942</v>
      </c>
      <c r="E189" s="54"/>
      <c r="F189" s="54">
        <f t="shared" si="19"/>
        <v>0.45500523798189157</v>
      </c>
      <c r="G189" s="54">
        <f t="shared" si="19"/>
        <v>0.5367114659665807</v>
      </c>
      <c r="H189" s="54">
        <f t="shared" si="19"/>
        <v>0.47593116825369625</v>
      </c>
      <c r="I189" s="54">
        <f t="shared" si="19"/>
        <v>0.46740573060925245</v>
      </c>
      <c r="J189" s="54">
        <f t="shared" si="19"/>
        <v>0.48094966053436239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2.1945320520703738E-2</v>
      </c>
      <c r="E190" s="54"/>
      <c r="F190" s="54">
        <f t="shared" si="19"/>
        <v>1.8308738379132557E-2</v>
      </c>
      <c r="G190" s="54">
        <f t="shared" si="19"/>
        <v>1.7807383382566343E-2</v>
      </c>
      <c r="H190" s="54">
        <f t="shared" si="19"/>
        <v>1.6720274604523293E-2</v>
      </c>
      <c r="I190" s="54">
        <f t="shared" si="19"/>
        <v>1.8212236315510957E-2</v>
      </c>
      <c r="J190" s="54">
        <f t="shared" si="19"/>
        <v>2.6760396908010759E-2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0.10161265024950088</v>
      </c>
      <c r="E191" s="54"/>
      <c r="F191" s="54">
        <f t="shared" si="19"/>
        <v>0.14545308528162215</v>
      </c>
      <c r="G191" s="54">
        <f t="shared" si="19"/>
        <v>0.14658908202360091</v>
      </c>
      <c r="H191" s="54">
        <f t="shared" si="19"/>
        <v>0.13915473543705453</v>
      </c>
      <c r="I191" s="54">
        <f t="shared" si="19"/>
        <v>0.15477265933322018</v>
      </c>
      <c r="J191" s="54">
        <f t="shared" si="19"/>
        <v>0.16723623224468412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0.10173114320054032</v>
      </c>
      <c r="E192" s="54"/>
      <c r="F192" s="54">
        <f t="shared" si="19"/>
        <v>0.13710715782747576</v>
      </c>
      <c r="G192" s="54">
        <f t="shared" si="19"/>
        <v>0.17275322823923886</v>
      </c>
      <c r="H192" s="54">
        <f t="shared" si="19"/>
        <v>0.12872982134383451</v>
      </c>
      <c r="I192" s="54">
        <f t="shared" si="19"/>
        <v>0.15327988873460788</v>
      </c>
      <c r="J192" s="54">
        <f t="shared" si="19"/>
        <v>0.16635959748589924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0.55651091132754515</v>
      </c>
      <c r="E193" s="54"/>
      <c r="F193" s="54">
        <f t="shared" si="19"/>
        <v>0.729962563316641</v>
      </c>
      <c r="G193" s="54">
        <f t="shared" si="19"/>
        <v>0.72780046478308391</v>
      </c>
      <c r="H193" s="54">
        <f t="shared" si="19"/>
        <v>0.58342850474567354</v>
      </c>
      <c r="I193" s="54">
        <f t="shared" si="19"/>
        <v>0.60093398608177551</v>
      </c>
      <c r="J193" s="54">
        <f t="shared" si="19"/>
        <v>0.54318633700640706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7.1438025494736559E-2</v>
      </c>
      <c r="E194" s="54"/>
      <c r="F194" s="54">
        <f t="shared" si="19"/>
        <v>1.4045003935719412E-2</v>
      </c>
      <c r="G194" s="54">
        <f t="shared" si="19"/>
        <v>1.877286762869796E-2</v>
      </c>
      <c r="H194" s="54">
        <f t="shared" si="19"/>
        <v>1.5830532558870583E-2</v>
      </c>
      <c r="I194" s="54">
        <f t="shared" si="19"/>
        <v>1.9934031375941186E-2</v>
      </c>
      <c r="J194" s="54">
        <f t="shared" si="19"/>
        <v>1.7891558887986592E-2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3.0820486417937643</v>
      </c>
      <c r="E195" s="54"/>
      <c r="F195" s="54">
        <f t="shared" si="19"/>
        <v>3.3457425579354569</v>
      </c>
      <c r="G195" s="54">
        <f t="shared" si="19"/>
        <v>3.1799120935869376</v>
      </c>
      <c r="H195" s="54">
        <f t="shared" si="19"/>
        <v>2.8421507190778921</v>
      </c>
      <c r="I195" s="54">
        <f t="shared" si="19"/>
        <v>2.9349212286710666</v>
      </c>
      <c r="J195" s="54">
        <f t="shared" si="19"/>
        <v>3.1402198173257103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1.6665140495151172</v>
      </c>
      <c r="E196" s="54"/>
      <c r="F196" s="54">
        <f t="shared" si="19"/>
        <v>2.0483251888688807</v>
      </c>
      <c r="G196" s="54">
        <f t="shared" si="19"/>
        <v>1.9186005584461197</v>
      </c>
      <c r="H196" s="54">
        <f t="shared" si="19"/>
        <v>1.7865877549196836</v>
      </c>
      <c r="I196" s="54">
        <f t="shared" si="19"/>
        <v>2.3655546289749489</v>
      </c>
      <c r="J196" s="54">
        <f t="shared" si="19"/>
        <v>3.0362827097518186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3.3836905683304797</v>
      </c>
      <c r="E197" s="54"/>
      <c r="F197" s="54">
        <f t="shared" si="19"/>
        <v>2.9349520344290019</v>
      </c>
      <c r="G197" s="54">
        <f t="shared" si="19"/>
        <v>2.969266323179486</v>
      </c>
      <c r="H197" s="54">
        <f t="shared" si="19"/>
        <v>3.3800956167335374</v>
      </c>
      <c r="I197" s="54">
        <f t="shared" si="19"/>
        <v>4.4387343593037798</v>
      </c>
      <c r="J197" s="54">
        <f t="shared" si="19"/>
        <v>4.6693347252793824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0.4621805347688499</v>
      </c>
      <c r="E198" s="54"/>
      <c r="F198" s="54">
        <f t="shared" ref="F198:J207" si="21">F48/F$60*100</f>
        <v>0.52595366857204984</v>
      </c>
      <c r="G198" s="54">
        <f t="shared" si="21"/>
        <v>0.50682645806170812</v>
      </c>
      <c r="H198" s="54">
        <f t="shared" si="21"/>
        <v>0.50692030474804106</v>
      </c>
      <c r="I198" s="54">
        <f t="shared" si="21"/>
        <v>0.51972222086033015</v>
      </c>
      <c r="J198" s="54">
        <f t="shared" si="21"/>
        <v>0.48536958885496173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0.16189842922628742</v>
      </c>
      <c r="E199" s="54"/>
      <c r="F199" s="54">
        <f t="shared" si="21"/>
        <v>0.2454591318161003</v>
      </c>
      <c r="G199" s="54">
        <f t="shared" si="21"/>
        <v>0.26967183269020878</v>
      </c>
      <c r="H199" s="54">
        <f t="shared" si="21"/>
        <v>0.21654241890172438</v>
      </c>
      <c r="I199" s="54">
        <f t="shared" si="21"/>
        <v>0.2021398305857422</v>
      </c>
      <c r="J199" s="54">
        <f t="shared" si="21"/>
        <v>0.17877071123459379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9.6368390361748421E-2</v>
      </c>
      <c r="E200" s="54"/>
      <c r="F200" s="54">
        <f t="shared" si="21"/>
        <v>0.11119151489858475</v>
      </c>
      <c r="G200" s="54">
        <f t="shared" si="21"/>
        <v>0.10286544820052196</v>
      </c>
      <c r="H200" s="54">
        <f t="shared" si="21"/>
        <v>8.0550529001847837E-2</v>
      </c>
      <c r="I200" s="54">
        <f t="shared" si="21"/>
        <v>0.12951156980069023</v>
      </c>
      <c r="J200" s="54">
        <f t="shared" si="21"/>
        <v>0.10906601471759947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0.19498960802165749</v>
      </c>
      <c r="E201" s="54"/>
      <c r="F201" s="54">
        <f t="shared" si="21"/>
        <v>0.22518316921708004</v>
      </c>
      <c r="G201" s="54">
        <f t="shared" si="21"/>
        <v>0.22078948727837772</v>
      </c>
      <c r="H201" s="54">
        <f t="shared" si="21"/>
        <v>0.22094664385977789</v>
      </c>
      <c r="I201" s="54">
        <f t="shared" si="21"/>
        <v>0.29986081426105121</v>
      </c>
      <c r="J201" s="54">
        <f t="shared" si="21"/>
        <v>0.26455221089688008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0.27526820356972592</v>
      </c>
      <c r="E202" s="54"/>
      <c r="F202" s="54">
        <f t="shared" si="21"/>
        <v>0.26374281698736002</v>
      </c>
      <c r="G202" s="54">
        <f t="shared" si="21"/>
        <v>0.34464909159975354</v>
      </c>
      <c r="H202" s="54">
        <f t="shared" si="21"/>
        <v>0.36974064069711998</v>
      </c>
      <c r="I202" s="54">
        <f t="shared" si="21"/>
        <v>0.4029680915658207</v>
      </c>
      <c r="J202" s="54">
        <f t="shared" si="21"/>
        <v>0.33658148862814408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3.4651616190721109E-2</v>
      </c>
      <c r="E203" s="54"/>
      <c r="F203" s="54">
        <f t="shared" si="21"/>
        <v>2.7295530509450935E-2</v>
      </c>
      <c r="G203" s="54">
        <f t="shared" si="21"/>
        <v>2.77046670846425E-2</v>
      </c>
      <c r="H203" s="54">
        <f t="shared" si="21"/>
        <v>2.2087598880679044E-2</v>
      </c>
      <c r="I203" s="54">
        <f t="shared" si="21"/>
        <v>3.1422393044157275E-2</v>
      </c>
      <c r="J203" s="54">
        <f t="shared" si="21"/>
        <v>3.4009863337472794E-2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0.44360244994156245</v>
      </c>
      <c r="E204" s="54"/>
      <c r="F204" s="54">
        <f t="shared" si="21"/>
        <v>0.35666385464529976</v>
      </c>
      <c r="G204" s="54">
        <f t="shared" si="21"/>
        <v>0.35356153795153378</v>
      </c>
      <c r="H204" s="54">
        <f t="shared" si="21"/>
        <v>0.34791177317295308</v>
      </c>
      <c r="I204" s="54">
        <f t="shared" si="21"/>
        <v>0.34879470960829101</v>
      </c>
      <c r="J204" s="54">
        <f t="shared" si="21"/>
        <v>0.30175090279961497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0.42785667314029174</v>
      </c>
      <c r="E205" s="54"/>
      <c r="F205" s="54">
        <f t="shared" si="21"/>
        <v>0.48594478724916679</v>
      </c>
      <c r="G205" s="54">
        <f t="shared" si="21"/>
        <v>0.48450945003623164</v>
      </c>
      <c r="H205" s="54">
        <f t="shared" si="21"/>
        <v>0.44095365760457617</v>
      </c>
      <c r="I205" s="54">
        <f t="shared" si="21"/>
        <v>0.57240117390596879</v>
      </c>
      <c r="J205" s="54">
        <f t="shared" si="21"/>
        <v>0.57685516368647249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0.11047275015116692</v>
      </c>
      <c r="E206" s="54"/>
      <c r="F206" s="54">
        <f t="shared" si="21"/>
        <v>0.16605228594725327</v>
      </c>
      <c r="G206" s="54">
        <f t="shared" si="21"/>
        <v>0.1815760559510099</v>
      </c>
      <c r="H206" s="54">
        <f t="shared" si="21"/>
        <v>0.16928732931663801</v>
      </c>
      <c r="I206" s="54">
        <f t="shared" si="21"/>
        <v>0.14477058045733454</v>
      </c>
      <c r="J206" s="54">
        <f t="shared" si="21"/>
        <v>0.13549519412092656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2.6299390087026666E-2</v>
      </c>
      <c r="E207" s="54"/>
      <c r="F207" s="54">
        <f t="shared" si="21"/>
        <v>1.7837722095911532E-2</v>
      </c>
      <c r="G207" s="54">
        <f t="shared" si="21"/>
        <v>2.3619161209473404E-2</v>
      </c>
      <c r="H207" s="54">
        <f t="shared" si="21"/>
        <v>2.0656157500732353E-2</v>
      </c>
      <c r="I207" s="54">
        <f t="shared" si="21"/>
        <v>2.005778819663516E-2</v>
      </c>
      <c r="J207" s="54">
        <f t="shared" si="21"/>
        <v>2.1480467651216514E-2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3.8202089347140408E-3</v>
      </c>
      <c r="E208" s="54"/>
      <c r="F208" s="54">
        <f t="shared" ref="F208:J210" si="22">F58/F$60*100</f>
        <v>1.4131180725131373E-3</v>
      </c>
      <c r="G208" s="54">
        <f t="shared" si="22"/>
        <v>1.4465873133715547E-3</v>
      </c>
      <c r="H208" s="54">
        <f t="shared" si="22"/>
        <v>1.3498432390819039E-3</v>
      </c>
      <c r="I208" s="54">
        <f t="shared" si="22"/>
        <v>1.1075047319195883E-3</v>
      </c>
      <c r="J208" s="54">
        <f t="shared" si="22"/>
        <v>1.2593488455875091E-3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0.12983274559243657</v>
      </c>
      <c r="E209" s="54"/>
      <c r="F209" s="54">
        <f t="shared" si="22"/>
        <v>9.9042805657327912E-2</v>
      </c>
      <c r="G209" s="54">
        <f t="shared" si="22"/>
        <v>9.1392691027453246E-2</v>
      </c>
      <c r="H209" s="54">
        <f t="shared" si="22"/>
        <v>6.7170208516349514E-2</v>
      </c>
      <c r="I209" s="54">
        <f t="shared" si="22"/>
        <v>7.664428266472946E-2</v>
      </c>
      <c r="J209" s="54">
        <f t="shared" si="22"/>
        <v>7.2682261128216338E-2</v>
      </c>
    </row>
    <row r="210" spans="1:10" ht="15.7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0.47081771938361466</v>
      </c>
      <c r="E212" s="54"/>
      <c r="F212" s="54">
        <f t="shared" ref="F212:J221" si="24">F62/F$60*100</f>
        <v>0.63637434825252692</v>
      </c>
      <c r="G212" s="54">
        <f t="shared" si="24"/>
        <v>0.76425977853651128</v>
      </c>
      <c r="H212" s="54">
        <f t="shared" si="24"/>
        <v>0.78302970817359552</v>
      </c>
      <c r="I212" s="54">
        <f t="shared" si="24"/>
        <v>0.7976198426917368</v>
      </c>
      <c r="J212" s="54">
        <f t="shared" si="24"/>
        <v>0.79091431553656322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8.4203063659479707</v>
      </c>
      <c r="E213" s="54"/>
      <c r="F213" s="54">
        <f t="shared" si="24"/>
        <v>14.916358940981365</v>
      </c>
      <c r="G213" s="54">
        <f t="shared" si="24"/>
        <v>17.049640892664979</v>
      </c>
      <c r="H213" s="54">
        <f t="shared" si="24"/>
        <v>17.801737051341508</v>
      </c>
      <c r="I213" s="54">
        <f t="shared" si="24"/>
        <v>15.976655826518011</v>
      </c>
      <c r="J213" s="54">
        <f t="shared" si="24"/>
        <v>16.680897925903373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38.436987888225957</v>
      </c>
      <c r="E214" s="54"/>
      <c r="F214" s="54">
        <f t="shared" si="24"/>
        <v>37.166733575564635</v>
      </c>
      <c r="G214" s="54">
        <f t="shared" si="24"/>
        <v>35.957391101513672</v>
      </c>
      <c r="H214" s="54">
        <f t="shared" si="24"/>
        <v>34.675645170161268</v>
      </c>
      <c r="I214" s="54">
        <f t="shared" si="24"/>
        <v>35.12280771711135</v>
      </c>
      <c r="J214" s="54">
        <f t="shared" si="24"/>
        <v>35.756361364807567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40.786278421044436</v>
      </c>
      <c r="E215" s="54"/>
      <c r="F215" s="54">
        <f t="shared" si="24"/>
        <v>34.923345202594113</v>
      </c>
      <c r="G215" s="54">
        <f t="shared" si="24"/>
        <v>33.929464043217529</v>
      </c>
      <c r="H215" s="54">
        <f t="shared" si="24"/>
        <v>34.90453129961935</v>
      </c>
      <c r="I215" s="54">
        <f t="shared" si="24"/>
        <v>34.197219042277688</v>
      </c>
      <c r="J215" s="54">
        <f t="shared" si="24"/>
        <v>32.002956421632298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0.5328772949794196</v>
      </c>
      <c r="E216" s="54"/>
      <c r="F216" s="54">
        <f t="shared" si="24"/>
        <v>0.45751119696535475</v>
      </c>
      <c r="G216" s="54">
        <f t="shared" si="24"/>
        <v>0.53912971439330204</v>
      </c>
      <c r="H216" s="54">
        <f t="shared" si="24"/>
        <v>0.47824170584367354</v>
      </c>
      <c r="I216" s="54">
        <f t="shared" si="24"/>
        <v>0.46995359292769329</v>
      </c>
      <c r="J216" s="54">
        <f t="shared" si="24"/>
        <v>0.48372538132862786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0.12355797077020461</v>
      </c>
      <c r="E217" s="54"/>
      <c r="F217" s="54">
        <f t="shared" si="24"/>
        <v>0.1637618236607547</v>
      </c>
      <c r="G217" s="54">
        <f t="shared" si="24"/>
        <v>0.16439646540616723</v>
      </c>
      <c r="H217" s="54">
        <f t="shared" si="24"/>
        <v>0.15587501004157781</v>
      </c>
      <c r="I217" s="54">
        <f t="shared" si="24"/>
        <v>0.17298489564873115</v>
      </c>
      <c r="J217" s="54">
        <f t="shared" si="24"/>
        <v>0.19399662915269486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0.72968008002282203</v>
      </c>
      <c r="E218" s="54"/>
      <c r="F218" s="54">
        <f t="shared" si="24"/>
        <v>0.88111472507983613</v>
      </c>
      <c r="G218" s="54">
        <f t="shared" si="24"/>
        <v>0.9193265606510207</v>
      </c>
      <c r="H218" s="54">
        <f t="shared" si="24"/>
        <v>0.72798885864837859</v>
      </c>
      <c r="I218" s="54">
        <f t="shared" si="24"/>
        <v>0.77414790619232454</v>
      </c>
      <c r="J218" s="54">
        <f t="shared" si="24"/>
        <v>0.72743749338029295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8.756332223634498</v>
      </c>
      <c r="E219" s="54"/>
      <c r="F219" s="54">
        <f t="shared" si="24"/>
        <v>9.1004325816214902</v>
      </c>
      <c r="G219" s="54">
        <f t="shared" si="24"/>
        <v>8.8442772659644611</v>
      </c>
      <c r="H219" s="54">
        <f t="shared" si="24"/>
        <v>8.732296814380879</v>
      </c>
      <c r="I219" s="54">
        <f t="shared" si="24"/>
        <v>10.461072268395865</v>
      </c>
      <c r="J219" s="54">
        <f t="shared" si="24"/>
        <v>11.509977552446468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9.6368390361748421E-2</v>
      </c>
      <c r="E220" s="54"/>
      <c r="F220" s="54">
        <f t="shared" si="24"/>
        <v>0.11119151489858475</v>
      </c>
      <c r="G220" s="54">
        <f t="shared" si="24"/>
        <v>0.10286544820052196</v>
      </c>
      <c r="H220" s="54">
        <f t="shared" si="24"/>
        <v>8.0550529001847837E-2</v>
      </c>
      <c r="I220" s="54">
        <f t="shared" si="24"/>
        <v>0.12951156980069023</v>
      </c>
      <c r="J220" s="54">
        <f t="shared" si="24"/>
        <v>0.10906601471759947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0.19498960802165749</v>
      </c>
      <c r="E221" s="54"/>
      <c r="F221" s="54">
        <f t="shared" si="24"/>
        <v>0.22518316921708004</v>
      </c>
      <c r="G221" s="54">
        <f t="shared" si="24"/>
        <v>0.22078948727837772</v>
      </c>
      <c r="H221" s="54">
        <f t="shared" si="24"/>
        <v>0.22094664385977789</v>
      </c>
      <c r="I221" s="54">
        <f t="shared" si="24"/>
        <v>0.29986081426105121</v>
      </c>
      <c r="J221" s="54">
        <f t="shared" si="24"/>
        <v>0.26455221089688008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0.27526820356972592</v>
      </c>
      <c r="E222" s="54"/>
      <c r="F222" s="54">
        <f t="shared" ref="F222:J229" si="25">F72/F$60*100</f>
        <v>0.26374281698736002</v>
      </c>
      <c r="G222" s="54">
        <f t="shared" si="25"/>
        <v>0.34464909159975354</v>
      </c>
      <c r="H222" s="54">
        <f t="shared" si="25"/>
        <v>0.36974064069711998</v>
      </c>
      <c r="I222" s="54">
        <f t="shared" si="25"/>
        <v>0.4029680915658207</v>
      </c>
      <c r="J222" s="54">
        <f t="shared" si="25"/>
        <v>0.33658148862814408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3.4651616190721109E-2</v>
      </c>
      <c r="E223" s="54"/>
      <c r="F223" s="54">
        <f t="shared" si="25"/>
        <v>2.7295530509450935E-2</v>
      </c>
      <c r="G223" s="54">
        <f t="shared" si="25"/>
        <v>2.77046670846425E-2</v>
      </c>
      <c r="H223" s="54">
        <f t="shared" si="25"/>
        <v>2.2087598880679044E-2</v>
      </c>
      <c r="I223" s="54">
        <f t="shared" si="25"/>
        <v>3.1422393044157275E-2</v>
      </c>
      <c r="J223" s="54">
        <f t="shared" si="25"/>
        <v>3.4009863337472794E-2</v>
      </c>
    </row>
    <row r="224" spans="1:10" ht="15" hidden="1" customHeight="1" outlineLevel="1">
      <c r="A224" s="90"/>
      <c r="B224" s="43" t="s">
        <v>107</v>
      </c>
      <c r="C224" s="65" t="s">
        <v>470</v>
      </c>
      <c r="D224" s="54">
        <f t="shared" si="23"/>
        <v>0.44360244994156245</v>
      </c>
      <c r="E224" s="54"/>
      <c r="F224" s="54">
        <f t="shared" si="25"/>
        <v>0.35666385464529976</v>
      </c>
      <c r="G224" s="54">
        <f t="shared" si="25"/>
        <v>0.35356153795153378</v>
      </c>
      <c r="H224" s="54">
        <f t="shared" si="25"/>
        <v>0.34791177317295308</v>
      </c>
      <c r="I224" s="54">
        <f t="shared" si="25"/>
        <v>0.34879470960829101</v>
      </c>
      <c r="J224" s="54">
        <f t="shared" si="25"/>
        <v>0.30175090279961497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0.42785667314029174</v>
      </c>
      <c r="E225" s="54"/>
      <c r="F225" s="54">
        <f t="shared" si="25"/>
        <v>0.48594478724916679</v>
      </c>
      <c r="G225" s="54">
        <f t="shared" si="25"/>
        <v>0.48450945003623164</v>
      </c>
      <c r="H225" s="54">
        <f t="shared" si="25"/>
        <v>0.44095365760457617</v>
      </c>
      <c r="I225" s="54">
        <f t="shared" si="25"/>
        <v>0.57240117390596879</v>
      </c>
      <c r="J225" s="54">
        <f t="shared" si="25"/>
        <v>0.57685516368647249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0.11047275015116692</v>
      </c>
      <c r="E226" s="54"/>
      <c r="F226" s="54">
        <f t="shared" si="25"/>
        <v>0.16605228594725327</v>
      </c>
      <c r="G226" s="54">
        <f t="shared" si="25"/>
        <v>0.1815760559510099</v>
      </c>
      <c r="H226" s="54">
        <f t="shared" si="25"/>
        <v>0.16928732931663801</v>
      </c>
      <c r="I226" s="54">
        <f t="shared" si="25"/>
        <v>0.14477058045733454</v>
      </c>
      <c r="J226" s="54">
        <f t="shared" si="25"/>
        <v>0.13549519412092656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2.6299390087026666E-2</v>
      </c>
      <c r="E227" s="54"/>
      <c r="F227" s="54">
        <f t="shared" si="25"/>
        <v>1.7837722095911532E-2</v>
      </c>
      <c r="G227" s="54">
        <f t="shared" si="25"/>
        <v>2.3619161209473404E-2</v>
      </c>
      <c r="H227" s="54">
        <f t="shared" si="25"/>
        <v>2.0656157500732353E-2</v>
      </c>
      <c r="I227" s="54">
        <f t="shared" si="25"/>
        <v>2.005778819663516E-2</v>
      </c>
      <c r="J227" s="54">
        <f t="shared" si="25"/>
        <v>2.1480467651216514E-2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3.8202089347140408E-3</v>
      </c>
      <c r="E228" s="54"/>
      <c r="F228" s="54">
        <f t="shared" si="25"/>
        <v>1.4131180725131373E-3</v>
      </c>
      <c r="G228" s="54">
        <f t="shared" si="25"/>
        <v>1.4465873133715547E-3</v>
      </c>
      <c r="H228" s="54">
        <f t="shared" si="25"/>
        <v>1.3498432390819039E-3</v>
      </c>
      <c r="I228" s="54">
        <f t="shared" si="25"/>
        <v>1.1075047319195883E-3</v>
      </c>
      <c r="J228" s="54">
        <f t="shared" si="25"/>
        <v>1.2593488455875091E-3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0.12983274559243657</v>
      </c>
      <c r="E229" s="54"/>
      <c r="F229" s="54">
        <f t="shared" si="25"/>
        <v>9.9042805657327912E-2</v>
      </c>
      <c r="G229" s="54">
        <f t="shared" si="25"/>
        <v>9.1392691027453246E-2</v>
      </c>
      <c r="H229" s="54">
        <f t="shared" si="25"/>
        <v>6.7170208516349514E-2</v>
      </c>
      <c r="I229" s="54">
        <f t="shared" si="25"/>
        <v>7.664428266472946E-2</v>
      </c>
      <c r="J229" s="54">
        <f t="shared" si="25"/>
        <v>7.2682261128216338E-2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99.999999999999957</v>
      </c>
      <c r="E230" s="73"/>
      <c r="F230" s="73">
        <f t="shared" ref="F230:J230" si="26">SUM(F212:F229)</f>
        <v>100.00000000000003</v>
      </c>
      <c r="G230" s="73">
        <f t="shared" si="26"/>
        <v>100</v>
      </c>
      <c r="H230" s="73">
        <f t="shared" si="26"/>
        <v>99.999999999999972</v>
      </c>
      <c r="I230" s="73">
        <f t="shared" si="26"/>
        <v>99.999999999999986</v>
      </c>
      <c r="J230" s="73">
        <f t="shared" si="26"/>
        <v>100.00000000000001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398</v>
      </c>
      <c r="B4" s="75" t="s">
        <v>203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515.86806810274788</v>
      </c>
      <c r="E8" s="67"/>
      <c r="F8" s="67">
        <v>525.27639757037514</v>
      </c>
      <c r="G8" s="67">
        <v>569.28993034951463</v>
      </c>
      <c r="H8" s="67">
        <v>608.96043577265084</v>
      </c>
      <c r="I8" s="67">
        <v>620.66997064579118</v>
      </c>
      <c r="J8" s="67">
        <v>754.26743136347841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2.909621942675944</v>
      </c>
      <c r="E9" s="67"/>
      <c r="F9" s="67">
        <v>2.4609458304635314</v>
      </c>
      <c r="G9" s="67">
        <v>4.2825855817105483</v>
      </c>
      <c r="H9" s="67">
        <v>4.372180205672894</v>
      </c>
      <c r="I9" s="67">
        <v>3.8735661992578083</v>
      </c>
      <c r="J9" s="67">
        <v>5.5126675021092302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7.3526474685529051</v>
      </c>
      <c r="E10" s="67"/>
      <c r="F10" s="67">
        <v>2.4348649941142524</v>
      </c>
      <c r="G10" s="67">
        <v>2.9568766851274031</v>
      </c>
      <c r="H10" s="67">
        <v>3.2017034819871046</v>
      </c>
      <c r="I10" s="67">
        <v>2.4271722740671846</v>
      </c>
      <c r="J10" s="67">
        <v>2.4441775077972396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56.820779514231134</v>
      </c>
      <c r="E11" s="67"/>
      <c r="F11" s="67">
        <v>34.309953168339973</v>
      </c>
      <c r="G11" s="67">
        <v>39.565376158346659</v>
      </c>
      <c r="H11" s="67">
        <v>39.507802492207283</v>
      </c>
      <c r="I11" s="67">
        <v>20.644496521668636</v>
      </c>
      <c r="J11" s="67">
        <v>23.103656389811661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137.75012636112464</v>
      </c>
      <c r="E12" s="67"/>
      <c r="F12" s="67">
        <v>181.10993327101392</v>
      </c>
      <c r="G12" s="67">
        <v>175.30603866037274</v>
      </c>
      <c r="H12" s="67">
        <v>175.80638753185158</v>
      </c>
      <c r="I12" s="67">
        <v>174.78412962571289</v>
      </c>
      <c r="J12" s="67">
        <v>169.57258040678136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37.194617624685691</v>
      </c>
      <c r="E13" s="67"/>
      <c r="F13" s="67">
        <v>55.882071579904583</v>
      </c>
      <c r="G13" s="67">
        <v>58.047689707376527</v>
      </c>
      <c r="H13" s="67">
        <v>47.666338832639418</v>
      </c>
      <c r="I13" s="67">
        <v>40.890069503767535</v>
      </c>
      <c r="J13" s="67">
        <v>50.74812976248181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126.14882635733019</v>
      </c>
      <c r="E14" s="67"/>
      <c r="F14" s="67">
        <v>114.72430961180386</v>
      </c>
      <c r="G14" s="67">
        <v>112.79576348062201</v>
      </c>
      <c r="H14" s="67">
        <v>118.8432318068831</v>
      </c>
      <c r="I14" s="67">
        <v>115.86874675232684</v>
      </c>
      <c r="J14" s="67">
        <v>115.01925865016591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20.79388734442901</v>
      </c>
      <c r="E15" s="67"/>
      <c r="F15" s="67">
        <v>20.53737892449135</v>
      </c>
      <c r="G15" s="67">
        <v>25.297959239920992</v>
      </c>
      <c r="H15" s="67">
        <v>23.59912356754247</v>
      </c>
      <c r="I15" s="67">
        <v>26.91109775161792</v>
      </c>
      <c r="J15" s="67">
        <v>28.177471007089625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19.611746261933376</v>
      </c>
      <c r="E16" s="67"/>
      <c r="F16" s="67">
        <v>56.187233908924895</v>
      </c>
      <c r="G16" s="67">
        <v>40.39281717918292</v>
      </c>
      <c r="H16" s="67">
        <v>38.474313722783549</v>
      </c>
      <c r="I16" s="67">
        <v>34.528326167620136</v>
      </c>
      <c r="J16" s="67">
        <v>50.257665235095217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208.40320281164975</v>
      </c>
      <c r="E17" s="67"/>
      <c r="F17" s="67">
        <v>218.27106627080499</v>
      </c>
      <c r="G17" s="67">
        <v>193.16606770388492</v>
      </c>
      <c r="H17" s="67">
        <v>181.2891839681196</v>
      </c>
      <c r="I17" s="67">
        <v>166.8390164248915</v>
      </c>
      <c r="J17" s="67">
        <v>214.881057031653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5.1420191486077957</v>
      </c>
      <c r="E18" s="67"/>
      <c r="F18" s="67">
        <v>6.7355443508116171</v>
      </c>
      <c r="G18" s="67">
        <v>6.0228237846375619</v>
      </c>
      <c r="H18" s="67">
        <v>6.572366740715414</v>
      </c>
      <c r="I18" s="67">
        <v>8.3139042298923602</v>
      </c>
      <c r="J18" s="67">
        <v>8.7197558515004907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443.95968368306399</v>
      </c>
      <c r="E19" s="67"/>
      <c r="F19" s="67">
        <v>607.17028285983338</v>
      </c>
      <c r="G19" s="67">
        <v>580.5073212013333</v>
      </c>
      <c r="H19" s="67">
        <v>586.56321870775105</v>
      </c>
      <c r="I19" s="67">
        <v>565.78597734324046</v>
      </c>
      <c r="J19" s="67">
        <v>519.13710256707316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1060.5602235636031</v>
      </c>
      <c r="E20" s="67"/>
      <c r="F20" s="67">
        <v>1081.3755569228001</v>
      </c>
      <c r="G20" s="67">
        <v>1039.7823771626609</v>
      </c>
      <c r="H20" s="67">
        <v>966.49170150071598</v>
      </c>
      <c r="I20" s="67">
        <v>958.74853679037005</v>
      </c>
      <c r="J20" s="67">
        <v>971.19781376523565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68.161974171137231</v>
      </c>
      <c r="E21" s="67"/>
      <c r="F21" s="67">
        <v>33.488313880851059</v>
      </c>
      <c r="G21" s="67">
        <v>16.332957980346293</v>
      </c>
      <c r="H21" s="67">
        <v>16.630659821621389</v>
      </c>
      <c r="I21" s="67">
        <v>15.218283329464183</v>
      </c>
      <c r="J21" s="67">
        <v>13.499765280875277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53.569638115788436</v>
      </c>
      <c r="E22" s="67"/>
      <c r="F22" s="67">
        <v>51.602049027138889</v>
      </c>
      <c r="G22" s="67">
        <v>44.69302524571286</v>
      </c>
      <c r="H22" s="67">
        <v>38.309254975701705</v>
      </c>
      <c r="I22" s="67">
        <v>40.23829951598006</v>
      </c>
      <c r="J22" s="67">
        <v>43.670046164588953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114.5409449218471</v>
      </c>
      <c r="E23" s="67"/>
      <c r="F23" s="67">
        <v>128.60324175691619</v>
      </c>
      <c r="G23" s="67">
        <v>108.33284821401584</v>
      </c>
      <c r="H23" s="67">
        <v>93.160618563585899</v>
      </c>
      <c r="I23" s="67">
        <v>100.67340966888482</v>
      </c>
      <c r="J23" s="67">
        <v>118.0907927769959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401.45579820792727</v>
      </c>
      <c r="E24" s="67"/>
      <c r="F24" s="67">
        <v>363.60470698284911</v>
      </c>
      <c r="G24" s="67">
        <v>328.22231900288114</v>
      </c>
      <c r="H24" s="67">
        <v>372.01437679122597</v>
      </c>
      <c r="I24" s="67">
        <v>351.87213325646451</v>
      </c>
      <c r="J24" s="67">
        <v>376.19566843124767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689.56586797219484</v>
      </c>
      <c r="E25" s="67"/>
      <c r="F25" s="67">
        <v>809.95339363338462</v>
      </c>
      <c r="G25" s="67">
        <v>796.49558084642774</v>
      </c>
      <c r="H25" s="67">
        <v>854.6420831248746</v>
      </c>
      <c r="I25" s="67">
        <v>848.07999849461999</v>
      </c>
      <c r="J25" s="67">
        <v>839.0195414183496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179.04698915520333</v>
      </c>
      <c r="E26" s="67"/>
      <c r="F26" s="67">
        <v>163.51325480633881</v>
      </c>
      <c r="G26" s="67">
        <v>136.60679024375369</v>
      </c>
      <c r="H26" s="67">
        <v>155.73477317169107</v>
      </c>
      <c r="I26" s="67">
        <v>148.17939918569786</v>
      </c>
      <c r="J26" s="67">
        <v>158.52621619800502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32.706688189719983</v>
      </c>
      <c r="E27" s="67"/>
      <c r="F27" s="67">
        <v>34.23724940304875</v>
      </c>
      <c r="G27" s="67">
        <v>37.219642677478916</v>
      </c>
      <c r="H27" s="67">
        <v>37.90687322796115</v>
      </c>
      <c r="I27" s="67">
        <v>36.658269250566292</v>
      </c>
      <c r="J27" s="67">
        <v>32.655923558173534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50.44782323548813</v>
      </c>
      <c r="E28" s="67"/>
      <c r="F28" s="67">
        <v>51.150751311633066</v>
      </c>
      <c r="G28" s="67">
        <v>50.320974496871962</v>
      </c>
      <c r="H28" s="67">
        <v>48.910699097419062</v>
      </c>
      <c r="I28" s="67">
        <v>49.49115144762736</v>
      </c>
      <c r="J28" s="67">
        <v>52.229258396521033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16.870546660791149</v>
      </c>
      <c r="E29" s="67"/>
      <c r="F29" s="67">
        <v>17.711954244627091</v>
      </c>
      <c r="G29" s="67">
        <v>9.5125202294779676</v>
      </c>
      <c r="H29" s="67">
        <v>9.9255409493981261</v>
      </c>
      <c r="I29" s="67">
        <v>8.2161334142438385</v>
      </c>
      <c r="J29" s="67">
        <v>10.019717200850405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21.539482074230257</v>
      </c>
      <c r="E30" s="67"/>
      <c r="F30" s="67">
        <v>13.275155993245221</v>
      </c>
      <c r="G30" s="67">
        <v>13.176362077853444</v>
      </c>
      <c r="H30" s="67">
        <v>14.496155638345185</v>
      </c>
      <c r="I30" s="67">
        <v>15.168288308479482</v>
      </c>
      <c r="J30" s="67">
        <v>14.828117358681961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31.867913268888152</v>
      </c>
      <c r="E31" s="67"/>
      <c r="F31" s="67">
        <v>25.669239033711165</v>
      </c>
      <c r="G31" s="67">
        <v>23.562044655474232</v>
      </c>
      <c r="H31" s="67">
        <v>26.811767622885476</v>
      </c>
      <c r="I31" s="67">
        <v>26.259811233905587</v>
      </c>
      <c r="J31" s="67">
        <v>25.276845348556332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217.37808665462646</v>
      </c>
      <c r="E32" s="67"/>
      <c r="F32" s="67">
        <v>89.038244344683278</v>
      </c>
      <c r="G32" s="67">
        <v>92.133940024727238</v>
      </c>
      <c r="H32" s="67">
        <v>99.36437303176281</v>
      </c>
      <c r="I32" s="67">
        <v>105.36566264772455</v>
      </c>
      <c r="J32" s="67">
        <v>101.24545118865309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15.972113628734736</v>
      </c>
      <c r="E33" s="67"/>
      <c r="F33" s="67">
        <v>12.672446086574736</v>
      </c>
      <c r="G33" s="67">
        <v>7.9641536069480985</v>
      </c>
      <c r="H33" s="67">
        <v>5.5074132560631597</v>
      </c>
      <c r="I33" s="67">
        <v>4.7722617493668631</v>
      </c>
      <c r="J33" s="67">
        <v>5.9338163304743556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6.8999440348363699</v>
      </c>
      <c r="E34" s="67"/>
      <c r="F34" s="67">
        <v>14.608730305765139</v>
      </c>
      <c r="G34" s="67">
        <v>13.947953828908732</v>
      </c>
      <c r="H34" s="67">
        <v>12.8562554629848</v>
      </c>
      <c r="I34" s="67">
        <v>6.5550602354629817</v>
      </c>
      <c r="J34" s="67">
        <v>54.647514610437355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3.5434751386445473</v>
      </c>
      <c r="E35" s="67"/>
      <c r="F35" s="67">
        <v>4.8906707875735265</v>
      </c>
      <c r="G35" s="67">
        <v>4.4684532730569924</v>
      </c>
      <c r="H35" s="67">
        <v>4.5498424731841629</v>
      </c>
      <c r="I35" s="67">
        <v>5.1984699617404821</v>
      </c>
      <c r="J35" s="67">
        <v>6.5461721642358484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3993.1071384997585</v>
      </c>
      <c r="E36" s="67"/>
      <c r="F36" s="67">
        <v>2392.6064629404073</v>
      </c>
      <c r="G36" s="67">
        <v>2690.7006646478048</v>
      </c>
      <c r="H36" s="67">
        <v>2831.6014406889008</v>
      </c>
      <c r="I36" s="67">
        <v>2174.5413996404118</v>
      </c>
      <c r="J36" s="67">
        <v>2385.5845031219919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27.698164893154811</v>
      </c>
      <c r="E37" s="67"/>
      <c r="F37" s="67">
        <v>17.564450132137726</v>
      </c>
      <c r="G37" s="67">
        <v>6.3390144876250973</v>
      </c>
      <c r="H37" s="67">
        <v>6.2074393437822781</v>
      </c>
      <c r="I37" s="67">
        <v>6.0273925866994427</v>
      </c>
      <c r="J37" s="67">
        <v>5.9349281932238434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0.87495062783980015</v>
      </c>
      <c r="E38" s="67"/>
      <c r="F38" s="67">
        <v>0.32602115091923844</v>
      </c>
      <c r="G38" s="67">
        <v>0.30522417721031958</v>
      </c>
      <c r="H38" s="67">
        <v>0.31111405121293073</v>
      </c>
      <c r="I38" s="67">
        <v>0.34016975656729292</v>
      </c>
      <c r="J38" s="67">
        <v>0.37568337858911161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42.489176100220249</v>
      </c>
      <c r="E39" s="67"/>
      <c r="F39" s="67">
        <v>91.501388080799373</v>
      </c>
      <c r="G39" s="67">
        <v>92.832873736102712</v>
      </c>
      <c r="H39" s="67">
        <v>98.890626916572785</v>
      </c>
      <c r="I39" s="67">
        <v>101.0944291388986</v>
      </c>
      <c r="J39" s="67">
        <v>100.64082320177198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2.8365306855960473</v>
      </c>
      <c r="E40" s="67"/>
      <c r="F40" s="67">
        <v>1.8798539564261947</v>
      </c>
      <c r="G40" s="67">
        <v>1.850348407652183</v>
      </c>
      <c r="H40" s="67">
        <v>1.9627660402478864</v>
      </c>
      <c r="I40" s="67">
        <v>2.0840168493305318</v>
      </c>
      <c r="J40" s="67">
        <v>2.8245093210242223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11.618843470045658</v>
      </c>
      <c r="E41" s="67"/>
      <c r="F41" s="67">
        <v>15.427344562817311</v>
      </c>
      <c r="G41" s="67">
        <v>15.263489327690621</v>
      </c>
      <c r="H41" s="67">
        <v>15.307283536184507</v>
      </c>
      <c r="I41" s="67">
        <v>16.733714742699192</v>
      </c>
      <c r="J41" s="67">
        <v>18.751446749264094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8.6936880697121595</v>
      </c>
      <c r="E42" s="67"/>
      <c r="F42" s="67">
        <v>16.192728416955568</v>
      </c>
      <c r="G42" s="67">
        <v>15.530005283728155</v>
      </c>
      <c r="H42" s="67">
        <v>15.046261681411707</v>
      </c>
      <c r="I42" s="67">
        <v>24.347172463427803</v>
      </c>
      <c r="J42" s="67">
        <v>26.129947673775131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34.60592942833145</v>
      </c>
      <c r="E43" s="67"/>
      <c r="F43" s="67">
        <v>47.167199371562575</v>
      </c>
      <c r="G43" s="67">
        <v>48.126956155585603</v>
      </c>
      <c r="H43" s="67">
        <v>45.596542797830345</v>
      </c>
      <c r="I43" s="67">
        <v>45.510251142170844</v>
      </c>
      <c r="J43" s="67">
        <v>52.675472147210996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4.849298210707099</v>
      </c>
      <c r="E44" s="67"/>
      <c r="F44" s="67">
        <v>2.5990978261320983</v>
      </c>
      <c r="G44" s="67">
        <v>3.562916398678377</v>
      </c>
      <c r="H44" s="67">
        <v>3.3534236860705908</v>
      </c>
      <c r="I44" s="67">
        <v>3.8087813142446425</v>
      </c>
      <c r="J44" s="67">
        <v>4.0577827179599533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367.98302575428409</v>
      </c>
      <c r="E45" s="67"/>
      <c r="F45" s="67">
        <v>386.88555640674213</v>
      </c>
      <c r="G45" s="67">
        <v>374.09839469523229</v>
      </c>
      <c r="H45" s="67">
        <v>357.89020479491887</v>
      </c>
      <c r="I45" s="67">
        <v>370.40316506849462</v>
      </c>
      <c r="J45" s="67">
        <v>402.46165277001768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98.243658558121723</v>
      </c>
      <c r="E46" s="67"/>
      <c r="F46" s="67">
        <v>165.20671839659244</v>
      </c>
      <c r="G46" s="67">
        <v>158.91974393553517</v>
      </c>
      <c r="H46" s="67">
        <v>150.93723876625077</v>
      </c>
      <c r="I46" s="67">
        <v>171.37974693312927</v>
      </c>
      <c r="J46" s="67">
        <v>214.91026876119435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158.22071538600653</v>
      </c>
      <c r="E47" s="67"/>
      <c r="F47" s="67">
        <v>300.58209046619533</v>
      </c>
      <c r="G47" s="67">
        <v>335.05527482351141</v>
      </c>
      <c r="H47" s="67">
        <v>354.49735935031634</v>
      </c>
      <c r="I47" s="67">
        <v>448.24521465911721</v>
      </c>
      <c r="J47" s="67">
        <v>457.68753909818543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24.494463917639784</v>
      </c>
      <c r="E48" s="67"/>
      <c r="F48" s="67">
        <v>135.52436874419678</v>
      </c>
      <c r="G48" s="67">
        <v>135.15360971094057</v>
      </c>
      <c r="H48" s="67">
        <v>137.93871410691065</v>
      </c>
      <c r="I48" s="67">
        <v>147.55245292336548</v>
      </c>
      <c r="J48" s="67">
        <v>144.59785837999129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4.1120731252519942</v>
      </c>
      <c r="E49" s="67"/>
      <c r="F49" s="67">
        <v>29.530840930528651</v>
      </c>
      <c r="G49" s="67">
        <v>24.980656595471427</v>
      </c>
      <c r="H49" s="67">
        <v>24.82551078090119</v>
      </c>
      <c r="I49" s="67">
        <v>24.831149896458264</v>
      </c>
      <c r="J49" s="67">
        <v>30.861675690746655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5.6682256486209468</v>
      </c>
      <c r="E50" s="67"/>
      <c r="F50" s="67">
        <v>27.936798298346243</v>
      </c>
      <c r="G50" s="67">
        <v>26.033889738826304</v>
      </c>
      <c r="H50" s="67">
        <v>20.958847620191161</v>
      </c>
      <c r="I50" s="67">
        <v>25.681213383881612</v>
      </c>
      <c r="J50" s="67">
        <v>22.896091418746799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19.992775668597503</v>
      </c>
      <c r="E51" s="67"/>
      <c r="F51" s="67">
        <v>30.749223179426991</v>
      </c>
      <c r="G51" s="67">
        <v>32.243310209242381</v>
      </c>
      <c r="H51" s="67">
        <v>33.435537123511473</v>
      </c>
      <c r="I51" s="67">
        <v>42.657696479232584</v>
      </c>
      <c r="J51" s="67">
        <v>41.7009866007716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3.3216399079183816</v>
      </c>
      <c r="E52" s="67"/>
      <c r="F52" s="67">
        <v>11.33727517466518</v>
      </c>
      <c r="G52" s="67">
        <v>10.688818912600262</v>
      </c>
      <c r="H52" s="67">
        <v>10.558055171288711</v>
      </c>
      <c r="I52" s="67">
        <v>12.435982376482981</v>
      </c>
      <c r="J52" s="67">
        <v>12.857063624784953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5.5109210734605298</v>
      </c>
      <c r="E53" s="67"/>
      <c r="F53" s="67">
        <v>2.8109061528003956</v>
      </c>
      <c r="G53" s="67">
        <v>2.8702131351080382</v>
      </c>
      <c r="H53" s="67">
        <v>2.718776696074602</v>
      </c>
      <c r="I53" s="67">
        <v>2.8796564483324976</v>
      </c>
      <c r="J53" s="67">
        <v>3.1009047998326729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29.668484790196544</v>
      </c>
      <c r="E54" s="67"/>
      <c r="F54" s="67">
        <v>99.641801631579497</v>
      </c>
      <c r="G54" s="67">
        <v>100.31070068969821</v>
      </c>
      <c r="H54" s="67">
        <v>110.82818591739263</v>
      </c>
      <c r="I54" s="67">
        <v>102.90617993025889</v>
      </c>
      <c r="J54" s="67">
        <v>97.323473382061621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76.407035181501101</v>
      </c>
      <c r="E55" s="67"/>
      <c r="F55" s="67">
        <v>39.365798017949245</v>
      </c>
      <c r="G55" s="67">
        <v>37.144328044735033</v>
      </c>
      <c r="H55" s="67">
        <v>37.358086875669379</v>
      </c>
      <c r="I55" s="67">
        <v>40.972451003279325</v>
      </c>
      <c r="J55" s="67">
        <v>45.730937350607547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4.7995482885788405</v>
      </c>
      <c r="E56" s="67"/>
      <c r="F56" s="67">
        <v>18.328096461866526</v>
      </c>
      <c r="G56" s="67">
        <v>16.981838775665441</v>
      </c>
      <c r="H56" s="67">
        <v>16.768216019202033</v>
      </c>
      <c r="I56" s="67">
        <v>15.053435697414679</v>
      </c>
      <c r="J56" s="67">
        <v>16.235606314220409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1.046792365136106</v>
      </c>
      <c r="E57" s="67"/>
      <c r="F57" s="67">
        <v>2.0442037000606699</v>
      </c>
      <c r="G57" s="67">
        <v>1.8815423254370878</v>
      </c>
      <c r="H57" s="67">
        <v>1.936572971612524</v>
      </c>
      <c r="I57" s="67">
        <v>2.3029615915060173</v>
      </c>
      <c r="J57" s="67">
        <v>2.4208781920230624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7.2889286679884729E-2</v>
      </c>
      <c r="E58" s="67"/>
      <c r="F58" s="67">
        <v>0.12310446374661638</v>
      </c>
      <c r="G58" s="67">
        <v>0.10691361148388637</v>
      </c>
      <c r="H58" s="67">
        <v>0.10816985131815179</v>
      </c>
      <c r="I58" s="67">
        <v>0.10702140743113694</v>
      </c>
      <c r="J58" s="67">
        <v>0.11939841630842188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13.955637907242043</v>
      </c>
      <c r="E59" s="67"/>
      <c r="F59" s="67">
        <v>11.564482959418971</v>
      </c>
      <c r="G59" s="67">
        <v>10.597440230899259</v>
      </c>
      <c r="H59" s="67">
        <v>9.6271422895917276</v>
      </c>
      <c r="I59" s="67">
        <v>9.9244212829728546</v>
      </c>
      <c r="J59" s="67">
        <v>9.1116913034990645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9486.3543424592899</v>
      </c>
      <c r="E60" s="68"/>
      <c r="F60" s="68">
        <f t="shared" ref="F60:J60" si="0">SUM(F8:F59)</f>
        <v>8567.3907522842946</v>
      </c>
      <c r="G60" s="68">
        <f t="shared" si="0"/>
        <v>8671.9813613550868</v>
      </c>
      <c r="H60" s="68">
        <f t="shared" si="0"/>
        <v>8880.8321926175868</v>
      </c>
      <c r="I60" s="68">
        <f t="shared" si="0"/>
        <v>8294.0517186462603</v>
      </c>
      <c r="J60" s="68">
        <f t="shared" si="0"/>
        <v>8864.4147360747174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526.13033751397677</v>
      </c>
      <c r="E62" s="195"/>
      <c r="F62" s="195">
        <f>SUM(F8:F10)</f>
        <v>530.17220839495292</v>
      </c>
      <c r="G62" s="195">
        <f>SUM(G8:G10)</f>
        <v>576.52939261635265</v>
      </c>
      <c r="H62" s="195">
        <f>SUM(H8:H10)</f>
        <v>616.53431946031083</v>
      </c>
      <c r="I62" s="195">
        <f>SUM(I8:I10)</f>
        <v>626.97070911911612</v>
      </c>
      <c r="J62" s="195">
        <f>SUM(J8:J10)</f>
        <v>762.2242763733849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231.76552350004147</v>
      </c>
      <c r="E63" s="195"/>
      <c r="F63" s="195">
        <f>SUM(F11:F13)</f>
        <v>271.30195801925845</v>
      </c>
      <c r="G63" s="195">
        <f>SUM(G11:G13)</f>
        <v>272.91910452609591</v>
      </c>
      <c r="H63" s="195">
        <f>SUM(H11:H13)</f>
        <v>262.9805288566983</v>
      </c>
      <c r="I63" s="195">
        <f>SUM(I11:I13)</f>
        <v>236.31869565114906</v>
      </c>
      <c r="J63" s="195">
        <f>SUM(J11:J13)</f>
        <v>243.42436655907483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3788.1868746006749</v>
      </c>
      <c r="E64" s="195"/>
      <c r="F64" s="195">
        <f>SUM(F14:F35)</f>
        <v>3919.0207744478116</v>
      </c>
      <c r="G64" s="195">
        <f>SUM(G14:G35)</f>
        <v>3680.9546961561782</v>
      </c>
      <c r="H64" s="195">
        <f>SUM(H14:H35)</f>
        <v>3712.6538272232146</v>
      </c>
      <c r="I64" s="195">
        <f>SUM(I14:I35)</f>
        <v>3638.9422371601881</v>
      </c>
      <c r="J64" s="195">
        <f>SUM(J14:J35)</f>
        <v>3759.7749705344586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4020.8053033929132</v>
      </c>
      <c r="E65" s="195"/>
      <c r="F65" s="195">
        <f>SUM(F36:F37)</f>
        <v>2410.1709130725449</v>
      </c>
      <c r="G65" s="195">
        <f>SUM(G36:G37)</f>
        <v>2697.0396791354301</v>
      </c>
      <c r="H65" s="195">
        <f>SUM(H36:H37)</f>
        <v>2837.8088800326832</v>
      </c>
      <c r="I65" s="195">
        <f>SUM(I36:I37)</f>
        <v>2180.5687922271113</v>
      </c>
      <c r="J65" s="195">
        <f>SUM(J36:J37)</f>
        <v>2391.5194313152156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43.36412672806005</v>
      </c>
      <c r="E66" s="195"/>
      <c r="F66" s="195">
        <f>SUM(F38:F39)</f>
        <v>91.827409231718605</v>
      </c>
      <c r="G66" s="195">
        <f>SUM(G38:G39)</f>
        <v>93.138097913313032</v>
      </c>
      <c r="H66" s="195">
        <f>SUM(H38:H39)</f>
        <v>99.20174096778571</v>
      </c>
      <c r="I66" s="195">
        <f>SUM(I38:I39)</f>
        <v>101.4345988954659</v>
      </c>
      <c r="J66" s="195">
        <f>SUM(J38:J39)</f>
        <v>101.0165065803611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14.455374155641705</v>
      </c>
      <c r="E67" s="195"/>
      <c r="F67" s="195">
        <f>SUM(F40:F41)</f>
        <v>17.307198519243506</v>
      </c>
      <c r="G67" s="195">
        <f>SUM(G40:G41)</f>
        <v>17.113837735342806</v>
      </c>
      <c r="H67" s="195">
        <f>SUM(H40:H41)</f>
        <v>17.270049576432392</v>
      </c>
      <c r="I67" s="195">
        <f>SUM(I40:I41)</f>
        <v>18.817731592029723</v>
      </c>
      <c r="J67" s="195">
        <f>SUM(J40:J41)</f>
        <v>21.575956070288317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48.148915708750707</v>
      </c>
      <c r="E68" s="195"/>
      <c r="F68" s="195">
        <f>SUM(F42:F44)</f>
        <v>65.959025614650244</v>
      </c>
      <c r="G68" s="195">
        <f>SUM(G42:G44)</f>
        <v>67.219877837992144</v>
      </c>
      <c r="H68" s="195">
        <f>SUM(H42:H44)</f>
        <v>63.996228165312644</v>
      </c>
      <c r="I68" s="195">
        <f>SUM(I42:I44)</f>
        <v>73.666204919843295</v>
      </c>
      <c r="J68" s="195">
        <f>SUM(J42:J44)</f>
        <v>82.863202538946084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653.05393674130414</v>
      </c>
      <c r="E69" s="195"/>
      <c r="F69" s="195">
        <f>SUM(F45:F49)</f>
        <v>1017.7295749442553</v>
      </c>
      <c r="G69" s="195">
        <f>SUM(G45:G49)</f>
        <v>1028.2076797606908</v>
      </c>
      <c r="H69" s="195">
        <f>SUM(H45:H49)</f>
        <v>1026.0890277992978</v>
      </c>
      <c r="I69" s="195">
        <f>SUM(I45:I49)</f>
        <v>1162.4117294805649</v>
      </c>
      <c r="J69" s="195">
        <f>SUM(J45:J49)</f>
        <v>1250.5189947001354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5.6682256486209468</v>
      </c>
      <c r="E70" s="195"/>
      <c r="F70" s="195">
        <f t="shared" ref="F70:J79" si="2">F50</f>
        <v>27.936798298346243</v>
      </c>
      <c r="G70" s="195">
        <f t="shared" si="2"/>
        <v>26.033889738826304</v>
      </c>
      <c r="H70" s="195">
        <f t="shared" si="2"/>
        <v>20.958847620191161</v>
      </c>
      <c r="I70" s="195">
        <f t="shared" si="2"/>
        <v>25.681213383881612</v>
      </c>
      <c r="J70" s="195">
        <f t="shared" si="2"/>
        <v>22.896091418746799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19.992775668597503</v>
      </c>
      <c r="E71" s="195"/>
      <c r="F71" s="195">
        <f t="shared" si="2"/>
        <v>30.749223179426991</v>
      </c>
      <c r="G71" s="195">
        <f t="shared" si="2"/>
        <v>32.243310209242381</v>
      </c>
      <c r="H71" s="195">
        <f t="shared" si="2"/>
        <v>33.435537123511473</v>
      </c>
      <c r="I71" s="195">
        <f t="shared" si="2"/>
        <v>42.657696479232584</v>
      </c>
      <c r="J71" s="195">
        <f t="shared" si="2"/>
        <v>41.7009866007716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3.3216399079183816</v>
      </c>
      <c r="E72" s="195"/>
      <c r="F72" s="195">
        <f t="shared" si="2"/>
        <v>11.33727517466518</v>
      </c>
      <c r="G72" s="195">
        <f t="shared" si="2"/>
        <v>10.688818912600262</v>
      </c>
      <c r="H72" s="195">
        <f t="shared" si="2"/>
        <v>10.558055171288711</v>
      </c>
      <c r="I72" s="195">
        <f t="shared" si="2"/>
        <v>12.435982376482981</v>
      </c>
      <c r="J72" s="195">
        <f t="shared" si="2"/>
        <v>12.857063624784953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5.5109210734605298</v>
      </c>
      <c r="E73" s="195"/>
      <c r="F73" s="195">
        <f t="shared" si="2"/>
        <v>2.8109061528003956</v>
      </c>
      <c r="G73" s="195">
        <f t="shared" si="2"/>
        <v>2.8702131351080382</v>
      </c>
      <c r="H73" s="195">
        <f t="shared" si="2"/>
        <v>2.718776696074602</v>
      </c>
      <c r="I73" s="195">
        <f t="shared" si="2"/>
        <v>2.8796564483324976</v>
      </c>
      <c r="J73" s="195">
        <f t="shared" si="2"/>
        <v>3.1009047998326729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29.668484790196544</v>
      </c>
      <c r="E74" s="195"/>
      <c r="F74" s="195">
        <f t="shared" si="2"/>
        <v>99.641801631579497</v>
      </c>
      <c r="G74" s="195">
        <f t="shared" si="2"/>
        <v>100.31070068969821</v>
      </c>
      <c r="H74" s="195">
        <f t="shared" si="2"/>
        <v>110.82818591739263</v>
      </c>
      <c r="I74" s="195">
        <f t="shared" si="2"/>
        <v>102.90617993025889</v>
      </c>
      <c r="J74" s="195">
        <f t="shared" si="2"/>
        <v>97.323473382061621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76.407035181501101</v>
      </c>
      <c r="E75" s="195"/>
      <c r="F75" s="195">
        <f t="shared" si="2"/>
        <v>39.365798017949245</v>
      </c>
      <c r="G75" s="195">
        <f t="shared" si="2"/>
        <v>37.144328044735033</v>
      </c>
      <c r="H75" s="195">
        <f t="shared" si="2"/>
        <v>37.358086875669379</v>
      </c>
      <c r="I75" s="195">
        <f t="shared" si="2"/>
        <v>40.972451003279325</v>
      </c>
      <c r="J75" s="195">
        <f t="shared" si="2"/>
        <v>45.730937350607547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4.7995482885788405</v>
      </c>
      <c r="E76" s="195"/>
      <c r="F76" s="195">
        <f t="shared" si="2"/>
        <v>18.328096461866526</v>
      </c>
      <c r="G76" s="195">
        <f t="shared" si="2"/>
        <v>16.981838775665441</v>
      </c>
      <c r="H76" s="195">
        <f t="shared" si="2"/>
        <v>16.768216019202033</v>
      </c>
      <c r="I76" s="195">
        <f t="shared" si="2"/>
        <v>15.053435697414679</v>
      </c>
      <c r="J76" s="195">
        <f t="shared" si="2"/>
        <v>16.235606314220409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1.046792365136106</v>
      </c>
      <c r="E77" s="195"/>
      <c r="F77" s="195">
        <f t="shared" si="2"/>
        <v>2.0442037000606699</v>
      </c>
      <c r="G77" s="195">
        <f t="shared" si="2"/>
        <v>1.8815423254370878</v>
      </c>
      <c r="H77" s="195">
        <f t="shared" si="2"/>
        <v>1.936572971612524</v>
      </c>
      <c r="I77" s="195">
        <f t="shared" si="2"/>
        <v>2.3029615915060173</v>
      </c>
      <c r="J77" s="195">
        <f t="shared" si="2"/>
        <v>2.4208781920230624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7.2889286679884729E-2</v>
      </c>
      <c r="E78" s="195"/>
      <c r="F78" s="195">
        <f t="shared" si="2"/>
        <v>0.12310446374661638</v>
      </c>
      <c r="G78" s="195">
        <f t="shared" si="2"/>
        <v>0.10691361148388637</v>
      </c>
      <c r="H78" s="195">
        <f t="shared" si="2"/>
        <v>0.10816985131815179</v>
      </c>
      <c r="I78" s="195">
        <f t="shared" si="2"/>
        <v>0.10702140743113694</v>
      </c>
      <c r="J78" s="195">
        <f t="shared" si="2"/>
        <v>0.11939841630842188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13.955637907242043</v>
      </c>
      <c r="E79" s="195"/>
      <c r="F79" s="195">
        <f t="shared" si="2"/>
        <v>11.564482959418971</v>
      </c>
      <c r="G79" s="195">
        <f t="shared" si="2"/>
        <v>10.597440230899259</v>
      </c>
      <c r="H79" s="195">
        <f t="shared" si="2"/>
        <v>9.6271422895917276</v>
      </c>
      <c r="I79" s="195">
        <f t="shared" si="2"/>
        <v>9.9244212829728546</v>
      </c>
      <c r="J79" s="195">
        <f t="shared" si="2"/>
        <v>9.1116913034990645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9486.3543424592917</v>
      </c>
      <c r="E80" s="196"/>
      <c r="F80" s="196">
        <f t="shared" ref="F80:J80" si="3">SUM(F62:F79)</f>
        <v>8567.3907522842965</v>
      </c>
      <c r="G80" s="196">
        <f t="shared" si="3"/>
        <v>8671.9813613550905</v>
      </c>
      <c r="H80" s="196">
        <f t="shared" si="3"/>
        <v>8880.8321926175868</v>
      </c>
      <c r="I80" s="196">
        <f t="shared" si="3"/>
        <v>8294.0517186462603</v>
      </c>
      <c r="J80" s="196">
        <f t="shared" si="3"/>
        <v>8864.4147360747174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101.82378597346198</v>
      </c>
      <c r="G83" s="144">
        <f t="shared" si="5"/>
        <v>110.35572185020889</v>
      </c>
      <c r="H83" s="144">
        <f t="shared" si="5"/>
        <v>118.04577050335305</v>
      </c>
      <c r="I83" s="144">
        <f t="shared" si="5"/>
        <v>120.31564057230413</v>
      </c>
      <c r="J83" s="144">
        <f t="shared" si="5"/>
        <v>146.21324288155927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84.579573530443938</v>
      </c>
      <c r="G84" s="144">
        <f t="shared" si="5"/>
        <v>147.18701144286484</v>
      </c>
      <c r="H84" s="144">
        <f t="shared" si="5"/>
        <v>150.26626454610295</v>
      </c>
      <c r="I84" s="144">
        <f t="shared" si="5"/>
        <v>133.1295362618601</v>
      </c>
      <c r="J84" s="144">
        <f t="shared" si="5"/>
        <v>189.46336021370863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33.115486694120868</v>
      </c>
      <c r="G85" s="144">
        <f t="shared" si="5"/>
        <v>40.215129281988467</v>
      </c>
      <c r="H85" s="144">
        <f t="shared" si="5"/>
        <v>43.544906724832281</v>
      </c>
      <c r="I85" s="144">
        <f t="shared" si="5"/>
        <v>33.010861522303927</v>
      </c>
      <c r="J85" s="144">
        <f t="shared" si="5"/>
        <v>33.242141939361673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60.382756909814695</v>
      </c>
      <c r="G86" s="144">
        <f t="shared" si="5"/>
        <v>69.631878507469708</v>
      </c>
      <c r="H86" s="144">
        <f t="shared" si="5"/>
        <v>69.530553487588634</v>
      </c>
      <c r="I86" s="144">
        <f t="shared" si="5"/>
        <v>36.33265276921815</v>
      </c>
      <c r="J86" s="144">
        <f t="shared" si="5"/>
        <v>40.660576266865895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131.47714492560067</v>
      </c>
      <c r="G87" s="144">
        <f t="shared" si="5"/>
        <v>127.26379517125946</v>
      </c>
      <c r="H87" s="144">
        <f t="shared" si="5"/>
        <v>127.6270245088262</v>
      </c>
      <c r="I87" s="144">
        <f t="shared" si="5"/>
        <v>126.8849141869389</v>
      </c>
      <c r="J87" s="144">
        <f t="shared" si="5"/>
        <v>123.1015788415549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150.24236071946123</v>
      </c>
      <c r="G88" s="144">
        <f t="shared" si="5"/>
        <v>156.06475725361634</v>
      </c>
      <c r="H88" s="144">
        <f t="shared" si="5"/>
        <v>128.15386170552742</v>
      </c>
      <c r="I88" s="144">
        <f t="shared" si="5"/>
        <v>109.93544796285045</v>
      </c>
      <c r="J88" s="144">
        <f t="shared" si="5"/>
        <v>136.43944474589998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90.943620265506752</v>
      </c>
      <c r="G89" s="144">
        <f t="shared" si="5"/>
        <v>89.414833841668738</v>
      </c>
      <c r="H89" s="144">
        <f t="shared" si="5"/>
        <v>94.208749489469511</v>
      </c>
      <c r="I89" s="144">
        <f t="shared" si="5"/>
        <v>91.850832146560037</v>
      </c>
      <c r="J89" s="144">
        <f t="shared" si="5"/>
        <v>91.177430636065864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98.766423922141797</v>
      </c>
      <c r="G90" s="144">
        <f t="shared" si="5"/>
        <v>121.66055735941403</v>
      </c>
      <c r="H90" s="144">
        <f t="shared" si="5"/>
        <v>113.49067721993322</v>
      </c>
      <c r="I90" s="144">
        <f t="shared" si="5"/>
        <v>129.41831080386132</v>
      </c>
      <c r="J90" s="144">
        <f t="shared" si="5"/>
        <v>135.50843351394221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286.49786285469622</v>
      </c>
      <c r="G91" s="144">
        <f t="shared" si="5"/>
        <v>205.96236887678808</v>
      </c>
      <c r="H91" s="144">
        <f t="shared" si="5"/>
        <v>196.17994853147081</v>
      </c>
      <c r="I91" s="144">
        <f t="shared" si="5"/>
        <v>176.05941718020293</v>
      </c>
      <c r="J91" s="144">
        <f t="shared" si="5"/>
        <v>256.26308113442155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104.73498647142847</v>
      </c>
      <c r="G92" s="144">
        <f t="shared" si="5"/>
        <v>92.688627188932486</v>
      </c>
      <c r="H92" s="144">
        <f t="shared" si="5"/>
        <v>86.9896342869379</v>
      </c>
      <c r="I92" s="144">
        <f t="shared" si="5"/>
        <v>80.055879263850343</v>
      </c>
      <c r="J92" s="144">
        <f t="shared" si="5"/>
        <v>103.1083275749163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130.9902619214335</v>
      </c>
      <c r="G93" s="144">
        <f t="shared" si="6"/>
        <v>117.1295479572114</v>
      </c>
      <c r="H93" s="144">
        <f t="shared" si="6"/>
        <v>127.81684686053505</v>
      </c>
      <c r="I93" s="144">
        <f t="shared" si="6"/>
        <v>161.68559450315064</v>
      </c>
      <c r="J93" s="144">
        <f t="shared" si="6"/>
        <v>169.57843989868005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136.7624820845856</v>
      </c>
      <c r="G94" s="144">
        <f t="shared" si="6"/>
        <v>130.75676520567768</v>
      </c>
      <c r="H94" s="144">
        <f t="shared" si="6"/>
        <v>132.12082994601138</v>
      </c>
      <c r="I94" s="144">
        <f t="shared" si="6"/>
        <v>127.4408461258267</v>
      </c>
      <c r="J94" s="144">
        <f t="shared" si="6"/>
        <v>116.93338869429351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101.96267339625986</v>
      </c>
      <c r="G95" s="144">
        <f t="shared" si="6"/>
        <v>98.040861241134763</v>
      </c>
      <c r="H95" s="144">
        <f t="shared" si="6"/>
        <v>91.130298876681778</v>
      </c>
      <c r="I95" s="144">
        <f t="shared" si="6"/>
        <v>90.400197507772432</v>
      </c>
      <c r="J95" s="144">
        <f t="shared" si="6"/>
        <v>91.574037210437737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49.130492900294371</v>
      </c>
      <c r="G96" s="144">
        <f t="shared" si="6"/>
        <v>23.961979063778912</v>
      </c>
      <c r="H96" s="144">
        <f t="shared" si="6"/>
        <v>24.398735546987048</v>
      </c>
      <c r="I96" s="144">
        <f t="shared" si="6"/>
        <v>22.326646953116377</v>
      </c>
      <c r="J96" s="144">
        <f t="shared" si="6"/>
        <v>19.805420023458868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96.327044277587447</v>
      </c>
      <c r="G97" s="144">
        <f t="shared" si="6"/>
        <v>83.429768834933768</v>
      </c>
      <c r="H97" s="144">
        <f t="shared" si="6"/>
        <v>71.512999383900862</v>
      </c>
      <c r="I97" s="144">
        <f t="shared" si="6"/>
        <v>75.114002877911417</v>
      </c>
      <c r="J97" s="144">
        <f t="shared" si="6"/>
        <v>81.520144060331432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112.27709169386021</v>
      </c>
      <c r="G98" s="144">
        <f t="shared" si="6"/>
        <v>94.580019649683237</v>
      </c>
      <c r="H98" s="144">
        <f t="shared" si="6"/>
        <v>81.333900839695971</v>
      </c>
      <c r="I98" s="144">
        <f t="shared" si="6"/>
        <v>87.892944953069573</v>
      </c>
      <c r="J98" s="144">
        <f t="shared" si="6"/>
        <v>103.09919553882753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90.571542024291844</v>
      </c>
      <c r="G99" s="144">
        <f t="shared" si="6"/>
        <v>81.758021796682073</v>
      </c>
      <c r="H99" s="144">
        <f t="shared" si="6"/>
        <v>92.666335484970972</v>
      </c>
      <c r="I99" s="144">
        <f t="shared" si="6"/>
        <v>87.649035043757976</v>
      </c>
      <c r="J99" s="144">
        <f t="shared" si="6"/>
        <v>93.707867742989592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117.45845194096007</v>
      </c>
      <c r="G100" s="144">
        <f t="shared" si="6"/>
        <v>115.50681636674985</v>
      </c>
      <c r="H100" s="144">
        <f t="shared" si="6"/>
        <v>123.93915111229607</v>
      </c>
      <c r="I100" s="144">
        <f t="shared" si="6"/>
        <v>122.98752561355269</v>
      </c>
      <c r="J100" s="144">
        <f t="shared" si="6"/>
        <v>121.67358919397402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91.324213592109388</v>
      </c>
      <c r="G101" s="144">
        <f t="shared" si="6"/>
        <v>76.296614027582905</v>
      </c>
      <c r="H101" s="144">
        <f t="shared" si="6"/>
        <v>86.979833565754888</v>
      </c>
      <c r="I101" s="144">
        <f t="shared" si="6"/>
        <v>82.760061973034055</v>
      </c>
      <c r="J101" s="144">
        <f t="shared" si="6"/>
        <v>88.538889676938211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104.67965819238721</v>
      </c>
      <c r="G102" s="144">
        <f t="shared" si="6"/>
        <v>113.79826187714535</v>
      </c>
      <c r="H102" s="144">
        <f t="shared" si="6"/>
        <v>115.89945459496455</v>
      </c>
      <c r="I102" s="144">
        <f t="shared" si="6"/>
        <v>112.08187462431103</v>
      </c>
      <c r="J102" s="144">
        <f t="shared" si="6"/>
        <v>99.844788224194446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101.39337642550741</v>
      </c>
      <c r="G103" s="144">
        <f t="shared" si="7"/>
        <v>99.748554584755738</v>
      </c>
      <c r="H103" s="144">
        <f t="shared" si="7"/>
        <v>96.953041698362597</v>
      </c>
      <c r="I103" s="144">
        <f t="shared" si="7"/>
        <v>98.103641095880249</v>
      </c>
      <c r="J103" s="144">
        <f t="shared" si="7"/>
        <v>103.53124286991977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104.98743520736917</v>
      </c>
      <c r="G104" s="144">
        <f t="shared" si="7"/>
        <v>56.385370437260484</v>
      </c>
      <c r="H104" s="144">
        <f t="shared" si="7"/>
        <v>58.833546706972363</v>
      </c>
      <c r="I104" s="144">
        <f t="shared" si="7"/>
        <v>48.701050294588029</v>
      </c>
      <c r="J104" s="144">
        <f t="shared" si="7"/>
        <v>59.391775514525783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61.63173258992871</v>
      </c>
      <c r="G105" s="144">
        <f t="shared" si="7"/>
        <v>61.173068286621366</v>
      </c>
      <c r="H105" s="144">
        <f t="shared" si="7"/>
        <v>67.300390921136966</v>
      </c>
      <c r="I105" s="144">
        <f t="shared" si="7"/>
        <v>70.420859035541795</v>
      </c>
      <c r="J105" s="144">
        <f t="shared" si="7"/>
        <v>68.841568741442742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80.54885431978191</v>
      </c>
      <c r="G106" s="144">
        <f t="shared" si="7"/>
        <v>73.936578327760387</v>
      </c>
      <c r="H106" s="144">
        <f t="shared" si="7"/>
        <v>84.13405483019541</v>
      </c>
      <c r="I106" s="144">
        <f t="shared" si="7"/>
        <v>82.402041866802705</v>
      </c>
      <c r="J106" s="144">
        <f t="shared" si="7"/>
        <v>79.317541551217545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40.960082828472295</v>
      </c>
      <c r="G107" s="144">
        <f t="shared" si="7"/>
        <v>42.384189428951508</v>
      </c>
      <c r="H107" s="144">
        <f t="shared" si="7"/>
        <v>45.710390849853425</v>
      </c>
      <c r="I107" s="144">
        <f t="shared" si="7"/>
        <v>48.471151931303488</v>
      </c>
      <c r="J107" s="144">
        <f t="shared" si="7"/>
        <v>46.57573941641752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79.341071452035564</v>
      </c>
      <c r="G108" s="144">
        <f t="shared" si="7"/>
        <v>49.862865942927776</v>
      </c>
      <c r="H108" s="144">
        <f t="shared" si="7"/>
        <v>34.481430473641332</v>
      </c>
      <c r="I108" s="144">
        <f t="shared" si="7"/>
        <v>29.878711486132271</v>
      </c>
      <c r="J108" s="144">
        <f t="shared" si="7"/>
        <v>37.15110265556266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211.72244632722706</v>
      </c>
      <c r="G109" s="144">
        <f t="shared" si="7"/>
        <v>202.14589797378704</v>
      </c>
      <c r="H109" s="144">
        <f t="shared" si="7"/>
        <v>186.32405419632772</v>
      </c>
      <c r="I109" s="144">
        <f t="shared" si="7"/>
        <v>95.001643525916407</v>
      </c>
      <c r="J109" s="144">
        <f t="shared" si="7"/>
        <v>791.99938919118063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138.01905181263129</v>
      </c>
      <c r="G110" s="144">
        <f t="shared" si="7"/>
        <v>126.10370041332556</v>
      </c>
      <c r="H110" s="144">
        <f t="shared" si="7"/>
        <v>128.40057556956845</v>
      </c>
      <c r="I110" s="144">
        <f t="shared" si="7"/>
        <v>146.70541652873018</v>
      </c>
      <c r="J110" s="144">
        <f t="shared" si="7"/>
        <v>184.73876373067753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59.91841390560154</v>
      </c>
      <c r="G111" s="144">
        <f t="shared" si="7"/>
        <v>67.383633128830141</v>
      </c>
      <c r="H111" s="144">
        <f t="shared" si="7"/>
        <v>70.91223306752434</v>
      </c>
      <c r="I111" s="144">
        <f t="shared" si="7"/>
        <v>54.457376779962985</v>
      </c>
      <c r="J111" s="144">
        <f t="shared" si="7"/>
        <v>59.742561879225576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63.413768384628675</v>
      </c>
      <c r="G112" s="144">
        <f t="shared" si="7"/>
        <v>22.886045021674668</v>
      </c>
      <c r="H112" s="144">
        <f t="shared" si="7"/>
        <v>22.411013031828524</v>
      </c>
      <c r="I112" s="144">
        <f t="shared" si="7"/>
        <v>21.76098167495935</v>
      </c>
      <c r="J112" s="144">
        <f t="shared" si="7"/>
        <v>21.427153084392867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37.261662606513561</v>
      </c>
      <c r="G113" s="144">
        <f t="shared" si="8"/>
        <v>34.884731492095675</v>
      </c>
      <c r="H113" s="144">
        <f t="shared" si="8"/>
        <v>35.557897933172796</v>
      </c>
      <c r="I113" s="144">
        <f t="shared" si="8"/>
        <v>38.878737353118012</v>
      </c>
      <c r="J113" s="144">
        <f t="shared" si="8"/>
        <v>42.937666039128516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215.35222962425263</v>
      </c>
      <c r="G114" s="144">
        <f t="shared" si="8"/>
        <v>218.48593514060042</v>
      </c>
      <c r="H114" s="144">
        <f t="shared" si="8"/>
        <v>232.74310305127375</v>
      </c>
      <c r="I114" s="144">
        <f t="shared" si="8"/>
        <v>237.92984100337634</v>
      </c>
      <c r="J114" s="144">
        <f t="shared" si="8"/>
        <v>236.86226102475612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66.272999124322055</v>
      </c>
      <c r="G115" s="144">
        <f t="shared" si="8"/>
        <v>65.232800654979144</v>
      </c>
      <c r="H115" s="144">
        <f t="shared" si="8"/>
        <v>69.196009414417645</v>
      </c>
      <c r="I115" s="144">
        <f t="shared" si="8"/>
        <v>73.470625927412172</v>
      </c>
      <c r="J115" s="144">
        <f t="shared" si="8"/>
        <v>99.57619479905965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132.77865910312232</v>
      </c>
      <c r="G116" s="144">
        <f t="shared" si="8"/>
        <v>131.36840484202378</v>
      </c>
      <c r="H116" s="144">
        <f t="shared" si="8"/>
        <v>131.74532883283911</v>
      </c>
      <c r="I116" s="144">
        <f t="shared" si="8"/>
        <v>144.02220656333049</v>
      </c>
      <c r="J116" s="144">
        <f t="shared" si="8"/>
        <v>161.38823797400215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186.25844735986362</v>
      </c>
      <c r="G117" s="144">
        <f t="shared" si="8"/>
        <v>178.63540949706908</v>
      </c>
      <c r="H117" s="144">
        <f t="shared" si="8"/>
        <v>173.07110124909136</v>
      </c>
      <c r="I117" s="144">
        <f t="shared" si="8"/>
        <v>280.05574007480942</v>
      </c>
      <c r="J117" s="144">
        <f t="shared" si="8"/>
        <v>300.56228684819001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136.29802797016447</v>
      </c>
      <c r="G118" s="144">
        <f t="shared" si="8"/>
        <v>139.07141623014653</v>
      </c>
      <c r="H118" s="144">
        <f t="shared" si="8"/>
        <v>131.75933590299996</v>
      </c>
      <c r="I118" s="144">
        <f t="shared" si="8"/>
        <v>131.50998078644915</v>
      </c>
      <c r="J118" s="144">
        <f t="shared" si="8"/>
        <v>152.21516375192695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53.597401380541442</v>
      </c>
      <c r="G119" s="144">
        <f t="shared" si="8"/>
        <v>73.472825218535093</v>
      </c>
      <c r="H119" s="144">
        <f t="shared" si="8"/>
        <v>69.152762737221153</v>
      </c>
      <c r="I119" s="144">
        <f t="shared" si="8"/>
        <v>78.542938560366778</v>
      </c>
      <c r="J119" s="144">
        <f t="shared" si="8"/>
        <v>83.677731119948362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105.13679418057723</v>
      </c>
      <c r="G120" s="144">
        <f t="shared" si="8"/>
        <v>101.66186169278136</v>
      </c>
      <c r="H120" s="144">
        <f t="shared" si="8"/>
        <v>97.257259098112698</v>
      </c>
      <c r="I120" s="144">
        <f t="shared" si="8"/>
        <v>100.65767688856022</v>
      </c>
      <c r="J120" s="144">
        <f t="shared" si="8"/>
        <v>109.36962430401782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168.16018542189656</v>
      </c>
      <c r="G121" s="144">
        <f t="shared" si="8"/>
        <v>161.76081618694707</v>
      </c>
      <c r="H121" s="144">
        <f t="shared" si="8"/>
        <v>153.63560455859357</v>
      </c>
      <c r="I121" s="144">
        <f t="shared" si="8"/>
        <v>174.44357167515261</v>
      </c>
      <c r="J121" s="144">
        <f t="shared" si="8"/>
        <v>218.75230616951399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189.97644507729208</v>
      </c>
      <c r="G122" s="144">
        <f t="shared" si="8"/>
        <v>211.76447976871216</v>
      </c>
      <c r="H122" s="144">
        <f t="shared" si="8"/>
        <v>224.05243111526789</v>
      </c>
      <c r="I122" s="144">
        <f t="shared" si="8"/>
        <v>283.30374664628852</v>
      </c>
      <c r="J122" s="144">
        <f t="shared" si="8"/>
        <v>289.27156471362065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553.28571059927697</v>
      </c>
      <c r="G123" s="144">
        <f t="shared" si="10"/>
        <v>551.77206639582414</v>
      </c>
      <c r="H123" s="144">
        <f t="shared" si="10"/>
        <v>563.14240871209086</v>
      </c>
      <c r="I123" s="144">
        <f t="shared" si="10"/>
        <v>602.39102770118188</v>
      </c>
      <c r="J123" s="144">
        <f t="shared" si="10"/>
        <v>590.32873250946545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718.14970286353935</v>
      </c>
      <c r="G124" s="144">
        <f t="shared" si="10"/>
        <v>607.49543684101127</v>
      </c>
      <c r="H124" s="144">
        <f t="shared" si="10"/>
        <v>603.72250260943122</v>
      </c>
      <c r="I124" s="144">
        <f t="shared" si="10"/>
        <v>603.85963819494509</v>
      </c>
      <c r="J124" s="144">
        <f t="shared" si="10"/>
        <v>750.51378588641717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492.86672814698437</v>
      </c>
      <c r="G125" s="144">
        <f t="shared" si="10"/>
        <v>459.29522486741911</v>
      </c>
      <c r="H125" s="144">
        <f t="shared" si="10"/>
        <v>369.76029042334176</v>
      </c>
      <c r="I125" s="144">
        <f t="shared" si="10"/>
        <v>453.0732362450978</v>
      </c>
      <c r="J125" s="144">
        <f t="shared" si="10"/>
        <v>403.93754303548786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153.80167160943319</v>
      </c>
      <c r="G126" s="144">
        <f t="shared" si="10"/>
        <v>161.27480617854729</v>
      </c>
      <c r="H126" s="144">
        <f t="shared" si="10"/>
        <v>167.23809478855111</v>
      </c>
      <c r="I126" s="144">
        <f t="shared" si="10"/>
        <v>213.36555356960613</v>
      </c>
      <c r="J126" s="144">
        <f t="shared" si="10"/>
        <v>208.58027565562605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341.31559979269605</v>
      </c>
      <c r="G127" s="144">
        <f t="shared" si="10"/>
        <v>321.7934276114467</v>
      </c>
      <c r="H127" s="144">
        <f t="shared" si="10"/>
        <v>317.85670524127568</v>
      </c>
      <c r="I127" s="144">
        <f t="shared" si="10"/>
        <v>374.39285176087651</v>
      </c>
      <c r="J127" s="144">
        <f t="shared" si="10"/>
        <v>387.06976015477454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51.006104339565759</v>
      </c>
      <c r="G128" s="144">
        <f t="shared" si="10"/>
        <v>52.082276208425462</v>
      </c>
      <c r="H128" s="144">
        <f t="shared" si="10"/>
        <v>49.334342840939513</v>
      </c>
      <c r="I128" s="144">
        <f t="shared" si="10"/>
        <v>52.253632558817344</v>
      </c>
      <c r="J128" s="144">
        <f t="shared" si="10"/>
        <v>56.268358020331611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335.85065882604312</v>
      </c>
      <c r="G129" s="144">
        <f t="shared" si="10"/>
        <v>338.10523658034668</v>
      </c>
      <c r="H129" s="144">
        <f t="shared" si="10"/>
        <v>373.55526142007074</v>
      </c>
      <c r="I129" s="144">
        <f t="shared" si="10"/>
        <v>346.85350687090875</v>
      </c>
      <c r="J129" s="144">
        <f t="shared" si="10"/>
        <v>328.03654810919272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51.521169385041254</v>
      </c>
      <c r="G130" s="144">
        <f t="shared" si="10"/>
        <v>48.613753899101745</v>
      </c>
      <c r="H130" s="144">
        <f t="shared" si="10"/>
        <v>48.893517183237265</v>
      </c>
      <c r="I130" s="144">
        <f t="shared" si="10"/>
        <v>53.623924689593451</v>
      </c>
      <c r="J130" s="144">
        <f t="shared" si="10"/>
        <v>59.851736482087006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381.87127954271557</v>
      </c>
      <c r="G131" s="144">
        <f t="shared" si="10"/>
        <v>353.82160475551359</v>
      </c>
      <c r="H131" s="144">
        <f t="shared" si="10"/>
        <v>349.37071180436334</v>
      </c>
      <c r="I131" s="144">
        <f t="shared" si="10"/>
        <v>313.6427595329402</v>
      </c>
      <c r="J131" s="144">
        <f t="shared" si="10"/>
        <v>338.27363197605865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195.2826337050021</v>
      </c>
      <c r="G132" s="144">
        <f t="shared" si="10"/>
        <v>179.74360418576859</v>
      </c>
      <c r="H132" s="144">
        <f t="shared" si="10"/>
        <v>185.00067789095183</v>
      </c>
      <c r="I132" s="144">
        <f t="shared" si="10"/>
        <v>220.00175662406383</v>
      </c>
      <c r="J132" s="144">
        <f t="shared" si="10"/>
        <v>231.26632106342265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168.89239743457324</v>
      </c>
      <c r="G133" s="144">
        <f t="shared" si="11"/>
        <v>146.67945915485456</v>
      </c>
      <c r="H133" s="144">
        <f t="shared" si="11"/>
        <v>148.40294952152885</v>
      </c>
      <c r="I133" s="144">
        <f t="shared" si="11"/>
        <v>146.82734912903416</v>
      </c>
      <c r="J133" s="144">
        <f t="shared" si="11"/>
        <v>163.80790888076052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82.866029029155143</v>
      </c>
      <c r="G134" s="144">
        <f t="shared" si="11"/>
        <v>75.936623616466122</v>
      </c>
      <c r="H134" s="144">
        <f t="shared" si="11"/>
        <v>68.983892772080907</v>
      </c>
      <c r="I134" s="144">
        <f t="shared" si="11"/>
        <v>71.114064071716442</v>
      </c>
      <c r="J134" s="144">
        <f t="shared" si="11"/>
        <v>65.290396354943454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90.312784479682861</v>
      </c>
      <c r="G135" s="147">
        <f t="shared" si="11"/>
        <v>91.415321927632306</v>
      </c>
      <c r="H135" s="147">
        <f t="shared" si="11"/>
        <v>93.616914064326167</v>
      </c>
      <c r="I135" s="147">
        <f t="shared" si="11"/>
        <v>87.431392706084281</v>
      </c>
      <c r="J135" s="147">
        <f t="shared" si="11"/>
        <v>93.443850145878713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100.76822615857401</v>
      </c>
      <c r="G137" s="144">
        <f t="shared" si="13"/>
        <v>109.57919578264901</v>
      </c>
      <c r="H137" s="144">
        <f t="shared" si="13"/>
        <v>117.18281108318192</v>
      </c>
      <c r="I137" s="144">
        <f t="shared" si="13"/>
        <v>119.16642406169184</v>
      </c>
      <c r="J137" s="144">
        <f t="shared" si="13"/>
        <v>144.87366000884452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117.05880750603094</v>
      </c>
      <c r="G138" s="144">
        <f t="shared" si="13"/>
        <v>117.75655861345015</v>
      </c>
      <c r="H138" s="144">
        <f t="shared" si="13"/>
        <v>113.46835581291764</v>
      </c>
      <c r="I138" s="144">
        <f t="shared" si="13"/>
        <v>101.96455973362526</v>
      </c>
      <c r="J138" s="144">
        <f t="shared" si="13"/>
        <v>105.03044753290551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103.45373404686981</v>
      </c>
      <c r="G139" s="144">
        <f t="shared" si="13"/>
        <v>97.169300723692515</v>
      </c>
      <c r="H139" s="144">
        <f t="shared" si="13"/>
        <v>98.006089723717167</v>
      </c>
      <c r="I139" s="144">
        <f t="shared" si="13"/>
        <v>96.060262009745259</v>
      </c>
      <c r="J139" s="144">
        <f t="shared" si="13"/>
        <v>99.249986734901739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59.942492391729296</v>
      </c>
      <c r="G140" s="144">
        <f t="shared" si="13"/>
        <v>67.077102113339393</v>
      </c>
      <c r="H140" s="144">
        <f t="shared" si="13"/>
        <v>70.578122189553142</v>
      </c>
      <c r="I140" s="144">
        <f t="shared" si="13"/>
        <v>54.232140770085579</v>
      </c>
      <c r="J140" s="144">
        <f t="shared" si="13"/>
        <v>59.478618109092665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211.75892646835882</v>
      </c>
      <c r="G141" s="144">
        <f t="shared" si="13"/>
        <v>214.78144480434162</v>
      </c>
      <c r="H141" s="144">
        <f t="shared" si="13"/>
        <v>228.76453062202282</v>
      </c>
      <c r="I141" s="144">
        <f t="shared" si="13"/>
        <v>233.91362065601018</v>
      </c>
      <c r="J141" s="144">
        <f t="shared" si="13"/>
        <v>232.94947737295342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119.72847145218152</v>
      </c>
      <c r="G142" s="144">
        <f t="shared" si="13"/>
        <v>118.39083202604994</v>
      </c>
      <c r="H142" s="144">
        <f t="shared" si="13"/>
        <v>119.47148092110893</v>
      </c>
      <c r="I142" s="144">
        <f t="shared" si="13"/>
        <v>130.17810116444105</v>
      </c>
      <c r="J142" s="144">
        <f t="shared" si="13"/>
        <v>149.25906336272564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136.98963859047544</v>
      </c>
      <c r="G143" s="144">
        <f t="shared" si="13"/>
        <v>139.60828992411854</v>
      </c>
      <c r="H143" s="144">
        <f t="shared" si="13"/>
        <v>132.91312425895774</v>
      </c>
      <c r="I143" s="144">
        <f t="shared" si="13"/>
        <v>152.99660197011457</v>
      </c>
      <c r="J143" s="144">
        <f t="shared" si="13"/>
        <v>172.09775405988285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155.84158025639633</v>
      </c>
      <c r="G144" s="144">
        <f t="shared" si="13"/>
        <v>157.44605796136517</v>
      </c>
      <c r="H144" s="144">
        <f t="shared" si="13"/>
        <v>157.12163575943114</v>
      </c>
      <c r="I144" s="144">
        <f t="shared" si="13"/>
        <v>177.99628240217376</v>
      </c>
      <c r="J144" s="144">
        <f t="shared" si="13"/>
        <v>191.48785794633477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492.86672814698437</v>
      </c>
      <c r="G145" s="144">
        <f t="shared" si="13"/>
        <v>459.29522486741911</v>
      </c>
      <c r="H145" s="144">
        <f t="shared" si="13"/>
        <v>369.76029042334176</v>
      </c>
      <c r="I145" s="144">
        <f t="shared" si="13"/>
        <v>453.0732362450978</v>
      </c>
      <c r="J145" s="144">
        <f t="shared" si="13"/>
        <v>403.93754303548786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153.80167160943319</v>
      </c>
      <c r="G146" s="144">
        <f t="shared" si="13"/>
        <v>161.27480617854729</v>
      </c>
      <c r="H146" s="144">
        <f t="shared" si="13"/>
        <v>167.23809478855111</v>
      </c>
      <c r="I146" s="144">
        <f t="shared" si="13"/>
        <v>213.36555356960613</v>
      </c>
      <c r="J146" s="144">
        <f t="shared" si="13"/>
        <v>208.58027565562605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341.31559979269605</v>
      </c>
      <c r="G147" s="144">
        <f t="shared" si="14"/>
        <v>321.7934276114467</v>
      </c>
      <c r="H147" s="144">
        <f t="shared" si="14"/>
        <v>317.85670524127568</v>
      </c>
      <c r="I147" s="144">
        <f t="shared" si="14"/>
        <v>374.39285176087651</v>
      </c>
      <c r="J147" s="144">
        <f t="shared" si="14"/>
        <v>387.06976015477454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51.006104339565759</v>
      </c>
      <c r="G148" s="144">
        <f t="shared" si="14"/>
        <v>52.082276208425462</v>
      </c>
      <c r="H148" s="144">
        <f t="shared" si="14"/>
        <v>49.334342840939513</v>
      </c>
      <c r="I148" s="144">
        <f t="shared" si="14"/>
        <v>52.253632558817344</v>
      </c>
      <c r="J148" s="144">
        <f t="shared" si="14"/>
        <v>56.268358020331611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335.85065882604312</v>
      </c>
      <c r="G149" s="144">
        <f t="shared" si="14"/>
        <v>338.10523658034668</v>
      </c>
      <c r="H149" s="144">
        <f t="shared" si="14"/>
        <v>373.55526142007074</v>
      </c>
      <c r="I149" s="144">
        <f t="shared" si="14"/>
        <v>346.85350687090875</v>
      </c>
      <c r="J149" s="144">
        <f t="shared" si="14"/>
        <v>328.03654810919272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51.521169385041254</v>
      </c>
      <c r="G150" s="144">
        <f t="shared" si="14"/>
        <v>48.613753899101745</v>
      </c>
      <c r="H150" s="144">
        <f t="shared" si="14"/>
        <v>48.893517183237265</v>
      </c>
      <c r="I150" s="144">
        <f t="shared" si="14"/>
        <v>53.623924689593451</v>
      </c>
      <c r="J150" s="144">
        <f t="shared" si="14"/>
        <v>59.851736482087006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381.87127954271557</v>
      </c>
      <c r="G151" s="144">
        <f t="shared" si="14"/>
        <v>353.82160475551359</v>
      </c>
      <c r="H151" s="144">
        <f t="shared" si="14"/>
        <v>349.37071180436334</v>
      </c>
      <c r="I151" s="144">
        <f t="shared" si="14"/>
        <v>313.6427595329402</v>
      </c>
      <c r="J151" s="144">
        <f t="shared" si="14"/>
        <v>338.27363197605865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195.2826337050021</v>
      </c>
      <c r="G152" s="144">
        <f t="shared" si="14"/>
        <v>179.74360418576859</v>
      </c>
      <c r="H152" s="144">
        <f t="shared" si="14"/>
        <v>185.00067789095183</v>
      </c>
      <c r="I152" s="144">
        <f t="shared" si="14"/>
        <v>220.00175662406383</v>
      </c>
      <c r="J152" s="144">
        <f t="shared" si="14"/>
        <v>231.26632106342265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168.89239743457324</v>
      </c>
      <c r="G153" s="144">
        <f t="shared" si="14"/>
        <v>146.67945915485456</v>
      </c>
      <c r="H153" s="144">
        <f t="shared" si="14"/>
        <v>148.40294952152885</v>
      </c>
      <c r="I153" s="144">
        <f t="shared" si="14"/>
        <v>146.82734912903416</v>
      </c>
      <c r="J153" s="144">
        <f t="shared" si="14"/>
        <v>163.80790888076052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82.866029029155143</v>
      </c>
      <c r="G154" s="144">
        <f t="shared" si="14"/>
        <v>75.936623616466122</v>
      </c>
      <c r="H154" s="144">
        <f t="shared" si="14"/>
        <v>68.983892772080907</v>
      </c>
      <c r="I154" s="144">
        <f t="shared" si="14"/>
        <v>71.114064071716442</v>
      </c>
      <c r="J154" s="144">
        <f t="shared" si="14"/>
        <v>65.290396354943454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90.312784479682861</v>
      </c>
      <c r="G155" s="147">
        <f t="shared" si="14"/>
        <v>91.415321927632334</v>
      </c>
      <c r="H155" s="147">
        <f t="shared" si="14"/>
        <v>93.616914064326153</v>
      </c>
      <c r="I155" s="147">
        <f t="shared" si="14"/>
        <v>87.431392706084253</v>
      </c>
      <c r="J155" s="147">
        <f t="shared" si="14"/>
        <v>93.443850145878699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5.4380012540097855</v>
      </c>
      <c r="E158" s="54"/>
      <c r="F158" s="54">
        <f t="shared" ref="F158:J167" si="16">F8/F$60*100</f>
        <v>6.1311128762315699</v>
      </c>
      <c r="G158" s="54">
        <f t="shared" si="16"/>
        <v>6.5647042656991728</v>
      </c>
      <c r="H158" s="54">
        <f t="shared" si="16"/>
        <v>6.8570199567430672</v>
      </c>
      <c r="I158" s="54">
        <f t="shared" si="16"/>
        <v>7.4833144487203143</v>
      </c>
      <c r="J158" s="54">
        <f t="shared" si="16"/>
        <v>8.5089366170324094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3.0671655702897125E-2</v>
      </c>
      <c r="E159" s="54"/>
      <c r="F159" s="54">
        <f t="shared" si="16"/>
        <v>2.8724566225806589E-2</v>
      </c>
      <c r="G159" s="54">
        <f t="shared" si="16"/>
        <v>4.9384164970591567E-2</v>
      </c>
      <c r="H159" s="54">
        <f t="shared" si="16"/>
        <v>4.9231649814387643E-2</v>
      </c>
      <c r="I159" s="54">
        <f t="shared" si="16"/>
        <v>4.6702942429807326E-2</v>
      </c>
      <c r="J159" s="54">
        <f t="shared" si="16"/>
        <v>6.2188736270143354E-2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7.7507619925641189E-2</v>
      </c>
      <c r="E160" s="54"/>
      <c r="F160" s="54">
        <f t="shared" si="16"/>
        <v>2.8420146395973036E-2</v>
      </c>
      <c r="G160" s="54">
        <f t="shared" si="16"/>
        <v>3.4096898527758837E-2</v>
      </c>
      <c r="H160" s="54">
        <f t="shared" si="16"/>
        <v>3.605184077961298E-2</v>
      </c>
      <c r="I160" s="54">
        <f t="shared" si="16"/>
        <v>2.9264011805117403E-2</v>
      </c>
      <c r="J160" s="54">
        <f t="shared" si="16"/>
        <v>2.7572914631920242E-2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0.5989738255918936</v>
      </c>
      <c r="E161" s="54"/>
      <c r="F161" s="54">
        <f t="shared" si="16"/>
        <v>0.40047144060975659</v>
      </c>
      <c r="G161" s="54">
        <f t="shared" si="16"/>
        <v>0.45624378685431305</v>
      </c>
      <c r="H161" s="54">
        <f t="shared" si="16"/>
        <v>0.44486599493512702</v>
      </c>
      <c r="I161" s="54">
        <f t="shared" si="16"/>
        <v>0.24890725572950961</v>
      </c>
      <c r="J161" s="54">
        <f t="shared" si="16"/>
        <v>0.26063374828107688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1.4520870862326825</v>
      </c>
      <c r="E162" s="54"/>
      <c r="F162" s="54">
        <f t="shared" si="16"/>
        <v>2.1139450564073452</v>
      </c>
      <c r="G162" s="54">
        <f t="shared" si="16"/>
        <v>2.0215223183203355</v>
      </c>
      <c r="H162" s="54">
        <f t="shared" si="16"/>
        <v>1.9796161409061981</v>
      </c>
      <c r="I162" s="54">
        <f t="shared" si="16"/>
        <v>2.1073431364404467</v>
      </c>
      <c r="J162" s="54">
        <f t="shared" si="16"/>
        <v>1.912958559087798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0.39208547648498626</v>
      </c>
      <c r="E163" s="54"/>
      <c r="F163" s="54">
        <f t="shared" si="16"/>
        <v>0.6522647699359917</v>
      </c>
      <c r="G163" s="54">
        <f t="shared" si="16"/>
        <v>0.6693705543009375</v>
      </c>
      <c r="H163" s="54">
        <f t="shared" si="16"/>
        <v>0.53673279484171821</v>
      </c>
      <c r="I163" s="54">
        <f t="shared" si="16"/>
        <v>0.49300475679263717</v>
      </c>
      <c r="J163" s="54">
        <f t="shared" si="16"/>
        <v>0.57249272821088426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1.3297924766810549</v>
      </c>
      <c r="E164" s="54"/>
      <c r="F164" s="54">
        <f t="shared" si="16"/>
        <v>1.3390810916522664</v>
      </c>
      <c r="G164" s="54">
        <f t="shared" si="16"/>
        <v>1.3006919500919742</v>
      </c>
      <c r="H164" s="54">
        <f t="shared" si="16"/>
        <v>1.3381992726500844</v>
      </c>
      <c r="I164" s="54">
        <f t="shared" si="16"/>
        <v>1.397010178895276</v>
      </c>
      <c r="J164" s="54">
        <f t="shared" si="16"/>
        <v>1.2975392293197012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0.21919787722201298</v>
      </c>
      <c r="E165" s="54"/>
      <c r="F165" s="54">
        <f t="shared" si="16"/>
        <v>0.23971567911753688</v>
      </c>
      <c r="G165" s="54">
        <f t="shared" si="16"/>
        <v>0.29172063667775139</v>
      </c>
      <c r="H165" s="54">
        <f t="shared" si="16"/>
        <v>0.26573099294860936</v>
      </c>
      <c r="I165" s="54">
        <f t="shared" si="16"/>
        <v>0.32446262290742384</v>
      </c>
      <c r="J165" s="54">
        <f t="shared" si="16"/>
        <v>0.31787175855410155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0.2067363873828176</v>
      </c>
      <c r="E166" s="54"/>
      <c r="F166" s="54">
        <f t="shared" si="16"/>
        <v>0.65582667504623715</v>
      </c>
      <c r="G166" s="54">
        <f t="shared" si="16"/>
        <v>0.46578533204862799</v>
      </c>
      <c r="H166" s="54">
        <f t="shared" si="16"/>
        <v>0.43322869848578249</v>
      </c>
      <c r="I166" s="54">
        <f t="shared" si="16"/>
        <v>0.41630227708847445</v>
      </c>
      <c r="J166" s="54">
        <f t="shared" si="16"/>
        <v>0.5669597681453924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2.1968734804567953</v>
      </c>
      <c r="E167" s="54"/>
      <c r="F167" s="54">
        <f t="shared" si="16"/>
        <v>2.5476959389602736</v>
      </c>
      <c r="G167" s="54">
        <f t="shared" si="16"/>
        <v>2.2274732803819211</v>
      </c>
      <c r="H167" s="54">
        <f t="shared" si="16"/>
        <v>2.0413535582714957</v>
      </c>
      <c r="I167" s="54">
        <f t="shared" si="16"/>
        <v>2.0115502300258461</v>
      </c>
      <c r="J167" s="54">
        <f t="shared" si="16"/>
        <v>2.4240862305005964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5.4204375706197301E-2</v>
      </c>
      <c r="E168" s="54"/>
      <c r="F168" s="54">
        <f t="shared" ref="F168:J177" si="17">F18/F$60*100</f>
        <v>7.8618386222383305E-2</v>
      </c>
      <c r="G168" s="54">
        <f t="shared" si="17"/>
        <v>6.945153055191107E-2</v>
      </c>
      <c r="H168" s="54">
        <f t="shared" si="17"/>
        <v>7.4006203452181632E-2</v>
      </c>
      <c r="I168" s="54">
        <f t="shared" si="17"/>
        <v>0.10023935842118598</v>
      </c>
      <c r="J168" s="54">
        <f t="shared" si="17"/>
        <v>9.8368094353871768E-2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4.6799820843290325</v>
      </c>
      <c r="E169" s="54"/>
      <c r="F169" s="54">
        <f t="shared" si="17"/>
        <v>7.0869918323492556</v>
      </c>
      <c r="G169" s="54">
        <f t="shared" si="17"/>
        <v>6.6940563754927513</v>
      </c>
      <c r="H169" s="54">
        <f t="shared" si="17"/>
        <v>6.604822678615033</v>
      </c>
      <c r="I169" s="54">
        <f t="shared" si="17"/>
        <v>6.8215872837068234</v>
      </c>
      <c r="J169" s="54">
        <f t="shared" si="17"/>
        <v>5.856417124239317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11.179850396444904</v>
      </c>
      <c r="E170" s="54"/>
      <c r="F170" s="54">
        <f t="shared" si="17"/>
        <v>12.621994119206908</v>
      </c>
      <c r="G170" s="54">
        <f t="shared" si="17"/>
        <v>11.990136208043973</v>
      </c>
      <c r="H170" s="54">
        <f t="shared" si="17"/>
        <v>10.882895662685039</v>
      </c>
      <c r="I170" s="54">
        <f t="shared" si="17"/>
        <v>11.559471405693806</v>
      </c>
      <c r="J170" s="54">
        <f t="shared" si="17"/>
        <v>10.956141411263607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0.71852654571478491</v>
      </c>
      <c r="E171" s="54"/>
      <c r="F171" s="54">
        <f t="shared" si="17"/>
        <v>0.39088113112994394</v>
      </c>
      <c r="G171" s="54">
        <f t="shared" si="17"/>
        <v>0.18834170992491733</v>
      </c>
      <c r="H171" s="54">
        <f t="shared" si="17"/>
        <v>0.18726465561916641</v>
      </c>
      <c r="I171" s="54">
        <f t="shared" si="17"/>
        <v>0.18348430713605537</v>
      </c>
      <c r="J171" s="54">
        <f t="shared" si="17"/>
        <v>0.15229167049163989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0.56470205710132448</v>
      </c>
      <c r="E172" s="54"/>
      <c r="F172" s="54">
        <f t="shared" si="17"/>
        <v>0.6023076397371091</v>
      </c>
      <c r="G172" s="54">
        <f t="shared" si="17"/>
        <v>0.51537270876616725</v>
      </c>
      <c r="H172" s="54">
        <f t="shared" si="17"/>
        <v>0.43137010299042955</v>
      </c>
      <c r="I172" s="54">
        <f t="shared" si="17"/>
        <v>0.48514647461768762</v>
      </c>
      <c r="J172" s="54">
        <f t="shared" si="17"/>
        <v>0.49264443806841374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1.2074284892477769</v>
      </c>
      <c r="E173" s="54"/>
      <c r="F173" s="54">
        <f t="shared" si="17"/>
        <v>1.5010782801359579</v>
      </c>
      <c r="G173" s="54">
        <f t="shared" si="17"/>
        <v>1.2492283331786096</v>
      </c>
      <c r="H173" s="54">
        <f t="shared" si="17"/>
        <v>1.0490077567395992</v>
      </c>
      <c r="I173" s="54">
        <f t="shared" si="17"/>
        <v>1.2138025308252665</v>
      </c>
      <c r="J173" s="54">
        <f t="shared" si="17"/>
        <v>1.3321893920013956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4.2319291870753784</v>
      </c>
      <c r="E174" s="54"/>
      <c r="F174" s="54">
        <f t="shared" si="17"/>
        <v>4.2440541991843013</v>
      </c>
      <c r="G174" s="54">
        <f t="shared" si="17"/>
        <v>3.7848595992783935</v>
      </c>
      <c r="H174" s="54">
        <f t="shared" si="17"/>
        <v>4.1889585201313926</v>
      </c>
      <c r="I174" s="54">
        <f t="shared" si="17"/>
        <v>4.2424636979945962</v>
      </c>
      <c r="J174" s="54">
        <f t="shared" si="17"/>
        <v>4.2438861406188249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7.2690292084685968</v>
      </c>
      <c r="E175" s="54"/>
      <c r="F175" s="54">
        <f t="shared" si="17"/>
        <v>9.4539097964853482</v>
      </c>
      <c r="G175" s="54">
        <f t="shared" si="17"/>
        <v>9.1847012540392168</v>
      </c>
      <c r="H175" s="54">
        <f t="shared" si="17"/>
        <v>9.6234459179998595</v>
      </c>
      <c r="I175" s="54">
        <f t="shared" si="17"/>
        <v>10.225159273940989</v>
      </c>
      <c r="J175" s="54">
        <f t="shared" si="17"/>
        <v>9.4650303082488527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1.8874162053363304</v>
      </c>
      <c r="E176" s="54"/>
      <c r="F176" s="54">
        <f t="shared" si="17"/>
        <v>1.9085537187940427</v>
      </c>
      <c r="G176" s="54">
        <f t="shared" si="17"/>
        <v>1.5752661883305461</v>
      </c>
      <c r="H176" s="54">
        <f t="shared" si="17"/>
        <v>1.7536056283233175</v>
      </c>
      <c r="I176" s="54">
        <f t="shared" si="17"/>
        <v>1.7865743331762516</v>
      </c>
      <c r="J176" s="54">
        <f t="shared" si="17"/>
        <v>1.7883438548161001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0.34477615961835278</v>
      </c>
      <c r="E177" s="54"/>
      <c r="F177" s="54">
        <f t="shared" si="17"/>
        <v>0.39962283025225842</v>
      </c>
      <c r="G177" s="54">
        <f t="shared" si="17"/>
        <v>0.42919421902058796</v>
      </c>
      <c r="H177" s="54">
        <f t="shared" si="17"/>
        <v>0.4268392016175262</v>
      </c>
      <c r="I177" s="54">
        <f t="shared" si="17"/>
        <v>0.44198264604684168</v>
      </c>
      <c r="J177" s="54">
        <f t="shared" si="17"/>
        <v>0.36839345326744061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0.5317935785899579</v>
      </c>
      <c r="E178" s="54"/>
      <c r="F178" s="54">
        <f t="shared" ref="F178:J187" si="18">F28/F$60*100</f>
        <v>0.59704001825754138</v>
      </c>
      <c r="G178" s="54">
        <f t="shared" si="18"/>
        <v>0.58027078703278934</v>
      </c>
      <c r="H178" s="54">
        <f t="shared" si="18"/>
        <v>0.55074454776971571</v>
      </c>
      <c r="I178" s="54">
        <f t="shared" si="18"/>
        <v>0.59670656907484554</v>
      </c>
      <c r="J178" s="54">
        <f t="shared" si="18"/>
        <v>0.5892014301177525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0.17784014861516909</v>
      </c>
      <c r="E179" s="54"/>
      <c r="F179" s="54">
        <f t="shared" si="18"/>
        <v>0.20673685555785598</v>
      </c>
      <c r="G179" s="54">
        <f t="shared" si="18"/>
        <v>0.10969258158082039</v>
      </c>
      <c r="H179" s="54">
        <f t="shared" si="18"/>
        <v>0.11176363581837501</v>
      </c>
      <c r="I179" s="54">
        <f t="shared" si="18"/>
        <v>9.9060551982968106E-2</v>
      </c>
      <c r="J179" s="54">
        <f t="shared" si="18"/>
        <v>0.11303303713976801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0.22705753228954606</v>
      </c>
      <c r="E180" s="54"/>
      <c r="F180" s="54">
        <f t="shared" si="18"/>
        <v>0.1549498135089229</v>
      </c>
      <c r="G180" s="54">
        <f t="shared" si="18"/>
        <v>0.1519417711916588</v>
      </c>
      <c r="H180" s="54">
        <f t="shared" si="18"/>
        <v>0.1632296987932671</v>
      </c>
      <c r="I180" s="54">
        <f t="shared" si="18"/>
        <v>0.1828815254959035</v>
      </c>
      <c r="J180" s="54">
        <f t="shared" si="18"/>
        <v>0.16727689080630778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0.33593424953833795</v>
      </c>
      <c r="E181" s="54"/>
      <c r="F181" s="54">
        <f t="shared" si="18"/>
        <v>0.29961559797966564</v>
      </c>
      <c r="G181" s="54">
        <f t="shared" si="18"/>
        <v>0.27170312842776245</v>
      </c>
      <c r="H181" s="54">
        <f t="shared" si="18"/>
        <v>0.30190602683804141</v>
      </c>
      <c r="I181" s="54">
        <f t="shared" si="18"/>
        <v>0.31661016985063684</v>
      </c>
      <c r="J181" s="54">
        <f t="shared" si="18"/>
        <v>0.28514962466376276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2.2914818359849742</v>
      </c>
      <c r="E182" s="54"/>
      <c r="F182" s="54">
        <f t="shared" si="18"/>
        <v>1.0392690950969328</v>
      </c>
      <c r="G182" s="54">
        <f t="shared" si="18"/>
        <v>1.0624324036869282</v>
      </c>
      <c r="H182" s="54">
        <f t="shared" si="18"/>
        <v>1.1188633100663914</v>
      </c>
      <c r="I182" s="54">
        <f t="shared" si="18"/>
        <v>1.2703762433847248</v>
      </c>
      <c r="J182" s="54">
        <f t="shared" si="18"/>
        <v>1.1421560723758053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0.16836935509826262</v>
      </c>
      <c r="E183" s="54"/>
      <c r="F183" s="54">
        <f t="shared" si="18"/>
        <v>0.14791488392420907</v>
      </c>
      <c r="G183" s="54">
        <f t="shared" si="18"/>
        <v>9.1837762041771936E-2</v>
      </c>
      <c r="H183" s="54">
        <f t="shared" si="18"/>
        <v>6.2014607827421117E-2</v>
      </c>
      <c r="I183" s="54">
        <f t="shared" si="18"/>
        <v>5.7538364978338752E-2</v>
      </c>
      <c r="J183" s="54">
        <f t="shared" si="18"/>
        <v>6.6939741733044525E-2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7.2735465972986135E-2</v>
      </c>
      <c r="E184" s="54"/>
      <c r="F184" s="54">
        <f t="shared" si="18"/>
        <v>0.17051551316099436</v>
      </c>
      <c r="G184" s="54">
        <f t="shared" si="18"/>
        <v>0.16083929666944324</v>
      </c>
      <c r="H184" s="54">
        <f t="shared" si="18"/>
        <v>0.14476408498825011</v>
      </c>
      <c r="I184" s="54">
        <f t="shared" si="18"/>
        <v>7.9033269357679944E-2</v>
      </c>
      <c r="J184" s="54">
        <f t="shared" si="18"/>
        <v>0.6164819250620488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3.7353392153870561E-2</v>
      </c>
      <c r="E185" s="54"/>
      <c r="F185" s="54">
        <f t="shared" si="18"/>
        <v>5.7084717260847975E-2</v>
      </c>
      <c r="G185" s="54">
        <f t="shared" si="18"/>
        <v>5.1527477826114124E-2</v>
      </c>
      <c r="H185" s="54">
        <f t="shared" si="18"/>
        <v>5.123216354618583E-2</v>
      </c>
      <c r="I185" s="54">
        <f t="shared" si="18"/>
        <v>6.2677086399805654E-2</v>
      </c>
      <c r="J185" s="54">
        <f t="shared" si="18"/>
        <v>7.3847765014823541E-2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42.093168717378582</v>
      </c>
      <c r="E186" s="54"/>
      <c r="F186" s="54">
        <f t="shared" si="18"/>
        <v>27.926897839957572</v>
      </c>
      <c r="G186" s="54">
        <f t="shared" si="18"/>
        <v>31.027519000886727</v>
      </c>
      <c r="H186" s="54">
        <f t="shared" si="18"/>
        <v>31.884415551086981</v>
      </c>
      <c r="I186" s="54">
        <f t="shared" si="18"/>
        <v>26.218083433838729</v>
      </c>
      <c r="J186" s="54">
        <f t="shared" si="18"/>
        <v>26.911923394260779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0.29197902474697357</v>
      </c>
      <c r="E187" s="54"/>
      <c r="F187" s="54">
        <f t="shared" si="18"/>
        <v>0.20501516319253416</v>
      </c>
      <c r="G187" s="54">
        <f t="shared" si="18"/>
        <v>7.3097648893407682E-2</v>
      </c>
      <c r="H187" s="54">
        <f t="shared" si="18"/>
        <v>6.9897045785217826E-2</v>
      </c>
      <c r="I187" s="54">
        <f t="shared" si="18"/>
        <v>7.2671268412143719E-2</v>
      </c>
      <c r="J187" s="54">
        <f t="shared" si="18"/>
        <v>6.6952284724122804E-2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9.2232547536588595E-3</v>
      </c>
      <c r="E188" s="54"/>
      <c r="F188" s="54">
        <f t="shared" ref="F188:J197" si="19">F38/F$60*100</f>
        <v>3.8053727248557271E-3</v>
      </c>
      <c r="G188" s="54">
        <f t="shared" si="19"/>
        <v>3.5196590547402319E-3</v>
      </c>
      <c r="H188" s="54">
        <f t="shared" si="19"/>
        <v>3.5032083082433651E-3</v>
      </c>
      <c r="I188" s="54">
        <f t="shared" si="19"/>
        <v>4.1013700915626169E-3</v>
      </c>
      <c r="J188" s="54">
        <f t="shared" si="19"/>
        <v>4.2381069678545892E-3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0.44789783900487468</v>
      </c>
      <c r="E189" s="54"/>
      <c r="F189" s="54">
        <f t="shared" si="19"/>
        <v>1.0680193156405604</v>
      </c>
      <c r="G189" s="54">
        <f t="shared" si="19"/>
        <v>1.0704920809654117</v>
      </c>
      <c r="H189" s="54">
        <f t="shared" si="19"/>
        <v>1.1135288312144676</v>
      </c>
      <c r="I189" s="54">
        <f t="shared" si="19"/>
        <v>1.2188786924444095</v>
      </c>
      <c r="J189" s="54">
        <f t="shared" si="19"/>
        <v>1.1353352274031472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2.9901167331481852E-2</v>
      </c>
      <c r="E190" s="54"/>
      <c r="F190" s="54">
        <f t="shared" si="19"/>
        <v>2.1941965888797304E-2</v>
      </c>
      <c r="G190" s="54">
        <f t="shared" si="19"/>
        <v>2.1337089305771374E-2</v>
      </c>
      <c r="H190" s="54">
        <f t="shared" si="19"/>
        <v>2.2101149956188618E-2</v>
      </c>
      <c r="I190" s="54">
        <f t="shared" si="19"/>
        <v>2.5126644009770906E-2</v>
      </c>
      <c r="J190" s="54">
        <f t="shared" si="19"/>
        <v>3.1863460872713557E-2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0.12247954325342575</v>
      </c>
      <c r="E191" s="54"/>
      <c r="F191" s="54">
        <f t="shared" si="19"/>
        <v>0.1800705139858827</v>
      </c>
      <c r="G191" s="54">
        <f t="shared" si="19"/>
        <v>0.17600924969360798</v>
      </c>
      <c r="H191" s="54">
        <f t="shared" si="19"/>
        <v>0.17236316602073698</v>
      </c>
      <c r="I191" s="54">
        <f t="shared" si="19"/>
        <v>0.20175561125425964</v>
      </c>
      <c r="J191" s="54">
        <f t="shared" si="19"/>
        <v>0.21153620749436516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9.1644142268655374E-2</v>
      </c>
      <c r="E192" s="54"/>
      <c r="F192" s="54">
        <f t="shared" si="19"/>
        <v>0.1890042007555002</v>
      </c>
      <c r="G192" s="54">
        <f t="shared" si="19"/>
        <v>0.17908254915000682</v>
      </c>
      <c r="H192" s="54">
        <f t="shared" si="19"/>
        <v>0.16942400616373865</v>
      </c>
      <c r="I192" s="54">
        <f t="shared" si="19"/>
        <v>0.29354980279049558</v>
      </c>
      <c r="J192" s="54">
        <f t="shared" si="19"/>
        <v>0.29477352370976523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0.36479693019099302</v>
      </c>
      <c r="E193" s="54"/>
      <c r="F193" s="54">
        <f t="shared" si="19"/>
        <v>0.55054334202028243</v>
      </c>
      <c r="G193" s="54">
        <f t="shared" si="19"/>
        <v>0.55497070565734319</v>
      </c>
      <c r="H193" s="54">
        <f t="shared" si="19"/>
        <v>0.51342646509787238</v>
      </c>
      <c r="I193" s="54">
        <f t="shared" si="19"/>
        <v>0.54870951720565031</v>
      </c>
      <c r="J193" s="54">
        <f t="shared" si="19"/>
        <v>0.59423519448883999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5.1118670414855516E-2</v>
      </c>
      <c r="E194" s="54"/>
      <c r="F194" s="54">
        <f t="shared" si="19"/>
        <v>3.0337099138837684E-2</v>
      </c>
      <c r="G194" s="54">
        <f t="shared" si="19"/>
        <v>4.1085378879569388E-2</v>
      </c>
      <c r="H194" s="54">
        <f t="shared" si="19"/>
        <v>3.7760241532974893E-2</v>
      </c>
      <c r="I194" s="54">
        <f t="shared" si="19"/>
        <v>4.5921841862668115E-2</v>
      </c>
      <c r="J194" s="54">
        <f t="shared" si="19"/>
        <v>4.5776092824790303E-2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3.8790773828387937</v>
      </c>
      <c r="E195" s="54"/>
      <c r="F195" s="54">
        <f t="shared" si="19"/>
        <v>4.5157921191301815</v>
      </c>
      <c r="G195" s="54">
        <f t="shared" si="19"/>
        <v>4.31387452425031</v>
      </c>
      <c r="H195" s="54">
        <f t="shared" si="19"/>
        <v>4.0299174337786052</v>
      </c>
      <c r="I195" s="54">
        <f t="shared" si="19"/>
        <v>4.4658892617678436</v>
      </c>
      <c r="J195" s="54">
        <f t="shared" si="19"/>
        <v>4.5401943021929627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1.0356313396222192</v>
      </c>
      <c r="E196" s="54"/>
      <c r="F196" s="54">
        <f t="shared" si="19"/>
        <v>1.9283201055413974</v>
      </c>
      <c r="G196" s="54">
        <f t="shared" si="19"/>
        <v>1.8325655615881342</v>
      </c>
      <c r="H196" s="54">
        <f t="shared" si="19"/>
        <v>1.6995844025937246</v>
      </c>
      <c r="I196" s="54">
        <f t="shared" si="19"/>
        <v>2.0662970613969303</v>
      </c>
      <c r="J196" s="54">
        <f t="shared" si="19"/>
        <v>2.4244157697923723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1.667876927997912</v>
      </c>
      <c r="E197" s="54"/>
      <c r="F197" s="54">
        <f t="shared" si="19"/>
        <v>3.5084438092899184</v>
      </c>
      <c r="G197" s="54">
        <f t="shared" si="19"/>
        <v>3.8636530783681891</v>
      </c>
      <c r="H197" s="54">
        <f t="shared" si="19"/>
        <v>3.9917132951234136</v>
      </c>
      <c r="I197" s="54">
        <f t="shared" si="19"/>
        <v>5.4044178872359261</v>
      </c>
      <c r="J197" s="54">
        <f t="shared" si="19"/>
        <v>5.1632008736637207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0.25820734745282259</v>
      </c>
      <c r="E198" s="54"/>
      <c r="F198" s="54">
        <f t="shared" ref="F198:J207" si="21">F48/F$60*100</f>
        <v>1.5818628175452647</v>
      </c>
      <c r="G198" s="54">
        <f t="shared" si="21"/>
        <v>1.5585089967239207</v>
      </c>
      <c r="H198" s="54">
        <f t="shared" si="21"/>
        <v>1.5532183371461026</v>
      </c>
      <c r="I198" s="54">
        <f t="shared" si="21"/>
        <v>1.7790153465241316</v>
      </c>
      <c r="J198" s="54">
        <f t="shared" si="21"/>
        <v>1.6312172059316481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4.3347243596489567E-2</v>
      </c>
      <c r="E199" s="54"/>
      <c r="F199" s="54">
        <f t="shared" si="21"/>
        <v>0.34468885316868436</v>
      </c>
      <c r="G199" s="54">
        <f t="shared" si="21"/>
        <v>0.28806169610548998</v>
      </c>
      <c r="H199" s="54">
        <f t="shared" si="21"/>
        <v>0.27954036561503792</v>
      </c>
      <c r="I199" s="54">
        <f t="shared" si="21"/>
        <v>0.29938503808258332</v>
      </c>
      <c r="J199" s="54">
        <f t="shared" si="21"/>
        <v>0.34815243430738463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5.9751359099574686E-2</v>
      </c>
      <c r="E200" s="54"/>
      <c r="F200" s="54">
        <f t="shared" si="21"/>
        <v>0.32608292426603225</v>
      </c>
      <c r="G200" s="54">
        <f t="shared" si="21"/>
        <v>0.30020693834561285</v>
      </c>
      <c r="H200" s="54">
        <f t="shared" si="21"/>
        <v>0.23600094186684134</v>
      </c>
      <c r="I200" s="54">
        <f t="shared" si="21"/>
        <v>0.30963411195214069</v>
      </c>
      <c r="J200" s="54">
        <f t="shared" si="21"/>
        <v>0.25829219525987002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0.21075299263399089</v>
      </c>
      <c r="E201" s="54"/>
      <c r="F201" s="54">
        <f t="shared" si="21"/>
        <v>0.35891001202703904</v>
      </c>
      <c r="G201" s="54">
        <f t="shared" si="21"/>
        <v>0.37181018807222194</v>
      </c>
      <c r="H201" s="54">
        <f t="shared" si="21"/>
        <v>0.37649103595613026</v>
      </c>
      <c r="I201" s="54">
        <f t="shared" si="21"/>
        <v>0.51431674079547574</v>
      </c>
      <c r="J201" s="54">
        <f t="shared" si="21"/>
        <v>0.47043135776426187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3.5014925523615459E-2</v>
      </c>
      <c r="E202" s="54"/>
      <c r="F202" s="54">
        <f t="shared" si="21"/>
        <v>0.13233054850033962</v>
      </c>
      <c r="G202" s="54">
        <f t="shared" si="21"/>
        <v>0.12325694056761698</v>
      </c>
      <c r="H202" s="54">
        <f t="shared" si="21"/>
        <v>0.11888587625904425</v>
      </c>
      <c r="I202" s="54">
        <f t="shared" si="21"/>
        <v>0.14993856800440541</v>
      </c>
      <c r="J202" s="54">
        <f t="shared" si="21"/>
        <v>0.14504131414860036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5.8093139624719646E-2</v>
      </c>
      <c r="E203" s="54"/>
      <c r="F203" s="54">
        <f t="shared" si="21"/>
        <v>3.2809360913658957E-2</v>
      </c>
      <c r="G203" s="54">
        <f t="shared" si="21"/>
        <v>3.309754732521171E-2</v>
      </c>
      <c r="H203" s="54">
        <f t="shared" si="21"/>
        <v>3.061398568407421E-2</v>
      </c>
      <c r="I203" s="54">
        <f t="shared" si="21"/>
        <v>3.471953812222562E-2</v>
      </c>
      <c r="J203" s="54">
        <f t="shared" si="21"/>
        <v>3.4981495024293E-2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0.31274906796813939</v>
      </c>
      <c r="E204" s="54"/>
      <c r="F204" s="54">
        <f t="shared" si="21"/>
        <v>1.1630355672176191</v>
      </c>
      <c r="G204" s="54">
        <f t="shared" si="21"/>
        <v>1.1567218206523409</v>
      </c>
      <c r="H204" s="54">
        <f t="shared" si="21"/>
        <v>1.2479482047810939</v>
      </c>
      <c r="I204" s="54">
        <f t="shared" si="21"/>
        <v>1.2407226699456251</v>
      </c>
      <c r="J204" s="54">
        <f t="shared" si="21"/>
        <v>1.0979120029886797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0.80544150495745614</v>
      </c>
      <c r="E205" s="54"/>
      <c r="F205" s="54">
        <f t="shared" si="21"/>
        <v>0.45948409680570801</v>
      </c>
      <c r="G205" s="54">
        <f t="shared" si="21"/>
        <v>0.4283257366103338</v>
      </c>
      <c r="H205" s="54">
        <f t="shared" si="21"/>
        <v>0.42065975423704344</v>
      </c>
      <c r="I205" s="54">
        <f t="shared" si="21"/>
        <v>0.49399801680965133</v>
      </c>
      <c r="J205" s="54">
        <f t="shared" si="21"/>
        <v>0.51589347646946659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5.0594233731043423E-2</v>
      </c>
      <c r="E206" s="54"/>
      <c r="F206" s="54">
        <f t="shared" si="21"/>
        <v>0.2139285692902447</v>
      </c>
      <c r="G206" s="54">
        <f t="shared" si="21"/>
        <v>0.19582420750281518</v>
      </c>
      <c r="H206" s="54">
        <f t="shared" si="21"/>
        <v>0.18881356674142577</v>
      </c>
      <c r="I206" s="54">
        <f t="shared" si="21"/>
        <v>0.18149676669573109</v>
      </c>
      <c r="J206" s="54">
        <f t="shared" si="21"/>
        <v>0.18315485903595882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1.1034717103606845E-2</v>
      </c>
      <c r="E207" s="54"/>
      <c r="F207" s="54">
        <f t="shared" si="21"/>
        <v>2.3860283243362403E-2</v>
      </c>
      <c r="G207" s="54">
        <f t="shared" si="21"/>
        <v>2.1696798540432719E-2</v>
      </c>
      <c r="H207" s="54">
        <f t="shared" si="21"/>
        <v>2.1806210607406236E-2</v>
      </c>
      <c r="I207" s="54">
        <f t="shared" si="21"/>
        <v>2.7766424295722895E-2</v>
      </c>
      <c r="J207" s="54">
        <f t="shared" si="21"/>
        <v>2.7310073638263231E-2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7.6835930905136895E-4</v>
      </c>
      <c r="E208" s="54"/>
      <c r="F208" s="54">
        <f t="shared" ref="F208:J210" si="22">F58/F$60*100</f>
        <v>1.436895634925878E-3</v>
      </c>
      <c r="G208" s="54">
        <f t="shared" si="22"/>
        <v>1.2328625608021373E-3</v>
      </c>
      <c r="H208" s="54">
        <f t="shared" si="22"/>
        <v>1.2180148095588461E-3</v>
      </c>
      <c r="I208" s="54">
        <f t="shared" si="22"/>
        <v>1.2903392824346264E-3</v>
      </c>
      <c r="J208" s="54">
        <f t="shared" si="22"/>
        <v>1.3469407723277749E-3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0.1471127622207723</v>
      </c>
      <c r="E209" s="54"/>
      <c r="F209" s="54">
        <f t="shared" si="22"/>
        <v>0.13498255529357722</v>
      </c>
      <c r="G209" s="54">
        <f t="shared" si="22"/>
        <v>0.12220321734228566</v>
      </c>
      <c r="H209" s="54">
        <f t="shared" si="22"/>
        <v>0.10840360543682527</v>
      </c>
      <c r="I209" s="54">
        <f t="shared" si="22"/>
        <v>0.11965709426023088</v>
      </c>
      <c r="J209" s="54">
        <f t="shared" si="22"/>
        <v>0.10278954194706197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5.546180529638324</v>
      </c>
      <c r="E212" s="54"/>
      <c r="F212" s="54">
        <f t="shared" ref="F212:J221" si="24">F62/F$60*100</f>
        <v>6.1882575888533493</v>
      </c>
      <c r="G212" s="54">
        <f t="shared" si="24"/>
        <v>6.6481853291975241</v>
      </c>
      <c r="H212" s="54">
        <f t="shared" si="24"/>
        <v>6.9423034473370668</v>
      </c>
      <c r="I212" s="54">
        <f t="shared" si="24"/>
        <v>7.5592814029552384</v>
      </c>
      <c r="J212" s="54">
        <f t="shared" si="24"/>
        <v>8.5986982679344717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2.4431463883095623</v>
      </c>
      <c r="E213" s="54"/>
      <c r="F213" s="54">
        <f t="shared" si="24"/>
        <v>3.1666812669530935</v>
      </c>
      <c r="G213" s="54">
        <f t="shared" si="24"/>
        <v>3.1471366594755859</v>
      </c>
      <c r="H213" s="54">
        <f t="shared" si="24"/>
        <v>2.9612149306830435</v>
      </c>
      <c r="I213" s="54">
        <f t="shared" si="24"/>
        <v>2.8492551489625937</v>
      </c>
      <c r="J213" s="54">
        <f t="shared" si="24"/>
        <v>2.746085035579759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39.933010489028462</v>
      </c>
      <c r="E214" s="54"/>
      <c r="F214" s="54">
        <f t="shared" si="24"/>
        <v>45.743457813020797</v>
      </c>
      <c r="G214" s="54">
        <f t="shared" si="24"/>
        <v>42.446524534284642</v>
      </c>
      <c r="H214" s="54">
        <f t="shared" si="24"/>
        <v>41.805246926177155</v>
      </c>
      <c r="I214" s="54">
        <f t="shared" si="24"/>
        <v>43.874120401001427</v>
      </c>
      <c r="J214" s="54">
        <f t="shared" si="24"/>
        <v>42.414249360802557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42.385147742125554</v>
      </c>
      <c r="E215" s="54"/>
      <c r="F215" s="54">
        <f t="shared" si="24"/>
        <v>28.1319130031501</v>
      </c>
      <c r="G215" s="54">
        <f t="shared" si="24"/>
        <v>31.100616649780132</v>
      </c>
      <c r="H215" s="54">
        <f t="shared" si="24"/>
        <v>31.954312596872203</v>
      </c>
      <c r="I215" s="54">
        <f t="shared" si="24"/>
        <v>26.290754702250879</v>
      </c>
      <c r="J215" s="54">
        <f t="shared" si="24"/>
        <v>26.978875678984902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0.4571210937585336</v>
      </c>
      <c r="E216" s="54"/>
      <c r="F216" s="54">
        <f t="shared" si="24"/>
        <v>1.0718246883654159</v>
      </c>
      <c r="G216" s="54">
        <f t="shared" si="24"/>
        <v>1.0740117400201521</v>
      </c>
      <c r="H216" s="54">
        <f t="shared" si="24"/>
        <v>1.1170320395227109</v>
      </c>
      <c r="I216" s="54">
        <f t="shared" si="24"/>
        <v>1.2229800625359719</v>
      </c>
      <c r="J216" s="54">
        <f t="shared" si="24"/>
        <v>1.1395733343710019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0.1523807105849076</v>
      </c>
      <c r="E217" s="54"/>
      <c r="F217" s="54">
        <f t="shared" si="24"/>
        <v>0.20201247987467999</v>
      </c>
      <c r="G217" s="54">
        <f t="shared" si="24"/>
        <v>0.19734633899937937</v>
      </c>
      <c r="H217" s="54">
        <f t="shared" si="24"/>
        <v>0.19446431597692557</v>
      </c>
      <c r="I217" s="54">
        <f t="shared" si="24"/>
        <v>0.22688225526403058</v>
      </c>
      <c r="J217" s="54">
        <f t="shared" si="24"/>
        <v>0.24339966836707869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0.50755974287450389</v>
      </c>
      <c r="E218" s="54"/>
      <c r="F218" s="54">
        <f t="shared" si="24"/>
        <v>0.76988464191462036</v>
      </c>
      <c r="G218" s="54">
        <f t="shared" si="24"/>
        <v>0.7751386336869196</v>
      </c>
      <c r="H218" s="54">
        <f t="shared" si="24"/>
        <v>0.72061071279458599</v>
      </c>
      <c r="I218" s="54">
        <f t="shared" si="24"/>
        <v>0.88818116185881402</v>
      </c>
      <c r="J218" s="54">
        <f t="shared" si="24"/>
        <v>0.93478481102339561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6.8841402415082378</v>
      </c>
      <c r="E219" s="54"/>
      <c r="F219" s="54">
        <f t="shared" si="24"/>
        <v>11.879107704675446</v>
      </c>
      <c r="G219" s="54">
        <f t="shared" si="24"/>
        <v>11.856663857036043</v>
      </c>
      <c r="H219" s="54">
        <f t="shared" si="24"/>
        <v>11.553973834256883</v>
      </c>
      <c r="I219" s="54">
        <f t="shared" si="24"/>
        <v>14.015004595007415</v>
      </c>
      <c r="J219" s="54">
        <f t="shared" si="24"/>
        <v>14.107180585888088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5.9751359099574686E-2</v>
      </c>
      <c r="E220" s="54"/>
      <c r="F220" s="54">
        <f t="shared" si="24"/>
        <v>0.32608292426603225</v>
      </c>
      <c r="G220" s="54">
        <f t="shared" si="24"/>
        <v>0.30020693834561285</v>
      </c>
      <c r="H220" s="54">
        <f t="shared" si="24"/>
        <v>0.23600094186684134</v>
      </c>
      <c r="I220" s="54">
        <f t="shared" si="24"/>
        <v>0.30963411195214069</v>
      </c>
      <c r="J220" s="54">
        <f t="shared" si="24"/>
        <v>0.25829219525987002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0.21075299263399089</v>
      </c>
      <c r="E221" s="54"/>
      <c r="F221" s="54">
        <f t="shared" si="24"/>
        <v>0.35891001202703904</v>
      </c>
      <c r="G221" s="54">
        <f t="shared" si="24"/>
        <v>0.37181018807222194</v>
      </c>
      <c r="H221" s="54">
        <f t="shared" si="24"/>
        <v>0.37649103595613026</v>
      </c>
      <c r="I221" s="54">
        <f t="shared" si="24"/>
        <v>0.51431674079547574</v>
      </c>
      <c r="J221" s="54">
        <f t="shared" si="24"/>
        <v>0.47043135776426187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3.5014925523615459E-2</v>
      </c>
      <c r="E222" s="54"/>
      <c r="F222" s="54">
        <f t="shared" ref="F222:J229" si="25">F72/F$60*100</f>
        <v>0.13233054850033962</v>
      </c>
      <c r="G222" s="54">
        <f t="shared" si="25"/>
        <v>0.12325694056761698</v>
      </c>
      <c r="H222" s="54">
        <f t="shared" si="25"/>
        <v>0.11888587625904425</v>
      </c>
      <c r="I222" s="54">
        <f t="shared" si="25"/>
        <v>0.14993856800440541</v>
      </c>
      <c r="J222" s="54">
        <f t="shared" si="25"/>
        <v>0.14504131414860036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5.8093139624719646E-2</v>
      </c>
      <c r="E223" s="54"/>
      <c r="F223" s="54">
        <f t="shared" si="25"/>
        <v>3.2809360913658957E-2</v>
      </c>
      <c r="G223" s="54">
        <f t="shared" si="25"/>
        <v>3.309754732521171E-2</v>
      </c>
      <c r="H223" s="54">
        <f t="shared" si="25"/>
        <v>3.061398568407421E-2</v>
      </c>
      <c r="I223" s="54">
        <f t="shared" si="25"/>
        <v>3.471953812222562E-2</v>
      </c>
      <c r="J223" s="54">
        <f t="shared" si="25"/>
        <v>3.4981495024293E-2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0.31274906796813939</v>
      </c>
      <c r="E224" s="54"/>
      <c r="F224" s="54">
        <f t="shared" si="25"/>
        <v>1.1630355672176191</v>
      </c>
      <c r="G224" s="54">
        <f t="shared" si="25"/>
        <v>1.1567218206523409</v>
      </c>
      <c r="H224" s="54">
        <f t="shared" si="25"/>
        <v>1.2479482047810939</v>
      </c>
      <c r="I224" s="54">
        <f t="shared" si="25"/>
        <v>1.2407226699456251</v>
      </c>
      <c r="J224" s="54">
        <f t="shared" si="25"/>
        <v>1.0979120029886797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0.80544150495745614</v>
      </c>
      <c r="E225" s="54"/>
      <c r="F225" s="54">
        <f t="shared" si="25"/>
        <v>0.45948409680570801</v>
      </c>
      <c r="G225" s="54">
        <f t="shared" si="25"/>
        <v>0.4283257366103338</v>
      </c>
      <c r="H225" s="54">
        <f t="shared" si="25"/>
        <v>0.42065975423704344</v>
      </c>
      <c r="I225" s="54">
        <f t="shared" si="25"/>
        <v>0.49399801680965133</v>
      </c>
      <c r="J225" s="54">
        <f t="shared" si="25"/>
        <v>0.51589347646946659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5.0594233731043423E-2</v>
      </c>
      <c r="E226" s="54"/>
      <c r="F226" s="54">
        <f t="shared" si="25"/>
        <v>0.2139285692902447</v>
      </c>
      <c r="G226" s="54">
        <f t="shared" si="25"/>
        <v>0.19582420750281518</v>
      </c>
      <c r="H226" s="54">
        <f t="shared" si="25"/>
        <v>0.18881356674142577</v>
      </c>
      <c r="I226" s="54">
        <f t="shared" si="25"/>
        <v>0.18149676669573109</v>
      </c>
      <c r="J226" s="54">
        <f t="shared" si="25"/>
        <v>0.18315485903595882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1.1034717103606845E-2</v>
      </c>
      <c r="E227" s="54"/>
      <c r="F227" s="54">
        <f t="shared" si="25"/>
        <v>2.3860283243362403E-2</v>
      </c>
      <c r="G227" s="54">
        <f t="shared" si="25"/>
        <v>2.1696798540432719E-2</v>
      </c>
      <c r="H227" s="54">
        <f t="shared" si="25"/>
        <v>2.1806210607406236E-2</v>
      </c>
      <c r="I227" s="54">
        <f t="shared" si="25"/>
        <v>2.7766424295722895E-2</v>
      </c>
      <c r="J227" s="54">
        <f t="shared" si="25"/>
        <v>2.7310073638263231E-2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7.6835930905136895E-4</v>
      </c>
      <c r="E228" s="54"/>
      <c r="F228" s="54">
        <f t="shared" si="25"/>
        <v>1.436895634925878E-3</v>
      </c>
      <c r="G228" s="54">
        <f t="shared" si="25"/>
        <v>1.2328625608021373E-3</v>
      </c>
      <c r="H228" s="54">
        <f t="shared" si="25"/>
        <v>1.2180148095588461E-3</v>
      </c>
      <c r="I228" s="54">
        <f t="shared" si="25"/>
        <v>1.2903392824346264E-3</v>
      </c>
      <c r="J228" s="54">
        <f t="shared" si="25"/>
        <v>1.3469407723277749E-3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0.1471127622207723</v>
      </c>
      <c r="E229" s="54"/>
      <c r="F229" s="54">
        <f t="shared" si="25"/>
        <v>0.13498255529357722</v>
      </c>
      <c r="G229" s="54">
        <f t="shared" si="25"/>
        <v>0.12220321734228566</v>
      </c>
      <c r="H229" s="54">
        <f t="shared" si="25"/>
        <v>0.10840360543682527</v>
      </c>
      <c r="I229" s="54">
        <f t="shared" si="25"/>
        <v>0.11965709426023088</v>
      </c>
      <c r="J229" s="54">
        <f t="shared" si="25"/>
        <v>0.10278954194706197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100.00000000000004</v>
      </c>
      <c r="E230" s="73"/>
      <c r="F230" s="73">
        <f t="shared" ref="F230:J230" si="26">SUM(F212:F229)</f>
        <v>100</v>
      </c>
      <c r="G230" s="73">
        <f t="shared" si="26"/>
        <v>100.00000000000003</v>
      </c>
      <c r="H230" s="73">
        <f t="shared" si="26"/>
        <v>100.00000000000003</v>
      </c>
      <c r="I230" s="73">
        <f t="shared" si="26"/>
        <v>100</v>
      </c>
      <c r="J230" s="73">
        <f t="shared" si="26"/>
        <v>100.00000000000003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397</v>
      </c>
      <c r="B4" s="75" t="s">
        <v>204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50.232190305530828</v>
      </c>
      <c r="E8" s="67"/>
      <c r="F8" s="67">
        <v>49.035111541995853</v>
      </c>
      <c r="G8" s="67">
        <v>48.709057881822318</v>
      </c>
      <c r="H8" s="67">
        <v>40.731577158777007</v>
      </c>
      <c r="I8" s="67">
        <v>60.602506874344556</v>
      </c>
      <c r="J8" s="67">
        <v>70.696278686799417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3.75738594354153</v>
      </c>
      <c r="E9" s="67"/>
      <c r="F9" s="67">
        <v>3.2926860074465045</v>
      </c>
      <c r="G9" s="67">
        <v>3.5982407825145257</v>
      </c>
      <c r="H9" s="67">
        <v>3.1455616093008696</v>
      </c>
      <c r="I9" s="67">
        <v>14.387361287754306</v>
      </c>
      <c r="J9" s="67">
        <v>23.860388862557578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7.8533084229631207</v>
      </c>
      <c r="E10" s="67"/>
      <c r="F10" s="67">
        <v>2.8305450495690532</v>
      </c>
      <c r="G10" s="67">
        <v>2.551042361200718</v>
      </c>
      <c r="H10" s="67">
        <v>1.690506063606646</v>
      </c>
      <c r="I10" s="67">
        <v>3.1479566789327764</v>
      </c>
      <c r="J10" s="67">
        <v>1.6227983901831289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42.825174478495988</v>
      </c>
      <c r="E11" s="67"/>
      <c r="F11" s="67">
        <v>42.143538525400473</v>
      </c>
      <c r="G11" s="67">
        <v>35.028111852281803</v>
      </c>
      <c r="H11" s="67">
        <v>27.342032293432737</v>
      </c>
      <c r="I11" s="67">
        <v>32.322812264051677</v>
      </c>
      <c r="J11" s="67">
        <v>34.025165096760794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102.34597223762046</v>
      </c>
      <c r="E12" s="67"/>
      <c r="F12" s="67">
        <v>80.236988626758716</v>
      </c>
      <c r="G12" s="67">
        <v>95.209501664833581</v>
      </c>
      <c r="H12" s="67">
        <v>78.183648965313779</v>
      </c>
      <c r="I12" s="67">
        <v>105.508014990779</v>
      </c>
      <c r="J12" s="67">
        <v>88.930057018961051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79.385308957106886</v>
      </c>
      <c r="E13" s="67"/>
      <c r="F13" s="67">
        <v>106.1029970659678</v>
      </c>
      <c r="G13" s="67">
        <v>121.5116175555533</v>
      </c>
      <c r="H13" s="67">
        <v>88.786273477426931</v>
      </c>
      <c r="I13" s="67">
        <v>82.815922613492731</v>
      </c>
      <c r="J13" s="67">
        <v>93.767827115206714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14.432747886369814</v>
      </c>
      <c r="E14" s="67"/>
      <c r="F14" s="67">
        <v>15.113044134590645</v>
      </c>
      <c r="G14" s="67">
        <v>14.628990560512014</v>
      </c>
      <c r="H14" s="67">
        <v>14.55618793986871</v>
      </c>
      <c r="I14" s="67">
        <v>17.093470050008548</v>
      </c>
      <c r="J14" s="67">
        <v>18.676764237644164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5.2263421736207807</v>
      </c>
      <c r="E15" s="67"/>
      <c r="F15" s="67">
        <v>7.7001610299704009</v>
      </c>
      <c r="G15" s="67">
        <v>6.779239360342415</v>
      </c>
      <c r="H15" s="67">
        <v>7.0906925796186329</v>
      </c>
      <c r="I15" s="67">
        <v>6.6893221049869229</v>
      </c>
      <c r="J15" s="67">
        <v>6.4710702824094071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111.91488931683642</v>
      </c>
      <c r="E16" s="67"/>
      <c r="F16" s="67">
        <v>96.991609701303631</v>
      </c>
      <c r="G16" s="67">
        <v>82.88432955803485</v>
      </c>
      <c r="H16" s="67">
        <v>97.047950699557575</v>
      </c>
      <c r="I16" s="67">
        <v>98.820092406643141</v>
      </c>
      <c r="J16" s="67">
        <v>95.074870263068547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1010.726790767663</v>
      </c>
      <c r="E17" s="67"/>
      <c r="F17" s="67">
        <v>1347.2513669407481</v>
      </c>
      <c r="G17" s="67">
        <v>1366.6454877962401</v>
      </c>
      <c r="H17" s="67">
        <v>1262.5818456696836</v>
      </c>
      <c r="I17" s="67">
        <v>1253.8539501519065</v>
      </c>
      <c r="J17" s="67">
        <v>1273.7099891971777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6.2762051668730772</v>
      </c>
      <c r="E18" s="67"/>
      <c r="F18" s="67">
        <v>4.2650690352594536</v>
      </c>
      <c r="G18" s="67">
        <v>4.0934510047783998</v>
      </c>
      <c r="H18" s="67">
        <v>4.3257125947546013</v>
      </c>
      <c r="I18" s="67">
        <v>4.45752143420144</v>
      </c>
      <c r="J18" s="67">
        <v>4.104972421762878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273.37170928472301</v>
      </c>
      <c r="E19" s="67"/>
      <c r="F19" s="67">
        <v>208.31818686050812</v>
      </c>
      <c r="G19" s="67">
        <v>249.95035370064673</v>
      </c>
      <c r="H19" s="67">
        <v>213.8868716957696</v>
      </c>
      <c r="I19" s="67">
        <v>257.99617802986643</v>
      </c>
      <c r="J19" s="67">
        <v>205.37196191547289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576.09167394258418</v>
      </c>
      <c r="E20" s="67"/>
      <c r="F20" s="67">
        <v>487.50967526836905</v>
      </c>
      <c r="G20" s="67">
        <v>493.39403107521741</v>
      </c>
      <c r="H20" s="67">
        <v>477.9643220418393</v>
      </c>
      <c r="I20" s="67">
        <v>504.38539441529298</v>
      </c>
      <c r="J20" s="67">
        <v>442.03583361426098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66.022975146087404</v>
      </c>
      <c r="E21" s="67"/>
      <c r="F21" s="67">
        <v>54.292183625025885</v>
      </c>
      <c r="G21" s="67">
        <v>38.975472261971717</v>
      </c>
      <c r="H21" s="67">
        <v>43.722359543574456</v>
      </c>
      <c r="I21" s="67">
        <v>51.017997631985367</v>
      </c>
      <c r="J21" s="67">
        <v>35.258583454931653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13.308862291657032</v>
      </c>
      <c r="E22" s="67"/>
      <c r="F22" s="67">
        <v>13.302324798859249</v>
      </c>
      <c r="G22" s="67">
        <v>13.292946496786497</v>
      </c>
      <c r="H22" s="67">
        <v>9.2540783333070973</v>
      </c>
      <c r="I22" s="67">
        <v>8.55477790393196</v>
      </c>
      <c r="J22" s="67">
        <v>7.8917074070782576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55.254364967463559</v>
      </c>
      <c r="E23" s="67"/>
      <c r="F23" s="67">
        <v>53.990142307083246</v>
      </c>
      <c r="G23" s="67">
        <v>49.735919746960626</v>
      </c>
      <c r="H23" s="67">
        <v>40.694760424515643</v>
      </c>
      <c r="I23" s="67">
        <v>47.816919571872852</v>
      </c>
      <c r="J23" s="67">
        <v>55.712385237862144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97.961677632972027</v>
      </c>
      <c r="E24" s="67"/>
      <c r="F24" s="67">
        <v>68.212769732565704</v>
      </c>
      <c r="G24" s="67">
        <v>70.014476419097321</v>
      </c>
      <c r="H24" s="67">
        <v>68.254988997175829</v>
      </c>
      <c r="I24" s="67">
        <v>73.433235747766389</v>
      </c>
      <c r="J24" s="67">
        <v>71.338963983949782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1194.0682459244172</v>
      </c>
      <c r="E25" s="67"/>
      <c r="F25" s="67">
        <v>1026.5809423460105</v>
      </c>
      <c r="G25" s="67">
        <v>1045.760039709071</v>
      </c>
      <c r="H25" s="67">
        <v>998.44580327903327</v>
      </c>
      <c r="I25" s="67">
        <v>1077.2601160065349</v>
      </c>
      <c r="J25" s="67">
        <v>1076.0993567390374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162.14596629259788</v>
      </c>
      <c r="E26" s="67"/>
      <c r="F26" s="67">
        <v>173.95439071154911</v>
      </c>
      <c r="G26" s="67">
        <v>135.95733373754356</v>
      </c>
      <c r="H26" s="67">
        <v>137.25743476289449</v>
      </c>
      <c r="I26" s="67">
        <v>161.84843244015778</v>
      </c>
      <c r="J26" s="67">
        <v>161.50970207937945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17.332064511152169</v>
      </c>
      <c r="E27" s="67"/>
      <c r="F27" s="67">
        <v>15.070853669294824</v>
      </c>
      <c r="G27" s="67">
        <v>16.881870210672403</v>
      </c>
      <c r="H27" s="67">
        <v>15.5757069444557</v>
      </c>
      <c r="I27" s="67">
        <v>14.459171771572452</v>
      </c>
      <c r="J27" s="67">
        <v>12.232150697594971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21.618690667555448</v>
      </c>
      <c r="E28" s="67"/>
      <c r="F28" s="67">
        <v>16.324882265318948</v>
      </c>
      <c r="G28" s="67">
        <v>15.873408492548236</v>
      </c>
      <c r="H28" s="67">
        <v>14.700613384623569</v>
      </c>
      <c r="I28" s="67">
        <v>14.542499385130064</v>
      </c>
      <c r="J28" s="67">
        <v>14.256015919977482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13.024065944697799</v>
      </c>
      <c r="E29" s="67"/>
      <c r="F29" s="67">
        <v>12.976799959930895</v>
      </c>
      <c r="G29" s="67">
        <v>10.362214767822556</v>
      </c>
      <c r="H29" s="67">
        <v>12.490091560121613</v>
      </c>
      <c r="I29" s="67">
        <v>13.264240980193435</v>
      </c>
      <c r="J29" s="67">
        <v>14.862983142865435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2.5922799978079114</v>
      </c>
      <c r="E30" s="67"/>
      <c r="F30" s="67">
        <v>2.5418696654005428</v>
      </c>
      <c r="G30" s="67">
        <v>2.5228412711223775</v>
      </c>
      <c r="H30" s="67">
        <v>1.859839703674385</v>
      </c>
      <c r="I30" s="67">
        <v>1.8185378987826828</v>
      </c>
      <c r="J30" s="67">
        <v>1.8119812328945701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14.671138860882589</v>
      </c>
      <c r="E31" s="67"/>
      <c r="F31" s="67">
        <v>13.928273792792202</v>
      </c>
      <c r="G31" s="67">
        <v>10.616249863993366</v>
      </c>
      <c r="H31" s="67">
        <v>9.5609219412796413</v>
      </c>
      <c r="I31" s="67">
        <v>10.040579095624734</v>
      </c>
      <c r="J31" s="67">
        <v>10.701085080338967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16.709079783948418</v>
      </c>
      <c r="E32" s="67"/>
      <c r="F32" s="67">
        <v>12.976389593915927</v>
      </c>
      <c r="G32" s="67">
        <v>11.577858421488401</v>
      </c>
      <c r="H32" s="67">
        <v>10.806983425583345</v>
      </c>
      <c r="I32" s="67">
        <v>9.5584526440151958</v>
      </c>
      <c r="J32" s="67">
        <v>10.073108353167989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2.0192983555036745</v>
      </c>
      <c r="E33" s="67"/>
      <c r="F33" s="67">
        <v>1.1423569565180065</v>
      </c>
      <c r="G33" s="67">
        <v>0.98466660010509488</v>
      </c>
      <c r="H33" s="67">
        <v>0.58571527578116556</v>
      </c>
      <c r="I33" s="67">
        <v>0.67599381574799944</v>
      </c>
      <c r="J33" s="67">
        <v>0.77400708124892825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16.135928264059519</v>
      </c>
      <c r="E34" s="67"/>
      <c r="F34" s="67">
        <v>8.7110171477352871</v>
      </c>
      <c r="G34" s="67">
        <v>7.3216552957324774</v>
      </c>
      <c r="H34" s="67">
        <v>7.7124460876793739</v>
      </c>
      <c r="I34" s="67">
        <v>12.330578075185754</v>
      </c>
      <c r="J34" s="67">
        <v>11.700017376838476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6.8423057773695373</v>
      </c>
      <c r="E35" s="67"/>
      <c r="F35" s="67">
        <v>10.722994831181499</v>
      </c>
      <c r="G35" s="67">
        <v>11.74137052801961</v>
      </c>
      <c r="H35" s="67">
        <v>9.6820625822612243</v>
      </c>
      <c r="I35" s="67">
        <v>12.22792782754232</v>
      </c>
      <c r="J35" s="67">
        <v>11.341696887072377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1996.7232415889046</v>
      </c>
      <c r="E36" s="67"/>
      <c r="F36" s="67">
        <v>1419.1992364886798</v>
      </c>
      <c r="G36" s="67">
        <v>1276.318010455087</v>
      </c>
      <c r="H36" s="67">
        <v>974.85708179941457</v>
      </c>
      <c r="I36" s="67">
        <v>1297.5165077373315</v>
      </c>
      <c r="J36" s="67">
        <v>1287.5869445080248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34.29981026761547</v>
      </c>
      <c r="E37" s="67"/>
      <c r="F37" s="67">
        <v>25.795059269095141</v>
      </c>
      <c r="G37" s="67">
        <v>9.2801787380108163</v>
      </c>
      <c r="H37" s="67">
        <v>9.2907181306684183</v>
      </c>
      <c r="I37" s="67">
        <v>9.7084902523938599</v>
      </c>
      <c r="J37" s="67">
        <v>10.512415503036868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0.31838035747734539</v>
      </c>
      <c r="E38" s="67"/>
      <c r="F38" s="67">
        <v>0.23106892146010841</v>
      </c>
      <c r="G38" s="67">
        <v>0.22445975520980815</v>
      </c>
      <c r="H38" s="67">
        <v>0.21234266260441165</v>
      </c>
      <c r="I38" s="67">
        <v>0.2496816403514002</v>
      </c>
      <c r="J38" s="67">
        <v>0.24969668393269814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43.734043854230471</v>
      </c>
      <c r="E39" s="67"/>
      <c r="F39" s="67">
        <v>41.845556569622886</v>
      </c>
      <c r="G39" s="67">
        <v>40.438912256095989</v>
      </c>
      <c r="H39" s="67">
        <v>26.322265102092167</v>
      </c>
      <c r="I39" s="67">
        <v>24.159832073816286</v>
      </c>
      <c r="J39" s="67">
        <v>41.505438209360747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3.1602975444229533</v>
      </c>
      <c r="E40" s="67"/>
      <c r="F40" s="67">
        <v>1.9996078768306806</v>
      </c>
      <c r="G40" s="67">
        <v>1.9021920940363912</v>
      </c>
      <c r="H40" s="67">
        <v>1.828572826541214</v>
      </c>
      <c r="I40" s="67">
        <v>1.5989917708024521</v>
      </c>
      <c r="J40" s="67">
        <v>2.0508685116610263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7.7358598205331344</v>
      </c>
      <c r="E41" s="67"/>
      <c r="F41" s="67">
        <v>9.4633616143661712</v>
      </c>
      <c r="G41" s="67">
        <v>9.6241186938783443</v>
      </c>
      <c r="H41" s="67">
        <v>9.2224487733803429</v>
      </c>
      <c r="I41" s="67">
        <v>10.904994960001854</v>
      </c>
      <c r="J41" s="67">
        <v>10.665600840875864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22.571460563695872</v>
      </c>
      <c r="E42" s="67"/>
      <c r="F42" s="67">
        <v>17.623800905894996</v>
      </c>
      <c r="G42" s="67">
        <v>23.01592862052529</v>
      </c>
      <c r="H42" s="67">
        <v>17.618147140837195</v>
      </c>
      <c r="I42" s="67">
        <v>7.4810485143366341</v>
      </c>
      <c r="J42" s="67">
        <v>8.0242532847158792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24.743681876618901</v>
      </c>
      <c r="E43" s="67"/>
      <c r="F43" s="67">
        <v>20.472341809344051</v>
      </c>
      <c r="G43" s="67">
        <v>18.913312007573484</v>
      </c>
      <c r="H43" s="67">
        <v>14.738987972719425</v>
      </c>
      <c r="I43" s="67">
        <v>14.879323447951972</v>
      </c>
      <c r="J43" s="67">
        <v>14.829969259272559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3.5502364532333939</v>
      </c>
      <c r="E44" s="67"/>
      <c r="F44" s="67">
        <v>0.3017738513712061</v>
      </c>
      <c r="G44" s="67">
        <v>0.40414061506470239</v>
      </c>
      <c r="H44" s="67">
        <v>0.32001383387552645</v>
      </c>
      <c r="I44" s="67">
        <v>0.32950954015810169</v>
      </c>
      <c r="J44" s="67">
        <v>0.29838784433062482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280.15080964089623</v>
      </c>
      <c r="E45" s="67"/>
      <c r="F45" s="67">
        <v>260.86168751176319</v>
      </c>
      <c r="G45" s="67">
        <v>250.25529046284444</v>
      </c>
      <c r="H45" s="67">
        <v>226.83639685277714</v>
      </c>
      <c r="I45" s="67">
        <v>248.96577136294903</v>
      </c>
      <c r="J45" s="67">
        <v>253.97240248729173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70.794971834662732</v>
      </c>
      <c r="E46" s="67"/>
      <c r="F46" s="67">
        <v>47.946079256334436</v>
      </c>
      <c r="G46" s="67">
        <v>46.631787582667123</v>
      </c>
      <c r="H46" s="67">
        <v>44.099687830858315</v>
      </c>
      <c r="I46" s="67">
        <v>50.243863625098562</v>
      </c>
      <c r="J46" s="67">
        <v>64.349550503452974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200.60959740366982</v>
      </c>
      <c r="E47" s="67"/>
      <c r="F47" s="67">
        <v>158.25447278523311</v>
      </c>
      <c r="G47" s="67">
        <v>190.07153072507558</v>
      </c>
      <c r="H47" s="67">
        <v>178.75616057016549</v>
      </c>
      <c r="I47" s="67">
        <v>219.74496169072825</v>
      </c>
      <c r="J47" s="67">
        <v>219.70408491805279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11.086975206033411</v>
      </c>
      <c r="E48" s="67"/>
      <c r="F48" s="67">
        <v>10.358645374661419</v>
      </c>
      <c r="G48" s="67">
        <v>65.906844525796188</v>
      </c>
      <c r="H48" s="67">
        <v>63.449281742568338</v>
      </c>
      <c r="I48" s="67">
        <v>71.140454152601137</v>
      </c>
      <c r="J48" s="67">
        <v>67.526164110286842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9.3309318928837737</v>
      </c>
      <c r="E49" s="67"/>
      <c r="F49" s="67">
        <v>14.09442848860186</v>
      </c>
      <c r="G49" s="67">
        <v>17.098879355711556</v>
      </c>
      <c r="H49" s="67">
        <v>12.038800079110892</v>
      </c>
      <c r="I49" s="67">
        <v>15.398417351073856</v>
      </c>
      <c r="J49" s="67">
        <v>17.936861311419165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6.2253128400408393</v>
      </c>
      <c r="E50" s="67"/>
      <c r="F50" s="67">
        <v>5.1167255533397329</v>
      </c>
      <c r="G50" s="67">
        <v>5.9486683290325688</v>
      </c>
      <c r="H50" s="67">
        <v>5.6492744598539089</v>
      </c>
      <c r="I50" s="67">
        <v>6.5491686426701339</v>
      </c>
      <c r="J50" s="67">
        <v>4.2384025250513089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10.450962830092116</v>
      </c>
      <c r="E51" s="67"/>
      <c r="F51" s="67">
        <v>15.38247148005614</v>
      </c>
      <c r="G51" s="67">
        <v>16.355054964975299</v>
      </c>
      <c r="H51" s="67">
        <v>16.378349988997922</v>
      </c>
      <c r="I51" s="67">
        <v>19.656035126366817</v>
      </c>
      <c r="J51" s="67">
        <v>18.300912326583159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12.447674517287043</v>
      </c>
      <c r="E52" s="67"/>
      <c r="F52" s="67">
        <v>4.1793171603568142</v>
      </c>
      <c r="G52" s="67">
        <v>3.7530693451205028</v>
      </c>
      <c r="H52" s="67">
        <v>3.179267588523468</v>
      </c>
      <c r="I52" s="67">
        <v>3.1136103184751525</v>
      </c>
      <c r="J52" s="67">
        <v>2.7316737237466855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2.498995294730205</v>
      </c>
      <c r="E53" s="67"/>
      <c r="F53" s="67">
        <v>2.9583425900285167</v>
      </c>
      <c r="G53" s="67">
        <v>3.7661216021183868</v>
      </c>
      <c r="H53" s="67">
        <v>2.7455759099855266</v>
      </c>
      <c r="I53" s="67">
        <v>3.7299986659519386</v>
      </c>
      <c r="J53" s="67">
        <v>2.3068441494583798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37.574974489250771</v>
      </c>
      <c r="E54" s="67"/>
      <c r="F54" s="67">
        <v>20.183563124953071</v>
      </c>
      <c r="G54" s="67">
        <v>52.135775613305192</v>
      </c>
      <c r="H54" s="67">
        <v>54.690572955799496</v>
      </c>
      <c r="I54" s="67">
        <v>55.26632650637152</v>
      </c>
      <c r="J54" s="67">
        <v>49.943304273310446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33.089857598796065</v>
      </c>
      <c r="E55" s="67"/>
      <c r="F55" s="67">
        <v>32.369274203601776</v>
      </c>
      <c r="G55" s="67">
        <v>31.921476876887009</v>
      </c>
      <c r="H55" s="67">
        <v>29.039743192493482</v>
      </c>
      <c r="I55" s="67">
        <v>35.565722375704617</v>
      </c>
      <c r="J55" s="67">
        <v>33.923772320445551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4.5704344824129617</v>
      </c>
      <c r="E56" s="67"/>
      <c r="F56" s="67">
        <v>6.5754682902380699</v>
      </c>
      <c r="G56" s="67">
        <v>3.0799764384079626</v>
      </c>
      <c r="H56" s="67">
        <v>2.9858620333010126</v>
      </c>
      <c r="I56" s="67">
        <v>2.27689967416589</v>
      </c>
      <c r="J56" s="67">
        <v>3.3624464367566449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2.0624496523762241</v>
      </c>
      <c r="E57" s="67"/>
      <c r="F57" s="67">
        <v>1.0514399072903888</v>
      </c>
      <c r="G57" s="67">
        <v>0.99855703311461164</v>
      </c>
      <c r="H57" s="67">
        <v>0.97201740130721204</v>
      </c>
      <c r="I57" s="67">
        <v>1.1680790515040036</v>
      </c>
      <c r="J57" s="67">
        <v>1.1649874273766183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0.18255690026172527</v>
      </c>
      <c r="E58" s="67"/>
      <c r="F58" s="67">
        <v>6.0142821032137556E-2</v>
      </c>
      <c r="G58" s="67">
        <v>5.4449672491258615E-2</v>
      </c>
      <c r="H58" s="67">
        <v>5.3948108794608082E-2</v>
      </c>
      <c r="I58" s="67">
        <v>5.5933847978149681E-2</v>
      </c>
      <c r="J58" s="67">
        <v>5.9047932331097751E-2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4.1100125006160315</v>
      </c>
      <c r="E59" s="67"/>
      <c r="F59" s="67">
        <v>6.6160177983276292</v>
      </c>
      <c r="G59" s="67">
        <v>6.1653067830214212</v>
      </c>
      <c r="H59" s="67">
        <v>5.2487941674507672</v>
      </c>
      <c r="I59" s="67">
        <v>5.6799345711908913</v>
      </c>
      <c r="J59" s="67">
        <v>4.870685222203579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6806.1701727128411</v>
      </c>
      <c r="E60" s="68"/>
      <c r="F60" s="68">
        <f t="shared" ref="F60:J60" si="0">SUM(F8:F59)</f>
        <v>6058.4590548435535</v>
      </c>
      <c r="G60" s="68">
        <f t="shared" si="0"/>
        <v>6040.8658215229643</v>
      </c>
      <c r="H60" s="68">
        <f t="shared" si="0"/>
        <v>5398.4713001590299</v>
      </c>
      <c r="I60" s="68">
        <f t="shared" si="0"/>
        <v>6056.3135209982775</v>
      </c>
      <c r="J60" s="68">
        <f t="shared" si="0"/>
        <v>5974.0264360894826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61.842884672035481</v>
      </c>
      <c r="E62" s="195"/>
      <c r="F62" s="195">
        <f>SUM(F8:F10)</f>
        <v>55.158342599011412</v>
      </c>
      <c r="G62" s="195">
        <f>SUM(G8:G10)</f>
        <v>54.858341025537555</v>
      </c>
      <c r="H62" s="195">
        <f>SUM(H8:H10)</f>
        <v>45.567644831684525</v>
      </c>
      <c r="I62" s="195">
        <f>SUM(I8:I10)</f>
        <v>78.13782484103163</v>
      </c>
      <c r="J62" s="195">
        <f>SUM(J8:J10)</f>
        <v>96.179465939540137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224.55645567322335</v>
      </c>
      <c r="E63" s="195"/>
      <c r="F63" s="195">
        <f>SUM(F11:F13)</f>
        <v>228.483524218127</v>
      </c>
      <c r="G63" s="195">
        <f>SUM(G11:G13)</f>
        <v>251.74923107266869</v>
      </c>
      <c r="H63" s="195">
        <f>SUM(H11:H13)</f>
        <v>194.31195473617345</v>
      </c>
      <c r="I63" s="195">
        <f>SUM(I11:I13)</f>
        <v>220.64674986832341</v>
      </c>
      <c r="J63" s="195">
        <f>SUM(J11:J13)</f>
        <v>216.72304923092855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3697.7473029568414</v>
      </c>
      <c r="E64" s="195"/>
      <c r="F64" s="195">
        <f>SUM(F14:F35)</f>
        <v>3651.877304373932</v>
      </c>
      <c r="G64" s="195">
        <f>SUM(G14:G35)</f>
        <v>3659.9942068787063</v>
      </c>
      <c r="H64" s="195">
        <f>SUM(H14:H35)</f>
        <v>3458.0573894670524</v>
      </c>
      <c r="I64" s="195">
        <f>SUM(I14:I35)</f>
        <v>3652.1453893889507</v>
      </c>
      <c r="J64" s="195">
        <f>SUM(J14:J35)</f>
        <v>3541.0092066060342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2031.0230518565199</v>
      </c>
      <c r="E65" s="195"/>
      <c r="F65" s="195">
        <f>SUM(F36:F37)</f>
        <v>1444.994295757775</v>
      </c>
      <c r="G65" s="195">
        <f>SUM(G36:G37)</f>
        <v>1285.5981891930978</v>
      </c>
      <c r="H65" s="195">
        <f>SUM(H36:H37)</f>
        <v>984.14779993008301</v>
      </c>
      <c r="I65" s="195">
        <f>SUM(I36:I37)</f>
        <v>1307.2249979897254</v>
      </c>
      <c r="J65" s="195">
        <f>SUM(J36:J37)</f>
        <v>1298.0993600110617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44.052424211707816</v>
      </c>
      <c r="E66" s="195"/>
      <c r="F66" s="195">
        <f>SUM(F38:F39)</f>
        <v>42.076625491082993</v>
      </c>
      <c r="G66" s="195">
        <f>SUM(G38:G39)</f>
        <v>40.663372011305796</v>
      </c>
      <c r="H66" s="195">
        <f>SUM(H38:H39)</f>
        <v>26.534607764696577</v>
      </c>
      <c r="I66" s="195">
        <f>SUM(I38:I39)</f>
        <v>24.409513714167687</v>
      </c>
      <c r="J66" s="195">
        <f>SUM(J38:J39)</f>
        <v>41.755134893293445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10.896157364956087</v>
      </c>
      <c r="E67" s="195"/>
      <c r="F67" s="195">
        <f>SUM(F40:F41)</f>
        <v>11.462969491196851</v>
      </c>
      <c r="G67" s="195">
        <f>SUM(G40:G41)</f>
        <v>11.526310787914735</v>
      </c>
      <c r="H67" s="195">
        <f>SUM(H40:H41)</f>
        <v>11.051021599921556</v>
      </c>
      <c r="I67" s="195">
        <f>SUM(I40:I41)</f>
        <v>12.503986730804307</v>
      </c>
      <c r="J67" s="195">
        <f>SUM(J40:J41)</f>
        <v>12.71646935253689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50.865378893548169</v>
      </c>
      <c r="E68" s="195"/>
      <c r="F68" s="195">
        <f>SUM(F42:F44)</f>
        <v>38.397916566610256</v>
      </c>
      <c r="G68" s="195">
        <f>SUM(G42:G44)</f>
        <v>42.33338124316348</v>
      </c>
      <c r="H68" s="195">
        <f>SUM(H42:H44)</f>
        <v>32.677148947432151</v>
      </c>
      <c r="I68" s="195">
        <f>SUM(I42:I44)</f>
        <v>22.68988150244671</v>
      </c>
      <c r="J68" s="195">
        <f>SUM(J42:J44)</f>
        <v>23.152610388319061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571.97328597814601</v>
      </c>
      <c r="E69" s="195"/>
      <c r="F69" s="195">
        <f>SUM(F45:F49)</f>
        <v>491.51531341659404</v>
      </c>
      <c r="G69" s="195">
        <f>SUM(G45:G49)</f>
        <v>569.96433265209487</v>
      </c>
      <c r="H69" s="195">
        <f>SUM(H45:H49)</f>
        <v>525.18032707548014</v>
      </c>
      <c r="I69" s="195">
        <f>SUM(I45:I49)</f>
        <v>605.49346818245078</v>
      </c>
      <c r="J69" s="195">
        <f>SUM(J45:J49)</f>
        <v>623.48906333050343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6.2253128400408393</v>
      </c>
      <c r="E70" s="195"/>
      <c r="F70" s="195">
        <f t="shared" ref="F70:J79" si="2">F50</f>
        <v>5.1167255533397329</v>
      </c>
      <c r="G70" s="195">
        <f t="shared" si="2"/>
        <v>5.9486683290325688</v>
      </c>
      <c r="H70" s="195">
        <f t="shared" si="2"/>
        <v>5.6492744598539089</v>
      </c>
      <c r="I70" s="195">
        <f t="shared" si="2"/>
        <v>6.5491686426701339</v>
      </c>
      <c r="J70" s="195">
        <f t="shared" si="2"/>
        <v>4.2384025250513089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10.450962830092116</v>
      </c>
      <c r="E71" s="195"/>
      <c r="F71" s="195">
        <f t="shared" si="2"/>
        <v>15.38247148005614</v>
      </c>
      <c r="G71" s="195">
        <f t="shared" si="2"/>
        <v>16.355054964975299</v>
      </c>
      <c r="H71" s="195">
        <f t="shared" si="2"/>
        <v>16.378349988997922</v>
      </c>
      <c r="I71" s="195">
        <f t="shared" si="2"/>
        <v>19.656035126366817</v>
      </c>
      <c r="J71" s="195">
        <f t="shared" si="2"/>
        <v>18.300912326583159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12.447674517287043</v>
      </c>
      <c r="E72" s="195"/>
      <c r="F72" s="195">
        <f t="shared" si="2"/>
        <v>4.1793171603568142</v>
      </c>
      <c r="G72" s="195">
        <f t="shared" si="2"/>
        <v>3.7530693451205028</v>
      </c>
      <c r="H72" s="195">
        <f t="shared" si="2"/>
        <v>3.179267588523468</v>
      </c>
      <c r="I72" s="195">
        <f t="shared" si="2"/>
        <v>3.1136103184751525</v>
      </c>
      <c r="J72" s="195">
        <f t="shared" si="2"/>
        <v>2.7316737237466855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2.498995294730205</v>
      </c>
      <c r="E73" s="195"/>
      <c r="F73" s="195">
        <f t="shared" si="2"/>
        <v>2.9583425900285167</v>
      </c>
      <c r="G73" s="195">
        <f t="shared" si="2"/>
        <v>3.7661216021183868</v>
      </c>
      <c r="H73" s="195">
        <f t="shared" si="2"/>
        <v>2.7455759099855266</v>
      </c>
      <c r="I73" s="195">
        <f t="shared" si="2"/>
        <v>3.7299986659519386</v>
      </c>
      <c r="J73" s="195">
        <f t="shared" si="2"/>
        <v>2.3068441494583798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37.574974489250771</v>
      </c>
      <c r="E74" s="195"/>
      <c r="F74" s="195">
        <f t="shared" si="2"/>
        <v>20.183563124953071</v>
      </c>
      <c r="G74" s="195">
        <f t="shared" si="2"/>
        <v>52.135775613305192</v>
      </c>
      <c r="H74" s="195">
        <f t="shared" si="2"/>
        <v>54.690572955799496</v>
      </c>
      <c r="I74" s="195">
        <f t="shared" si="2"/>
        <v>55.26632650637152</v>
      </c>
      <c r="J74" s="195">
        <f t="shared" si="2"/>
        <v>49.943304273310446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33.089857598796065</v>
      </c>
      <c r="E75" s="195"/>
      <c r="F75" s="195">
        <f t="shared" si="2"/>
        <v>32.369274203601776</v>
      </c>
      <c r="G75" s="195">
        <f t="shared" si="2"/>
        <v>31.921476876887009</v>
      </c>
      <c r="H75" s="195">
        <f t="shared" si="2"/>
        <v>29.039743192493482</v>
      </c>
      <c r="I75" s="195">
        <f t="shared" si="2"/>
        <v>35.565722375704617</v>
      </c>
      <c r="J75" s="195">
        <f t="shared" si="2"/>
        <v>33.923772320445551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4.5704344824129617</v>
      </c>
      <c r="E76" s="195"/>
      <c r="F76" s="195">
        <f t="shared" si="2"/>
        <v>6.5754682902380699</v>
      </c>
      <c r="G76" s="195">
        <f t="shared" si="2"/>
        <v>3.0799764384079626</v>
      </c>
      <c r="H76" s="195">
        <f t="shared" si="2"/>
        <v>2.9858620333010126</v>
      </c>
      <c r="I76" s="195">
        <f t="shared" si="2"/>
        <v>2.27689967416589</v>
      </c>
      <c r="J76" s="195">
        <f t="shared" si="2"/>
        <v>3.3624464367566449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2.0624496523762241</v>
      </c>
      <c r="E77" s="195"/>
      <c r="F77" s="195">
        <f t="shared" si="2"/>
        <v>1.0514399072903888</v>
      </c>
      <c r="G77" s="195">
        <f t="shared" si="2"/>
        <v>0.99855703311461164</v>
      </c>
      <c r="H77" s="195">
        <f t="shared" si="2"/>
        <v>0.97201740130721204</v>
      </c>
      <c r="I77" s="195">
        <f t="shared" si="2"/>
        <v>1.1680790515040036</v>
      </c>
      <c r="J77" s="195">
        <f t="shared" si="2"/>
        <v>1.1649874273766183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0.18255690026172527</v>
      </c>
      <c r="E78" s="195"/>
      <c r="F78" s="195">
        <f t="shared" si="2"/>
        <v>6.0142821032137556E-2</v>
      </c>
      <c r="G78" s="195">
        <f t="shared" si="2"/>
        <v>5.4449672491258615E-2</v>
      </c>
      <c r="H78" s="195">
        <f t="shared" si="2"/>
        <v>5.3948108794608082E-2</v>
      </c>
      <c r="I78" s="195">
        <f t="shared" si="2"/>
        <v>5.5933847978149681E-2</v>
      </c>
      <c r="J78" s="195">
        <f t="shared" si="2"/>
        <v>5.9047932331097751E-2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4.1100125006160315</v>
      </c>
      <c r="E79" s="195"/>
      <c r="F79" s="195">
        <f t="shared" si="2"/>
        <v>6.6160177983276292</v>
      </c>
      <c r="G79" s="195">
        <f t="shared" si="2"/>
        <v>6.1653067830214212</v>
      </c>
      <c r="H79" s="195">
        <f t="shared" si="2"/>
        <v>5.2487941674507672</v>
      </c>
      <c r="I79" s="195">
        <f t="shared" si="2"/>
        <v>5.6799345711908913</v>
      </c>
      <c r="J79" s="195">
        <f t="shared" si="2"/>
        <v>4.870685222203579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6806.1701727128411</v>
      </c>
      <c r="E80" s="196"/>
      <c r="F80" s="196">
        <f t="shared" ref="F80:J80" si="3">SUM(F62:F79)</f>
        <v>6058.4590548435535</v>
      </c>
      <c r="G80" s="196">
        <f t="shared" si="3"/>
        <v>6040.8658215229643</v>
      </c>
      <c r="H80" s="196">
        <f t="shared" si="3"/>
        <v>5398.4713001590299</v>
      </c>
      <c r="I80" s="196">
        <f t="shared" si="3"/>
        <v>6056.3135209982793</v>
      </c>
      <c r="J80" s="196">
        <f t="shared" si="3"/>
        <v>5974.0264360894807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97.616909085082895</v>
      </c>
      <c r="G83" s="144">
        <f t="shared" si="5"/>
        <v>96.967816027045103</v>
      </c>
      <c r="H83" s="144">
        <f t="shared" si="5"/>
        <v>81.086603851101131</v>
      </c>
      <c r="I83" s="144">
        <f t="shared" si="5"/>
        <v>120.64476286169807</v>
      </c>
      <c r="J83" s="144">
        <f t="shared" si="5"/>
        <v>140.73899277893003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87.632360820059347</v>
      </c>
      <c r="G84" s="144">
        <f t="shared" si="5"/>
        <v>95.764471272892408</v>
      </c>
      <c r="H84" s="144">
        <f t="shared" si="5"/>
        <v>83.716755653160718</v>
      </c>
      <c r="I84" s="144">
        <f t="shared" si="5"/>
        <v>382.90879627322704</v>
      </c>
      <c r="J84" s="144">
        <f t="shared" si="5"/>
        <v>635.02629809883013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36.042708335413423</v>
      </c>
      <c r="G85" s="144">
        <f t="shared" si="5"/>
        <v>32.483664511907556</v>
      </c>
      <c r="H85" s="144">
        <f t="shared" si="5"/>
        <v>21.526036831351181</v>
      </c>
      <c r="I85" s="144">
        <f t="shared" si="5"/>
        <v>40.08446516283675</v>
      </c>
      <c r="J85" s="144">
        <f t="shared" si="5"/>
        <v>20.663882058140704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98.408328836026598</v>
      </c>
      <c r="G86" s="144">
        <f t="shared" si="5"/>
        <v>81.793272949467237</v>
      </c>
      <c r="H86" s="144">
        <f t="shared" si="5"/>
        <v>63.845699699745815</v>
      </c>
      <c r="I86" s="144">
        <f t="shared" si="5"/>
        <v>75.476195153115114</v>
      </c>
      <c r="J86" s="144">
        <f t="shared" si="5"/>
        <v>79.451316920719179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78.397798049609136</v>
      </c>
      <c r="G87" s="144">
        <f t="shared" si="5"/>
        <v>93.027111456601475</v>
      </c>
      <c r="H87" s="144">
        <f t="shared" si="5"/>
        <v>76.391524996989517</v>
      </c>
      <c r="I87" s="144">
        <f t="shared" si="5"/>
        <v>103.0895624752258</v>
      </c>
      <c r="J87" s="144">
        <f t="shared" si="5"/>
        <v>86.891604109723858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133.65570841740617</v>
      </c>
      <c r="G88" s="144">
        <f t="shared" si="5"/>
        <v>153.06562278570701</v>
      </c>
      <c r="H88" s="144">
        <f t="shared" si="5"/>
        <v>111.84219680419652</v>
      </c>
      <c r="I88" s="144">
        <f t="shared" si="5"/>
        <v>104.32147169476845</v>
      </c>
      <c r="J88" s="144">
        <f t="shared" si="5"/>
        <v>118.11735489480921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104.7135601174278</v>
      </c>
      <c r="G89" s="144">
        <f t="shared" si="5"/>
        <v>101.35970416505045</v>
      </c>
      <c r="H89" s="144">
        <f t="shared" si="5"/>
        <v>100.85527755678095</v>
      </c>
      <c r="I89" s="144">
        <f t="shared" si="5"/>
        <v>118.43531241996892</v>
      </c>
      <c r="J89" s="144">
        <f t="shared" si="5"/>
        <v>129.40546308082034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147.33365658367853</v>
      </c>
      <c r="G90" s="144">
        <f t="shared" si="5"/>
        <v>129.71288781204686</v>
      </c>
      <c r="H90" s="144">
        <f t="shared" si="5"/>
        <v>135.67218417898269</v>
      </c>
      <c r="I90" s="144">
        <f t="shared" si="5"/>
        <v>127.99242534769968</v>
      </c>
      <c r="J90" s="144">
        <f t="shared" si="5"/>
        <v>123.81642968329196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86.665510097334533</v>
      </c>
      <c r="G91" s="144">
        <f t="shared" si="5"/>
        <v>74.06014522641874</v>
      </c>
      <c r="H91" s="144">
        <f t="shared" si="5"/>
        <v>86.715852816339904</v>
      </c>
      <c r="I91" s="144">
        <f t="shared" si="5"/>
        <v>88.299325505186999</v>
      </c>
      <c r="J91" s="144">
        <f t="shared" si="5"/>
        <v>84.952834107628902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133.29530583803853</v>
      </c>
      <c r="G92" s="144">
        <f t="shared" si="5"/>
        <v>135.21413504417461</v>
      </c>
      <c r="H92" s="144">
        <f t="shared" si="5"/>
        <v>124.91821303269629</v>
      </c>
      <c r="I92" s="144">
        <f t="shared" si="5"/>
        <v>124.05468635095589</v>
      </c>
      <c r="J92" s="144">
        <f t="shared" si="5"/>
        <v>126.01921714470186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67.956176094612772</v>
      </c>
      <c r="G93" s="144">
        <f t="shared" si="6"/>
        <v>65.2217525708745</v>
      </c>
      <c r="H93" s="144">
        <f t="shared" si="6"/>
        <v>68.922421745969658</v>
      </c>
      <c r="I93" s="144">
        <f t="shared" si="6"/>
        <v>71.022557671139054</v>
      </c>
      <c r="J93" s="144">
        <f t="shared" si="6"/>
        <v>65.405325552925675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76.203271876805616</v>
      </c>
      <c r="G94" s="144">
        <f t="shared" si="6"/>
        <v>91.432414259193735</v>
      </c>
      <c r="H94" s="144">
        <f t="shared" si="6"/>
        <v>78.240309597289539</v>
      </c>
      <c r="I94" s="144">
        <f t="shared" si="6"/>
        <v>94.375595303886186</v>
      </c>
      <c r="J94" s="144">
        <f t="shared" si="6"/>
        <v>75.125536015715952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84.623628029895187</v>
      </c>
      <c r="G95" s="144">
        <f t="shared" si="6"/>
        <v>85.645055013308735</v>
      </c>
      <c r="H95" s="144">
        <f t="shared" si="6"/>
        <v>82.966712358608973</v>
      </c>
      <c r="I95" s="144">
        <f t="shared" si="6"/>
        <v>87.552974158338941</v>
      </c>
      <c r="J95" s="144">
        <f t="shared" si="6"/>
        <v>76.730120154160772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82.232258550746778</v>
      </c>
      <c r="G96" s="144">
        <f t="shared" si="6"/>
        <v>59.033195907533177</v>
      </c>
      <c r="H96" s="144">
        <f t="shared" si="6"/>
        <v>66.222946552819025</v>
      </c>
      <c r="I96" s="144">
        <f t="shared" si="6"/>
        <v>77.27309700766908</v>
      </c>
      <c r="J96" s="144">
        <f t="shared" si="6"/>
        <v>53.403505941554222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99.95087865022181</v>
      </c>
      <c r="G97" s="144">
        <f t="shared" si="6"/>
        <v>99.880412055352679</v>
      </c>
      <c r="H97" s="144">
        <f t="shared" si="6"/>
        <v>69.533203744306761</v>
      </c>
      <c r="I97" s="144">
        <f t="shared" si="6"/>
        <v>64.278806981831352</v>
      </c>
      <c r="J97" s="144">
        <f t="shared" si="6"/>
        <v>59.296634333840515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97.711994950761365</v>
      </c>
      <c r="G98" s="144">
        <f t="shared" si="6"/>
        <v>90.012652894024825</v>
      </c>
      <c r="H98" s="144">
        <f t="shared" si="6"/>
        <v>73.649856347962157</v>
      </c>
      <c r="I98" s="144">
        <f t="shared" si="6"/>
        <v>86.539623792671875</v>
      </c>
      <c r="J98" s="144">
        <f t="shared" si="6"/>
        <v>100.82893047575207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69.632096326621692</v>
      </c>
      <c r="G99" s="144">
        <f t="shared" si="6"/>
        <v>71.47129174473406</v>
      </c>
      <c r="H99" s="144">
        <f t="shared" si="6"/>
        <v>69.675194062011968</v>
      </c>
      <c r="I99" s="144">
        <f t="shared" si="6"/>
        <v>74.961186376263285</v>
      </c>
      <c r="J99" s="144">
        <f t="shared" si="6"/>
        <v>72.823338378535951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85.973389364462804</v>
      </c>
      <c r="G100" s="144">
        <f t="shared" si="6"/>
        <v>87.579587119785614</v>
      </c>
      <c r="H100" s="144">
        <f t="shared" si="6"/>
        <v>83.617147234835144</v>
      </c>
      <c r="I100" s="144">
        <f t="shared" si="6"/>
        <v>90.217633680774043</v>
      </c>
      <c r="J100" s="144">
        <f t="shared" si="6"/>
        <v>90.120423218017052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107.28258907017307</v>
      </c>
      <c r="G101" s="144">
        <f t="shared" si="6"/>
        <v>83.848730157248539</v>
      </c>
      <c r="H101" s="144">
        <f t="shared" si="6"/>
        <v>84.650539203182404</v>
      </c>
      <c r="I101" s="144">
        <f t="shared" si="6"/>
        <v>99.816502464265326</v>
      </c>
      <c r="J101" s="144">
        <f t="shared" si="6"/>
        <v>99.607597877538154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86.953597822103717</v>
      </c>
      <c r="G102" s="144">
        <f t="shared" si="6"/>
        <v>97.402535051781683</v>
      </c>
      <c r="H102" s="144">
        <f t="shared" si="6"/>
        <v>89.866426093865755</v>
      </c>
      <c r="I102" s="144">
        <f t="shared" si="6"/>
        <v>83.424405455384857</v>
      </c>
      <c r="J102" s="144">
        <f t="shared" si="6"/>
        <v>70.575266378245345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75.512816739723945</v>
      </c>
      <c r="G103" s="144">
        <f t="shared" si="7"/>
        <v>73.424467451076836</v>
      </c>
      <c r="H103" s="144">
        <f t="shared" si="7"/>
        <v>67.999554694057949</v>
      </c>
      <c r="I103" s="144">
        <f t="shared" si="7"/>
        <v>67.268178303484973</v>
      </c>
      <c r="J103" s="144">
        <f t="shared" si="7"/>
        <v>65.943012642168924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99.637087335340567</v>
      </c>
      <c r="G104" s="144">
        <f t="shared" si="7"/>
        <v>79.562056978382358</v>
      </c>
      <c r="H104" s="144">
        <f t="shared" si="7"/>
        <v>95.900094587638577</v>
      </c>
      <c r="I104" s="144">
        <f t="shared" si="7"/>
        <v>101.84408645130833</v>
      </c>
      <c r="J104" s="144">
        <f t="shared" si="7"/>
        <v>114.1193787406787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98.055366995463572</v>
      </c>
      <c r="G105" s="144">
        <f t="shared" si="7"/>
        <v>97.321326139759094</v>
      </c>
      <c r="H105" s="144">
        <f t="shared" si="7"/>
        <v>71.745324781547751</v>
      </c>
      <c r="I105" s="144">
        <f t="shared" si="7"/>
        <v>70.152063061107526</v>
      </c>
      <c r="J105" s="144">
        <f t="shared" si="7"/>
        <v>69.899132594735946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94.936554856889302</v>
      </c>
      <c r="G106" s="144">
        <f t="shared" si="7"/>
        <v>72.361457175620458</v>
      </c>
      <c r="H106" s="144">
        <f t="shared" si="7"/>
        <v>65.16823289548276</v>
      </c>
      <c r="I106" s="144">
        <f t="shared" si="7"/>
        <v>68.437625673326295</v>
      </c>
      <c r="J106" s="144">
        <f t="shared" si="7"/>
        <v>72.939702785249267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77.66070760151436</v>
      </c>
      <c r="G107" s="144">
        <f t="shared" si="7"/>
        <v>69.290820148041149</v>
      </c>
      <c r="H107" s="144">
        <f t="shared" si="7"/>
        <v>64.677310571974616</v>
      </c>
      <c r="I107" s="144">
        <f t="shared" si="7"/>
        <v>57.205140962924396</v>
      </c>
      <c r="J107" s="144">
        <f t="shared" si="7"/>
        <v>60.285237029299019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56.571974785423315</v>
      </c>
      <c r="G108" s="144">
        <f t="shared" si="7"/>
        <v>48.762808993596643</v>
      </c>
      <c r="H108" s="144">
        <f t="shared" si="7"/>
        <v>29.005880888516366</v>
      </c>
      <c r="I108" s="144">
        <f t="shared" si="7"/>
        <v>33.476668462862484</v>
      </c>
      <c r="J108" s="144">
        <f t="shared" si="7"/>
        <v>38.330496290423973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53.98522480505715</v>
      </c>
      <c r="G109" s="144">
        <f t="shared" si="7"/>
        <v>45.374862703377417</v>
      </c>
      <c r="H109" s="144">
        <f t="shared" si="7"/>
        <v>47.796730138282463</v>
      </c>
      <c r="I109" s="144">
        <f t="shared" si="7"/>
        <v>76.416911834259693</v>
      </c>
      <c r="J109" s="144">
        <f t="shared" si="7"/>
        <v>72.509106296032542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156.71610097647311</v>
      </c>
      <c r="G110" s="144">
        <f t="shared" si="7"/>
        <v>171.59961729353572</v>
      </c>
      <c r="H110" s="144">
        <f t="shared" si="7"/>
        <v>141.50292163621202</v>
      </c>
      <c r="I110" s="144">
        <f t="shared" si="7"/>
        <v>178.71063096866209</v>
      </c>
      <c r="J110" s="144">
        <f t="shared" si="7"/>
        <v>165.75840449259476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71.076411939761044</v>
      </c>
      <c r="G111" s="144">
        <f t="shared" si="7"/>
        <v>63.920626748424546</v>
      </c>
      <c r="H111" s="144">
        <f t="shared" si="7"/>
        <v>48.82284442302911</v>
      </c>
      <c r="I111" s="144">
        <f t="shared" si="7"/>
        <v>64.98229102120456</v>
      </c>
      <c r="J111" s="144">
        <f t="shared" si="7"/>
        <v>64.484998105366856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75.204670427724835</v>
      </c>
      <c r="G112" s="144">
        <f t="shared" si="7"/>
        <v>27.056064350224108</v>
      </c>
      <c r="H112" s="144">
        <f t="shared" si="7"/>
        <v>27.086791612489904</v>
      </c>
      <c r="I112" s="144">
        <f t="shared" si="7"/>
        <v>28.30479287391346</v>
      </c>
      <c r="J112" s="144">
        <f t="shared" si="7"/>
        <v>30.648611234337576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72.576374777313418</v>
      </c>
      <c r="G113" s="144">
        <f t="shared" si="8"/>
        <v>70.500503544971295</v>
      </c>
      <c r="H113" s="144">
        <f t="shared" si="8"/>
        <v>66.694649219847378</v>
      </c>
      <c r="I113" s="144">
        <f t="shared" si="8"/>
        <v>78.42243859819979</v>
      </c>
      <c r="J113" s="144">
        <f t="shared" si="8"/>
        <v>78.427163632563463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95.681882766427719</v>
      </c>
      <c r="G114" s="144">
        <f t="shared" si="8"/>
        <v>92.465522719286014</v>
      </c>
      <c r="H114" s="144">
        <f t="shared" si="8"/>
        <v>60.187128338341324</v>
      </c>
      <c r="I114" s="144">
        <f t="shared" si="8"/>
        <v>55.242620953011333</v>
      </c>
      <c r="J114" s="144">
        <f t="shared" si="8"/>
        <v>94.904185736178732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63.272772538757714</v>
      </c>
      <c r="G115" s="144">
        <f t="shared" si="8"/>
        <v>60.190284848122346</v>
      </c>
      <c r="H115" s="144">
        <f t="shared" si="8"/>
        <v>57.860780538469768</v>
      </c>
      <c r="I115" s="144">
        <f t="shared" si="8"/>
        <v>50.596241281908028</v>
      </c>
      <c r="J115" s="144">
        <f t="shared" si="8"/>
        <v>64.894791798330488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122.33108967729436</v>
      </c>
      <c r="G116" s="144">
        <f t="shared" si="8"/>
        <v>124.40916610630977</v>
      </c>
      <c r="H116" s="144">
        <f t="shared" si="8"/>
        <v>119.21685484658585</v>
      </c>
      <c r="I116" s="144">
        <f t="shared" si="8"/>
        <v>140.96681187341255</v>
      </c>
      <c r="J116" s="144">
        <f t="shared" si="8"/>
        <v>137.87220927357524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78.080019926762148</v>
      </c>
      <c r="G117" s="144">
        <f t="shared" si="8"/>
        <v>101.96915948604719</v>
      </c>
      <c r="H117" s="144">
        <f t="shared" si="8"/>
        <v>78.054971636059605</v>
      </c>
      <c r="I117" s="144">
        <f t="shared" si="8"/>
        <v>33.143838845631528</v>
      </c>
      <c r="J117" s="144">
        <f t="shared" si="8"/>
        <v>35.550438847639995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82.737653641954651</v>
      </c>
      <c r="G118" s="144">
        <f t="shared" si="8"/>
        <v>76.436934898703484</v>
      </c>
      <c r="H118" s="144">
        <f t="shared" si="8"/>
        <v>59.566672600356895</v>
      </c>
      <c r="I118" s="144">
        <f t="shared" si="8"/>
        <v>60.133829403989878</v>
      </c>
      <c r="J118" s="144">
        <f t="shared" si="8"/>
        <v>59.934367622491436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8.5001057069414117</v>
      </c>
      <c r="G119" s="144">
        <f t="shared" si="8"/>
        <v>11.383484463313126</v>
      </c>
      <c r="H119" s="144">
        <f t="shared" si="8"/>
        <v>9.0138738106886489</v>
      </c>
      <c r="I119" s="144">
        <f t="shared" si="8"/>
        <v>9.2813406796609108</v>
      </c>
      <c r="J119" s="144">
        <f t="shared" si="8"/>
        <v>8.4047315794661159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93.114736254427285</v>
      </c>
      <c r="G120" s="144">
        <f t="shared" si="8"/>
        <v>89.328776448523371</v>
      </c>
      <c r="H120" s="144">
        <f t="shared" si="8"/>
        <v>80.969388288950967</v>
      </c>
      <c r="I120" s="144">
        <f t="shared" si="8"/>
        <v>88.868481830225335</v>
      </c>
      <c r="J120" s="144">
        <f t="shared" si="8"/>
        <v>90.655601821333093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67.725260726580316</v>
      </c>
      <c r="G121" s="144">
        <f t="shared" si="8"/>
        <v>65.868784709135525</v>
      </c>
      <c r="H121" s="144">
        <f t="shared" si="8"/>
        <v>62.292118618043105</v>
      </c>
      <c r="I121" s="144">
        <f t="shared" si="8"/>
        <v>70.970949381037954</v>
      </c>
      <c r="J121" s="144">
        <f t="shared" si="8"/>
        <v>90.895650970435256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78.886790479316375</v>
      </c>
      <c r="G122" s="144">
        <f t="shared" si="8"/>
        <v>94.746977804162896</v>
      </c>
      <c r="H122" s="144">
        <f t="shared" si="8"/>
        <v>89.106484875930192</v>
      </c>
      <c r="I122" s="144">
        <f t="shared" si="8"/>
        <v>109.53860858837872</v>
      </c>
      <c r="J122" s="144">
        <f t="shared" si="8"/>
        <v>109.51823230867701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93.430761611375814</v>
      </c>
      <c r="G123" s="144">
        <f t="shared" si="10"/>
        <v>594.45288999952299</v>
      </c>
      <c r="H123" s="144">
        <f t="shared" si="10"/>
        <v>572.28667480053468</v>
      </c>
      <c r="I123" s="144">
        <f t="shared" si="10"/>
        <v>641.65791688509671</v>
      </c>
      <c r="J123" s="144">
        <f t="shared" si="10"/>
        <v>609.05849301024716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151.05059870119686</v>
      </c>
      <c r="G124" s="144">
        <f t="shared" si="10"/>
        <v>183.24942837437277</v>
      </c>
      <c r="H124" s="144">
        <f t="shared" si="10"/>
        <v>129.02034027589755</v>
      </c>
      <c r="I124" s="144">
        <f t="shared" si="10"/>
        <v>165.02550364575529</v>
      </c>
      <c r="J124" s="144">
        <f t="shared" si="10"/>
        <v>192.23011717724245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82.192263823743289</v>
      </c>
      <c r="G125" s="144">
        <f t="shared" si="10"/>
        <v>95.556134798095442</v>
      </c>
      <c r="H125" s="144">
        <f t="shared" si="10"/>
        <v>90.746836424317735</v>
      </c>
      <c r="I125" s="144">
        <f t="shared" si="10"/>
        <v>105.20224141261261</v>
      </c>
      <c r="J125" s="144">
        <f t="shared" si="10"/>
        <v>68.08336599231059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147.18712266169791</v>
      </c>
      <c r="G126" s="144">
        <f t="shared" si="10"/>
        <v>156.49328421571988</v>
      </c>
      <c r="H126" s="144">
        <f t="shared" si="10"/>
        <v>156.7161825687362</v>
      </c>
      <c r="I126" s="144">
        <f t="shared" si="10"/>
        <v>188.0787009381562</v>
      </c>
      <c r="J126" s="144">
        <f t="shared" si="10"/>
        <v>175.11221333491102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33.575083880548732</v>
      </c>
      <c r="G127" s="144">
        <f t="shared" si="10"/>
        <v>30.150767036110455</v>
      </c>
      <c r="H127" s="144">
        <f t="shared" si="10"/>
        <v>25.541056557256336</v>
      </c>
      <c r="I127" s="144">
        <f t="shared" si="10"/>
        <v>25.013590403179663</v>
      </c>
      <c r="J127" s="144">
        <f t="shared" si="10"/>
        <v>21.945253468453085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118.38127891905069</v>
      </c>
      <c r="G128" s="144">
        <f t="shared" si="10"/>
        <v>150.70542990057859</v>
      </c>
      <c r="H128" s="144">
        <f t="shared" si="10"/>
        <v>109.86719005735235</v>
      </c>
      <c r="I128" s="144">
        <f t="shared" si="10"/>
        <v>149.25993153399014</v>
      </c>
      <c r="J128" s="144">
        <f t="shared" si="10"/>
        <v>92.310864062968548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53.71544066045093</v>
      </c>
      <c r="G129" s="144">
        <f t="shared" si="10"/>
        <v>138.75132670607638</v>
      </c>
      <c r="H129" s="144">
        <f t="shared" si="10"/>
        <v>145.55052584651801</v>
      </c>
      <c r="I129" s="144">
        <f t="shared" si="10"/>
        <v>147.08280513186187</v>
      </c>
      <c r="J129" s="144">
        <f t="shared" si="10"/>
        <v>132.91640234539065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97.822343619815072</v>
      </c>
      <c r="G130" s="144">
        <f t="shared" si="10"/>
        <v>96.469066938651409</v>
      </c>
      <c r="H130" s="144">
        <f t="shared" si="10"/>
        <v>87.760254349205951</v>
      </c>
      <c r="I130" s="144">
        <f t="shared" si="10"/>
        <v>107.48224669603484</v>
      </c>
      <c r="J130" s="144">
        <f t="shared" si="10"/>
        <v>102.52015204102851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143.86965430837003</v>
      </c>
      <c r="G131" s="144">
        <f t="shared" si="10"/>
        <v>67.389138828260556</v>
      </c>
      <c r="H131" s="144">
        <f t="shared" si="10"/>
        <v>65.329938429062139</v>
      </c>
      <c r="I131" s="144">
        <f t="shared" si="10"/>
        <v>49.81801364678573</v>
      </c>
      <c r="J131" s="144">
        <f t="shared" si="10"/>
        <v>73.569514007811364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50.980149070741497</v>
      </c>
      <c r="G132" s="144">
        <f t="shared" si="10"/>
        <v>48.416068337190069</v>
      </c>
      <c r="H132" s="144">
        <f t="shared" si="10"/>
        <v>47.129266898094457</v>
      </c>
      <c r="I132" s="144">
        <f t="shared" si="10"/>
        <v>56.635518358385951</v>
      </c>
      <c r="J132" s="144">
        <f t="shared" si="10"/>
        <v>56.485617771778983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32.944698856034996</v>
      </c>
      <c r="G133" s="144">
        <f t="shared" si="11"/>
        <v>29.826137721004287</v>
      </c>
      <c r="H133" s="144">
        <f t="shared" si="11"/>
        <v>29.551393958412209</v>
      </c>
      <c r="I133" s="144">
        <f t="shared" si="11"/>
        <v>30.639131086230829</v>
      </c>
      <c r="J133" s="144">
        <f t="shared" si="11"/>
        <v>32.34494683380516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160.97317945714238</v>
      </c>
      <c r="G134" s="144">
        <f t="shared" si="11"/>
        <v>150.00700805891299</v>
      </c>
      <c r="H134" s="144">
        <f t="shared" si="11"/>
        <v>127.70749886196329</v>
      </c>
      <c r="I134" s="144">
        <f t="shared" si="11"/>
        <v>138.19750111075214</v>
      </c>
      <c r="J134" s="144">
        <f t="shared" si="11"/>
        <v>118.50779581506221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89.014216528599363</v>
      </c>
      <c r="G135" s="147">
        <f t="shared" si="11"/>
        <v>88.755727056926688</v>
      </c>
      <c r="H135" s="147">
        <f t="shared" si="11"/>
        <v>79.317313014042341</v>
      </c>
      <c r="I135" s="147">
        <f t="shared" si="11"/>
        <v>88.982693163904813</v>
      </c>
      <c r="J135" s="147">
        <f t="shared" si="11"/>
        <v>87.773686000982281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89.191089470561636</v>
      </c>
      <c r="G137" s="144">
        <f t="shared" si="13"/>
        <v>88.705986657093561</v>
      </c>
      <c r="H137" s="144">
        <f t="shared" si="13"/>
        <v>73.682922576038251</v>
      </c>
      <c r="I137" s="144">
        <f t="shared" si="13"/>
        <v>126.34893287305613</v>
      </c>
      <c r="J137" s="144">
        <f t="shared" si="13"/>
        <v>155.52228271627052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101.74881124353796</v>
      </c>
      <c r="G138" s="144">
        <f t="shared" si="13"/>
        <v>112.10954960877034</v>
      </c>
      <c r="H138" s="144">
        <f t="shared" si="13"/>
        <v>86.531448919436997</v>
      </c>
      <c r="I138" s="144">
        <f t="shared" si="13"/>
        <v>98.258920771981991</v>
      </c>
      <c r="J138" s="144">
        <f t="shared" si="13"/>
        <v>96.511609332802237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98.759515055389798</v>
      </c>
      <c r="G139" s="144">
        <f t="shared" si="13"/>
        <v>98.979024444208335</v>
      </c>
      <c r="H139" s="144">
        <f t="shared" si="13"/>
        <v>93.517947716488763</v>
      </c>
      <c r="I139" s="144">
        <f t="shared" si="13"/>
        <v>98.766765010377384</v>
      </c>
      <c r="J139" s="144">
        <f t="shared" si="13"/>
        <v>95.761254528521349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71.146129751552195</v>
      </c>
      <c r="G140" s="144">
        <f t="shared" si="13"/>
        <v>63.298059961355769</v>
      </c>
      <c r="H140" s="144">
        <f t="shared" si="13"/>
        <v>48.45576710862499</v>
      </c>
      <c r="I140" s="144">
        <f t="shared" si="13"/>
        <v>64.362883365347116</v>
      </c>
      <c r="J140" s="144">
        <f t="shared" si="13"/>
        <v>63.913570987020229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95.51489218588857</v>
      </c>
      <c r="G141" s="144">
        <f t="shared" si="13"/>
        <v>92.306774800599257</v>
      </c>
      <c r="H141" s="144">
        <f t="shared" si="13"/>
        <v>60.234160184184539</v>
      </c>
      <c r="I141" s="144">
        <f t="shared" si="13"/>
        <v>55.410148592186601</v>
      </c>
      <c r="J141" s="144">
        <f t="shared" si="13"/>
        <v>94.785101252602971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105.20194511932921</v>
      </c>
      <c r="G142" s="144">
        <f t="shared" si="13"/>
        <v>105.78326286829638</v>
      </c>
      <c r="H142" s="144">
        <f t="shared" si="13"/>
        <v>101.42127384708613</v>
      </c>
      <c r="I142" s="144">
        <f t="shared" si="13"/>
        <v>114.75593011366809</v>
      </c>
      <c r="J142" s="144">
        <f t="shared" si="13"/>
        <v>116.70599943274718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75.489296259780147</v>
      </c>
      <c r="G143" s="144">
        <f t="shared" si="13"/>
        <v>83.226316532035312</v>
      </c>
      <c r="H143" s="144">
        <f t="shared" si="13"/>
        <v>64.242417255594191</v>
      </c>
      <c r="I143" s="144">
        <f t="shared" si="13"/>
        <v>44.607711563365001</v>
      </c>
      <c r="J143" s="144">
        <f t="shared" si="13"/>
        <v>45.517424409190369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85.933263924387873</v>
      </c>
      <c r="G144" s="144">
        <f t="shared" si="13"/>
        <v>99.648767980026278</v>
      </c>
      <c r="H144" s="144">
        <f t="shared" si="13"/>
        <v>91.819030704791743</v>
      </c>
      <c r="I144" s="144">
        <f t="shared" si="13"/>
        <v>105.86044541345687</v>
      </c>
      <c r="J144" s="144">
        <f t="shared" si="13"/>
        <v>109.00667541916036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82.192263823743289</v>
      </c>
      <c r="G145" s="144">
        <f t="shared" si="13"/>
        <v>95.556134798095442</v>
      </c>
      <c r="H145" s="144">
        <f t="shared" si="13"/>
        <v>90.746836424317735</v>
      </c>
      <c r="I145" s="144">
        <f t="shared" si="13"/>
        <v>105.20224141261261</v>
      </c>
      <c r="J145" s="144">
        <f t="shared" si="13"/>
        <v>68.08336599231059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147.18712266169791</v>
      </c>
      <c r="G146" s="144">
        <f t="shared" si="13"/>
        <v>156.49328421571988</v>
      </c>
      <c r="H146" s="144">
        <f t="shared" si="13"/>
        <v>156.7161825687362</v>
      </c>
      <c r="I146" s="144">
        <f t="shared" si="13"/>
        <v>188.0787009381562</v>
      </c>
      <c r="J146" s="144">
        <f t="shared" si="13"/>
        <v>175.11221333491102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33.575083880548732</v>
      </c>
      <c r="G147" s="144">
        <f t="shared" si="14"/>
        <v>30.150767036110455</v>
      </c>
      <c r="H147" s="144">
        <f t="shared" si="14"/>
        <v>25.541056557256336</v>
      </c>
      <c r="I147" s="144">
        <f t="shared" si="14"/>
        <v>25.013590403179663</v>
      </c>
      <c r="J147" s="144">
        <f t="shared" si="14"/>
        <v>21.945253468453085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118.38127891905069</v>
      </c>
      <c r="G148" s="144">
        <f t="shared" si="14"/>
        <v>150.70542990057859</v>
      </c>
      <c r="H148" s="144">
        <f t="shared" si="14"/>
        <v>109.86719005735235</v>
      </c>
      <c r="I148" s="144">
        <f t="shared" si="14"/>
        <v>149.25993153399014</v>
      </c>
      <c r="J148" s="144">
        <f t="shared" si="14"/>
        <v>92.310864062968548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53.71544066045093</v>
      </c>
      <c r="G149" s="144">
        <f t="shared" si="14"/>
        <v>138.75132670607638</v>
      </c>
      <c r="H149" s="144">
        <f t="shared" si="14"/>
        <v>145.55052584651801</v>
      </c>
      <c r="I149" s="144">
        <f t="shared" si="14"/>
        <v>147.08280513186187</v>
      </c>
      <c r="J149" s="144">
        <f t="shared" si="14"/>
        <v>132.91640234539065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97.822343619815072</v>
      </c>
      <c r="G150" s="144">
        <f t="shared" si="14"/>
        <v>96.469066938651409</v>
      </c>
      <c r="H150" s="144">
        <f t="shared" si="14"/>
        <v>87.760254349205951</v>
      </c>
      <c r="I150" s="144">
        <f t="shared" si="14"/>
        <v>107.48224669603484</v>
      </c>
      <c r="J150" s="144">
        <f t="shared" si="14"/>
        <v>102.52015204102851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143.86965430837003</v>
      </c>
      <c r="G151" s="144">
        <f t="shared" si="14"/>
        <v>67.389138828260556</v>
      </c>
      <c r="H151" s="144">
        <f t="shared" si="14"/>
        <v>65.329938429062139</v>
      </c>
      <c r="I151" s="144">
        <f t="shared" si="14"/>
        <v>49.81801364678573</v>
      </c>
      <c r="J151" s="144">
        <f t="shared" si="14"/>
        <v>73.569514007811364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50.980149070741497</v>
      </c>
      <c r="G152" s="144">
        <f t="shared" si="14"/>
        <v>48.416068337190069</v>
      </c>
      <c r="H152" s="144">
        <f t="shared" si="14"/>
        <v>47.129266898094457</v>
      </c>
      <c r="I152" s="144">
        <f t="shared" si="14"/>
        <v>56.635518358385951</v>
      </c>
      <c r="J152" s="144">
        <f t="shared" si="14"/>
        <v>56.485617771778983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32.944698856034996</v>
      </c>
      <c r="G153" s="144">
        <f t="shared" si="14"/>
        <v>29.826137721004287</v>
      </c>
      <c r="H153" s="144">
        <f t="shared" si="14"/>
        <v>29.551393958412209</v>
      </c>
      <c r="I153" s="144">
        <f t="shared" si="14"/>
        <v>30.639131086230829</v>
      </c>
      <c r="J153" s="144">
        <f t="shared" si="14"/>
        <v>32.34494683380516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160.97317945714238</v>
      </c>
      <c r="G154" s="144">
        <f t="shared" si="14"/>
        <v>150.00700805891299</v>
      </c>
      <c r="H154" s="144">
        <f t="shared" si="14"/>
        <v>127.70749886196329</v>
      </c>
      <c r="I154" s="144">
        <f t="shared" si="14"/>
        <v>138.19750111075214</v>
      </c>
      <c r="J154" s="144">
        <f t="shared" si="14"/>
        <v>118.50779581506221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89.014216528599363</v>
      </c>
      <c r="G155" s="147">
        <f t="shared" si="14"/>
        <v>88.755727056926688</v>
      </c>
      <c r="H155" s="147">
        <f t="shared" si="14"/>
        <v>79.317313014042341</v>
      </c>
      <c r="I155" s="147">
        <f t="shared" si="14"/>
        <v>88.982693163904841</v>
      </c>
      <c r="J155" s="147">
        <f t="shared" si="14"/>
        <v>87.773686000982252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0.738039000360595</v>
      </c>
      <c r="E158" s="54"/>
      <c r="F158" s="54">
        <f t="shared" ref="F158:J167" si="16">F8/F$60*100</f>
        <v>0.80936606318720228</v>
      </c>
      <c r="G158" s="54">
        <f t="shared" si="16"/>
        <v>0.80632577052575993</v>
      </c>
      <c r="H158" s="54">
        <f t="shared" si="16"/>
        <v>0.75450205982529028</v>
      </c>
      <c r="I158" s="54">
        <f t="shared" si="16"/>
        <v>1.0006500929026423</v>
      </c>
      <c r="J158" s="54">
        <f t="shared" si="16"/>
        <v>1.1833941386619684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5.5205583289785566E-2</v>
      </c>
      <c r="E159" s="54"/>
      <c r="F159" s="54">
        <f t="shared" si="16"/>
        <v>5.4348572428068197E-2</v>
      </c>
      <c r="G159" s="54">
        <f t="shared" si="16"/>
        <v>5.9564984371849074E-2</v>
      </c>
      <c r="H159" s="54">
        <f t="shared" si="16"/>
        <v>5.8267636047415992E-2</v>
      </c>
      <c r="I159" s="54">
        <f t="shared" si="16"/>
        <v>0.23755971743983956</v>
      </c>
      <c r="J159" s="54">
        <f t="shared" si="16"/>
        <v>0.39940213050306261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0.11538513178010806</v>
      </c>
      <c r="E160" s="54"/>
      <c r="F160" s="54">
        <f t="shared" si="16"/>
        <v>4.6720544348750177E-2</v>
      </c>
      <c r="G160" s="54">
        <f t="shared" si="16"/>
        <v>4.2229747135114716E-2</v>
      </c>
      <c r="H160" s="54">
        <f t="shared" si="16"/>
        <v>3.1314532755909001E-2</v>
      </c>
      <c r="I160" s="54">
        <f t="shared" si="16"/>
        <v>5.1978099680907719E-2</v>
      </c>
      <c r="J160" s="54">
        <f t="shared" si="16"/>
        <v>2.7164231821601895E-2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0.62921104515120418</v>
      </c>
      <c r="E161" s="54"/>
      <c r="F161" s="54">
        <f t="shared" si="16"/>
        <v>0.69561481135550463</v>
      </c>
      <c r="G161" s="54">
        <f t="shared" si="16"/>
        <v>0.57985250603448857</v>
      </c>
      <c r="H161" s="54">
        <f t="shared" si="16"/>
        <v>0.50647731132010065</v>
      </c>
      <c r="I161" s="54">
        <f t="shared" si="16"/>
        <v>0.53370440866350366</v>
      </c>
      <c r="J161" s="54">
        <f t="shared" si="16"/>
        <v>0.56955163256748509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1.5037233809983748</v>
      </c>
      <c r="E162" s="54"/>
      <c r="F162" s="54">
        <f t="shared" si="16"/>
        <v>1.3243794816540302</v>
      </c>
      <c r="G162" s="54">
        <f t="shared" si="16"/>
        <v>1.5760903234369521</v>
      </c>
      <c r="H162" s="54">
        <f t="shared" si="16"/>
        <v>1.4482553415262323</v>
      </c>
      <c r="I162" s="54">
        <f t="shared" si="16"/>
        <v>1.74211613426162</v>
      </c>
      <c r="J162" s="54">
        <f t="shared" si="16"/>
        <v>1.4886117088757558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1.1663726727753128</v>
      </c>
      <c r="E163" s="54"/>
      <c r="F163" s="54">
        <f t="shared" si="16"/>
        <v>1.7513198670731576</v>
      </c>
      <c r="G163" s="54">
        <f t="shared" si="16"/>
        <v>2.0114934041842196</v>
      </c>
      <c r="H163" s="54">
        <f t="shared" si="16"/>
        <v>1.6446558394190489</v>
      </c>
      <c r="I163" s="54">
        <f t="shared" si="16"/>
        <v>1.3674312323223645</v>
      </c>
      <c r="J163" s="54">
        <f t="shared" si="16"/>
        <v>1.5695917672668664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0.21205387934955391</v>
      </c>
      <c r="E164" s="54"/>
      <c r="F164" s="54">
        <f t="shared" si="16"/>
        <v>0.24945359864251665</v>
      </c>
      <c r="G164" s="54">
        <f t="shared" si="16"/>
        <v>0.24216711631618223</v>
      </c>
      <c r="H164" s="54">
        <f t="shared" si="16"/>
        <v>0.26963536769084812</v>
      </c>
      <c r="I164" s="54">
        <f t="shared" si="16"/>
        <v>0.28224215920695911</v>
      </c>
      <c r="J164" s="54">
        <f t="shared" si="16"/>
        <v>0.31263276849289812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7.6788297103914993E-2</v>
      </c>
      <c r="E165" s="54"/>
      <c r="F165" s="54">
        <f t="shared" si="16"/>
        <v>0.12709768210473182</v>
      </c>
      <c r="G165" s="54">
        <f t="shared" si="16"/>
        <v>0.11222297532563469</v>
      </c>
      <c r="H165" s="54">
        <f t="shared" si="16"/>
        <v>0.13134630500693323</v>
      </c>
      <c r="I165" s="54">
        <f t="shared" si="16"/>
        <v>0.11045204449528408</v>
      </c>
      <c r="J165" s="54">
        <f t="shared" si="16"/>
        <v>0.10832008113183514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1.6443151798572906</v>
      </c>
      <c r="E166" s="54"/>
      <c r="F166" s="54">
        <f t="shared" si="16"/>
        <v>1.6009286985898139</v>
      </c>
      <c r="G166" s="54">
        <f t="shared" si="16"/>
        <v>1.3720604298596861</v>
      </c>
      <c r="H166" s="54">
        <f t="shared" si="16"/>
        <v>1.7976931857857374</v>
      </c>
      <c r="I166" s="54">
        <f t="shared" si="16"/>
        <v>1.6316871982273859</v>
      </c>
      <c r="J166" s="54">
        <f t="shared" si="16"/>
        <v>1.5914705313105924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14.850154567393103</v>
      </c>
      <c r="E167" s="54"/>
      <c r="F167" s="54">
        <f t="shared" si="16"/>
        <v>22.237525330201937</v>
      </c>
      <c r="G167" s="54">
        <f t="shared" si="16"/>
        <v>22.6233379150225</v>
      </c>
      <c r="H167" s="54">
        <f t="shared" si="16"/>
        <v>23.387766192857043</v>
      </c>
      <c r="I167" s="54">
        <f t="shared" si="16"/>
        <v>20.703253650997095</v>
      </c>
      <c r="J167" s="54">
        <f t="shared" si="16"/>
        <v>21.320795996191325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9.2213462308590385E-2</v>
      </c>
      <c r="E168" s="54"/>
      <c r="F168" s="54">
        <f t="shared" ref="F168:J177" si="17">F18/F$60*100</f>
        <v>7.0398578197036099E-2</v>
      </c>
      <c r="G168" s="54">
        <f t="shared" si="17"/>
        <v>6.7762653992311309E-2</v>
      </c>
      <c r="H168" s="54">
        <f t="shared" si="17"/>
        <v>8.0128472566431408E-2</v>
      </c>
      <c r="I168" s="54">
        <f t="shared" si="17"/>
        <v>7.3601233138714639E-2</v>
      </c>
      <c r="J168" s="54">
        <f t="shared" si="17"/>
        <v>6.8713663484387552E-2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4.0165276851395708</v>
      </c>
      <c r="E169" s="54"/>
      <c r="F169" s="54">
        <f t="shared" si="17"/>
        <v>3.4384681810131914</v>
      </c>
      <c r="G169" s="54">
        <f t="shared" si="17"/>
        <v>4.1376577643903314</v>
      </c>
      <c r="H169" s="54">
        <f t="shared" si="17"/>
        <v>3.9619896041582892</v>
      </c>
      <c r="I169" s="54">
        <f t="shared" si="17"/>
        <v>4.259954131095582</v>
      </c>
      <c r="J169" s="54">
        <f t="shared" si="17"/>
        <v>3.4377477922562827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8.4642560988592255</v>
      </c>
      <c r="E170" s="54"/>
      <c r="F170" s="54">
        <f t="shared" si="17"/>
        <v>8.0467602546330639</v>
      </c>
      <c r="G170" s="54">
        <f t="shared" si="17"/>
        <v>8.167604539688778</v>
      </c>
      <c r="H170" s="54">
        <f t="shared" si="17"/>
        <v>8.8536975648598766</v>
      </c>
      <c r="I170" s="54">
        <f t="shared" si="17"/>
        <v>8.3282576548671461</v>
      </c>
      <c r="J170" s="54">
        <f t="shared" si="17"/>
        <v>7.3992949034154538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0.97004590644508681</v>
      </c>
      <c r="E171" s="54"/>
      <c r="F171" s="54">
        <f t="shared" si="17"/>
        <v>0.8961384922065444</v>
      </c>
      <c r="G171" s="54">
        <f t="shared" si="17"/>
        <v>0.64519678823367077</v>
      </c>
      <c r="H171" s="54">
        <f t="shared" si="17"/>
        <v>0.8099026022845851</v>
      </c>
      <c r="I171" s="54">
        <f t="shared" si="17"/>
        <v>0.84239360223174087</v>
      </c>
      <c r="J171" s="54">
        <f t="shared" si="17"/>
        <v>0.59019798174866211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0.1955411333236223</v>
      </c>
      <c r="E172" s="54"/>
      <c r="F172" s="54">
        <f t="shared" si="17"/>
        <v>0.21956614179350517</v>
      </c>
      <c r="G172" s="54">
        <f t="shared" si="17"/>
        <v>0.2200503518787843</v>
      </c>
      <c r="H172" s="54">
        <f t="shared" si="17"/>
        <v>0.17142034881308876</v>
      </c>
      <c r="I172" s="54">
        <f t="shared" si="17"/>
        <v>0.14125388116502025</v>
      </c>
      <c r="J172" s="54">
        <f t="shared" si="17"/>
        <v>0.13210030942286996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0.81182755595780187</v>
      </c>
      <c r="E173" s="54"/>
      <c r="F173" s="54">
        <f t="shared" si="17"/>
        <v>0.89115304433591525</v>
      </c>
      <c r="G173" s="54">
        <f t="shared" si="17"/>
        <v>0.82332435807060655</v>
      </c>
      <c r="H173" s="54">
        <f t="shared" si="17"/>
        <v>0.75382007538535667</v>
      </c>
      <c r="I173" s="54">
        <f t="shared" si="17"/>
        <v>0.78953837852157727</v>
      </c>
      <c r="J173" s="54">
        <f t="shared" si="17"/>
        <v>0.93257681119889246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1.4393069104519012</v>
      </c>
      <c r="E174" s="54"/>
      <c r="F174" s="54">
        <f t="shared" si="17"/>
        <v>1.1259095607493075</v>
      </c>
      <c r="G174" s="54">
        <f t="shared" si="17"/>
        <v>1.1590139309110818</v>
      </c>
      <c r="H174" s="54">
        <f t="shared" si="17"/>
        <v>1.2643392027510669</v>
      </c>
      <c r="I174" s="54">
        <f t="shared" si="17"/>
        <v>1.2125071711225117</v>
      </c>
      <c r="J174" s="54">
        <f t="shared" si="17"/>
        <v>1.1941521308474039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17.543908183660339</v>
      </c>
      <c r="E175" s="54"/>
      <c r="F175" s="54">
        <f t="shared" si="17"/>
        <v>16.944588269937885</v>
      </c>
      <c r="G175" s="54">
        <f t="shared" si="17"/>
        <v>17.311426384991684</v>
      </c>
      <c r="H175" s="54">
        <f t="shared" si="17"/>
        <v>18.494972887039722</v>
      </c>
      <c r="I175" s="54">
        <f t="shared" si="17"/>
        <v>17.78739017178502</v>
      </c>
      <c r="J175" s="54">
        <f t="shared" si="17"/>
        <v>18.012966100020101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2.3823378225638581</v>
      </c>
      <c r="E176" s="54"/>
      <c r="F176" s="54">
        <f t="shared" si="17"/>
        <v>2.8712646093147707</v>
      </c>
      <c r="G176" s="54">
        <f t="shared" si="17"/>
        <v>2.2506266113897446</v>
      </c>
      <c r="H176" s="54">
        <f t="shared" si="17"/>
        <v>2.5425241171301796</v>
      </c>
      <c r="I176" s="54">
        <f t="shared" si="17"/>
        <v>2.6723919077009719</v>
      </c>
      <c r="J176" s="54">
        <f t="shared" si="17"/>
        <v>2.7035317604838309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0.25465223571164186</v>
      </c>
      <c r="E177" s="54"/>
      <c r="F177" s="54">
        <f t="shared" si="17"/>
        <v>0.24875720926505451</v>
      </c>
      <c r="G177" s="54">
        <f t="shared" si="17"/>
        <v>0.27946110225663495</v>
      </c>
      <c r="H177" s="54">
        <f t="shared" si="17"/>
        <v>0.28852069555314419</v>
      </c>
      <c r="I177" s="54">
        <f t="shared" si="17"/>
        <v>0.23874543022649047</v>
      </c>
      <c r="J177" s="54">
        <f t="shared" si="17"/>
        <v>0.20475555018805661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0.3176337076352963</v>
      </c>
      <c r="E178" s="54"/>
      <c r="F178" s="54">
        <f t="shared" ref="F178:J187" si="18">F28/F$60*100</f>
        <v>0.26945601377412465</v>
      </c>
      <c r="G178" s="54">
        <f t="shared" si="18"/>
        <v>0.26276710924438951</v>
      </c>
      <c r="H178" s="54">
        <f t="shared" si="18"/>
        <v>0.27231067032236539</v>
      </c>
      <c r="I178" s="54">
        <f t="shared" si="18"/>
        <v>0.24012131034347423</v>
      </c>
      <c r="J178" s="54">
        <f t="shared" si="18"/>
        <v>0.23863329150764986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0.19135674857078389</v>
      </c>
      <c r="E179" s="54"/>
      <c r="F179" s="54">
        <f t="shared" si="18"/>
        <v>0.21419307851154559</v>
      </c>
      <c r="G179" s="54">
        <f t="shared" si="18"/>
        <v>0.17153525792450286</v>
      </c>
      <c r="H179" s="54">
        <f t="shared" si="18"/>
        <v>0.23136348913726143</v>
      </c>
      <c r="I179" s="54">
        <f t="shared" si="18"/>
        <v>0.21901509778521269</v>
      </c>
      <c r="J179" s="54">
        <f t="shared" si="18"/>
        <v>0.24879339423537175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3.8087205168639886E-2</v>
      </c>
      <c r="E180" s="54"/>
      <c r="F180" s="54">
        <f t="shared" si="18"/>
        <v>4.1955712539946864E-2</v>
      </c>
      <c r="G180" s="54">
        <f t="shared" si="18"/>
        <v>4.1762908590582522E-2</v>
      </c>
      <c r="H180" s="54">
        <f t="shared" si="18"/>
        <v>3.4451228880657332E-2</v>
      </c>
      <c r="I180" s="54">
        <f t="shared" si="18"/>
        <v>3.0027142625253793E-2</v>
      </c>
      <c r="J180" s="54">
        <f t="shared" si="18"/>
        <v>3.0330987856837618E-2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0.21555645081725727</v>
      </c>
      <c r="E181" s="54"/>
      <c r="F181" s="54">
        <f t="shared" si="18"/>
        <v>0.22989796030158813</v>
      </c>
      <c r="G181" s="54">
        <f t="shared" si="18"/>
        <v>0.17574053418251392</v>
      </c>
      <c r="H181" s="54">
        <f t="shared" si="18"/>
        <v>0.17710424691890078</v>
      </c>
      <c r="I181" s="54">
        <f t="shared" si="18"/>
        <v>0.1657869768599714</v>
      </c>
      <c r="J181" s="54">
        <f t="shared" si="18"/>
        <v>0.1791268450988602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0.2454990010525761</v>
      </c>
      <c r="E182" s="54"/>
      <c r="F182" s="54">
        <f t="shared" si="18"/>
        <v>0.21418630507276765</v>
      </c>
      <c r="G182" s="54">
        <f t="shared" si="18"/>
        <v>0.1916589237959519</v>
      </c>
      <c r="H182" s="54">
        <f t="shared" si="18"/>
        <v>0.20018599386209557</v>
      </c>
      <c r="I182" s="54">
        <f t="shared" si="18"/>
        <v>0.15782625207354939</v>
      </c>
      <c r="J182" s="54">
        <f t="shared" si="18"/>
        <v>0.16861506156577558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2.9668643367152414E-2</v>
      </c>
      <c r="E183" s="54"/>
      <c r="F183" s="54">
        <f t="shared" si="18"/>
        <v>1.8855569480241464E-2</v>
      </c>
      <c r="G183" s="54">
        <f t="shared" si="18"/>
        <v>1.6300090569746347E-2</v>
      </c>
      <c r="H183" s="54">
        <f t="shared" si="18"/>
        <v>1.0849650636540595E-2</v>
      </c>
      <c r="I183" s="54">
        <f t="shared" si="18"/>
        <v>1.1161803519652888E-2</v>
      </c>
      <c r="J183" s="54">
        <f t="shared" si="18"/>
        <v>1.2956204488368197E-2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0.23707794331607157</v>
      </c>
      <c r="E184" s="54"/>
      <c r="F184" s="54">
        <f t="shared" si="18"/>
        <v>0.1437827188213989</v>
      </c>
      <c r="G184" s="54">
        <f t="shared" si="18"/>
        <v>0.12120208447017969</v>
      </c>
      <c r="H184" s="54">
        <f t="shared" si="18"/>
        <v>0.14286351929762373</v>
      </c>
      <c r="I184" s="54">
        <f t="shared" si="18"/>
        <v>0.20359874092438454</v>
      </c>
      <c r="J184" s="54">
        <f t="shared" si="18"/>
        <v>0.19584810181216991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0.10053092420171288</v>
      </c>
      <c r="E185" s="54"/>
      <c r="F185" s="54">
        <f t="shared" si="18"/>
        <v>0.17699211522456013</v>
      </c>
      <c r="G185" s="54">
        <f t="shared" si="18"/>
        <v>0.19436568986826941</v>
      </c>
      <c r="H185" s="54">
        <f t="shared" si="18"/>
        <v>0.17934822737644279</v>
      </c>
      <c r="I185" s="54">
        <f t="shared" si="18"/>
        <v>0.20190381137214905</v>
      </c>
      <c r="J185" s="54">
        <f t="shared" si="18"/>
        <v>0.1898501288604357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29.336957362513893</v>
      </c>
      <c r="E186" s="54"/>
      <c r="F186" s="54">
        <f t="shared" si="18"/>
        <v>23.425085878133867</v>
      </c>
      <c r="G186" s="54">
        <f t="shared" si="18"/>
        <v>21.128064223967719</v>
      </c>
      <c r="H186" s="54">
        <f t="shared" si="18"/>
        <v>18.058021013665424</v>
      </c>
      <c r="I186" s="54">
        <f t="shared" si="18"/>
        <v>21.42419647263338</v>
      </c>
      <c r="J186" s="54">
        <f t="shared" si="18"/>
        <v>21.553084143210821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0.50395169966701059</v>
      </c>
      <c r="E187" s="54"/>
      <c r="F187" s="54">
        <f t="shared" si="18"/>
        <v>0.42576930925154605</v>
      </c>
      <c r="G187" s="54">
        <f t="shared" si="18"/>
        <v>0.15362332175872079</v>
      </c>
      <c r="H187" s="54">
        <f t="shared" si="18"/>
        <v>0.17209905571591591</v>
      </c>
      <c r="I187" s="54">
        <f t="shared" si="18"/>
        <v>0.16030362725993064</v>
      </c>
      <c r="J187" s="54">
        <f t="shared" si="18"/>
        <v>0.17596868067959462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4.6778195284300911E-3</v>
      </c>
      <c r="E188" s="54"/>
      <c r="F188" s="54">
        <f t="shared" ref="F188:J197" si="19">F38/F$60*100</f>
        <v>3.8139883321547888E-3</v>
      </c>
      <c r="G188" s="54">
        <f t="shared" si="19"/>
        <v>3.7156884764776906E-3</v>
      </c>
      <c r="H188" s="54">
        <f t="shared" si="19"/>
        <v>3.9333850417646267E-3</v>
      </c>
      <c r="I188" s="54">
        <f t="shared" si="19"/>
        <v>4.1226670231934185E-3</v>
      </c>
      <c r="J188" s="54">
        <f t="shared" si="19"/>
        <v>4.1797050382011069E-3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0.64256465448907085</v>
      </c>
      <c r="E189" s="54"/>
      <c r="F189" s="54">
        <f t="shared" si="19"/>
        <v>0.69069636669688539</v>
      </c>
      <c r="G189" s="54">
        <f t="shared" si="19"/>
        <v>0.66942245451002125</v>
      </c>
      <c r="H189" s="54">
        <f t="shared" si="19"/>
        <v>0.48758738610533608</v>
      </c>
      <c r="I189" s="54">
        <f t="shared" si="19"/>
        <v>0.39891977173985466</v>
      </c>
      <c r="J189" s="54">
        <f t="shared" si="19"/>
        <v>0.69476489020242183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4.6432831742778839E-2</v>
      </c>
      <c r="E190" s="54"/>
      <c r="F190" s="54">
        <f t="shared" si="19"/>
        <v>3.3005222264101221E-2</v>
      </c>
      <c r="G190" s="54">
        <f t="shared" si="19"/>
        <v>3.1488732745214812E-2</v>
      </c>
      <c r="H190" s="54">
        <f t="shared" si="19"/>
        <v>3.3872048675841759E-2</v>
      </c>
      <c r="I190" s="54">
        <f t="shared" si="19"/>
        <v>2.6402063982626952E-2</v>
      </c>
      <c r="J190" s="54">
        <f t="shared" si="19"/>
        <v>3.4329752866033472E-2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0.11365951224004928</v>
      </c>
      <c r="E191" s="54"/>
      <c r="F191" s="54">
        <f t="shared" si="19"/>
        <v>0.15620080170056611</v>
      </c>
      <c r="G191" s="54">
        <f t="shared" si="19"/>
        <v>0.15931687572977751</v>
      </c>
      <c r="H191" s="54">
        <f t="shared" si="19"/>
        <v>0.17083445035835726</v>
      </c>
      <c r="I191" s="54">
        <f t="shared" si="19"/>
        <v>0.18005994772549946</v>
      </c>
      <c r="J191" s="54">
        <f t="shared" si="19"/>
        <v>0.17853286983204955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0.3316323275928203</v>
      </c>
      <c r="E192" s="54"/>
      <c r="F192" s="54">
        <f t="shared" si="19"/>
        <v>0.29089576650361781</v>
      </c>
      <c r="G192" s="54">
        <f t="shared" si="19"/>
        <v>0.38100380476126416</v>
      </c>
      <c r="H192" s="54">
        <f t="shared" si="19"/>
        <v>0.32635437258540567</v>
      </c>
      <c r="I192" s="54">
        <f t="shared" si="19"/>
        <v>0.12352478926988433</v>
      </c>
      <c r="J192" s="54">
        <f t="shared" si="19"/>
        <v>0.1343190119856324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0.3635477992575144</v>
      </c>
      <c r="E193" s="54"/>
      <c r="F193" s="54">
        <f t="shared" si="19"/>
        <v>0.33791334766844777</v>
      </c>
      <c r="G193" s="54">
        <f t="shared" si="19"/>
        <v>0.313089424038974</v>
      </c>
      <c r="H193" s="54">
        <f t="shared" si="19"/>
        <v>0.27302151207667325</v>
      </c>
      <c r="I193" s="54">
        <f t="shared" si="19"/>
        <v>0.24568284644384419</v>
      </c>
      <c r="J193" s="54">
        <f t="shared" si="19"/>
        <v>0.24824077057449476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5.2162028911162547E-2</v>
      </c>
      <c r="E194" s="54"/>
      <c r="F194" s="54">
        <f t="shared" si="19"/>
        <v>4.9810331082446964E-3</v>
      </c>
      <c r="G194" s="54">
        <f t="shared" si="19"/>
        <v>6.6901107722802293E-3</v>
      </c>
      <c r="H194" s="54">
        <f t="shared" si="19"/>
        <v>5.927860241955892E-3</v>
      </c>
      <c r="I194" s="54">
        <f t="shared" si="19"/>
        <v>5.440760935107398E-3</v>
      </c>
      <c r="J194" s="54">
        <f t="shared" si="19"/>
        <v>4.9947526600827279E-3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4.1161299604889567</v>
      </c>
      <c r="E195" s="54"/>
      <c r="F195" s="54">
        <f t="shared" si="19"/>
        <v>4.3057431790879601</v>
      </c>
      <c r="G195" s="54">
        <f t="shared" si="19"/>
        <v>4.1427056626752305</v>
      </c>
      <c r="H195" s="54">
        <f t="shared" si="19"/>
        <v>4.2018635321094493</v>
      </c>
      <c r="I195" s="54">
        <f t="shared" si="19"/>
        <v>4.1108468129951001</v>
      </c>
      <c r="J195" s="54">
        <f t="shared" si="19"/>
        <v>4.2512768432531187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1.0401587094970457</v>
      </c>
      <c r="E196" s="54"/>
      <c r="F196" s="54">
        <f t="shared" si="19"/>
        <v>0.79139066258115587</v>
      </c>
      <c r="G196" s="54">
        <f t="shared" si="19"/>
        <v>0.7719388074557626</v>
      </c>
      <c r="H196" s="54">
        <f t="shared" si="19"/>
        <v>0.81689214184688197</v>
      </c>
      <c r="I196" s="54">
        <f t="shared" si="19"/>
        <v>0.82961133783603624</v>
      </c>
      <c r="J196" s="54">
        <f t="shared" si="19"/>
        <v>1.0771554359838977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2.947466670873875</v>
      </c>
      <c r="E197" s="54"/>
      <c r="F197" s="54">
        <f t="shared" si="19"/>
        <v>2.6121241614848167</v>
      </c>
      <c r="G197" s="54">
        <f t="shared" si="19"/>
        <v>3.1464286137240602</v>
      </c>
      <c r="H197" s="54">
        <f t="shared" si="19"/>
        <v>3.3112366562900806</v>
      </c>
      <c r="I197" s="54">
        <f t="shared" si="19"/>
        <v>3.6283617241550457</v>
      </c>
      <c r="J197" s="54">
        <f t="shared" si="19"/>
        <v>3.6776550500480898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0.16289594477791766</v>
      </c>
      <c r="E198" s="54"/>
      <c r="F198" s="54">
        <f t="shared" ref="F198:J207" si="21">F48/F$60*100</f>
        <v>0.17097821873335925</v>
      </c>
      <c r="G198" s="54">
        <f t="shared" si="21"/>
        <v>1.0910165276470318</v>
      </c>
      <c r="H198" s="54">
        <f t="shared" si="21"/>
        <v>1.1753194231244541</v>
      </c>
      <c r="I198" s="54">
        <f t="shared" si="21"/>
        <v>1.1746494613587124</v>
      </c>
      <c r="J198" s="54">
        <f t="shared" si="21"/>
        <v>1.1303291813768497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0.13709518945460922</v>
      </c>
      <c r="E199" s="54"/>
      <c r="F199" s="54">
        <f t="shared" si="21"/>
        <v>0.23264048433790757</v>
      </c>
      <c r="G199" s="54">
        <f t="shared" si="21"/>
        <v>0.28305345394016307</v>
      </c>
      <c r="H199" s="54">
        <f t="shared" si="21"/>
        <v>0.22300387294373966</v>
      </c>
      <c r="I199" s="54">
        <f t="shared" si="21"/>
        <v>0.25425396650429183</v>
      </c>
      <c r="J199" s="54">
        <f t="shared" si="21"/>
        <v>0.30024743785968899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9.1465724218874764E-2</v>
      </c>
      <c r="E200" s="54"/>
      <c r="F200" s="54">
        <f t="shared" si="21"/>
        <v>8.4455890631943226E-2</v>
      </c>
      <c r="G200" s="54">
        <f t="shared" si="21"/>
        <v>9.847377023071914E-2</v>
      </c>
      <c r="H200" s="54">
        <f t="shared" si="21"/>
        <v>0.10464581815388165</v>
      </c>
      <c r="I200" s="54">
        <f t="shared" si="21"/>
        <v>0.10813787331126506</v>
      </c>
      <c r="J200" s="54">
        <f t="shared" si="21"/>
        <v>7.0947167214507847E-2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0.15355130072991569</v>
      </c>
      <c r="E201" s="54"/>
      <c r="F201" s="54">
        <f t="shared" si="21"/>
        <v>0.25390072526376689</v>
      </c>
      <c r="G201" s="54">
        <f t="shared" si="21"/>
        <v>0.27074024565657412</v>
      </c>
      <c r="H201" s="54">
        <f t="shared" si="21"/>
        <v>0.30338866464873943</v>
      </c>
      <c r="I201" s="54">
        <f t="shared" si="21"/>
        <v>0.32455445145328049</v>
      </c>
      <c r="J201" s="54">
        <f t="shared" si="21"/>
        <v>0.30634133481609921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0.18288808832891079</v>
      </c>
      <c r="E202" s="54"/>
      <c r="F202" s="54">
        <f t="shared" si="21"/>
        <v>6.8983170844665154E-2</v>
      </c>
      <c r="G202" s="54">
        <f t="shared" si="21"/>
        <v>6.2128003766425584E-2</v>
      </c>
      <c r="H202" s="54">
        <f t="shared" si="21"/>
        <v>5.8891997599946712E-2</v>
      </c>
      <c r="I202" s="54">
        <f t="shared" si="21"/>
        <v>5.1410983062216503E-2</v>
      </c>
      <c r="J202" s="54">
        <f t="shared" si="21"/>
        <v>4.572583923038015E-2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3.671661494373335E-2</v>
      </c>
      <c r="E203" s="54"/>
      <c r="F203" s="54">
        <f t="shared" si="21"/>
        <v>4.8829951036203037E-2</v>
      </c>
      <c r="G203" s="54">
        <f t="shared" si="21"/>
        <v>6.2344069763974809E-2</v>
      </c>
      <c r="H203" s="54">
        <f t="shared" si="21"/>
        <v>5.0858395966736851E-2</v>
      </c>
      <c r="I203" s="54">
        <f t="shared" si="21"/>
        <v>6.1588599286007795E-2</v>
      </c>
      <c r="J203" s="54">
        <f t="shared" si="21"/>
        <v>3.8614562123839694E-2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0.55207221588281163</v>
      </c>
      <c r="E204" s="54"/>
      <c r="F204" s="54">
        <f t="shared" si="21"/>
        <v>0.33314681080194686</v>
      </c>
      <c r="G204" s="54">
        <f t="shared" si="21"/>
        <v>0.86305137630355822</v>
      </c>
      <c r="H204" s="54">
        <f t="shared" si="21"/>
        <v>1.0130751821203237</v>
      </c>
      <c r="I204" s="54">
        <f t="shared" si="21"/>
        <v>0.91254071168465256</v>
      </c>
      <c r="J204" s="54">
        <f t="shared" si="21"/>
        <v>0.83600741991363969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0.48617440879540819</v>
      </c>
      <c r="E205" s="54"/>
      <c r="F205" s="54">
        <f t="shared" si="21"/>
        <v>0.53428229704257102</v>
      </c>
      <c r="G205" s="54">
        <f t="shared" si="21"/>
        <v>0.52842552408885124</v>
      </c>
      <c r="H205" s="54">
        <f t="shared" si="21"/>
        <v>0.53792530473650979</v>
      </c>
      <c r="I205" s="54">
        <f t="shared" si="21"/>
        <v>0.58725035043830143</v>
      </c>
      <c r="J205" s="54">
        <f t="shared" si="21"/>
        <v>0.56785440579087221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6.7151340128647596E-2</v>
      </c>
      <c r="E206" s="54"/>
      <c r="F206" s="54">
        <f t="shared" si="21"/>
        <v>0.10853367548933393</v>
      </c>
      <c r="G206" s="54">
        <f t="shared" si="21"/>
        <v>5.0985678699141654E-2</v>
      </c>
      <c r="H206" s="54">
        <f t="shared" si="21"/>
        <v>5.5309399036965419E-2</v>
      </c>
      <c r="I206" s="54">
        <f t="shared" si="21"/>
        <v>3.7595472332657288E-2</v>
      </c>
      <c r="J206" s="54">
        <f t="shared" si="21"/>
        <v>5.6284425131497368E-2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3.0302645982096588E-2</v>
      </c>
      <c r="E207" s="54"/>
      <c r="F207" s="54">
        <f t="shared" si="21"/>
        <v>1.735490654921229E-2</v>
      </c>
      <c r="G207" s="54">
        <f t="shared" si="21"/>
        <v>1.6530031664614347E-2</v>
      </c>
      <c r="H207" s="54">
        <f t="shared" si="21"/>
        <v>1.80054194467715E-2</v>
      </c>
      <c r="I207" s="54">
        <f t="shared" si="21"/>
        <v>1.9286964709704563E-2</v>
      </c>
      <c r="J207" s="54">
        <f t="shared" si="21"/>
        <v>1.9500874993435807E-2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2.6822265037337546E-3</v>
      </c>
      <c r="E208" s="54"/>
      <c r="F208" s="54">
        <f t="shared" ref="F208:J210" si="22">F58/F$60*100</f>
        <v>9.9270821982456407E-4</v>
      </c>
      <c r="G208" s="54">
        <f t="shared" si="22"/>
        <v>9.0135543645515528E-4</v>
      </c>
      <c r="H208" s="54">
        <f t="shared" si="22"/>
        <v>9.993219523649012E-4</v>
      </c>
      <c r="I208" s="54">
        <f t="shared" si="22"/>
        <v>9.235626224470949E-4</v>
      </c>
      <c r="J208" s="54">
        <f t="shared" si="22"/>
        <v>9.8841096474540781E-4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6.038656684039153E-2</v>
      </c>
      <c r="E209" s="54"/>
      <c r="F209" s="54">
        <f t="shared" si="22"/>
        <v>0.10920297947773244</v>
      </c>
      <c r="G209" s="54">
        <f t="shared" si="22"/>
        <v>0.10205998552484127</v>
      </c>
      <c r="H209" s="54">
        <f t="shared" si="22"/>
        <v>9.7227416348330806E-2</v>
      </c>
      <c r="I209" s="54">
        <f t="shared" si="22"/>
        <v>9.3785345680958962E-2</v>
      </c>
      <c r="J209" s="54">
        <f t="shared" si="22"/>
        <v>8.1531028935182687E-2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0.90862971543048854</v>
      </c>
      <c r="E212" s="54"/>
      <c r="F212" s="54">
        <f t="shared" ref="F212:J221" si="24">F62/F$60*100</f>
        <v>0.91043517996402068</v>
      </c>
      <c r="G212" s="54">
        <f t="shared" si="24"/>
        <v>0.90812050203272365</v>
      </c>
      <c r="H212" s="54">
        <f t="shared" si="24"/>
        <v>0.84408422862861532</v>
      </c>
      <c r="I212" s="54">
        <f t="shared" si="24"/>
        <v>1.2901879100233895</v>
      </c>
      <c r="J212" s="54">
        <f t="shared" si="24"/>
        <v>1.6099605009866329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3.299307098924892</v>
      </c>
      <c r="E213" s="54"/>
      <c r="F213" s="54">
        <f t="shared" si="24"/>
        <v>3.7713141600826927</v>
      </c>
      <c r="G213" s="54">
        <f t="shared" si="24"/>
        <v>4.1674362336556605</v>
      </c>
      <c r="H213" s="54">
        <f t="shared" si="24"/>
        <v>3.5993884922653816</v>
      </c>
      <c r="I213" s="54">
        <f t="shared" si="24"/>
        <v>3.6432517752474887</v>
      </c>
      <c r="J213" s="54">
        <f t="shared" si="24"/>
        <v>3.6277551087101076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54.329339542254971</v>
      </c>
      <c r="E214" s="54"/>
      <c r="F214" s="54">
        <f t="shared" si="24"/>
        <v>60.277329124711464</v>
      </c>
      <c r="G214" s="54">
        <f t="shared" si="24"/>
        <v>60.587245520973752</v>
      </c>
      <c r="H214" s="54">
        <f t="shared" si="24"/>
        <v>64.056233648314176</v>
      </c>
      <c r="I214" s="54">
        <f t="shared" si="24"/>
        <v>60.303109750285152</v>
      </c>
      <c r="J214" s="54">
        <f t="shared" si="24"/>
        <v>59.27341039561805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29.840909062180902</v>
      </c>
      <c r="E215" s="54"/>
      <c r="F215" s="54">
        <f t="shared" si="24"/>
        <v>23.850855187385413</v>
      </c>
      <c r="G215" s="54">
        <f t="shared" si="24"/>
        <v>21.281687545726438</v>
      </c>
      <c r="H215" s="54">
        <f t="shared" si="24"/>
        <v>18.230120069381339</v>
      </c>
      <c r="I215" s="54">
        <f t="shared" si="24"/>
        <v>21.584500099893312</v>
      </c>
      <c r="J215" s="54">
        <f t="shared" si="24"/>
        <v>21.729052823890417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0.64724247401750112</v>
      </c>
      <c r="E216" s="54"/>
      <c r="F216" s="54">
        <f t="shared" si="24"/>
        <v>0.69451035502904013</v>
      </c>
      <c r="G216" s="54">
        <f t="shared" si="24"/>
        <v>0.67313814298649899</v>
      </c>
      <c r="H216" s="54">
        <f t="shared" si="24"/>
        <v>0.49152077114710074</v>
      </c>
      <c r="I216" s="54">
        <f t="shared" si="24"/>
        <v>0.40304243876304813</v>
      </c>
      <c r="J216" s="54">
        <f t="shared" si="24"/>
        <v>0.69894459524062291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0.16009234398282809</v>
      </c>
      <c r="E217" s="54"/>
      <c r="F217" s="54">
        <f t="shared" si="24"/>
        <v>0.18920602396466732</v>
      </c>
      <c r="G217" s="54">
        <f t="shared" si="24"/>
        <v>0.19080560847499231</v>
      </c>
      <c r="H217" s="54">
        <f t="shared" si="24"/>
        <v>0.20470649903419902</v>
      </c>
      <c r="I217" s="54">
        <f t="shared" si="24"/>
        <v>0.20646201170812639</v>
      </c>
      <c r="J217" s="54">
        <f t="shared" si="24"/>
        <v>0.21286262269808301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0.74734215576149721</v>
      </c>
      <c r="E218" s="54"/>
      <c r="F218" s="54">
        <f t="shared" si="24"/>
        <v>0.63379014728031036</v>
      </c>
      <c r="G218" s="54">
        <f t="shared" si="24"/>
        <v>0.70078333957251837</v>
      </c>
      <c r="H218" s="54">
        <f t="shared" si="24"/>
        <v>0.60530374490403493</v>
      </c>
      <c r="I218" s="54">
        <f t="shared" si="24"/>
        <v>0.37464839664883592</v>
      </c>
      <c r="J218" s="54">
        <f t="shared" si="24"/>
        <v>0.38755453522020983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8.4037464750924045</v>
      </c>
      <c r="E219" s="54"/>
      <c r="F219" s="54">
        <f t="shared" si="24"/>
        <v>8.1128767062251992</v>
      </c>
      <c r="G219" s="54">
        <f t="shared" si="24"/>
        <v>9.435143065442249</v>
      </c>
      <c r="H219" s="54">
        <f t="shared" si="24"/>
        <v>9.7283156263146058</v>
      </c>
      <c r="I219" s="54">
        <f t="shared" si="24"/>
        <v>9.9977233028491863</v>
      </c>
      <c r="J219" s="54">
        <f t="shared" si="24"/>
        <v>10.436663948521643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9.1465724218874764E-2</v>
      </c>
      <c r="E220" s="54"/>
      <c r="F220" s="54">
        <f t="shared" si="24"/>
        <v>8.4455890631943226E-2</v>
      </c>
      <c r="G220" s="54">
        <f t="shared" si="24"/>
        <v>9.847377023071914E-2</v>
      </c>
      <c r="H220" s="54">
        <f t="shared" si="24"/>
        <v>0.10464581815388165</v>
      </c>
      <c r="I220" s="54">
        <f t="shared" si="24"/>
        <v>0.10813787331126506</v>
      </c>
      <c r="J220" s="54">
        <f t="shared" si="24"/>
        <v>7.0947167214507847E-2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0.15355130072991569</v>
      </c>
      <c r="E221" s="54"/>
      <c r="F221" s="54">
        <f t="shared" si="24"/>
        <v>0.25390072526376689</v>
      </c>
      <c r="G221" s="54">
        <f t="shared" si="24"/>
        <v>0.27074024565657412</v>
      </c>
      <c r="H221" s="54">
        <f t="shared" si="24"/>
        <v>0.30338866464873943</v>
      </c>
      <c r="I221" s="54">
        <f t="shared" si="24"/>
        <v>0.32455445145328049</v>
      </c>
      <c r="J221" s="54">
        <f t="shared" si="24"/>
        <v>0.30634133481609921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0.18288808832891079</v>
      </c>
      <c r="E222" s="54"/>
      <c r="F222" s="54">
        <f t="shared" ref="F222:J229" si="25">F72/F$60*100</f>
        <v>6.8983170844665154E-2</v>
      </c>
      <c r="G222" s="54">
        <f t="shared" si="25"/>
        <v>6.2128003766425584E-2</v>
      </c>
      <c r="H222" s="54">
        <f t="shared" si="25"/>
        <v>5.8891997599946712E-2</v>
      </c>
      <c r="I222" s="54">
        <f t="shared" si="25"/>
        <v>5.1410983062216503E-2</v>
      </c>
      <c r="J222" s="54">
        <f t="shared" si="25"/>
        <v>4.572583923038015E-2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3.671661494373335E-2</v>
      </c>
      <c r="E223" s="54"/>
      <c r="F223" s="54">
        <f t="shared" si="25"/>
        <v>4.8829951036203037E-2</v>
      </c>
      <c r="G223" s="54">
        <f t="shared" si="25"/>
        <v>6.2344069763974809E-2</v>
      </c>
      <c r="H223" s="54">
        <f t="shared" si="25"/>
        <v>5.0858395966736851E-2</v>
      </c>
      <c r="I223" s="54">
        <f t="shared" si="25"/>
        <v>6.1588599286007795E-2</v>
      </c>
      <c r="J223" s="54">
        <f t="shared" si="25"/>
        <v>3.8614562123839694E-2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0.55207221588281163</v>
      </c>
      <c r="E224" s="54"/>
      <c r="F224" s="54">
        <f t="shared" si="25"/>
        <v>0.33314681080194686</v>
      </c>
      <c r="G224" s="54">
        <f t="shared" si="25"/>
        <v>0.86305137630355822</v>
      </c>
      <c r="H224" s="54">
        <f t="shared" si="25"/>
        <v>1.0130751821203237</v>
      </c>
      <c r="I224" s="54">
        <f t="shared" si="25"/>
        <v>0.91254071168465256</v>
      </c>
      <c r="J224" s="54">
        <f t="shared" si="25"/>
        <v>0.83600741991363969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0.48617440879540819</v>
      </c>
      <c r="E225" s="54"/>
      <c r="F225" s="54">
        <f t="shared" si="25"/>
        <v>0.53428229704257102</v>
      </c>
      <c r="G225" s="54">
        <f t="shared" si="25"/>
        <v>0.52842552408885124</v>
      </c>
      <c r="H225" s="54">
        <f t="shared" si="25"/>
        <v>0.53792530473650979</v>
      </c>
      <c r="I225" s="54">
        <f t="shared" si="25"/>
        <v>0.58725035043830143</v>
      </c>
      <c r="J225" s="54">
        <f t="shared" si="25"/>
        <v>0.56785440579087221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6.7151340128647596E-2</v>
      </c>
      <c r="E226" s="54"/>
      <c r="F226" s="54">
        <f t="shared" si="25"/>
        <v>0.10853367548933393</v>
      </c>
      <c r="G226" s="54">
        <f t="shared" si="25"/>
        <v>5.0985678699141654E-2</v>
      </c>
      <c r="H226" s="54">
        <f t="shared" si="25"/>
        <v>5.5309399036965419E-2</v>
      </c>
      <c r="I226" s="54">
        <f t="shared" si="25"/>
        <v>3.7595472332657288E-2</v>
      </c>
      <c r="J226" s="54">
        <f t="shared" si="25"/>
        <v>5.6284425131497368E-2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3.0302645982096588E-2</v>
      </c>
      <c r="E227" s="54"/>
      <c r="F227" s="54">
        <f t="shared" si="25"/>
        <v>1.735490654921229E-2</v>
      </c>
      <c r="G227" s="54">
        <f t="shared" si="25"/>
        <v>1.6530031664614347E-2</v>
      </c>
      <c r="H227" s="54">
        <f t="shared" si="25"/>
        <v>1.80054194467715E-2</v>
      </c>
      <c r="I227" s="54">
        <f t="shared" si="25"/>
        <v>1.9286964709704563E-2</v>
      </c>
      <c r="J227" s="54">
        <f t="shared" si="25"/>
        <v>1.9500874993435807E-2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2.6822265037337546E-3</v>
      </c>
      <c r="E228" s="54"/>
      <c r="F228" s="54">
        <f t="shared" si="25"/>
        <v>9.9270821982456407E-4</v>
      </c>
      <c r="G228" s="54">
        <f t="shared" si="25"/>
        <v>9.0135543645515528E-4</v>
      </c>
      <c r="H228" s="54">
        <f t="shared" si="25"/>
        <v>9.993219523649012E-4</v>
      </c>
      <c r="I228" s="54">
        <f t="shared" si="25"/>
        <v>9.235626224470949E-4</v>
      </c>
      <c r="J228" s="54">
        <f t="shared" si="25"/>
        <v>9.8841096474540781E-4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6.038656684039153E-2</v>
      </c>
      <c r="E229" s="54"/>
      <c r="F229" s="54">
        <f t="shared" si="25"/>
        <v>0.10920297947773244</v>
      </c>
      <c r="G229" s="54">
        <f t="shared" si="25"/>
        <v>0.10205998552484127</v>
      </c>
      <c r="H229" s="54">
        <f t="shared" si="25"/>
        <v>9.7227416348330806E-2</v>
      </c>
      <c r="I229" s="54">
        <f t="shared" si="25"/>
        <v>9.3785345680958962E-2</v>
      </c>
      <c r="J229" s="54">
        <f t="shared" si="25"/>
        <v>8.1531028935182687E-2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</v>
      </c>
      <c r="E230" s="73"/>
      <c r="F230" s="73">
        <f t="shared" ref="F230:J230" si="26">SUM(F212:F229)</f>
        <v>100</v>
      </c>
      <c r="G230" s="73">
        <f t="shared" si="26"/>
        <v>100</v>
      </c>
      <c r="H230" s="73">
        <f t="shared" si="26"/>
        <v>100.00000000000001</v>
      </c>
      <c r="I230" s="73">
        <f t="shared" si="26"/>
        <v>100.00000000000001</v>
      </c>
      <c r="J230" s="73">
        <f t="shared" si="26"/>
        <v>99.999999999999972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396</v>
      </c>
      <c r="B4" s="75" t="s">
        <v>205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300.50162108427185</v>
      </c>
      <c r="E8" s="67"/>
      <c r="F8" s="67">
        <v>306.06781251909018</v>
      </c>
      <c r="G8" s="67">
        <v>314.66307065789169</v>
      </c>
      <c r="H8" s="67">
        <v>335.02143838102887</v>
      </c>
      <c r="I8" s="67">
        <v>382.18693587017646</v>
      </c>
      <c r="J8" s="67">
        <v>383.09721175865849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11.776809567157569</v>
      </c>
      <c r="E9" s="67"/>
      <c r="F9" s="67">
        <v>11.361091173616485</v>
      </c>
      <c r="G9" s="67">
        <v>12.492737674375844</v>
      </c>
      <c r="H9" s="67">
        <v>15.965379262020207</v>
      </c>
      <c r="I9" s="67">
        <v>19.303259194661802</v>
      </c>
      <c r="J9" s="67">
        <v>17.732816356520839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0.12916908784348882</v>
      </c>
      <c r="E10" s="67"/>
      <c r="F10" s="67">
        <v>0.18131584436551867</v>
      </c>
      <c r="G10" s="67">
        <v>0.22180656921893344</v>
      </c>
      <c r="H10" s="67">
        <v>0.19142561148265044</v>
      </c>
      <c r="I10" s="67">
        <v>0.20594997305936508</v>
      </c>
      <c r="J10" s="67">
        <v>0.22590372646487494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95.609673571044567</v>
      </c>
      <c r="E11" s="67"/>
      <c r="F11" s="67">
        <v>97.132003484002638</v>
      </c>
      <c r="G11" s="67">
        <v>102.98727830129904</v>
      </c>
      <c r="H11" s="67">
        <v>92.878485173762115</v>
      </c>
      <c r="I11" s="67">
        <v>101.39045075758345</v>
      </c>
      <c r="J11" s="67">
        <v>93.350041660505454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1146.9338381897408</v>
      </c>
      <c r="E12" s="67"/>
      <c r="F12" s="67">
        <v>778.97562347503299</v>
      </c>
      <c r="G12" s="67">
        <v>903.7107388101947</v>
      </c>
      <c r="H12" s="67">
        <v>913.09651280993705</v>
      </c>
      <c r="I12" s="67">
        <v>518.77277434987263</v>
      </c>
      <c r="J12" s="67">
        <v>522.00203085743976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84.303720999109046</v>
      </c>
      <c r="E13" s="67"/>
      <c r="F13" s="67">
        <v>105.59554276502944</v>
      </c>
      <c r="G13" s="67">
        <v>121.84705751814126</v>
      </c>
      <c r="H13" s="67">
        <v>97.198188708870518</v>
      </c>
      <c r="I13" s="67">
        <v>87.554266716555105</v>
      </c>
      <c r="J13" s="67">
        <v>97.937796055516301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190.0794197819115</v>
      </c>
      <c r="E14" s="67"/>
      <c r="F14" s="67">
        <v>199.54517971170617</v>
      </c>
      <c r="G14" s="67">
        <v>207.07202346306377</v>
      </c>
      <c r="H14" s="67">
        <v>215.10208602681041</v>
      </c>
      <c r="I14" s="67">
        <v>206.74008671578699</v>
      </c>
      <c r="J14" s="67">
        <v>202.76802731885948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18.079815619327132</v>
      </c>
      <c r="E15" s="67"/>
      <c r="F15" s="67">
        <v>24.757563709989171</v>
      </c>
      <c r="G15" s="67">
        <v>24.284470705813526</v>
      </c>
      <c r="H15" s="67">
        <v>22.389560311890072</v>
      </c>
      <c r="I15" s="67">
        <v>21.451659407678658</v>
      </c>
      <c r="J15" s="67">
        <v>17.381743774921549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237.51700081125421</v>
      </c>
      <c r="E16" s="67"/>
      <c r="F16" s="67">
        <v>279.44889419306674</v>
      </c>
      <c r="G16" s="67">
        <v>336.24281570523976</v>
      </c>
      <c r="H16" s="67">
        <v>417.91978128543479</v>
      </c>
      <c r="I16" s="67">
        <v>430.46793340623947</v>
      </c>
      <c r="J16" s="67">
        <v>424.899982767327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560.67897005426448</v>
      </c>
      <c r="E17" s="67"/>
      <c r="F17" s="67">
        <v>510.86321502933993</v>
      </c>
      <c r="G17" s="67">
        <v>464.50682062643926</v>
      </c>
      <c r="H17" s="67">
        <v>491.17271920743764</v>
      </c>
      <c r="I17" s="67">
        <v>532.17320072460973</v>
      </c>
      <c r="J17" s="67">
        <v>549.61787326826106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18.930578048034089</v>
      </c>
      <c r="E18" s="67"/>
      <c r="F18" s="67">
        <v>12.94455316675446</v>
      </c>
      <c r="G18" s="67">
        <v>11.480823357892085</v>
      </c>
      <c r="H18" s="67">
        <v>12.428796238370019</v>
      </c>
      <c r="I18" s="67">
        <v>15.004508270255688</v>
      </c>
      <c r="J18" s="67">
        <v>13.711788926267131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943.59792877172345</v>
      </c>
      <c r="E19" s="67"/>
      <c r="F19" s="67">
        <v>951.33419452289559</v>
      </c>
      <c r="G19" s="67">
        <v>1172.3624224736709</v>
      </c>
      <c r="H19" s="67">
        <v>1167.3480703801229</v>
      </c>
      <c r="I19" s="67">
        <v>1004.7555045496711</v>
      </c>
      <c r="J19" s="67">
        <v>1023.0682409105331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1304.2033946965923</v>
      </c>
      <c r="E20" s="67"/>
      <c r="F20" s="67">
        <v>1234.9612075006116</v>
      </c>
      <c r="G20" s="67">
        <v>1338.244161035841</v>
      </c>
      <c r="H20" s="67">
        <v>1283.0021604655883</v>
      </c>
      <c r="I20" s="67">
        <v>1282.8955987476663</v>
      </c>
      <c r="J20" s="67">
        <v>1237.9219043600438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47.981802661508581</v>
      </c>
      <c r="E21" s="67"/>
      <c r="F21" s="67">
        <v>35.832009817695706</v>
      </c>
      <c r="G21" s="67">
        <v>31.386040591433179</v>
      </c>
      <c r="H21" s="67">
        <v>31.598167093715386</v>
      </c>
      <c r="I21" s="67">
        <v>37.416299933849132</v>
      </c>
      <c r="J21" s="67">
        <v>25.308536845693634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38.714848027780619</v>
      </c>
      <c r="E22" s="67"/>
      <c r="F22" s="67">
        <v>77.020724393523722</v>
      </c>
      <c r="G22" s="67">
        <v>70.170757139083094</v>
      </c>
      <c r="H22" s="67">
        <v>71.401975878753589</v>
      </c>
      <c r="I22" s="67">
        <v>82.852173123143899</v>
      </c>
      <c r="J22" s="67">
        <v>70.963699932600861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167.71982410754816</v>
      </c>
      <c r="E23" s="67"/>
      <c r="F23" s="67">
        <v>154.66796241092942</v>
      </c>
      <c r="G23" s="67">
        <v>161.82752771292778</v>
      </c>
      <c r="H23" s="67">
        <v>145.24406361909379</v>
      </c>
      <c r="I23" s="67">
        <v>155.18075679050136</v>
      </c>
      <c r="J23" s="67">
        <v>152.85112339895861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535.74157566599104</v>
      </c>
      <c r="E24" s="67"/>
      <c r="F24" s="67">
        <v>465.66428496809931</v>
      </c>
      <c r="G24" s="67">
        <v>521.95035190672081</v>
      </c>
      <c r="H24" s="67">
        <v>530.10617264265898</v>
      </c>
      <c r="I24" s="67">
        <v>583.5052570505577</v>
      </c>
      <c r="J24" s="67">
        <v>596.92836999439169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4572.0331007939712</v>
      </c>
      <c r="E25" s="67"/>
      <c r="F25" s="67">
        <v>4695.1381328034613</v>
      </c>
      <c r="G25" s="67">
        <v>5138.9406941505786</v>
      </c>
      <c r="H25" s="67">
        <v>5569.3696408097067</v>
      </c>
      <c r="I25" s="67">
        <v>5614.1895289931799</v>
      </c>
      <c r="J25" s="67">
        <v>5073.419060580849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502.06254177188777</v>
      </c>
      <c r="E26" s="67"/>
      <c r="F26" s="67">
        <v>360.31783884412039</v>
      </c>
      <c r="G26" s="67">
        <v>319.3851661794746</v>
      </c>
      <c r="H26" s="67">
        <v>315.38660819214726</v>
      </c>
      <c r="I26" s="67">
        <v>317.76928619215903</v>
      </c>
      <c r="J26" s="67">
        <v>321.73408015544413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59.976060951450329</v>
      </c>
      <c r="E27" s="67"/>
      <c r="F27" s="67">
        <v>60.727129288869278</v>
      </c>
      <c r="G27" s="67">
        <v>61.128919402586384</v>
      </c>
      <c r="H27" s="67">
        <v>58.74343493215116</v>
      </c>
      <c r="I27" s="67">
        <v>55.112457662415267</v>
      </c>
      <c r="J27" s="67">
        <v>44.400567027481223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66.641291125818242</v>
      </c>
      <c r="E28" s="67"/>
      <c r="F28" s="67">
        <v>65.8043858821475</v>
      </c>
      <c r="G28" s="67">
        <v>67.747955352176248</v>
      </c>
      <c r="H28" s="67">
        <v>61.82185993942764</v>
      </c>
      <c r="I28" s="67">
        <v>58.319147313546075</v>
      </c>
      <c r="J28" s="67">
        <v>51.302624260252678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25.740503195628733</v>
      </c>
      <c r="E29" s="67"/>
      <c r="F29" s="67">
        <v>46.947222688207198</v>
      </c>
      <c r="G29" s="67">
        <v>28.091055070532697</v>
      </c>
      <c r="H29" s="67">
        <v>21.848352402102812</v>
      </c>
      <c r="I29" s="67">
        <v>21.740877236885797</v>
      </c>
      <c r="J29" s="67">
        <v>16.179225279243628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29.217852504292477</v>
      </c>
      <c r="E30" s="67"/>
      <c r="F30" s="67">
        <v>33.750947604691575</v>
      </c>
      <c r="G30" s="67">
        <v>31.287337968862325</v>
      </c>
      <c r="H30" s="67">
        <v>28.650954188312618</v>
      </c>
      <c r="I30" s="67">
        <v>28.181638826792451</v>
      </c>
      <c r="J30" s="67">
        <v>24.301819245615953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66.499342851873251</v>
      </c>
      <c r="E31" s="67"/>
      <c r="F31" s="67">
        <v>57.444235820030215</v>
      </c>
      <c r="G31" s="67">
        <v>55.161856780498702</v>
      </c>
      <c r="H31" s="67">
        <v>53.921566178108833</v>
      </c>
      <c r="I31" s="67">
        <v>53.741270643593403</v>
      </c>
      <c r="J31" s="67">
        <v>50.035596292763955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100.63220852938824</v>
      </c>
      <c r="E32" s="67"/>
      <c r="F32" s="67">
        <v>126.22109228611592</v>
      </c>
      <c r="G32" s="67">
        <v>122.82171603964198</v>
      </c>
      <c r="H32" s="67">
        <v>115.44816987080409</v>
      </c>
      <c r="I32" s="67">
        <v>126.33520477266549</v>
      </c>
      <c r="J32" s="67">
        <v>94.139883910378074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11.454683329554127</v>
      </c>
      <c r="E33" s="67"/>
      <c r="F33" s="67">
        <v>21.352288989693612</v>
      </c>
      <c r="G33" s="67">
        <v>21.84058786806407</v>
      </c>
      <c r="H33" s="67">
        <v>19.209017823892111</v>
      </c>
      <c r="I33" s="67">
        <v>20.171136042900592</v>
      </c>
      <c r="J33" s="67">
        <v>20.998688942900117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79.294094416169571</v>
      </c>
      <c r="E34" s="67"/>
      <c r="F34" s="67">
        <v>0.9978343658587796</v>
      </c>
      <c r="G34" s="67">
        <v>28.07721634154742</v>
      </c>
      <c r="H34" s="67">
        <v>26.888244497993515</v>
      </c>
      <c r="I34" s="67">
        <v>26.052207192927902</v>
      </c>
      <c r="J34" s="67">
        <v>13.899723541886306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12.524292881153254</v>
      </c>
      <c r="E35" s="67"/>
      <c r="F35" s="67">
        <v>15.540385693137157</v>
      </c>
      <c r="G35" s="67">
        <v>15.345835593603239</v>
      </c>
      <c r="H35" s="67">
        <v>14.978843540611193</v>
      </c>
      <c r="I35" s="67">
        <v>15.435234365207755</v>
      </c>
      <c r="J35" s="67">
        <v>12.322286197531191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6385.1936972513713</v>
      </c>
      <c r="E36" s="67"/>
      <c r="F36" s="67">
        <v>5330.738783660252</v>
      </c>
      <c r="G36" s="67">
        <v>5547.7189661686298</v>
      </c>
      <c r="H36" s="67">
        <v>5052.7410871374232</v>
      </c>
      <c r="I36" s="67">
        <v>4301.6594095697137</v>
      </c>
      <c r="J36" s="67">
        <v>4235.9116089333875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143.22683633407112</v>
      </c>
      <c r="E37" s="67"/>
      <c r="F37" s="67">
        <v>115.91694978079184</v>
      </c>
      <c r="G37" s="67">
        <v>45.547002390493731</v>
      </c>
      <c r="H37" s="67">
        <v>44.394395611280345</v>
      </c>
      <c r="I37" s="67">
        <v>48.278592110944942</v>
      </c>
      <c r="J37" s="67">
        <v>43.282667331575908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26.124090923372393</v>
      </c>
      <c r="E38" s="67"/>
      <c r="F38" s="67">
        <v>0.48467479805680302</v>
      </c>
      <c r="G38" s="67">
        <v>0.48509565172062397</v>
      </c>
      <c r="H38" s="67">
        <v>0.47615986758418755</v>
      </c>
      <c r="I38" s="67">
        <v>0.54083698628041588</v>
      </c>
      <c r="J38" s="67">
        <v>0.53876088782662668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23.60557215809817</v>
      </c>
      <c r="E39" s="67"/>
      <c r="F39" s="67">
        <v>33.641874044790598</v>
      </c>
      <c r="G39" s="67">
        <v>36.343077688179278</v>
      </c>
      <c r="H39" s="67">
        <v>32.934524953881386</v>
      </c>
      <c r="I39" s="67">
        <v>29.309022544476306</v>
      </c>
      <c r="J39" s="67">
        <v>33.340704206981272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9.2815613874747278</v>
      </c>
      <c r="E40" s="67"/>
      <c r="F40" s="67">
        <v>5.901024462244429</v>
      </c>
      <c r="G40" s="67">
        <v>5.5564534803112178</v>
      </c>
      <c r="H40" s="67">
        <v>5.8397309628452136</v>
      </c>
      <c r="I40" s="67">
        <v>5.9728572943505087</v>
      </c>
      <c r="J40" s="67">
        <v>8.7952100205612869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20.268902208344851</v>
      </c>
      <c r="E41" s="67"/>
      <c r="F41" s="67">
        <v>25.568419380206741</v>
      </c>
      <c r="G41" s="67">
        <v>26.120148889586901</v>
      </c>
      <c r="H41" s="67">
        <v>25.449430071443047</v>
      </c>
      <c r="I41" s="67">
        <v>28.159269124584547</v>
      </c>
      <c r="J41" s="67">
        <v>29.434122726836783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13.513476984497451</v>
      </c>
      <c r="E42" s="67"/>
      <c r="F42" s="67">
        <v>13.979128716228416</v>
      </c>
      <c r="G42" s="67">
        <v>14.752087256134121</v>
      </c>
      <c r="H42" s="67">
        <v>11.064229552392035</v>
      </c>
      <c r="I42" s="67">
        <v>17.675143286503911</v>
      </c>
      <c r="J42" s="67">
        <v>18.843687091728125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55.653160721474748</v>
      </c>
      <c r="E43" s="67"/>
      <c r="F43" s="67">
        <v>40.039492522964188</v>
      </c>
      <c r="G43" s="67">
        <v>45.048162905146981</v>
      </c>
      <c r="H43" s="67">
        <v>42.409587402861398</v>
      </c>
      <c r="I43" s="67">
        <v>51.685375042941573</v>
      </c>
      <c r="J43" s="67">
        <v>52.36253039910298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13.494079720312115</v>
      </c>
      <c r="E44" s="67"/>
      <c r="F44" s="67">
        <v>1.1772052570085367</v>
      </c>
      <c r="G44" s="67">
        <v>1.3853662539866345</v>
      </c>
      <c r="H44" s="67">
        <v>1.1269173721823487</v>
      </c>
      <c r="I44" s="67">
        <v>1.2721386389872151</v>
      </c>
      <c r="J44" s="67">
        <v>1.3467575780571353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713.66616340297423</v>
      </c>
      <c r="E45" s="67"/>
      <c r="F45" s="67">
        <v>717.31978439319846</v>
      </c>
      <c r="G45" s="67">
        <v>679.0130202934505</v>
      </c>
      <c r="H45" s="67">
        <v>637.62733169101898</v>
      </c>
      <c r="I45" s="67">
        <v>680.2250228851434</v>
      </c>
      <c r="J45" s="67">
        <v>650.88429415797896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171.32570783731654</v>
      </c>
      <c r="E46" s="67"/>
      <c r="F46" s="67">
        <v>21.713357381401355</v>
      </c>
      <c r="G46" s="67">
        <v>21.170264618884218</v>
      </c>
      <c r="H46" s="67">
        <v>21.966541961588867</v>
      </c>
      <c r="I46" s="67">
        <v>25.148441908231572</v>
      </c>
      <c r="J46" s="67">
        <v>37.342491021485799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346.29897928894263</v>
      </c>
      <c r="E47" s="67"/>
      <c r="F47" s="67">
        <v>283.98816536777366</v>
      </c>
      <c r="G47" s="67">
        <v>338.34237217738223</v>
      </c>
      <c r="H47" s="67">
        <v>305.05141804386221</v>
      </c>
      <c r="I47" s="67">
        <v>355.60677111731729</v>
      </c>
      <c r="J47" s="67">
        <v>351.33265688711896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37.046291021399682</v>
      </c>
      <c r="E48" s="67"/>
      <c r="F48" s="67">
        <v>43.251650523866189</v>
      </c>
      <c r="G48" s="67">
        <v>39.7322371649811</v>
      </c>
      <c r="H48" s="67">
        <v>29.900426156901876</v>
      </c>
      <c r="I48" s="67">
        <v>31.095500196249219</v>
      </c>
      <c r="J48" s="67">
        <v>29.289223429429587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29.063005875927345</v>
      </c>
      <c r="E49" s="67"/>
      <c r="F49" s="67">
        <v>42.496019587909217</v>
      </c>
      <c r="G49" s="67">
        <v>52.752385055285721</v>
      </c>
      <c r="H49" s="67">
        <v>37.320961896962615</v>
      </c>
      <c r="I49" s="67">
        <v>34.765877847446156</v>
      </c>
      <c r="J49" s="67">
        <v>32.091647393132824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21.992074022076594</v>
      </c>
      <c r="E50" s="67"/>
      <c r="F50" s="67">
        <v>13.934423215956366</v>
      </c>
      <c r="G50" s="67">
        <v>10.551983638244945</v>
      </c>
      <c r="H50" s="67">
        <v>6.4280179528209986</v>
      </c>
      <c r="I50" s="67">
        <v>31.15932894706744</v>
      </c>
      <c r="J50" s="67">
        <v>27.268620212255446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39.136131642514698</v>
      </c>
      <c r="E51" s="67"/>
      <c r="F51" s="67">
        <v>32.709720143347432</v>
      </c>
      <c r="G51" s="67">
        <v>27.816723987263504</v>
      </c>
      <c r="H51" s="67">
        <v>26.875883592073972</v>
      </c>
      <c r="I51" s="67">
        <v>27.435890025994414</v>
      </c>
      <c r="J51" s="67">
        <v>29.504964044582849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9.0242991274359277</v>
      </c>
      <c r="E52" s="67"/>
      <c r="F52" s="67">
        <v>7.5832456413861902</v>
      </c>
      <c r="G52" s="67">
        <v>6.2181413452721941</v>
      </c>
      <c r="H52" s="67">
        <v>5.3041900502906767</v>
      </c>
      <c r="I52" s="67">
        <v>6.0173300020263927</v>
      </c>
      <c r="J52" s="67">
        <v>7.9899405730728716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9.2096374340398093</v>
      </c>
      <c r="E53" s="67"/>
      <c r="F53" s="67">
        <v>5.0683632121939173</v>
      </c>
      <c r="G53" s="67">
        <v>6.0411314399969918</v>
      </c>
      <c r="H53" s="67">
        <v>5.4178276088671771</v>
      </c>
      <c r="I53" s="67">
        <v>5.7128183852920422</v>
      </c>
      <c r="J53" s="67">
        <v>5.5269200698220988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52.907692430070981</v>
      </c>
      <c r="E54" s="67"/>
      <c r="F54" s="67">
        <v>30.725807848414178</v>
      </c>
      <c r="G54" s="67">
        <v>24.07588846656633</v>
      </c>
      <c r="H54" s="67">
        <v>24.360952111138594</v>
      </c>
      <c r="I54" s="67">
        <v>22.161410634937301</v>
      </c>
      <c r="J54" s="67">
        <v>21.178703094461692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38.136928324207027</v>
      </c>
      <c r="E55" s="67"/>
      <c r="F55" s="67">
        <v>41.298531450989252</v>
      </c>
      <c r="G55" s="67">
        <v>32.93333833879926</v>
      </c>
      <c r="H55" s="67">
        <v>31.829048573849533</v>
      </c>
      <c r="I55" s="67">
        <v>37.435889248292014</v>
      </c>
      <c r="J55" s="67">
        <v>39.588212725807701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10.199475528767969</v>
      </c>
      <c r="E56" s="67"/>
      <c r="F56" s="67">
        <v>15.089002231035638</v>
      </c>
      <c r="G56" s="67">
        <v>13.264057165368881</v>
      </c>
      <c r="H56" s="67">
        <v>12.574228883632387</v>
      </c>
      <c r="I56" s="67">
        <v>11.735492488829847</v>
      </c>
      <c r="J56" s="67">
        <v>12.04153645745517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7.8841292148892625</v>
      </c>
      <c r="E57" s="67"/>
      <c r="F57" s="67">
        <v>4.3931290109209655</v>
      </c>
      <c r="G57" s="67">
        <v>3.2437274476522626</v>
      </c>
      <c r="H57" s="67">
        <v>2.4347254093288457</v>
      </c>
      <c r="I57" s="67">
        <v>2.8132450054951352</v>
      </c>
      <c r="J57" s="67">
        <v>3.285833460243186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0.35988026093830816</v>
      </c>
      <c r="E58" s="67"/>
      <c r="F58" s="67">
        <v>9.4969792764596606E-2</v>
      </c>
      <c r="G58" s="67">
        <v>7.398202604433371E-2</v>
      </c>
      <c r="H58" s="67">
        <v>5.6610902958153908E-2</v>
      </c>
      <c r="I58" s="67">
        <v>5.692347512913512E-2</v>
      </c>
      <c r="J58" s="67">
        <v>6.5288409319110063E-2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40.208686006316078</v>
      </c>
      <c r="E59" s="67"/>
      <c r="F59" s="67">
        <v>24.543257818560772</v>
      </c>
      <c r="G59" s="67">
        <v>19.697310967975781</v>
      </c>
      <c r="H59" s="67">
        <v>13.53611298975189</v>
      </c>
      <c r="I59" s="67">
        <v>14.504527568798775</v>
      </c>
      <c r="J59" s="67">
        <v>12.858234124779877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19445.396422203121</v>
      </c>
      <c r="E60" s="68"/>
      <c r="F60" s="68">
        <f t="shared" ref="F60:J60" si="0">SUM(F8:F59)</f>
        <v>17582.251653194347</v>
      </c>
      <c r="G60" s="68">
        <f t="shared" si="0"/>
        <v>18683.162169814172</v>
      </c>
      <c r="H60" s="68">
        <f t="shared" si="0"/>
        <v>18505.452016229181</v>
      </c>
      <c r="I60" s="68">
        <f t="shared" si="0"/>
        <v>17569.331719159167</v>
      </c>
      <c r="J60" s="68">
        <f t="shared" si="0"/>
        <v>16836.605262584311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312.40759973927288</v>
      </c>
      <c r="E62" s="195"/>
      <c r="F62" s="195">
        <f>SUM(F8:F10)</f>
        <v>317.61021953707223</v>
      </c>
      <c r="G62" s="195">
        <f>SUM(G8:G10)</f>
        <v>327.37761490148648</v>
      </c>
      <c r="H62" s="195">
        <f>SUM(H8:H10)</f>
        <v>351.17824325453176</v>
      </c>
      <c r="I62" s="195">
        <f>SUM(I8:I10)</f>
        <v>401.69614503789762</v>
      </c>
      <c r="J62" s="195">
        <f>SUM(J8:J10)</f>
        <v>401.05593184164422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1326.8472327598945</v>
      </c>
      <c r="E63" s="195"/>
      <c r="F63" s="195">
        <f>SUM(F11:F13)</f>
        <v>981.70316972406511</v>
      </c>
      <c r="G63" s="195">
        <f>SUM(G11:G13)</f>
        <v>1128.5450746296351</v>
      </c>
      <c r="H63" s="195">
        <f>SUM(H11:H13)</f>
        <v>1103.1731866925697</v>
      </c>
      <c r="I63" s="195">
        <f>SUM(I11:I13)</f>
        <v>707.71749182401118</v>
      </c>
      <c r="J63" s="195">
        <f>SUM(J11:J13)</f>
        <v>713.28986857346149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9589.3211305971236</v>
      </c>
      <c r="E64" s="195"/>
      <c r="F64" s="195">
        <f>SUM(F14:F35)</f>
        <v>9431.2812836909452</v>
      </c>
      <c r="G64" s="195">
        <f>SUM(G14:G35)</f>
        <v>10229.356555465693</v>
      </c>
      <c r="H64" s="195">
        <f>SUM(H14:H35)</f>
        <v>10673.980245525137</v>
      </c>
      <c r="I64" s="195">
        <f>SUM(I14:I35)</f>
        <v>10689.490967962234</v>
      </c>
      <c r="J64" s="195">
        <f>SUM(J14:J35)</f>
        <v>10038.154846932206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6528.4205335854422</v>
      </c>
      <c r="E65" s="195"/>
      <c r="F65" s="195">
        <f>SUM(F36:F37)</f>
        <v>5446.6557334410436</v>
      </c>
      <c r="G65" s="195">
        <f>SUM(G36:G37)</f>
        <v>5593.2659685591234</v>
      </c>
      <c r="H65" s="195">
        <f>SUM(H36:H37)</f>
        <v>5097.1354827487039</v>
      </c>
      <c r="I65" s="195">
        <f>SUM(I36:I37)</f>
        <v>4349.938001680659</v>
      </c>
      <c r="J65" s="195">
        <f>SUM(J36:J37)</f>
        <v>4279.1942762649633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49.729663081470562</v>
      </c>
      <c r="E66" s="195"/>
      <c r="F66" s="195">
        <f>SUM(F38:F39)</f>
        <v>34.126548842847399</v>
      </c>
      <c r="G66" s="195">
        <f>SUM(G38:G39)</f>
        <v>36.828173339899905</v>
      </c>
      <c r="H66" s="195">
        <f>SUM(H38:H39)</f>
        <v>33.410684821465573</v>
      </c>
      <c r="I66" s="195">
        <f>SUM(I38:I39)</f>
        <v>29.849859530756721</v>
      </c>
      <c r="J66" s="195">
        <f>SUM(J38:J39)</f>
        <v>33.879465094807898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29.550463595819579</v>
      </c>
      <c r="E67" s="195"/>
      <c r="F67" s="195">
        <f>SUM(F40:F41)</f>
        <v>31.46944384245117</v>
      </c>
      <c r="G67" s="195">
        <f>SUM(G40:G41)</f>
        <v>31.67660236989812</v>
      </c>
      <c r="H67" s="195">
        <f>SUM(H40:H41)</f>
        <v>31.289161034288259</v>
      </c>
      <c r="I67" s="195">
        <f>SUM(I40:I41)</f>
        <v>34.132126418935059</v>
      </c>
      <c r="J67" s="195">
        <f>SUM(J40:J41)</f>
        <v>38.229332747398068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82.660717426284307</v>
      </c>
      <c r="E68" s="195"/>
      <c r="F68" s="195">
        <f>SUM(F42:F44)</f>
        <v>55.195826496201143</v>
      </c>
      <c r="G68" s="195">
        <f>SUM(G42:G44)</f>
        <v>61.185616415267731</v>
      </c>
      <c r="H68" s="195">
        <f>SUM(H42:H44)</f>
        <v>54.600734327435781</v>
      </c>
      <c r="I68" s="195">
        <f>SUM(I42:I44)</f>
        <v>70.632656968432698</v>
      </c>
      <c r="J68" s="195">
        <f>SUM(J42:J44)</f>
        <v>72.552975068888244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1297.4001474265604</v>
      </c>
      <c r="E69" s="195"/>
      <c r="F69" s="195">
        <f>SUM(F45:F49)</f>
        <v>1108.7689772541487</v>
      </c>
      <c r="G69" s="195">
        <f>SUM(G45:G49)</f>
        <v>1131.0102793099836</v>
      </c>
      <c r="H69" s="195">
        <f>SUM(H45:H49)</f>
        <v>1031.8666797503345</v>
      </c>
      <c r="I69" s="195">
        <f>SUM(I45:I49)</f>
        <v>1126.8416139543876</v>
      </c>
      <c r="J69" s="195">
        <f>SUM(J45:J49)</f>
        <v>1100.9403128891461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21.992074022076594</v>
      </c>
      <c r="E70" s="195"/>
      <c r="F70" s="195">
        <f t="shared" ref="F70:J79" si="2">F50</f>
        <v>13.934423215956366</v>
      </c>
      <c r="G70" s="195">
        <f t="shared" si="2"/>
        <v>10.551983638244945</v>
      </c>
      <c r="H70" s="195">
        <f t="shared" si="2"/>
        <v>6.4280179528209986</v>
      </c>
      <c r="I70" s="195">
        <f t="shared" si="2"/>
        <v>31.15932894706744</v>
      </c>
      <c r="J70" s="195">
        <f t="shared" si="2"/>
        <v>27.268620212255446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39.136131642514698</v>
      </c>
      <c r="E71" s="195"/>
      <c r="F71" s="195">
        <f t="shared" si="2"/>
        <v>32.709720143347432</v>
      </c>
      <c r="G71" s="195">
        <f t="shared" si="2"/>
        <v>27.816723987263504</v>
      </c>
      <c r="H71" s="195">
        <f t="shared" si="2"/>
        <v>26.875883592073972</v>
      </c>
      <c r="I71" s="195">
        <f t="shared" si="2"/>
        <v>27.435890025994414</v>
      </c>
      <c r="J71" s="195">
        <f t="shared" si="2"/>
        <v>29.504964044582849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9.0242991274359277</v>
      </c>
      <c r="E72" s="195"/>
      <c r="F72" s="195">
        <f t="shared" si="2"/>
        <v>7.5832456413861902</v>
      </c>
      <c r="G72" s="195">
        <f t="shared" si="2"/>
        <v>6.2181413452721941</v>
      </c>
      <c r="H72" s="195">
        <f t="shared" si="2"/>
        <v>5.3041900502906767</v>
      </c>
      <c r="I72" s="195">
        <f t="shared" si="2"/>
        <v>6.0173300020263927</v>
      </c>
      <c r="J72" s="195">
        <f t="shared" si="2"/>
        <v>7.9899405730728716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9.2096374340398093</v>
      </c>
      <c r="E73" s="195"/>
      <c r="F73" s="195">
        <f t="shared" si="2"/>
        <v>5.0683632121939173</v>
      </c>
      <c r="G73" s="195">
        <f t="shared" si="2"/>
        <v>6.0411314399969918</v>
      </c>
      <c r="H73" s="195">
        <f t="shared" si="2"/>
        <v>5.4178276088671771</v>
      </c>
      <c r="I73" s="195">
        <f t="shared" si="2"/>
        <v>5.7128183852920422</v>
      </c>
      <c r="J73" s="195">
        <f t="shared" si="2"/>
        <v>5.5269200698220988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52.907692430070981</v>
      </c>
      <c r="E74" s="195"/>
      <c r="F74" s="195">
        <f t="shared" si="2"/>
        <v>30.725807848414178</v>
      </c>
      <c r="G74" s="195">
        <f t="shared" si="2"/>
        <v>24.07588846656633</v>
      </c>
      <c r="H74" s="195">
        <f t="shared" si="2"/>
        <v>24.360952111138594</v>
      </c>
      <c r="I74" s="195">
        <f t="shared" si="2"/>
        <v>22.161410634937301</v>
      </c>
      <c r="J74" s="195">
        <f t="shared" si="2"/>
        <v>21.178703094461692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38.136928324207027</v>
      </c>
      <c r="E75" s="195"/>
      <c r="F75" s="195">
        <f t="shared" si="2"/>
        <v>41.298531450989252</v>
      </c>
      <c r="G75" s="195">
        <f t="shared" si="2"/>
        <v>32.93333833879926</v>
      </c>
      <c r="H75" s="195">
        <f t="shared" si="2"/>
        <v>31.829048573849533</v>
      </c>
      <c r="I75" s="195">
        <f t="shared" si="2"/>
        <v>37.435889248292014</v>
      </c>
      <c r="J75" s="195">
        <f t="shared" si="2"/>
        <v>39.588212725807701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10.199475528767969</v>
      </c>
      <c r="E76" s="195"/>
      <c r="F76" s="195">
        <f t="shared" si="2"/>
        <v>15.089002231035638</v>
      </c>
      <c r="G76" s="195">
        <f t="shared" si="2"/>
        <v>13.264057165368881</v>
      </c>
      <c r="H76" s="195">
        <f t="shared" si="2"/>
        <v>12.574228883632387</v>
      </c>
      <c r="I76" s="195">
        <f t="shared" si="2"/>
        <v>11.735492488829847</v>
      </c>
      <c r="J76" s="195">
        <f t="shared" si="2"/>
        <v>12.04153645745517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7.8841292148892625</v>
      </c>
      <c r="E77" s="195"/>
      <c r="F77" s="195">
        <f t="shared" si="2"/>
        <v>4.3931290109209655</v>
      </c>
      <c r="G77" s="195">
        <f t="shared" si="2"/>
        <v>3.2437274476522626</v>
      </c>
      <c r="H77" s="195">
        <f t="shared" si="2"/>
        <v>2.4347254093288457</v>
      </c>
      <c r="I77" s="195">
        <f t="shared" si="2"/>
        <v>2.8132450054951352</v>
      </c>
      <c r="J77" s="195">
        <f t="shared" si="2"/>
        <v>3.285833460243186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0.35988026093830816</v>
      </c>
      <c r="E78" s="195"/>
      <c r="F78" s="195">
        <f t="shared" si="2"/>
        <v>9.4969792764596606E-2</v>
      </c>
      <c r="G78" s="195">
        <f t="shared" si="2"/>
        <v>7.398202604433371E-2</v>
      </c>
      <c r="H78" s="195">
        <f t="shared" si="2"/>
        <v>5.6610902958153908E-2</v>
      </c>
      <c r="I78" s="195">
        <f t="shared" si="2"/>
        <v>5.692347512913512E-2</v>
      </c>
      <c r="J78" s="195">
        <f t="shared" si="2"/>
        <v>6.5288409319110063E-2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40.208686006316078</v>
      </c>
      <c r="E79" s="195"/>
      <c r="F79" s="195">
        <f t="shared" si="2"/>
        <v>24.543257818560772</v>
      </c>
      <c r="G79" s="195">
        <f t="shared" si="2"/>
        <v>19.697310967975781</v>
      </c>
      <c r="H79" s="195">
        <f t="shared" si="2"/>
        <v>13.53611298975189</v>
      </c>
      <c r="I79" s="195">
        <f t="shared" si="2"/>
        <v>14.504527568798775</v>
      </c>
      <c r="J79" s="195">
        <f t="shared" si="2"/>
        <v>12.858234124779877</v>
      </c>
    </row>
    <row r="80" spans="1:10" ht="14.25" hidden="1" outlineLevel="1">
      <c r="A80" s="90"/>
      <c r="B80" s="45"/>
      <c r="C80" s="46" t="s">
        <v>119</v>
      </c>
      <c r="D80" s="196">
        <f>SUM(D62:D79)</f>
        <v>19445.396422203125</v>
      </c>
      <c r="E80" s="196"/>
      <c r="F80" s="196">
        <f t="shared" ref="F80:J80" si="3">SUM(F62:F79)</f>
        <v>17582.25165319434</v>
      </c>
      <c r="G80" s="196">
        <f t="shared" si="3"/>
        <v>18683.162169814172</v>
      </c>
      <c r="H80" s="196">
        <f t="shared" si="3"/>
        <v>18505.452016229181</v>
      </c>
      <c r="I80" s="196">
        <f t="shared" si="3"/>
        <v>17569.331719159174</v>
      </c>
      <c r="J80" s="196">
        <f t="shared" si="3"/>
        <v>16836.605262584308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101.85229996920961</v>
      </c>
      <c r="G83" s="144">
        <f t="shared" si="5"/>
        <v>104.71260338713728</v>
      </c>
      <c r="H83" s="144">
        <f t="shared" si="5"/>
        <v>111.48739802873689</v>
      </c>
      <c r="I83" s="144">
        <f t="shared" si="5"/>
        <v>127.1829863982654</v>
      </c>
      <c r="J83" s="144">
        <f t="shared" si="5"/>
        <v>127.48590519291201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96.470025339456839</v>
      </c>
      <c r="G84" s="144">
        <f t="shared" si="5"/>
        <v>106.0791346173654</v>
      </c>
      <c r="H84" s="144">
        <f t="shared" si="5"/>
        <v>135.56625137714258</v>
      </c>
      <c r="I84" s="144">
        <f t="shared" si="5"/>
        <v>163.90907133705826</v>
      </c>
      <c r="J84" s="144">
        <f t="shared" si="5"/>
        <v>150.5740264831403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140.37092573202565</v>
      </c>
      <c r="G85" s="144">
        <f t="shared" si="5"/>
        <v>171.71799609492581</v>
      </c>
      <c r="H85" s="144">
        <f t="shared" si="5"/>
        <v>148.19769550017756</v>
      </c>
      <c r="I85" s="144">
        <f t="shared" si="5"/>
        <v>159.44215175453579</v>
      </c>
      <c r="J85" s="144">
        <f t="shared" si="5"/>
        <v>174.88992934485782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101.59223419147736</v>
      </c>
      <c r="G86" s="144">
        <f t="shared" si="5"/>
        <v>107.7163789548684</v>
      </c>
      <c r="H86" s="144">
        <f t="shared" si="5"/>
        <v>97.14339742489237</v>
      </c>
      <c r="I86" s="144">
        <f t="shared" si="5"/>
        <v>106.0462262558018</v>
      </c>
      <c r="J86" s="144">
        <f t="shared" si="5"/>
        <v>97.636607441337986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67.918095842784325</v>
      </c>
      <c r="G87" s="144">
        <f t="shared" si="5"/>
        <v>78.793624245716174</v>
      </c>
      <c r="H87" s="144">
        <f t="shared" si="5"/>
        <v>79.611960376992613</v>
      </c>
      <c r="I87" s="144">
        <f t="shared" si="5"/>
        <v>45.231272901379903</v>
      </c>
      <c r="J87" s="144">
        <f t="shared" si="5"/>
        <v>45.512828506423695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125.25608776645269</v>
      </c>
      <c r="G88" s="144">
        <f t="shared" si="5"/>
        <v>144.53342755704577</v>
      </c>
      <c r="H88" s="144">
        <f t="shared" si="5"/>
        <v>115.29525334937203</v>
      </c>
      <c r="I88" s="144">
        <f t="shared" si="5"/>
        <v>103.85575592503255</v>
      </c>
      <c r="J88" s="144">
        <f t="shared" si="5"/>
        <v>116.17256616294711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104.97989731905497</v>
      </c>
      <c r="G89" s="144">
        <f t="shared" si="5"/>
        <v>108.93973882109323</v>
      </c>
      <c r="H89" s="144">
        <f t="shared" si="5"/>
        <v>113.16432166807368</v>
      </c>
      <c r="I89" s="144">
        <f t="shared" si="5"/>
        <v>108.7651082652668</v>
      </c>
      <c r="J89" s="144">
        <f t="shared" si="5"/>
        <v>106.67542417348828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136.93482406714145</v>
      </c>
      <c r="G90" s="144">
        <f t="shared" si="5"/>
        <v>134.31813253589647</v>
      </c>
      <c r="H90" s="144">
        <f t="shared" si="5"/>
        <v>123.8373265707194</v>
      </c>
      <c r="I90" s="144">
        <f t="shared" si="5"/>
        <v>118.64976866659558</v>
      </c>
      <c r="J90" s="144">
        <f t="shared" si="5"/>
        <v>96.138943786244411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117.65427032111029</v>
      </c>
      <c r="G91" s="144">
        <f t="shared" si="5"/>
        <v>141.56578878849993</v>
      </c>
      <c r="H91" s="144">
        <f t="shared" si="5"/>
        <v>175.95362852259146</v>
      </c>
      <c r="I91" s="144">
        <f t="shared" si="5"/>
        <v>181.23668282099777</v>
      </c>
      <c r="J91" s="144">
        <f t="shared" si="5"/>
        <v>178.89245035768155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91.115101923636772</v>
      </c>
      <c r="G92" s="144">
        <f t="shared" si="5"/>
        <v>82.847198742175522</v>
      </c>
      <c r="H92" s="144">
        <f t="shared" si="5"/>
        <v>87.603199948787136</v>
      </c>
      <c r="I92" s="144">
        <f t="shared" si="5"/>
        <v>94.91584831032705</v>
      </c>
      <c r="J92" s="144">
        <f t="shared" si="5"/>
        <v>98.027196064633401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68.379069745832354</v>
      </c>
      <c r="G93" s="144">
        <f t="shared" si="6"/>
        <v>60.646977227852538</v>
      </c>
      <c r="H93" s="144">
        <f t="shared" si="6"/>
        <v>65.654604982655201</v>
      </c>
      <c r="I93" s="144">
        <f t="shared" si="6"/>
        <v>79.260697862387147</v>
      </c>
      <c r="J93" s="144">
        <f t="shared" si="6"/>
        <v>72.431961092128816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100.81986887797034</v>
      </c>
      <c r="G94" s="144">
        <f t="shared" si="6"/>
        <v>124.24385288760955</v>
      </c>
      <c r="H94" s="144">
        <f t="shared" si="6"/>
        <v>123.71244518305097</v>
      </c>
      <c r="I94" s="144">
        <f t="shared" si="6"/>
        <v>106.48131729767107</v>
      </c>
      <c r="J94" s="144">
        <f t="shared" si="6"/>
        <v>108.42205241402509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94.690844428288798</v>
      </c>
      <c r="G95" s="144">
        <f t="shared" si="6"/>
        <v>102.61008110220169</v>
      </c>
      <c r="H95" s="144">
        <f t="shared" si="6"/>
        <v>98.374392037529063</v>
      </c>
      <c r="I95" s="144">
        <f t="shared" si="6"/>
        <v>98.366221401081162</v>
      </c>
      <c r="J95" s="144">
        <f t="shared" si="6"/>
        <v>94.917856324705525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74.678331846920074</v>
      </c>
      <c r="G96" s="144">
        <f t="shared" si="6"/>
        <v>65.412383133765289</v>
      </c>
      <c r="H96" s="144">
        <f t="shared" si="6"/>
        <v>65.854480951095468</v>
      </c>
      <c r="I96" s="144">
        <f t="shared" si="6"/>
        <v>77.980188026292751</v>
      </c>
      <c r="J96" s="144">
        <f t="shared" si="6"/>
        <v>52.746115072488429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198.94363097655955</v>
      </c>
      <c r="G97" s="144">
        <f t="shared" si="6"/>
        <v>181.25024561308015</v>
      </c>
      <c r="H97" s="144">
        <f t="shared" si="6"/>
        <v>184.43046922854421</v>
      </c>
      <c r="I97" s="144">
        <f t="shared" si="6"/>
        <v>214.00619489373085</v>
      </c>
      <c r="J97" s="144">
        <f t="shared" si="6"/>
        <v>183.2984075817098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92.218056651282083</v>
      </c>
      <c r="G98" s="144">
        <f t="shared" si="6"/>
        <v>96.486821742168033</v>
      </c>
      <c r="H98" s="144">
        <f t="shared" si="6"/>
        <v>86.599222478290898</v>
      </c>
      <c r="I98" s="144">
        <f t="shared" si="6"/>
        <v>92.523801295542569</v>
      </c>
      <c r="J98" s="144">
        <f t="shared" si="6"/>
        <v>91.134798293697713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86.919572069653682</v>
      </c>
      <c r="G99" s="144">
        <f t="shared" si="6"/>
        <v>97.425769366111624</v>
      </c>
      <c r="H99" s="144">
        <f t="shared" si="6"/>
        <v>98.94811168680971</v>
      </c>
      <c r="I99" s="144">
        <f t="shared" si="6"/>
        <v>108.91543302854379</v>
      </c>
      <c r="J99" s="144">
        <f t="shared" si="6"/>
        <v>111.42095314374998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102.69256650806207</v>
      </c>
      <c r="G100" s="144">
        <f t="shared" si="6"/>
        <v>112.3994638896678</v>
      </c>
      <c r="H100" s="144">
        <f t="shared" si="6"/>
        <v>121.81385213161602</v>
      </c>
      <c r="I100" s="144">
        <f t="shared" si="6"/>
        <v>122.7941575492581</v>
      </c>
      <c r="J100" s="144">
        <f t="shared" si="6"/>
        <v>110.96636766911875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71.767520750000685</v>
      </c>
      <c r="G101" s="144">
        <f t="shared" si="6"/>
        <v>63.61461762359226</v>
      </c>
      <c r="H101" s="144">
        <f t="shared" si="6"/>
        <v>62.818191351037541</v>
      </c>
      <c r="I101" s="144">
        <f t="shared" si="6"/>
        <v>63.292769277445437</v>
      </c>
      <c r="J101" s="144">
        <f t="shared" si="6"/>
        <v>64.082470486639906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101.25228020230759</v>
      </c>
      <c r="G102" s="144">
        <f t="shared" si="6"/>
        <v>101.92219767828581</v>
      </c>
      <c r="H102" s="144">
        <f t="shared" si="6"/>
        <v>97.944803310279156</v>
      </c>
      <c r="I102" s="144">
        <f t="shared" si="6"/>
        <v>91.890759059732062</v>
      </c>
      <c r="J102" s="144">
        <f t="shared" si="6"/>
        <v>74.030482034194904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98.744164121774475</v>
      </c>
      <c r="G103" s="144">
        <f t="shared" si="7"/>
        <v>101.6606284297053</v>
      </c>
      <c r="H103" s="144">
        <f t="shared" si="7"/>
        <v>92.768100520004111</v>
      </c>
      <c r="I103" s="144">
        <f t="shared" si="7"/>
        <v>87.5120309470595</v>
      </c>
      <c r="J103" s="144">
        <f t="shared" si="7"/>
        <v>76.983238760176064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182.38657702767753</v>
      </c>
      <c r="G104" s="144">
        <f t="shared" si="7"/>
        <v>109.13172464827004</v>
      </c>
      <c r="H104" s="144">
        <f t="shared" si="7"/>
        <v>84.879274643757213</v>
      </c>
      <c r="I104" s="144">
        <f t="shared" si="7"/>
        <v>84.461741371776469</v>
      </c>
      <c r="J104" s="144">
        <f t="shared" si="7"/>
        <v>62.855124300721485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115.51481273215794</v>
      </c>
      <c r="G105" s="144">
        <f t="shared" si="7"/>
        <v>107.08294856463463</v>
      </c>
      <c r="H105" s="144">
        <f t="shared" si="7"/>
        <v>98.059753652680072</v>
      </c>
      <c r="I105" s="144">
        <f t="shared" si="7"/>
        <v>96.453491312040157</v>
      </c>
      <c r="J105" s="144">
        <f t="shared" si="7"/>
        <v>83.174556521721456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86.383163135892616</v>
      </c>
      <c r="G106" s="144">
        <f t="shared" si="7"/>
        <v>82.950980287686889</v>
      </c>
      <c r="H106" s="144">
        <f t="shared" si="7"/>
        <v>81.085863206526241</v>
      </c>
      <c r="I106" s="144">
        <f t="shared" si="7"/>
        <v>80.814739422766408</v>
      </c>
      <c r="J106" s="144">
        <f t="shared" si="7"/>
        <v>75.242241722926266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125.42812498172968</v>
      </c>
      <c r="G107" s="144">
        <f t="shared" si="7"/>
        <v>122.05010486654837</v>
      </c>
      <c r="H107" s="144">
        <f t="shared" si="7"/>
        <v>114.722882025479</v>
      </c>
      <c r="I107" s="144">
        <f t="shared" si="7"/>
        <v>125.5415205716876</v>
      </c>
      <c r="J107" s="144">
        <f t="shared" si="7"/>
        <v>93.548462551018972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186.40662841025696</v>
      </c>
      <c r="G108" s="144">
        <f t="shared" si="7"/>
        <v>190.66950381520684</v>
      </c>
      <c r="H108" s="144">
        <f t="shared" si="7"/>
        <v>167.69575614832664</v>
      </c>
      <c r="I108" s="144">
        <f t="shared" si="7"/>
        <v>176.09509981700867</v>
      </c>
      <c r="J108" s="144">
        <f t="shared" si="7"/>
        <v>183.31968103143964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1.2583968241338566</v>
      </c>
      <c r="G109" s="144">
        <f t="shared" si="7"/>
        <v>35.40896273332298</v>
      </c>
      <c r="H109" s="144">
        <f t="shared" si="7"/>
        <v>33.909517090733672</v>
      </c>
      <c r="I109" s="144">
        <f t="shared" si="7"/>
        <v>32.855167064768651</v>
      </c>
      <c r="J109" s="144">
        <f t="shared" si="7"/>
        <v>17.529330077136095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124.08194091757917</v>
      </c>
      <c r="G110" s="144">
        <f t="shared" si="7"/>
        <v>122.52855901107107</v>
      </c>
      <c r="H110" s="144">
        <f t="shared" si="7"/>
        <v>119.59831730820973</v>
      </c>
      <c r="I110" s="144">
        <f t="shared" si="7"/>
        <v>123.24236195749565</v>
      </c>
      <c r="J110" s="144">
        <f t="shared" si="7"/>
        <v>98.387081126743325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83.485936941192094</v>
      </c>
      <c r="G111" s="144">
        <f t="shared" si="7"/>
        <v>86.884113923697441</v>
      </c>
      <c r="H111" s="144">
        <f t="shared" si="7"/>
        <v>79.132150514282316</v>
      </c>
      <c r="I111" s="144">
        <f t="shared" si="7"/>
        <v>67.36928609419391</v>
      </c>
      <c r="J111" s="144">
        <f t="shared" si="7"/>
        <v>66.33959453347228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80.932423523214595</v>
      </c>
      <c r="G112" s="144">
        <f t="shared" si="7"/>
        <v>31.800606336271432</v>
      </c>
      <c r="H112" s="144">
        <f t="shared" si="7"/>
        <v>30.995864146389518</v>
      </c>
      <c r="I112" s="144">
        <f t="shared" si="7"/>
        <v>33.707783643518432</v>
      </c>
      <c r="J112" s="144">
        <f t="shared" si="7"/>
        <v>30.219663045981648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1.8552790965184549</v>
      </c>
      <c r="G113" s="144">
        <f t="shared" si="8"/>
        <v>1.85689007569111</v>
      </c>
      <c r="H113" s="144">
        <f t="shared" si="8"/>
        <v>1.8226849270310204</v>
      </c>
      <c r="I113" s="144">
        <f t="shared" si="8"/>
        <v>2.0702614604535241</v>
      </c>
      <c r="J113" s="144">
        <f t="shared" si="8"/>
        <v>2.0623143955781233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142.51666436837183</v>
      </c>
      <c r="G114" s="144">
        <f t="shared" si="8"/>
        <v>153.9597407119461</v>
      </c>
      <c r="H114" s="144">
        <f t="shared" si="8"/>
        <v>139.52012996466519</v>
      </c>
      <c r="I114" s="144">
        <f t="shared" si="8"/>
        <v>124.16145793111606</v>
      </c>
      <c r="J114" s="144">
        <f t="shared" si="8"/>
        <v>141.24082222486334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63.577928496036641</v>
      </c>
      <c r="G115" s="144">
        <f t="shared" si="8"/>
        <v>59.865503748211324</v>
      </c>
      <c r="H115" s="144">
        <f t="shared" si="8"/>
        <v>62.91754931153941</v>
      </c>
      <c r="I115" s="144">
        <f t="shared" si="8"/>
        <v>64.351858970741219</v>
      </c>
      <c r="J115" s="144">
        <f t="shared" si="8"/>
        <v>94.760026394160775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126.14604933897229</v>
      </c>
      <c r="G116" s="144">
        <f t="shared" si="8"/>
        <v>128.86809863255962</v>
      </c>
      <c r="H116" s="144">
        <f t="shared" si="8"/>
        <v>125.55899579487505</v>
      </c>
      <c r="I116" s="144">
        <f t="shared" si="8"/>
        <v>138.92843744142775</v>
      </c>
      <c r="J116" s="144">
        <f t="shared" si="8"/>
        <v>145.21813971118053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103.44583212940057</v>
      </c>
      <c r="G117" s="144">
        <f t="shared" si="8"/>
        <v>109.1657407864578</v>
      </c>
      <c r="H117" s="144">
        <f t="shared" si="8"/>
        <v>81.875520009282781</v>
      </c>
      <c r="I117" s="144">
        <f t="shared" si="8"/>
        <v>130.79641388208739</v>
      </c>
      <c r="J117" s="144">
        <f t="shared" si="8"/>
        <v>139.44366141552945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71.944687424580096</v>
      </c>
      <c r="G118" s="144">
        <f t="shared" si="8"/>
        <v>80.944482435773608</v>
      </c>
      <c r="H118" s="144">
        <f t="shared" si="8"/>
        <v>76.203376148044939</v>
      </c>
      <c r="I118" s="144">
        <f t="shared" si="8"/>
        <v>92.870511526936255</v>
      </c>
      <c r="J118" s="144">
        <f t="shared" si="8"/>
        <v>94.087253482618422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8.7238646977647196</v>
      </c>
      <c r="G119" s="144">
        <f t="shared" si="8"/>
        <v>10.26647450363952</v>
      </c>
      <c r="H119" s="144">
        <f t="shared" si="8"/>
        <v>8.3511984184148815</v>
      </c>
      <c r="I119" s="144">
        <f t="shared" si="8"/>
        <v>9.4273834552223246</v>
      </c>
      <c r="J119" s="144">
        <f t="shared" si="8"/>
        <v>9.9803588386239728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100.51195099019445</v>
      </c>
      <c r="G120" s="144">
        <f t="shared" si="8"/>
        <v>95.144348312061325</v>
      </c>
      <c r="H120" s="144">
        <f t="shared" si="8"/>
        <v>89.345321999101188</v>
      </c>
      <c r="I120" s="144">
        <f t="shared" si="8"/>
        <v>95.314175978531267</v>
      </c>
      <c r="J120" s="144">
        <f t="shared" si="8"/>
        <v>91.20290796110713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12.673729853793697</v>
      </c>
      <c r="G121" s="144">
        <f t="shared" si="8"/>
        <v>12.356735533809427</v>
      </c>
      <c r="H121" s="144">
        <f t="shared" si="8"/>
        <v>12.821509532268994</v>
      </c>
      <c r="I121" s="144">
        <f t="shared" si="8"/>
        <v>14.678732237961301</v>
      </c>
      <c r="J121" s="144">
        <f t="shared" si="8"/>
        <v>21.796198301392462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82.006642338619628</v>
      </c>
      <c r="G122" s="144">
        <f t="shared" si="8"/>
        <v>97.702387940069087</v>
      </c>
      <c r="H122" s="144">
        <f t="shared" si="8"/>
        <v>88.089031815867827</v>
      </c>
      <c r="I122" s="144">
        <f t="shared" si="8"/>
        <v>102.6877907198821</v>
      </c>
      <c r="J122" s="144">
        <f t="shared" si="8"/>
        <v>101.45356408745761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116.75028547090449</v>
      </c>
      <c r="G123" s="144">
        <f t="shared" si="10"/>
        <v>107.25024305950059</v>
      </c>
      <c r="H123" s="144">
        <f t="shared" si="10"/>
        <v>80.710984372578579</v>
      </c>
      <c r="I123" s="144">
        <f t="shared" si="10"/>
        <v>83.93687826478228</v>
      </c>
      <c r="J123" s="144">
        <f t="shared" si="10"/>
        <v>79.061149232215328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146.22031791662792</v>
      </c>
      <c r="G124" s="144">
        <f t="shared" si="10"/>
        <v>181.51042352773322</v>
      </c>
      <c r="H124" s="144">
        <f t="shared" si="10"/>
        <v>128.41397774300859</v>
      </c>
      <c r="I124" s="144">
        <f t="shared" si="10"/>
        <v>119.62244372060103</v>
      </c>
      <c r="J124" s="144">
        <f t="shared" si="10"/>
        <v>110.42095071010559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63.361114563221236</v>
      </c>
      <c r="G125" s="144">
        <f t="shared" si="10"/>
        <v>47.980848134889001</v>
      </c>
      <c r="H125" s="144">
        <f t="shared" si="10"/>
        <v>29.228793729815006</v>
      </c>
      <c r="I125" s="144">
        <f t="shared" si="10"/>
        <v>141.68435826374701</v>
      </c>
      <c r="J125" s="144">
        <f t="shared" si="10"/>
        <v>123.99294484404713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83.57933901626069</v>
      </c>
      <c r="G126" s="144">
        <f t="shared" si="10"/>
        <v>71.076835700964892</v>
      </c>
      <c r="H126" s="144">
        <f t="shared" si="10"/>
        <v>68.67281579479851</v>
      </c>
      <c r="I126" s="144">
        <f t="shared" si="10"/>
        <v>70.103735025742864</v>
      </c>
      <c r="J126" s="144">
        <f t="shared" si="10"/>
        <v>75.390598933213838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84.031408248995135</v>
      </c>
      <c r="G127" s="144">
        <f t="shared" si="10"/>
        <v>68.90442412716159</v>
      </c>
      <c r="H127" s="144">
        <f t="shared" si="10"/>
        <v>58.776753467366007</v>
      </c>
      <c r="I127" s="144">
        <f t="shared" si="10"/>
        <v>66.679194883205255</v>
      </c>
      <c r="J127" s="144">
        <f t="shared" si="10"/>
        <v>88.538073264677479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55.033254549855592</v>
      </c>
      <c r="G128" s="144">
        <f t="shared" si="10"/>
        <v>65.595757523182414</v>
      </c>
      <c r="H128" s="144">
        <f t="shared" si="10"/>
        <v>58.827805629375852</v>
      </c>
      <c r="I128" s="144">
        <f t="shared" si="10"/>
        <v>62.030871749379102</v>
      </c>
      <c r="J128" s="144">
        <f t="shared" si="10"/>
        <v>60.012352379845147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58.074367709430938</v>
      </c>
      <c r="G129" s="144">
        <f t="shared" si="10"/>
        <v>45.505459340128759</v>
      </c>
      <c r="H129" s="144">
        <f t="shared" si="10"/>
        <v>46.044253665640191</v>
      </c>
      <c r="I129" s="144">
        <f t="shared" si="10"/>
        <v>41.8869348048555</v>
      </c>
      <c r="J129" s="144">
        <f t="shared" si="10"/>
        <v>40.02953468903214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108.29013574429756</v>
      </c>
      <c r="G130" s="144">
        <f t="shared" si="10"/>
        <v>86.355508390263196</v>
      </c>
      <c r="H130" s="144">
        <f t="shared" si="10"/>
        <v>83.459916601742592</v>
      </c>
      <c r="I130" s="144">
        <f t="shared" si="10"/>
        <v>98.161784111307057</v>
      </c>
      <c r="J130" s="144">
        <f t="shared" si="10"/>
        <v>103.80545698191295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147.93900126017843</v>
      </c>
      <c r="G131" s="144">
        <f t="shared" si="10"/>
        <v>130.04646295740554</v>
      </c>
      <c r="H131" s="144">
        <f t="shared" si="10"/>
        <v>123.28309282341374</v>
      </c>
      <c r="I131" s="144">
        <f t="shared" si="10"/>
        <v>115.05976415875001</v>
      </c>
      <c r="J131" s="144">
        <f t="shared" si="10"/>
        <v>118.06034951004692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55.721169595045374</v>
      </c>
      <c r="G132" s="144">
        <f t="shared" si="10"/>
        <v>41.142494741542905</v>
      </c>
      <c r="H132" s="144">
        <f t="shared" si="10"/>
        <v>30.881348376823158</v>
      </c>
      <c r="I132" s="144">
        <f t="shared" si="10"/>
        <v>35.682380752744287</v>
      </c>
      <c r="J132" s="144">
        <f t="shared" si="10"/>
        <v>41.676555148764614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26.389275287559222</v>
      </c>
      <c r="G133" s="144">
        <f t="shared" si="11"/>
        <v>20.557400356285711</v>
      </c>
      <c r="H133" s="144">
        <f t="shared" si="11"/>
        <v>15.730482914109684</v>
      </c>
      <c r="I133" s="144">
        <f t="shared" si="11"/>
        <v>15.817337405702595</v>
      </c>
      <c r="J133" s="144">
        <f t="shared" si="11"/>
        <v>18.141703340129016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61.03969131123921</v>
      </c>
      <c r="G134" s="144">
        <f t="shared" si="11"/>
        <v>48.987701226749067</v>
      </c>
      <c r="H134" s="144">
        <f t="shared" si="11"/>
        <v>33.664648945816346</v>
      </c>
      <c r="I134" s="144">
        <f t="shared" si="11"/>
        <v>36.073120038094174</v>
      </c>
      <c r="J134" s="144">
        <f t="shared" si="11"/>
        <v>31.978747384980633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90.418581711806084</v>
      </c>
      <c r="G135" s="147">
        <f t="shared" si="11"/>
        <v>96.080130042920516</v>
      </c>
      <c r="H135" s="147">
        <f t="shared" si="11"/>
        <v>95.166236853362918</v>
      </c>
      <c r="I135" s="147">
        <f t="shared" si="11"/>
        <v>90.352139589698325</v>
      </c>
      <c r="J135" s="147">
        <f t="shared" si="11"/>
        <v>86.584016581734261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101.66533074167891</v>
      </c>
      <c r="G137" s="144">
        <f t="shared" si="13"/>
        <v>104.79182170174708</v>
      </c>
      <c r="H137" s="144">
        <f t="shared" si="13"/>
        <v>112.41027540546895</v>
      </c>
      <c r="I137" s="144">
        <f t="shared" si="13"/>
        <v>128.58078528599899</v>
      </c>
      <c r="J137" s="144">
        <f t="shared" si="13"/>
        <v>128.37585646967452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73.987656264096344</v>
      </c>
      <c r="G138" s="144">
        <f t="shared" si="13"/>
        <v>85.054635286250473</v>
      </c>
      <c r="H138" s="144">
        <f t="shared" si="13"/>
        <v>83.142441680940621</v>
      </c>
      <c r="I138" s="144">
        <f t="shared" si="13"/>
        <v>53.338279973040372</v>
      </c>
      <c r="J138" s="144">
        <f t="shared" si="13"/>
        <v>53.758251211014738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98.351918297929217</v>
      </c>
      <c r="G139" s="144">
        <f t="shared" si="13"/>
        <v>106.67446022666167</v>
      </c>
      <c r="H139" s="144">
        <f t="shared" si="13"/>
        <v>111.31111473018814</v>
      </c>
      <c r="I139" s="144">
        <f t="shared" si="13"/>
        <v>111.47286468334808</v>
      </c>
      <c r="J139" s="144">
        <f t="shared" si="13"/>
        <v>104.68055778112348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83.429915481405303</v>
      </c>
      <c r="G140" s="144">
        <f t="shared" si="13"/>
        <v>85.675638384270457</v>
      </c>
      <c r="H140" s="144">
        <f t="shared" si="13"/>
        <v>78.076089867778947</v>
      </c>
      <c r="I140" s="144">
        <f t="shared" si="13"/>
        <v>66.630787329070102</v>
      </c>
      <c r="J140" s="144">
        <f t="shared" si="13"/>
        <v>65.547160362152837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68.624130404702186</v>
      </c>
      <c r="G141" s="144">
        <f t="shared" si="13"/>
        <v>74.056752163322429</v>
      </c>
      <c r="H141" s="144">
        <f t="shared" si="13"/>
        <v>67.184619302024799</v>
      </c>
      <c r="I141" s="144">
        <f t="shared" si="13"/>
        <v>60.024254501492649</v>
      </c>
      <c r="J141" s="144">
        <f t="shared" si="13"/>
        <v>68.127276549821431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106.49390910707426</v>
      </c>
      <c r="G142" s="144">
        <f t="shared" si="13"/>
        <v>107.19494219501627</v>
      </c>
      <c r="H142" s="144">
        <f t="shared" si="13"/>
        <v>105.88382457294054</v>
      </c>
      <c r="I142" s="144">
        <f t="shared" si="13"/>
        <v>115.50453788401356</v>
      </c>
      <c r="J142" s="144">
        <f t="shared" si="13"/>
        <v>129.36965480570757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66.773950450434967</v>
      </c>
      <c r="G143" s="144">
        <f t="shared" si="13"/>
        <v>74.020185549238931</v>
      </c>
      <c r="H143" s="144">
        <f t="shared" si="13"/>
        <v>66.054029081138779</v>
      </c>
      <c r="I143" s="144">
        <f t="shared" si="13"/>
        <v>85.448879670590728</v>
      </c>
      <c r="J143" s="144">
        <f t="shared" si="13"/>
        <v>87.772012302687784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85.460833302156757</v>
      </c>
      <c r="G144" s="144">
        <f t="shared" si="13"/>
        <v>87.175131092237265</v>
      </c>
      <c r="H144" s="144">
        <f t="shared" si="13"/>
        <v>79.533417796897822</v>
      </c>
      <c r="I144" s="144">
        <f t="shared" si="13"/>
        <v>86.853821944564942</v>
      </c>
      <c r="J144" s="144">
        <f t="shared" si="13"/>
        <v>84.857421596020373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63.361114563221236</v>
      </c>
      <c r="G145" s="144">
        <f t="shared" si="13"/>
        <v>47.980848134889001</v>
      </c>
      <c r="H145" s="144">
        <f t="shared" si="13"/>
        <v>29.228793729815006</v>
      </c>
      <c r="I145" s="144">
        <f t="shared" si="13"/>
        <v>141.68435826374701</v>
      </c>
      <c r="J145" s="144">
        <f t="shared" si="13"/>
        <v>123.99294484404713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83.57933901626069</v>
      </c>
      <c r="G146" s="144">
        <f t="shared" si="13"/>
        <v>71.076835700964892</v>
      </c>
      <c r="H146" s="144">
        <f t="shared" si="13"/>
        <v>68.67281579479851</v>
      </c>
      <c r="I146" s="144">
        <f t="shared" si="13"/>
        <v>70.103735025742864</v>
      </c>
      <c r="J146" s="144">
        <f t="shared" si="13"/>
        <v>75.390598933213838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84.031408248995135</v>
      </c>
      <c r="G147" s="144">
        <f t="shared" si="14"/>
        <v>68.90442412716159</v>
      </c>
      <c r="H147" s="144">
        <f t="shared" si="14"/>
        <v>58.776753467366007</v>
      </c>
      <c r="I147" s="144">
        <f t="shared" si="14"/>
        <v>66.679194883205255</v>
      </c>
      <c r="J147" s="144">
        <f t="shared" si="14"/>
        <v>88.538073264677479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55.033254549855592</v>
      </c>
      <c r="G148" s="144">
        <f t="shared" si="14"/>
        <v>65.595757523182414</v>
      </c>
      <c r="H148" s="144">
        <f t="shared" si="14"/>
        <v>58.827805629375852</v>
      </c>
      <c r="I148" s="144">
        <f t="shared" si="14"/>
        <v>62.030871749379102</v>
      </c>
      <c r="J148" s="144">
        <f t="shared" si="14"/>
        <v>60.012352379845147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58.074367709430938</v>
      </c>
      <c r="G149" s="144">
        <f t="shared" si="14"/>
        <v>45.505459340128759</v>
      </c>
      <c r="H149" s="144">
        <f t="shared" si="14"/>
        <v>46.044253665640191</v>
      </c>
      <c r="I149" s="144">
        <f t="shared" si="14"/>
        <v>41.8869348048555</v>
      </c>
      <c r="J149" s="144">
        <f t="shared" si="14"/>
        <v>40.02953468903214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108.29013574429756</v>
      </c>
      <c r="G150" s="144">
        <f t="shared" si="14"/>
        <v>86.355508390263196</v>
      </c>
      <c r="H150" s="144">
        <f t="shared" si="14"/>
        <v>83.459916601742592</v>
      </c>
      <c r="I150" s="144">
        <f t="shared" si="14"/>
        <v>98.161784111307057</v>
      </c>
      <c r="J150" s="144">
        <f t="shared" si="14"/>
        <v>103.80545698191295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147.93900126017843</v>
      </c>
      <c r="G151" s="144">
        <f t="shared" si="14"/>
        <v>130.04646295740554</v>
      </c>
      <c r="H151" s="144">
        <f t="shared" si="14"/>
        <v>123.28309282341374</v>
      </c>
      <c r="I151" s="144">
        <f t="shared" si="14"/>
        <v>115.05976415875001</v>
      </c>
      <c r="J151" s="144">
        <f t="shared" si="14"/>
        <v>118.06034951004692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55.721169595045374</v>
      </c>
      <c r="G152" s="144">
        <f t="shared" si="14"/>
        <v>41.142494741542905</v>
      </c>
      <c r="H152" s="144">
        <f t="shared" si="14"/>
        <v>30.881348376823158</v>
      </c>
      <c r="I152" s="144">
        <f t="shared" si="14"/>
        <v>35.682380752744287</v>
      </c>
      <c r="J152" s="144">
        <f t="shared" si="14"/>
        <v>41.676555148764614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26.389275287559222</v>
      </c>
      <c r="G153" s="144">
        <f t="shared" si="14"/>
        <v>20.557400356285711</v>
      </c>
      <c r="H153" s="144">
        <f t="shared" si="14"/>
        <v>15.730482914109684</v>
      </c>
      <c r="I153" s="144">
        <f t="shared" si="14"/>
        <v>15.817337405702595</v>
      </c>
      <c r="J153" s="144">
        <f t="shared" si="14"/>
        <v>18.141703340129016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61.03969131123921</v>
      </c>
      <c r="G154" s="144">
        <f t="shared" si="14"/>
        <v>48.987701226749067</v>
      </c>
      <c r="H154" s="144">
        <f t="shared" si="14"/>
        <v>33.664648945816346</v>
      </c>
      <c r="I154" s="144">
        <f t="shared" si="14"/>
        <v>36.073120038094174</v>
      </c>
      <c r="J154" s="144">
        <f t="shared" si="14"/>
        <v>31.978747384980633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90.418581711806041</v>
      </c>
      <c r="G155" s="147">
        <f t="shared" si="14"/>
        <v>96.080130042920501</v>
      </c>
      <c r="H155" s="147">
        <f t="shared" si="14"/>
        <v>95.166236853362904</v>
      </c>
      <c r="I155" s="147">
        <f t="shared" si="14"/>
        <v>90.352139589698339</v>
      </c>
      <c r="J155" s="147">
        <f t="shared" si="14"/>
        <v>86.584016581734218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1.5453612493142768</v>
      </c>
      <c r="E158" s="54"/>
      <c r="F158" s="54">
        <f t="shared" ref="F158:J167" si="16">F8/F$60*100</f>
        <v>1.7407771118068585</v>
      </c>
      <c r="G158" s="54">
        <f t="shared" si="16"/>
        <v>1.6842067086816996</v>
      </c>
      <c r="H158" s="54">
        <f t="shared" si="16"/>
        <v>1.8103931646047708</v>
      </c>
      <c r="I158" s="54">
        <f t="shared" si="16"/>
        <v>2.1753071885677118</v>
      </c>
      <c r="J158" s="54">
        <f t="shared" si="16"/>
        <v>2.275382749573684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6.0563484083618807E-2</v>
      </c>
      <c r="E159" s="54"/>
      <c r="F159" s="54">
        <f t="shared" si="16"/>
        <v>6.4616815853346055E-2</v>
      </c>
      <c r="G159" s="54">
        <f t="shared" si="16"/>
        <v>6.6866291481213966E-2</v>
      </c>
      <c r="H159" s="54">
        <f t="shared" si="16"/>
        <v>8.6273922128563274E-2</v>
      </c>
      <c r="I159" s="54">
        <f t="shared" si="16"/>
        <v>0.10986905764669357</v>
      </c>
      <c r="J159" s="54">
        <f t="shared" si="16"/>
        <v>0.10532299165989337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6.642656443660934E-4</v>
      </c>
      <c r="E160" s="54"/>
      <c r="F160" s="54">
        <f t="shared" si="16"/>
        <v>1.0312435969062994E-3</v>
      </c>
      <c r="G160" s="54">
        <f t="shared" si="16"/>
        <v>1.1872003636370491E-3</v>
      </c>
      <c r="H160" s="54">
        <f t="shared" si="16"/>
        <v>1.0344281853519235E-3</v>
      </c>
      <c r="I160" s="54">
        <f t="shared" si="16"/>
        <v>1.172212901158778E-3</v>
      </c>
      <c r="J160" s="54">
        <f t="shared" si="16"/>
        <v>1.3417415384020244E-3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0.49168282042260464</v>
      </c>
      <c r="E161" s="54"/>
      <c r="F161" s="54">
        <f t="shared" si="16"/>
        <v>0.55244348334848048</v>
      </c>
      <c r="G161" s="54">
        <f t="shared" si="16"/>
        <v>0.55123044678000233</v>
      </c>
      <c r="H161" s="54">
        <f t="shared" si="16"/>
        <v>0.5018979546801029</v>
      </c>
      <c r="I161" s="54">
        <f t="shared" si="16"/>
        <v>0.5770876910874092</v>
      </c>
      <c r="J161" s="54">
        <f t="shared" si="16"/>
        <v>0.55444693395500333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5.8982281116169482</v>
      </c>
      <c r="E162" s="54"/>
      <c r="F162" s="54">
        <f t="shared" si="16"/>
        <v>4.4304656698137324</v>
      </c>
      <c r="G162" s="54">
        <f t="shared" si="16"/>
        <v>4.8370331028346651</v>
      </c>
      <c r="H162" s="54">
        <f t="shared" si="16"/>
        <v>4.934202698800096</v>
      </c>
      <c r="I162" s="54">
        <f t="shared" si="16"/>
        <v>2.9527177393102351</v>
      </c>
      <c r="J162" s="54">
        <f t="shared" si="16"/>
        <v>3.1003995325439839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0.43354076804960107</v>
      </c>
      <c r="E163" s="54"/>
      <c r="F163" s="54">
        <f t="shared" si="16"/>
        <v>0.60058031728743244</v>
      </c>
      <c r="G163" s="54">
        <f t="shared" si="16"/>
        <v>0.65217577415779171</v>
      </c>
      <c r="H163" s="54">
        <f t="shared" si="16"/>
        <v>0.52524082429128582</v>
      </c>
      <c r="I163" s="54">
        <f t="shared" si="16"/>
        <v>0.4983357825789021</v>
      </c>
      <c r="J163" s="54">
        <f t="shared" si="16"/>
        <v>0.58169562407667619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0.97750344428501978</v>
      </c>
      <c r="E164" s="54"/>
      <c r="F164" s="54">
        <f t="shared" si="16"/>
        <v>1.1349239201422348</v>
      </c>
      <c r="G164" s="54">
        <f t="shared" si="16"/>
        <v>1.1083349894464003</v>
      </c>
      <c r="H164" s="54">
        <f t="shared" si="16"/>
        <v>1.1623714235035549</v>
      </c>
      <c r="I164" s="54">
        <f t="shared" si="16"/>
        <v>1.1767100195981794</v>
      </c>
      <c r="J164" s="54">
        <f t="shared" si="16"/>
        <v>1.2043284507564436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9.2977356834357247E-2</v>
      </c>
      <c r="E165" s="54"/>
      <c r="F165" s="54">
        <f t="shared" si="16"/>
        <v>0.14080997245589538</v>
      </c>
      <c r="G165" s="54">
        <f t="shared" si="16"/>
        <v>0.12998051660146279</v>
      </c>
      <c r="H165" s="54">
        <f t="shared" si="16"/>
        <v>0.12098899444474283</v>
      </c>
      <c r="I165" s="54">
        <f t="shared" si="16"/>
        <v>0.1220971847454269</v>
      </c>
      <c r="J165" s="54">
        <f t="shared" si="16"/>
        <v>0.1032378172668138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1.2214562030736118</v>
      </c>
      <c r="E166" s="54"/>
      <c r="F166" s="54">
        <f t="shared" si="16"/>
        <v>1.5893805850645779</v>
      </c>
      <c r="G166" s="54">
        <f t="shared" si="16"/>
        <v>1.7997104165187694</v>
      </c>
      <c r="H166" s="54">
        <f t="shared" si="16"/>
        <v>2.2583602979215067</v>
      </c>
      <c r="I166" s="54">
        <f t="shared" si="16"/>
        <v>2.4501098862902042</v>
      </c>
      <c r="J166" s="54">
        <f t="shared" si="16"/>
        <v>2.5236677830273462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2.883350680442136</v>
      </c>
      <c r="E167" s="54"/>
      <c r="F167" s="54">
        <f t="shared" si="16"/>
        <v>2.9055619559200552</v>
      </c>
      <c r="G167" s="54">
        <f t="shared" si="16"/>
        <v>2.486232343349934</v>
      </c>
      <c r="H167" s="54">
        <f t="shared" si="16"/>
        <v>2.6542054675383331</v>
      </c>
      <c r="I167" s="54">
        <f t="shared" si="16"/>
        <v>3.0289894301687106</v>
      </c>
      <c r="J167" s="54">
        <f t="shared" si="16"/>
        <v>3.2644221605032642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9.7352492266081017E-2</v>
      </c>
      <c r="E168" s="54"/>
      <c r="F168" s="54">
        <f t="shared" ref="F168:J177" si="17">F18/F$60*100</f>
        <v>7.3622840931199446E-2</v>
      </c>
      <c r="G168" s="54">
        <f t="shared" si="17"/>
        <v>6.1450108143049305E-2</v>
      </c>
      <c r="H168" s="54">
        <f t="shared" si="17"/>
        <v>6.7162889225672692E-2</v>
      </c>
      <c r="I168" s="54">
        <f t="shared" si="17"/>
        <v>8.540170172718313E-2</v>
      </c>
      <c r="J168" s="54">
        <f t="shared" si="17"/>
        <v>8.1440342114206338E-2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4.8525517725846177</v>
      </c>
      <c r="E169" s="54"/>
      <c r="F169" s="54">
        <f t="shared" si="17"/>
        <v>5.4107642939467144</v>
      </c>
      <c r="G169" s="54">
        <f t="shared" si="17"/>
        <v>6.2749678658135393</v>
      </c>
      <c r="H169" s="54">
        <f t="shared" si="17"/>
        <v>6.3081305409690343</v>
      </c>
      <c r="I169" s="54">
        <f t="shared" si="17"/>
        <v>5.7188031998621556</v>
      </c>
      <c r="J169" s="54">
        <f t="shared" si="17"/>
        <v>6.0764520219766593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6.7070033769403041</v>
      </c>
      <c r="E170" s="54"/>
      <c r="F170" s="54">
        <f t="shared" si="17"/>
        <v>7.0239081538583461</v>
      </c>
      <c r="G170" s="54">
        <f t="shared" si="17"/>
        <v>7.1628354390564679</v>
      </c>
      <c r="H170" s="54">
        <f t="shared" si="17"/>
        <v>6.9331036028755326</v>
      </c>
      <c r="I170" s="54">
        <f t="shared" si="17"/>
        <v>7.3019032212174722</v>
      </c>
      <c r="J170" s="54">
        <f t="shared" si="17"/>
        <v>7.352562378539905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0.24675147587488655</v>
      </c>
      <c r="E171" s="54"/>
      <c r="F171" s="54">
        <f t="shared" si="17"/>
        <v>0.2037964791112846</v>
      </c>
      <c r="G171" s="54">
        <f t="shared" si="17"/>
        <v>0.16799105154770144</v>
      </c>
      <c r="H171" s="54">
        <f t="shared" si="17"/>
        <v>0.17075058240135915</v>
      </c>
      <c r="I171" s="54">
        <f t="shared" si="17"/>
        <v>0.21296370591629882</v>
      </c>
      <c r="J171" s="54">
        <f t="shared" si="17"/>
        <v>0.15031852592004605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0.19909518524176381</v>
      </c>
      <c r="E172" s="54"/>
      <c r="F172" s="54">
        <f t="shared" si="17"/>
        <v>0.43805950405408156</v>
      </c>
      <c r="G172" s="54">
        <f t="shared" si="17"/>
        <v>0.3755828724350308</v>
      </c>
      <c r="H172" s="54">
        <f t="shared" si="17"/>
        <v>0.38584291708267621</v>
      </c>
      <c r="I172" s="54">
        <f t="shared" si="17"/>
        <v>0.47157270662033485</v>
      </c>
      <c r="J172" s="54">
        <f t="shared" si="17"/>
        <v>0.42148460943193955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0.86251686757099233</v>
      </c>
      <c r="E173" s="54"/>
      <c r="F173" s="54">
        <f t="shared" si="17"/>
        <v>0.87968233797193607</v>
      </c>
      <c r="G173" s="54">
        <f t="shared" si="17"/>
        <v>0.86616776240580773</v>
      </c>
      <c r="H173" s="54">
        <f t="shared" si="17"/>
        <v>0.78487174207749977</v>
      </c>
      <c r="I173" s="54">
        <f t="shared" si="17"/>
        <v>0.88324791899329003</v>
      </c>
      <c r="J173" s="54">
        <f t="shared" si="17"/>
        <v>0.90785001498275264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2.755107502227474</v>
      </c>
      <c r="E174" s="54"/>
      <c r="F174" s="54">
        <f t="shared" si="17"/>
        <v>2.6484906151567755</v>
      </c>
      <c r="G174" s="54">
        <f t="shared" si="17"/>
        <v>2.7936938466980736</v>
      </c>
      <c r="H174" s="54">
        <f t="shared" si="17"/>
        <v>2.8645945647680406</v>
      </c>
      <c r="I174" s="54">
        <f t="shared" si="17"/>
        <v>3.3211579494184829</v>
      </c>
      <c r="J174" s="54">
        <f t="shared" si="17"/>
        <v>3.5454199981806012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23.512161961242086</v>
      </c>
      <c r="E175" s="54"/>
      <c r="F175" s="54">
        <f t="shared" si="17"/>
        <v>26.703850140550383</v>
      </c>
      <c r="G175" s="54">
        <f t="shared" si="17"/>
        <v>27.505732955920127</v>
      </c>
      <c r="H175" s="54">
        <f t="shared" si="17"/>
        <v>30.095831411874723</v>
      </c>
      <c r="I175" s="54">
        <f t="shared" si="17"/>
        <v>31.95448534260963</v>
      </c>
      <c r="J175" s="54">
        <f t="shared" si="17"/>
        <v>30.13326606792533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2.5819095217756693</v>
      </c>
      <c r="E176" s="54"/>
      <c r="F176" s="54">
        <f t="shared" si="17"/>
        <v>2.0493270483855106</v>
      </c>
      <c r="G176" s="54">
        <f t="shared" si="17"/>
        <v>1.7094813141187399</v>
      </c>
      <c r="H176" s="54">
        <f t="shared" si="17"/>
        <v>1.7042902162862865</v>
      </c>
      <c r="I176" s="54">
        <f t="shared" si="17"/>
        <v>1.8086589249472422</v>
      </c>
      <c r="J176" s="54">
        <f t="shared" si="17"/>
        <v>1.9109201358448906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0.30843321292729486</v>
      </c>
      <c r="E177" s="54"/>
      <c r="F177" s="54">
        <f t="shared" si="17"/>
        <v>0.34538880734218336</v>
      </c>
      <c r="G177" s="54">
        <f t="shared" si="17"/>
        <v>0.32718722262846145</v>
      </c>
      <c r="H177" s="54">
        <f t="shared" si="17"/>
        <v>0.31743853044299314</v>
      </c>
      <c r="I177" s="54">
        <f t="shared" si="17"/>
        <v>0.31368556609535536</v>
      </c>
      <c r="J177" s="54">
        <f t="shared" si="17"/>
        <v>0.26371448599648423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0.342709861392828</v>
      </c>
      <c r="E178" s="54"/>
      <c r="F178" s="54">
        <f t="shared" ref="F178:J187" si="18">F28/F$60*100</f>
        <v>0.3742659767367858</v>
      </c>
      <c r="G178" s="54">
        <f t="shared" si="18"/>
        <v>0.36261503666458883</v>
      </c>
      <c r="H178" s="54">
        <f t="shared" si="18"/>
        <v>0.33407376315482706</v>
      </c>
      <c r="I178" s="54">
        <f t="shared" si="18"/>
        <v>0.33193719741741612</v>
      </c>
      <c r="J178" s="54">
        <f t="shared" si="18"/>
        <v>0.30470883803554855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0.13237324987747609</v>
      </c>
      <c r="E179" s="54"/>
      <c r="F179" s="54">
        <f t="shared" si="18"/>
        <v>0.2670148489182716</v>
      </c>
      <c r="G179" s="54">
        <f t="shared" si="18"/>
        <v>0.15035492822472299</v>
      </c>
      <c r="H179" s="54">
        <f t="shared" si="18"/>
        <v>0.11806440816977573</v>
      </c>
      <c r="I179" s="54">
        <f t="shared" si="18"/>
        <v>0.12374333631129297</v>
      </c>
      <c r="J179" s="54">
        <f t="shared" si="18"/>
        <v>9.6095531295720474E-2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0.1502558850943814</v>
      </c>
      <c r="E180" s="54"/>
      <c r="F180" s="54">
        <f t="shared" si="18"/>
        <v>0.19196032607438931</v>
      </c>
      <c r="G180" s="54">
        <f t="shared" si="18"/>
        <v>0.16746275434793553</v>
      </c>
      <c r="H180" s="54">
        <f t="shared" si="18"/>
        <v>0.15482439533595768</v>
      </c>
      <c r="I180" s="54">
        <f t="shared" si="18"/>
        <v>0.16040245171112955</v>
      </c>
      <c r="J180" s="54">
        <f t="shared" si="18"/>
        <v>0.144339187541692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0.34197987743743319</v>
      </c>
      <c r="E181" s="54"/>
      <c r="F181" s="54">
        <f t="shared" si="18"/>
        <v>0.32671717452976928</v>
      </c>
      <c r="G181" s="54">
        <f t="shared" si="18"/>
        <v>0.29524903910335942</v>
      </c>
      <c r="H181" s="54">
        <f t="shared" si="18"/>
        <v>0.29138205395264005</v>
      </c>
      <c r="I181" s="54">
        <f t="shared" si="18"/>
        <v>0.30588113140916529</v>
      </c>
      <c r="J181" s="54">
        <f t="shared" si="18"/>
        <v>0.29718340195310733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0.51751173565422648</v>
      </c>
      <c r="E182" s="54"/>
      <c r="F182" s="54">
        <f t="shared" si="18"/>
        <v>0.7178892372592337</v>
      </c>
      <c r="G182" s="54">
        <f t="shared" si="18"/>
        <v>0.657392549094721</v>
      </c>
      <c r="H182" s="54">
        <f t="shared" si="18"/>
        <v>0.62386030759776456</v>
      </c>
      <c r="I182" s="54">
        <f t="shared" si="18"/>
        <v>0.71906664859027225</v>
      </c>
      <c r="J182" s="54">
        <f t="shared" si="18"/>
        <v>0.55913815429042257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5.890691596533848E-2</v>
      </c>
      <c r="E183" s="54"/>
      <c r="F183" s="54">
        <f t="shared" si="18"/>
        <v>0.12144228970704285</v>
      </c>
      <c r="G183" s="54">
        <f t="shared" si="18"/>
        <v>0.11689984634052611</v>
      </c>
      <c r="H183" s="54">
        <f t="shared" si="18"/>
        <v>0.10380193797506761</v>
      </c>
      <c r="I183" s="54">
        <f t="shared" si="18"/>
        <v>0.11480878365398603</v>
      </c>
      <c r="J183" s="54">
        <f t="shared" si="18"/>
        <v>0.12472044462291415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0.4077782354986092</v>
      </c>
      <c r="E184" s="54"/>
      <c r="F184" s="54">
        <f t="shared" si="18"/>
        <v>5.6752365143032911E-3</v>
      </c>
      <c r="G184" s="54">
        <f t="shared" si="18"/>
        <v>0.15028085763185711</v>
      </c>
      <c r="H184" s="54">
        <f t="shared" si="18"/>
        <v>0.14529904200347374</v>
      </c>
      <c r="I184" s="54">
        <f t="shared" si="18"/>
        <v>0.14828228875955624</v>
      </c>
      <c r="J184" s="54">
        <f t="shared" si="18"/>
        <v>8.2556568412133616E-2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6.4407495785752042E-2</v>
      </c>
      <c r="E185" s="54"/>
      <c r="F185" s="54">
        <f t="shared" si="18"/>
        <v>8.8386777755588411E-2</v>
      </c>
      <c r="G185" s="54">
        <f t="shared" si="18"/>
        <v>8.2137249862322806E-2</v>
      </c>
      <c r="H185" s="54">
        <f t="shared" si="18"/>
        <v>8.0942867688261963E-2</v>
      </c>
      <c r="I185" s="54">
        <f t="shared" si="18"/>
        <v>8.7853281000869254E-2</v>
      </c>
      <c r="J185" s="54">
        <f t="shared" si="18"/>
        <v>7.3187474585003118E-2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32.836531375419206</v>
      </c>
      <c r="E186" s="54"/>
      <c r="F186" s="54">
        <f t="shared" si="18"/>
        <v>30.31886295798617</v>
      </c>
      <c r="G186" s="54">
        <f t="shared" si="18"/>
        <v>29.693683091462503</v>
      </c>
      <c r="H186" s="54">
        <f t="shared" si="18"/>
        <v>27.304067378122927</v>
      </c>
      <c r="I186" s="54">
        <f t="shared" si="18"/>
        <v>24.48391024957882</v>
      </c>
      <c r="J186" s="54">
        <f t="shared" si="18"/>
        <v>25.15894114561668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0.73655909719861523</v>
      </c>
      <c r="E187" s="54"/>
      <c r="F187" s="54">
        <f t="shared" si="18"/>
        <v>0.65928387368822594</v>
      </c>
      <c r="G187" s="54">
        <f t="shared" si="18"/>
        <v>0.24378636751375346</v>
      </c>
      <c r="H187" s="54">
        <f t="shared" si="18"/>
        <v>0.23989900691075636</v>
      </c>
      <c r="I187" s="54">
        <f t="shared" si="18"/>
        <v>0.27478900667745748</v>
      </c>
      <c r="J187" s="54">
        <f t="shared" si="18"/>
        <v>0.25707478827553321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0.13434589018480184</v>
      </c>
      <c r="E188" s="54"/>
      <c r="F188" s="54">
        <f t="shared" ref="F188:J197" si="19">F38/F$60*100</f>
        <v>2.7566139287327693E-3</v>
      </c>
      <c r="G188" s="54">
        <f t="shared" si="19"/>
        <v>2.5964322704663911E-3</v>
      </c>
      <c r="H188" s="54">
        <f t="shared" si="19"/>
        <v>2.5730788265350014E-3</v>
      </c>
      <c r="I188" s="54">
        <f t="shared" si="19"/>
        <v>3.0783014113771839E-3</v>
      </c>
      <c r="J188" s="54">
        <f t="shared" si="19"/>
        <v>3.1999377512514672E-3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0.12139414206616472</v>
      </c>
      <c r="E189" s="54"/>
      <c r="F189" s="54">
        <f t="shared" si="19"/>
        <v>0.19133996434795958</v>
      </c>
      <c r="G189" s="54">
        <f t="shared" si="19"/>
        <v>0.19452316132489447</v>
      </c>
      <c r="H189" s="54">
        <f t="shared" si="19"/>
        <v>0.17797201022162543</v>
      </c>
      <c r="I189" s="54">
        <f t="shared" si="19"/>
        <v>0.1668192223413662</v>
      </c>
      <c r="J189" s="54">
        <f t="shared" si="19"/>
        <v>0.19802509880702451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4.7731407403332059E-2</v>
      </c>
      <c r="E190" s="54"/>
      <c r="F190" s="54">
        <f t="shared" si="19"/>
        <v>3.3562393364858535E-2</v>
      </c>
      <c r="G190" s="54">
        <f t="shared" si="19"/>
        <v>2.9740433818471128E-2</v>
      </c>
      <c r="H190" s="54">
        <f t="shared" si="19"/>
        <v>3.1556813406793852E-2</v>
      </c>
      <c r="I190" s="54">
        <f t="shared" si="19"/>
        <v>3.3995927618790257E-2</v>
      </c>
      <c r="J190" s="54">
        <f t="shared" si="19"/>
        <v>5.2238618672772033E-2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0.10423496527538743</v>
      </c>
      <c r="E191" s="54"/>
      <c r="F191" s="54">
        <f t="shared" si="19"/>
        <v>0.14542175760270992</v>
      </c>
      <c r="G191" s="54">
        <f t="shared" si="19"/>
        <v>0.13980582436836334</v>
      </c>
      <c r="H191" s="54">
        <f t="shared" si="19"/>
        <v>0.13752395806989223</v>
      </c>
      <c r="I191" s="54">
        <f t="shared" si="19"/>
        <v>0.16027512926901577</v>
      </c>
      <c r="J191" s="54">
        <f t="shared" si="19"/>
        <v>0.174822194069298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6.9494479264344058E-2</v>
      </c>
      <c r="E192" s="54"/>
      <c r="F192" s="54">
        <f t="shared" si="19"/>
        <v>7.9507044899386856E-2</v>
      </c>
      <c r="G192" s="54">
        <f t="shared" si="19"/>
        <v>7.8959263544629663E-2</v>
      </c>
      <c r="H192" s="54">
        <f t="shared" si="19"/>
        <v>5.9789026189086145E-2</v>
      </c>
      <c r="I192" s="54">
        <f t="shared" si="19"/>
        <v>0.10060225152006981</v>
      </c>
      <c r="J192" s="54">
        <f t="shared" si="19"/>
        <v>0.11192094129333849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0.28620224300456493</v>
      </c>
      <c r="E193" s="54"/>
      <c r="F193" s="54">
        <f t="shared" si="19"/>
        <v>0.22772676283296062</v>
      </c>
      <c r="G193" s="54">
        <f t="shared" si="19"/>
        <v>0.24111637256957474</v>
      </c>
      <c r="H193" s="54">
        <f t="shared" si="19"/>
        <v>0.22917347474500174</v>
      </c>
      <c r="I193" s="54">
        <f t="shared" si="19"/>
        <v>0.29417951615415872</v>
      </c>
      <c r="J193" s="54">
        <f t="shared" si="19"/>
        <v>0.31100408652727218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6.9394726789443695E-2</v>
      </c>
      <c r="E194" s="54"/>
      <c r="F194" s="54">
        <f t="shared" si="19"/>
        <v>6.6954180854001243E-3</v>
      </c>
      <c r="G194" s="54">
        <f t="shared" si="19"/>
        <v>7.4150523417547028E-3</v>
      </c>
      <c r="H194" s="54">
        <f t="shared" si="19"/>
        <v>6.0896506132033321E-3</v>
      </c>
      <c r="I194" s="54">
        <f t="shared" si="19"/>
        <v>7.2406774447770356E-3</v>
      </c>
      <c r="J194" s="54">
        <f t="shared" si="19"/>
        <v>7.9989852886199735E-3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3.6701034420059271</v>
      </c>
      <c r="E195" s="54"/>
      <c r="F195" s="54">
        <f t="shared" si="19"/>
        <v>4.0797947756758202</v>
      </c>
      <c r="G195" s="54">
        <f t="shared" si="19"/>
        <v>3.6343581141232697</v>
      </c>
      <c r="H195" s="54">
        <f t="shared" si="19"/>
        <v>3.4456187891645298</v>
      </c>
      <c r="I195" s="54">
        <f t="shared" si="19"/>
        <v>3.8716613344112876</v>
      </c>
      <c r="J195" s="54">
        <f t="shared" si="19"/>
        <v>3.8658879507285686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0.88106050459168628</v>
      </c>
      <c r="E196" s="54"/>
      <c r="F196" s="54">
        <f t="shared" si="19"/>
        <v>0.12349588556512595</v>
      </c>
      <c r="G196" s="54">
        <f t="shared" si="19"/>
        <v>0.11331199947024163</v>
      </c>
      <c r="H196" s="54">
        <f t="shared" si="19"/>
        <v>0.11870308243389206</v>
      </c>
      <c r="I196" s="54">
        <f t="shared" si="19"/>
        <v>0.14313829524208635</v>
      </c>
      <c r="J196" s="54">
        <f t="shared" si="19"/>
        <v>0.22179346987763238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1.780878989401995</v>
      </c>
      <c r="E197" s="54"/>
      <c r="F197" s="54">
        <f t="shared" si="19"/>
        <v>1.6151979335148385</v>
      </c>
      <c r="G197" s="54">
        <f t="shared" si="19"/>
        <v>1.810948109865641</v>
      </c>
      <c r="H197" s="54">
        <f t="shared" si="19"/>
        <v>1.6484407826208933</v>
      </c>
      <c r="I197" s="54">
        <f t="shared" si="19"/>
        <v>2.0240199046929712</v>
      </c>
      <c r="J197" s="54">
        <f t="shared" si="19"/>
        <v>2.0867190945426466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0.1905144550259697</v>
      </c>
      <c r="E198" s="54"/>
      <c r="F198" s="54">
        <f t="shared" ref="F198:J207" si="21">F48/F$60*100</f>
        <v>0.2459960838747762</v>
      </c>
      <c r="G198" s="54">
        <f t="shared" si="21"/>
        <v>0.21266334255330338</v>
      </c>
      <c r="H198" s="54">
        <f t="shared" si="21"/>
        <v>0.16157630805602244</v>
      </c>
      <c r="I198" s="54">
        <f t="shared" si="21"/>
        <v>0.1769873817245986</v>
      </c>
      <c r="J198" s="54">
        <f t="shared" si="21"/>
        <v>0.17396157344449067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0.14945956999232299</v>
      </c>
      <c r="E199" s="54"/>
      <c r="F199" s="54">
        <f t="shared" si="21"/>
        <v>0.24169839236824103</v>
      </c>
      <c r="G199" s="54">
        <f t="shared" si="21"/>
        <v>0.28235255132836223</v>
      </c>
      <c r="H199" s="54">
        <f t="shared" si="21"/>
        <v>0.2016754946824986</v>
      </c>
      <c r="I199" s="54">
        <f t="shared" si="21"/>
        <v>0.19787820278636062</v>
      </c>
      <c r="J199" s="54">
        <f t="shared" si="21"/>
        <v>0.19060640130614406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0.11309655789256952</v>
      </c>
      <c r="E200" s="54"/>
      <c r="F200" s="54">
        <f t="shared" si="21"/>
        <v>7.9252779967034295E-2</v>
      </c>
      <c r="G200" s="54">
        <f t="shared" si="21"/>
        <v>5.6478574356612236E-2</v>
      </c>
      <c r="H200" s="54">
        <f t="shared" si="21"/>
        <v>3.4735806221775412E-2</v>
      </c>
      <c r="I200" s="54">
        <f t="shared" si="21"/>
        <v>0.17735067813130609</v>
      </c>
      <c r="J200" s="54">
        <f t="shared" si="21"/>
        <v>0.1619603226836589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0.20126168061983207</v>
      </c>
      <c r="E201" s="54"/>
      <c r="F201" s="54">
        <f t="shared" si="21"/>
        <v>0.18603828900040073</v>
      </c>
      <c r="G201" s="54">
        <f t="shared" si="21"/>
        <v>0.14888659496948625</v>
      </c>
      <c r="H201" s="54">
        <f t="shared" si="21"/>
        <v>0.14523224598082751</v>
      </c>
      <c r="I201" s="54">
        <f t="shared" si="21"/>
        <v>0.15615784632306687</v>
      </c>
      <c r="J201" s="54">
        <f t="shared" si="21"/>
        <v>0.17524295179712507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4.6408409124186395E-2</v>
      </c>
      <c r="E202" s="54"/>
      <c r="F202" s="54">
        <f t="shared" si="21"/>
        <v>4.3130116613980238E-2</v>
      </c>
      <c r="G202" s="54">
        <f t="shared" si="21"/>
        <v>3.3282060546038932E-2</v>
      </c>
      <c r="H202" s="54">
        <f t="shared" si="21"/>
        <v>2.8662850524477493E-2</v>
      </c>
      <c r="I202" s="54">
        <f t="shared" si="21"/>
        <v>3.4249054535549349E-2</v>
      </c>
      <c r="J202" s="54">
        <f t="shared" si="21"/>
        <v>4.7455769428940489E-2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4.7361530894397562E-2</v>
      </c>
      <c r="E203" s="54"/>
      <c r="F203" s="54">
        <f t="shared" si="21"/>
        <v>2.8826587812335717E-2</v>
      </c>
      <c r="G203" s="54">
        <f t="shared" si="21"/>
        <v>3.2334630428661949E-2</v>
      </c>
      <c r="H203" s="54">
        <f t="shared" si="21"/>
        <v>2.9276926627438075E-2</v>
      </c>
      <c r="I203" s="54">
        <f t="shared" si="21"/>
        <v>3.2515854766759715E-2</v>
      </c>
      <c r="J203" s="54">
        <f t="shared" si="21"/>
        <v>3.2826807920148103E-2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0.27208338303486568</v>
      </c>
      <c r="E204" s="54"/>
      <c r="F204" s="54">
        <f t="shared" si="21"/>
        <v>0.17475468133702832</v>
      </c>
      <c r="G204" s="54">
        <f t="shared" si="21"/>
        <v>0.12886409831342696</v>
      </c>
      <c r="H204" s="54">
        <f t="shared" si="21"/>
        <v>0.13164202684578671</v>
      </c>
      <c r="I204" s="54">
        <f t="shared" si="21"/>
        <v>0.12613690144384104</v>
      </c>
      <c r="J204" s="54">
        <f t="shared" si="21"/>
        <v>0.12578962780297964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0.19612317227259796</v>
      </c>
      <c r="E205" s="54"/>
      <c r="F205" s="54">
        <f t="shared" si="21"/>
        <v>0.2348876143146667</v>
      </c>
      <c r="G205" s="54">
        <f t="shared" si="21"/>
        <v>0.17627282811904654</v>
      </c>
      <c r="H205" s="54">
        <f t="shared" si="21"/>
        <v>0.17199822271801646</v>
      </c>
      <c r="I205" s="54">
        <f t="shared" si="21"/>
        <v>0.21307520312493491</v>
      </c>
      <c r="J205" s="54">
        <f t="shared" si="21"/>
        <v>0.23513179829537184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5.2451877592590582E-2</v>
      </c>
      <c r="E206" s="54"/>
      <c r="F206" s="54">
        <f t="shared" si="21"/>
        <v>8.5819510087004489E-2</v>
      </c>
      <c r="G206" s="54">
        <f t="shared" si="21"/>
        <v>7.0994711948704395E-2</v>
      </c>
      <c r="H206" s="54">
        <f t="shared" si="21"/>
        <v>6.7948780027663497E-2</v>
      </c>
      <c r="I206" s="54">
        <f t="shared" si="21"/>
        <v>6.6795326517925663E-2</v>
      </c>
      <c r="J206" s="54">
        <f t="shared" si="21"/>
        <v>7.1519978461542136E-2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4.0544965212882027E-2</v>
      </c>
      <c r="E207" s="54"/>
      <c r="F207" s="54">
        <f t="shared" si="21"/>
        <v>2.4986157049588245E-2</v>
      </c>
      <c r="G207" s="54">
        <f t="shared" si="21"/>
        <v>1.736176894558597E-2</v>
      </c>
      <c r="H207" s="54">
        <f t="shared" si="21"/>
        <v>1.3156800532046473E-2</v>
      </c>
      <c r="I207" s="54">
        <f t="shared" si="21"/>
        <v>1.6012248220160372E-2</v>
      </c>
      <c r="J207" s="54">
        <f t="shared" si="21"/>
        <v>1.9516009367667692E-2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1.8507221612997823E-3</v>
      </c>
      <c r="E208" s="54"/>
      <c r="F208" s="54">
        <f t="shared" ref="F208:J210" si="22">F58/F$60*100</f>
        <v>5.4014579382580079E-4</v>
      </c>
      <c r="G208" s="54">
        <f t="shared" si="22"/>
        <v>3.9598235765391074E-4</v>
      </c>
      <c r="H208" s="54">
        <f t="shared" si="22"/>
        <v>3.0591472668976935E-4</v>
      </c>
      <c r="I208" s="54">
        <f t="shared" si="22"/>
        <v>3.2399339962976901E-4</v>
      </c>
      <c r="J208" s="54">
        <f t="shared" si="22"/>
        <v>3.8777656362948255E-4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0.2067774044472811</v>
      </c>
      <c r="E209" s="54"/>
      <c r="F209" s="54">
        <f t="shared" si="22"/>
        <v>0.13959109619558738</v>
      </c>
      <c r="G209" s="54">
        <f t="shared" si="22"/>
        <v>0.10542814320693604</v>
      </c>
      <c r="H209" s="54">
        <f t="shared" si="22"/>
        <v>7.3146621751691301E-2</v>
      </c>
      <c r="I209" s="54">
        <f t="shared" si="22"/>
        <v>8.2555943507980692E-2</v>
      </c>
      <c r="J209" s="54">
        <f t="shared" si="22"/>
        <v>7.6370704926809099E-2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1.6065889990422615</v>
      </c>
      <c r="E212" s="54"/>
      <c r="F212" s="54">
        <f t="shared" ref="F212:J221" si="24">F62/F$60*100</f>
        <v>1.8064251712571109</v>
      </c>
      <c r="G212" s="54">
        <f t="shared" si="24"/>
        <v>1.7522602005265508</v>
      </c>
      <c r="H212" s="54">
        <f t="shared" si="24"/>
        <v>1.8977015149186864</v>
      </c>
      <c r="I212" s="54">
        <f t="shared" si="24"/>
        <v>2.2863484591155636</v>
      </c>
      <c r="J212" s="54">
        <f t="shared" si="24"/>
        <v>2.3820474827719798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6.8234517000891541</v>
      </c>
      <c r="E213" s="54"/>
      <c r="F213" s="54">
        <f t="shared" si="24"/>
        <v>5.5834894704496456</v>
      </c>
      <c r="G213" s="54">
        <f t="shared" si="24"/>
        <v>6.0404393237724596</v>
      </c>
      <c r="H213" s="54">
        <f t="shared" si="24"/>
        <v>5.9613414777714855</v>
      </c>
      <c r="I213" s="54">
        <f t="shared" si="24"/>
        <v>4.0281412129765464</v>
      </c>
      <c r="J213" s="54">
        <f t="shared" si="24"/>
        <v>4.2365420905756634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49.314094309992342</v>
      </c>
      <c r="E214" s="54"/>
      <c r="F214" s="54">
        <f t="shared" si="24"/>
        <v>53.640918522386571</v>
      </c>
      <c r="G214" s="54">
        <f t="shared" si="24"/>
        <v>54.751740965953609</v>
      </c>
      <c r="H214" s="54">
        <f t="shared" si="24"/>
        <v>57.68019195728975</v>
      </c>
      <c r="I214" s="54">
        <f t="shared" si="24"/>
        <v>60.841761877063647</v>
      </c>
      <c r="J214" s="54">
        <f t="shared" si="24"/>
        <v>59.621014393203239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33.573090472617814</v>
      </c>
      <c r="E215" s="54"/>
      <c r="F215" s="54">
        <f t="shared" si="24"/>
        <v>30.978146831674398</v>
      </c>
      <c r="G215" s="54">
        <f t="shared" si="24"/>
        <v>29.937469458976256</v>
      </c>
      <c r="H215" s="54">
        <f t="shared" si="24"/>
        <v>27.543966385033684</v>
      </c>
      <c r="I215" s="54">
        <f t="shared" si="24"/>
        <v>24.758699256256278</v>
      </c>
      <c r="J215" s="54">
        <f t="shared" si="24"/>
        <v>25.416015933892211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0.25574003225096659</v>
      </c>
      <c r="E216" s="54"/>
      <c r="F216" s="54">
        <f t="shared" si="24"/>
        <v>0.19409657827669233</v>
      </c>
      <c r="G216" s="54">
        <f t="shared" si="24"/>
        <v>0.19711959359536091</v>
      </c>
      <c r="H216" s="54">
        <f t="shared" si="24"/>
        <v>0.18054508904816041</v>
      </c>
      <c r="I216" s="54">
        <f t="shared" si="24"/>
        <v>0.16989752375274336</v>
      </c>
      <c r="J216" s="54">
        <f t="shared" si="24"/>
        <v>0.201225036558276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0.15196637267871949</v>
      </c>
      <c r="E217" s="54"/>
      <c r="F217" s="54">
        <f t="shared" si="24"/>
        <v>0.17898415096756845</v>
      </c>
      <c r="G217" s="54">
        <f t="shared" si="24"/>
        <v>0.16954625818683447</v>
      </c>
      <c r="H217" s="54">
        <f t="shared" si="24"/>
        <v>0.16908077147668607</v>
      </c>
      <c r="I217" s="54">
        <f t="shared" si="24"/>
        <v>0.19427105688780605</v>
      </c>
      <c r="J217" s="54">
        <f t="shared" si="24"/>
        <v>0.22706081274207002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0.42509144905835267</v>
      </c>
      <c r="E218" s="54"/>
      <c r="F218" s="54">
        <f t="shared" si="24"/>
        <v>0.31392922581774763</v>
      </c>
      <c r="G218" s="54">
        <f t="shared" si="24"/>
        <v>0.32749068845595908</v>
      </c>
      <c r="H218" s="54">
        <f t="shared" si="24"/>
        <v>0.2950521515472912</v>
      </c>
      <c r="I218" s="54">
        <f t="shared" si="24"/>
        <v>0.40202244511900559</v>
      </c>
      <c r="J218" s="54">
        <f t="shared" si="24"/>
        <v>0.43092401310923067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6.672016961017901</v>
      </c>
      <c r="E219" s="54"/>
      <c r="F219" s="54">
        <f t="shared" si="24"/>
        <v>6.3061830709988014</v>
      </c>
      <c r="G219" s="54">
        <f t="shared" si="24"/>
        <v>6.0536341173408168</v>
      </c>
      <c r="H219" s="54">
        <f t="shared" si="24"/>
        <v>5.5760144569578358</v>
      </c>
      <c r="I219" s="54">
        <f t="shared" si="24"/>
        <v>6.4136851188573036</v>
      </c>
      <c r="J219" s="54">
        <f t="shared" si="24"/>
        <v>6.5389684898994824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0.11309655789256952</v>
      </c>
      <c r="E220" s="54"/>
      <c r="F220" s="54">
        <f t="shared" si="24"/>
        <v>7.9252779967034295E-2</v>
      </c>
      <c r="G220" s="54">
        <f t="shared" si="24"/>
        <v>5.6478574356612236E-2</v>
      </c>
      <c r="H220" s="54">
        <f t="shared" si="24"/>
        <v>3.4735806221775412E-2</v>
      </c>
      <c r="I220" s="54">
        <f t="shared" si="24"/>
        <v>0.17735067813130609</v>
      </c>
      <c r="J220" s="54">
        <f t="shared" si="24"/>
        <v>0.1619603226836589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0.20126168061983207</v>
      </c>
      <c r="E221" s="54"/>
      <c r="F221" s="54">
        <f t="shared" si="24"/>
        <v>0.18603828900040073</v>
      </c>
      <c r="G221" s="54">
        <f t="shared" si="24"/>
        <v>0.14888659496948625</v>
      </c>
      <c r="H221" s="54">
        <f t="shared" si="24"/>
        <v>0.14523224598082751</v>
      </c>
      <c r="I221" s="54">
        <f t="shared" si="24"/>
        <v>0.15615784632306687</v>
      </c>
      <c r="J221" s="54">
        <f t="shared" si="24"/>
        <v>0.17524295179712507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4.6408409124186395E-2</v>
      </c>
      <c r="E222" s="54"/>
      <c r="F222" s="54">
        <f t="shared" ref="F222:J229" si="25">F72/F$60*100</f>
        <v>4.3130116613980238E-2</v>
      </c>
      <c r="G222" s="54">
        <f t="shared" si="25"/>
        <v>3.3282060546038932E-2</v>
      </c>
      <c r="H222" s="54">
        <f t="shared" si="25"/>
        <v>2.8662850524477493E-2</v>
      </c>
      <c r="I222" s="54">
        <f t="shared" si="25"/>
        <v>3.4249054535549349E-2</v>
      </c>
      <c r="J222" s="54">
        <f t="shared" si="25"/>
        <v>4.7455769428940489E-2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4.7361530894397562E-2</v>
      </c>
      <c r="E223" s="54"/>
      <c r="F223" s="54">
        <f t="shared" si="25"/>
        <v>2.8826587812335717E-2</v>
      </c>
      <c r="G223" s="54">
        <f t="shared" si="25"/>
        <v>3.2334630428661949E-2</v>
      </c>
      <c r="H223" s="54">
        <f t="shared" si="25"/>
        <v>2.9276926627438075E-2</v>
      </c>
      <c r="I223" s="54">
        <f t="shared" si="25"/>
        <v>3.2515854766759715E-2</v>
      </c>
      <c r="J223" s="54">
        <f t="shared" si="25"/>
        <v>3.2826807920148103E-2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0.27208338303486568</v>
      </c>
      <c r="E224" s="54"/>
      <c r="F224" s="54">
        <f t="shared" si="25"/>
        <v>0.17475468133702832</v>
      </c>
      <c r="G224" s="54">
        <f t="shared" si="25"/>
        <v>0.12886409831342696</v>
      </c>
      <c r="H224" s="54">
        <f t="shared" si="25"/>
        <v>0.13164202684578671</v>
      </c>
      <c r="I224" s="54">
        <f t="shared" si="25"/>
        <v>0.12613690144384104</v>
      </c>
      <c r="J224" s="54">
        <f t="shared" si="25"/>
        <v>0.12578962780297964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0.19612317227259796</v>
      </c>
      <c r="E225" s="54"/>
      <c r="F225" s="54">
        <f t="shared" si="25"/>
        <v>0.2348876143146667</v>
      </c>
      <c r="G225" s="54">
        <f t="shared" si="25"/>
        <v>0.17627282811904654</v>
      </c>
      <c r="H225" s="54">
        <f t="shared" si="25"/>
        <v>0.17199822271801646</v>
      </c>
      <c r="I225" s="54">
        <f t="shared" si="25"/>
        <v>0.21307520312493491</v>
      </c>
      <c r="J225" s="54">
        <f t="shared" si="25"/>
        <v>0.23513179829537184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5.2451877592590582E-2</v>
      </c>
      <c r="E226" s="54"/>
      <c r="F226" s="54">
        <f t="shared" si="25"/>
        <v>8.5819510087004489E-2</v>
      </c>
      <c r="G226" s="54">
        <f t="shared" si="25"/>
        <v>7.0994711948704395E-2</v>
      </c>
      <c r="H226" s="54">
        <f t="shared" si="25"/>
        <v>6.7948780027663497E-2</v>
      </c>
      <c r="I226" s="54">
        <f t="shared" si="25"/>
        <v>6.6795326517925663E-2</v>
      </c>
      <c r="J226" s="54">
        <f t="shared" si="25"/>
        <v>7.1519978461542136E-2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4.0544965212882027E-2</v>
      </c>
      <c r="E227" s="54"/>
      <c r="F227" s="54">
        <f t="shared" si="25"/>
        <v>2.4986157049588245E-2</v>
      </c>
      <c r="G227" s="54">
        <f t="shared" si="25"/>
        <v>1.736176894558597E-2</v>
      </c>
      <c r="H227" s="54">
        <f t="shared" si="25"/>
        <v>1.3156800532046473E-2</v>
      </c>
      <c r="I227" s="54">
        <f t="shared" si="25"/>
        <v>1.6012248220160372E-2</v>
      </c>
      <c r="J227" s="54">
        <f t="shared" si="25"/>
        <v>1.9516009367667692E-2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1.8507221612997823E-3</v>
      </c>
      <c r="E228" s="54"/>
      <c r="F228" s="54">
        <f t="shared" si="25"/>
        <v>5.4014579382580079E-4</v>
      </c>
      <c r="G228" s="54">
        <f t="shared" si="25"/>
        <v>3.9598235765391074E-4</v>
      </c>
      <c r="H228" s="54">
        <f t="shared" si="25"/>
        <v>3.0591472668976935E-4</v>
      </c>
      <c r="I228" s="54">
        <f t="shared" si="25"/>
        <v>3.2399339962976901E-4</v>
      </c>
      <c r="J228" s="54">
        <f t="shared" si="25"/>
        <v>3.8777656362948255E-4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0.2067774044472811</v>
      </c>
      <c r="E229" s="54"/>
      <c r="F229" s="54">
        <f t="shared" si="25"/>
        <v>0.13959109619558738</v>
      </c>
      <c r="G229" s="54">
        <f t="shared" si="25"/>
        <v>0.10542814320693604</v>
      </c>
      <c r="H229" s="54">
        <f t="shared" si="25"/>
        <v>7.3146621751691301E-2</v>
      </c>
      <c r="I229" s="54">
        <f t="shared" si="25"/>
        <v>8.2555943507980692E-2</v>
      </c>
      <c r="J229" s="54">
        <f t="shared" si="25"/>
        <v>7.6370704926809099E-2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100.00000000000001</v>
      </c>
      <c r="E230" s="73"/>
      <c r="F230" s="73">
        <f t="shared" ref="F230:J230" si="26">SUM(F212:F229)</f>
        <v>99.999999999999972</v>
      </c>
      <c r="G230" s="73">
        <f t="shared" si="26"/>
        <v>100.00000000000003</v>
      </c>
      <c r="H230" s="73">
        <f t="shared" si="26"/>
        <v>100</v>
      </c>
      <c r="I230" s="73">
        <f t="shared" si="26"/>
        <v>100.00000000000003</v>
      </c>
      <c r="J230" s="73">
        <f t="shared" si="26"/>
        <v>100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395</v>
      </c>
      <c r="B4" s="75" t="s">
        <v>394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331.4951722756411</v>
      </c>
      <c r="E8" s="67"/>
      <c r="F8" s="67">
        <v>385.12714787047423</v>
      </c>
      <c r="G8" s="67">
        <v>380.16496306775764</v>
      </c>
      <c r="H8" s="67">
        <v>325.33767258724396</v>
      </c>
      <c r="I8" s="67">
        <v>335.37996266180011</v>
      </c>
      <c r="J8" s="67">
        <v>300.77457720722526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3.1273515667759817</v>
      </c>
      <c r="E9" s="67"/>
      <c r="F9" s="67">
        <v>3.4996299798802308</v>
      </c>
      <c r="G9" s="67">
        <v>5.2253138605952474</v>
      </c>
      <c r="H9" s="67">
        <v>5.6551687200008125</v>
      </c>
      <c r="I9" s="67">
        <v>11.883824544855987</v>
      </c>
      <c r="J9" s="67">
        <v>11.79196829735287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3.1414655285765365</v>
      </c>
      <c r="E10" s="67"/>
      <c r="F10" s="67">
        <v>3.5705003409174938</v>
      </c>
      <c r="G10" s="67">
        <v>4.5746103819709383</v>
      </c>
      <c r="H10" s="67">
        <v>4.9348331083407997</v>
      </c>
      <c r="I10" s="67">
        <v>4.1340589310475577</v>
      </c>
      <c r="J10" s="67">
        <v>3.5779436538903342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91.962891245184906</v>
      </c>
      <c r="E11" s="67"/>
      <c r="F11" s="67">
        <v>78.933523359093428</v>
      </c>
      <c r="G11" s="67">
        <v>95.714177671912068</v>
      </c>
      <c r="H11" s="67">
        <v>71.127994330306421</v>
      </c>
      <c r="I11" s="67">
        <v>104.89872062414753</v>
      </c>
      <c r="J11" s="67">
        <v>100.02084205518082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604.49918884169244</v>
      </c>
      <c r="E12" s="67"/>
      <c r="F12" s="67">
        <v>752.06267696677867</v>
      </c>
      <c r="G12" s="67">
        <v>759.50994122798136</v>
      </c>
      <c r="H12" s="67">
        <v>765.86711910178644</v>
      </c>
      <c r="I12" s="67">
        <v>795.28628261423637</v>
      </c>
      <c r="J12" s="67">
        <v>835.58273477596015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131.72357563030337</v>
      </c>
      <c r="E13" s="67"/>
      <c r="F13" s="67">
        <v>169.70898146284117</v>
      </c>
      <c r="G13" s="67">
        <v>191.39290251354569</v>
      </c>
      <c r="H13" s="67">
        <v>151.16078452884759</v>
      </c>
      <c r="I13" s="67">
        <v>141.24221377399854</v>
      </c>
      <c r="J13" s="67">
        <v>159.9016429432053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273.64342569791506</v>
      </c>
      <c r="E14" s="67"/>
      <c r="F14" s="67">
        <v>273.15462382115857</v>
      </c>
      <c r="G14" s="67">
        <v>236.3247937050354</v>
      </c>
      <c r="H14" s="67">
        <v>231.92688831367616</v>
      </c>
      <c r="I14" s="67">
        <v>273.92956084066452</v>
      </c>
      <c r="J14" s="67">
        <v>287.74453273627614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60.436538688968554</v>
      </c>
      <c r="E15" s="67"/>
      <c r="F15" s="67">
        <v>42.678001396988002</v>
      </c>
      <c r="G15" s="67">
        <v>57.886232576332795</v>
      </c>
      <c r="H15" s="67">
        <v>58.934487450684784</v>
      </c>
      <c r="I15" s="67">
        <v>41.100717907935206</v>
      </c>
      <c r="J15" s="67">
        <v>40.831892083078401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16.02500011215443</v>
      </c>
      <c r="E16" s="67"/>
      <c r="F16" s="67">
        <v>117.82176689309716</v>
      </c>
      <c r="G16" s="67">
        <v>87.809018262370046</v>
      </c>
      <c r="H16" s="67">
        <v>81.643587234381357</v>
      </c>
      <c r="I16" s="67">
        <v>79.499389343578031</v>
      </c>
      <c r="J16" s="67">
        <v>72.776352798976632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252.1880415561148</v>
      </c>
      <c r="E17" s="67"/>
      <c r="F17" s="67">
        <v>334.84954175438867</v>
      </c>
      <c r="G17" s="67">
        <v>348.91206425814079</v>
      </c>
      <c r="H17" s="67">
        <v>340.34960935299358</v>
      </c>
      <c r="I17" s="67">
        <v>367.52481972763997</v>
      </c>
      <c r="J17" s="67">
        <v>347.37890543022883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14.135736926082812</v>
      </c>
      <c r="E18" s="67"/>
      <c r="F18" s="67">
        <v>9.2938951202373268</v>
      </c>
      <c r="G18" s="67">
        <v>8.857194117195883</v>
      </c>
      <c r="H18" s="67">
        <v>9.4767618209465354</v>
      </c>
      <c r="I18" s="67">
        <v>10.34443951325083</v>
      </c>
      <c r="J18" s="67">
        <v>9.7805670495134258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1342.8569345615151</v>
      </c>
      <c r="E19" s="67"/>
      <c r="F19" s="67">
        <v>1677.1941839542992</v>
      </c>
      <c r="G19" s="67">
        <v>1527.7552310114481</v>
      </c>
      <c r="H19" s="67">
        <v>1517.0548443863779</v>
      </c>
      <c r="I19" s="67">
        <v>1703.0684259256277</v>
      </c>
      <c r="J19" s="67">
        <v>1489.8130314533673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3680.8319691788956</v>
      </c>
      <c r="E20" s="67"/>
      <c r="F20" s="67">
        <v>3362.5613597590655</v>
      </c>
      <c r="G20" s="67">
        <v>3520.3809732420559</v>
      </c>
      <c r="H20" s="67">
        <v>3256.5620719134126</v>
      </c>
      <c r="I20" s="67">
        <v>3307.9026851310432</v>
      </c>
      <c r="J20" s="67">
        <v>3261.0715452991776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44.842279301370908</v>
      </c>
      <c r="E21" s="67"/>
      <c r="F21" s="67">
        <v>47.152910528003744</v>
      </c>
      <c r="G21" s="67">
        <v>49.966050649944364</v>
      </c>
      <c r="H21" s="67">
        <v>41.058642739947324</v>
      </c>
      <c r="I21" s="67">
        <v>40.47781490852195</v>
      </c>
      <c r="J21" s="67">
        <v>48.727690144679038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51.036179290864354</v>
      </c>
      <c r="E22" s="67"/>
      <c r="F22" s="67">
        <v>50.820406722260216</v>
      </c>
      <c r="G22" s="67">
        <v>59.657964860226144</v>
      </c>
      <c r="H22" s="67">
        <v>62.185073383492238</v>
      </c>
      <c r="I22" s="67">
        <v>47.581737781174027</v>
      </c>
      <c r="J22" s="67">
        <v>52.91023359035529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263.14862974738969</v>
      </c>
      <c r="E23" s="67"/>
      <c r="F23" s="67">
        <v>277.88481103955917</v>
      </c>
      <c r="G23" s="67">
        <v>277.02063642065548</v>
      </c>
      <c r="H23" s="67">
        <v>232.05170793846946</v>
      </c>
      <c r="I23" s="67">
        <v>262.48502874105452</v>
      </c>
      <c r="J23" s="67">
        <v>259.36897351332436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442.81217629497837</v>
      </c>
      <c r="E24" s="67"/>
      <c r="F24" s="67">
        <v>376.05775802951837</v>
      </c>
      <c r="G24" s="67">
        <v>373.79674107435358</v>
      </c>
      <c r="H24" s="67">
        <v>387.05473600443133</v>
      </c>
      <c r="I24" s="67">
        <v>395.58691832120985</v>
      </c>
      <c r="J24" s="67">
        <v>425.81770388418073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3396.638768409307</v>
      </c>
      <c r="E25" s="67"/>
      <c r="F25" s="67">
        <v>2602.4348439910796</v>
      </c>
      <c r="G25" s="67">
        <v>2754.3506659549194</v>
      </c>
      <c r="H25" s="67">
        <v>2113.7777936050475</v>
      </c>
      <c r="I25" s="67">
        <v>2145.8447894588608</v>
      </c>
      <c r="J25" s="67">
        <v>2104.1380647426759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616.30169899729947</v>
      </c>
      <c r="E26" s="67"/>
      <c r="F26" s="67">
        <v>462.2738009841828</v>
      </c>
      <c r="G26" s="67">
        <v>380.75882199878237</v>
      </c>
      <c r="H26" s="67">
        <v>365.42016354226848</v>
      </c>
      <c r="I26" s="67">
        <v>396.1575012598239</v>
      </c>
      <c r="J26" s="67">
        <v>390.85955766622538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30.946927751715595</v>
      </c>
      <c r="E27" s="67"/>
      <c r="F27" s="67">
        <v>29.177597195591655</v>
      </c>
      <c r="G27" s="67">
        <v>30.410816671172512</v>
      </c>
      <c r="H27" s="67">
        <v>29.180365559878176</v>
      </c>
      <c r="I27" s="67">
        <v>27.425966847774944</v>
      </c>
      <c r="J27" s="67">
        <v>23.762885112468545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39.510708126487884</v>
      </c>
      <c r="E28" s="67"/>
      <c r="F28" s="67">
        <v>61.188763025644029</v>
      </c>
      <c r="G28" s="67">
        <v>54.722835314441241</v>
      </c>
      <c r="H28" s="67">
        <v>50.062292129411489</v>
      </c>
      <c r="I28" s="67">
        <v>50.357088318506193</v>
      </c>
      <c r="J28" s="67">
        <v>57.375991795694404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16.70726312338315</v>
      </c>
      <c r="E29" s="67"/>
      <c r="F29" s="67">
        <v>13.277476188437049</v>
      </c>
      <c r="G29" s="67">
        <v>11.072423874392006</v>
      </c>
      <c r="H29" s="67">
        <v>9.8978384429762549</v>
      </c>
      <c r="I29" s="67">
        <v>10.865514319421681</v>
      </c>
      <c r="J29" s="67">
        <v>12.043003900046067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19.869186577488914</v>
      </c>
      <c r="E30" s="67"/>
      <c r="F30" s="67">
        <v>17.060881979896987</v>
      </c>
      <c r="G30" s="67">
        <v>17.519786298622552</v>
      </c>
      <c r="H30" s="67">
        <v>16.66275624908987</v>
      </c>
      <c r="I30" s="67">
        <v>17.438604989628921</v>
      </c>
      <c r="J30" s="67">
        <v>20.332257069194249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72.903290103878106</v>
      </c>
      <c r="E31" s="67"/>
      <c r="F31" s="67">
        <v>63.1081608851878</v>
      </c>
      <c r="G31" s="67">
        <v>78.575433449181617</v>
      </c>
      <c r="H31" s="67">
        <v>81.834491549401676</v>
      </c>
      <c r="I31" s="67">
        <v>71.233157262703969</v>
      </c>
      <c r="J31" s="67">
        <v>63.243950760736659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64.981139079104437</v>
      </c>
      <c r="E32" s="67"/>
      <c r="F32" s="67">
        <v>64.291828926278924</v>
      </c>
      <c r="G32" s="67">
        <v>68.368913549263183</v>
      </c>
      <c r="H32" s="67">
        <v>68.887252074646995</v>
      </c>
      <c r="I32" s="67">
        <v>59.506219505450275</v>
      </c>
      <c r="J32" s="67">
        <v>63.37675437243383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5.563335923287223</v>
      </c>
      <c r="E33" s="67"/>
      <c r="F33" s="67">
        <v>5.6769903183594002</v>
      </c>
      <c r="G33" s="67">
        <v>8.0928248660473159</v>
      </c>
      <c r="H33" s="67">
        <v>8.8334300565665238</v>
      </c>
      <c r="I33" s="67">
        <v>13.570981011559029</v>
      </c>
      <c r="J33" s="67">
        <v>8.9467537309576564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78.266695614189729</v>
      </c>
      <c r="E34" s="67"/>
      <c r="F34" s="67">
        <v>38.252917651159152</v>
      </c>
      <c r="G34" s="67">
        <v>42.330734877499751</v>
      </c>
      <c r="H34" s="67">
        <v>45.033684329510258</v>
      </c>
      <c r="I34" s="67">
        <v>31.701090938439098</v>
      </c>
      <c r="J34" s="67">
        <v>24.44130062782337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11.622791561657198</v>
      </c>
      <c r="E35" s="67"/>
      <c r="F35" s="67">
        <v>15.240493768929763</v>
      </c>
      <c r="G35" s="67">
        <v>14.842549807142014</v>
      </c>
      <c r="H35" s="67">
        <v>14.015607979972753</v>
      </c>
      <c r="I35" s="67">
        <v>17.359561497319465</v>
      </c>
      <c r="J35" s="67">
        <v>20.494519953103385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5915.6363676227293</v>
      </c>
      <c r="E36" s="67"/>
      <c r="F36" s="67">
        <v>5384.0002495067847</v>
      </c>
      <c r="G36" s="67">
        <v>4767.0789849880948</v>
      </c>
      <c r="H36" s="67">
        <v>5300.4859701172454</v>
      </c>
      <c r="I36" s="67">
        <v>4284.844639916847</v>
      </c>
      <c r="J36" s="67">
        <v>4162.2034178810209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102.96765029141466</v>
      </c>
      <c r="E37" s="67"/>
      <c r="F37" s="67">
        <v>72.82934382811932</v>
      </c>
      <c r="G37" s="67">
        <v>30.681769217374583</v>
      </c>
      <c r="H37" s="67">
        <v>26.432619087163694</v>
      </c>
      <c r="I37" s="67">
        <v>32.570588522792221</v>
      </c>
      <c r="J37" s="67">
        <v>32.712922013956117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1.1017510222467446</v>
      </c>
      <c r="E38" s="67"/>
      <c r="F38" s="67">
        <v>0.50697052729188008</v>
      </c>
      <c r="G38" s="67">
        <v>0.48872344581083754</v>
      </c>
      <c r="H38" s="67">
        <v>0.47486276507291009</v>
      </c>
      <c r="I38" s="67">
        <v>0.53722226471369827</v>
      </c>
      <c r="J38" s="67">
        <v>0.54318545588862643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213.8701681770545</v>
      </c>
      <c r="E39" s="67"/>
      <c r="F39" s="67">
        <v>154.6116086591324</v>
      </c>
      <c r="G39" s="67">
        <v>160.51215695545287</v>
      </c>
      <c r="H39" s="67">
        <v>165.93754360083989</v>
      </c>
      <c r="I39" s="67">
        <v>183.86298922426784</v>
      </c>
      <c r="J39" s="67">
        <v>163.47989674331296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8.4767057306159881</v>
      </c>
      <c r="E40" s="67"/>
      <c r="F40" s="67">
        <v>3.4699893975594236</v>
      </c>
      <c r="G40" s="67">
        <v>3.1923453930585906</v>
      </c>
      <c r="H40" s="67">
        <v>3.0284602128819671</v>
      </c>
      <c r="I40" s="67">
        <v>3.1842108266972566</v>
      </c>
      <c r="J40" s="67">
        <v>4.2461753131477513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18.668860755958811</v>
      </c>
      <c r="E41" s="67"/>
      <c r="F41" s="67">
        <v>22.880749324534385</v>
      </c>
      <c r="G41" s="67">
        <v>23.523297890234591</v>
      </c>
      <c r="H41" s="67">
        <v>22.636865364835288</v>
      </c>
      <c r="I41" s="67">
        <v>25.580759304465825</v>
      </c>
      <c r="J41" s="67">
        <v>26.004594136474125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13.245561923915631</v>
      </c>
      <c r="E42" s="67"/>
      <c r="F42" s="67">
        <v>15.135163744964707</v>
      </c>
      <c r="G42" s="67">
        <v>17.098859989465474</v>
      </c>
      <c r="H42" s="67">
        <v>16.24222441887612</v>
      </c>
      <c r="I42" s="67">
        <v>24.841867634377287</v>
      </c>
      <c r="J42" s="67">
        <v>21.592908165813462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60.647292834083046</v>
      </c>
      <c r="E43" s="67"/>
      <c r="F43" s="67">
        <v>51.518457594672938</v>
      </c>
      <c r="G43" s="67">
        <v>65.467052213116773</v>
      </c>
      <c r="H43" s="67">
        <v>58.442227875840793</v>
      </c>
      <c r="I43" s="67">
        <v>69.77328992756911</v>
      </c>
      <c r="J43" s="67">
        <v>71.928041403482908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19.167600830100582</v>
      </c>
      <c r="E44" s="67"/>
      <c r="F44" s="67">
        <v>2.5057952401899763</v>
      </c>
      <c r="G44" s="67">
        <v>3.2996669552531208</v>
      </c>
      <c r="H44" s="67">
        <v>3.1975861933246876</v>
      </c>
      <c r="I44" s="67">
        <v>3.527154339711251</v>
      </c>
      <c r="J44" s="67">
        <v>3.6337834379491136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644.39631900447648</v>
      </c>
      <c r="E45" s="67"/>
      <c r="F45" s="67">
        <v>615.18033533553125</v>
      </c>
      <c r="G45" s="67">
        <v>585.70704558634384</v>
      </c>
      <c r="H45" s="67">
        <v>537.95199837227858</v>
      </c>
      <c r="I45" s="67">
        <v>577.83814556443349</v>
      </c>
      <c r="J45" s="67">
        <v>581.17522706044133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403.87258527138641</v>
      </c>
      <c r="E46" s="67"/>
      <c r="F46" s="67">
        <v>182.7462787947639</v>
      </c>
      <c r="G46" s="67">
        <v>177.87575216906421</v>
      </c>
      <c r="H46" s="67">
        <v>168.76636782092424</v>
      </c>
      <c r="I46" s="67">
        <v>190.62579204703903</v>
      </c>
      <c r="J46" s="67">
        <v>243.68106719731745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484.78215672402814</v>
      </c>
      <c r="E47" s="67"/>
      <c r="F47" s="67">
        <v>286.40485306411631</v>
      </c>
      <c r="G47" s="67">
        <v>364.2612388192336</v>
      </c>
      <c r="H47" s="67">
        <v>326.20606043009593</v>
      </c>
      <c r="I47" s="67">
        <v>330.09628901615991</v>
      </c>
      <c r="J47" s="67">
        <v>326.87221361586069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254.43392254224744</v>
      </c>
      <c r="E48" s="67"/>
      <c r="F48" s="67">
        <v>244.94486841623694</v>
      </c>
      <c r="G48" s="67">
        <v>294.13557347210099</v>
      </c>
      <c r="H48" s="67">
        <v>299.53161591282611</v>
      </c>
      <c r="I48" s="67">
        <v>266.2234947013082</v>
      </c>
      <c r="J48" s="67">
        <v>215.8740384939353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14.157449499081437</v>
      </c>
      <c r="E49" s="67"/>
      <c r="F49" s="67">
        <v>38.654095802899278</v>
      </c>
      <c r="G49" s="67">
        <v>33.798975393495226</v>
      </c>
      <c r="H49" s="67">
        <v>31.858750263086371</v>
      </c>
      <c r="I49" s="67">
        <v>34.830360360116345</v>
      </c>
      <c r="J49" s="67">
        <v>41.737080941560919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10.623092641829555</v>
      </c>
      <c r="E50" s="67"/>
      <c r="F50" s="67">
        <v>12.999389897070651</v>
      </c>
      <c r="G50" s="67">
        <v>12.293636233519123</v>
      </c>
      <c r="H50" s="67">
        <v>10.377695694906059</v>
      </c>
      <c r="I50" s="67">
        <v>12.504757896039214</v>
      </c>
      <c r="J50" s="67">
        <v>11.04917532803065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51.741485106625106</v>
      </c>
      <c r="E51" s="67"/>
      <c r="F51" s="67">
        <v>31.063874731734614</v>
      </c>
      <c r="G51" s="67">
        <v>33.306181266899408</v>
      </c>
      <c r="H51" s="67">
        <v>32.84808197904897</v>
      </c>
      <c r="I51" s="67">
        <v>41.175122666476568</v>
      </c>
      <c r="J51" s="67">
        <v>39.469568019205084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18.728309554450131</v>
      </c>
      <c r="E52" s="67"/>
      <c r="F52" s="67">
        <v>14.433619654752288</v>
      </c>
      <c r="G52" s="67">
        <v>13.647591916022737</v>
      </c>
      <c r="H52" s="67">
        <v>12.61813199128871</v>
      </c>
      <c r="I52" s="67">
        <v>14.798966200534936</v>
      </c>
      <c r="J52" s="67">
        <v>14.369015276944108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7.7182912255376408</v>
      </c>
      <c r="E53" s="67"/>
      <c r="F53" s="67">
        <v>3.6560902218327196</v>
      </c>
      <c r="G53" s="67">
        <v>3.7870832673557984</v>
      </c>
      <c r="H53" s="67">
        <v>3.4202456999393158</v>
      </c>
      <c r="I53" s="67">
        <v>3.6383008787143849</v>
      </c>
      <c r="J53" s="67">
        <v>3.6493208427786952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130.29046493926492</v>
      </c>
      <c r="E54" s="67"/>
      <c r="F54" s="67">
        <v>121.46375102960766</v>
      </c>
      <c r="G54" s="67">
        <v>123.76930105008741</v>
      </c>
      <c r="H54" s="67">
        <v>130.8456006622734</v>
      </c>
      <c r="I54" s="67">
        <v>128.892713743472</v>
      </c>
      <c r="J54" s="67">
        <v>118.47217802132462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132.18030411601632</v>
      </c>
      <c r="E55" s="67"/>
      <c r="F55" s="67">
        <v>45.214189735686361</v>
      </c>
      <c r="G55" s="67">
        <v>44.031423895206487</v>
      </c>
      <c r="H55" s="67">
        <v>42.257066180416672</v>
      </c>
      <c r="I55" s="67">
        <v>47.878974093853337</v>
      </c>
      <c r="J55" s="67">
        <v>50.195305275533613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17.670599686912094</v>
      </c>
      <c r="E56" s="67"/>
      <c r="F56" s="67">
        <v>30.907087677896548</v>
      </c>
      <c r="G56" s="67">
        <v>29.990503339916739</v>
      </c>
      <c r="H56" s="67">
        <v>28.731454733812434</v>
      </c>
      <c r="I56" s="67">
        <v>25.587507766053243</v>
      </c>
      <c r="J56" s="67">
        <v>25.727874906196707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4.6997531161232997</v>
      </c>
      <c r="E57" s="67"/>
      <c r="F57" s="67">
        <v>2.4262307955055995</v>
      </c>
      <c r="G57" s="67">
        <v>2.2814331641930621</v>
      </c>
      <c r="H57" s="67">
        <v>2.2486143276276014</v>
      </c>
      <c r="I57" s="67">
        <v>2.667900172893988</v>
      </c>
      <c r="J57" s="67">
        <v>2.7257261454591499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1.1239583116127452</v>
      </c>
      <c r="E58" s="67"/>
      <c r="F58" s="67">
        <v>0.1688864737652877</v>
      </c>
      <c r="G58" s="67">
        <v>0.14747703164127995</v>
      </c>
      <c r="H58" s="67">
        <v>0.1428369681880868</v>
      </c>
      <c r="I58" s="67">
        <v>0.14056591771174581</v>
      </c>
      <c r="J58" s="67">
        <v>0.1524030176285692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27.829885350715422</v>
      </c>
      <c r="E59" s="67"/>
      <c r="F59" s="67">
        <v>15.3335880493003</v>
      </c>
      <c r="G59" s="67">
        <v>14.242928316307101</v>
      </c>
      <c r="H59" s="67">
        <v>12.105364885951831</v>
      </c>
      <c r="I59" s="67">
        <v>12.550446382995661</v>
      </c>
      <c r="J59" s="67">
        <v>11.061006196946666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20519.248897990656</v>
      </c>
      <c r="E60" s="68"/>
      <c r="F60" s="68">
        <f t="shared" ref="F60:J60" si="0">SUM(F8:F59)</f>
        <v>18687.410941417264</v>
      </c>
      <c r="G60" s="68">
        <f t="shared" si="0"/>
        <v>18250.613617532232</v>
      </c>
      <c r="H60" s="68">
        <f t="shared" si="0"/>
        <v>17582.775903992864</v>
      </c>
      <c r="I60" s="68">
        <f t="shared" si="0"/>
        <v>17081.959136070527</v>
      </c>
      <c r="J60" s="68">
        <f t="shared" si="0"/>
        <v>16669.442301537536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337.76398937099361</v>
      </c>
      <c r="E62" s="195"/>
      <c r="F62" s="195">
        <f>SUM(F8:F10)</f>
        <v>392.19727819127195</v>
      </c>
      <c r="G62" s="195">
        <f>SUM(G8:G10)</f>
        <v>389.96488731032383</v>
      </c>
      <c r="H62" s="195">
        <f>SUM(H8:H10)</f>
        <v>335.92767441558556</v>
      </c>
      <c r="I62" s="195">
        <f>SUM(I8:I10)</f>
        <v>351.39784613770365</v>
      </c>
      <c r="J62" s="195">
        <f>SUM(J8:J10)</f>
        <v>316.14448915846845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828.18565571718068</v>
      </c>
      <c r="E63" s="195"/>
      <c r="F63" s="195">
        <f>SUM(F11:F13)</f>
        <v>1000.7051817887133</v>
      </c>
      <c r="G63" s="195">
        <f>SUM(G11:G13)</f>
        <v>1046.6170214134393</v>
      </c>
      <c r="H63" s="195">
        <f>SUM(H11:H13)</f>
        <v>988.15589796094048</v>
      </c>
      <c r="I63" s="195">
        <f>SUM(I11:I13)</f>
        <v>1041.4272170123825</v>
      </c>
      <c r="J63" s="195">
        <f>SUM(J11:J13)</f>
        <v>1095.5052197743464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10795.268716624047</v>
      </c>
      <c r="E64" s="195"/>
      <c r="F64" s="195">
        <f>SUM(F14:F35)</f>
        <v>9941.4530139333256</v>
      </c>
      <c r="G64" s="195">
        <f>SUM(G14:G35)</f>
        <v>10009.412706839221</v>
      </c>
      <c r="H64" s="195">
        <f>SUM(H14:H35)</f>
        <v>9021.9040860575806</v>
      </c>
      <c r="I64" s="195">
        <f>SUM(I14:I35)</f>
        <v>9370.9620135511886</v>
      </c>
      <c r="J64" s="195">
        <f>SUM(J14:J35)</f>
        <v>9085.2364677145124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6018.6040179141437</v>
      </c>
      <c r="E65" s="195"/>
      <c r="F65" s="195">
        <f>SUM(F36:F37)</f>
        <v>5456.8295933349036</v>
      </c>
      <c r="G65" s="195">
        <f>SUM(G36:G37)</f>
        <v>4797.7607542054693</v>
      </c>
      <c r="H65" s="195">
        <f>SUM(H36:H37)</f>
        <v>5326.9185892044088</v>
      </c>
      <c r="I65" s="195">
        <f>SUM(I36:I37)</f>
        <v>4317.4152284396396</v>
      </c>
      <c r="J65" s="195">
        <f>SUM(J36:J37)</f>
        <v>4194.9163398949768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214.97191919930123</v>
      </c>
      <c r="E66" s="195"/>
      <c r="F66" s="195">
        <f>SUM(F38:F39)</f>
        <v>155.11857918642428</v>
      </c>
      <c r="G66" s="195">
        <f>SUM(G38:G39)</f>
        <v>161.00088040126371</v>
      </c>
      <c r="H66" s="195">
        <f>SUM(H38:H39)</f>
        <v>166.4124063659128</v>
      </c>
      <c r="I66" s="195">
        <f>SUM(I38:I39)</f>
        <v>184.40021148898154</v>
      </c>
      <c r="J66" s="195">
        <f>SUM(J38:J39)</f>
        <v>164.02308219920158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27.145566486574801</v>
      </c>
      <c r="E67" s="195"/>
      <c r="F67" s="195">
        <f>SUM(F40:F41)</f>
        <v>26.350738722093809</v>
      </c>
      <c r="G67" s="195">
        <f>SUM(G40:G41)</f>
        <v>26.715643283293183</v>
      </c>
      <c r="H67" s="195">
        <f>SUM(H40:H41)</f>
        <v>25.665325577717255</v>
      </c>
      <c r="I67" s="195">
        <f>SUM(I40:I41)</f>
        <v>28.764970131163082</v>
      </c>
      <c r="J67" s="195">
        <f>SUM(J40:J41)</f>
        <v>30.250769449621878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93.060455588099259</v>
      </c>
      <c r="E68" s="195"/>
      <c r="F68" s="195">
        <f>SUM(F42:F44)</f>
        <v>69.159416579827635</v>
      </c>
      <c r="G68" s="195">
        <f>SUM(G42:G44)</f>
        <v>85.865579157835356</v>
      </c>
      <c r="H68" s="195">
        <f>SUM(H42:H44)</f>
        <v>77.882038488041601</v>
      </c>
      <c r="I68" s="195">
        <f>SUM(I42:I44)</f>
        <v>98.142311901657649</v>
      </c>
      <c r="J68" s="195">
        <f>SUM(J42:J44)</f>
        <v>97.154733007245483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1801.6424330412199</v>
      </c>
      <c r="E69" s="195"/>
      <c r="F69" s="195">
        <f>SUM(F45:F49)</f>
        <v>1367.9304314135475</v>
      </c>
      <c r="G69" s="195">
        <f>SUM(G45:G49)</f>
        <v>1455.778585440238</v>
      </c>
      <c r="H69" s="195">
        <f>SUM(H45:H49)</f>
        <v>1364.3147927992113</v>
      </c>
      <c r="I69" s="195">
        <f>SUM(I45:I49)</f>
        <v>1399.614081689057</v>
      </c>
      <c r="J69" s="195">
        <f>SUM(J45:J49)</f>
        <v>1409.3396273091157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10.623092641829555</v>
      </c>
      <c r="E70" s="195"/>
      <c r="F70" s="195">
        <f t="shared" ref="F70:J79" si="2">F50</f>
        <v>12.999389897070651</v>
      </c>
      <c r="G70" s="195">
        <f t="shared" si="2"/>
        <v>12.293636233519123</v>
      </c>
      <c r="H70" s="195">
        <f t="shared" si="2"/>
        <v>10.377695694906059</v>
      </c>
      <c r="I70" s="195">
        <f t="shared" si="2"/>
        <v>12.504757896039214</v>
      </c>
      <c r="J70" s="195">
        <f t="shared" si="2"/>
        <v>11.04917532803065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51.741485106625106</v>
      </c>
      <c r="E71" s="195"/>
      <c r="F71" s="195">
        <f t="shared" si="2"/>
        <v>31.063874731734614</v>
      </c>
      <c r="G71" s="195">
        <f t="shared" si="2"/>
        <v>33.306181266899408</v>
      </c>
      <c r="H71" s="195">
        <f t="shared" si="2"/>
        <v>32.84808197904897</v>
      </c>
      <c r="I71" s="195">
        <f t="shared" si="2"/>
        <v>41.175122666476568</v>
      </c>
      <c r="J71" s="195">
        <f t="shared" si="2"/>
        <v>39.469568019205084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18.728309554450131</v>
      </c>
      <c r="E72" s="195"/>
      <c r="F72" s="195">
        <f t="shared" si="2"/>
        <v>14.433619654752288</v>
      </c>
      <c r="G72" s="195">
        <f t="shared" si="2"/>
        <v>13.647591916022737</v>
      </c>
      <c r="H72" s="195">
        <f t="shared" si="2"/>
        <v>12.61813199128871</v>
      </c>
      <c r="I72" s="195">
        <f t="shared" si="2"/>
        <v>14.798966200534936</v>
      </c>
      <c r="J72" s="195">
        <f t="shared" si="2"/>
        <v>14.369015276944108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7.7182912255376408</v>
      </c>
      <c r="E73" s="195"/>
      <c r="F73" s="195">
        <f t="shared" si="2"/>
        <v>3.6560902218327196</v>
      </c>
      <c r="G73" s="195">
        <f t="shared" si="2"/>
        <v>3.7870832673557984</v>
      </c>
      <c r="H73" s="195">
        <f t="shared" si="2"/>
        <v>3.4202456999393158</v>
      </c>
      <c r="I73" s="195">
        <f t="shared" si="2"/>
        <v>3.6383008787143849</v>
      </c>
      <c r="J73" s="195">
        <f t="shared" si="2"/>
        <v>3.6493208427786952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130.29046493926492</v>
      </c>
      <c r="E74" s="195"/>
      <c r="F74" s="195">
        <f t="shared" si="2"/>
        <v>121.46375102960766</v>
      </c>
      <c r="G74" s="195">
        <f t="shared" si="2"/>
        <v>123.76930105008741</v>
      </c>
      <c r="H74" s="195">
        <f t="shared" si="2"/>
        <v>130.8456006622734</v>
      </c>
      <c r="I74" s="195">
        <f t="shared" si="2"/>
        <v>128.892713743472</v>
      </c>
      <c r="J74" s="195">
        <f t="shared" si="2"/>
        <v>118.47217802132462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132.18030411601632</v>
      </c>
      <c r="E75" s="195"/>
      <c r="F75" s="195">
        <f t="shared" si="2"/>
        <v>45.214189735686361</v>
      </c>
      <c r="G75" s="195">
        <f t="shared" si="2"/>
        <v>44.031423895206487</v>
      </c>
      <c r="H75" s="195">
        <f t="shared" si="2"/>
        <v>42.257066180416672</v>
      </c>
      <c r="I75" s="195">
        <f t="shared" si="2"/>
        <v>47.878974093853337</v>
      </c>
      <c r="J75" s="195">
        <f t="shared" si="2"/>
        <v>50.195305275533613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17.670599686912094</v>
      </c>
      <c r="E76" s="195"/>
      <c r="F76" s="195">
        <f t="shared" si="2"/>
        <v>30.907087677896548</v>
      </c>
      <c r="G76" s="195">
        <f t="shared" si="2"/>
        <v>29.990503339916739</v>
      </c>
      <c r="H76" s="195">
        <f t="shared" si="2"/>
        <v>28.731454733812434</v>
      </c>
      <c r="I76" s="195">
        <f t="shared" si="2"/>
        <v>25.587507766053243</v>
      </c>
      <c r="J76" s="195">
        <f t="shared" si="2"/>
        <v>25.727874906196707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4.6997531161232997</v>
      </c>
      <c r="E77" s="195"/>
      <c r="F77" s="195">
        <f t="shared" si="2"/>
        <v>2.4262307955055995</v>
      </c>
      <c r="G77" s="195">
        <f t="shared" si="2"/>
        <v>2.2814331641930621</v>
      </c>
      <c r="H77" s="195">
        <f t="shared" si="2"/>
        <v>2.2486143276276014</v>
      </c>
      <c r="I77" s="195">
        <f t="shared" si="2"/>
        <v>2.667900172893988</v>
      </c>
      <c r="J77" s="195">
        <f t="shared" si="2"/>
        <v>2.7257261454591499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1.1239583116127452</v>
      </c>
      <c r="E78" s="195"/>
      <c r="F78" s="195">
        <f t="shared" si="2"/>
        <v>0.1688864737652877</v>
      </c>
      <c r="G78" s="195">
        <f t="shared" si="2"/>
        <v>0.14747703164127995</v>
      </c>
      <c r="H78" s="195">
        <f t="shared" si="2"/>
        <v>0.1428369681880868</v>
      </c>
      <c r="I78" s="195">
        <f t="shared" si="2"/>
        <v>0.14056591771174581</v>
      </c>
      <c r="J78" s="195">
        <f t="shared" si="2"/>
        <v>0.1524030176285692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27.829885350715422</v>
      </c>
      <c r="E79" s="195"/>
      <c r="F79" s="195">
        <f t="shared" si="2"/>
        <v>15.3335880493003</v>
      </c>
      <c r="G79" s="195">
        <f t="shared" si="2"/>
        <v>14.242928316307101</v>
      </c>
      <c r="H79" s="195">
        <f t="shared" si="2"/>
        <v>12.105364885951831</v>
      </c>
      <c r="I79" s="195">
        <f t="shared" si="2"/>
        <v>12.550446382995661</v>
      </c>
      <c r="J79" s="195">
        <f t="shared" si="2"/>
        <v>11.061006196946666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20519.248897990648</v>
      </c>
      <c r="E80" s="196"/>
      <c r="F80" s="196">
        <f t="shared" ref="F80:J80" si="3">SUM(F62:F79)</f>
        <v>18687.41094141726</v>
      </c>
      <c r="G80" s="196">
        <f t="shared" si="3"/>
        <v>18250.613617532232</v>
      </c>
      <c r="H80" s="196">
        <f t="shared" si="3"/>
        <v>17582.775903992861</v>
      </c>
      <c r="I80" s="196">
        <f t="shared" si="3"/>
        <v>17081.959136070527</v>
      </c>
      <c r="J80" s="196">
        <f t="shared" si="3"/>
        <v>16669.442301537536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116.17881045647256</v>
      </c>
      <c r="G83" s="144">
        <f t="shared" si="5"/>
        <v>114.68190032995329</v>
      </c>
      <c r="H83" s="144">
        <f t="shared" si="5"/>
        <v>98.142506979475058</v>
      </c>
      <c r="I83" s="144">
        <f t="shared" si="5"/>
        <v>101.17189953612018</v>
      </c>
      <c r="J83" s="144">
        <f t="shared" si="5"/>
        <v>90.732717204438984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111.90395147955925</v>
      </c>
      <c r="G84" s="144">
        <f t="shared" si="5"/>
        <v>167.08431236536916</v>
      </c>
      <c r="H84" s="144">
        <f t="shared" si="5"/>
        <v>180.82932472573856</v>
      </c>
      <c r="I84" s="144">
        <f t="shared" si="5"/>
        <v>379.996437596146</v>
      </c>
      <c r="J84" s="144">
        <f t="shared" si="5"/>
        <v>377.05924791530009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113.65715486731322</v>
      </c>
      <c r="G85" s="144">
        <f t="shared" si="5"/>
        <v>145.62026354762486</v>
      </c>
      <c r="H85" s="144">
        <f t="shared" si="5"/>
        <v>157.08697305288831</v>
      </c>
      <c r="I85" s="144">
        <f t="shared" si="5"/>
        <v>131.59650785411566</v>
      </c>
      <c r="J85" s="144">
        <f t="shared" si="5"/>
        <v>113.89409246554982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85.831928825124137</v>
      </c>
      <c r="G86" s="144">
        <f t="shared" si="5"/>
        <v>104.07913058836498</v>
      </c>
      <c r="H86" s="144">
        <f t="shared" si="5"/>
        <v>77.344234578999945</v>
      </c>
      <c r="I86" s="144">
        <f t="shared" si="5"/>
        <v>114.06635785783858</v>
      </c>
      <c r="J86" s="144">
        <f t="shared" si="5"/>
        <v>108.76217646149509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124.41086619286274</v>
      </c>
      <c r="G87" s="144">
        <f t="shared" si="5"/>
        <v>125.64283877424415</v>
      </c>
      <c r="H87" s="144">
        <f t="shared" si="5"/>
        <v>126.69448251358256</v>
      </c>
      <c r="I87" s="144">
        <f t="shared" si="5"/>
        <v>131.56118275991727</v>
      </c>
      <c r="J87" s="144">
        <f t="shared" si="5"/>
        <v>138.22727146699023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128.83721129704827</v>
      </c>
      <c r="G88" s="144">
        <f t="shared" si="5"/>
        <v>145.29889702562494</v>
      </c>
      <c r="H88" s="144">
        <f t="shared" si="5"/>
        <v>114.75605927453478</v>
      </c>
      <c r="I88" s="144">
        <f t="shared" si="5"/>
        <v>107.22622210803803</v>
      </c>
      <c r="J88" s="144">
        <f t="shared" si="5"/>
        <v>121.39181781094885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99.821372694955173</v>
      </c>
      <c r="G89" s="144">
        <f t="shared" si="5"/>
        <v>86.362313694290222</v>
      </c>
      <c r="H89" s="144">
        <f t="shared" si="5"/>
        <v>84.755147222030729</v>
      </c>
      <c r="I89" s="144">
        <f t="shared" si="5"/>
        <v>100.10456496150772</v>
      </c>
      <c r="J89" s="144">
        <f t="shared" si="5"/>
        <v>105.15309549366911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70.616223765935146</v>
      </c>
      <c r="G90" s="144">
        <f t="shared" si="5"/>
        <v>95.780191639099826</v>
      </c>
      <c r="H90" s="144">
        <f t="shared" si="5"/>
        <v>97.514663693740061</v>
      </c>
      <c r="I90" s="144">
        <f t="shared" si="5"/>
        <v>68.006406057528395</v>
      </c>
      <c r="J90" s="144">
        <f t="shared" si="5"/>
        <v>67.561599272281654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735.23722975660553</v>
      </c>
      <c r="G91" s="144">
        <f t="shared" si="5"/>
        <v>547.95018812991975</v>
      </c>
      <c r="H91" s="144">
        <f t="shared" si="5"/>
        <v>509.47635983139497</v>
      </c>
      <c r="I91" s="144">
        <f t="shared" si="5"/>
        <v>496.09602987322535</v>
      </c>
      <c r="J91" s="144">
        <f t="shared" si="5"/>
        <v>454.14260399148566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132.77772399048538</v>
      </c>
      <c r="G92" s="144">
        <f t="shared" si="5"/>
        <v>138.3539291178102</v>
      </c>
      <c r="H92" s="144">
        <f t="shared" si="5"/>
        <v>134.95866308841681</v>
      </c>
      <c r="I92" s="144">
        <f t="shared" si="5"/>
        <v>145.73443588357514</v>
      </c>
      <c r="J92" s="144">
        <f t="shared" si="5"/>
        <v>137.74598640234609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65.747510503598349</v>
      </c>
      <c r="G93" s="144">
        <f t="shared" si="6"/>
        <v>62.658170306302672</v>
      </c>
      <c r="H93" s="144">
        <f t="shared" si="6"/>
        <v>67.041158664040466</v>
      </c>
      <c r="I93" s="144">
        <f t="shared" si="6"/>
        <v>73.179343725360354</v>
      </c>
      <c r="J93" s="144">
        <f t="shared" si="6"/>
        <v>69.190358455714005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124.89745860395438</v>
      </c>
      <c r="G94" s="144">
        <f t="shared" si="6"/>
        <v>113.76902421182402</v>
      </c>
      <c r="H94" s="144">
        <f t="shared" si="6"/>
        <v>112.97218678635666</v>
      </c>
      <c r="I94" s="144">
        <f t="shared" si="6"/>
        <v>126.82426415601249</v>
      </c>
      <c r="J94" s="144">
        <f t="shared" si="6"/>
        <v>110.94354082773815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91.353296969684038</v>
      </c>
      <c r="G95" s="144">
        <f t="shared" si="6"/>
        <v>95.640904086892277</v>
      </c>
      <c r="H95" s="144">
        <f t="shared" si="6"/>
        <v>88.473532592140387</v>
      </c>
      <c r="I95" s="144">
        <f t="shared" si="6"/>
        <v>89.868342614644163</v>
      </c>
      <c r="J95" s="144">
        <f t="shared" si="6"/>
        <v>88.596044932380963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105.15279611703903</v>
      </c>
      <c r="G96" s="144">
        <f t="shared" si="6"/>
        <v>111.42620631332809</v>
      </c>
      <c r="H96" s="144">
        <f t="shared" si="6"/>
        <v>91.562345580172348</v>
      </c>
      <c r="I96" s="144">
        <f t="shared" si="6"/>
        <v>90.267077274291168</v>
      </c>
      <c r="J96" s="144">
        <f t="shared" si="6"/>
        <v>108.66461496570123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99.577216453891637</v>
      </c>
      <c r="G97" s="144">
        <f t="shared" si="6"/>
        <v>116.89347770377694</v>
      </c>
      <c r="H97" s="144">
        <f t="shared" si="6"/>
        <v>121.84507979934848</v>
      </c>
      <c r="I97" s="144">
        <f t="shared" si="6"/>
        <v>93.231386914755419</v>
      </c>
      <c r="J97" s="144">
        <f t="shared" si="6"/>
        <v>103.67201135651311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105.59994604810046</v>
      </c>
      <c r="G98" s="144">
        <f t="shared" si="6"/>
        <v>105.27154813102474</v>
      </c>
      <c r="H98" s="144">
        <f t="shared" si="6"/>
        <v>88.182753663292175</v>
      </c>
      <c r="I98" s="144">
        <f t="shared" si="6"/>
        <v>99.747822739197929</v>
      </c>
      <c r="J98" s="144">
        <f t="shared" si="6"/>
        <v>98.563680062596703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84.924890994643363</v>
      </c>
      <c r="G99" s="144">
        <f t="shared" si="6"/>
        <v>84.414286933553001</v>
      </c>
      <c r="H99" s="144">
        <f t="shared" si="6"/>
        <v>87.408331731735316</v>
      </c>
      <c r="I99" s="144">
        <f t="shared" si="6"/>
        <v>89.335149189233334</v>
      </c>
      <c r="J99" s="144">
        <f t="shared" si="6"/>
        <v>96.162148802458219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76.617945605379632</v>
      </c>
      <c r="G100" s="144">
        <f t="shared" si="6"/>
        <v>81.090479552078477</v>
      </c>
      <c r="H100" s="144">
        <f t="shared" si="6"/>
        <v>62.231456970473161</v>
      </c>
      <c r="I100" s="144">
        <f t="shared" si="6"/>
        <v>63.175537222752411</v>
      </c>
      <c r="J100" s="144">
        <f t="shared" si="6"/>
        <v>61.947654967386271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75.007711602334624</v>
      </c>
      <c r="G101" s="144">
        <f t="shared" si="6"/>
        <v>61.781238412657821</v>
      </c>
      <c r="H101" s="144">
        <f t="shared" si="6"/>
        <v>59.292415409010538</v>
      </c>
      <c r="I101" s="144">
        <f t="shared" si="6"/>
        <v>64.279800283588017</v>
      </c>
      <c r="J101" s="144">
        <f t="shared" si="6"/>
        <v>63.420165529665049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94.282694003362394</v>
      </c>
      <c r="G102" s="144">
        <f t="shared" si="6"/>
        <v>98.267643609587836</v>
      </c>
      <c r="H102" s="144">
        <f t="shared" si="6"/>
        <v>94.2916395255439</v>
      </c>
      <c r="I102" s="144">
        <f t="shared" si="6"/>
        <v>88.62258337180026</v>
      </c>
      <c r="J102" s="144">
        <f t="shared" si="6"/>
        <v>76.785926225427048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154.86627784487425</v>
      </c>
      <c r="G103" s="144">
        <f t="shared" si="7"/>
        <v>138.50127701901445</v>
      </c>
      <c r="H103" s="144">
        <f t="shared" si="7"/>
        <v>126.70563121557888</v>
      </c>
      <c r="I103" s="144">
        <f t="shared" si="7"/>
        <v>127.45174841537938</v>
      </c>
      <c r="J103" s="144">
        <f t="shared" si="7"/>
        <v>145.21630848025646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79.47128198306855</v>
      </c>
      <c r="G104" s="144">
        <f t="shared" si="7"/>
        <v>66.273116025181082</v>
      </c>
      <c r="H104" s="144">
        <f t="shared" si="7"/>
        <v>59.242727967355933</v>
      </c>
      <c r="I104" s="144">
        <f t="shared" si="7"/>
        <v>65.034675273740831</v>
      </c>
      <c r="J104" s="144">
        <f t="shared" si="7"/>
        <v>72.082445886609165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85.866031371542718</v>
      </c>
      <c r="G105" s="144">
        <f t="shared" si="7"/>
        <v>88.17565948307039</v>
      </c>
      <c r="H105" s="144">
        <f t="shared" si="7"/>
        <v>83.862296949630462</v>
      </c>
      <c r="I105" s="144">
        <f t="shared" si="7"/>
        <v>87.767080557722693</v>
      </c>
      <c r="J105" s="144">
        <f t="shared" si="7"/>
        <v>102.33059612128248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86.564215133866426</v>
      </c>
      <c r="G106" s="144">
        <f t="shared" si="7"/>
        <v>107.78036675329936</v>
      </c>
      <c r="H106" s="144">
        <f t="shared" si="7"/>
        <v>112.25075224012211</v>
      </c>
      <c r="I106" s="144">
        <f t="shared" si="7"/>
        <v>97.709111840090614</v>
      </c>
      <c r="J106" s="144">
        <f t="shared" si="7"/>
        <v>86.750475418354796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98.939215035940848</v>
      </c>
      <c r="G107" s="144">
        <f t="shared" si="7"/>
        <v>105.21347350657344</v>
      </c>
      <c r="H107" s="144">
        <f t="shared" si="7"/>
        <v>106.01114885164982</v>
      </c>
      <c r="I107" s="144">
        <f t="shared" si="7"/>
        <v>91.574602028768226</v>
      </c>
      <c r="J107" s="144">
        <f t="shared" si="7"/>
        <v>97.53099941089441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102.04291807360468</v>
      </c>
      <c r="G108" s="144">
        <f t="shared" si="7"/>
        <v>145.46712579716896</v>
      </c>
      <c r="H108" s="144">
        <f t="shared" si="7"/>
        <v>158.77937587035177</v>
      </c>
      <c r="I108" s="144">
        <f t="shared" si="7"/>
        <v>243.93603403945284</v>
      </c>
      <c r="J108" s="144">
        <f t="shared" si="7"/>
        <v>160.81634929697478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48.875089654639652</v>
      </c>
      <c r="G109" s="144">
        <f t="shared" si="7"/>
        <v>54.085246023629495</v>
      </c>
      <c r="H109" s="144">
        <f t="shared" si="7"/>
        <v>57.538757674785067</v>
      </c>
      <c r="I109" s="144">
        <f t="shared" si="7"/>
        <v>40.503934259224941</v>
      </c>
      <c r="J109" s="144">
        <f t="shared" si="7"/>
        <v>31.228226049436241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131.12593207992407</v>
      </c>
      <c r="G110" s="144">
        <f t="shared" si="7"/>
        <v>127.70210778025633</v>
      </c>
      <c r="H110" s="144">
        <f t="shared" si="7"/>
        <v>120.58727807017802</v>
      </c>
      <c r="I110" s="144">
        <f t="shared" si="7"/>
        <v>149.35793527079571</v>
      </c>
      <c r="J110" s="144">
        <f t="shared" si="7"/>
        <v>176.33044389020463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91.013035875131237</v>
      </c>
      <c r="G111" s="144">
        <f t="shared" si="7"/>
        <v>80.584381607346899</v>
      </c>
      <c r="H111" s="144">
        <f t="shared" si="7"/>
        <v>89.601281091713062</v>
      </c>
      <c r="I111" s="144">
        <f t="shared" si="7"/>
        <v>72.432522447940187</v>
      </c>
      <c r="J111" s="144">
        <f t="shared" si="7"/>
        <v>70.35935204978891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70.730315416541814</v>
      </c>
      <c r="G112" s="144">
        <f t="shared" si="7"/>
        <v>29.797484093829809</v>
      </c>
      <c r="H112" s="144">
        <f t="shared" si="7"/>
        <v>25.670799530100201</v>
      </c>
      <c r="I112" s="144">
        <f t="shared" si="7"/>
        <v>31.631865377730122</v>
      </c>
      <c r="J112" s="144">
        <f t="shared" si="7"/>
        <v>31.770096648193292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46.014981339254035</v>
      </c>
      <c r="G113" s="144">
        <f t="shared" si="8"/>
        <v>44.358792135650468</v>
      </c>
      <c r="H113" s="144">
        <f t="shared" si="8"/>
        <v>43.100732877428761</v>
      </c>
      <c r="I113" s="144">
        <f t="shared" si="8"/>
        <v>48.760768437334271</v>
      </c>
      <c r="J113" s="144">
        <f t="shared" si="8"/>
        <v>49.302015148661816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72.292274316227065</v>
      </c>
      <c r="G114" s="144">
        <f t="shared" si="8"/>
        <v>75.051213698289757</v>
      </c>
      <c r="H114" s="144">
        <f t="shared" si="8"/>
        <v>77.587980135437533</v>
      </c>
      <c r="I114" s="144">
        <f t="shared" si="8"/>
        <v>85.969441550190894</v>
      </c>
      <c r="J114" s="144">
        <f t="shared" si="8"/>
        <v>76.438849857720484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40.935588751495629</v>
      </c>
      <c r="G115" s="144">
        <f t="shared" si="8"/>
        <v>37.660212522519736</v>
      </c>
      <c r="H115" s="144">
        <f t="shared" si="8"/>
        <v>35.726853203642989</v>
      </c>
      <c r="I115" s="144">
        <f t="shared" si="8"/>
        <v>37.564248752868593</v>
      </c>
      <c r="J115" s="144">
        <f t="shared" si="8"/>
        <v>50.092281696313989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122.56103692471542</v>
      </c>
      <c r="G116" s="144">
        <f t="shared" si="8"/>
        <v>126.00285683059862</v>
      </c>
      <c r="H116" s="144">
        <f t="shared" si="8"/>
        <v>121.25466926314692</v>
      </c>
      <c r="I116" s="144">
        <f t="shared" si="8"/>
        <v>137.02367615710477</v>
      </c>
      <c r="J116" s="144">
        <f t="shared" si="8"/>
        <v>139.29395305053021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114.26592417825093</v>
      </c>
      <c r="G117" s="144">
        <f t="shared" si="8"/>
        <v>129.09123891975085</v>
      </c>
      <c r="H117" s="144">
        <f t="shared" si="8"/>
        <v>122.62389857201785</v>
      </c>
      <c r="I117" s="144">
        <f t="shared" si="8"/>
        <v>187.54861271324287</v>
      </c>
      <c r="J117" s="144">
        <f t="shared" si="8"/>
        <v>163.01994803879339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84.947662438314453</v>
      </c>
      <c r="G118" s="144">
        <f t="shared" si="8"/>
        <v>107.94719624537812</v>
      </c>
      <c r="H118" s="144">
        <f t="shared" si="8"/>
        <v>96.364116425979958</v>
      </c>
      <c r="I118" s="144">
        <f t="shared" si="8"/>
        <v>115.04765780469819</v>
      </c>
      <c r="J118" s="144">
        <f t="shared" si="8"/>
        <v>118.60058057374691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13.073077128436983</v>
      </c>
      <c r="G119" s="144">
        <f t="shared" si="8"/>
        <v>17.214814647388533</v>
      </c>
      <c r="H119" s="144">
        <f t="shared" si="8"/>
        <v>16.682245324637783</v>
      </c>
      <c r="I119" s="144">
        <f t="shared" si="8"/>
        <v>18.401647503907988</v>
      </c>
      <c r="J119" s="144">
        <f t="shared" si="8"/>
        <v>18.957946120427664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95.46614671634363</v>
      </c>
      <c r="G120" s="144">
        <f t="shared" si="8"/>
        <v>90.89236364527946</v>
      </c>
      <c r="H120" s="144">
        <f t="shared" si="8"/>
        <v>83.48154427749634</v>
      </c>
      <c r="I120" s="144">
        <f t="shared" si="8"/>
        <v>89.671236244355299</v>
      </c>
      <c r="J120" s="144">
        <f t="shared" si="8"/>
        <v>90.189097907681258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45.248498031121777</v>
      </c>
      <c r="G121" s="144">
        <f t="shared" si="8"/>
        <v>44.04254179558604</v>
      </c>
      <c r="H121" s="144">
        <f t="shared" si="8"/>
        <v>41.787032340291162</v>
      </c>
      <c r="I121" s="144">
        <f t="shared" si="8"/>
        <v>47.199487907540451</v>
      </c>
      <c r="J121" s="144">
        <f t="shared" si="8"/>
        <v>60.336124828471185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59.079083066821283</v>
      </c>
      <c r="G122" s="144">
        <f t="shared" si="8"/>
        <v>75.139159675506889</v>
      </c>
      <c r="H122" s="144">
        <f t="shared" si="8"/>
        <v>67.289205245191226</v>
      </c>
      <c r="I122" s="144">
        <f t="shared" si="8"/>
        <v>68.091674670293983</v>
      </c>
      <c r="J122" s="144">
        <f t="shared" si="8"/>
        <v>67.426618138080357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96.270523194706911</v>
      </c>
      <c r="G123" s="144">
        <f t="shared" si="10"/>
        <v>115.6039141845409</v>
      </c>
      <c r="H123" s="144">
        <f t="shared" si="10"/>
        <v>117.72471725466971</v>
      </c>
      <c r="I123" s="144">
        <f t="shared" si="10"/>
        <v>104.63364791976713</v>
      </c>
      <c r="J123" s="144">
        <f t="shared" si="10"/>
        <v>84.844833714376477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273.03008077413403</v>
      </c>
      <c r="G124" s="144">
        <f t="shared" si="10"/>
        <v>238.73633026689004</v>
      </c>
      <c r="H124" s="144">
        <f t="shared" si="10"/>
        <v>225.03170691269943</v>
      </c>
      <c r="I124" s="144">
        <f t="shared" si="10"/>
        <v>246.02143459792109</v>
      </c>
      <c r="J124" s="144">
        <f t="shared" si="10"/>
        <v>294.80649706198074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122.36916626222552</v>
      </c>
      <c r="G125" s="144">
        <f t="shared" si="10"/>
        <v>115.72558621122842</v>
      </c>
      <c r="H125" s="144">
        <f t="shared" si="10"/>
        <v>97.689966987982217</v>
      </c>
      <c r="I125" s="144">
        <f t="shared" si="10"/>
        <v>117.71297039056596</v>
      </c>
      <c r="J125" s="144">
        <f t="shared" si="10"/>
        <v>104.01091001054957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60.036689452806449</v>
      </c>
      <c r="G126" s="144">
        <f t="shared" si="10"/>
        <v>64.370361999205159</v>
      </c>
      <c r="H126" s="144">
        <f t="shared" si="10"/>
        <v>63.485000307505715</v>
      </c>
      <c r="I126" s="144">
        <f t="shared" si="10"/>
        <v>79.578548202908863</v>
      </c>
      <c r="J126" s="144">
        <f t="shared" si="10"/>
        <v>76.282248060466486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77.068459450589557</v>
      </c>
      <c r="G127" s="144">
        <f t="shared" si="10"/>
        <v>72.871456317742584</v>
      </c>
      <c r="H127" s="144">
        <f t="shared" si="10"/>
        <v>67.374644543348282</v>
      </c>
      <c r="I127" s="144">
        <f t="shared" si="10"/>
        <v>79.019231060384072</v>
      </c>
      <c r="J127" s="144">
        <f t="shared" si="10"/>
        <v>76.723503715955033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47.369166503276681</v>
      </c>
      <c r="G128" s="144">
        <f t="shared" si="10"/>
        <v>49.066343270715308</v>
      </c>
      <c r="H128" s="144">
        <f t="shared" si="10"/>
        <v>44.313509298828876</v>
      </c>
      <c r="I128" s="144">
        <f t="shared" si="10"/>
        <v>47.138683581623312</v>
      </c>
      <c r="J128" s="144">
        <f t="shared" si="10"/>
        <v>47.281460832990149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93.225356963940655</v>
      </c>
      <c r="G129" s="144">
        <f t="shared" si="10"/>
        <v>94.994903201690647</v>
      </c>
      <c r="H129" s="144">
        <f t="shared" si="10"/>
        <v>100.42607547932786</v>
      </c>
      <c r="I129" s="144">
        <f t="shared" si="10"/>
        <v>98.927203770095929</v>
      </c>
      <c r="J129" s="144">
        <f t="shared" si="10"/>
        <v>90.929277193500383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34.206450074438699</v>
      </c>
      <c r="G130" s="144">
        <f t="shared" si="10"/>
        <v>33.311637607188096</v>
      </c>
      <c r="H130" s="144">
        <f t="shared" si="10"/>
        <v>31.96926082370571</v>
      </c>
      <c r="I130" s="144">
        <f t="shared" si="10"/>
        <v>36.222472337353196</v>
      </c>
      <c r="J130" s="144">
        <f t="shared" si="10"/>
        <v>37.974875009726532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174.90684088547482</v>
      </c>
      <c r="G131" s="144">
        <f t="shared" si="10"/>
        <v>169.71978241422957</v>
      </c>
      <c r="H131" s="144">
        <f t="shared" si="10"/>
        <v>162.59467840863755</v>
      </c>
      <c r="I131" s="144">
        <f t="shared" si="10"/>
        <v>144.80271309074408</v>
      </c>
      <c r="J131" s="144">
        <f t="shared" si="10"/>
        <v>145.59706723056104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51.624643583553429</v>
      </c>
      <c r="G132" s="144">
        <f t="shared" si="10"/>
        <v>48.543681079038365</v>
      </c>
      <c r="H132" s="144">
        <f t="shared" si="10"/>
        <v>47.845371279468893</v>
      </c>
      <c r="I132" s="144">
        <f t="shared" si="10"/>
        <v>56.766815340603841</v>
      </c>
      <c r="J132" s="144">
        <f t="shared" si="10"/>
        <v>57.997219813697967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15.026044295446859</v>
      </c>
      <c r="G133" s="144">
        <f t="shared" si="11"/>
        <v>13.121219009419319</v>
      </c>
      <c r="H133" s="144">
        <f t="shared" si="11"/>
        <v>12.708386664549231</v>
      </c>
      <c r="I133" s="144">
        <f t="shared" si="11"/>
        <v>12.506328416224852</v>
      </c>
      <c r="J133" s="144">
        <f t="shared" si="11"/>
        <v>13.55949024567372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55.097560971109495</v>
      </c>
      <c r="G134" s="144">
        <f t="shared" si="11"/>
        <v>51.178537521143461</v>
      </c>
      <c r="H134" s="144">
        <f t="shared" si="11"/>
        <v>43.497717412050491</v>
      </c>
      <c r="I134" s="144">
        <f t="shared" si="11"/>
        <v>45.09701073085099</v>
      </c>
      <c r="J134" s="144">
        <f t="shared" si="11"/>
        <v>39.745065628386861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91.072587667900578</v>
      </c>
      <c r="G135" s="147">
        <f t="shared" si="11"/>
        <v>88.943867820227183</v>
      </c>
      <c r="H135" s="147">
        <f t="shared" si="11"/>
        <v>85.689178933419214</v>
      </c>
      <c r="I135" s="147">
        <f t="shared" si="11"/>
        <v>83.248462070866907</v>
      </c>
      <c r="J135" s="147">
        <f t="shared" si="11"/>
        <v>81.238072525987477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116.11577626189447</v>
      </c>
      <c r="G137" s="144">
        <f t="shared" si="13"/>
        <v>115.45484408700352</v>
      </c>
      <c r="H137" s="144">
        <f t="shared" si="13"/>
        <v>99.456331932001461</v>
      </c>
      <c r="I137" s="144">
        <f t="shared" si="13"/>
        <v>104.03650394824501</v>
      </c>
      <c r="J137" s="144">
        <f t="shared" si="13"/>
        <v>93.599228783155226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120.83102078387684</v>
      </c>
      <c r="G138" s="144">
        <f t="shared" si="13"/>
        <v>126.37468594008725</v>
      </c>
      <c r="H138" s="144">
        <f t="shared" si="13"/>
        <v>119.31574655265322</v>
      </c>
      <c r="I138" s="144">
        <f t="shared" si="13"/>
        <v>125.74803847701779</v>
      </c>
      <c r="J138" s="144">
        <f t="shared" si="13"/>
        <v>132.27773413023871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92.090834187611307</v>
      </c>
      <c r="G139" s="144">
        <f t="shared" si="13"/>
        <v>92.720366390003278</v>
      </c>
      <c r="H139" s="144">
        <f t="shared" si="13"/>
        <v>83.57276064989847</v>
      </c>
      <c r="I139" s="144">
        <f t="shared" si="13"/>
        <v>86.806195005785142</v>
      </c>
      <c r="J139" s="144">
        <f t="shared" si="13"/>
        <v>84.159428599714332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90.666034467342598</v>
      </c>
      <c r="G140" s="144">
        <f t="shared" si="13"/>
        <v>79.715507780959143</v>
      </c>
      <c r="H140" s="144">
        <f t="shared" si="13"/>
        <v>88.507543831576896</v>
      </c>
      <c r="I140" s="144">
        <f t="shared" si="13"/>
        <v>71.734495500767608</v>
      </c>
      <c r="J140" s="144">
        <f t="shared" si="13"/>
        <v>69.699158266750388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72.157600752781718</v>
      </c>
      <c r="G141" s="144">
        <f t="shared" si="13"/>
        <v>74.893912191386832</v>
      </c>
      <c r="H141" s="144">
        <f t="shared" si="13"/>
        <v>77.411229794916267</v>
      </c>
      <c r="I141" s="144">
        <f t="shared" si="13"/>
        <v>85.778743649780338</v>
      </c>
      <c r="J141" s="144">
        <f t="shared" si="13"/>
        <v>76.299771063184863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97.07197945243071</v>
      </c>
      <c r="G142" s="144">
        <f t="shared" si="13"/>
        <v>98.416230497550146</v>
      </c>
      <c r="H142" s="144">
        <f t="shared" si="13"/>
        <v>94.547025166744561</v>
      </c>
      <c r="I142" s="144">
        <f t="shared" si="13"/>
        <v>105.96562847708179</v>
      </c>
      <c r="J142" s="144">
        <f t="shared" si="13"/>
        <v>111.4390796175972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74.316653773906367</v>
      </c>
      <c r="G143" s="144">
        <f t="shared" si="13"/>
        <v>92.268599605712652</v>
      </c>
      <c r="H143" s="144">
        <f t="shared" si="13"/>
        <v>83.689724057187291</v>
      </c>
      <c r="I143" s="144">
        <f t="shared" si="13"/>
        <v>105.46081177170625</v>
      </c>
      <c r="J143" s="144">
        <f t="shared" si="13"/>
        <v>104.3995888406867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75.926854648091563</v>
      </c>
      <c r="G144" s="144">
        <f t="shared" si="13"/>
        <v>80.802858477464113</v>
      </c>
      <c r="H144" s="144">
        <f t="shared" si="13"/>
        <v>75.726168954414106</v>
      </c>
      <c r="I144" s="144">
        <f t="shared" si="13"/>
        <v>77.685452785793444</v>
      </c>
      <c r="J144" s="144">
        <f t="shared" si="13"/>
        <v>78.225268314207796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122.36916626222552</v>
      </c>
      <c r="G145" s="144">
        <f t="shared" si="13"/>
        <v>115.72558621122842</v>
      </c>
      <c r="H145" s="144">
        <f t="shared" si="13"/>
        <v>97.689966987982217</v>
      </c>
      <c r="I145" s="144">
        <f t="shared" si="13"/>
        <v>117.71297039056596</v>
      </c>
      <c r="J145" s="144">
        <f t="shared" si="13"/>
        <v>104.01091001054957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60.036689452806449</v>
      </c>
      <c r="G146" s="144">
        <f t="shared" si="13"/>
        <v>64.370361999205159</v>
      </c>
      <c r="H146" s="144">
        <f t="shared" si="13"/>
        <v>63.485000307505715</v>
      </c>
      <c r="I146" s="144">
        <f t="shared" si="13"/>
        <v>79.578548202908863</v>
      </c>
      <c r="J146" s="144">
        <f t="shared" si="13"/>
        <v>76.282248060466486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77.068459450589557</v>
      </c>
      <c r="G147" s="144">
        <f t="shared" si="14"/>
        <v>72.871456317742584</v>
      </c>
      <c r="H147" s="144">
        <f t="shared" si="14"/>
        <v>67.374644543348282</v>
      </c>
      <c r="I147" s="144">
        <f t="shared" si="14"/>
        <v>79.019231060384072</v>
      </c>
      <c r="J147" s="144">
        <f t="shared" si="14"/>
        <v>76.723503715955033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47.369166503276681</v>
      </c>
      <c r="G148" s="144">
        <f t="shared" si="14"/>
        <v>49.066343270715308</v>
      </c>
      <c r="H148" s="144">
        <f t="shared" si="14"/>
        <v>44.313509298828876</v>
      </c>
      <c r="I148" s="144">
        <f t="shared" si="14"/>
        <v>47.138683581623312</v>
      </c>
      <c r="J148" s="144">
        <f t="shared" si="14"/>
        <v>47.281460832990149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93.225356963940655</v>
      </c>
      <c r="G149" s="144">
        <f t="shared" si="14"/>
        <v>94.994903201690647</v>
      </c>
      <c r="H149" s="144">
        <f t="shared" si="14"/>
        <v>100.42607547932786</v>
      </c>
      <c r="I149" s="144">
        <f t="shared" si="14"/>
        <v>98.927203770095929</v>
      </c>
      <c r="J149" s="144">
        <f t="shared" si="14"/>
        <v>90.929277193500383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34.206450074438699</v>
      </c>
      <c r="G150" s="144">
        <f t="shared" si="14"/>
        <v>33.311637607188096</v>
      </c>
      <c r="H150" s="144">
        <f t="shared" si="14"/>
        <v>31.96926082370571</v>
      </c>
      <c r="I150" s="144">
        <f t="shared" si="14"/>
        <v>36.222472337353196</v>
      </c>
      <c r="J150" s="144">
        <f t="shared" si="14"/>
        <v>37.974875009726532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174.90684088547482</v>
      </c>
      <c r="G151" s="144">
        <f t="shared" si="14"/>
        <v>169.71978241422957</v>
      </c>
      <c r="H151" s="144">
        <f t="shared" si="14"/>
        <v>162.59467840863755</v>
      </c>
      <c r="I151" s="144">
        <f t="shared" si="14"/>
        <v>144.80271309074408</v>
      </c>
      <c r="J151" s="144">
        <f t="shared" si="14"/>
        <v>145.59706723056104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51.624643583553429</v>
      </c>
      <c r="G152" s="144">
        <f t="shared" si="14"/>
        <v>48.543681079038365</v>
      </c>
      <c r="H152" s="144">
        <f t="shared" si="14"/>
        <v>47.845371279468893</v>
      </c>
      <c r="I152" s="144">
        <f t="shared" si="14"/>
        <v>56.766815340603841</v>
      </c>
      <c r="J152" s="144">
        <f t="shared" si="14"/>
        <v>57.997219813697967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15.026044295446859</v>
      </c>
      <c r="G153" s="144">
        <f t="shared" si="14"/>
        <v>13.121219009419319</v>
      </c>
      <c r="H153" s="144">
        <f t="shared" si="14"/>
        <v>12.708386664549231</v>
      </c>
      <c r="I153" s="144">
        <f t="shared" si="14"/>
        <v>12.506328416224852</v>
      </c>
      <c r="J153" s="144">
        <f t="shared" si="14"/>
        <v>13.55949024567372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55.097560971109495</v>
      </c>
      <c r="G154" s="144">
        <f t="shared" si="14"/>
        <v>51.178537521143461</v>
      </c>
      <c r="H154" s="144">
        <f t="shared" si="14"/>
        <v>43.497717412050491</v>
      </c>
      <c r="I154" s="144">
        <f t="shared" si="14"/>
        <v>45.09701073085099</v>
      </c>
      <c r="J154" s="144">
        <f t="shared" si="14"/>
        <v>39.745065628386861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91.072587667900592</v>
      </c>
      <c r="G155" s="147">
        <f t="shared" si="14"/>
        <v>88.943867820227211</v>
      </c>
      <c r="H155" s="147">
        <f t="shared" si="14"/>
        <v>85.689178933419228</v>
      </c>
      <c r="I155" s="147">
        <f t="shared" si="14"/>
        <v>83.248462070866935</v>
      </c>
      <c r="J155" s="147">
        <f t="shared" si="14"/>
        <v>81.238072525987519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1.6155326831095786</v>
      </c>
      <c r="E158" s="54"/>
      <c r="F158" s="54">
        <f t="shared" ref="F158:J167" si="16">F8/F$60*100</f>
        <v>2.0608908803782424</v>
      </c>
      <c r="G158" s="54">
        <f t="shared" si="16"/>
        <v>2.0830256507241858</v>
      </c>
      <c r="H158" s="54">
        <f t="shared" si="16"/>
        <v>1.8503203041640497</v>
      </c>
      <c r="I158" s="54">
        <f t="shared" si="16"/>
        <v>1.9633577155304547</v>
      </c>
      <c r="J158" s="54">
        <f t="shared" si="16"/>
        <v>1.8043469707410835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1.5241062586273453E-2</v>
      </c>
      <c r="E159" s="54"/>
      <c r="F159" s="54">
        <f t="shared" si="16"/>
        <v>1.8727206197001505E-2</v>
      </c>
      <c r="G159" s="54">
        <f t="shared" si="16"/>
        <v>2.8630894117311279E-2</v>
      </c>
      <c r="H159" s="54">
        <f t="shared" si="16"/>
        <v>3.2163116625495883E-2</v>
      </c>
      <c r="I159" s="54">
        <f t="shared" si="16"/>
        <v>6.9569447217338903E-2</v>
      </c>
      <c r="J159" s="54">
        <f t="shared" si="16"/>
        <v>7.0740028874662575E-2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1.5309846594258936E-2</v>
      </c>
      <c r="E160" s="54"/>
      <c r="F160" s="54">
        <f t="shared" si="16"/>
        <v>1.9106447394508386E-2</v>
      </c>
      <c r="G160" s="54">
        <f t="shared" si="16"/>
        <v>2.5065515482593937E-2</v>
      </c>
      <c r="H160" s="54">
        <f t="shared" si="16"/>
        <v>2.8066291325592969E-2</v>
      </c>
      <c r="I160" s="54">
        <f t="shared" si="16"/>
        <v>2.4201316126076053E-2</v>
      </c>
      <c r="J160" s="54">
        <f t="shared" si="16"/>
        <v>2.1464087335185268E-2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0.44817864290437237</v>
      </c>
      <c r="E161" s="54"/>
      <c r="F161" s="54">
        <f t="shared" si="16"/>
        <v>0.42238876004033049</v>
      </c>
      <c r="G161" s="54">
        <f t="shared" si="16"/>
        <v>0.5244436142134169</v>
      </c>
      <c r="H161" s="54">
        <f t="shared" si="16"/>
        <v>0.40453222357315033</v>
      </c>
      <c r="I161" s="54">
        <f t="shared" si="16"/>
        <v>0.61409068941420064</v>
      </c>
      <c r="J161" s="54">
        <f t="shared" si="16"/>
        <v>0.60002512529141561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2.9460103137639115</v>
      </c>
      <c r="E162" s="54"/>
      <c r="F162" s="54">
        <f t="shared" si="16"/>
        <v>4.0244348418537097</v>
      </c>
      <c r="G162" s="54">
        <f t="shared" si="16"/>
        <v>4.1615583845266837</v>
      </c>
      <c r="H162" s="54">
        <f t="shared" si="16"/>
        <v>4.3557804710908368</v>
      </c>
      <c r="I162" s="54">
        <f t="shared" si="16"/>
        <v>4.6557088462698504</v>
      </c>
      <c r="J162" s="54">
        <f t="shared" si="16"/>
        <v>5.0126616095542005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0.64195125408904408</v>
      </c>
      <c r="E163" s="54"/>
      <c r="F163" s="54">
        <f t="shared" si="16"/>
        <v>0.90814603475493727</v>
      </c>
      <c r="G163" s="54">
        <f t="shared" si="16"/>
        <v>1.0486929728745471</v>
      </c>
      <c r="H163" s="54">
        <f t="shared" si="16"/>
        <v>0.85970944152521755</v>
      </c>
      <c r="I163" s="54">
        <f t="shared" si="16"/>
        <v>0.82685020288890232</v>
      </c>
      <c r="J163" s="54">
        <f t="shared" si="16"/>
        <v>0.95925010597658988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1.3335937736235148</v>
      </c>
      <c r="E164" s="54"/>
      <c r="F164" s="54">
        <f t="shared" si="16"/>
        <v>1.4617039496667823</v>
      </c>
      <c r="G164" s="54">
        <f t="shared" si="16"/>
        <v>1.2948868386431283</v>
      </c>
      <c r="H164" s="54">
        <f t="shared" si="16"/>
        <v>1.3190572955036526</v>
      </c>
      <c r="I164" s="54">
        <f t="shared" si="16"/>
        <v>1.6036191086667022</v>
      </c>
      <c r="J164" s="54">
        <f t="shared" si="16"/>
        <v>1.726179721739914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0.29453582335992229</v>
      </c>
      <c r="E165" s="54"/>
      <c r="F165" s="54">
        <f t="shared" si="16"/>
        <v>0.22837835337799489</v>
      </c>
      <c r="G165" s="54">
        <f t="shared" si="16"/>
        <v>0.31717417172606782</v>
      </c>
      <c r="H165" s="54">
        <f t="shared" si="16"/>
        <v>0.33518306649919472</v>
      </c>
      <c r="I165" s="54">
        <f t="shared" si="16"/>
        <v>0.24060892301952821</v>
      </c>
      <c r="J165" s="54">
        <f t="shared" si="16"/>
        <v>0.24495055889969514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7.8097401088222468E-2</v>
      </c>
      <c r="E166" s="54"/>
      <c r="F166" s="54">
        <f t="shared" si="16"/>
        <v>0.63048737603327676</v>
      </c>
      <c r="G166" s="54">
        <f t="shared" si="16"/>
        <v>0.4811291286010097</v>
      </c>
      <c r="H166" s="54">
        <f t="shared" si="16"/>
        <v>0.46433843939193331</v>
      </c>
      <c r="I166" s="54">
        <f t="shared" si="16"/>
        <v>0.46539971621701104</v>
      </c>
      <c r="J166" s="54">
        <f t="shared" si="16"/>
        <v>0.436585408692791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1.2290315440386821</v>
      </c>
      <c r="E167" s="54"/>
      <c r="F167" s="54">
        <f t="shared" si="16"/>
        <v>1.7918455520890553</v>
      </c>
      <c r="G167" s="54">
        <f t="shared" si="16"/>
        <v>1.911782647806223</v>
      </c>
      <c r="H167" s="54">
        <f t="shared" si="16"/>
        <v>1.9356989545416643</v>
      </c>
      <c r="I167" s="54">
        <f t="shared" si="16"/>
        <v>2.1515378698662784</v>
      </c>
      <c r="J167" s="54">
        <f t="shared" si="16"/>
        <v>2.0839263794577443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6.8890128465993947E-2</v>
      </c>
      <c r="E168" s="54"/>
      <c r="F168" s="54">
        <f t="shared" ref="F168:J177" si="17">F18/F$60*100</f>
        <v>4.9733455048281146E-2</v>
      </c>
      <c r="G168" s="54">
        <f t="shared" si="17"/>
        <v>4.8530938755326707E-2</v>
      </c>
      <c r="H168" s="54">
        <f t="shared" si="17"/>
        <v>5.3897984440525466E-2</v>
      </c>
      <c r="I168" s="54">
        <f t="shared" si="17"/>
        <v>6.0557687972729972E-2</v>
      </c>
      <c r="J168" s="54">
        <f t="shared" si="17"/>
        <v>5.8673630902524539E-2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6.5443766545129929</v>
      </c>
      <c r="E169" s="54"/>
      <c r="F169" s="54">
        <f t="shared" si="17"/>
        <v>8.9749949268633138</v>
      </c>
      <c r="G169" s="54">
        <f t="shared" si="17"/>
        <v>8.3709800833426691</v>
      </c>
      <c r="H169" s="54">
        <f t="shared" si="17"/>
        <v>8.6280735912801489</v>
      </c>
      <c r="I169" s="54">
        <f t="shared" si="17"/>
        <v>9.9699830233723148</v>
      </c>
      <c r="J169" s="54">
        <f t="shared" si="17"/>
        <v>8.9373897728777152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17.93843423547214</v>
      </c>
      <c r="E170" s="54"/>
      <c r="F170" s="54">
        <f t="shared" si="17"/>
        <v>17.993725135602155</v>
      </c>
      <c r="G170" s="54">
        <f t="shared" si="17"/>
        <v>19.289110202082433</v>
      </c>
      <c r="H170" s="54">
        <f t="shared" si="17"/>
        <v>18.521319328046953</v>
      </c>
      <c r="I170" s="54">
        <f t="shared" si="17"/>
        <v>19.36489051859412</v>
      </c>
      <c r="J170" s="54">
        <f t="shared" si="17"/>
        <v>19.56317125857526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0.21853762544769406</v>
      </c>
      <c r="E171" s="54"/>
      <c r="F171" s="54">
        <f t="shared" si="17"/>
        <v>0.2523244695363222</v>
      </c>
      <c r="G171" s="54">
        <f t="shared" si="17"/>
        <v>0.27377737372043798</v>
      </c>
      <c r="H171" s="54">
        <f t="shared" si="17"/>
        <v>0.23351627162934685</v>
      </c>
      <c r="I171" s="54">
        <f t="shared" si="17"/>
        <v>0.23696236822770742</v>
      </c>
      <c r="J171" s="54">
        <f t="shared" si="17"/>
        <v>0.29231745887614102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0.24872342815560888</v>
      </c>
      <c r="E172" s="54"/>
      <c r="F172" s="54">
        <f t="shared" si="17"/>
        <v>0.27194996076008576</v>
      </c>
      <c r="G172" s="54">
        <f t="shared" si="17"/>
        <v>0.32688196742555792</v>
      </c>
      <c r="H172" s="54">
        <f t="shared" si="17"/>
        <v>0.35367039722874849</v>
      </c>
      <c r="I172" s="54">
        <f t="shared" si="17"/>
        <v>0.27854965230949241</v>
      </c>
      <c r="J172" s="54">
        <f t="shared" si="17"/>
        <v>0.31740854092926085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1.2824476717232982</v>
      </c>
      <c r="E173" s="54"/>
      <c r="F173" s="54">
        <f t="shared" si="17"/>
        <v>1.4870161089232421</v>
      </c>
      <c r="G173" s="54">
        <f t="shared" si="17"/>
        <v>1.5178702602883387</v>
      </c>
      <c r="H173" s="54">
        <f t="shared" si="17"/>
        <v>1.3197671926522874</v>
      </c>
      <c r="I173" s="54">
        <f t="shared" si="17"/>
        <v>1.5366213362891561</v>
      </c>
      <c r="J173" s="54">
        <f t="shared" si="17"/>
        <v>1.5559547153500211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2.1580330668845327</v>
      </c>
      <c r="E174" s="54"/>
      <c r="F174" s="54">
        <f t="shared" si="17"/>
        <v>2.0123587970982881</v>
      </c>
      <c r="G174" s="54">
        <f t="shared" si="17"/>
        <v>2.0481324568466577</v>
      </c>
      <c r="H174" s="54">
        <f t="shared" si="17"/>
        <v>2.2013289489547283</v>
      </c>
      <c r="I174" s="54">
        <f t="shared" si="17"/>
        <v>2.3158170276024279</v>
      </c>
      <c r="J174" s="54">
        <f t="shared" si="17"/>
        <v>2.554480804945134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16.553426420700625</v>
      </c>
      <c r="E175" s="54"/>
      <c r="F175" s="54">
        <f t="shared" si="17"/>
        <v>13.926139111241215</v>
      </c>
      <c r="G175" s="54">
        <f t="shared" si="17"/>
        <v>15.09182498559383</v>
      </c>
      <c r="H175" s="54">
        <f t="shared" si="17"/>
        <v>12.021866201030468</v>
      </c>
      <c r="I175" s="54">
        <f t="shared" si="17"/>
        <v>12.562053171803122</v>
      </c>
      <c r="J175" s="54">
        <f t="shared" si="17"/>
        <v>12.622726223711735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3.003529525184768</v>
      </c>
      <c r="E176" s="54"/>
      <c r="F176" s="54">
        <f t="shared" si="17"/>
        <v>2.4737177473827399</v>
      </c>
      <c r="G176" s="54">
        <f t="shared" si="17"/>
        <v>2.086279562858155</v>
      </c>
      <c r="H176" s="54">
        <f t="shared" si="17"/>
        <v>2.0782848256587596</v>
      </c>
      <c r="I176" s="54">
        <f t="shared" si="17"/>
        <v>2.3191572939856275</v>
      </c>
      <c r="J176" s="54">
        <f t="shared" si="17"/>
        <v>2.3447668529988777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0.15081900855906119</v>
      </c>
      <c r="E177" s="54"/>
      <c r="F177" s="54">
        <f t="shared" si="17"/>
        <v>0.15613504346353721</v>
      </c>
      <c r="G177" s="54">
        <f t="shared" si="17"/>
        <v>0.16662900934990332</v>
      </c>
      <c r="H177" s="54">
        <f t="shared" si="17"/>
        <v>0.16595994693449753</v>
      </c>
      <c r="I177" s="54">
        <f t="shared" si="17"/>
        <v>0.16055516015058163</v>
      </c>
      <c r="J177" s="54">
        <f t="shared" si="17"/>
        <v>0.14255357007520722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0.19255435870441129</v>
      </c>
      <c r="E178" s="54"/>
      <c r="F178" s="54">
        <f t="shared" ref="F178:J187" si="18">F28/F$60*100</f>
        <v>0.32743306826966712</v>
      </c>
      <c r="G178" s="54">
        <f t="shared" si="18"/>
        <v>0.29984107088800788</v>
      </c>
      <c r="H178" s="54">
        <f t="shared" si="18"/>
        <v>0.28472348395251323</v>
      </c>
      <c r="I178" s="54">
        <f t="shared" si="18"/>
        <v>0.29479691361731097</v>
      </c>
      <c r="J178" s="54">
        <f t="shared" si="18"/>
        <v>0.34419862859120504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8.1422391269980673E-2</v>
      </c>
      <c r="E179" s="54"/>
      <c r="F179" s="54">
        <f t="shared" si="18"/>
        <v>7.105037840747605E-2</v>
      </c>
      <c r="G179" s="54">
        <f t="shared" si="18"/>
        <v>6.0668775891213958E-2</v>
      </c>
      <c r="H179" s="54">
        <f t="shared" si="18"/>
        <v>5.6292808922899139E-2</v>
      </c>
      <c r="I179" s="54">
        <f t="shared" si="18"/>
        <v>6.360812733990151E-2</v>
      </c>
      <c r="J179" s="54">
        <f t="shared" si="18"/>
        <v>7.2245991690647382E-2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9.6831939006474077E-2</v>
      </c>
      <c r="E180" s="54"/>
      <c r="F180" s="54">
        <f t="shared" si="18"/>
        <v>9.1296124612343321E-2</v>
      </c>
      <c r="G180" s="54">
        <f t="shared" si="18"/>
        <v>9.5995601385108403E-2</v>
      </c>
      <c r="H180" s="54">
        <f t="shared" si="18"/>
        <v>9.4767494848785133E-2</v>
      </c>
      <c r="I180" s="54">
        <f t="shared" si="18"/>
        <v>0.10208785099365619</v>
      </c>
      <c r="J180" s="54">
        <f t="shared" si="18"/>
        <v>0.12197322922626432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0.35529219644592913</v>
      </c>
      <c r="E181" s="54"/>
      <c r="F181" s="54">
        <f t="shared" si="18"/>
        <v>0.33770414255363745</v>
      </c>
      <c r="G181" s="54">
        <f t="shared" si="18"/>
        <v>0.43053584441511095</v>
      </c>
      <c r="H181" s="54">
        <f t="shared" si="18"/>
        <v>0.46542418555660442</v>
      </c>
      <c r="I181" s="54">
        <f t="shared" si="18"/>
        <v>0.41700812357223677</v>
      </c>
      <c r="J181" s="54">
        <f t="shared" si="18"/>
        <v>0.37940051992563206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0.31668380944230229</v>
      </c>
      <c r="E182" s="54"/>
      <c r="F182" s="54">
        <f t="shared" si="18"/>
        <v>0.34403818232405714</v>
      </c>
      <c r="G182" s="54">
        <f t="shared" si="18"/>
        <v>0.37461158831166863</v>
      </c>
      <c r="H182" s="54">
        <f t="shared" si="18"/>
        <v>0.39178826171016279</v>
      </c>
      <c r="I182" s="54">
        <f t="shared" si="18"/>
        <v>0.34835711191812901</v>
      </c>
      <c r="J182" s="54">
        <f t="shared" si="18"/>
        <v>0.38019720891675041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2.7112765925033502E-2</v>
      </c>
      <c r="E183" s="54"/>
      <c r="F183" s="54">
        <f t="shared" si="18"/>
        <v>3.0378688284621487E-2</v>
      </c>
      <c r="G183" s="54">
        <f t="shared" si="18"/>
        <v>4.4342754910295407E-2</v>
      </c>
      <c r="H183" s="54">
        <f t="shared" si="18"/>
        <v>5.0239109596798899E-2</v>
      </c>
      <c r="I183" s="54">
        <f t="shared" si="18"/>
        <v>7.9446279571658368E-2</v>
      </c>
      <c r="J183" s="54">
        <f t="shared" si="18"/>
        <v>5.3671584022534677E-2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0.38143060695488706</v>
      </c>
      <c r="E184" s="54"/>
      <c r="F184" s="54">
        <f t="shared" si="18"/>
        <v>0.20469886262509743</v>
      </c>
      <c r="G184" s="54">
        <f t="shared" si="18"/>
        <v>0.23194143366683978</v>
      </c>
      <c r="H184" s="54">
        <f t="shared" si="18"/>
        <v>0.256123859937745</v>
      </c>
      <c r="I184" s="54">
        <f t="shared" si="18"/>
        <v>0.1855822899815899</v>
      </c>
      <c r="J184" s="54">
        <f t="shared" si="18"/>
        <v>0.14662338538805814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5.6643357753681511E-2</v>
      </c>
      <c r="E185" s="54"/>
      <c r="F185" s="54">
        <f t="shared" si="18"/>
        <v>8.1554870370790469E-2</v>
      </c>
      <c r="G185" s="54">
        <f t="shared" si="18"/>
        <v>8.1326305614643546E-2</v>
      </c>
      <c r="H185" s="54">
        <f t="shared" si="18"/>
        <v>7.9712145889261746E-2</v>
      </c>
      <c r="I185" s="54">
        <f t="shared" si="18"/>
        <v>0.10162512015769168</v>
      </c>
      <c r="J185" s="54">
        <f t="shared" si="18"/>
        <v>0.12294664441900996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28.829692534223401</v>
      </c>
      <c r="E186" s="54"/>
      <c r="F186" s="54">
        <f t="shared" si="18"/>
        <v>28.810840979443132</v>
      </c>
      <c r="G186" s="54">
        <f t="shared" si="18"/>
        <v>26.120102506628367</v>
      </c>
      <c r="H186" s="54">
        <f t="shared" si="18"/>
        <v>30.145899595487425</v>
      </c>
      <c r="I186" s="54">
        <f t="shared" si="18"/>
        <v>25.084035184634669</v>
      </c>
      <c r="J186" s="54">
        <f t="shared" si="18"/>
        <v>24.969062207300794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0.50181003604619145</v>
      </c>
      <c r="E187" s="54"/>
      <c r="F187" s="54">
        <f t="shared" si="18"/>
        <v>0.38972409851974871</v>
      </c>
      <c r="G187" s="54">
        <f t="shared" si="18"/>
        <v>0.16811363091869147</v>
      </c>
      <c r="H187" s="54">
        <f t="shared" si="18"/>
        <v>0.15033245735197662</v>
      </c>
      <c r="I187" s="54">
        <f t="shared" si="18"/>
        <v>0.19067244139470904</v>
      </c>
      <c r="J187" s="54">
        <f t="shared" si="18"/>
        <v>0.19624484984082988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5.3693535651523454E-3</v>
      </c>
      <c r="E188" s="54"/>
      <c r="F188" s="54">
        <f t="shared" ref="F188:J197" si="19">F38/F$60*100</f>
        <v>2.7128986935706094E-3</v>
      </c>
      <c r="G188" s="54">
        <f t="shared" si="19"/>
        <v>2.6778466524618729E-3</v>
      </c>
      <c r="H188" s="54">
        <f t="shared" si="19"/>
        <v>2.7007269367806349E-3</v>
      </c>
      <c r="I188" s="54">
        <f t="shared" si="19"/>
        <v>3.1449686797300168E-3</v>
      </c>
      <c r="J188" s="54">
        <f t="shared" si="19"/>
        <v>3.2585700592906146E-3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1.0422904329504854</v>
      </c>
      <c r="E189" s="54"/>
      <c r="F189" s="54">
        <f t="shared" si="19"/>
        <v>0.82735703273086236</v>
      </c>
      <c r="G189" s="54">
        <f t="shared" si="19"/>
        <v>0.87948909729401537</v>
      </c>
      <c r="H189" s="54">
        <f t="shared" si="19"/>
        <v>0.943750546028157</v>
      </c>
      <c r="I189" s="54">
        <f t="shared" si="19"/>
        <v>1.076357739528951</v>
      </c>
      <c r="J189" s="54">
        <f t="shared" si="19"/>
        <v>0.98071605387922367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4.1310994241344129E-2</v>
      </c>
      <c r="E190" s="54"/>
      <c r="F190" s="54">
        <f t="shared" si="19"/>
        <v>1.8568593629355153E-2</v>
      </c>
      <c r="G190" s="54">
        <f t="shared" si="19"/>
        <v>1.7491715401787379E-2</v>
      </c>
      <c r="H190" s="54">
        <f t="shared" si="19"/>
        <v>1.7224016443241112E-2</v>
      </c>
      <c r="I190" s="54">
        <f t="shared" si="19"/>
        <v>1.864078236771699E-2</v>
      </c>
      <c r="J190" s="54">
        <f t="shared" si="19"/>
        <v>2.5472809685757141E-2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9.0982183844882145E-2</v>
      </c>
      <c r="E191" s="54"/>
      <c r="F191" s="54">
        <f t="shared" si="19"/>
        <v>0.12243937587856724</v>
      </c>
      <c r="G191" s="54">
        <f t="shared" si="19"/>
        <v>0.12889044929227594</v>
      </c>
      <c r="H191" s="54">
        <f t="shared" si="19"/>
        <v>0.12874454800788704</v>
      </c>
      <c r="I191" s="54">
        <f t="shared" si="19"/>
        <v>0.14975307633448848</v>
      </c>
      <c r="J191" s="54">
        <f t="shared" si="19"/>
        <v>0.15600158461255506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6.4551884865594183E-2</v>
      </c>
      <c r="E192" s="54"/>
      <c r="F192" s="54">
        <f t="shared" si="19"/>
        <v>8.0991228760429079E-2</v>
      </c>
      <c r="G192" s="54">
        <f t="shared" si="19"/>
        <v>9.3689233402210984E-2</v>
      </c>
      <c r="H192" s="54">
        <f t="shared" si="19"/>
        <v>9.2375768806719993E-2</v>
      </c>
      <c r="I192" s="54">
        <f t="shared" si="19"/>
        <v>0.14542750885008746</v>
      </c>
      <c r="J192" s="54">
        <f t="shared" si="19"/>
        <v>0.12953587633715738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0.29556292793944283</v>
      </c>
      <c r="E193" s="54"/>
      <c r="F193" s="54">
        <f t="shared" si="19"/>
        <v>0.27568536784564202</v>
      </c>
      <c r="G193" s="54">
        <f t="shared" si="19"/>
        <v>0.35871151285689723</v>
      </c>
      <c r="H193" s="54">
        <f t="shared" si="19"/>
        <v>0.33238339722324034</v>
      </c>
      <c r="I193" s="54">
        <f t="shared" si="19"/>
        <v>0.40846187121613448</v>
      </c>
      <c r="J193" s="54">
        <f t="shared" si="19"/>
        <v>0.43149638783565358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9.3412779996920672E-2</v>
      </c>
      <c r="E194" s="54"/>
      <c r="F194" s="54">
        <f t="shared" si="19"/>
        <v>1.3409001643113306E-2</v>
      </c>
      <c r="G194" s="54">
        <f t="shared" si="19"/>
        <v>1.8079758984560036E-2</v>
      </c>
      <c r="H194" s="54">
        <f t="shared" si="19"/>
        <v>1.8185900854247646E-2</v>
      </c>
      <c r="I194" s="54">
        <f t="shared" si="19"/>
        <v>2.0648418086092114E-2</v>
      </c>
      <c r="J194" s="54">
        <f t="shared" si="19"/>
        <v>2.1799070252122021E-2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3.1404478897255292</v>
      </c>
      <c r="E195" s="54"/>
      <c r="F195" s="54">
        <f t="shared" si="19"/>
        <v>3.2919505931776532</v>
      </c>
      <c r="G195" s="54">
        <f t="shared" si="19"/>
        <v>3.2092457703651753</v>
      </c>
      <c r="H195" s="54">
        <f t="shared" si="19"/>
        <v>3.0595396387331273</v>
      </c>
      <c r="I195" s="54">
        <f t="shared" si="19"/>
        <v>3.3827393038557361</v>
      </c>
      <c r="J195" s="54">
        <f t="shared" si="19"/>
        <v>3.4864707321782178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1.9682620318082675</v>
      </c>
      <c r="E196" s="54"/>
      <c r="F196" s="54">
        <f t="shared" si="19"/>
        <v>0.97791116900918496</v>
      </c>
      <c r="G196" s="54">
        <f t="shared" si="19"/>
        <v>0.97462888589230789</v>
      </c>
      <c r="H196" s="54">
        <f t="shared" si="19"/>
        <v>0.95983915590142499</v>
      </c>
      <c r="I196" s="54">
        <f t="shared" si="19"/>
        <v>1.1159480626815848</v>
      </c>
      <c r="J196" s="54">
        <f t="shared" si="19"/>
        <v>1.4618429506477315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2.3625726220977823</v>
      </c>
      <c r="E197" s="54"/>
      <c r="F197" s="54">
        <f t="shared" si="19"/>
        <v>1.5326085243266727</v>
      </c>
      <c r="G197" s="54">
        <f t="shared" si="19"/>
        <v>1.9958848861350635</v>
      </c>
      <c r="H197" s="54">
        <f t="shared" si="19"/>
        <v>1.8552591593686749</v>
      </c>
      <c r="I197" s="54">
        <f t="shared" si="19"/>
        <v>1.9324264060503666</v>
      </c>
      <c r="J197" s="54">
        <f t="shared" si="19"/>
        <v>1.9609067160315918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1.2399767837855062</v>
      </c>
      <c r="E198" s="54"/>
      <c r="F198" s="54">
        <f t="shared" ref="F198:J207" si="21">F48/F$60*100</f>
        <v>1.3107480173904722</v>
      </c>
      <c r="G198" s="54">
        <f t="shared" si="21"/>
        <v>1.6116475842189941</v>
      </c>
      <c r="H198" s="54">
        <f t="shared" si="21"/>
        <v>1.703551347912053</v>
      </c>
      <c r="I198" s="54">
        <f t="shared" si="21"/>
        <v>1.5585067999556712</v>
      </c>
      <c r="J198" s="54">
        <f t="shared" si="21"/>
        <v>1.2950285593779209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6.8995944098459674E-2</v>
      </c>
      <c r="E199" s="54"/>
      <c r="F199" s="54">
        <f t="shared" si="21"/>
        <v>0.20684564557431265</v>
      </c>
      <c r="G199" s="54">
        <f t="shared" si="21"/>
        <v>0.18519363842663705</v>
      </c>
      <c r="H199" s="54">
        <f t="shared" si="21"/>
        <v>0.18119294949241538</v>
      </c>
      <c r="I199" s="54">
        <f t="shared" si="21"/>
        <v>0.20390143825229054</v>
      </c>
      <c r="J199" s="54">
        <f t="shared" si="21"/>
        <v>0.25038078771064359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5.1771352326984148E-2</v>
      </c>
      <c r="E200" s="54"/>
      <c r="F200" s="54">
        <f t="shared" si="21"/>
        <v>6.9562284137819522E-2</v>
      </c>
      <c r="G200" s="54">
        <f t="shared" si="21"/>
        <v>6.7360125479339436E-2</v>
      </c>
      <c r="H200" s="54">
        <f t="shared" si="21"/>
        <v>5.902194142478602E-2</v>
      </c>
      <c r="I200" s="54">
        <f t="shared" si="21"/>
        <v>7.3204471433455057E-2</v>
      </c>
      <c r="J200" s="54">
        <f t="shared" si="21"/>
        <v>6.6284013155086238E-2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0.25216071681693908</v>
      </c>
      <c r="E201" s="54"/>
      <c r="F201" s="54">
        <f t="shared" si="21"/>
        <v>0.1662288844030671</v>
      </c>
      <c r="G201" s="54">
        <f t="shared" si="21"/>
        <v>0.18249348742391996</v>
      </c>
      <c r="H201" s="54">
        <f t="shared" si="21"/>
        <v>0.18681965895720434</v>
      </c>
      <c r="I201" s="54">
        <f t="shared" si="21"/>
        <v>0.24104449810754169</v>
      </c>
      <c r="J201" s="54">
        <f t="shared" si="21"/>
        <v>0.23677797556289293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9.1271905943321824E-2</v>
      </c>
      <c r="E202" s="54"/>
      <c r="F202" s="54">
        <f t="shared" si="21"/>
        <v>7.7237128781509179E-2</v>
      </c>
      <c r="G202" s="54">
        <f t="shared" si="21"/>
        <v>7.4778811288363153E-2</v>
      </c>
      <c r="H202" s="54">
        <f t="shared" si="21"/>
        <v>7.1764163179849572E-2</v>
      </c>
      <c r="I202" s="54">
        <f t="shared" si="21"/>
        <v>8.6635063827574743E-2</v>
      </c>
      <c r="J202" s="54">
        <f t="shared" si="21"/>
        <v>8.6199736122058238E-2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3.7614881830754794E-2</v>
      </c>
      <c r="E203" s="54"/>
      <c r="F203" s="54">
        <f t="shared" si="21"/>
        <v>1.9564455628947815E-2</v>
      </c>
      <c r="G203" s="54">
        <f t="shared" si="21"/>
        <v>2.0750443501350455E-2</v>
      </c>
      <c r="H203" s="54">
        <f t="shared" si="21"/>
        <v>1.9452250990485604E-2</v>
      </c>
      <c r="I203" s="54">
        <f t="shared" si="21"/>
        <v>2.1299084313061569E-2</v>
      </c>
      <c r="J203" s="54">
        <f t="shared" si="21"/>
        <v>2.1892279158266102E-2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0.6349670282133163</v>
      </c>
      <c r="E204" s="54"/>
      <c r="F204" s="54">
        <f t="shared" si="21"/>
        <v>0.64997634723387632</v>
      </c>
      <c r="G204" s="54">
        <f t="shared" si="21"/>
        <v>0.67816514909498671</v>
      </c>
      <c r="H204" s="54">
        <f t="shared" si="21"/>
        <v>0.74416918794124953</v>
      </c>
      <c r="I204" s="54">
        <f t="shared" si="21"/>
        <v>0.75455463109790588</v>
      </c>
      <c r="J204" s="54">
        <f t="shared" si="21"/>
        <v>0.71071470705649897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0.64417710791041705</v>
      </c>
      <c r="E205" s="54"/>
      <c r="F205" s="54">
        <f t="shared" si="21"/>
        <v>0.24194999445042059</v>
      </c>
      <c r="G205" s="54">
        <f t="shared" si="21"/>
        <v>0.24125996428365692</v>
      </c>
      <c r="H205" s="54">
        <f t="shared" si="21"/>
        <v>0.24033216604222618</v>
      </c>
      <c r="I205" s="54">
        <f t="shared" si="21"/>
        <v>0.28028971216042403</v>
      </c>
      <c r="J205" s="54">
        <f t="shared" si="21"/>
        <v>0.30112168342250872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8.6117185744759323E-2</v>
      </c>
      <c r="E206" s="54"/>
      <c r="F206" s="54">
        <f t="shared" si="21"/>
        <v>0.16538988613664285</v>
      </c>
      <c r="G206" s="54">
        <f t="shared" si="21"/>
        <v>0.1643260000370986</v>
      </c>
      <c r="H206" s="54">
        <f t="shared" si="21"/>
        <v>0.16340681864282774</v>
      </c>
      <c r="I206" s="54">
        <f t="shared" si="21"/>
        <v>0.14979258270219292</v>
      </c>
      <c r="J206" s="54">
        <f t="shared" si="21"/>
        <v>0.15434154569060568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2.2904118661884951E-2</v>
      </c>
      <c r="E207" s="54"/>
      <c r="F207" s="54">
        <f t="shared" si="21"/>
        <v>1.2983236699356238E-2</v>
      </c>
      <c r="G207" s="54">
        <f t="shared" si="21"/>
        <v>1.2500583333819695E-2</v>
      </c>
      <c r="H207" s="54">
        <f t="shared" si="21"/>
        <v>1.2788733359884116E-2</v>
      </c>
      <c r="I207" s="54">
        <f t="shared" si="21"/>
        <v>1.5618232965213042E-2</v>
      </c>
      <c r="J207" s="54">
        <f t="shared" si="21"/>
        <v>1.6351633702872816E-2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5.4775801843448988E-3</v>
      </c>
      <c r="E208" s="54"/>
      <c r="F208" s="54">
        <f t="shared" ref="F208:J210" si="22">F58/F$60*100</f>
        <v>9.037446347957245E-4</v>
      </c>
      <c r="G208" s="54">
        <f t="shared" si="22"/>
        <v>8.0806615455169097E-4</v>
      </c>
      <c r="H208" s="54">
        <f t="shared" si="22"/>
        <v>8.1236870086963929E-4</v>
      </c>
      <c r="I208" s="54">
        <f t="shared" si="22"/>
        <v>8.2289107819561911E-4</v>
      </c>
      <c r="J208" s="54">
        <f t="shared" si="22"/>
        <v>9.1426584568166406E-4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0.13562818741109309</v>
      </c>
      <c r="E209" s="54"/>
      <c r="F209" s="54">
        <f t="shared" si="22"/>
        <v>8.2053036118107603E-2</v>
      </c>
      <c r="G209" s="54">
        <f t="shared" si="22"/>
        <v>7.8040818872110715E-2</v>
      </c>
      <c r="H209" s="54">
        <f t="shared" si="22"/>
        <v>6.8847859701168287E-2</v>
      </c>
      <c r="I209" s="54">
        <f t="shared" si="22"/>
        <v>7.3471937750359942E-2</v>
      </c>
      <c r="J209" s="54">
        <f t="shared" si="22"/>
        <v>6.6354986548808739E-2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1.6460835922901109</v>
      </c>
      <c r="E212" s="54"/>
      <c r="F212" s="54">
        <f t="shared" ref="F212:J221" si="24">F62/F$60*100</f>
        <v>2.0987245339697522</v>
      </c>
      <c r="G212" s="54">
        <f t="shared" si="24"/>
        <v>2.1367220603240913</v>
      </c>
      <c r="H212" s="54">
        <f t="shared" si="24"/>
        <v>1.9105497121151382</v>
      </c>
      <c r="I212" s="54">
        <f t="shared" si="24"/>
        <v>2.05712847887387</v>
      </c>
      <c r="J212" s="54">
        <f t="shared" si="24"/>
        <v>1.896551086950931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4.0361402107573277</v>
      </c>
      <c r="E213" s="54"/>
      <c r="F213" s="54">
        <f t="shared" si="24"/>
        <v>5.3549696366489776</v>
      </c>
      <c r="G213" s="54">
        <f t="shared" si="24"/>
        <v>5.7346949716146494</v>
      </c>
      <c r="H213" s="54">
        <f t="shared" si="24"/>
        <v>5.6200221361892044</v>
      </c>
      <c r="I213" s="54">
        <f t="shared" si="24"/>
        <v>6.0966497385729532</v>
      </c>
      <c r="J213" s="54">
        <f t="shared" si="24"/>
        <v>6.5719368408222065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52.610447732719749</v>
      </c>
      <c r="E214" s="54"/>
      <c r="F214" s="54">
        <f t="shared" si="24"/>
        <v>53.198664304533992</v>
      </c>
      <c r="G214" s="54">
        <f t="shared" si="24"/>
        <v>54.84425300212262</v>
      </c>
      <c r="H214" s="54">
        <f t="shared" si="24"/>
        <v>51.31103379420766</v>
      </c>
      <c r="I214" s="54">
        <f t="shared" si="24"/>
        <v>54.858824675228981</v>
      </c>
      <c r="J214" s="54">
        <f t="shared" si="24"/>
        <v>54.502342090212096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29.331502570269592</v>
      </c>
      <c r="E215" s="54"/>
      <c r="F215" s="54">
        <f t="shared" si="24"/>
        <v>29.200565077962882</v>
      </c>
      <c r="G215" s="54">
        <f t="shared" si="24"/>
        <v>26.28821613754706</v>
      </c>
      <c r="H215" s="54">
        <f t="shared" si="24"/>
        <v>30.2962320528394</v>
      </c>
      <c r="I215" s="54">
        <f t="shared" si="24"/>
        <v>25.274707626029379</v>
      </c>
      <c r="J215" s="54">
        <f t="shared" si="24"/>
        <v>25.165307057141622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1.0476597865156376</v>
      </c>
      <c r="E216" s="54"/>
      <c r="F216" s="54">
        <f t="shared" si="24"/>
        <v>0.83006993142443297</v>
      </c>
      <c r="G216" s="54">
        <f t="shared" si="24"/>
        <v>0.88216694394647721</v>
      </c>
      <c r="H216" s="54">
        <f t="shared" si="24"/>
        <v>0.9464512729649377</v>
      </c>
      <c r="I216" s="54">
        <f t="shared" si="24"/>
        <v>1.079502708208681</v>
      </c>
      <c r="J216" s="54">
        <f t="shared" si="24"/>
        <v>0.9839746239385142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0.13229317808622626</v>
      </c>
      <c r="E217" s="54"/>
      <c r="F217" s="54">
        <f t="shared" si="24"/>
        <v>0.14100796950792241</v>
      </c>
      <c r="G217" s="54">
        <f t="shared" si="24"/>
        <v>0.14638216469406334</v>
      </c>
      <c r="H217" s="54">
        <f t="shared" si="24"/>
        <v>0.14596856445112813</v>
      </c>
      <c r="I217" s="54">
        <f t="shared" si="24"/>
        <v>0.16839385870220547</v>
      </c>
      <c r="J217" s="54">
        <f t="shared" si="24"/>
        <v>0.18147439429831222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0.4535275928019577</v>
      </c>
      <c r="E218" s="54"/>
      <c r="F218" s="54">
        <f t="shared" si="24"/>
        <v>0.37008559824918447</v>
      </c>
      <c r="G218" s="54">
        <f t="shared" si="24"/>
        <v>0.47048050524366819</v>
      </c>
      <c r="H218" s="54">
        <f t="shared" si="24"/>
        <v>0.44294506688420804</v>
      </c>
      <c r="I218" s="54">
        <f t="shared" si="24"/>
        <v>0.57453779815231398</v>
      </c>
      <c r="J218" s="54">
        <f t="shared" si="24"/>
        <v>0.58283133442493296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8.7802552715155446</v>
      </c>
      <c r="E219" s="54"/>
      <c r="F219" s="54">
        <f t="shared" si="24"/>
        <v>7.3200639494782944</v>
      </c>
      <c r="G219" s="54">
        <f t="shared" si="24"/>
        <v>7.9766007650381789</v>
      </c>
      <c r="H219" s="54">
        <f t="shared" si="24"/>
        <v>7.7593822514076951</v>
      </c>
      <c r="I219" s="54">
        <f t="shared" si="24"/>
        <v>8.1935220107956486</v>
      </c>
      <c r="J219" s="54">
        <f t="shared" si="24"/>
        <v>8.4546297459461055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5.1771352326984148E-2</v>
      </c>
      <c r="E220" s="54"/>
      <c r="F220" s="54">
        <f t="shared" si="24"/>
        <v>6.9562284137819522E-2</v>
      </c>
      <c r="G220" s="54">
        <f t="shared" si="24"/>
        <v>6.7360125479339436E-2</v>
      </c>
      <c r="H220" s="54">
        <f t="shared" si="24"/>
        <v>5.902194142478602E-2</v>
      </c>
      <c r="I220" s="54">
        <f t="shared" si="24"/>
        <v>7.3204471433455057E-2</v>
      </c>
      <c r="J220" s="54">
        <f t="shared" si="24"/>
        <v>6.6284013155086238E-2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0.25216071681693908</v>
      </c>
      <c r="E221" s="54"/>
      <c r="F221" s="54">
        <f t="shared" si="24"/>
        <v>0.1662288844030671</v>
      </c>
      <c r="G221" s="54">
        <f t="shared" si="24"/>
        <v>0.18249348742391996</v>
      </c>
      <c r="H221" s="54">
        <f t="shared" si="24"/>
        <v>0.18681965895720434</v>
      </c>
      <c r="I221" s="54">
        <f t="shared" si="24"/>
        <v>0.24104449810754169</v>
      </c>
      <c r="J221" s="54">
        <f t="shared" si="24"/>
        <v>0.23677797556289293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9.1271905943321824E-2</v>
      </c>
      <c r="E222" s="54"/>
      <c r="F222" s="54">
        <f t="shared" ref="F222:J229" si="25">F72/F$60*100</f>
        <v>7.7237128781509179E-2</v>
      </c>
      <c r="G222" s="54">
        <f t="shared" si="25"/>
        <v>7.4778811288363153E-2</v>
      </c>
      <c r="H222" s="54">
        <f t="shared" si="25"/>
        <v>7.1764163179849572E-2</v>
      </c>
      <c r="I222" s="54">
        <f t="shared" si="25"/>
        <v>8.6635063827574743E-2</v>
      </c>
      <c r="J222" s="54">
        <f t="shared" si="25"/>
        <v>8.6199736122058238E-2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3.7614881830754794E-2</v>
      </c>
      <c r="E223" s="54"/>
      <c r="F223" s="54">
        <f t="shared" si="25"/>
        <v>1.9564455628947815E-2</v>
      </c>
      <c r="G223" s="54">
        <f t="shared" si="25"/>
        <v>2.0750443501350455E-2</v>
      </c>
      <c r="H223" s="54">
        <f t="shared" si="25"/>
        <v>1.9452250990485604E-2</v>
      </c>
      <c r="I223" s="54">
        <f t="shared" si="25"/>
        <v>2.1299084313061569E-2</v>
      </c>
      <c r="J223" s="54">
        <f t="shared" si="25"/>
        <v>2.1892279158266102E-2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0.6349670282133163</v>
      </c>
      <c r="E224" s="54"/>
      <c r="F224" s="54">
        <f t="shared" si="25"/>
        <v>0.64997634723387632</v>
      </c>
      <c r="G224" s="54">
        <f t="shared" si="25"/>
        <v>0.67816514909498671</v>
      </c>
      <c r="H224" s="54">
        <f t="shared" si="25"/>
        <v>0.74416918794124953</v>
      </c>
      <c r="I224" s="54">
        <f t="shared" si="25"/>
        <v>0.75455463109790588</v>
      </c>
      <c r="J224" s="54">
        <f t="shared" si="25"/>
        <v>0.71071470705649897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0.64417710791041705</v>
      </c>
      <c r="E225" s="54"/>
      <c r="F225" s="54">
        <f t="shared" si="25"/>
        <v>0.24194999445042059</v>
      </c>
      <c r="G225" s="54">
        <f t="shared" si="25"/>
        <v>0.24125996428365692</v>
      </c>
      <c r="H225" s="54">
        <f t="shared" si="25"/>
        <v>0.24033216604222618</v>
      </c>
      <c r="I225" s="54">
        <f t="shared" si="25"/>
        <v>0.28028971216042403</v>
      </c>
      <c r="J225" s="54">
        <f t="shared" si="25"/>
        <v>0.30112168342250872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8.6117185744759323E-2</v>
      </c>
      <c r="E226" s="54"/>
      <c r="F226" s="54">
        <f t="shared" si="25"/>
        <v>0.16538988613664285</v>
      </c>
      <c r="G226" s="54">
        <f t="shared" si="25"/>
        <v>0.1643260000370986</v>
      </c>
      <c r="H226" s="54">
        <f t="shared" si="25"/>
        <v>0.16340681864282774</v>
      </c>
      <c r="I226" s="54">
        <f t="shared" si="25"/>
        <v>0.14979258270219292</v>
      </c>
      <c r="J226" s="54">
        <f t="shared" si="25"/>
        <v>0.15434154569060568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2.2904118661884951E-2</v>
      </c>
      <c r="E227" s="54"/>
      <c r="F227" s="54">
        <f t="shared" si="25"/>
        <v>1.2983236699356238E-2</v>
      </c>
      <c r="G227" s="54">
        <f t="shared" si="25"/>
        <v>1.2500583333819695E-2</v>
      </c>
      <c r="H227" s="54">
        <f t="shared" si="25"/>
        <v>1.2788733359884116E-2</v>
      </c>
      <c r="I227" s="54">
        <f t="shared" si="25"/>
        <v>1.5618232965213042E-2</v>
      </c>
      <c r="J227" s="54">
        <f t="shared" si="25"/>
        <v>1.6351633702872816E-2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5.4775801843448988E-3</v>
      </c>
      <c r="E228" s="54"/>
      <c r="F228" s="54">
        <f t="shared" si="25"/>
        <v>9.037446347957245E-4</v>
      </c>
      <c r="G228" s="54">
        <f t="shared" si="25"/>
        <v>8.0806615455169097E-4</v>
      </c>
      <c r="H228" s="54">
        <f t="shared" si="25"/>
        <v>8.1236870086963929E-4</v>
      </c>
      <c r="I228" s="54">
        <f t="shared" si="25"/>
        <v>8.2289107819561911E-4</v>
      </c>
      <c r="J228" s="54">
        <f t="shared" si="25"/>
        <v>9.1426584568166406E-4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0.13562818741109309</v>
      </c>
      <c r="E229" s="54"/>
      <c r="F229" s="54">
        <f t="shared" si="25"/>
        <v>8.2053036118107603E-2</v>
      </c>
      <c r="G229" s="54">
        <f t="shared" si="25"/>
        <v>7.8040818872110715E-2</v>
      </c>
      <c r="H229" s="54">
        <f t="shared" si="25"/>
        <v>6.8847859701168287E-2</v>
      </c>
      <c r="I229" s="54">
        <f t="shared" si="25"/>
        <v>7.3471937750359942E-2</v>
      </c>
      <c r="J229" s="54">
        <f t="shared" si="25"/>
        <v>6.6354986548808739E-2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99.999999999999943</v>
      </c>
      <c r="E230" s="73"/>
      <c r="F230" s="73">
        <f t="shared" ref="F230:J230" si="26">SUM(F212:F229)</f>
        <v>99.999999999999986</v>
      </c>
      <c r="G230" s="73">
        <f t="shared" si="26"/>
        <v>100.00000000000001</v>
      </c>
      <c r="H230" s="73">
        <f t="shared" si="26"/>
        <v>99.999999999999915</v>
      </c>
      <c r="I230" s="73">
        <f t="shared" si="26"/>
        <v>99.999999999999943</v>
      </c>
      <c r="J230" s="73">
        <f t="shared" si="26"/>
        <v>99.999999999999957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5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393</v>
      </c>
      <c r="B4" s="75" t="s">
        <v>392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725.26343029832594</v>
      </c>
      <c r="E8" s="67"/>
      <c r="F8" s="67">
        <v>855.18425561097115</v>
      </c>
      <c r="G8" s="67">
        <v>841.54197048865251</v>
      </c>
      <c r="H8" s="67">
        <v>1130.8283294030766</v>
      </c>
      <c r="I8" s="67">
        <v>1253.025734103443</v>
      </c>
      <c r="J8" s="67">
        <v>1319.5239607763929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13.177419402512616</v>
      </c>
      <c r="E9" s="67"/>
      <c r="F9" s="67">
        <v>22.056011114179825</v>
      </c>
      <c r="G9" s="67">
        <v>18.765989066527808</v>
      </c>
      <c r="H9" s="67">
        <v>21.683933557058158</v>
      </c>
      <c r="I9" s="67">
        <v>24.478409696818851</v>
      </c>
      <c r="J9" s="67">
        <v>25.180021603281883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1.8818007027687669</v>
      </c>
      <c r="E10" s="67"/>
      <c r="F10" s="67">
        <v>1.7133068123344235</v>
      </c>
      <c r="G10" s="67">
        <v>1.6048077403751984</v>
      </c>
      <c r="H10" s="67">
        <v>1.6917401942788111</v>
      </c>
      <c r="I10" s="67">
        <v>1.5555772386474804</v>
      </c>
      <c r="J10" s="67">
        <v>2.0494143874126465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130.46434354939424</v>
      </c>
      <c r="E11" s="67"/>
      <c r="F11" s="67">
        <v>585.76174704455502</v>
      </c>
      <c r="G11" s="67">
        <v>471.17017766088674</v>
      </c>
      <c r="H11" s="67">
        <v>403.34094945740077</v>
      </c>
      <c r="I11" s="67">
        <v>492.07485147344556</v>
      </c>
      <c r="J11" s="67">
        <v>534.67902144382947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287.09064051921246</v>
      </c>
      <c r="E12" s="67"/>
      <c r="F12" s="67">
        <v>1251.1462986088832</v>
      </c>
      <c r="G12" s="67">
        <v>1683.7988140927102</v>
      </c>
      <c r="H12" s="67">
        <v>1965.8352789445034</v>
      </c>
      <c r="I12" s="67">
        <v>2204.2794857774643</v>
      </c>
      <c r="J12" s="67">
        <v>2302.0927810220155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54.966653242062847</v>
      </c>
      <c r="E13" s="67"/>
      <c r="F13" s="67">
        <v>81.444381141283188</v>
      </c>
      <c r="G13" s="67">
        <v>95.440456923407979</v>
      </c>
      <c r="H13" s="67">
        <v>79.383895461487896</v>
      </c>
      <c r="I13" s="67">
        <v>81.478411241951591</v>
      </c>
      <c r="J13" s="67">
        <v>95.165818782639718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325.26048020642116</v>
      </c>
      <c r="E14" s="67"/>
      <c r="F14" s="67">
        <v>313.61362977529041</v>
      </c>
      <c r="G14" s="67">
        <v>322.2720838717164</v>
      </c>
      <c r="H14" s="67">
        <v>363.01819289153843</v>
      </c>
      <c r="I14" s="67">
        <v>387.70216569656839</v>
      </c>
      <c r="J14" s="67">
        <v>406.54624463058616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75.81183808445877</v>
      </c>
      <c r="E15" s="67"/>
      <c r="F15" s="67">
        <v>42.251561645503877</v>
      </c>
      <c r="G15" s="67">
        <v>42.301502967282559</v>
      </c>
      <c r="H15" s="67">
        <v>50.538003987546361</v>
      </c>
      <c r="I15" s="67">
        <v>42.511993142822853</v>
      </c>
      <c r="J15" s="67">
        <v>45.473009247393655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188.95282534947168</v>
      </c>
      <c r="E16" s="67"/>
      <c r="F16" s="67">
        <v>200.76784070557375</v>
      </c>
      <c r="G16" s="67">
        <v>262.75579955873548</v>
      </c>
      <c r="H16" s="67">
        <v>250.78796207733268</v>
      </c>
      <c r="I16" s="67">
        <v>216.43432819226524</v>
      </c>
      <c r="J16" s="67">
        <v>246.27191863104139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928.34055710892039</v>
      </c>
      <c r="E17" s="67"/>
      <c r="F17" s="67">
        <v>1040.5844154444349</v>
      </c>
      <c r="G17" s="67">
        <v>1100.5170133747679</v>
      </c>
      <c r="H17" s="67">
        <v>1143.7493754484253</v>
      </c>
      <c r="I17" s="67">
        <v>1074.4360236655323</v>
      </c>
      <c r="J17" s="67">
        <v>963.18237569800431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13.919593738989779</v>
      </c>
      <c r="E18" s="67"/>
      <c r="F18" s="67">
        <v>9.8287178445188239</v>
      </c>
      <c r="G18" s="67">
        <v>8.4409333996815832</v>
      </c>
      <c r="H18" s="67">
        <v>9.3518870665380938</v>
      </c>
      <c r="I18" s="67">
        <v>12.739154377195513</v>
      </c>
      <c r="J18" s="67">
        <v>13.256653288981303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1049.2900877547731</v>
      </c>
      <c r="E19" s="67"/>
      <c r="F19" s="67">
        <v>1067.4665961152884</v>
      </c>
      <c r="G19" s="67">
        <v>903.68333212182119</v>
      </c>
      <c r="H19" s="67">
        <v>891.48494060208634</v>
      </c>
      <c r="I19" s="67">
        <v>912.92202429039423</v>
      </c>
      <c r="J19" s="67">
        <v>1163.418149912377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1201.5129346988738</v>
      </c>
      <c r="E20" s="67"/>
      <c r="F20" s="67">
        <v>1043.207540266739</v>
      </c>
      <c r="G20" s="67">
        <v>1214.1272604271594</v>
      </c>
      <c r="H20" s="67">
        <v>1145.3642558255565</v>
      </c>
      <c r="I20" s="67">
        <v>1204.4514267660779</v>
      </c>
      <c r="J20" s="67">
        <v>1304.3326523872486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15.500695000636178</v>
      </c>
      <c r="E21" s="67"/>
      <c r="F21" s="67">
        <v>15.937403058018372</v>
      </c>
      <c r="G21" s="67">
        <v>13.211015960845184</v>
      </c>
      <c r="H21" s="67">
        <v>12.742987476349924</v>
      </c>
      <c r="I21" s="67">
        <v>16.010914514533141</v>
      </c>
      <c r="J21" s="67">
        <v>10.981233222030506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33.560224677211117</v>
      </c>
      <c r="E22" s="67"/>
      <c r="F22" s="67">
        <v>40.256764420669853</v>
      </c>
      <c r="G22" s="67">
        <v>39.371172105496093</v>
      </c>
      <c r="H22" s="67">
        <v>39.724917601301271</v>
      </c>
      <c r="I22" s="67">
        <v>48.014747267813405</v>
      </c>
      <c r="J22" s="67">
        <v>88.225910269646548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222.79448224669397</v>
      </c>
      <c r="E23" s="67"/>
      <c r="F23" s="67">
        <v>247.25144991256042</v>
      </c>
      <c r="G23" s="67">
        <v>267.94883453653654</v>
      </c>
      <c r="H23" s="67">
        <v>232.63053058712234</v>
      </c>
      <c r="I23" s="67">
        <v>289.12395440763316</v>
      </c>
      <c r="J23" s="67">
        <v>346.7896981997323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621.01611350044891</v>
      </c>
      <c r="E24" s="67"/>
      <c r="F24" s="67">
        <v>621.97027775146728</v>
      </c>
      <c r="G24" s="67">
        <v>776.9429725472163</v>
      </c>
      <c r="H24" s="67">
        <v>741.97469903576189</v>
      </c>
      <c r="I24" s="67">
        <v>726.08814494078786</v>
      </c>
      <c r="J24" s="67">
        <v>847.52709784132276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2384.102625394235</v>
      </c>
      <c r="E25" s="67"/>
      <c r="F25" s="67">
        <v>1098.2331346585706</v>
      </c>
      <c r="G25" s="67">
        <v>1550.5765489455248</v>
      </c>
      <c r="H25" s="67">
        <v>1640.9404850330886</v>
      </c>
      <c r="I25" s="67">
        <v>1813.0115362029646</v>
      </c>
      <c r="J25" s="67">
        <v>1847.6350299508217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236.14024121798141</v>
      </c>
      <c r="E26" s="67"/>
      <c r="F26" s="67">
        <v>276.10552138136273</v>
      </c>
      <c r="G26" s="67">
        <v>231.62692177494577</v>
      </c>
      <c r="H26" s="67">
        <v>248.29187981232724</v>
      </c>
      <c r="I26" s="67">
        <v>308.47209569052279</v>
      </c>
      <c r="J26" s="67">
        <v>321.0661170945516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42.335392391349004</v>
      </c>
      <c r="E27" s="67"/>
      <c r="F27" s="67">
        <v>45.027435268613232</v>
      </c>
      <c r="G27" s="67">
        <v>46.917436276943072</v>
      </c>
      <c r="H27" s="67">
        <v>46.810296846430205</v>
      </c>
      <c r="I27" s="67">
        <v>47.821360356858968</v>
      </c>
      <c r="J27" s="67">
        <v>40.957008889702983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139.59285789685819</v>
      </c>
      <c r="E28" s="67"/>
      <c r="F28" s="67">
        <v>105.45835069029062</v>
      </c>
      <c r="G28" s="67">
        <v>104.72322823008361</v>
      </c>
      <c r="H28" s="67">
        <v>99.926772035160468</v>
      </c>
      <c r="I28" s="67">
        <v>147.44320292075895</v>
      </c>
      <c r="J28" s="67">
        <v>123.4371795025089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20.842289857298606</v>
      </c>
      <c r="E29" s="67"/>
      <c r="F29" s="67">
        <v>29.654532574644684</v>
      </c>
      <c r="G29" s="67">
        <v>23.661883506207221</v>
      </c>
      <c r="H29" s="67">
        <v>26.523573607715054</v>
      </c>
      <c r="I29" s="67">
        <v>33.695838180475015</v>
      </c>
      <c r="J29" s="67">
        <v>42.450682938994518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63.181871764769014</v>
      </c>
      <c r="E30" s="67"/>
      <c r="F30" s="67">
        <v>54.605212442463952</v>
      </c>
      <c r="G30" s="67">
        <v>65.637523519049708</v>
      </c>
      <c r="H30" s="67">
        <v>46.672244163835288</v>
      </c>
      <c r="I30" s="67">
        <v>51.759177100381315</v>
      </c>
      <c r="J30" s="67">
        <v>49.372708898474329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93.339359136584989</v>
      </c>
      <c r="E31" s="67"/>
      <c r="F31" s="67">
        <v>79.697682440216042</v>
      </c>
      <c r="G31" s="67">
        <v>94.589464712686535</v>
      </c>
      <c r="H31" s="67">
        <v>92.496182836664687</v>
      </c>
      <c r="I31" s="67">
        <v>140.82735829205745</v>
      </c>
      <c r="J31" s="67">
        <v>110.85413045527687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109.60688311671667</v>
      </c>
      <c r="E32" s="67"/>
      <c r="F32" s="67">
        <v>99.588976542312764</v>
      </c>
      <c r="G32" s="67">
        <v>82.731460332496511</v>
      </c>
      <c r="H32" s="67">
        <v>83.707771333200341</v>
      </c>
      <c r="I32" s="67">
        <v>121.15012912187795</v>
      </c>
      <c r="J32" s="67">
        <v>106.68312381795883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7.5494794281804127</v>
      </c>
      <c r="E33" s="67"/>
      <c r="F33" s="67">
        <v>13.396058477282388</v>
      </c>
      <c r="G33" s="67">
        <v>16.595619665525408</v>
      </c>
      <c r="H33" s="67">
        <v>16.12951910902003</v>
      </c>
      <c r="I33" s="67">
        <v>16.453791229146994</v>
      </c>
      <c r="J33" s="67">
        <v>19.559889070585935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77.647529627998836</v>
      </c>
      <c r="E34" s="67"/>
      <c r="F34" s="67">
        <v>38.584068285196672</v>
      </c>
      <c r="G34" s="67">
        <v>37.868876071244507</v>
      </c>
      <c r="H34" s="67">
        <v>37.632806834960178</v>
      </c>
      <c r="I34" s="67">
        <v>53.921446989299724</v>
      </c>
      <c r="J34" s="67">
        <v>81.738969283824005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2.9693402017677997</v>
      </c>
      <c r="E35" s="67"/>
      <c r="F35" s="67">
        <v>7.0688078127272496</v>
      </c>
      <c r="G35" s="67">
        <v>4.4063141223206266</v>
      </c>
      <c r="H35" s="67">
        <v>2.2235083674969882</v>
      </c>
      <c r="I35" s="67">
        <v>3.3886729289487274</v>
      </c>
      <c r="J35" s="67">
        <v>3.4452402511703504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10875.642312001502</v>
      </c>
      <c r="E36" s="67"/>
      <c r="F36" s="67">
        <v>11243.972157835768</v>
      </c>
      <c r="G36" s="67">
        <v>11653.214252806838</v>
      </c>
      <c r="H36" s="67">
        <v>11963.068814648872</v>
      </c>
      <c r="I36" s="67">
        <v>13033.883513767627</v>
      </c>
      <c r="J36" s="67">
        <v>12613.429176535481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114.5657067430754</v>
      </c>
      <c r="E37" s="67"/>
      <c r="F37" s="67">
        <v>106.3130019881277</v>
      </c>
      <c r="G37" s="67">
        <v>32.025018900234144</v>
      </c>
      <c r="H37" s="67">
        <v>32.031710889243044</v>
      </c>
      <c r="I37" s="67">
        <v>35.098535381024568</v>
      </c>
      <c r="J37" s="67">
        <v>46.305474809454743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21.876166572218139</v>
      </c>
      <c r="E38" s="67"/>
      <c r="F38" s="67">
        <v>0.42575523105100721</v>
      </c>
      <c r="G38" s="67">
        <v>0.41868272475691648</v>
      </c>
      <c r="H38" s="67">
        <v>0.42086698155389024</v>
      </c>
      <c r="I38" s="67">
        <v>0.52824865399372478</v>
      </c>
      <c r="J38" s="67">
        <v>0.57991958392759335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83.644935049975345</v>
      </c>
      <c r="E39" s="67"/>
      <c r="F39" s="67">
        <v>130.99610528284546</v>
      </c>
      <c r="G39" s="67">
        <v>142.10062943669465</v>
      </c>
      <c r="H39" s="67">
        <v>154.79958421076776</v>
      </c>
      <c r="I39" s="67">
        <v>185.43858486256164</v>
      </c>
      <c r="J39" s="67">
        <v>178.52355149950907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4.344025524882567</v>
      </c>
      <c r="E40" s="67"/>
      <c r="F40" s="67">
        <v>2.9167719882805101</v>
      </c>
      <c r="G40" s="67">
        <v>2.7529590303690386</v>
      </c>
      <c r="H40" s="67">
        <v>2.9102103564930526</v>
      </c>
      <c r="I40" s="67">
        <v>3.4705244261259369</v>
      </c>
      <c r="J40" s="67">
        <v>8.5110217870367055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17.665542052447186</v>
      </c>
      <c r="E41" s="67"/>
      <c r="F41" s="67">
        <v>23.589684357151686</v>
      </c>
      <c r="G41" s="67">
        <v>22.892658146432112</v>
      </c>
      <c r="H41" s="67">
        <v>22.335087329859395</v>
      </c>
      <c r="I41" s="67">
        <v>25.442440577343255</v>
      </c>
      <c r="J41" s="67">
        <v>36.504599249208539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17.591950038196494</v>
      </c>
      <c r="E42" s="67"/>
      <c r="F42" s="67">
        <v>23.478839263704337</v>
      </c>
      <c r="G42" s="67">
        <v>31.496139060581058</v>
      </c>
      <c r="H42" s="67">
        <v>25.850694690964829</v>
      </c>
      <c r="I42" s="67">
        <v>41.844133556638965</v>
      </c>
      <c r="J42" s="67">
        <v>35.893824739254406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131.59954145245311</v>
      </c>
      <c r="E43" s="67"/>
      <c r="F43" s="67">
        <v>119.83449307927636</v>
      </c>
      <c r="G43" s="67">
        <v>127.50196101923862</v>
      </c>
      <c r="H43" s="67">
        <v>64.49843155257058</v>
      </c>
      <c r="I43" s="67">
        <v>80.748273890800817</v>
      </c>
      <c r="J43" s="67">
        <v>86.132228212295956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59.880145382432929</v>
      </c>
      <c r="E44" s="67"/>
      <c r="F44" s="67">
        <v>4.1108073461091941</v>
      </c>
      <c r="G44" s="67">
        <v>5.4151319954643062</v>
      </c>
      <c r="H44" s="67">
        <v>4.823762150811949</v>
      </c>
      <c r="I44" s="67">
        <v>4.1080015957267522</v>
      </c>
      <c r="J44" s="67">
        <v>4.3503532232640767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754.11508656869887</v>
      </c>
      <c r="E45" s="67"/>
      <c r="F45" s="67">
        <v>818.81004264213027</v>
      </c>
      <c r="G45" s="67">
        <v>773.47563662596826</v>
      </c>
      <c r="H45" s="67">
        <v>740.20006228302987</v>
      </c>
      <c r="I45" s="67">
        <v>814.30073299985304</v>
      </c>
      <c r="J45" s="67">
        <v>851.30788485031349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419.97561068636719</v>
      </c>
      <c r="E46" s="67"/>
      <c r="F46" s="67">
        <v>67.101103866355643</v>
      </c>
      <c r="G46" s="67">
        <v>65.381279783502919</v>
      </c>
      <c r="H46" s="67">
        <v>63.60084073222032</v>
      </c>
      <c r="I46" s="67">
        <v>73.082461764507727</v>
      </c>
      <c r="J46" s="67">
        <v>102.70020877374003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169.12858263390331</v>
      </c>
      <c r="E47" s="67"/>
      <c r="F47" s="67">
        <v>195.78120423169901</v>
      </c>
      <c r="G47" s="67">
        <v>217.42348592786848</v>
      </c>
      <c r="H47" s="67">
        <v>224.83536722209871</v>
      </c>
      <c r="I47" s="67">
        <v>270.42894631974889</v>
      </c>
      <c r="J47" s="67">
        <v>290.36824793196672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54.004127329126405</v>
      </c>
      <c r="E48" s="67"/>
      <c r="F48" s="67">
        <v>64.590085474594161</v>
      </c>
      <c r="G48" s="67">
        <v>66.907536126201492</v>
      </c>
      <c r="H48" s="67">
        <v>58.682766871917252</v>
      </c>
      <c r="I48" s="67">
        <v>50.219484132024661</v>
      </c>
      <c r="J48" s="67">
        <v>45.519029431496008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38.128105774821115</v>
      </c>
      <c r="E49" s="67"/>
      <c r="F49" s="67">
        <v>37.434463983654098</v>
      </c>
      <c r="G49" s="67">
        <v>31.952071611474018</v>
      </c>
      <c r="H49" s="67">
        <v>31.532493820147202</v>
      </c>
      <c r="I49" s="67">
        <v>35.87918314340601</v>
      </c>
      <c r="J49" s="67">
        <v>45.34617274889883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13.113743922489355</v>
      </c>
      <c r="E50" s="67"/>
      <c r="F50" s="67">
        <v>11.08627419684689</v>
      </c>
      <c r="G50" s="67">
        <v>10.441481412850806</v>
      </c>
      <c r="H50" s="67">
        <v>8.9696812658905749</v>
      </c>
      <c r="I50" s="67">
        <v>11.140312621337863</v>
      </c>
      <c r="J50" s="67">
        <v>10.176439413511892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34.617846474721084</v>
      </c>
      <c r="E51" s="67"/>
      <c r="F51" s="67">
        <v>28.89080260882562</v>
      </c>
      <c r="G51" s="67">
        <v>30.579084808420664</v>
      </c>
      <c r="H51" s="67">
        <v>30.815267288742668</v>
      </c>
      <c r="I51" s="67">
        <v>38.938067168623185</v>
      </c>
      <c r="J51" s="67">
        <v>38.826731956298786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59.059624073187422</v>
      </c>
      <c r="E52" s="67"/>
      <c r="F52" s="67">
        <v>11.767817996555332</v>
      </c>
      <c r="G52" s="67">
        <v>10.845180244963545</v>
      </c>
      <c r="H52" s="67">
        <v>10.490360167712495</v>
      </c>
      <c r="I52" s="67">
        <v>13.089216742796552</v>
      </c>
      <c r="J52" s="67">
        <v>13.480109291882492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28.933071679866373</v>
      </c>
      <c r="E53" s="67"/>
      <c r="F53" s="67">
        <v>3.4655319930155022</v>
      </c>
      <c r="G53" s="67">
        <v>3.5562108986909466</v>
      </c>
      <c r="H53" s="67">
        <v>3.3531975058008596</v>
      </c>
      <c r="I53" s="67">
        <v>3.8288109449292191</v>
      </c>
      <c r="J53" s="67">
        <v>4.1500970359490559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185.11826638111489</v>
      </c>
      <c r="E54" s="67"/>
      <c r="F54" s="67">
        <v>109.25036287622596</v>
      </c>
      <c r="G54" s="67">
        <v>109.76398395424107</v>
      </c>
      <c r="H54" s="67">
        <v>119.08002238898145</v>
      </c>
      <c r="I54" s="67">
        <v>123.5852543625349</v>
      </c>
      <c r="J54" s="67">
        <v>118.94449136560648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246.67009824645811</v>
      </c>
      <c r="E55" s="67"/>
      <c r="F55" s="67">
        <v>46.016785665840196</v>
      </c>
      <c r="G55" s="67">
        <v>44.877063805013371</v>
      </c>
      <c r="H55" s="67">
        <v>44.90804188492843</v>
      </c>
      <c r="I55" s="67">
        <v>55.489845472679349</v>
      </c>
      <c r="J55" s="67">
        <v>61.374819658226208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45.531894563810319</v>
      </c>
      <c r="E56" s="67"/>
      <c r="F56" s="67">
        <v>25.26149153304863</v>
      </c>
      <c r="G56" s="67">
        <v>23.969710627139499</v>
      </c>
      <c r="H56" s="67">
        <v>23.914304287387331</v>
      </c>
      <c r="I56" s="67">
        <v>23.665845277382328</v>
      </c>
      <c r="J56" s="67">
        <v>24.784859289596888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16.950032154025745</v>
      </c>
      <c r="E57" s="67"/>
      <c r="F57" s="67">
        <v>2.2748693778722267</v>
      </c>
      <c r="G57" s="67">
        <v>2.1091214406292171</v>
      </c>
      <c r="H57" s="67">
        <v>2.1472916642645505</v>
      </c>
      <c r="I57" s="67">
        <v>2.7213723591563932</v>
      </c>
      <c r="J57" s="67">
        <v>2.8642099201190936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0.28530502038777655</v>
      </c>
      <c r="E58" s="67"/>
      <c r="F58" s="67">
        <v>0.11798548881389542</v>
      </c>
      <c r="G58" s="67">
        <v>0.10668912034835221</v>
      </c>
      <c r="H58" s="67">
        <v>0.10820536857203009</v>
      </c>
      <c r="I58" s="67">
        <v>0.11402962020934483</v>
      </c>
      <c r="J58" s="67">
        <v>0.13054319010224247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24.640974954009536</v>
      </c>
      <c r="E59" s="67"/>
      <c r="F59" s="67">
        <v>13.729780077666303</v>
      </c>
      <c r="G59" s="67">
        <v>12.519682965438101</v>
      </c>
      <c r="H59" s="67">
        <v>11.089863638911332</v>
      </c>
      <c r="I59" s="67">
        <v>12.462028555340193</v>
      </c>
      <c r="J59" s="67">
        <v>11.544564765951922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22483.194685395087</v>
      </c>
      <c r="E60" s="68"/>
      <c r="F60" s="68">
        <f t="shared" ref="F60:J60" si="0">SUM(F8:F59)</f>
        <v>22379.07819623141</v>
      </c>
      <c r="G60" s="68">
        <f t="shared" si="0"/>
        <v>23744.955066474206</v>
      </c>
      <c r="H60" s="68">
        <f t="shared" si="0"/>
        <v>24469.953848798996</v>
      </c>
      <c r="I60" s="68">
        <f t="shared" si="0"/>
        <v>26664.77980400305</v>
      </c>
      <c r="J60" s="68">
        <f t="shared" si="0"/>
        <v>27093.644600760894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740.32265040360733</v>
      </c>
      <c r="E62" s="195"/>
      <c r="F62" s="195">
        <f>SUM(F8:F10)</f>
        <v>878.95357353748534</v>
      </c>
      <c r="G62" s="195">
        <f>SUM(G8:G10)</f>
        <v>861.91276729555557</v>
      </c>
      <c r="H62" s="195">
        <f>SUM(H8:H10)</f>
        <v>1154.2040031544136</v>
      </c>
      <c r="I62" s="195">
        <f>SUM(I8:I10)</f>
        <v>1279.0597210389092</v>
      </c>
      <c r="J62" s="195">
        <f>SUM(J8:J10)</f>
        <v>1346.7533967670875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472.52163731066958</v>
      </c>
      <c r="E63" s="195"/>
      <c r="F63" s="195">
        <f>SUM(F11:F13)</f>
        <v>1918.3524267947214</v>
      </c>
      <c r="G63" s="195">
        <f>SUM(G11:G13)</f>
        <v>2250.409448677005</v>
      </c>
      <c r="H63" s="195">
        <f>SUM(H11:H13)</f>
        <v>2448.5601238633922</v>
      </c>
      <c r="I63" s="195">
        <f>SUM(I11:I13)</f>
        <v>2777.8327484928614</v>
      </c>
      <c r="J63" s="195">
        <f>SUM(J11:J13)</f>
        <v>2931.9376212484849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7853.2677024006389</v>
      </c>
      <c r="E64" s="195"/>
      <c r="F64" s="195">
        <f>SUM(F14:F35)</f>
        <v>6490.5559775137453</v>
      </c>
      <c r="G64" s="195">
        <f>SUM(G14:G35)</f>
        <v>7210.9071980282852</v>
      </c>
      <c r="H64" s="195">
        <f>SUM(H14:H35)</f>
        <v>7222.7227925794568</v>
      </c>
      <c r="I64" s="195">
        <f>SUM(I14:I35)</f>
        <v>7668.3794862749182</v>
      </c>
      <c r="J64" s="195">
        <f>SUM(J14:J35)</f>
        <v>8183.2050234822336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10990.208018744577</v>
      </c>
      <c r="E65" s="195"/>
      <c r="F65" s="195">
        <f>SUM(F36:F37)</f>
        <v>11350.285159823896</v>
      </c>
      <c r="G65" s="195">
        <f>SUM(G36:G37)</f>
        <v>11685.239271707072</v>
      </c>
      <c r="H65" s="195">
        <f>SUM(H36:H37)</f>
        <v>11995.100525538115</v>
      </c>
      <c r="I65" s="195">
        <f>SUM(I36:I37)</f>
        <v>13068.982049148652</v>
      </c>
      <c r="J65" s="195">
        <f>SUM(J36:J37)</f>
        <v>12659.734651344936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105.52110162219348</v>
      </c>
      <c r="E66" s="195"/>
      <c r="F66" s="195">
        <f>SUM(F38:F39)</f>
        <v>131.42186051389646</v>
      </c>
      <c r="G66" s="195">
        <f>SUM(G38:G39)</f>
        <v>142.51931216145155</v>
      </c>
      <c r="H66" s="195">
        <f>SUM(H38:H39)</f>
        <v>155.22045119232166</v>
      </c>
      <c r="I66" s="195">
        <f>SUM(I38:I39)</f>
        <v>185.96683351655537</v>
      </c>
      <c r="J66" s="195">
        <f>SUM(J38:J39)</f>
        <v>179.10347108343666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22.009567577329754</v>
      </c>
      <c r="E67" s="195"/>
      <c r="F67" s="195">
        <f>SUM(F40:F41)</f>
        <v>26.506456345432195</v>
      </c>
      <c r="G67" s="195">
        <f>SUM(G40:G41)</f>
        <v>25.645617176801149</v>
      </c>
      <c r="H67" s="195">
        <f>SUM(H40:H41)</f>
        <v>25.245297686352448</v>
      </c>
      <c r="I67" s="195">
        <f>SUM(I40:I41)</f>
        <v>28.912965003469193</v>
      </c>
      <c r="J67" s="195">
        <f>SUM(J40:J41)</f>
        <v>45.015621036245243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209.07163687308253</v>
      </c>
      <c r="E68" s="195"/>
      <c r="F68" s="195">
        <f>SUM(F42:F44)</f>
        <v>147.42413968908988</v>
      </c>
      <c r="G68" s="195">
        <f>SUM(G42:G44)</f>
        <v>164.41323207528396</v>
      </c>
      <c r="H68" s="195">
        <f>SUM(H42:H44)</f>
        <v>95.172888394347353</v>
      </c>
      <c r="I68" s="195">
        <f>SUM(I42:I44)</f>
        <v>126.70040904316653</v>
      </c>
      <c r="J68" s="195">
        <f>SUM(J42:J44)</f>
        <v>126.37640617481443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1435.3515129929169</v>
      </c>
      <c r="E69" s="195"/>
      <c r="F69" s="195">
        <f>SUM(F45:F49)</f>
        <v>1183.716900198433</v>
      </c>
      <c r="G69" s="195">
        <f>SUM(G45:G49)</f>
        <v>1155.140010075015</v>
      </c>
      <c r="H69" s="195">
        <f>SUM(H45:H49)</f>
        <v>1118.8515309294135</v>
      </c>
      <c r="I69" s="195">
        <f>SUM(I45:I49)</f>
        <v>1243.9108083595402</v>
      </c>
      <c r="J69" s="195">
        <f>SUM(J45:J49)</f>
        <v>1335.241543736415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13.113743922489355</v>
      </c>
      <c r="E70" s="195"/>
      <c r="F70" s="195">
        <f t="shared" ref="F70:J79" si="2">F50</f>
        <v>11.08627419684689</v>
      </c>
      <c r="G70" s="195">
        <f t="shared" si="2"/>
        <v>10.441481412850806</v>
      </c>
      <c r="H70" s="195">
        <f t="shared" si="2"/>
        <v>8.9696812658905749</v>
      </c>
      <c r="I70" s="195">
        <f t="shared" si="2"/>
        <v>11.140312621337863</v>
      </c>
      <c r="J70" s="195">
        <f t="shared" si="2"/>
        <v>10.176439413511892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34.617846474721084</v>
      </c>
      <c r="E71" s="195"/>
      <c r="F71" s="195">
        <f t="shared" si="2"/>
        <v>28.89080260882562</v>
      </c>
      <c r="G71" s="195">
        <f t="shared" si="2"/>
        <v>30.579084808420664</v>
      </c>
      <c r="H71" s="195">
        <f t="shared" si="2"/>
        <v>30.815267288742668</v>
      </c>
      <c r="I71" s="195">
        <f t="shared" si="2"/>
        <v>38.938067168623185</v>
      </c>
      <c r="J71" s="195">
        <f t="shared" si="2"/>
        <v>38.826731956298786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59.059624073187422</v>
      </c>
      <c r="E72" s="195"/>
      <c r="F72" s="195">
        <f t="shared" si="2"/>
        <v>11.767817996555332</v>
      </c>
      <c r="G72" s="195">
        <f t="shared" si="2"/>
        <v>10.845180244963545</v>
      </c>
      <c r="H72" s="195">
        <f t="shared" si="2"/>
        <v>10.490360167712495</v>
      </c>
      <c r="I72" s="195">
        <f t="shared" si="2"/>
        <v>13.089216742796552</v>
      </c>
      <c r="J72" s="195">
        <f t="shared" si="2"/>
        <v>13.480109291882492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28.933071679866373</v>
      </c>
      <c r="E73" s="195"/>
      <c r="F73" s="195">
        <f t="shared" si="2"/>
        <v>3.4655319930155022</v>
      </c>
      <c r="G73" s="195">
        <f t="shared" si="2"/>
        <v>3.5562108986909466</v>
      </c>
      <c r="H73" s="195">
        <f t="shared" si="2"/>
        <v>3.3531975058008596</v>
      </c>
      <c r="I73" s="195">
        <f t="shared" si="2"/>
        <v>3.8288109449292191</v>
      </c>
      <c r="J73" s="195">
        <f t="shared" si="2"/>
        <v>4.1500970359490559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185.11826638111489</v>
      </c>
      <c r="E74" s="195"/>
      <c r="F74" s="195">
        <f t="shared" si="2"/>
        <v>109.25036287622596</v>
      </c>
      <c r="G74" s="195">
        <f t="shared" si="2"/>
        <v>109.76398395424107</v>
      </c>
      <c r="H74" s="195">
        <f t="shared" si="2"/>
        <v>119.08002238898145</v>
      </c>
      <c r="I74" s="195">
        <f t="shared" si="2"/>
        <v>123.5852543625349</v>
      </c>
      <c r="J74" s="195">
        <f t="shared" si="2"/>
        <v>118.94449136560648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246.67009824645811</v>
      </c>
      <c r="E75" s="195"/>
      <c r="F75" s="195">
        <f t="shared" si="2"/>
        <v>46.016785665840196</v>
      </c>
      <c r="G75" s="195">
        <f t="shared" si="2"/>
        <v>44.877063805013371</v>
      </c>
      <c r="H75" s="195">
        <f t="shared" si="2"/>
        <v>44.90804188492843</v>
      </c>
      <c r="I75" s="195">
        <f t="shared" si="2"/>
        <v>55.489845472679349</v>
      </c>
      <c r="J75" s="195">
        <f t="shared" si="2"/>
        <v>61.374819658226208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45.531894563810319</v>
      </c>
      <c r="E76" s="195"/>
      <c r="F76" s="195">
        <f t="shared" si="2"/>
        <v>25.26149153304863</v>
      </c>
      <c r="G76" s="195">
        <f t="shared" si="2"/>
        <v>23.969710627139499</v>
      </c>
      <c r="H76" s="195">
        <f t="shared" si="2"/>
        <v>23.914304287387331</v>
      </c>
      <c r="I76" s="195">
        <f t="shared" si="2"/>
        <v>23.665845277382328</v>
      </c>
      <c r="J76" s="195">
        <f t="shared" si="2"/>
        <v>24.784859289596888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16.950032154025745</v>
      </c>
      <c r="E77" s="195"/>
      <c r="F77" s="195">
        <f t="shared" si="2"/>
        <v>2.2748693778722267</v>
      </c>
      <c r="G77" s="195">
        <f t="shared" si="2"/>
        <v>2.1091214406292171</v>
      </c>
      <c r="H77" s="195">
        <f t="shared" si="2"/>
        <v>2.1472916642645505</v>
      </c>
      <c r="I77" s="195">
        <f t="shared" si="2"/>
        <v>2.7213723591563932</v>
      </c>
      <c r="J77" s="195">
        <f t="shared" si="2"/>
        <v>2.8642099201190936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0.28530502038777655</v>
      </c>
      <c r="E78" s="195"/>
      <c r="F78" s="195">
        <f t="shared" si="2"/>
        <v>0.11798548881389542</v>
      </c>
      <c r="G78" s="195">
        <f t="shared" si="2"/>
        <v>0.10668912034835221</v>
      </c>
      <c r="H78" s="195">
        <f t="shared" si="2"/>
        <v>0.10820536857203009</v>
      </c>
      <c r="I78" s="195">
        <f t="shared" si="2"/>
        <v>0.11402962020934483</v>
      </c>
      <c r="J78" s="195">
        <f t="shared" si="2"/>
        <v>0.13054319010224247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24.640974954009536</v>
      </c>
      <c r="E79" s="195"/>
      <c r="F79" s="195">
        <f t="shared" si="2"/>
        <v>13.729780077666303</v>
      </c>
      <c r="G79" s="195">
        <f t="shared" si="2"/>
        <v>12.519682965438101</v>
      </c>
      <c r="H79" s="195">
        <f t="shared" si="2"/>
        <v>11.089863638911332</v>
      </c>
      <c r="I79" s="195">
        <f t="shared" si="2"/>
        <v>12.462028555340193</v>
      </c>
      <c r="J79" s="195">
        <f t="shared" si="2"/>
        <v>11.544564765951922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22483.194685395087</v>
      </c>
      <c r="E80" s="196"/>
      <c r="F80" s="196">
        <f t="shared" ref="F80:J80" si="3">SUM(F62:F79)</f>
        <v>22379.07819623141</v>
      </c>
      <c r="G80" s="196">
        <f t="shared" si="3"/>
        <v>23744.955066474202</v>
      </c>
      <c r="H80" s="196">
        <f t="shared" si="3"/>
        <v>24469.953848799003</v>
      </c>
      <c r="I80" s="196">
        <f t="shared" si="3"/>
        <v>26664.779804003054</v>
      </c>
      <c r="J80" s="196">
        <f t="shared" si="3"/>
        <v>27093.644600760901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117.91360488963359</v>
      </c>
      <c r="G83" s="144">
        <f t="shared" si="5"/>
        <v>116.03259385937841</v>
      </c>
      <c r="H83" s="144">
        <f t="shared" si="5"/>
        <v>155.91966755278531</v>
      </c>
      <c r="I83" s="144">
        <f t="shared" si="5"/>
        <v>172.76835998583718</v>
      </c>
      <c r="J83" s="144">
        <f t="shared" si="5"/>
        <v>181.93719766535409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167.37731751919708</v>
      </c>
      <c r="G84" s="144">
        <f t="shared" si="5"/>
        <v>142.41019803125934</v>
      </c>
      <c r="H84" s="144">
        <f t="shared" si="5"/>
        <v>164.55371795272416</v>
      </c>
      <c r="I84" s="144">
        <f t="shared" si="5"/>
        <v>185.76026875301099</v>
      </c>
      <c r="J84" s="144">
        <f t="shared" si="5"/>
        <v>191.08461857471625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91.04613521578392</v>
      </c>
      <c r="G85" s="144">
        <f t="shared" si="5"/>
        <v>85.280430494790551</v>
      </c>
      <c r="H85" s="144">
        <f t="shared" si="5"/>
        <v>89.900072403506258</v>
      </c>
      <c r="I85" s="144">
        <f t="shared" si="5"/>
        <v>82.664292576716491</v>
      </c>
      <c r="J85" s="144">
        <f t="shared" si="5"/>
        <v>108.90709012900585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448.98225147837707</v>
      </c>
      <c r="G86" s="144">
        <f t="shared" si="5"/>
        <v>361.14862102724652</v>
      </c>
      <c r="H86" s="144">
        <f t="shared" si="5"/>
        <v>309.15799557500895</v>
      </c>
      <c r="I86" s="144">
        <f t="shared" si="5"/>
        <v>377.17190619760743</v>
      </c>
      <c r="J86" s="144">
        <f t="shared" si="5"/>
        <v>409.82770226517732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435.8018416574451</v>
      </c>
      <c r="G87" s="144">
        <f t="shared" si="5"/>
        <v>586.50425212312985</v>
      </c>
      <c r="H87" s="144">
        <f t="shared" si="5"/>
        <v>684.74377130136622</v>
      </c>
      <c r="I87" s="144">
        <f t="shared" si="5"/>
        <v>767.79914586938651</v>
      </c>
      <c r="J87" s="144">
        <f t="shared" si="5"/>
        <v>801.86967323581439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148.17052947105475</v>
      </c>
      <c r="G88" s="144">
        <f t="shared" si="5"/>
        <v>173.63337822862542</v>
      </c>
      <c r="H88" s="144">
        <f t="shared" si="5"/>
        <v>144.42191907136149</v>
      </c>
      <c r="I88" s="144">
        <f t="shared" si="5"/>
        <v>148.23243991795522</v>
      </c>
      <c r="J88" s="144">
        <f t="shared" si="5"/>
        <v>173.1337332173878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96.419223625403475</v>
      </c>
      <c r="G89" s="144">
        <f t="shared" si="5"/>
        <v>99.081229809164569</v>
      </c>
      <c r="H89" s="144">
        <f t="shared" si="5"/>
        <v>111.60845383403326</v>
      </c>
      <c r="I89" s="144">
        <f t="shared" si="5"/>
        <v>119.19743998733558</v>
      </c>
      <c r="J89" s="144">
        <f t="shared" si="5"/>
        <v>124.99097473279825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55.732142516361613</v>
      </c>
      <c r="G90" s="144">
        <f t="shared" si="5"/>
        <v>55.798017877044792</v>
      </c>
      <c r="H90" s="144">
        <f t="shared" si="5"/>
        <v>66.66241745945284</v>
      </c>
      <c r="I90" s="144">
        <f t="shared" si="5"/>
        <v>56.075666039731196</v>
      </c>
      <c r="J90" s="144">
        <f t="shared" si="5"/>
        <v>59.981409759164649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106.25289160627791</v>
      </c>
      <c r="G91" s="144">
        <f t="shared" si="5"/>
        <v>139.05894186697861</v>
      </c>
      <c r="H91" s="144">
        <f t="shared" si="5"/>
        <v>132.72517180597634</v>
      </c>
      <c r="I91" s="144">
        <f t="shared" si="5"/>
        <v>114.5441079232163</v>
      </c>
      <c r="J91" s="144">
        <f t="shared" si="5"/>
        <v>130.33513427256617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112.09080627534675</v>
      </c>
      <c r="G92" s="144">
        <f t="shared" si="5"/>
        <v>118.54669118432648</v>
      </c>
      <c r="H92" s="144">
        <f t="shared" si="5"/>
        <v>123.2036418844331</v>
      </c>
      <c r="I92" s="144">
        <f t="shared" si="5"/>
        <v>115.73727070716255</v>
      </c>
      <c r="J92" s="144">
        <f t="shared" si="5"/>
        <v>103.75312899154055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70.610666006636961</v>
      </c>
      <c r="G93" s="144">
        <f t="shared" si="6"/>
        <v>60.640659188478494</v>
      </c>
      <c r="H93" s="144">
        <f t="shared" si="6"/>
        <v>67.185057566319543</v>
      </c>
      <c r="I93" s="144">
        <f t="shared" si="6"/>
        <v>91.519584666556966</v>
      </c>
      <c r="J93" s="144">
        <f t="shared" si="6"/>
        <v>95.237357767478997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101.73226723216347</v>
      </c>
      <c r="G94" s="144">
        <f t="shared" si="6"/>
        <v>86.123307812378641</v>
      </c>
      <c r="H94" s="144">
        <f t="shared" si="6"/>
        <v>84.9607702393957</v>
      </c>
      <c r="I94" s="144">
        <f t="shared" si="6"/>
        <v>87.003778549345341</v>
      </c>
      <c r="J94" s="144">
        <f t="shared" si="6"/>
        <v>110.87669306033474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86.824495195983076</v>
      </c>
      <c r="G95" s="144">
        <f t="shared" si="6"/>
        <v>101.04987015653286</v>
      </c>
      <c r="H95" s="144">
        <f t="shared" si="6"/>
        <v>95.326835254804024</v>
      </c>
      <c r="I95" s="144">
        <f t="shared" si="6"/>
        <v>100.24456599528332</v>
      </c>
      <c r="J95" s="144">
        <f t="shared" si="6"/>
        <v>108.55752066573829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102.81734501171897</v>
      </c>
      <c r="G96" s="144">
        <f t="shared" si="6"/>
        <v>85.228539496474056</v>
      </c>
      <c r="H96" s="144">
        <f t="shared" si="6"/>
        <v>82.20913627309568</v>
      </c>
      <c r="I96" s="144">
        <f t="shared" si="6"/>
        <v>103.29159120849758</v>
      </c>
      <c r="J96" s="144">
        <f t="shared" si="6"/>
        <v>70.843489415021807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119.95379890291969</v>
      </c>
      <c r="G97" s="144">
        <f t="shared" si="6"/>
        <v>117.31498368731383</v>
      </c>
      <c r="H97" s="144">
        <f t="shared" si="6"/>
        <v>118.36904545003316</v>
      </c>
      <c r="I97" s="144">
        <f t="shared" si="6"/>
        <v>143.07039875217984</v>
      </c>
      <c r="J97" s="144">
        <f t="shared" si="6"/>
        <v>262.88831829411396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110.97736686260747</v>
      </c>
      <c r="G98" s="144">
        <f t="shared" si="6"/>
        <v>120.26726687057018</v>
      </c>
      <c r="H98" s="144">
        <f t="shared" si="6"/>
        <v>104.41485275633407</v>
      </c>
      <c r="I98" s="144">
        <f t="shared" si="6"/>
        <v>129.77159554943307</v>
      </c>
      <c r="J98" s="144">
        <f t="shared" si="6"/>
        <v>155.65452730366184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100.15364565109914</v>
      </c>
      <c r="G99" s="144">
        <f t="shared" si="6"/>
        <v>125.10834351267677</v>
      </c>
      <c r="H99" s="144">
        <f t="shared" si="6"/>
        <v>119.47752770109491</v>
      </c>
      <c r="I99" s="144">
        <f t="shared" si="6"/>
        <v>116.91937280791072</v>
      </c>
      <c r="J99" s="144">
        <f t="shared" si="6"/>
        <v>136.47425234493696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46.064843138913403</v>
      </c>
      <c r="G100" s="144">
        <f t="shared" si="6"/>
        <v>65.038162889029223</v>
      </c>
      <c r="H100" s="144">
        <f t="shared" si="6"/>
        <v>68.828433287838976</v>
      </c>
      <c r="I100" s="144">
        <f t="shared" si="6"/>
        <v>76.045868029828</v>
      </c>
      <c r="J100" s="144">
        <f t="shared" si="6"/>
        <v>77.498133271225981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116.92438356005968</v>
      </c>
      <c r="G101" s="144">
        <f t="shared" si="6"/>
        <v>98.088712275486586</v>
      </c>
      <c r="H101" s="144">
        <f t="shared" si="6"/>
        <v>105.14594146752336</v>
      </c>
      <c r="I101" s="144">
        <f t="shared" si="6"/>
        <v>130.6308887038748</v>
      </c>
      <c r="J101" s="144">
        <f t="shared" si="6"/>
        <v>135.96416918968714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106.35884711396777</v>
      </c>
      <c r="G102" s="144">
        <f t="shared" si="6"/>
        <v>110.82319928261816</v>
      </c>
      <c r="H102" s="144">
        <f t="shared" si="6"/>
        <v>110.57012632294776</v>
      </c>
      <c r="I102" s="144">
        <f t="shared" si="6"/>
        <v>112.95834916279408</v>
      </c>
      <c r="J102" s="144">
        <f t="shared" si="6"/>
        <v>96.744134342953004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75.547096233398463</v>
      </c>
      <c r="G103" s="144">
        <f t="shared" si="7"/>
        <v>75.020477270736222</v>
      </c>
      <c r="H103" s="144">
        <f t="shared" si="7"/>
        <v>71.584444606037039</v>
      </c>
      <c r="I103" s="144">
        <f t="shared" si="7"/>
        <v>105.62374403832406</v>
      </c>
      <c r="J103" s="144">
        <f t="shared" si="7"/>
        <v>88.42657236354718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142.28058806244931</v>
      </c>
      <c r="G104" s="144">
        <f t="shared" si="7"/>
        <v>113.52823354925773</v>
      </c>
      <c r="H104" s="144">
        <f t="shared" si="7"/>
        <v>127.25844323879298</v>
      </c>
      <c r="I104" s="144">
        <f t="shared" si="7"/>
        <v>161.67051898414761</v>
      </c>
      <c r="J104" s="144">
        <f t="shared" si="7"/>
        <v>203.67571523878905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86.425442800687165</v>
      </c>
      <c r="G105" s="144">
        <f t="shared" si="7"/>
        <v>103.88663976816525</v>
      </c>
      <c r="H105" s="144">
        <f t="shared" si="7"/>
        <v>73.869676317282369</v>
      </c>
      <c r="I105" s="144">
        <f t="shared" si="7"/>
        <v>81.920930252089917</v>
      </c>
      <c r="J105" s="144">
        <f t="shared" si="7"/>
        <v>78.143789538703018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85.384861410493656</v>
      </c>
      <c r="G106" s="144">
        <f t="shared" si="7"/>
        <v>101.33931236261462</v>
      </c>
      <c r="H106" s="144">
        <f t="shared" si="7"/>
        <v>99.09665514342511</v>
      </c>
      <c r="I106" s="144">
        <f t="shared" si="7"/>
        <v>150.87671438367443</v>
      </c>
      <c r="J106" s="144">
        <f t="shared" si="7"/>
        <v>118.76461492848074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90.860148295854586</v>
      </c>
      <c r="G107" s="144">
        <f t="shared" si="7"/>
        <v>75.480168744875783</v>
      </c>
      <c r="H107" s="144">
        <f t="shared" si="7"/>
        <v>76.370907513228673</v>
      </c>
      <c r="I107" s="144">
        <f t="shared" si="7"/>
        <v>110.53149736305269</v>
      </c>
      <c r="J107" s="144">
        <f t="shared" si="7"/>
        <v>97.332503930757312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177.44347282116016</v>
      </c>
      <c r="G108" s="144">
        <f t="shared" si="7"/>
        <v>219.82468888620193</v>
      </c>
      <c r="H108" s="144">
        <f t="shared" si="7"/>
        <v>213.65074588868166</v>
      </c>
      <c r="I108" s="144">
        <f t="shared" si="7"/>
        <v>217.94603701718694</v>
      </c>
      <c r="J108" s="144">
        <f t="shared" si="7"/>
        <v>259.08924259828456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49.691301796784643</v>
      </c>
      <c r="G109" s="144">
        <f t="shared" si="7"/>
        <v>48.770226500019149</v>
      </c>
      <c r="H109" s="144">
        <f t="shared" si="7"/>
        <v>48.466199781570651</v>
      </c>
      <c r="I109" s="144">
        <f t="shared" si="7"/>
        <v>69.443866723940488</v>
      </c>
      <c r="J109" s="144">
        <f t="shared" si="7"/>
        <v>105.26924639512272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238.05988308509845</v>
      </c>
      <c r="G110" s="144">
        <f t="shared" si="7"/>
        <v>148.39371115836855</v>
      </c>
      <c r="H110" s="144">
        <f t="shared" si="7"/>
        <v>74.882237009192153</v>
      </c>
      <c r="I110" s="144">
        <f t="shared" si="7"/>
        <v>114.12208432470207</v>
      </c>
      <c r="J110" s="144">
        <f t="shared" si="7"/>
        <v>116.02713118285412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103.38674107944692</v>
      </c>
      <c r="G111" s="144">
        <f t="shared" si="7"/>
        <v>107.14966453013326</v>
      </c>
      <c r="H111" s="144">
        <f t="shared" si="7"/>
        <v>109.99873360534642</v>
      </c>
      <c r="I111" s="144">
        <f t="shared" si="7"/>
        <v>119.84472401583545</v>
      </c>
      <c r="J111" s="144">
        <f t="shared" si="7"/>
        <v>115.97870557600349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92.796531362168281</v>
      </c>
      <c r="G112" s="144">
        <f t="shared" si="7"/>
        <v>27.953407534117801</v>
      </c>
      <c r="H112" s="144">
        <f t="shared" si="7"/>
        <v>27.959248713995393</v>
      </c>
      <c r="I112" s="144">
        <f t="shared" si="7"/>
        <v>30.63616188370959</v>
      </c>
      <c r="J112" s="144">
        <f t="shared" si="7"/>
        <v>40.418268368299096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1.9462058384200613</v>
      </c>
      <c r="G113" s="144">
        <f t="shared" si="8"/>
        <v>1.9138761051884972</v>
      </c>
      <c r="H113" s="144">
        <f t="shared" si="8"/>
        <v>1.9238607466464193</v>
      </c>
      <c r="I113" s="144">
        <f t="shared" si="8"/>
        <v>2.4147222149267211</v>
      </c>
      <c r="J113" s="144">
        <f t="shared" si="8"/>
        <v>2.6509195841654827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156.6097280182945</v>
      </c>
      <c r="G114" s="144">
        <f t="shared" si="8"/>
        <v>169.8855159033763</v>
      </c>
      <c r="H114" s="144">
        <f t="shared" si="8"/>
        <v>185.06749287124157</v>
      </c>
      <c r="I114" s="144">
        <f t="shared" si="8"/>
        <v>221.69732662446046</v>
      </c>
      <c r="J114" s="144">
        <f t="shared" si="8"/>
        <v>213.43019920195596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67.144448658813076</v>
      </c>
      <c r="G115" s="144">
        <f t="shared" si="8"/>
        <v>63.373454290268242</v>
      </c>
      <c r="H115" s="144">
        <f t="shared" si="8"/>
        <v>66.993399090851909</v>
      </c>
      <c r="I115" s="144">
        <f t="shared" si="8"/>
        <v>79.891897647626195</v>
      </c>
      <c r="J115" s="144">
        <f t="shared" si="8"/>
        <v>195.92476467473762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133.53501572222538</v>
      </c>
      <c r="G116" s="144">
        <f t="shared" si="8"/>
        <v>129.58933316886711</v>
      </c>
      <c r="H116" s="144">
        <f t="shared" si="8"/>
        <v>126.43307102351461</v>
      </c>
      <c r="I116" s="144">
        <f t="shared" si="8"/>
        <v>144.0229827186013</v>
      </c>
      <c r="J116" s="144">
        <f t="shared" si="8"/>
        <v>206.6429614264319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133.4635399300586</v>
      </c>
      <c r="G117" s="144">
        <f t="shared" si="8"/>
        <v>179.03722436793598</v>
      </c>
      <c r="H117" s="144">
        <f t="shared" si="8"/>
        <v>146.94615795768263</v>
      </c>
      <c r="I117" s="144">
        <f t="shared" si="8"/>
        <v>237.85955204388912</v>
      </c>
      <c r="J117" s="144">
        <f t="shared" si="8"/>
        <v>204.03550863502909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91.059962486702545</v>
      </c>
      <c r="G118" s="144">
        <f t="shared" si="8"/>
        <v>96.886326207530942</v>
      </c>
      <c r="H118" s="144">
        <f t="shared" si="8"/>
        <v>49.011136999952129</v>
      </c>
      <c r="I118" s="144">
        <f t="shared" si="8"/>
        <v>61.359084537521092</v>
      </c>
      <c r="J118" s="144">
        <f t="shared" si="8"/>
        <v>65.450249493016287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6.8650590606534907</v>
      </c>
      <c r="G119" s="144">
        <f t="shared" si="8"/>
        <v>9.0432846494940993</v>
      </c>
      <c r="H119" s="144">
        <f t="shared" si="8"/>
        <v>8.0556954563224874</v>
      </c>
      <c r="I119" s="144">
        <f t="shared" si="8"/>
        <v>6.8603734501485008</v>
      </c>
      <c r="J119" s="144">
        <f t="shared" si="8"/>
        <v>7.2651013044139043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108.57892345952129</v>
      </c>
      <c r="G120" s="144">
        <f t="shared" si="8"/>
        <v>102.56732034699927</v>
      </c>
      <c r="H120" s="144">
        <f t="shared" si="8"/>
        <v>98.154787706345488</v>
      </c>
      <c r="I120" s="144">
        <f t="shared" si="8"/>
        <v>107.98096305233796</v>
      </c>
      <c r="J120" s="144">
        <f t="shared" si="8"/>
        <v>112.88832434368233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15.977381104748472</v>
      </c>
      <c r="G121" s="144">
        <f t="shared" si="8"/>
        <v>15.567875400347683</v>
      </c>
      <c r="H121" s="144">
        <f t="shared" si="8"/>
        <v>15.143936722486648</v>
      </c>
      <c r="I121" s="144">
        <f t="shared" si="8"/>
        <v>17.401596641545179</v>
      </c>
      <c r="J121" s="144">
        <f t="shared" si="8"/>
        <v>24.453850690495294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115.75879202836347</v>
      </c>
      <c r="G122" s="144">
        <f t="shared" si="8"/>
        <v>128.55513984794905</v>
      </c>
      <c r="H122" s="144">
        <f t="shared" si="8"/>
        <v>132.93753410609409</v>
      </c>
      <c r="I122" s="144">
        <f t="shared" si="8"/>
        <v>159.89547249096324</v>
      </c>
      <c r="J122" s="144">
        <f t="shared" si="8"/>
        <v>171.68490589228168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119.60212796505714</v>
      </c>
      <c r="G123" s="144">
        <f t="shared" si="10"/>
        <v>123.89337525710893</v>
      </c>
      <c r="H123" s="144">
        <f t="shared" si="10"/>
        <v>108.66348513378807</v>
      </c>
      <c r="I123" s="144">
        <f t="shared" si="10"/>
        <v>92.991937127256293</v>
      </c>
      <c r="J123" s="144">
        <f t="shared" si="10"/>
        <v>84.288056640711474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98.180759895958218</v>
      </c>
      <c r="G124" s="144">
        <f t="shared" si="10"/>
        <v>83.801885675040268</v>
      </c>
      <c r="H124" s="144">
        <f t="shared" si="10"/>
        <v>82.701443408632429</v>
      </c>
      <c r="I124" s="144">
        <f t="shared" si="10"/>
        <v>94.101667036131019</v>
      </c>
      <c r="J124" s="144">
        <f t="shared" si="10"/>
        <v>118.93109250353673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84.539352471528247</v>
      </c>
      <c r="G125" s="144">
        <f t="shared" si="10"/>
        <v>79.622428763034137</v>
      </c>
      <c r="H125" s="144">
        <f t="shared" si="10"/>
        <v>68.399088154436654</v>
      </c>
      <c r="I125" s="144">
        <f t="shared" si="10"/>
        <v>84.951427198702831</v>
      </c>
      <c r="J125" s="144">
        <f t="shared" si="10"/>
        <v>77.601327840936818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83.456383197962609</v>
      </c>
      <c r="G126" s="144">
        <f t="shared" si="10"/>
        <v>88.333296037783185</v>
      </c>
      <c r="H126" s="144">
        <f t="shared" si="10"/>
        <v>89.015552458599174</v>
      </c>
      <c r="I126" s="144">
        <f t="shared" si="10"/>
        <v>112.47974999558924</v>
      </c>
      <c r="J126" s="144">
        <f t="shared" si="10"/>
        <v>112.15813781094428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19.925318153011784</v>
      </c>
      <c r="G127" s="144">
        <f t="shared" si="10"/>
        <v>18.363104092102013</v>
      </c>
      <c r="H127" s="144">
        <f t="shared" si="10"/>
        <v>17.762321268270707</v>
      </c>
      <c r="I127" s="144">
        <f t="shared" si="10"/>
        <v>22.162715981016458</v>
      </c>
      <c r="J127" s="144">
        <f t="shared" si="10"/>
        <v>22.82457686350623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11.977753455838767</v>
      </c>
      <c r="G128" s="144">
        <f t="shared" si="10"/>
        <v>12.291162646120299</v>
      </c>
      <c r="H128" s="144">
        <f t="shared" si="10"/>
        <v>11.589497108716063</v>
      </c>
      <c r="I128" s="144">
        <f t="shared" si="10"/>
        <v>13.233337224936163</v>
      </c>
      <c r="J128" s="144">
        <f t="shared" si="10"/>
        <v>14.343783065511776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59.016522254646233</v>
      </c>
      <c r="G129" s="144">
        <f t="shared" si="10"/>
        <v>59.293977898573715</v>
      </c>
      <c r="H129" s="144">
        <f t="shared" si="10"/>
        <v>64.32645719781307</v>
      </c>
      <c r="I129" s="144">
        <f t="shared" si="10"/>
        <v>66.760161910819747</v>
      </c>
      <c r="J129" s="144">
        <f t="shared" si="10"/>
        <v>64.253243988752459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18.655194120798118</v>
      </c>
      <c r="G130" s="144">
        <f t="shared" si="10"/>
        <v>18.193151145614284</v>
      </c>
      <c r="H130" s="144">
        <f t="shared" si="10"/>
        <v>18.205709651949377</v>
      </c>
      <c r="I130" s="144">
        <f t="shared" si="10"/>
        <v>22.495570345635159</v>
      </c>
      <c r="J130" s="144">
        <f t="shared" si="10"/>
        <v>24.881337500787847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55.480870662313663</v>
      </c>
      <c r="G131" s="144">
        <f t="shared" si="10"/>
        <v>52.643780490063584</v>
      </c>
      <c r="H131" s="144">
        <f t="shared" si="10"/>
        <v>52.522093614779884</v>
      </c>
      <c r="I131" s="144">
        <f t="shared" si="10"/>
        <v>51.976412367853506</v>
      </c>
      <c r="J131" s="144">
        <f t="shared" si="10"/>
        <v>54.434061062103048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13.421032816931442</v>
      </c>
      <c r="G132" s="144">
        <f t="shared" si="10"/>
        <v>12.443170735391714</v>
      </c>
      <c r="H132" s="144">
        <f t="shared" si="10"/>
        <v>12.668363367998417</v>
      </c>
      <c r="I132" s="144">
        <f t="shared" si="10"/>
        <v>16.055263697597468</v>
      </c>
      <c r="J132" s="144">
        <f t="shared" si="10"/>
        <v>16.897961573711971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41.354157965230932</v>
      </c>
      <c r="G133" s="144">
        <f t="shared" si="11"/>
        <v>37.394757443575337</v>
      </c>
      <c r="H133" s="144">
        <f t="shared" si="11"/>
        <v>37.926205583400233</v>
      </c>
      <c r="I133" s="144">
        <f t="shared" si="11"/>
        <v>39.967617833839654</v>
      </c>
      <c r="J133" s="144">
        <f t="shared" si="11"/>
        <v>45.755658251233278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55.719305357405183</v>
      </c>
      <c r="G134" s="144">
        <f t="shared" si="11"/>
        <v>50.808391262135999</v>
      </c>
      <c r="H134" s="144">
        <f t="shared" si="11"/>
        <v>45.005782683557364</v>
      </c>
      <c r="I134" s="144">
        <f t="shared" si="11"/>
        <v>50.574413466186307</v>
      </c>
      <c r="J134" s="144">
        <f t="shared" si="11"/>
        <v>46.851087619296536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99.536914168023856</v>
      </c>
      <c r="G135" s="147">
        <f t="shared" si="11"/>
        <v>105.61201554643279</v>
      </c>
      <c r="H135" s="147">
        <f t="shared" si="11"/>
        <v>108.8366408386549</v>
      </c>
      <c r="I135" s="147">
        <f t="shared" si="11"/>
        <v>118.5987141823946</v>
      </c>
      <c r="J135" s="147">
        <f t="shared" si="11"/>
        <v>120.50620465587447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118.72574384402523</v>
      </c>
      <c r="G137" s="144">
        <f t="shared" si="13"/>
        <v>116.42393581037405</v>
      </c>
      <c r="H137" s="144">
        <f t="shared" si="13"/>
        <v>155.90553693381764</v>
      </c>
      <c r="I137" s="144">
        <f t="shared" si="13"/>
        <v>172.77057784759046</v>
      </c>
      <c r="J137" s="144">
        <f t="shared" si="13"/>
        <v>181.91438503642536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405.98192237564331</v>
      </c>
      <c r="G138" s="144">
        <f t="shared" si="13"/>
        <v>476.2553227160314</v>
      </c>
      <c r="H138" s="144">
        <f t="shared" si="13"/>
        <v>518.19005322152759</v>
      </c>
      <c r="I138" s="144">
        <f t="shared" si="13"/>
        <v>587.87419012232772</v>
      </c>
      <c r="J138" s="144">
        <f t="shared" si="13"/>
        <v>620.48748453836811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82.647838116223511</v>
      </c>
      <c r="G139" s="144">
        <f t="shared" si="13"/>
        <v>91.82046851432311</v>
      </c>
      <c r="H139" s="144">
        <f t="shared" si="13"/>
        <v>91.97092301299709</v>
      </c>
      <c r="I139" s="144">
        <f t="shared" si="13"/>
        <v>97.645716112934707</v>
      </c>
      <c r="J139" s="144">
        <f t="shared" si="13"/>
        <v>104.2012743431723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103.27634509251492</v>
      </c>
      <c r="G140" s="144">
        <f t="shared" si="13"/>
        <v>106.32409552009452</v>
      </c>
      <c r="H140" s="144">
        <f t="shared" si="13"/>
        <v>109.14352581024511</v>
      </c>
      <c r="I140" s="144">
        <f t="shared" si="13"/>
        <v>118.91478329489831</v>
      </c>
      <c r="J140" s="144">
        <f t="shared" si="13"/>
        <v>115.1910376014072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124.54557286981117</v>
      </c>
      <c r="G141" s="144">
        <f t="shared" si="13"/>
        <v>135.0623808607742</v>
      </c>
      <c r="H141" s="144">
        <f t="shared" si="13"/>
        <v>147.0989677003858</v>
      </c>
      <c r="I141" s="144">
        <f t="shared" si="13"/>
        <v>176.23663007460709</v>
      </c>
      <c r="J141" s="144">
        <f t="shared" si="13"/>
        <v>169.73237421714629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120.43151803097811</v>
      </c>
      <c r="G142" s="144">
        <f t="shared" si="13"/>
        <v>116.52031366221203</v>
      </c>
      <c r="H142" s="144">
        <f t="shared" si="13"/>
        <v>114.70147061115163</v>
      </c>
      <c r="I142" s="144">
        <f t="shared" si="13"/>
        <v>131.36543869789637</v>
      </c>
      <c r="J142" s="144">
        <f t="shared" si="13"/>
        <v>204.52751231065588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70.513696594141123</v>
      </c>
      <c r="G143" s="144">
        <f t="shared" si="13"/>
        <v>78.639663674270381</v>
      </c>
      <c r="H143" s="144">
        <f t="shared" si="13"/>
        <v>45.521664161515268</v>
      </c>
      <c r="I143" s="144">
        <f t="shared" si="13"/>
        <v>60.601433526863488</v>
      </c>
      <c r="J143" s="144">
        <f t="shared" si="13"/>
        <v>60.446461349289358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82.468781304323898</v>
      </c>
      <c r="G144" s="144">
        <f t="shared" si="13"/>
        <v>80.477848082410134</v>
      </c>
      <c r="H144" s="144">
        <f t="shared" si="13"/>
        <v>77.94965350309522</v>
      </c>
      <c r="I144" s="144">
        <f t="shared" si="13"/>
        <v>86.662451469173917</v>
      </c>
      <c r="J144" s="144">
        <f t="shared" si="13"/>
        <v>93.025403996839913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84.539352471528247</v>
      </c>
      <c r="G145" s="144">
        <f t="shared" si="13"/>
        <v>79.622428763034137</v>
      </c>
      <c r="H145" s="144">
        <f t="shared" si="13"/>
        <v>68.399088154436654</v>
      </c>
      <c r="I145" s="144">
        <f t="shared" si="13"/>
        <v>84.951427198702831</v>
      </c>
      <c r="J145" s="144">
        <f t="shared" si="13"/>
        <v>77.601327840936818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83.456383197962609</v>
      </c>
      <c r="G146" s="144">
        <f t="shared" si="13"/>
        <v>88.333296037783185</v>
      </c>
      <c r="H146" s="144">
        <f t="shared" si="13"/>
        <v>89.015552458599174</v>
      </c>
      <c r="I146" s="144">
        <f t="shared" si="13"/>
        <v>112.47974999558924</v>
      </c>
      <c r="J146" s="144">
        <f t="shared" si="13"/>
        <v>112.15813781094428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19.925318153011784</v>
      </c>
      <c r="G147" s="144">
        <f t="shared" si="14"/>
        <v>18.363104092102013</v>
      </c>
      <c r="H147" s="144">
        <f t="shared" si="14"/>
        <v>17.762321268270707</v>
      </c>
      <c r="I147" s="144">
        <f t="shared" si="14"/>
        <v>22.162715981016458</v>
      </c>
      <c r="J147" s="144">
        <f t="shared" si="14"/>
        <v>22.82457686350623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11.977753455838767</v>
      </c>
      <c r="G148" s="144">
        <f t="shared" si="14"/>
        <v>12.291162646120299</v>
      </c>
      <c r="H148" s="144">
        <f t="shared" si="14"/>
        <v>11.589497108716063</v>
      </c>
      <c r="I148" s="144">
        <f t="shared" si="14"/>
        <v>13.233337224936163</v>
      </c>
      <c r="J148" s="144">
        <f t="shared" si="14"/>
        <v>14.343783065511776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59.016522254646233</v>
      </c>
      <c r="G149" s="144">
        <f t="shared" si="14"/>
        <v>59.293977898573715</v>
      </c>
      <c r="H149" s="144">
        <f t="shared" si="14"/>
        <v>64.32645719781307</v>
      </c>
      <c r="I149" s="144">
        <f t="shared" si="14"/>
        <v>66.760161910819747</v>
      </c>
      <c r="J149" s="144">
        <f t="shared" si="14"/>
        <v>64.253243988752459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18.655194120798118</v>
      </c>
      <c r="G150" s="144">
        <f t="shared" si="14"/>
        <v>18.193151145614284</v>
      </c>
      <c r="H150" s="144">
        <f t="shared" si="14"/>
        <v>18.205709651949377</v>
      </c>
      <c r="I150" s="144">
        <f t="shared" si="14"/>
        <v>22.495570345635159</v>
      </c>
      <c r="J150" s="144">
        <f t="shared" si="14"/>
        <v>24.881337500787847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55.480870662313663</v>
      </c>
      <c r="G151" s="144">
        <f t="shared" si="14"/>
        <v>52.643780490063584</v>
      </c>
      <c r="H151" s="144">
        <f t="shared" si="14"/>
        <v>52.522093614779884</v>
      </c>
      <c r="I151" s="144">
        <f t="shared" si="14"/>
        <v>51.976412367853506</v>
      </c>
      <c r="J151" s="144">
        <f t="shared" si="14"/>
        <v>54.434061062103048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13.421032816931442</v>
      </c>
      <c r="G152" s="144">
        <f t="shared" si="14"/>
        <v>12.443170735391714</v>
      </c>
      <c r="H152" s="144">
        <f t="shared" si="14"/>
        <v>12.668363367998417</v>
      </c>
      <c r="I152" s="144">
        <f t="shared" si="14"/>
        <v>16.055263697597468</v>
      </c>
      <c r="J152" s="144">
        <f t="shared" si="14"/>
        <v>16.897961573711971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41.354157965230932</v>
      </c>
      <c r="G153" s="144">
        <f t="shared" si="14"/>
        <v>37.394757443575337</v>
      </c>
      <c r="H153" s="144">
        <f t="shared" si="14"/>
        <v>37.926205583400233</v>
      </c>
      <c r="I153" s="144">
        <f t="shared" si="14"/>
        <v>39.967617833839654</v>
      </c>
      <c r="J153" s="144">
        <f t="shared" si="14"/>
        <v>45.755658251233278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55.719305357405183</v>
      </c>
      <c r="G154" s="144">
        <f t="shared" si="14"/>
        <v>50.808391262135999</v>
      </c>
      <c r="H154" s="144">
        <f t="shared" si="14"/>
        <v>45.005782683557364</v>
      </c>
      <c r="I154" s="144">
        <f t="shared" si="14"/>
        <v>50.574413466186307</v>
      </c>
      <c r="J154" s="144">
        <f t="shared" si="14"/>
        <v>46.851087619296536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99.536914168023856</v>
      </c>
      <c r="G155" s="147">
        <f t="shared" si="14"/>
        <v>105.61201554643276</v>
      </c>
      <c r="H155" s="147">
        <f t="shared" si="14"/>
        <v>108.83664083865492</v>
      </c>
      <c r="I155" s="147">
        <f t="shared" si="14"/>
        <v>118.5987141823946</v>
      </c>
      <c r="J155" s="147">
        <f t="shared" si="14"/>
        <v>120.5062046558745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3.2258023846115229</v>
      </c>
      <c r="E158" s="54"/>
      <c r="F158" s="54">
        <f t="shared" ref="F158:J167" si="16">F8/F$60*100</f>
        <v>3.8213560367065629</v>
      </c>
      <c r="G158" s="54">
        <f t="shared" si="16"/>
        <v>3.5440874414491357</v>
      </c>
      <c r="H158" s="54">
        <f t="shared" si="16"/>
        <v>4.6212932659804684</v>
      </c>
      <c r="I158" s="54">
        <f t="shared" si="16"/>
        <v>4.6991790043408965</v>
      </c>
      <c r="J158" s="54">
        <f t="shared" si="16"/>
        <v>4.8702342568534895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5.8610084496010559E-2</v>
      </c>
      <c r="E159" s="54"/>
      <c r="F159" s="54">
        <f t="shared" si="16"/>
        <v>9.8556387894001868E-2</v>
      </c>
      <c r="G159" s="54">
        <f t="shared" si="16"/>
        <v>7.9031478535092028E-2</v>
      </c>
      <c r="H159" s="54">
        <f t="shared" si="16"/>
        <v>8.861452576103826E-2</v>
      </c>
      <c r="I159" s="54">
        <f t="shared" si="16"/>
        <v>9.1800531925427822E-2</v>
      </c>
      <c r="J159" s="54">
        <f t="shared" si="16"/>
        <v>9.2937004136293758E-2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8.3698101141790604E-3</v>
      </c>
      <c r="E160" s="54"/>
      <c r="F160" s="54">
        <f t="shared" si="16"/>
        <v>7.6558417523333953E-3</v>
      </c>
      <c r="G160" s="54">
        <f t="shared" si="16"/>
        <v>6.7585208558303238E-3</v>
      </c>
      <c r="H160" s="54">
        <f t="shared" si="16"/>
        <v>6.9135406005755217E-3</v>
      </c>
      <c r="I160" s="54">
        <f t="shared" si="16"/>
        <v>5.8338274310967657E-3</v>
      </c>
      <c r="J160" s="54">
        <f t="shared" si="16"/>
        <v>7.5641886413284204E-3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0.58027493590198231</v>
      </c>
      <c r="E161" s="54"/>
      <c r="F161" s="54">
        <f t="shared" si="16"/>
        <v>2.6174525237737276</v>
      </c>
      <c r="G161" s="54">
        <f t="shared" si="16"/>
        <v>1.9842959329332979</v>
      </c>
      <c r="H161" s="54">
        <f t="shared" si="16"/>
        <v>1.6483110346250083</v>
      </c>
      <c r="I161" s="54">
        <f t="shared" si="16"/>
        <v>1.845411269436295</v>
      </c>
      <c r="J161" s="54">
        <f t="shared" si="16"/>
        <v>1.9734481252803235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1.2769121316451721</v>
      </c>
      <c r="E162" s="54"/>
      <c r="F162" s="54">
        <f t="shared" si="16"/>
        <v>5.5906963085708039</v>
      </c>
      <c r="G162" s="54">
        <f t="shared" si="16"/>
        <v>7.0911855144762379</v>
      </c>
      <c r="H162" s="54">
        <f t="shared" si="16"/>
        <v>8.0336697449104015</v>
      </c>
      <c r="I162" s="54">
        <f t="shared" si="16"/>
        <v>8.2666329967088163</v>
      </c>
      <c r="J162" s="54">
        <f t="shared" si="16"/>
        <v>8.4967999504849328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0.24447883857790356</v>
      </c>
      <c r="E163" s="54"/>
      <c r="F163" s="54">
        <f t="shared" si="16"/>
        <v>0.36393090201096062</v>
      </c>
      <c r="G163" s="54">
        <f t="shared" si="16"/>
        <v>0.40193993484604035</v>
      </c>
      <c r="H163" s="54">
        <f t="shared" si="16"/>
        <v>0.32441375227760849</v>
      </c>
      <c r="I163" s="54">
        <f t="shared" si="16"/>
        <v>0.30556566317386069</v>
      </c>
      <c r="J163" s="54">
        <f t="shared" si="16"/>
        <v>0.3512477563833073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1.4466826656876655</v>
      </c>
      <c r="E164" s="54"/>
      <c r="F164" s="54">
        <f t="shared" si="16"/>
        <v>1.401369739295617</v>
      </c>
      <c r="G164" s="54">
        <f t="shared" si="16"/>
        <v>1.3572233890083722</v>
      </c>
      <c r="H164" s="54">
        <f t="shared" si="16"/>
        <v>1.4835262670892029</v>
      </c>
      <c r="I164" s="54">
        <f t="shared" si="16"/>
        <v>1.4539860015583725</v>
      </c>
      <c r="J164" s="54">
        <f t="shared" si="16"/>
        <v>1.5005225418036552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0.33719335328135358</v>
      </c>
      <c r="E165" s="54"/>
      <c r="F165" s="54">
        <f t="shared" si="16"/>
        <v>0.18879938340185501</v>
      </c>
      <c r="G165" s="54">
        <f t="shared" si="16"/>
        <v>0.17814943363278277</v>
      </c>
      <c r="H165" s="54">
        <f t="shared" si="16"/>
        <v>0.20653085126283066</v>
      </c>
      <c r="I165" s="54">
        <f t="shared" si="16"/>
        <v>0.15943125521869389</v>
      </c>
      <c r="J165" s="54">
        <f t="shared" si="16"/>
        <v>0.16783644252171448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0.84041804553787003</v>
      </c>
      <c r="E166" s="54"/>
      <c r="F166" s="54">
        <f t="shared" si="16"/>
        <v>0.89712292412197137</v>
      </c>
      <c r="G166" s="54">
        <f t="shared" si="16"/>
        <v>1.1065752654538548</v>
      </c>
      <c r="H166" s="54">
        <f t="shared" si="16"/>
        <v>1.024881222199941</v>
      </c>
      <c r="I166" s="54">
        <f t="shared" si="16"/>
        <v>0.81168616348286149</v>
      </c>
      <c r="J166" s="54">
        <f t="shared" si="16"/>
        <v>0.90896563478257597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4.1290420249394693</v>
      </c>
      <c r="E167" s="54"/>
      <c r="F167" s="54">
        <f t="shared" si="16"/>
        <v>4.6498091043788703</v>
      </c>
      <c r="G167" s="54">
        <f t="shared" si="16"/>
        <v>4.6347403492399168</v>
      </c>
      <c r="H167" s="54">
        <f t="shared" si="16"/>
        <v>4.6740969865154094</v>
      </c>
      <c r="I167" s="54">
        <f t="shared" si="16"/>
        <v>4.0294201998406622</v>
      </c>
      <c r="J167" s="54">
        <f t="shared" si="16"/>
        <v>3.5550122174074521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6.1911102642507654E-2</v>
      </c>
      <c r="E168" s="54"/>
      <c r="F168" s="54">
        <f t="shared" ref="F168:J177" si="17">F18/F$60*100</f>
        <v>4.3919225619283811E-2</v>
      </c>
      <c r="G168" s="54">
        <f t="shared" si="17"/>
        <v>3.5548323321948253E-2</v>
      </c>
      <c r="H168" s="54">
        <f t="shared" si="17"/>
        <v>3.8217836961703514E-2</v>
      </c>
      <c r="I168" s="54">
        <f t="shared" si="17"/>
        <v>4.7775209361687838E-2</v>
      </c>
      <c r="J168" s="54">
        <f t="shared" si="17"/>
        <v>4.8929014476734534E-2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4.6669972948123073</v>
      </c>
      <c r="E169" s="54"/>
      <c r="F169" s="54">
        <f t="shared" si="17"/>
        <v>4.7699310344920622</v>
      </c>
      <c r="G169" s="54">
        <f t="shared" si="17"/>
        <v>3.8057908704899708</v>
      </c>
      <c r="H169" s="54">
        <f t="shared" si="17"/>
        <v>3.6431819451340774</v>
      </c>
      <c r="I169" s="54">
        <f t="shared" si="17"/>
        <v>3.4236998430166738</v>
      </c>
      <c r="J169" s="54">
        <f t="shared" si="17"/>
        <v>4.2940629326764839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5.3440489730730638</v>
      </c>
      <c r="E170" s="54"/>
      <c r="F170" s="54">
        <f t="shared" si="17"/>
        <v>4.6615304308754455</v>
      </c>
      <c r="G170" s="54">
        <f t="shared" si="17"/>
        <v>5.113200917955834</v>
      </c>
      <c r="H170" s="54">
        <f t="shared" si="17"/>
        <v>4.6806964283742278</v>
      </c>
      <c r="I170" s="54">
        <f t="shared" si="17"/>
        <v>4.5170124622040184</v>
      </c>
      <c r="J170" s="54">
        <f t="shared" si="17"/>
        <v>4.8141646190731313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6.8943471857695171E-2</v>
      </c>
      <c r="E171" s="54"/>
      <c r="F171" s="54">
        <f t="shared" si="17"/>
        <v>7.1215636847375585E-2</v>
      </c>
      <c r="G171" s="54">
        <f t="shared" si="17"/>
        <v>5.5637148707423666E-2</v>
      </c>
      <c r="H171" s="54">
        <f t="shared" si="17"/>
        <v>5.2076058480083155E-2</v>
      </c>
      <c r="I171" s="54">
        <f t="shared" si="17"/>
        <v>6.0045178067172723E-2</v>
      </c>
      <c r="J171" s="54">
        <f t="shared" si="17"/>
        <v>4.0530660912714969E-2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0.14926804285074124</v>
      </c>
      <c r="E172" s="54"/>
      <c r="F172" s="54">
        <f t="shared" si="17"/>
        <v>0.17988571319907631</v>
      </c>
      <c r="G172" s="54">
        <f t="shared" si="17"/>
        <v>0.16580857700204593</v>
      </c>
      <c r="H172" s="54">
        <f t="shared" si="17"/>
        <v>0.16234161227586869</v>
      </c>
      <c r="I172" s="54">
        <f t="shared" si="17"/>
        <v>0.18006804339184979</v>
      </c>
      <c r="J172" s="54">
        <f t="shared" si="17"/>
        <v>0.32563323085432672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0.99093783318711193</v>
      </c>
      <c r="E173" s="54"/>
      <c r="F173" s="54">
        <f t="shared" si="17"/>
        <v>1.1048330397906962</v>
      </c>
      <c r="G173" s="54">
        <f t="shared" si="17"/>
        <v>1.1284453214858123</v>
      </c>
      <c r="H173" s="54">
        <f t="shared" si="17"/>
        <v>0.95067825638150938</v>
      </c>
      <c r="I173" s="54">
        <f t="shared" si="17"/>
        <v>1.08429155062525</v>
      </c>
      <c r="J173" s="54">
        <f t="shared" si="17"/>
        <v>1.2799669564942662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2.7621346618674982</v>
      </c>
      <c r="E174" s="54"/>
      <c r="F174" s="54">
        <f t="shared" si="17"/>
        <v>2.7792488694025197</v>
      </c>
      <c r="G174" s="54">
        <f t="shared" si="17"/>
        <v>3.2720338714988415</v>
      </c>
      <c r="H174" s="54">
        <f t="shared" si="17"/>
        <v>3.0321867528662243</v>
      </c>
      <c r="I174" s="54">
        <f t="shared" si="17"/>
        <v>2.723023217434497</v>
      </c>
      <c r="J174" s="54">
        <f t="shared" si="17"/>
        <v>3.1281398657511028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10.603931775509331</v>
      </c>
      <c r="E175" s="54"/>
      <c r="F175" s="54">
        <f t="shared" si="17"/>
        <v>4.9074100596489751</v>
      </c>
      <c r="G175" s="54">
        <f t="shared" si="17"/>
        <v>6.5301304828948821</v>
      </c>
      <c r="H175" s="54">
        <f t="shared" si="17"/>
        <v>6.7059402529834653</v>
      </c>
      <c r="I175" s="54">
        <f t="shared" si="17"/>
        <v>6.7992743593959331</v>
      </c>
      <c r="J175" s="54">
        <f t="shared" si="17"/>
        <v>6.8194407108260844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1.0502966527767352</v>
      </c>
      <c r="E176" s="54"/>
      <c r="F176" s="54">
        <f t="shared" si="17"/>
        <v>1.2337662836705148</v>
      </c>
      <c r="G176" s="54">
        <f t="shared" si="17"/>
        <v>0.9754784590095209</v>
      </c>
      <c r="H176" s="54">
        <f t="shared" si="17"/>
        <v>1.0146806215758908</v>
      </c>
      <c r="I176" s="54">
        <f t="shared" si="17"/>
        <v>1.1568522146363776</v>
      </c>
      <c r="J176" s="54">
        <f t="shared" si="17"/>
        <v>1.1850237272453732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0.1882979397890005</v>
      </c>
      <c r="E177" s="54"/>
      <c r="F177" s="54">
        <f t="shared" si="17"/>
        <v>0.20120326169732836</v>
      </c>
      <c r="G177" s="54">
        <f t="shared" si="17"/>
        <v>0.19758907163899575</v>
      </c>
      <c r="H177" s="54">
        <f t="shared" si="17"/>
        <v>0.19129703772909931</v>
      </c>
      <c r="I177" s="54">
        <f t="shared" si="17"/>
        <v>0.17934279115884463</v>
      </c>
      <c r="J177" s="54">
        <f t="shared" si="17"/>
        <v>0.15116832561003163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0.62087643615672039</v>
      </c>
      <c r="E178" s="54"/>
      <c r="F178" s="54">
        <f t="shared" ref="F178:J187" si="18">F28/F$60*100</f>
        <v>0.4712363474740866</v>
      </c>
      <c r="G178" s="54">
        <f t="shared" si="18"/>
        <v>0.44103359192262115</v>
      </c>
      <c r="H178" s="54">
        <f t="shared" si="18"/>
        <v>0.4083651839010925</v>
      </c>
      <c r="I178" s="54">
        <f t="shared" si="18"/>
        <v>0.55295113630986759</v>
      </c>
      <c r="J178" s="54">
        <f t="shared" si="18"/>
        <v>0.45559459172592198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9.2701638485733526E-2</v>
      </c>
      <c r="E179" s="54"/>
      <c r="F179" s="54">
        <f t="shared" si="18"/>
        <v>0.13251007174923962</v>
      </c>
      <c r="G179" s="54">
        <f t="shared" si="18"/>
        <v>9.9650150695023754E-2</v>
      </c>
      <c r="H179" s="54">
        <f t="shared" si="18"/>
        <v>0.10839241369887934</v>
      </c>
      <c r="I179" s="54">
        <f t="shared" si="18"/>
        <v>0.12636833466525169</v>
      </c>
      <c r="J179" s="54">
        <f t="shared" si="18"/>
        <v>0.15668133086016173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0.28101821226416496</v>
      </c>
      <c r="E180" s="54"/>
      <c r="F180" s="54">
        <f t="shared" si="18"/>
        <v>0.24400116914404169</v>
      </c>
      <c r="G180" s="54">
        <f t="shared" si="18"/>
        <v>0.27642723827144289</v>
      </c>
      <c r="H180" s="54">
        <f t="shared" si="18"/>
        <v>0.19073286550610311</v>
      </c>
      <c r="I180" s="54">
        <f t="shared" si="18"/>
        <v>0.19411064888152937</v>
      </c>
      <c r="J180" s="54">
        <f t="shared" si="18"/>
        <v>0.18222985362806357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0.41515167414005244</v>
      </c>
      <c r="E181" s="54"/>
      <c r="F181" s="54">
        <f t="shared" si="18"/>
        <v>0.35612584996301128</v>
      </c>
      <c r="G181" s="54">
        <f t="shared" si="18"/>
        <v>0.39835604846537931</v>
      </c>
      <c r="H181" s="54">
        <f t="shared" si="18"/>
        <v>0.3779990081231987</v>
      </c>
      <c r="I181" s="54">
        <f t="shared" si="18"/>
        <v>0.52813996337939284</v>
      </c>
      <c r="J181" s="54">
        <f t="shared" si="18"/>
        <v>0.40915178481437553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0.48750582223938344</v>
      </c>
      <c r="E182" s="54"/>
      <c r="F182" s="54">
        <f t="shared" si="18"/>
        <v>0.4450092880013411</v>
      </c>
      <c r="G182" s="54">
        <f t="shared" si="18"/>
        <v>0.34841700100458844</v>
      </c>
      <c r="H182" s="54">
        <f t="shared" si="18"/>
        <v>0.34208389541898865</v>
      </c>
      <c r="I182" s="54">
        <f t="shared" si="18"/>
        <v>0.454345132464549</v>
      </c>
      <c r="J182" s="54">
        <f t="shared" si="18"/>
        <v>0.39375700608017411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3.3578321647877281E-2</v>
      </c>
      <c r="E183" s="54"/>
      <c r="F183" s="54">
        <f t="shared" si="18"/>
        <v>5.985974203145801E-2</v>
      </c>
      <c r="G183" s="54">
        <f t="shared" si="18"/>
        <v>6.9891139482327197E-2</v>
      </c>
      <c r="H183" s="54">
        <f t="shared" si="18"/>
        <v>6.5915609030916422E-2</v>
      </c>
      <c r="I183" s="54">
        <f t="shared" si="18"/>
        <v>6.1706083268225104E-2</v>
      </c>
      <c r="J183" s="54">
        <f t="shared" si="18"/>
        <v>7.2193643043640648E-2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0.34535808062204826</v>
      </c>
      <c r="E184" s="54"/>
      <c r="F184" s="54">
        <f t="shared" si="18"/>
        <v>0.17241133860327701</v>
      </c>
      <c r="G184" s="54">
        <f t="shared" si="18"/>
        <v>0.15948177608772163</v>
      </c>
      <c r="H184" s="54">
        <f t="shared" si="18"/>
        <v>0.15379189951683225</v>
      </c>
      <c r="I184" s="54">
        <f t="shared" si="18"/>
        <v>0.20221973474239893</v>
      </c>
      <c r="J184" s="54">
        <f t="shared" si="18"/>
        <v>0.30169056429391733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1.3206931858739189E-2</v>
      </c>
      <c r="E185" s="54"/>
      <c r="F185" s="54">
        <f t="shared" si="18"/>
        <v>3.158667998183063E-2</v>
      </c>
      <c r="G185" s="54">
        <f t="shared" si="18"/>
        <v>1.8556843379931073E-2</v>
      </c>
      <c r="H185" s="54">
        <f t="shared" si="18"/>
        <v>9.0866880307014543E-3</v>
      </c>
      <c r="I185" s="54">
        <f t="shared" si="18"/>
        <v>1.2708422697869055E-2</v>
      </c>
      <c r="J185" s="54">
        <f t="shared" si="18"/>
        <v>1.271604578098583E-2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48.372317476155814</v>
      </c>
      <c r="E186" s="54"/>
      <c r="F186" s="54">
        <f t="shared" si="18"/>
        <v>50.243231911711305</v>
      </c>
      <c r="G186" s="54">
        <f t="shared" si="18"/>
        <v>49.076590038530561</v>
      </c>
      <c r="H186" s="54">
        <f t="shared" si="18"/>
        <v>48.88880824446683</v>
      </c>
      <c r="I186" s="54">
        <f t="shared" si="18"/>
        <v>48.880521832814516</v>
      </c>
      <c r="J186" s="54">
        <f t="shared" si="18"/>
        <v>46.554937006080195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0.50956151181440601</v>
      </c>
      <c r="E187" s="54"/>
      <c r="F187" s="54">
        <f t="shared" si="18"/>
        <v>0.47505532201067413</v>
      </c>
      <c r="G187" s="54">
        <f t="shared" si="18"/>
        <v>0.13487083387009927</v>
      </c>
      <c r="H187" s="54">
        <f t="shared" si="18"/>
        <v>0.13090221210537831</v>
      </c>
      <c r="I187" s="54">
        <f t="shared" si="18"/>
        <v>0.13162882138541193</v>
      </c>
      <c r="J187" s="54">
        <f t="shared" si="18"/>
        <v>0.17090899172772903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9.730008069728957E-2</v>
      </c>
      <c r="E188" s="54"/>
      <c r="F188" s="54">
        <f t="shared" ref="F188:J197" si="19">F38/F$60*100</f>
        <v>1.902469919975093E-3</v>
      </c>
      <c r="G188" s="54">
        <f t="shared" si="19"/>
        <v>1.7632491768664567E-3</v>
      </c>
      <c r="H188" s="54">
        <f t="shared" si="19"/>
        <v>1.7199336956434299E-3</v>
      </c>
      <c r="I188" s="54">
        <f t="shared" si="19"/>
        <v>1.9810726279255509E-3</v>
      </c>
      <c r="J188" s="54">
        <f t="shared" si="19"/>
        <v>2.1404266294661111E-3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0.37203313950890826</v>
      </c>
      <c r="E189" s="54"/>
      <c r="F189" s="54">
        <f t="shared" si="19"/>
        <v>0.58535076438003131</v>
      </c>
      <c r="G189" s="54">
        <f t="shared" si="19"/>
        <v>0.59844556049435649</v>
      </c>
      <c r="H189" s="54">
        <f t="shared" si="19"/>
        <v>0.63261085479474843</v>
      </c>
      <c r="I189" s="54">
        <f t="shared" si="19"/>
        <v>0.69544390100203513</v>
      </c>
      <c r="J189" s="54">
        <f t="shared" si="19"/>
        <v>0.65891301864384622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1.9321211178696118E-2</v>
      </c>
      <c r="E190" s="54"/>
      <c r="F190" s="54">
        <f t="shared" si="19"/>
        <v>1.3033476905101874E-2</v>
      </c>
      <c r="G190" s="54">
        <f t="shared" si="19"/>
        <v>1.159386919310694E-2</v>
      </c>
      <c r="H190" s="54">
        <f t="shared" si="19"/>
        <v>1.1892994872304951E-2</v>
      </c>
      <c r="I190" s="54">
        <f t="shared" si="19"/>
        <v>1.3015387532301782E-2</v>
      </c>
      <c r="J190" s="54">
        <f t="shared" si="19"/>
        <v>3.1413351405656521E-2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7.8572206039396117E-2</v>
      </c>
      <c r="E191" s="54"/>
      <c r="F191" s="54">
        <f t="shared" si="19"/>
        <v>0.1054095443534584</v>
      </c>
      <c r="G191" s="54">
        <f t="shared" si="19"/>
        <v>9.6410618939239592E-2</v>
      </c>
      <c r="H191" s="54">
        <f t="shared" si="19"/>
        <v>9.1275559683802257E-2</v>
      </c>
      <c r="I191" s="54">
        <f t="shared" si="19"/>
        <v>9.5415903541508737E-2</v>
      </c>
      <c r="J191" s="54">
        <f t="shared" si="19"/>
        <v>0.13473491583403788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7.8244885944185202E-2</v>
      </c>
      <c r="E192" s="54"/>
      <c r="F192" s="54">
        <f t="shared" si="19"/>
        <v>0.10491423756523682</v>
      </c>
      <c r="G192" s="54">
        <f t="shared" si="19"/>
        <v>0.13264349826060881</v>
      </c>
      <c r="H192" s="54">
        <f t="shared" si="19"/>
        <v>0.10564259683813666</v>
      </c>
      <c r="I192" s="54">
        <f t="shared" si="19"/>
        <v>0.15692660454806048</v>
      </c>
      <c r="J192" s="54">
        <f t="shared" si="19"/>
        <v>0.13248060668163622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0.58532403109927778</v>
      </c>
      <c r="E193" s="54"/>
      <c r="F193" s="54">
        <f t="shared" si="19"/>
        <v>0.53547555457157414</v>
      </c>
      <c r="G193" s="54">
        <f t="shared" si="19"/>
        <v>0.53696442323135918</v>
      </c>
      <c r="H193" s="54">
        <f t="shared" si="19"/>
        <v>0.26358215447037392</v>
      </c>
      <c r="I193" s="54">
        <f t="shared" si="19"/>
        <v>0.30282745435864611</v>
      </c>
      <c r="J193" s="54">
        <f t="shared" si="19"/>
        <v>0.31790565456032088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0.26633290428842221</v>
      </c>
      <c r="E194" s="54"/>
      <c r="F194" s="54">
        <f t="shared" si="19"/>
        <v>1.8368975299444843E-2</v>
      </c>
      <c r="G194" s="54">
        <f t="shared" si="19"/>
        <v>2.2805400053630753E-2</v>
      </c>
      <c r="H194" s="54">
        <f t="shared" si="19"/>
        <v>1.9713000607268015E-2</v>
      </c>
      <c r="I194" s="54">
        <f t="shared" si="19"/>
        <v>1.5406096078505918E-2</v>
      </c>
      <c r="J194" s="54">
        <f t="shared" si="19"/>
        <v>1.6056729492723552E-2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3.3541278146675761</v>
      </c>
      <c r="E195" s="54"/>
      <c r="F195" s="54">
        <f t="shared" si="19"/>
        <v>3.6588193466342873</v>
      </c>
      <c r="G195" s="54">
        <f t="shared" si="19"/>
        <v>3.2574314605381085</v>
      </c>
      <c r="H195" s="54">
        <f t="shared" si="19"/>
        <v>3.0249344435088075</v>
      </c>
      <c r="I195" s="54">
        <f t="shared" si="19"/>
        <v>3.05384383064587</v>
      </c>
      <c r="J195" s="54">
        <f t="shared" si="19"/>
        <v>3.142094381892075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1.8679534495121379</v>
      </c>
      <c r="E196" s="54"/>
      <c r="F196" s="54">
        <f t="shared" si="19"/>
        <v>0.29983855133789794</v>
      </c>
      <c r="G196" s="54">
        <f t="shared" si="19"/>
        <v>0.27534808804846111</v>
      </c>
      <c r="H196" s="54">
        <f t="shared" si="19"/>
        <v>0.25991401996592606</v>
      </c>
      <c r="I196" s="54">
        <f t="shared" si="19"/>
        <v>0.27407862469404759</v>
      </c>
      <c r="J196" s="54">
        <f t="shared" si="19"/>
        <v>0.37905645507306834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0.75224444301844684</v>
      </c>
      <c r="E197" s="54"/>
      <c r="F197" s="54">
        <f t="shared" si="19"/>
        <v>0.87484034201492777</v>
      </c>
      <c r="G197" s="54">
        <f t="shared" si="19"/>
        <v>0.9156618124531698</v>
      </c>
      <c r="H197" s="54">
        <f t="shared" si="19"/>
        <v>0.91882219562557044</v>
      </c>
      <c r="I197" s="54">
        <f t="shared" si="19"/>
        <v>1.0141803094100583</v>
      </c>
      <c r="J197" s="54">
        <f t="shared" si="19"/>
        <v>1.0717208858782035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0.24019774807272865</v>
      </c>
      <c r="E198" s="54"/>
      <c r="F198" s="54">
        <f t="shared" ref="F198:J207" si="21">F48/F$60*100</f>
        <v>0.2886181678630132</v>
      </c>
      <c r="G198" s="54">
        <f t="shared" si="21"/>
        <v>0.28177579590651264</v>
      </c>
      <c r="H198" s="54">
        <f t="shared" si="21"/>
        <v>0.23981560093868934</v>
      </c>
      <c r="I198" s="54">
        <f t="shared" si="21"/>
        <v>0.18833639167905469</v>
      </c>
      <c r="J198" s="54">
        <f t="shared" si="21"/>
        <v>0.16800629853326435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0.16958491134531181</v>
      </c>
      <c r="E199" s="54"/>
      <c r="F199" s="54">
        <f t="shared" si="21"/>
        <v>0.1672743785754231</v>
      </c>
      <c r="G199" s="54">
        <f t="shared" si="21"/>
        <v>0.13456362213372869</v>
      </c>
      <c r="H199" s="54">
        <f t="shared" si="21"/>
        <v>0.12886208946280805</v>
      </c>
      <c r="I199" s="54">
        <f t="shared" si="21"/>
        <v>0.13455645764612556</v>
      </c>
      <c r="J199" s="54">
        <f t="shared" si="21"/>
        <v>0.16736830137509567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5.8326870829473111E-2</v>
      </c>
      <c r="E200" s="54"/>
      <c r="F200" s="54">
        <f t="shared" si="21"/>
        <v>4.9538564991983433E-2</v>
      </c>
      <c r="G200" s="54">
        <f t="shared" si="21"/>
        <v>4.3973473032986536E-2</v>
      </c>
      <c r="H200" s="54">
        <f t="shared" si="21"/>
        <v>3.6655897764722646E-2</v>
      </c>
      <c r="I200" s="54">
        <f t="shared" si="21"/>
        <v>4.1779128510430912E-2</v>
      </c>
      <c r="J200" s="54">
        <f t="shared" si="21"/>
        <v>3.7560245450426029E-2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0.15397209764504052</v>
      </c>
      <c r="E201" s="54"/>
      <c r="F201" s="54">
        <f t="shared" si="21"/>
        <v>0.12909737548390518</v>
      </c>
      <c r="G201" s="54">
        <f t="shared" si="21"/>
        <v>0.12878139681803674</v>
      </c>
      <c r="H201" s="54">
        <f t="shared" si="21"/>
        <v>0.12593103967073932</v>
      </c>
      <c r="I201" s="54">
        <f t="shared" si="21"/>
        <v>0.14602808444260099</v>
      </c>
      <c r="J201" s="54">
        <f t="shared" si="21"/>
        <v>0.14330568119731069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0.26268341710153897</v>
      </c>
      <c r="E202" s="54"/>
      <c r="F202" s="54">
        <f t="shared" si="21"/>
        <v>5.2584015719365093E-2</v>
      </c>
      <c r="G202" s="54">
        <f t="shared" si="21"/>
        <v>4.5673618731230992E-2</v>
      </c>
      <c r="H202" s="54">
        <f t="shared" si="21"/>
        <v>4.2870371691474896E-2</v>
      </c>
      <c r="I202" s="54">
        <f t="shared" si="21"/>
        <v>4.9088036124834346E-2</v>
      </c>
      <c r="J202" s="54">
        <f t="shared" si="21"/>
        <v>4.9753768791607755E-2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0.12868754678649416</v>
      </c>
      <c r="E203" s="54"/>
      <c r="F203" s="54">
        <f t="shared" si="21"/>
        <v>1.5485588649487316E-2</v>
      </c>
      <c r="G203" s="54">
        <f t="shared" si="21"/>
        <v>1.497670089808679E-2</v>
      </c>
      <c r="H203" s="54">
        <f t="shared" si="21"/>
        <v>1.3703325827749517E-2</v>
      </c>
      <c r="I203" s="54">
        <f t="shared" si="21"/>
        <v>1.4359057052308451E-2</v>
      </c>
      <c r="J203" s="54">
        <f t="shared" si="21"/>
        <v>1.5317603434690751E-2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0.82336282263910787</v>
      </c>
      <c r="E204" s="54"/>
      <c r="F204" s="54">
        <f t="shared" si="21"/>
        <v>0.48818079957655941</v>
      </c>
      <c r="G204" s="54">
        <f t="shared" si="21"/>
        <v>0.46226233592338184</v>
      </c>
      <c r="H204" s="54">
        <f t="shared" si="21"/>
        <v>0.48663770730742911</v>
      </c>
      <c r="I204" s="54">
        <f t="shared" si="21"/>
        <v>0.46347749829901713</v>
      </c>
      <c r="J204" s="54">
        <f t="shared" si="21"/>
        <v>0.43901251794771845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1.0971309980547077</v>
      </c>
      <c r="E205" s="54"/>
      <c r="F205" s="54">
        <f t="shared" si="21"/>
        <v>0.20562413367673618</v>
      </c>
      <c r="G205" s="54">
        <f t="shared" si="21"/>
        <v>0.18899620437006365</v>
      </c>
      <c r="H205" s="54">
        <f t="shared" si="21"/>
        <v>0.18352319813276866</v>
      </c>
      <c r="I205" s="54">
        <f t="shared" si="21"/>
        <v>0.20810164524347183</v>
      </c>
      <c r="J205" s="54">
        <f t="shared" si="21"/>
        <v>0.22652847397467732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0.20251523504970356</v>
      </c>
      <c r="E206" s="54"/>
      <c r="F206" s="54">
        <f t="shared" si="21"/>
        <v>0.11287994666957556</v>
      </c>
      <c r="G206" s="54">
        <f t="shared" si="21"/>
        <v>0.10094654026523145</v>
      </c>
      <c r="H206" s="54">
        <f t="shared" si="21"/>
        <v>9.7729257828416655E-2</v>
      </c>
      <c r="I206" s="54">
        <f t="shared" si="21"/>
        <v>8.8753199731390592E-2</v>
      </c>
      <c r="J206" s="54">
        <f t="shared" si="21"/>
        <v>9.1478498573428671E-2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7.538978508706487E-2</v>
      </c>
      <c r="E207" s="54"/>
      <c r="F207" s="54">
        <f t="shared" si="21"/>
        <v>1.0165161218549698E-2</v>
      </c>
      <c r="G207" s="54">
        <f t="shared" si="21"/>
        <v>8.8823981124609985E-3</v>
      </c>
      <c r="H207" s="54">
        <f t="shared" si="21"/>
        <v>8.7752174668279618E-3</v>
      </c>
      <c r="I207" s="54">
        <f t="shared" si="21"/>
        <v>1.0205868487043898E-2</v>
      </c>
      <c r="J207" s="54">
        <f t="shared" si="21"/>
        <v>1.0571519492208352E-2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1.2689701102535421E-3</v>
      </c>
      <c r="E208" s="54"/>
      <c r="F208" s="54">
        <f t="shared" ref="F208:J210" si="22">F58/F$60*100</f>
        <v>5.2721335427374273E-4</v>
      </c>
      <c r="G208" s="54">
        <f t="shared" si="22"/>
        <v>4.4931279107362002E-4</v>
      </c>
      <c r="H208" s="54">
        <f t="shared" si="22"/>
        <v>4.4219686412420796E-4</v>
      </c>
      <c r="I208" s="54">
        <f t="shared" si="22"/>
        <v>4.2764133455257762E-4</v>
      </c>
      <c r="J208" s="54">
        <f t="shared" si="22"/>
        <v>4.818221838584844E-4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0.10959730278017887</v>
      </c>
      <c r="E209" s="54"/>
      <c r="F209" s="54">
        <f t="shared" si="22"/>
        <v>6.1350963418941758E-2</v>
      </c>
      <c r="G209" s="54">
        <f t="shared" si="22"/>
        <v>5.2725654482769668E-2</v>
      </c>
      <c r="H209" s="54">
        <f t="shared" si="22"/>
        <v>4.532032919815103E-2</v>
      </c>
      <c r="I209" s="54">
        <f t="shared" si="22"/>
        <v>4.6735913991944274E-2</v>
      </c>
      <c r="J209" s="54">
        <f t="shared" si="22"/>
        <v>4.2609862704214053E-2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3.2927822792217127</v>
      </c>
      <c r="E212" s="54"/>
      <c r="F212" s="54">
        <f t="shared" ref="F212:J221" si="24">F62/F$60*100</f>
        <v>3.9275682663528975</v>
      </c>
      <c r="G212" s="54">
        <f t="shared" si="24"/>
        <v>3.6298774408400578</v>
      </c>
      <c r="H212" s="54">
        <f t="shared" si="24"/>
        <v>4.7168213323420831</v>
      </c>
      <c r="I212" s="54">
        <f t="shared" si="24"/>
        <v>4.7968133636974208</v>
      </c>
      <c r="J212" s="54">
        <f t="shared" si="24"/>
        <v>4.9707354496311122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2.1016659061250582</v>
      </c>
      <c r="E213" s="54"/>
      <c r="F213" s="54">
        <f t="shared" si="24"/>
        <v>8.5720797343554924</v>
      </c>
      <c r="G213" s="54">
        <f t="shared" si="24"/>
        <v>9.4774213822555762</v>
      </c>
      <c r="H213" s="54">
        <f t="shared" si="24"/>
        <v>10.006394531813019</v>
      </c>
      <c r="I213" s="54">
        <f t="shared" si="24"/>
        <v>10.417609929318971</v>
      </c>
      <c r="J213" s="54">
        <f t="shared" si="24"/>
        <v>10.821495832148566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34.92950095522707</v>
      </c>
      <c r="E214" s="54"/>
      <c r="F214" s="54">
        <f t="shared" si="24"/>
        <v>29.002785193389872</v>
      </c>
      <c r="G214" s="54">
        <f t="shared" si="24"/>
        <v>30.368165270649232</v>
      </c>
      <c r="H214" s="54">
        <f t="shared" si="24"/>
        <v>29.516699693056243</v>
      </c>
      <c r="I214" s="54">
        <f t="shared" si="24"/>
        <v>28.758457945801986</v>
      </c>
      <c r="J214" s="54">
        <f t="shared" si="24"/>
        <v>30.203411700662887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48.881878987970218</v>
      </c>
      <c r="E215" s="54"/>
      <c r="F215" s="54">
        <f t="shared" si="24"/>
        <v>50.718287233721981</v>
      </c>
      <c r="G215" s="54">
        <f t="shared" si="24"/>
        <v>49.211460872400664</v>
      </c>
      <c r="H215" s="54">
        <f t="shared" si="24"/>
        <v>49.019710456572206</v>
      </c>
      <c r="I215" s="54">
        <f t="shared" si="24"/>
        <v>49.012150654199935</v>
      </c>
      <c r="J215" s="54">
        <f t="shared" si="24"/>
        <v>46.725845997807916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0.46933322020619778</v>
      </c>
      <c r="E216" s="54"/>
      <c r="F216" s="54">
        <f t="shared" si="24"/>
        <v>0.58725323430000631</v>
      </c>
      <c r="G216" s="54">
        <f t="shared" si="24"/>
        <v>0.60020880967122281</v>
      </c>
      <c r="H216" s="54">
        <f t="shared" si="24"/>
        <v>0.63433078849039182</v>
      </c>
      <c r="I216" s="54">
        <f t="shared" si="24"/>
        <v>0.6974249736299607</v>
      </c>
      <c r="J216" s="54">
        <f t="shared" si="24"/>
        <v>0.66105344527331233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9.7893417218092235E-2</v>
      </c>
      <c r="E217" s="54"/>
      <c r="F217" s="54">
        <f t="shared" si="24"/>
        <v>0.11844302125856028</v>
      </c>
      <c r="G217" s="54">
        <f t="shared" si="24"/>
        <v>0.10800448813234652</v>
      </c>
      <c r="H217" s="54">
        <f t="shared" si="24"/>
        <v>0.10316855455610721</v>
      </c>
      <c r="I217" s="54">
        <f t="shared" si="24"/>
        <v>0.10843129107381054</v>
      </c>
      <c r="J217" s="54">
        <f t="shared" si="24"/>
        <v>0.16614826723969439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0.92990182133188515</v>
      </c>
      <c r="E218" s="54"/>
      <c r="F218" s="54">
        <f t="shared" si="24"/>
        <v>0.65875876743625572</v>
      </c>
      <c r="G218" s="54">
        <f t="shared" si="24"/>
        <v>0.69241332154559865</v>
      </c>
      <c r="H218" s="54">
        <f t="shared" si="24"/>
        <v>0.38893775191577862</v>
      </c>
      <c r="I218" s="54">
        <f t="shared" si="24"/>
        <v>0.47516015498521252</v>
      </c>
      <c r="J218" s="54">
        <f t="shared" si="24"/>
        <v>0.46644299073468065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6.3841083666162017</v>
      </c>
      <c r="E219" s="54"/>
      <c r="F219" s="54">
        <f t="shared" si="24"/>
        <v>5.2893907864255487</v>
      </c>
      <c r="G219" s="54">
        <f t="shared" si="24"/>
        <v>4.8647807790799797</v>
      </c>
      <c r="H219" s="54">
        <f t="shared" si="24"/>
        <v>4.5723483495018016</v>
      </c>
      <c r="I219" s="54">
        <f t="shared" si="24"/>
        <v>4.6649956140751554</v>
      </c>
      <c r="J219" s="54">
        <f t="shared" si="24"/>
        <v>4.9282463227517068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5.8326870829473111E-2</v>
      </c>
      <c r="E220" s="54"/>
      <c r="F220" s="54">
        <f t="shared" si="24"/>
        <v>4.9538564991983433E-2</v>
      </c>
      <c r="G220" s="54">
        <f t="shared" si="24"/>
        <v>4.3973473032986536E-2</v>
      </c>
      <c r="H220" s="54">
        <f t="shared" si="24"/>
        <v>3.6655897764722646E-2</v>
      </c>
      <c r="I220" s="54">
        <f t="shared" si="24"/>
        <v>4.1779128510430912E-2</v>
      </c>
      <c r="J220" s="54">
        <f t="shared" si="24"/>
        <v>3.7560245450426029E-2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0.15397209764504052</v>
      </c>
      <c r="E221" s="54"/>
      <c r="F221" s="54">
        <f t="shared" si="24"/>
        <v>0.12909737548390518</v>
      </c>
      <c r="G221" s="54">
        <f t="shared" si="24"/>
        <v>0.12878139681803674</v>
      </c>
      <c r="H221" s="54">
        <f t="shared" si="24"/>
        <v>0.12593103967073932</v>
      </c>
      <c r="I221" s="54">
        <f t="shared" si="24"/>
        <v>0.14602808444260099</v>
      </c>
      <c r="J221" s="54">
        <f t="shared" si="24"/>
        <v>0.14330568119731069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0.26268341710153897</v>
      </c>
      <c r="E222" s="54"/>
      <c r="F222" s="54">
        <f t="shared" ref="F222:J229" si="25">F72/F$60*100</f>
        <v>5.2584015719365093E-2</v>
      </c>
      <c r="G222" s="54">
        <f t="shared" si="25"/>
        <v>4.5673618731230992E-2</v>
      </c>
      <c r="H222" s="54">
        <f t="shared" si="25"/>
        <v>4.2870371691474896E-2</v>
      </c>
      <c r="I222" s="54">
        <f t="shared" si="25"/>
        <v>4.9088036124834346E-2</v>
      </c>
      <c r="J222" s="54">
        <f t="shared" si="25"/>
        <v>4.9753768791607755E-2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0.12868754678649416</v>
      </c>
      <c r="E223" s="54"/>
      <c r="F223" s="54">
        <f t="shared" si="25"/>
        <v>1.5485588649487316E-2</v>
      </c>
      <c r="G223" s="54">
        <f t="shared" si="25"/>
        <v>1.497670089808679E-2</v>
      </c>
      <c r="H223" s="54">
        <f t="shared" si="25"/>
        <v>1.3703325827749517E-2</v>
      </c>
      <c r="I223" s="54">
        <f t="shared" si="25"/>
        <v>1.4359057052308451E-2</v>
      </c>
      <c r="J223" s="54">
        <f t="shared" si="25"/>
        <v>1.5317603434690751E-2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0.82336282263910787</v>
      </c>
      <c r="E224" s="54"/>
      <c r="F224" s="54">
        <f t="shared" si="25"/>
        <v>0.48818079957655941</v>
      </c>
      <c r="G224" s="54">
        <f t="shared" si="25"/>
        <v>0.46226233592338184</v>
      </c>
      <c r="H224" s="54">
        <f t="shared" si="25"/>
        <v>0.48663770730742911</v>
      </c>
      <c r="I224" s="54">
        <f t="shared" si="25"/>
        <v>0.46347749829901713</v>
      </c>
      <c r="J224" s="54">
        <f t="shared" si="25"/>
        <v>0.43901251794771845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1.0971309980547077</v>
      </c>
      <c r="E225" s="54"/>
      <c r="F225" s="54">
        <f t="shared" si="25"/>
        <v>0.20562413367673618</v>
      </c>
      <c r="G225" s="54">
        <f t="shared" si="25"/>
        <v>0.18899620437006365</v>
      </c>
      <c r="H225" s="54">
        <f t="shared" si="25"/>
        <v>0.18352319813276866</v>
      </c>
      <c r="I225" s="54">
        <f t="shared" si="25"/>
        <v>0.20810164524347183</v>
      </c>
      <c r="J225" s="54">
        <f t="shared" si="25"/>
        <v>0.22652847397467732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0.20251523504970356</v>
      </c>
      <c r="E226" s="54"/>
      <c r="F226" s="54">
        <f t="shared" si="25"/>
        <v>0.11287994666957556</v>
      </c>
      <c r="G226" s="54">
        <f t="shared" si="25"/>
        <v>0.10094654026523145</v>
      </c>
      <c r="H226" s="54">
        <f t="shared" si="25"/>
        <v>9.7729257828416655E-2</v>
      </c>
      <c r="I226" s="54">
        <f t="shared" si="25"/>
        <v>8.8753199731390592E-2</v>
      </c>
      <c r="J226" s="54">
        <f t="shared" si="25"/>
        <v>9.1478498573428671E-2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7.538978508706487E-2</v>
      </c>
      <c r="E227" s="54"/>
      <c r="F227" s="54">
        <f t="shared" si="25"/>
        <v>1.0165161218549698E-2</v>
      </c>
      <c r="G227" s="54">
        <f t="shared" si="25"/>
        <v>8.8823981124609985E-3</v>
      </c>
      <c r="H227" s="54">
        <f t="shared" si="25"/>
        <v>8.7752174668279618E-3</v>
      </c>
      <c r="I227" s="54">
        <f t="shared" si="25"/>
        <v>1.0205868487043898E-2</v>
      </c>
      <c r="J227" s="54">
        <f t="shared" si="25"/>
        <v>1.0571519492208352E-2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1.2689701102535421E-3</v>
      </c>
      <c r="E228" s="54"/>
      <c r="F228" s="54">
        <f t="shared" si="25"/>
        <v>5.2721335427374273E-4</v>
      </c>
      <c r="G228" s="54">
        <f t="shared" si="25"/>
        <v>4.4931279107362002E-4</v>
      </c>
      <c r="H228" s="54">
        <f t="shared" si="25"/>
        <v>4.4219686412420796E-4</v>
      </c>
      <c r="I228" s="54">
        <f t="shared" si="25"/>
        <v>4.2764133455257762E-4</v>
      </c>
      <c r="J228" s="54">
        <f t="shared" si="25"/>
        <v>4.818221838584844E-4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0.10959730278017887</v>
      </c>
      <c r="E229" s="54"/>
      <c r="F229" s="54">
        <f t="shared" si="25"/>
        <v>6.1350963418941758E-2</v>
      </c>
      <c r="G229" s="54">
        <f t="shared" si="25"/>
        <v>5.2725654482769668E-2</v>
      </c>
      <c r="H229" s="54">
        <f t="shared" si="25"/>
        <v>4.532032919815103E-2</v>
      </c>
      <c r="I229" s="54">
        <f t="shared" si="25"/>
        <v>4.6735913991944274E-2</v>
      </c>
      <c r="J229" s="54">
        <f t="shared" si="25"/>
        <v>4.2609862704214053E-2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</v>
      </c>
      <c r="E230" s="73"/>
      <c r="F230" s="73">
        <f t="shared" ref="F230:J230" si="26">SUM(F212:F229)</f>
        <v>99.999999999999972</v>
      </c>
      <c r="G230" s="73">
        <f t="shared" si="26"/>
        <v>100.00000000000003</v>
      </c>
      <c r="H230" s="73">
        <f t="shared" si="26"/>
        <v>100.00000000000006</v>
      </c>
      <c r="I230" s="73">
        <f t="shared" si="26"/>
        <v>100.00000000000004</v>
      </c>
      <c r="J230" s="73">
        <f t="shared" si="26"/>
        <v>99.999999999999986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391</v>
      </c>
      <c r="B4" s="75" t="s">
        <v>208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7.554067370943498</v>
      </c>
      <c r="E8" s="67"/>
      <c r="F8" s="67">
        <v>12.656005145824309</v>
      </c>
      <c r="G8" s="67">
        <v>16.119987888807863</v>
      </c>
      <c r="H8" s="67">
        <v>11.333680987317798</v>
      </c>
      <c r="I8" s="67">
        <v>11.481718963889353</v>
      </c>
      <c r="J8" s="67">
        <v>13.893542347649017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2.4310896291946222</v>
      </c>
      <c r="E9" s="67"/>
      <c r="F9" s="67">
        <v>2.9022696785635231</v>
      </c>
      <c r="G9" s="67">
        <v>3.5450754933514972</v>
      </c>
      <c r="H9" s="67">
        <v>4.3827117321813214</v>
      </c>
      <c r="I9" s="67">
        <v>5.8215079626249047</v>
      </c>
      <c r="J9" s="67">
        <v>6.9478449415242327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42.939150166527625</v>
      </c>
      <c r="E10" s="67"/>
      <c r="F10" s="67">
        <v>43.283039000375396</v>
      </c>
      <c r="G10" s="67">
        <v>41.378072815437847</v>
      </c>
      <c r="H10" s="67">
        <v>34.847165108273941</v>
      </c>
      <c r="I10" s="67">
        <v>33.191805073345023</v>
      </c>
      <c r="J10" s="67">
        <v>28.753963623395499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9.2467040720008136</v>
      </c>
      <c r="E11" s="67"/>
      <c r="F11" s="67">
        <v>11.606012228662477</v>
      </c>
      <c r="G11" s="67">
        <v>11.876435628388</v>
      </c>
      <c r="H11" s="67">
        <v>3.663688959902867</v>
      </c>
      <c r="I11" s="67">
        <v>3.1861605736205703</v>
      </c>
      <c r="J11" s="67">
        <v>5.4902085273490782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2153.3256625190697</v>
      </c>
      <c r="E12" s="67"/>
      <c r="F12" s="67">
        <v>2276.2762356504954</v>
      </c>
      <c r="G12" s="67">
        <v>2203.3684947928964</v>
      </c>
      <c r="H12" s="67">
        <v>2343.7767838547761</v>
      </c>
      <c r="I12" s="67">
        <v>2306.1604061445269</v>
      </c>
      <c r="J12" s="67">
        <v>2821.385196298098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45.553953062049573</v>
      </c>
      <c r="E13" s="67"/>
      <c r="F13" s="67">
        <v>93.827110595889437</v>
      </c>
      <c r="G13" s="67">
        <v>102.17039853737772</v>
      </c>
      <c r="H13" s="67">
        <v>92.076446996782906</v>
      </c>
      <c r="I13" s="67">
        <v>82.325561757458232</v>
      </c>
      <c r="J13" s="67">
        <v>122.19290905704331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6.8415509273470958</v>
      </c>
      <c r="E14" s="67"/>
      <c r="F14" s="67">
        <v>13.407660043565059</v>
      </c>
      <c r="G14" s="67">
        <v>13.647038983779712</v>
      </c>
      <c r="H14" s="67">
        <v>11.95291554957468</v>
      </c>
      <c r="I14" s="67">
        <v>8.5104854566372232</v>
      </c>
      <c r="J14" s="67">
        <v>8.1232946410602445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0.45645438732676552</v>
      </c>
      <c r="E15" s="67"/>
      <c r="F15" s="67">
        <v>0.25911935121003671</v>
      </c>
      <c r="G15" s="67">
        <v>0.22731277738518491</v>
      </c>
      <c r="H15" s="67">
        <v>0.17000365467765388</v>
      </c>
      <c r="I15" s="67">
        <v>0.3015690528346614</v>
      </c>
      <c r="J15" s="67">
        <v>0.4746366773720217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8.6223287570062972</v>
      </c>
      <c r="E16" s="67"/>
      <c r="F16" s="67">
        <v>8.4166677857780705</v>
      </c>
      <c r="G16" s="67">
        <v>8.5275843883923734</v>
      </c>
      <c r="H16" s="67">
        <v>7.688863816553722</v>
      </c>
      <c r="I16" s="67">
        <v>7.8718657116275672</v>
      </c>
      <c r="J16" s="67">
        <v>9.3114169028327325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111.15545375727736</v>
      </c>
      <c r="E17" s="67"/>
      <c r="F17" s="67">
        <v>110.63433632603341</v>
      </c>
      <c r="G17" s="67">
        <v>111.67590420605175</v>
      </c>
      <c r="H17" s="67">
        <v>89.655678419848627</v>
      </c>
      <c r="I17" s="67">
        <v>78.404006764104579</v>
      </c>
      <c r="J17" s="67">
        <v>67.827692771211304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2.9862608326669049</v>
      </c>
      <c r="E18" s="67"/>
      <c r="F18" s="67">
        <v>2.2695649343714175</v>
      </c>
      <c r="G18" s="67">
        <v>2.1188916847418002</v>
      </c>
      <c r="H18" s="67">
        <v>2.5662765166523518</v>
      </c>
      <c r="I18" s="67">
        <v>2.1709032852964922</v>
      </c>
      <c r="J18" s="67">
        <v>2.5791318556041691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88.39377298482259</v>
      </c>
      <c r="E19" s="67"/>
      <c r="F19" s="67">
        <v>115.11576255206454</v>
      </c>
      <c r="G19" s="67">
        <v>128.22905080019814</v>
      </c>
      <c r="H19" s="67">
        <v>107.85871829923468</v>
      </c>
      <c r="I19" s="67">
        <v>205.14803703603107</v>
      </c>
      <c r="J19" s="67">
        <v>203.40710755708497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325.49401431302749</v>
      </c>
      <c r="E20" s="67"/>
      <c r="F20" s="67">
        <v>286.37160351036187</v>
      </c>
      <c r="G20" s="67">
        <v>286.98673500567895</v>
      </c>
      <c r="H20" s="67">
        <v>276.85763439843731</v>
      </c>
      <c r="I20" s="67">
        <v>261.56232960786105</v>
      </c>
      <c r="J20" s="67">
        <v>272.91928725448918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5.6505662373105618</v>
      </c>
      <c r="E21" s="67"/>
      <c r="F21" s="67">
        <v>6.109946496288166</v>
      </c>
      <c r="G21" s="67">
        <v>4.6817846681205619</v>
      </c>
      <c r="H21" s="67">
        <v>4.5772098022170056</v>
      </c>
      <c r="I21" s="67">
        <v>5.6054602222204641</v>
      </c>
      <c r="J21" s="67">
        <v>4.9566026178699651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2.2437297725577214</v>
      </c>
      <c r="E22" s="67"/>
      <c r="F22" s="67">
        <v>3.4368949191224525</v>
      </c>
      <c r="G22" s="67">
        <v>4.0646680830433635</v>
      </c>
      <c r="H22" s="67">
        <v>4.4684829377473321</v>
      </c>
      <c r="I22" s="67">
        <v>4.6894594931169946</v>
      </c>
      <c r="J22" s="67">
        <v>4.936749204627608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9.4293975001412242</v>
      </c>
      <c r="E23" s="67"/>
      <c r="F23" s="67">
        <v>10.846903742112323</v>
      </c>
      <c r="G23" s="67">
        <v>9.6750330654068115</v>
      </c>
      <c r="H23" s="67">
        <v>11.833768357080061</v>
      </c>
      <c r="I23" s="67">
        <v>18.193298188810356</v>
      </c>
      <c r="J23" s="67">
        <v>26.177840174181341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23.08084150649421</v>
      </c>
      <c r="E24" s="67"/>
      <c r="F24" s="67">
        <v>21.081563619312476</v>
      </c>
      <c r="G24" s="67">
        <v>20.777588442084689</v>
      </c>
      <c r="H24" s="67">
        <v>20.599846560869373</v>
      </c>
      <c r="I24" s="67">
        <v>21.492670506623288</v>
      </c>
      <c r="J24" s="67">
        <v>25.669784473358348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370.70812843274211</v>
      </c>
      <c r="E25" s="67"/>
      <c r="F25" s="67">
        <v>386.46149222144334</v>
      </c>
      <c r="G25" s="67">
        <v>370.43848379106782</v>
      </c>
      <c r="H25" s="67">
        <v>386.41339474830426</v>
      </c>
      <c r="I25" s="67">
        <v>389.56639509763602</v>
      </c>
      <c r="J25" s="67">
        <v>421.38975809657427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252.86630682199339</v>
      </c>
      <c r="E26" s="67"/>
      <c r="F26" s="67">
        <v>183.40621954430205</v>
      </c>
      <c r="G26" s="67">
        <v>176.96255130067323</v>
      </c>
      <c r="H26" s="67">
        <v>239.86966244699684</v>
      </c>
      <c r="I26" s="67">
        <v>235.37133126419556</v>
      </c>
      <c r="J26" s="67">
        <v>260.16221575371526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4.2149737937138028</v>
      </c>
      <c r="E27" s="67"/>
      <c r="F27" s="67">
        <v>4.2874110516282569</v>
      </c>
      <c r="G27" s="67">
        <v>4.0400884307376774</v>
      </c>
      <c r="H27" s="67">
        <v>4.3417367091164349</v>
      </c>
      <c r="I27" s="67">
        <v>3.8542414153930897</v>
      </c>
      <c r="J27" s="67">
        <v>3.8872734607798209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16.705375787857697</v>
      </c>
      <c r="E28" s="67"/>
      <c r="F28" s="67">
        <v>14.926770847017178</v>
      </c>
      <c r="G28" s="67">
        <v>14.270346601829459</v>
      </c>
      <c r="H28" s="67">
        <v>16.420027463391577</v>
      </c>
      <c r="I28" s="67">
        <v>14.600462719660882</v>
      </c>
      <c r="J28" s="67">
        <v>13.873170320386766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3.4222529246295079</v>
      </c>
      <c r="E29" s="67"/>
      <c r="F29" s="67">
        <v>3.2642142035282093</v>
      </c>
      <c r="G29" s="67">
        <v>2.7723173956894316</v>
      </c>
      <c r="H29" s="67">
        <v>2.6811567974644017</v>
      </c>
      <c r="I29" s="67">
        <v>2.890828019316487</v>
      </c>
      <c r="J29" s="67">
        <v>2.8857058438607757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0.63998336312541082</v>
      </c>
      <c r="E30" s="67"/>
      <c r="F30" s="67">
        <v>0.5496023211064317</v>
      </c>
      <c r="G30" s="67">
        <v>0.66011638862551159</v>
      </c>
      <c r="H30" s="67">
        <v>0.53819764590554675</v>
      </c>
      <c r="I30" s="67">
        <v>0.55800781925050635</v>
      </c>
      <c r="J30" s="67">
        <v>0.4823552554350104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1.4963432028016719</v>
      </c>
      <c r="E31" s="67"/>
      <c r="F31" s="67">
        <v>1.0719773487224034</v>
      </c>
      <c r="G31" s="67">
        <v>1.275574751757943</v>
      </c>
      <c r="H31" s="67">
        <v>1.2101342015401959</v>
      </c>
      <c r="I31" s="67">
        <v>1.2643163430191915</v>
      </c>
      <c r="J31" s="67">
        <v>1.1722080021195436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3.1821723855036694</v>
      </c>
      <c r="E32" s="67"/>
      <c r="F32" s="67">
        <v>2.1789104325988191</v>
      </c>
      <c r="G32" s="67">
        <v>2.0089829513449504</v>
      </c>
      <c r="H32" s="67">
        <v>2.087821027764468</v>
      </c>
      <c r="I32" s="67">
        <v>2.2677813231305302</v>
      </c>
      <c r="J32" s="67">
        <v>2.1703224913016745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0.81815297866942605</v>
      </c>
      <c r="E33" s="67"/>
      <c r="F33" s="67">
        <v>0.64120924292521431</v>
      </c>
      <c r="G33" s="67">
        <v>0.47639918748698334</v>
      </c>
      <c r="H33" s="67">
        <v>0.24113430669528654</v>
      </c>
      <c r="I33" s="67">
        <v>0.27225582791313252</v>
      </c>
      <c r="J33" s="67">
        <v>0.24134745690922577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3.7218446589697827</v>
      </c>
      <c r="E34" s="67"/>
      <c r="F34" s="67">
        <v>2.1543169925502181</v>
      </c>
      <c r="G34" s="67">
        <v>1.5754693046279094</v>
      </c>
      <c r="H34" s="67">
        <v>1.4377134068352035</v>
      </c>
      <c r="I34" s="67">
        <v>1.6045050592041481</v>
      </c>
      <c r="J34" s="67">
        <v>2.9026755760852549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1.3862958373437313</v>
      </c>
      <c r="E35" s="67"/>
      <c r="F35" s="67">
        <v>2.4807238993061178</v>
      </c>
      <c r="G35" s="67">
        <v>2.6685947358435582</v>
      </c>
      <c r="H35" s="67">
        <v>1.43355572305942</v>
      </c>
      <c r="I35" s="67">
        <v>1.1609547809727774</v>
      </c>
      <c r="J35" s="67">
        <v>2.4270411544989696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97.35621389970197</v>
      </c>
      <c r="E36" s="67"/>
      <c r="F36" s="67">
        <v>127.52250368192412</v>
      </c>
      <c r="G36" s="67">
        <v>125.92299024004737</v>
      </c>
      <c r="H36" s="67">
        <v>134.25817793371587</v>
      </c>
      <c r="I36" s="67">
        <v>102.6417169492133</v>
      </c>
      <c r="J36" s="67">
        <v>167.60443968228748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11.213461383677547</v>
      </c>
      <c r="E37" s="67"/>
      <c r="F37" s="67">
        <v>10.443583744752626</v>
      </c>
      <c r="G37" s="67">
        <v>3.7028807424684613</v>
      </c>
      <c r="H37" s="67">
        <v>3.9081572501628199</v>
      </c>
      <c r="I37" s="67">
        <v>4.0929952623864407</v>
      </c>
      <c r="J37" s="67">
        <v>4.5715817069289919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4.4105395272337109</v>
      </c>
      <c r="E38" s="67"/>
      <c r="F38" s="67">
        <v>9.7302036313711704E-2</v>
      </c>
      <c r="G38" s="67">
        <v>9.4731116154326764E-2</v>
      </c>
      <c r="H38" s="67">
        <v>9.492097478569142E-2</v>
      </c>
      <c r="I38" s="67">
        <v>9.8547325516667936E-2</v>
      </c>
      <c r="J38" s="67">
        <v>0.11785400948648778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7.534165225751968</v>
      </c>
      <c r="E39" s="67"/>
      <c r="F39" s="67">
        <v>3.485406582851506</v>
      </c>
      <c r="G39" s="67">
        <v>3.4072726675264651</v>
      </c>
      <c r="H39" s="67">
        <v>3.3063987110613335</v>
      </c>
      <c r="I39" s="67">
        <v>5.3276452250358792</v>
      </c>
      <c r="J39" s="67">
        <v>6.0359254989389424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1.2562350989312547</v>
      </c>
      <c r="E40" s="67"/>
      <c r="F40" s="67">
        <v>0.62250259318658885</v>
      </c>
      <c r="G40" s="67">
        <v>0.60735332472659898</v>
      </c>
      <c r="H40" s="67">
        <v>0.6637019770758108</v>
      </c>
      <c r="I40" s="67">
        <v>0.72172256782400945</v>
      </c>
      <c r="J40" s="67">
        <v>0.86682210923891345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4.4339992594305944</v>
      </c>
      <c r="E41" s="67"/>
      <c r="F41" s="67">
        <v>4.5659782126186998</v>
      </c>
      <c r="G41" s="67">
        <v>4.4826016140489502</v>
      </c>
      <c r="H41" s="67">
        <v>4.5416906540506563</v>
      </c>
      <c r="I41" s="67">
        <v>4.9303554001547818</v>
      </c>
      <c r="J41" s="67">
        <v>5.8217236552473404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2.7871176367834769</v>
      </c>
      <c r="E42" s="67"/>
      <c r="F42" s="67">
        <v>3.0841048483802846</v>
      </c>
      <c r="G42" s="67">
        <v>3.1754260291450529</v>
      </c>
      <c r="H42" s="67">
        <v>2.7535954305561097</v>
      </c>
      <c r="I42" s="67">
        <v>2.5469535338740599</v>
      </c>
      <c r="J42" s="67">
        <v>2.6421127297683595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20.369271341925661</v>
      </c>
      <c r="E43" s="67"/>
      <c r="F43" s="67">
        <v>17.611355516861561</v>
      </c>
      <c r="G43" s="67">
        <v>16.990138354372696</v>
      </c>
      <c r="H43" s="67">
        <v>15.362439558840453</v>
      </c>
      <c r="I43" s="67">
        <v>14.555756084903837</v>
      </c>
      <c r="J43" s="67">
        <v>15.899128970795152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5.3320705265539026</v>
      </c>
      <c r="E44" s="67"/>
      <c r="F44" s="67">
        <v>0.53853144550657861</v>
      </c>
      <c r="G44" s="67">
        <v>0.82770042341966354</v>
      </c>
      <c r="H44" s="67">
        <v>0.85109020100829458</v>
      </c>
      <c r="I44" s="67">
        <v>0.86231143990158321</v>
      </c>
      <c r="J44" s="67">
        <v>0.96114358829086433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714.34076084799244</v>
      </c>
      <c r="E45" s="67"/>
      <c r="F45" s="67">
        <v>699.35156425520086</v>
      </c>
      <c r="G45" s="67">
        <v>765.42801969263166</v>
      </c>
      <c r="H45" s="67">
        <v>791.02682806895075</v>
      </c>
      <c r="I45" s="67">
        <v>676.31129417401019</v>
      </c>
      <c r="J45" s="67">
        <v>735.99080558898072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77.710518732558626</v>
      </c>
      <c r="E46" s="67"/>
      <c r="F46" s="67">
        <v>22.010260528978645</v>
      </c>
      <c r="G46" s="67">
        <v>21.475148982448111</v>
      </c>
      <c r="H46" s="67">
        <v>21.634586120068654</v>
      </c>
      <c r="I46" s="67">
        <v>23.464838387397805</v>
      </c>
      <c r="J46" s="67">
        <v>33.441732792031999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82.544339310630562</v>
      </c>
      <c r="E47" s="67"/>
      <c r="F47" s="67">
        <v>24.204232105587558</v>
      </c>
      <c r="G47" s="67">
        <v>27.948894486204171</v>
      </c>
      <c r="H47" s="67">
        <v>40.776419688978457</v>
      </c>
      <c r="I47" s="67">
        <v>37.269547118327026</v>
      </c>
      <c r="J47" s="67">
        <v>53.222116140221921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9.6266385344676344</v>
      </c>
      <c r="E48" s="67"/>
      <c r="F48" s="67">
        <v>5.2812989755866866</v>
      </c>
      <c r="G48" s="67">
        <v>3.9587644855471491</v>
      </c>
      <c r="H48" s="67">
        <v>3.7871734803400736</v>
      </c>
      <c r="I48" s="67">
        <v>3.551761175198032</v>
      </c>
      <c r="J48" s="67">
        <v>3.6328571415338269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4.8790709387740936</v>
      </c>
      <c r="E49" s="67"/>
      <c r="F49" s="67">
        <v>7.7461295239229599</v>
      </c>
      <c r="G49" s="67">
        <v>6.2139061172287207</v>
      </c>
      <c r="H49" s="67">
        <v>6.2569208296531738</v>
      </c>
      <c r="I49" s="67">
        <v>6.5515829902813199</v>
      </c>
      <c r="J49" s="67">
        <v>8.771397441680497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0.59678096474880904</v>
      </c>
      <c r="E50" s="67"/>
      <c r="F50" s="67">
        <v>2.6602203028652549</v>
      </c>
      <c r="G50" s="67">
        <v>2.3665489040394867</v>
      </c>
      <c r="H50" s="67">
        <v>2.0445817415769394</v>
      </c>
      <c r="I50" s="67">
        <v>2.3960049583184353</v>
      </c>
      <c r="J50" s="67">
        <v>2.2703743793799034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7.9099812299042815</v>
      </c>
      <c r="E51" s="67"/>
      <c r="F51" s="67">
        <v>6.9600692612246888</v>
      </c>
      <c r="G51" s="67">
        <v>7.5081780026314693</v>
      </c>
      <c r="H51" s="67">
        <v>7.5729099249805625</v>
      </c>
      <c r="I51" s="67">
        <v>7.4187990944424005</v>
      </c>
      <c r="J51" s="67">
        <v>8.2598133026208949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3.5288508241941896</v>
      </c>
      <c r="E52" s="67"/>
      <c r="F52" s="67">
        <v>3.5065431356096326</v>
      </c>
      <c r="G52" s="67">
        <v>2.9884168840641609</v>
      </c>
      <c r="H52" s="67">
        <v>3.054034498921042</v>
      </c>
      <c r="I52" s="67">
        <v>3.2036160914304594</v>
      </c>
      <c r="J52" s="67">
        <v>3.6640266577969132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1.4627626345782592</v>
      </c>
      <c r="E53" s="67"/>
      <c r="F53" s="67">
        <v>0.73795098577497942</v>
      </c>
      <c r="G53" s="67">
        <v>0.72387375369428564</v>
      </c>
      <c r="H53" s="67">
        <v>0.68829734528989461</v>
      </c>
      <c r="I53" s="67">
        <v>0.68415107020880406</v>
      </c>
      <c r="J53" s="67">
        <v>0.82848438151598824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18.891517499235388</v>
      </c>
      <c r="E54" s="67"/>
      <c r="F54" s="67">
        <v>29.456302577105244</v>
      </c>
      <c r="G54" s="67">
        <v>28.34458043750055</v>
      </c>
      <c r="H54" s="67">
        <v>32.898792577978405</v>
      </c>
      <c r="I54" s="67">
        <v>31.649831843182355</v>
      </c>
      <c r="J54" s="67">
        <v>35.997113401945512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18.940614757457322</v>
      </c>
      <c r="E55" s="67"/>
      <c r="F55" s="67">
        <v>10.232146407284635</v>
      </c>
      <c r="G55" s="67">
        <v>9.7944353317014574</v>
      </c>
      <c r="H55" s="67">
        <v>9.985287837424444</v>
      </c>
      <c r="I55" s="67">
        <v>10.65337556088094</v>
      </c>
      <c r="J55" s="67">
        <v>13.357673754236396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2.3555860422121433</v>
      </c>
      <c r="E56" s="67"/>
      <c r="F56" s="67">
        <v>9.6130854661891441</v>
      </c>
      <c r="G56" s="67">
        <v>9.1265429850865463</v>
      </c>
      <c r="H56" s="67">
        <v>10.067391573613694</v>
      </c>
      <c r="I56" s="67">
        <v>8.4580460786603169</v>
      </c>
      <c r="J56" s="67">
        <v>10.712777120043814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0.9148501401630833</v>
      </c>
      <c r="E57" s="67"/>
      <c r="F57" s="67">
        <v>0.45814775330396862</v>
      </c>
      <c r="G57" s="67">
        <v>0.40556195752441238</v>
      </c>
      <c r="H57" s="67">
        <v>0.41901299790156665</v>
      </c>
      <c r="I57" s="67">
        <v>0.46172364064582305</v>
      </c>
      <c r="J57" s="67">
        <v>0.54051880404105934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7.4789339080135644E-2</v>
      </c>
      <c r="E58" s="67"/>
      <c r="F58" s="67">
        <v>2.6858817749057171E-2</v>
      </c>
      <c r="G58" s="67">
        <v>2.3519984272981288E-2</v>
      </c>
      <c r="H58" s="67">
        <v>2.4532596073412693E-2</v>
      </c>
      <c r="I58" s="67">
        <v>2.2791309869234069E-2</v>
      </c>
      <c r="J58" s="67">
        <v>2.7876026113257013E-2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6.3517236849210379</v>
      </c>
      <c r="E59" s="67"/>
      <c r="F59" s="67">
        <v>4.7896934310930934</v>
      </c>
      <c r="G59" s="67">
        <v>4.1207912270450633</v>
      </c>
      <c r="H59" s="67">
        <v>3.8056483366167067</v>
      </c>
      <c r="I59" s="67">
        <v>3.4301266289747097</v>
      </c>
      <c r="J59" s="67">
        <v>3.9805431495733883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4609.3886873640222</v>
      </c>
      <c r="E60" s="68"/>
      <c r="F60" s="68">
        <f t="shared" ref="F60:J60" si="0">SUM(F8:F59)</f>
        <v>4614.9293158750279</v>
      </c>
      <c r="G60" s="68">
        <f t="shared" si="0"/>
        <v>4595.8572598443579</v>
      </c>
      <c r="H60" s="68">
        <f t="shared" si="0"/>
        <v>4784.7670007388278</v>
      </c>
      <c r="I60" s="68">
        <f t="shared" si="0"/>
        <v>4660.8338193809586</v>
      </c>
      <c r="J60" s="68">
        <f t="shared" si="0"/>
        <v>5455.8601243691173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52.924307166665741</v>
      </c>
      <c r="E62" s="195"/>
      <c r="F62" s="195">
        <f>SUM(F8:F10)</f>
        <v>58.841313824763233</v>
      </c>
      <c r="G62" s="195">
        <f>SUM(G8:G10)</f>
        <v>61.043136197597207</v>
      </c>
      <c r="H62" s="195">
        <f>SUM(H8:H10)</f>
        <v>50.56355782777306</v>
      </c>
      <c r="I62" s="195">
        <f>SUM(I8:I10)</f>
        <v>50.495031999859279</v>
      </c>
      <c r="J62" s="195">
        <f>SUM(J8:J10)</f>
        <v>49.595350912568748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2208.1263196531199</v>
      </c>
      <c r="E63" s="195"/>
      <c r="F63" s="195">
        <f>SUM(F11:F13)</f>
        <v>2381.7093584750473</v>
      </c>
      <c r="G63" s="195">
        <f>SUM(G11:G13)</f>
        <v>2317.4153289586625</v>
      </c>
      <c r="H63" s="195">
        <f>SUM(H11:H13)</f>
        <v>2439.5169198114622</v>
      </c>
      <c r="I63" s="195">
        <f>SUM(I11:I13)</f>
        <v>2391.6721284756059</v>
      </c>
      <c r="J63" s="195">
        <f>SUM(J11:J13)</f>
        <v>2949.0683138824907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1243.5162011633286</v>
      </c>
      <c r="E64" s="195"/>
      <c r="F64" s="195">
        <f>SUM(F14:F35)</f>
        <v>1179.3728713853479</v>
      </c>
      <c r="G64" s="195">
        <f>SUM(G14:G35)</f>
        <v>1167.7605169445678</v>
      </c>
      <c r="H64" s="195">
        <f>SUM(H14:H35)</f>
        <v>1194.9039327899666</v>
      </c>
      <c r="I64" s="195">
        <f>SUM(I14:I35)</f>
        <v>1267.3611649948562</v>
      </c>
      <c r="J64" s="195">
        <f>SUM(J14:J35)</f>
        <v>1337.9776175413585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108.56967528337952</v>
      </c>
      <c r="E65" s="195"/>
      <c r="F65" s="195">
        <f>SUM(F36:F37)</f>
        <v>137.96608742667675</v>
      </c>
      <c r="G65" s="195">
        <f>SUM(G36:G37)</f>
        <v>129.62587098251583</v>
      </c>
      <c r="H65" s="195">
        <f>SUM(H36:H37)</f>
        <v>138.16633518387869</v>
      </c>
      <c r="I65" s="195">
        <f>SUM(I36:I37)</f>
        <v>106.73471221159974</v>
      </c>
      <c r="J65" s="195">
        <f>SUM(J36:J37)</f>
        <v>172.17602138921646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11.944704752985679</v>
      </c>
      <c r="E66" s="195"/>
      <c r="F66" s="195">
        <f>SUM(F38:F39)</f>
        <v>3.5827086191652175</v>
      </c>
      <c r="G66" s="195">
        <f>SUM(G38:G39)</f>
        <v>3.502003783680792</v>
      </c>
      <c r="H66" s="195">
        <f>SUM(H38:H39)</f>
        <v>3.4013196858470249</v>
      </c>
      <c r="I66" s="195">
        <f>SUM(I38:I39)</f>
        <v>5.426192550552547</v>
      </c>
      <c r="J66" s="195">
        <f>SUM(J38:J39)</f>
        <v>6.1537795084254299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5.6902343583618489</v>
      </c>
      <c r="E67" s="195"/>
      <c r="F67" s="195">
        <f>SUM(F40:F41)</f>
        <v>5.1884808058052885</v>
      </c>
      <c r="G67" s="195">
        <f>SUM(G40:G41)</f>
        <v>5.0899549387755494</v>
      </c>
      <c r="H67" s="195">
        <f>SUM(H40:H41)</f>
        <v>5.2053926311264673</v>
      </c>
      <c r="I67" s="195">
        <f>SUM(I40:I41)</f>
        <v>5.6520779679787916</v>
      </c>
      <c r="J67" s="195">
        <f>SUM(J40:J41)</f>
        <v>6.6885457644862534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28.488459505263041</v>
      </c>
      <c r="E68" s="195"/>
      <c r="F68" s="195">
        <f>SUM(F42:F44)</f>
        <v>21.233991810748424</v>
      </c>
      <c r="G68" s="195">
        <f>SUM(G42:G44)</f>
        <v>20.993264806937415</v>
      </c>
      <c r="H68" s="195">
        <f>SUM(H42:H44)</f>
        <v>18.967125190404857</v>
      </c>
      <c r="I68" s="195">
        <f>SUM(I42:I44)</f>
        <v>17.965021058679479</v>
      </c>
      <c r="J68" s="195">
        <f>SUM(J42:J44)</f>
        <v>19.502385288854374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889.10132836442335</v>
      </c>
      <c r="E69" s="195"/>
      <c r="F69" s="195">
        <f>SUM(F45:F49)</f>
        <v>758.59348538927668</v>
      </c>
      <c r="G69" s="195">
        <f>SUM(G45:G49)</f>
        <v>825.02473376405976</v>
      </c>
      <c r="H69" s="195">
        <f>SUM(H45:H49)</f>
        <v>863.48192818799112</v>
      </c>
      <c r="I69" s="195">
        <f>SUM(I45:I49)</f>
        <v>747.1490238452144</v>
      </c>
      <c r="J69" s="195">
        <f>SUM(J45:J49)</f>
        <v>835.05890910444896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0.59678096474880904</v>
      </c>
      <c r="E70" s="195"/>
      <c r="F70" s="195">
        <f t="shared" ref="F70:J79" si="2">F50</f>
        <v>2.6602203028652549</v>
      </c>
      <c r="G70" s="195">
        <f t="shared" si="2"/>
        <v>2.3665489040394867</v>
      </c>
      <c r="H70" s="195">
        <f t="shared" si="2"/>
        <v>2.0445817415769394</v>
      </c>
      <c r="I70" s="195">
        <f t="shared" si="2"/>
        <v>2.3960049583184353</v>
      </c>
      <c r="J70" s="195">
        <f t="shared" si="2"/>
        <v>2.2703743793799034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7.9099812299042815</v>
      </c>
      <c r="E71" s="195"/>
      <c r="F71" s="195">
        <f t="shared" si="2"/>
        <v>6.9600692612246888</v>
      </c>
      <c r="G71" s="195">
        <f t="shared" si="2"/>
        <v>7.5081780026314693</v>
      </c>
      <c r="H71" s="195">
        <f t="shared" si="2"/>
        <v>7.5729099249805625</v>
      </c>
      <c r="I71" s="195">
        <f t="shared" si="2"/>
        <v>7.4187990944424005</v>
      </c>
      <c r="J71" s="195">
        <f t="shared" si="2"/>
        <v>8.2598133026208949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3.5288508241941896</v>
      </c>
      <c r="E72" s="195"/>
      <c r="F72" s="195">
        <f t="shared" si="2"/>
        <v>3.5065431356096326</v>
      </c>
      <c r="G72" s="195">
        <f t="shared" si="2"/>
        <v>2.9884168840641609</v>
      </c>
      <c r="H72" s="195">
        <f t="shared" si="2"/>
        <v>3.054034498921042</v>
      </c>
      <c r="I72" s="195">
        <f t="shared" si="2"/>
        <v>3.2036160914304594</v>
      </c>
      <c r="J72" s="195">
        <f t="shared" si="2"/>
        <v>3.6640266577969132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1.4627626345782592</v>
      </c>
      <c r="E73" s="195"/>
      <c r="F73" s="195">
        <f t="shared" si="2"/>
        <v>0.73795098577497942</v>
      </c>
      <c r="G73" s="195">
        <f t="shared" si="2"/>
        <v>0.72387375369428564</v>
      </c>
      <c r="H73" s="195">
        <f t="shared" si="2"/>
        <v>0.68829734528989461</v>
      </c>
      <c r="I73" s="195">
        <f t="shared" si="2"/>
        <v>0.68415107020880406</v>
      </c>
      <c r="J73" s="195">
        <f t="shared" si="2"/>
        <v>0.82848438151598824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18.891517499235388</v>
      </c>
      <c r="E74" s="195"/>
      <c r="F74" s="195">
        <f t="shared" si="2"/>
        <v>29.456302577105244</v>
      </c>
      <c r="G74" s="195">
        <f t="shared" si="2"/>
        <v>28.34458043750055</v>
      </c>
      <c r="H74" s="195">
        <f t="shared" si="2"/>
        <v>32.898792577978405</v>
      </c>
      <c r="I74" s="195">
        <f t="shared" si="2"/>
        <v>31.649831843182355</v>
      </c>
      <c r="J74" s="195">
        <f t="shared" si="2"/>
        <v>35.997113401945512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18.940614757457322</v>
      </c>
      <c r="E75" s="195"/>
      <c r="F75" s="195">
        <f t="shared" si="2"/>
        <v>10.232146407284635</v>
      </c>
      <c r="G75" s="195">
        <f t="shared" si="2"/>
        <v>9.7944353317014574</v>
      </c>
      <c r="H75" s="195">
        <f t="shared" si="2"/>
        <v>9.985287837424444</v>
      </c>
      <c r="I75" s="195">
        <f t="shared" si="2"/>
        <v>10.65337556088094</v>
      </c>
      <c r="J75" s="195">
        <f t="shared" si="2"/>
        <v>13.357673754236396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2.3555860422121433</v>
      </c>
      <c r="E76" s="195"/>
      <c r="F76" s="195">
        <f t="shared" si="2"/>
        <v>9.6130854661891441</v>
      </c>
      <c r="G76" s="195">
        <f t="shared" si="2"/>
        <v>9.1265429850865463</v>
      </c>
      <c r="H76" s="195">
        <f t="shared" si="2"/>
        <v>10.067391573613694</v>
      </c>
      <c r="I76" s="195">
        <f t="shared" si="2"/>
        <v>8.4580460786603169</v>
      </c>
      <c r="J76" s="195">
        <f t="shared" si="2"/>
        <v>10.712777120043814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0.9148501401630833</v>
      </c>
      <c r="E77" s="195"/>
      <c r="F77" s="195">
        <f t="shared" si="2"/>
        <v>0.45814775330396862</v>
      </c>
      <c r="G77" s="195">
        <f t="shared" si="2"/>
        <v>0.40556195752441238</v>
      </c>
      <c r="H77" s="195">
        <f t="shared" si="2"/>
        <v>0.41901299790156665</v>
      </c>
      <c r="I77" s="195">
        <f t="shared" si="2"/>
        <v>0.46172364064582305</v>
      </c>
      <c r="J77" s="195">
        <f t="shared" si="2"/>
        <v>0.54051880404105934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7.4789339080135644E-2</v>
      </c>
      <c r="E78" s="195"/>
      <c r="F78" s="195">
        <f t="shared" si="2"/>
        <v>2.6858817749057171E-2</v>
      </c>
      <c r="G78" s="195">
        <f t="shared" si="2"/>
        <v>2.3519984272981288E-2</v>
      </c>
      <c r="H78" s="195">
        <f t="shared" si="2"/>
        <v>2.4532596073412693E-2</v>
      </c>
      <c r="I78" s="195">
        <f t="shared" si="2"/>
        <v>2.2791309869234069E-2</v>
      </c>
      <c r="J78" s="195">
        <f t="shared" si="2"/>
        <v>2.7876026113257013E-2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6.3517236849210379</v>
      </c>
      <c r="E79" s="195"/>
      <c r="F79" s="195">
        <f t="shared" si="2"/>
        <v>4.7896934310930934</v>
      </c>
      <c r="G79" s="195">
        <f t="shared" si="2"/>
        <v>4.1207912270450633</v>
      </c>
      <c r="H79" s="195">
        <f t="shared" si="2"/>
        <v>3.8056483366167067</v>
      </c>
      <c r="I79" s="195">
        <f t="shared" si="2"/>
        <v>3.4301266289747097</v>
      </c>
      <c r="J79" s="195">
        <f t="shared" si="2"/>
        <v>3.9805431495733883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4609.3886873640231</v>
      </c>
      <c r="E80" s="196"/>
      <c r="F80" s="196">
        <f t="shared" ref="F80:J80" si="3">SUM(F62:F79)</f>
        <v>4614.9293158750297</v>
      </c>
      <c r="G80" s="196">
        <f t="shared" si="3"/>
        <v>4595.857259844357</v>
      </c>
      <c r="H80" s="196">
        <f t="shared" si="3"/>
        <v>4784.7670007388242</v>
      </c>
      <c r="I80" s="196">
        <f t="shared" si="3"/>
        <v>4660.8338193809586</v>
      </c>
      <c r="J80" s="196">
        <f t="shared" si="3"/>
        <v>5455.8601243691173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167.53894987096976</v>
      </c>
      <c r="G83" s="144">
        <f t="shared" si="5"/>
        <v>213.39481232074965</v>
      </c>
      <c r="H83" s="144">
        <f t="shared" si="5"/>
        <v>150.0341528712396</v>
      </c>
      <c r="I83" s="144">
        <f t="shared" si="5"/>
        <v>151.99386502764659</v>
      </c>
      <c r="J83" s="144">
        <f t="shared" si="5"/>
        <v>183.92134548720239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119.38143471596292</v>
      </c>
      <c r="G84" s="144">
        <f t="shared" si="5"/>
        <v>145.82249254734057</v>
      </c>
      <c r="H84" s="144">
        <f t="shared" si="5"/>
        <v>180.27766971443327</v>
      </c>
      <c r="I84" s="144">
        <f t="shared" si="5"/>
        <v>239.46085297371243</v>
      </c>
      <c r="J84" s="144">
        <f t="shared" si="5"/>
        <v>285.79139403535419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100.80087480193272</v>
      </c>
      <c r="G85" s="144">
        <f t="shared" si="5"/>
        <v>96.364442833555003</v>
      </c>
      <c r="H85" s="144">
        <f t="shared" si="5"/>
        <v>81.154761966943553</v>
      </c>
      <c r="I85" s="144">
        <f t="shared" si="5"/>
        <v>77.29963202489985</v>
      </c>
      <c r="J85" s="144">
        <f t="shared" si="5"/>
        <v>66.964445062096473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125.51512558735054</v>
      </c>
      <c r="G86" s="144">
        <f t="shared" si="5"/>
        <v>128.43966386195987</v>
      </c>
      <c r="H86" s="144">
        <f t="shared" si="5"/>
        <v>39.621566034502855</v>
      </c>
      <c r="I86" s="144">
        <f t="shared" si="5"/>
        <v>34.457256864835998</v>
      </c>
      <c r="J86" s="144">
        <f t="shared" si="5"/>
        <v>59.374761910825377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105.70979927799644</v>
      </c>
      <c r="G87" s="144">
        <f t="shared" si="5"/>
        <v>102.32397881773647</v>
      </c>
      <c r="H87" s="144">
        <f t="shared" si="5"/>
        <v>108.84451082577576</v>
      </c>
      <c r="I87" s="144">
        <f t="shared" si="5"/>
        <v>107.09761399707017</v>
      </c>
      <c r="J87" s="144">
        <f t="shared" si="5"/>
        <v>131.02454707187664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205.96919540239776</v>
      </c>
      <c r="G88" s="144">
        <f t="shared" si="5"/>
        <v>224.2843741754096</v>
      </c>
      <c r="H88" s="144">
        <f t="shared" si="5"/>
        <v>202.12614012084637</v>
      </c>
      <c r="I88" s="144">
        <f t="shared" si="5"/>
        <v>180.72100492644759</v>
      </c>
      <c r="J88" s="144">
        <f t="shared" si="5"/>
        <v>268.23777267058011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195.97398581032067</v>
      </c>
      <c r="G89" s="144">
        <f t="shared" si="5"/>
        <v>199.4728845652478</v>
      </c>
      <c r="H89" s="144">
        <f t="shared" si="5"/>
        <v>174.71061279097407</v>
      </c>
      <c r="I89" s="144">
        <f t="shared" si="5"/>
        <v>124.39409641195611</v>
      </c>
      <c r="J89" s="144">
        <f t="shared" si="5"/>
        <v>118.73469520762833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56.767852036120082</v>
      </c>
      <c r="G90" s="144">
        <f t="shared" si="5"/>
        <v>49.799669736213261</v>
      </c>
      <c r="H90" s="144">
        <f t="shared" si="5"/>
        <v>37.24439054541326</v>
      </c>
      <c r="I90" s="144">
        <f t="shared" si="5"/>
        <v>66.067730140750029</v>
      </c>
      <c r="J90" s="144">
        <f t="shared" si="5"/>
        <v>103.98337502061075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97.61478624830778</v>
      </c>
      <c r="G91" s="144">
        <f t="shared" si="5"/>
        <v>98.901174250205472</v>
      </c>
      <c r="H91" s="144">
        <f t="shared" si="5"/>
        <v>89.173865126702992</v>
      </c>
      <c r="I91" s="144">
        <f t="shared" si="5"/>
        <v>91.296283561805481</v>
      </c>
      <c r="J91" s="144">
        <f t="shared" si="5"/>
        <v>107.99190294462502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99.531181409792197</v>
      </c>
      <c r="G92" s="144">
        <f t="shared" si="5"/>
        <v>100.46821854545335</v>
      </c>
      <c r="H92" s="144">
        <f t="shared" si="5"/>
        <v>80.65792130687862</v>
      </c>
      <c r="I92" s="144">
        <f t="shared" si="5"/>
        <v>70.53545652857494</v>
      </c>
      <c r="J92" s="144">
        <f t="shared" si="5"/>
        <v>61.020571171723205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76.000224412566268</v>
      </c>
      <c r="G93" s="144">
        <f t="shared" si="6"/>
        <v>70.95467554485208</v>
      </c>
      <c r="H93" s="144">
        <f t="shared" si="6"/>
        <v>85.936114105629457</v>
      </c>
      <c r="I93" s="144">
        <f t="shared" si="6"/>
        <v>72.696372049917329</v>
      </c>
      <c r="J93" s="144">
        <f t="shared" si="6"/>
        <v>86.366596895719056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130.23062447151133</v>
      </c>
      <c r="G94" s="144">
        <f t="shared" si="6"/>
        <v>145.0657059544402</v>
      </c>
      <c r="H94" s="144">
        <f t="shared" si="6"/>
        <v>122.02072007691567</v>
      </c>
      <c r="I94" s="144">
        <f t="shared" si="6"/>
        <v>232.08426352753992</v>
      </c>
      <c r="J94" s="144">
        <f t="shared" si="6"/>
        <v>230.11474755355272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87.980605147152829</v>
      </c>
      <c r="G95" s="144">
        <f t="shared" si="6"/>
        <v>88.169589112530929</v>
      </c>
      <c r="H95" s="144">
        <f t="shared" si="6"/>
        <v>85.057673021348833</v>
      </c>
      <c r="I95" s="144">
        <f t="shared" si="6"/>
        <v>80.358568239696311</v>
      </c>
      <c r="J95" s="144">
        <f t="shared" si="6"/>
        <v>83.847713092512606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108.12980929140032</v>
      </c>
      <c r="G96" s="144">
        <f t="shared" si="6"/>
        <v>82.855141794584114</v>
      </c>
      <c r="H96" s="144">
        <f t="shared" si="6"/>
        <v>81.004444687220769</v>
      </c>
      <c r="I96" s="144">
        <f t="shared" si="6"/>
        <v>99.201743450200368</v>
      </c>
      <c r="J96" s="144">
        <f t="shared" si="6"/>
        <v>87.71868888363133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153.17775612544429</v>
      </c>
      <c r="G97" s="144">
        <f t="shared" si="6"/>
        <v>181.15675660932547</v>
      </c>
      <c r="H97" s="144">
        <f t="shared" si="6"/>
        <v>199.15423828661511</v>
      </c>
      <c r="I97" s="144">
        <f t="shared" si="6"/>
        <v>209.0028643588075</v>
      </c>
      <c r="J97" s="144">
        <f t="shared" si="6"/>
        <v>220.0242321961972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115.03284002980962</v>
      </c>
      <c r="G98" s="144">
        <f t="shared" si="6"/>
        <v>102.60499745887167</v>
      </c>
      <c r="H98" s="144">
        <f t="shared" si="6"/>
        <v>125.49866899664401</v>
      </c>
      <c r="I98" s="144">
        <f t="shared" si="6"/>
        <v>192.94231883360388</v>
      </c>
      <c r="J98" s="144">
        <f t="shared" si="6"/>
        <v>277.61943617064901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91.337933295806394</v>
      </c>
      <c r="G99" s="144">
        <f t="shared" si="6"/>
        <v>90.020931152958795</v>
      </c>
      <c r="H99" s="144">
        <f t="shared" si="6"/>
        <v>89.250847093565611</v>
      </c>
      <c r="I99" s="144">
        <f t="shared" si="6"/>
        <v>93.119094035526999</v>
      </c>
      <c r="J99" s="144">
        <f t="shared" si="6"/>
        <v>111.21684825111637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104.2495328751766</v>
      </c>
      <c r="G100" s="144">
        <f t="shared" si="6"/>
        <v>99.927262279676938</v>
      </c>
      <c r="H100" s="144">
        <f t="shared" si="6"/>
        <v>104.23655838946935</v>
      </c>
      <c r="I100" s="144">
        <f t="shared" si="6"/>
        <v>105.08709284164384</v>
      </c>
      <c r="J100" s="144">
        <f t="shared" si="6"/>
        <v>113.67157226309035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72.530904512087417</v>
      </c>
      <c r="G101" s="144">
        <f t="shared" si="6"/>
        <v>69.982653491770634</v>
      </c>
      <c r="H101" s="144">
        <f t="shared" si="6"/>
        <v>94.860270417859354</v>
      </c>
      <c r="I101" s="144">
        <f t="shared" si="6"/>
        <v>93.081333856742916</v>
      </c>
      <c r="J101" s="144">
        <f t="shared" si="6"/>
        <v>102.88528314563391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101.71856959164222</v>
      </c>
      <c r="G102" s="144">
        <f t="shared" si="6"/>
        <v>95.85085527134359</v>
      </c>
      <c r="H102" s="144">
        <f t="shared" si="6"/>
        <v>103.00744255140295</v>
      </c>
      <c r="I102" s="144">
        <f t="shared" si="6"/>
        <v>91.441645998874108</v>
      </c>
      <c r="J102" s="144">
        <f t="shared" si="6"/>
        <v>92.225329290950441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89.353098287478815</v>
      </c>
      <c r="G103" s="144">
        <f t="shared" si="7"/>
        <v>85.423679078215415</v>
      </c>
      <c r="H103" s="144">
        <f t="shared" si="7"/>
        <v>98.291877249037839</v>
      </c>
      <c r="I103" s="144">
        <f t="shared" si="7"/>
        <v>87.399786183039524</v>
      </c>
      <c r="J103" s="144">
        <f t="shared" si="7"/>
        <v>83.046143328727027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95.382026852430613</v>
      </c>
      <c r="G104" s="144">
        <f t="shared" si="7"/>
        <v>81.008547782585708</v>
      </c>
      <c r="H104" s="144">
        <f t="shared" si="7"/>
        <v>78.344787966092923</v>
      </c>
      <c r="I104" s="144">
        <f t="shared" si="7"/>
        <v>84.471489483187369</v>
      </c>
      <c r="J104" s="144">
        <f t="shared" si="7"/>
        <v>84.321816867851211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85.877595070972475</v>
      </c>
      <c r="G105" s="144">
        <f t="shared" si="7"/>
        <v>103.14586701157036</v>
      </c>
      <c r="H105" s="144">
        <f t="shared" si="7"/>
        <v>84.095568246839221</v>
      </c>
      <c r="I105" s="144">
        <f t="shared" si="7"/>
        <v>87.190988297794149</v>
      </c>
      <c r="J105" s="144">
        <f t="shared" si="7"/>
        <v>75.3699679128203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71.639804739667412</v>
      </c>
      <c r="G106" s="144">
        <f t="shared" si="7"/>
        <v>85.246135336440602</v>
      </c>
      <c r="H106" s="144">
        <f t="shared" si="7"/>
        <v>80.872770315954668</v>
      </c>
      <c r="I106" s="144">
        <f t="shared" si="7"/>
        <v>84.493740517012014</v>
      </c>
      <c r="J106" s="144">
        <f t="shared" si="7"/>
        <v>78.338178027926006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68.472419738314855</v>
      </c>
      <c r="G107" s="144">
        <f t="shared" si="7"/>
        <v>63.132436209202147</v>
      </c>
      <c r="H107" s="144">
        <f t="shared" si="7"/>
        <v>65.60992852792954</v>
      </c>
      <c r="I107" s="144">
        <f t="shared" si="7"/>
        <v>71.265193974448664</v>
      </c>
      <c r="J107" s="144">
        <f t="shared" si="7"/>
        <v>68.202543054818165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78.372781086493404</v>
      </c>
      <c r="G108" s="144">
        <f t="shared" si="7"/>
        <v>58.228619818968106</v>
      </c>
      <c r="H108" s="144">
        <f t="shared" si="7"/>
        <v>29.473009691591752</v>
      </c>
      <c r="I108" s="144">
        <f t="shared" si="7"/>
        <v>33.276885253892992</v>
      </c>
      <c r="J108" s="144">
        <f t="shared" si="7"/>
        <v>29.499062302716617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57.883044295205465</v>
      </c>
      <c r="G109" s="144">
        <f t="shared" si="7"/>
        <v>42.330334793285104</v>
      </c>
      <c r="H109" s="144">
        <f t="shared" si="7"/>
        <v>38.629054637470198</v>
      </c>
      <c r="I109" s="144">
        <f t="shared" si="7"/>
        <v>43.110478975451912</v>
      </c>
      <c r="J109" s="144">
        <f t="shared" si="7"/>
        <v>77.990239842216411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178.94621281265694</v>
      </c>
      <c r="G110" s="144">
        <f t="shared" si="7"/>
        <v>192.49821459154259</v>
      </c>
      <c r="H110" s="144">
        <f t="shared" si="7"/>
        <v>103.40907650752547</v>
      </c>
      <c r="I110" s="144">
        <f t="shared" si="7"/>
        <v>83.745096082613372</v>
      </c>
      <c r="J110" s="144">
        <f t="shared" si="7"/>
        <v>175.07382545051863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130.98547958459022</v>
      </c>
      <c r="G111" s="144">
        <f t="shared" si="7"/>
        <v>129.34253007186103</v>
      </c>
      <c r="H111" s="144">
        <f t="shared" si="7"/>
        <v>137.90406647492571</v>
      </c>
      <c r="I111" s="144">
        <f t="shared" si="7"/>
        <v>105.42903512554066</v>
      </c>
      <c r="J111" s="144">
        <f t="shared" si="7"/>
        <v>172.15587271599986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93.13434440461387</v>
      </c>
      <c r="G112" s="144">
        <f t="shared" si="7"/>
        <v>33.02174605834395</v>
      </c>
      <c r="H112" s="144">
        <f t="shared" si="7"/>
        <v>34.852371773907223</v>
      </c>
      <c r="I112" s="144">
        <f t="shared" si="7"/>
        <v>36.500729991760217</v>
      </c>
      <c r="J112" s="144">
        <f t="shared" si="7"/>
        <v>40.768693541705531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2.2061254799532319</v>
      </c>
      <c r="G113" s="144">
        <f t="shared" si="8"/>
        <v>2.1478351020185071</v>
      </c>
      <c r="H113" s="144">
        <f t="shared" si="8"/>
        <v>2.1521397597637182</v>
      </c>
      <c r="I113" s="144">
        <f t="shared" si="8"/>
        <v>2.234359876114222</v>
      </c>
      <c r="J113" s="144">
        <f t="shared" si="8"/>
        <v>2.6720996095551555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46.261350506865682</v>
      </c>
      <c r="G114" s="144">
        <f t="shared" si="8"/>
        <v>45.224289160533942</v>
      </c>
      <c r="H114" s="144">
        <f t="shared" si="8"/>
        <v>43.885402191074583</v>
      </c>
      <c r="I114" s="144">
        <f t="shared" si="8"/>
        <v>70.713145589452324</v>
      </c>
      <c r="J114" s="144">
        <f t="shared" si="8"/>
        <v>80.114058002179135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49.553033004426048</v>
      </c>
      <c r="G115" s="144">
        <f t="shared" si="8"/>
        <v>48.347106783062053</v>
      </c>
      <c r="H115" s="144">
        <f t="shared" si="8"/>
        <v>52.832624851865461</v>
      </c>
      <c r="I115" s="144">
        <f t="shared" si="8"/>
        <v>57.451234123136409</v>
      </c>
      <c r="J115" s="144">
        <f t="shared" si="8"/>
        <v>69.00158338008265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102.9765217688614</v>
      </c>
      <c r="G116" s="144">
        <f t="shared" si="8"/>
        <v>101.09612906486136</v>
      </c>
      <c r="H116" s="144">
        <f t="shared" si="8"/>
        <v>102.42876437994471</v>
      </c>
      <c r="I116" s="144">
        <f t="shared" si="8"/>
        <v>111.19432168754871</v>
      </c>
      <c r="J116" s="144">
        <f t="shared" si="8"/>
        <v>131.29735290021125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110.65571139435475</v>
      </c>
      <c r="G117" s="144">
        <f t="shared" si="8"/>
        <v>113.93225701121501</v>
      </c>
      <c r="H117" s="144">
        <f t="shared" si="8"/>
        <v>98.797244659322885</v>
      </c>
      <c r="I117" s="144">
        <f t="shared" si="8"/>
        <v>91.383065438652139</v>
      </c>
      <c r="J117" s="144">
        <f t="shared" si="8"/>
        <v>94.797316586089181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86.460410003044458</v>
      </c>
      <c r="G118" s="144">
        <f t="shared" si="8"/>
        <v>83.41063393564913</v>
      </c>
      <c r="H118" s="144">
        <f t="shared" si="8"/>
        <v>75.419681445453833</v>
      </c>
      <c r="I118" s="144">
        <f t="shared" si="8"/>
        <v>71.459385269928717</v>
      </c>
      <c r="J118" s="144">
        <f t="shared" si="8"/>
        <v>78.054480712180876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10.09985600949336</v>
      </c>
      <c r="G119" s="144">
        <f t="shared" si="8"/>
        <v>15.523058431010725</v>
      </c>
      <c r="H119" s="144">
        <f t="shared" si="8"/>
        <v>15.961720625596282</v>
      </c>
      <c r="I119" s="144">
        <f t="shared" si="8"/>
        <v>16.17216868395197</v>
      </c>
      <c r="J119" s="144">
        <f t="shared" si="8"/>
        <v>18.025710340932939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97.901674184880903</v>
      </c>
      <c r="G120" s="144">
        <f t="shared" si="8"/>
        <v>107.15166509384031</v>
      </c>
      <c r="H120" s="144">
        <f t="shared" si="8"/>
        <v>110.73522209903356</v>
      </c>
      <c r="I120" s="144">
        <f t="shared" si="8"/>
        <v>94.676284938740224</v>
      </c>
      <c r="J120" s="144">
        <f t="shared" si="8"/>
        <v>103.03077269667315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28.323399313196113</v>
      </c>
      <c r="G121" s="144">
        <f t="shared" si="8"/>
        <v>27.634803283651998</v>
      </c>
      <c r="H121" s="144">
        <f t="shared" si="8"/>
        <v>27.839971310092853</v>
      </c>
      <c r="I121" s="144">
        <f t="shared" si="8"/>
        <v>30.19518949313958</v>
      </c>
      <c r="J121" s="144">
        <f t="shared" si="8"/>
        <v>43.033727399403922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29.322703782875138</v>
      </c>
      <c r="G122" s="144">
        <f t="shared" si="8"/>
        <v>33.85925033699403</v>
      </c>
      <c r="H122" s="144">
        <f t="shared" si="8"/>
        <v>49.399413732695564</v>
      </c>
      <c r="I122" s="144">
        <f t="shared" si="8"/>
        <v>45.15094242631757</v>
      </c>
      <c r="J122" s="144">
        <f t="shared" si="8"/>
        <v>64.477003007967198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54.861299265338516</v>
      </c>
      <c r="G123" s="144">
        <f t="shared" si="10"/>
        <v>41.12301995523169</v>
      </c>
      <c r="H123" s="144">
        <f t="shared" si="10"/>
        <v>39.34055970607303</v>
      </c>
      <c r="I123" s="144">
        <f t="shared" si="10"/>
        <v>36.895133877533183</v>
      </c>
      <c r="J123" s="144">
        <f t="shared" si="10"/>
        <v>37.737545961932476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158.76238778092534</v>
      </c>
      <c r="G124" s="144">
        <f t="shared" si="10"/>
        <v>127.35838841461926</v>
      </c>
      <c r="H124" s="144">
        <f t="shared" si="10"/>
        <v>128.2400052831631</v>
      </c>
      <c r="I124" s="144">
        <f t="shared" si="10"/>
        <v>134.27931408448549</v>
      </c>
      <c r="J124" s="144">
        <f t="shared" si="10"/>
        <v>179.77597685604428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445.76158758431035</v>
      </c>
      <c r="G125" s="144">
        <f t="shared" si="10"/>
        <v>396.55234396351602</v>
      </c>
      <c r="H125" s="144">
        <f t="shared" si="10"/>
        <v>342.60170185513942</v>
      </c>
      <c r="I125" s="144">
        <f t="shared" si="10"/>
        <v>401.48816732566814</v>
      </c>
      <c r="J125" s="144">
        <f t="shared" si="10"/>
        <v>380.43679565676598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87.990970634817955</v>
      </c>
      <c r="G126" s="144">
        <f t="shared" si="10"/>
        <v>94.920301128481</v>
      </c>
      <c r="H126" s="144">
        <f t="shared" si="10"/>
        <v>95.738658599474348</v>
      </c>
      <c r="I126" s="144">
        <f t="shared" si="10"/>
        <v>93.790350176749726</v>
      </c>
      <c r="J126" s="144">
        <f t="shared" si="10"/>
        <v>104.42266628135661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99.367848353588286</v>
      </c>
      <c r="G127" s="144">
        <f t="shared" si="10"/>
        <v>84.685271011606559</v>
      </c>
      <c r="H127" s="144">
        <f t="shared" si="10"/>
        <v>86.544732295914727</v>
      </c>
      <c r="I127" s="144">
        <f t="shared" si="10"/>
        <v>90.783551105819356</v>
      </c>
      <c r="J127" s="144">
        <f t="shared" si="10"/>
        <v>103.83059075991376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50.449127447649353</v>
      </c>
      <c r="G128" s="144">
        <f t="shared" si="10"/>
        <v>49.486754486519374</v>
      </c>
      <c r="H128" s="144">
        <f t="shared" si="10"/>
        <v>47.054616314310159</v>
      </c>
      <c r="I128" s="144">
        <f t="shared" si="10"/>
        <v>46.77116122849673</v>
      </c>
      <c r="J128" s="144">
        <f t="shared" si="10"/>
        <v>56.638333652462705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155.92343271681301</v>
      </c>
      <c r="G129" s="144">
        <f t="shared" si="10"/>
        <v>150.03866385348749</v>
      </c>
      <c r="H129" s="144">
        <f t="shared" si="10"/>
        <v>174.14584391809683</v>
      </c>
      <c r="I129" s="144">
        <f t="shared" si="10"/>
        <v>167.53461888100489</v>
      </c>
      <c r="J129" s="144">
        <f t="shared" si="10"/>
        <v>190.54643653376417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54.022250799731943</v>
      </c>
      <c r="G130" s="144">
        <f t="shared" si="10"/>
        <v>51.711285283626715</v>
      </c>
      <c r="H130" s="144">
        <f t="shared" si="10"/>
        <v>52.718921562421961</v>
      </c>
      <c r="I130" s="144">
        <f t="shared" si="10"/>
        <v>56.246197376917138</v>
      </c>
      <c r="J130" s="144">
        <f t="shared" si="10"/>
        <v>70.523971504025212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408.09740310574449</v>
      </c>
      <c r="G131" s="144">
        <f t="shared" si="10"/>
        <v>387.44256510009552</v>
      </c>
      <c r="H131" s="144">
        <f t="shared" si="10"/>
        <v>427.3837335255796</v>
      </c>
      <c r="I131" s="144">
        <f t="shared" si="10"/>
        <v>359.06334674649884</v>
      </c>
      <c r="J131" s="144">
        <f t="shared" si="10"/>
        <v>454.78182193605585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50.078994710794724</v>
      </c>
      <c r="G132" s="144">
        <f t="shared" si="10"/>
        <v>44.330971786495645</v>
      </c>
      <c r="H132" s="144">
        <f t="shared" si="10"/>
        <v>45.80127165164695</v>
      </c>
      <c r="I132" s="144">
        <f t="shared" si="10"/>
        <v>50.469866087960057</v>
      </c>
      <c r="J132" s="144">
        <f t="shared" si="10"/>
        <v>59.08276998730144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35.91262883106689</v>
      </c>
      <c r="G133" s="144">
        <f t="shared" si="11"/>
        <v>31.448311433505221</v>
      </c>
      <c r="H133" s="144">
        <f t="shared" si="11"/>
        <v>32.802263497911632</v>
      </c>
      <c r="I133" s="144">
        <f t="shared" si="11"/>
        <v>30.47400892901798</v>
      </c>
      <c r="J133" s="144">
        <f t="shared" si="11"/>
        <v>37.272726910166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75.407773837262525</v>
      </c>
      <c r="G134" s="144">
        <f t="shared" si="11"/>
        <v>64.876739471961002</v>
      </c>
      <c r="H134" s="144">
        <f t="shared" si="11"/>
        <v>59.915206098327253</v>
      </c>
      <c r="I134" s="144">
        <f t="shared" si="11"/>
        <v>54.003083243652647</v>
      </c>
      <c r="J134" s="144">
        <f t="shared" si="11"/>
        <v>62.668707693049988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100.12020310906291</v>
      </c>
      <c r="G135" s="147">
        <f t="shared" si="11"/>
        <v>99.706437698414135</v>
      </c>
      <c r="H135" s="147">
        <f t="shared" si="11"/>
        <v>103.8048063478695</v>
      </c>
      <c r="I135" s="147">
        <f t="shared" si="11"/>
        <v>101.11609446515035</v>
      </c>
      <c r="J135" s="147">
        <f t="shared" si="11"/>
        <v>118.36407155954487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111.18013059569027</v>
      </c>
      <c r="G137" s="144">
        <f t="shared" si="13"/>
        <v>115.34045406652973</v>
      </c>
      <c r="H137" s="144">
        <f t="shared" si="13"/>
        <v>95.539385463359267</v>
      </c>
      <c r="I137" s="144">
        <f t="shared" si="13"/>
        <v>95.40990653093229</v>
      </c>
      <c r="J137" s="144">
        <f t="shared" si="13"/>
        <v>93.709967248860409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107.86110093779399</v>
      </c>
      <c r="G138" s="144">
        <f t="shared" si="13"/>
        <v>104.94940023733383</v>
      </c>
      <c r="H138" s="144">
        <f t="shared" si="13"/>
        <v>110.47904724013671</v>
      </c>
      <c r="I138" s="144">
        <f t="shared" si="13"/>
        <v>108.31228753485986</v>
      </c>
      <c r="J138" s="144">
        <f t="shared" si="13"/>
        <v>133.55523584111651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94.841777717252612</v>
      </c>
      <c r="G139" s="144">
        <f t="shared" si="13"/>
        <v>93.907945537992177</v>
      </c>
      <c r="H139" s="144">
        <f t="shared" si="13"/>
        <v>96.090741051231618</v>
      </c>
      <c r="I139" s="144">
        <f t="shared" si="13"/>
        <v>101.91754347946735</v>
      </c>
      <c r="J139" s="144">
        <f t="shared" si="13"/>
        <v>107.5963156965434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127.07608000721117</v>
      </c>
      <c r="G140" s="144">
        <f t="shared" si="13"/>
        <v>119.39417765059828</v>
      </c>
      <c r="H140" s="144">
        <f t="shared" si="13"/>
        <v>127.26052170944457</v>
      </c>
      <c r="I140" s="144">
        <f t="shared" si="13"/>
        <v>98.309875140558063</v>
      </c>
      <c r="J140" s="144">
        <f t="shared" si="13"/>
        <v>158.58573854975339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29.994116164903023</v>
      </c>
      <c r="G141" s="144">
        <f t="shared" si="13"/>
        <v>29.318462499505792</v>
      </c>
      <c r="H141" s="144">
        <f t="shared" si="13"/>
        <v>28.475544236426913</v>
      </c>
      <c r="I141" s="144">
        <f t="shared" si="13"/>
        <v>45.427598779251745</v>
      </c>
      <c r="J141" s="144">
        <f t="shared" si="13"/>
        <v>51.518891723859831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91.182198817185295</v>
      </c>
      <c r="G142" s="144">
        <f t="shared" si="13"/>
        <v>89.450708322686495</v>
      </c>
      <c r="H142" s="144">
        <f t="shared" si="13"/>
        <v>91.479406704525218</v>
      </c>
      <c r="I142" s="144">
        <f t="shared" si="13"/>
        <v>99.329440793119772</v>
      </c>
      <c r="J142" s="144">
        <f t="shared" si="13"/>
        <v>117.54429331469234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74.535416022848111</v>
      </c>
      <c r="G143" s="144">
        <f t="shared" si="13"/>
        <v>73.690417704260412</v>
      </c>
      <c r="H143" s="144">
        <f t="shared" si="13"/>
        <v>66.578275974876121</v>
      </c>
      <c r="I143" s="144">
        <f t="shared" si="13"/>
        <v>63.060696754629951</v>
      </c>
      <c r="J143" s="144">
        <f t="shared" si="13"/>
        <v>68.457142392172685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85.321375774432056</v>
      </c>
      <c r="G144" s="144">
        <f t="shared" si="13"/>
        <v>92.793105514954306</v>
      </c>
      <c r="H144" s="144">
        <f t="shared" si="13"/>
        <v>97.11850614107604</v>
      </c>
      <c r="I144" s="144">
        <f t="shared" si="13"/>
        <v>84.034181482965266</v>
      </c>
      <c r="J144" s="144">
        <f t="shared" si="13"/>
        <v>93.921680517631216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445.76158758431035</v>
      </c>
      <c r="G145" s="144">
        <f t="shared" si="13"/>
        <v>396.55234396351602</v>
      </c>
      <c r="H145" s="144">
        <f t="shared" si="13"/>
        <v>342.60170185513942</v>
      </c>
      <c r="I145" s="144">
        <f t="shared" si="13"/>
        <v>401.48816732566814</v>
      </c>
      <c r="J145" s="144">
        <f t="shared" si="13"/>
        <v>380.43679565676598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87.990970634817955</v>
      </c>
      <c r="G146" s="144">
        <f t="shared" si="13"/>
        <v>94.920301128481</v>
      </c>
      <c r="H146" s="144">
        <f t="shared" si="13"/>
        <v>95.738658599474348</v>
      </c>
      <c r="I146" s="144">
        <f t="shared" si="13"/>
        <v>93.790350176749726</v>
      </c>
      <c r="J146" s="144">
        <f t="shared" si="13"/>
        <v>104.42266628135661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99.367848353588286</v>
      </c>
      <c r="G147" s="144">
        <f t="shared" si="14"/>
        <v>84.685271011606559</v>
      </c>
      <c r="H147" s="144">
        <f t="shared" si="14"/>
        <v>86.544732295914727</v>
      </c>
      <c r="I147" s="144">
        <f t="shared" si="14"/>
        <v>90.783551105819356</v>
      </c>
      <c r="J147" s="144">
        <f t="shared" si="14"/>
        <v>103.83059075991376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50.449127447649353</v>
      </c>
      <c r="G148" s="144">
        <f t="shared" si="14"/>
        <v>49.486754486519374</v>
      </c>
      <c r="H148" s="144">
        <f t="shared" si="14"/>
        <v>47.054616314310159</v>
      </c>
      <c r="I148" s="144">
        <f t="shared" si="14"/>
        <v>46.77116122849673</v>
      </c>
      <c r="J148" s="144">
        <f t="shared" si="14"/>
        <v>56.638333652462705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155.92343271681301</v>
      </c>
      <c r="G149" s="144">
        <f t="shared" si="14"/>
        <v>150.03866385348749</v>
      </c>
      <c r="H149" s="144">
        <f t="shared" si="14"/>
        <v>174.14584391809683</v>
      </c>
      <c r="I149" s="144">
        <f t="shared" si="14"/>
        <v>167.53461888100489</v>
      </c>
      <c r="J149" s="144">
        <f t="shared" si="14"/>
        <v>190.54643653376417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54.022250799731943</v>
      </c>
      <c r="G150" s="144">
        <f t="shared" si="14"/>
        <v>51.711285283626715</v>
      </c>
      <c r="H150" s="144">
        <f t="shared" si="14"/>
        <v>52.718921562421961</v>
      </c>
      <c r="I150" s="144">
        <f t="shared" si="14"/>
        <v>56.246197376917138</v>
      </c>
      <c r="J150" s="144">
        <f t="shared" si="14"/>
        <v>70.523971504025212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408.09740310574449</v>
      </c>
      <c r="G151" s="144">
        <f t="shared" si="14"/>
        <v>387.44256510009552</v>
      </c>
      <c r="H151" s="144">
        <f t="shared" si="14"/>
        <v>427.3837335255796</v>
      </c>
      <c r="I151" s="144">
        <f t="shared" si="14"/>
        <v>359.06334674649884</v>
      </c>
      <c r="J151" s="144">
        <f t="shared" si="14"/>
        <v>454.78182193605585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50.078994710794724</v>
      </c>
      <c r="G152" s="144">
        <f t="shared" si="14"/>
        <v>44.330971786495645</v>
      </c>
      <c r="H152" s="144">
        <f t="shared" si="14"/>
        <v>45.80127165164695</v>
      </c>
      <c r="I152" s="144">
        <f t="shared" si="14"/>
        <v>50.469866087960057</v>
      </c>
      <c r="J152" s="144">
        <f t="shared" si="14"/>
        <v>59.08276998730144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35.91262883106689</v>
      </c>
      <c r="G153" s="144">
        <f t="shared" si="14"/>
        <v>31.448311433505221</v>
      </c>
      <c r="H153" s="144">
        <f t="shared" si="14"/>
        <v>32.802263497911632</v>
      </c>
      <c r="I153" s="144">
        <f t="shared" si="14"/>
        <v>30.47400892901798</v>
      </c>
      <c r="J153" s="144">
        <f t="shared" si="14"/>
        <v>37.272726910166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75.407773837262525</v>
      </c>
      <c r="G154" s="144">
        <f t="shared" si="14"/>
        <v>64.876739471961002</v>
      </c>
      <c r="H154" s="144">
        <f t="shared" si="14"/>
        <v>59.915206098327253</v>
      </c>
      <c r="I154" s="144">
        <f t="shared" si="14"/>
        <v>54.003083243652647</v>
      </c>
      <c r="J154" s="144">
        <f t="shared" si="14"/>
        <v>62.668707693049988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100.12020310906293</v>
      </c>
      <c r="G155" s="147">
        <f t="shared" si="14"/>
        <v>99.706437698414092</v>
      </c>
      <c r="H155" s="147">
        <f t="shared" si="14"/>
        <v>103.80480634786942</v>
      </c>
      <c r="I155" s="147">
        <f t="shared" si="14"/>
        <v>101.11609446515033</v>
      </c>
      <c r="J155" s="147">
        <f t="shared" si="14"/>
        <v>118.36407155954485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0.16388436478902052</v>
      </c>
      <c r="E158" s="54"/>
      <c r="F158" s="54">
        <f t="shared" ref="F158:J167" si="16">F8/F$60*100</f>
        <v>0.27424049816513013</v>
      </c>
      <c r="G158" s="54">
        <f t="shared" si="16"/>
        <v>0.35075040362227822</v>
      </c>
      <c r="H158" s="54">
        <f t="shared" si="16"/>
        <v>0.23687007090559972</v>
      </c>
      <c r="I158" s="54">
        <f t="shared" si="16"/>
        <v>0.24634474020818722</v>
      </c>
      <c r="J158" s="54">
        <f t="shared" si="16"/>
        <v>0.25465356572453518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5.2742126865089625E-2</v>
      </c>
      <c r="E159" s="54"/>
      <c r="F159" s="54">
        <f t="shared" si="16"/>
        <v>6.2888713562305756E-2</v>
      </c>
      <c r="G159" s="54">
        <f t="shared" si="16"/>
        <v>7.713632719462557E-2</v>
      </c>
      <c r="H159" s="54">
        <f t="shared" si="16"/>
        <v>9.1597181879589443E-2</v>
      </c>
      <c r="I159" s="54">
        <f t="shared" si="16"/>
        <v>0.12490271458333402</v>
      </c>
      <c r="J159" s="54">
        <f t="shared" si="16"/>
        <v>0.12734646385986004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0.93155845772432133</v>
      </c>
      <c r="E160" s="54"/>
      <c r="F160" s="54">
        <f t="shared" si="16"/>
        <v>0.93789169969483233</v>
      </c>
      <c r="G160" s="54">
        <f t="shared" si="16"/>
        <v>0.90033415913441883</v>
      </c>
      <c r="H160" s="54">
        <f t="shared" si="16"/>
        <v>0.72829387727538464</v>
      </c>
      <c r="I160" s="54">
        <f t="shared" si="16"/>
        <v>0.7121430705236661</v>
      </c>
      <c r="J160" s="54">
        <f t="shared" si="16"/>
        <v>0.52702897376278379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0.20060586553156878</v>
      </c>
      <c r="E161" s="54"/>
      <c r="F161" s="54">
        <f t="shared" si="16"/>
        <v>0.2514884071731851</v>
      </c>
      <c r="G161" s="54">
        <f t="shared" si="16"/>
        <v>0.25841611166118339</v>
      </c>
      <c r="H161" s="54">
        <f t="shared" si="16"/>
        <v>7.6569850931866648E-2</v>
      </c>
      <c r="I161" s="54">
        <f t="shared" si="16"/>
        <v>6.8360312705672666E-2</v>
      </c>
      <c r="J161" s="54">
        <f t="shared" si="16"/>
        <v>0.10062956898082009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46.716079041502901</v>
      </c>
      <c r="E162" s="54"/>
      <c r="F162" s="54">
        <f t="shared" si="16"/>
        <v>49.324184182415699</v>
      </c>
      <c r="G162" s="54">
        <f t="shared" si="16"/>
        <v>47.942491905580091</v>
      </c>
      <c r="H162" s="54">
        <f t="shared" si="16"/>
        <v>48.984136186628682</v>
      </c>
      <c r="I162" s="54">
        <f t="shared" si="16"/>
        <v>49.479567294480923</v>
      </c>
      <c r="J162" s="54">
        <f t="shared" si="16"/>
        <v>51.712931269922279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0.98828621649827886</v>
      </c>
      <c r="E163" s="54"/>
      <c r="F163" s="54">
        <f t="shared" si="16"/>
        <v>2.0331212933886302</v>
      </c>
      <c r="G163" s="54">
        <f t="shared" si="16"/>
        <v>2.2230977326053378</v>
      </c>
      <c r="H163" s="54">
        <f t="shared" si="16"/>
        <v>1.924366368990698</v>
      </c>
      <c r="I163" s="54">
        <f t="shared" si="16"/>
        <v>1.7663269051800805</v>
      </c>
      <c r="J163" s="54">
        <f t="shared" si="16"/>
        <v>2.2396635227369019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0.14842642682970578</v>
      </c>
      <c r="E164" s="54"/>
      <c r="F164" s="54">
        <f t="shared" si="16"/>
        <v>0.29052796101217981</v>
      </c>
      <c r="G164" s="54">
        <f t="shared" si="16"/>
        <v>0.29694218536808692</v>
      </c>
      <c r="H164" s="54">
        <f t="shared" si="16"/>
        <v>0.24981186226474558</v>
      </c>
      <c r="I164" s="54">
        <f t="shared" si="16"/>
        <v>0.18259577119545461</v>
      </c>
      <c r="J164" s="54">
        <f t="shared" si="16"/>
        <v>0.14889118224964706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9.9027098447581514E-3</v>
      </c>
      <c r="E165" s="54"/>
      <c r="F165" s="54">
        <f t="shared" si="16"/>
        <v>5.6148065002574275E-3</v>
      </c>
      <c r="G165" s="54">
        <f t="shared" si="16"/>
        <v>4.9460364962005589E-3</v>
      </c>
      <c r="H165" s="54">
        <f t="shared" si="16"/>
        <v>3.5530184573544167E-3</v>
      </c>
      <c r="I165" s="54">
        <f t="shared" si="16"/>
        <v>6.4702811668731651E-3</v>
      </c>
      <c r="J165" s="54">
        <f t="shared" si="16"/>
        <v>8.699575622403E-3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0.18706013620945386</v>
      </c>
      <c r="E166" s="54"/>
      <c r="F166" s="54">
        <f t="shared" si="16"/>
        <v>0.18237912673603329</v>
      </c>
      <c r="G166" s="54">
        <f t="shared" si="16"/>
        <v>0.18554937427889495</v>
      </c>
      <c r="H166" s="54">
        <f t="shared" si="16"/>
        <v>0.16069463393654204</v>
      </c>
      <c r="I166" s="54">
        <f t="shared" si="16"/>
        <v>0.16889393650754728</v>
      </c>
      <c r="J166" s="54">
        <f t="shared" si="16"/>
        <v>0.17066817496369463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2.4115009884498151</v>
      </c>
      <c r="E167" s="54"/>
      <c r="F167" s="54">
        <f t="shared" si="16"/>
        <v>2.3973137778179869</v>
      </c>
      <c r="G167" s="54">
        <f t="shared" si="16"/>
        <v>2.4299254283157117</v>
      </c>
      <c r="H167" s="54">
        <f t="shared" si="16"/>
        <v>1.8737731305621501</v>
      </c>
      <c r="I167" s="54">
        <f t="shared" si="16"/>
        <v>1.6821884195501746</v>
      </c>
      <c r="J167" s="54">
        <f t="shared" si="16"/>
        <v>1.2432080593168522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6.478648331075465E-2</v>
      </c>
      <c r="E168" s="54"/>
      <c r="F168" s="54">
        <f t="shared" ref="F168:J177" si="17">F18/F$60*100</f>
        <v>4.917875830869773E-2</v>
      </c>
      <c r="G168" s="54">
        <f t="shared" si="17"/>
        <v>4.6104384121223946E-2</v>
      </c>
      <c r="H168" s="54">
        <f t="shared" si="17"/>
        <v>5.3634304789681231E-2</v>
      </c>
      <c r="I168" s="54">
        <f t="shared" si="17"/>
        <v>4.6577573228835406E-2</v>
      </c>
      <c r="J168" s="54">
        <f t="shared" si="17"/>
        <v>4.7272690223201137E-2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1.9176897194012177</v>
      </c>
      <c r="E169" s="54"/>
      <c r="F169" s="54">
        <f t="shared" si="17"/>
        <v>2.4944209254966165</v>
      </c>
      <c r="G169" s="54">
        <f t="shared" si="17"/>
        <v>2.7901008136301586</v>
      </c>
      <c r="H169" s="54">
        <f t="shared" si="17"/>
        <v>2.2542104617127636</v>
      </c>
      <c r="I169" s="54">
        <f t="shared" si="17"/>
        <v>4.4015308201500813</v>
      </c>
      <c r="J169" s="54">
        <f t="shared" si="17"/>
        <v>3.7282317163621514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7.0615440872956237</v>
      </c>
      <c r="E170" s="54"/>
      <c r="F170" s="54">
        <f t="shared" si="17"/>
        <v>6.2053302208825594</v>
      </c>
      <c r="G170" s="54">
        <f t="shared" si="17"/>
        <v>6.2444658043056354</v>
      </c>
      <c r="H170" s="54">
        <f t="shared" si="17"/>
        <v>5.7862302251224991</v>
      </c>
      <c r="I170" s="54">
        <f t="shared" si="17"/>
        <v>5.6119213802521104</v>
      </c>
      <c r="J170" s="54">
        <f t="shared" si="17"/>
        <v>5.0023145944572383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0.1225881916359273</v>
      </c>
      <c r="E171" s="54"/>
      <c r="F171" s="54">
        <f t="shared" si="17"/>
        <v>0.13239523464141445</v>
      </c>
      <c r="G171" s="54">
        <f t="shared" si="17"/>
        <v>0.10186967095403468</v>
      </c>
      <c r="H171" s="54">
        <f t="shared" si="17"/>
        <v>9.5662125271935433E-2</v>
      </c>
      <c r="I171" s="54">
        <f t="shared" si="17"/>
        <v>0.12026732639364877</v>
      </c>
      <c r="J171" s="54">
        <f t="shared" si="17"/>
        <v>9.0849151277372905E-2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4.8677382723409393E-2</v>
      </c>
      <c r="E172" s="54"/>
      <c r="F172" s="54">
        <f t="shared" si="17"/>
        <v>7.4473403250181508E-2</v>
      </c>
      <c r="G172" s="54">
        <f t="shared" si="17"/>
        <v>8.8442000115143179E-2</v>
      </c>
      <c r="H172" s="54">
        <f t="shared" si="17"/>
        <v>9.3389770851064272E-2</v>
      </c>
      <c r="I172" s="54">
        <f t="shared" si="17"/>
        <v>0.10061417494906175</v>
      </c>
      <c r="J172" s="54">
        <f t="shared" si="17"/>
        <v>9.0485259740753776E-2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0.20456937220309854</v>
      </c>
      <c r="E173" s="54"/>
      <c r="F173" s="54">
        <f t="shared" si="17"/>
        <v>0.23503943396922131</v>
      </c>
      <c r="G173" s="54">
        <f t="shared" si="17"/>
        <v>0.21051639592772001</v>
      </c>
      <c r="H173" s="54">
        <f t="shared" si="17"/>
        <v>0.24732172653867532</v>
      </c>
      <c r="I173" s="54">
        <f t="shared" si="17"/>
        <v>0.39034427945398725</v>
      </c>
      <c r="J173" s="54">
        <f t="shared" si="17"/>
        <v>0.47981142436653629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0.50073541356507911</v>
      </c>
      <c r="E174" s="54"/>
      <c r="F174" s="54">
        <f t="shared" si="17"/>
        <v>0.45681227547285286</v>
      </c>
      <c r="G174" s="54">
        <f t="shared" si="17"/>
        <v>0.45209385904183491</v>
      </c>
      <c r="H174" s="54">
        <f t="shared" si="17"/>
        <v>0.43052977412878196</v>
      </c>
      <c r="I174" s="54">
        <f t="shared" si="17"/>
        <v>0.46113359410608412</v>
      </c>
      <c r="J174" s="54">
        <f t="shared" si="17"/>
        <v>0.47049931428230385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8.0424575486329726</v>
      </c>
      <c r="E175" s="54"/>
      <c r="F175" s="54">
        <f t="shared" si="17"/>
        <v>8.3741584273467264</v>
      </c>
      <c r="G175" s="54">
        <f t="shared" si="17"/>
        <v>8.0602695611920065</v>
      </c>
      <c r="H175" s="54">
        <f t="shared" si="17"/>
        <v>8.0759082874597077</v>
      </c>
      <c r="I175" s="54">
        <f t="shared" si="17"/>
        <v>8.3582983258857606</v>
      </c>
      <c r="J175" s="54">
        <f t="shared" si="17"/>
        <v>7.7236173305542959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5.4858968069928693</v>
      </c>
      <c r="E176" s="54"/>
      <c r="F176" s="54">
        <f t="shared" si="17"/>
        <v>3.9741934705998148</v>
      </c>
      <c r="G176" s="54">
        <f t="shared" si="17"/>
        <v>3.8504797102133281</v>
      </c>
      <c r="H176" s="54">
        <f t="shared" si="17"/>
        <v>5.0131942142628461</v>
      </c>
      <c r="I176" s="54">
        <f t="shared" si="17"/>
        <v>5.0499833374333232</v>
      </c>
      <c r="J176" s="54">
        <f t="shared" si="17"/>
        <v>4.768491307020061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9.1443227716259831E-2</v>
      </c>
      <c r="E177" s="54"/>
      <c r="F177" s="54">
        <f t="shared" si="17"/>
        <v>9.2903070841840824E-2</v>
      </c>
      <c r="G177" s="54">
        <f t="shared" si="17"/>
        <v>8.7907178189309085E-2</v>
      </c>
      <c r="H177" s="54">
        <f t="shared" si="17"/>
        <v>9.074081785896819E-2</v>
      </c>
      <c r="I177" s="54">
        <f t="shared" si="17"/>
        <v>8.2694246668185256E-2</v>
      </c>
      <c r="J177" s="54">
        <f t="shared" si="17"/>
        <v>7.1249507358462971E-2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0.36242063581344508</v>
      </c>
      <c r="E178" s="54"/>
      <c r="F178" s="54">
        <f t="shared" ref="F178:J187" si="18">F28/F$60*100</f>
        <v>0.32344527565503878</v>
      </c>
      <c r="G178" s="54">
        <f t="shared" si="18"/>
        <v>0.3105045651986314</v>
      </c>
      <c r="H178" s="54">
        <f t="shared" si="18"/>
        <v>0.34317297918281325</v>
      </c>
      <c r="I178" s="54">
        <f t="shared" si="18"/>
        <v>0.31325859890023028</v>
      </c>
      <c r="J178" s="54">
        <f t="shared" si="18"/>
        <v>0.25428016855529223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7.4245266709902835E-2</v>
      </c>
      <c r="E179" s="54"/>
      <c r="F179" s="54">
        <f t="shared" si="18"/>
        <v>7.0731618625220219E-2</v>
      </c>
      <c r="G179" s="54">
        <f t="shared" si="18"/>
        <v>6.0322095290298861E-2</v>
      </c>
      <c r="H179" s="54">
        <f t="shared" si="18"/>
        <v>5.6035263515452217E-2</v>
      </c>
      <c r="I179" s="54">
        <f t="shared" si="18"/>
        <v>6.2023838037212842E-2</v>
      </c>
      <c r="J179" s="54">
        <f t="shared" si="18"/>
        <v>5.2891858993442606E-2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1.38843435980965E-2</v>
      </c>
      <c r="E180" s="54"/>
      <c r="F180" s="54">
        <f t="shared" si="18"/>
        <v>1.1909225114582771E-2</v>
      </c>
      <c r="G180" s="54">
        <f t="shared" si="18"/>
        <v>1.4363291793093393E-2</v>
      </c>
      <c r="H180" s="54">
        <f t="shared" si="18"/>
        <v>1.1248147419141671E-2</v>
      </c>
      <c r="I180" s="54">
        <f t="shared" si="18"/>
        <v>1.1972274508697667E-2</v>
      </c>
      <c r="J180" s="54">
        <f t="shared" si="18"/>
        <v>8.8410487886323337E-3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3.2462942578561062E-2</v>
      </c>
      <c r="E181" s="54"/>
      <c r="F181" s="54">
        <f t="shared" si="18"/>
        <v>2.3228467336105833E-2</v>
      </c>
      <c r="G181" s="54">
        <f t="shared" si="18"/>
        <v>2.7754881834627331E-2</v>
      </c>
      <c r="H181" s="54">
        <f t="shared" si="18"/>
        <v>2.5291392482713081E-2</v>
      </c>
      <c r="I181" s="54">
        <f t="shared" si="18"/>
        <v>2.7126398237196002E-2</v>
      </c>
      <c r="J181" s="54">
        <f t="shared" si="18"/>
        <v>2.1485301591288333E-2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6.903675522585323E-2</v>
      </c>
      <c r="E182" s="54"/>
      <c r="F182" s="54">
        <f t="shared" si="18"/>
        <v>4.7214383654881183E-2</v>
      </c>
      <c r="G182" s="54">
        <f t="shared" si="18"/>
        <v>4.3712910078782252E-2</v>
      </c>
      <c r="H182" s="54">
        <f t="shared" si="18"/>
        <v>4.3634748096241308E-2</v>
      </c>
      <c r="I182" s="54">
        <f t="shared" si="18"/>
        <v>4.8656129160848986E-2</v>
      </c>
      <c r="J182" s="54">
        <f t="shared" si="18"/>
        <v>3.9779657869301363E-2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1.7749706830154616E-2</v>
      </c>
      <c r="E183" s="54"/>
      <c r="F183" s="54">
        <f t="shared" si="18"/>
        <v>1.3894237571949374E-2</v>
      </c>
      <c r="G183" s="54">
        <f t="shared" si="18"/>
        <v>1.0365839506145082E-2</v>
      </c>
      <c r="H183" s="54">
        <f t="shared" si="18"/>
        <v>5.0396248481493957E-3</v>
      </c>
      <c r="I183" s="54">
        <f t="shared" si="18"/>
        <v>5.8413545400615233E-3</v>
      </c>
      <c r="J183" s="54">
        <f t="shared" si="18"/>
        <v>4.4236371792455683E-3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8.0744864696975671E-2</v>
      </c>
      <c r="E184" s="54"/>
      <c r="F184" s="54">
        <f t="shared" si="18"/>
        <v>4.6681473216491555E-2</v>
      </c>
      <c r="G184" s="54">
        <f t="shared" si="18"/>
        <v>3.4280205314323964E-2</v>
      </c>
      <c r="H184" s="54">
        <f t="shared" si="18"/>
        <v>3.0047720330231391E-2</v>
      </c>
      <c r="I184" s="54">
        <f t="shared" si="18"/>
        <v>3.4425279282264881E-2</v>
      </c>
      <c r="J184" s="54">
        <f t="shared" si="18"/>
        <v>5.3202895783932926E-2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3.0075481400474266E-2</v>
      </c>
      <c r="E185" s="54"/>
      <c r="F185" s="54">
        <f t="shared" si="18"/>
        <v>5.3754320586722845E-2</v>
      </c>
      <c r="G185" s="54">
        <f t="shared" si="18"/>
        <v>5.8065222328813851E-2</v>
      </c>
      <c r="H185" s="54">
        <f t="shared" si="18"/>
        <v>2.9960826155966652E-2</v>
      </c>
      <c r="I185" s="54">
        <f t="shared" si="18"/>
        <v>2.4908735774814061E-2</v>
      </c>
      <c r="J185" s="54">
        <f t="shared" si="18"/>
        <v>4.4485032591989666E-2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2.1121285381419463</v>
      </c>
      <c r="E186" s="54"/>
      <c r="F186" s="54">
        <f t="shared" si="18"/>
        <v>2.7632601704917952</v>
      </c>
      <c r="G186" s="54">
        <f t="shared" si="18"/>
        <v>2.7399238731864322</v>
      </c>
      <c r="H186" s="54">
        <f t="shared" si="18"/>
        <v>2.8059501729757108</v>
      </c>
      <c r="I186" s="54">
        <f t="shared" si="18"/>
        <v>2.2022179062124541</v>
      </c>
      <c r="J186" s="54">
        <f t="shared" si="18"/>
        <v>3.0720076369565694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0.24327437203153734</v>
      </c>
      <c r="E187" s="54"/>
      <c r="F187" s="54">
        <f t="shared" si="18"/>
        <v>0.22629997189398854</v>
      </c>
      <c r="G187" s="54">
        <f t="shared" si="18"/>
        <v>8.0569968410939344E-2</v>
      </c>
      <c r="H187" s="54">
        <f t="shared" si="18"/>
        <v>8.16791549005281E-2</v>
      </c>
      <c r="I187" s="54">
        <f t="shared" si="18"/>
        <v>8.781680319445638E-2</v>
      </c>
      <c r="J187" s="54">
        <f t="shared" si="18"/>
        <v>8.3792135478502977E-2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9.5685997132864326E-2</v>
      </c>
      <c r="E188" s="54"/>
      <c r="F188" s="54">
        <f t="shared" ref="F188:J197" si="19">F38/F$60*100</f>
        <v>2.1084187785715297E-3</v>
      </c>
      <c r="G188" s="54">
        <f t="shared" si="19"/>
        <v>2.0612284237377489E-3</v>
      </c>
      <c r="H188" s="54">
        <f t="shared" si="19"/>
        <v>1.9838160305618731E-3</v>
      </c>
      <c r="I188" s="54">
        <f t="shared" si="19"/>
        <v>2.1143711476449244E-3</v>
      </c>
      <c r="J188" s="54">
        <f t="shared" si="19"/>
        <v>2.1601361985084926E-3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0.16345259071784943</v>
      </c>
      <c r="E189" s="54"/>
      <c r="F189" s="54">
        <f t="shared" si="19"/>
        <v>7.5524592995649051E-2</v>
      </c>
      <c r="G189" s="54">
        <f t="shared" si="19"/>
        <v>7.4137913231053107E-2</v>
      </c>
      <c r="H189" s="54">
        <f t="shared" si="19"/>
        <v>6.91026064707181E-2</v>
      </c>
      <c r="I189" s="54">
        <f t="shared" si="19"/>
        <v>0.1143066977175231</v>
      </c>
      <c r="J189" s="54">
        <f t="shared" si="19"/>
        <v>0.11063196932008773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2.7253833081489594E-2</v>
      </c>
      <c r="E190" s="54"/>
      <c r="F190" s="54">
        <f t="shared" si="19"/>
        <v>1.3488886840481485E-2</v>
      </c>
      <c r="G190" s="54">
        <f t="shared" si="19"/>
        <v>1.3215234729617505E-2</v>
      </c>
      <c r="H190" s="54">
        <f t="shared" si="19"/>
        <v>1.3871145177462704E-2</v>
      </c>
      <c r="I190" s="54">
        <f t="shared" si="19"/>
        <v>1.5484838030974189E-2</v>
      </c>
      <c r="J190" s="54">
        <f t="shared" si="19"/>
        <v>1.5887909320973431E-2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9.6194952523439112E-2</v>
      </c>
      <c r="E191" s="54"/>
      <c r="F191" s="54">
        <f t="shared" si="19"/>
        <v>9.8939288125433678E-2</v>
      </c>
      <c r="G191" s="54">
        <f t="shared" si="19"/>
        <v>9.7535701406896103E-2</v>
      </c>
      <c r="H191" s="54">
        <f t="shared" si="19"/>
        <v>9.4919787177711323E-2</v>
      </c>
      <c r="I191" s="54">
        <f t="shared" si="19"/>
        <v>0.1057826902056255</v>
      </c>
      <c r="J191" s="54">
        <f t="shared" si="19"/>
        <v>0.10670588179568716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6.0466101381815768E-2</v>
      </c>
      <c r="E192" s="54"/>
      <c r="F192" s="54">
        <f t="shared" si="19"/>
        <v>6.6828864263883389E-2</v>
      </c>
      <c r="G192" s="54">
        <f t="shared" si="19"/>
        <v>6.9093225694581095E-2</v>
      </c>
      <c r="H192" s="54">
        <f t="shared" si="19"/>
        <v>5.7549206265026492E-2</v>
      </c>
      <c r="I192" s="54">
        <f t="shared" si="19"/>
        <v>5.4645877381063558E-2</v>
      </c>
      <c r="J192" s="54">
        <f t="shared" si="19"/>
        <v>4.8427061353114829E-2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0.44190830332371611</v>
      </c>
      <c r="E193" s="54"/>
      <c r="F193" s="54">
        <f t="shared" si="19"/>
        <v>0.38161701537398962</v>
      </c>
      <c r="G193" s="54">
        <f t="shared" si="19"/>
        <v>0.3696837693986188</v>
      </c>
      <c r="H193" s="54">
        <f t="shared" si="19"/>
        <v>0.32106975233001528</v>
      </c>
      <c r="I193" s="54">
        <f t="shared" si="19"/>
        <v>0.31229940068614376</v>
      </c>
      <c r="J193" s="54">
        <f t="shared" si="19"/>
        <v>0.29141379376242038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0.11567847470036556</v>
      </c>
      <c r="E194" s="54"/>
      <c r="F194" s="54">
        <f t="shared" si="19"/>
        <v>1.1669332478269359E-2</v>
      </c>
      <c r="G194" s="54">
        <f t="shared" si="19"/>
        <v>1.8009706930012317E-2</v>
      </c>
      <c r="H194" s="54">
        <f t="shared" si="19"/>
        <v>1.778749520879231E-2</v>
      </c>
      <c r="I194" s="54">
        <f t="shared" si="19"/>
        <v>1.8501226890258737E-2</v>
      </c>
      <c r="J194" s="54">
        <f t="shared" si="19"/>
        <v>1.761671975419284E-2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15.497516249958593</v>
      </c>
      <c r="E195" s="54"/>
      <c r="F195" s="54">
        <f t="shared" si="19"/>
        <v>15.154112151826061</v>
      </c>
      <c r="G195" s="54">
        <f t="shared" si="19"/>
        <v>16.654738744400287</v>
      </c>
      <c r="H195" s="54">
        <f t="shared" si="19"/>
        <v>16.532191179775449</v>
      </c>
      <c r="I195" s="54">
        <f t="shared" si="19"/>
        <v>14.510521515736777</v>
      </c>
      <c r="J195" s="54">
        <f t="shared" si="19"/>
        <v>13.489913392420158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1.6859181119958675</v>
      </c>
      <c r="E196" s="54"/>
      <c r="F196" s="54">
        <f t="shared" si="19"/>
        <v>0.47693602702136556</v>
      </c>
      <c r="G196" s="54">
        <f t="shared" si="19"/>
        <v>0.4672718878822486</v>
      </c>
      <c r="H196" s="54">
        <f t="shared" si="19"/>
        <v>0.45215547834885178</v>
      </c>
      <c r="I196" s="54">
        <f t="shared" si="19"/>
        <v>0.50344722203621395</v>
      </c>
      <c r="J196" s="54">
        <f t="shared" si="19"/>
        <v>0.61295069942613312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1.7907871283867647</v>
      </c>
      <c r="E197" s="54"/>
      <c r="F197" s="54">
        <f t="shared" si="19"/>
        <v>0.52447676765766971</v>
      </c>
      <c r="G197" s="54">
        <f t="shared" si="19"/>
        <v>0.60813234410919625</v>
      </c>
      <c r="H197" s="54">
        <f t="shared" si="19"/>
        <v>0.85221327773498823</v>
      </c>
      <c r="I197" s="54">
        <f t="shared" si="19"/>
        <v>0.79963261001391117</v>
      </c>
      <c r="J197" s="54">
        <f t="shared" si="19"/>
        <v>0.97550367727538101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0.20884848702079914</v>
      </c>
      <c r="E198" s="54"/>
      <c r="F198" s="54">
        <f t="shared" ref="F198:J207" si="21">F48/F$60*100</f>
        <v>0.11443943371828892</v>
      </c>
      <c r="G198" s="54">
        <f t="shared" si="21"/>
        <v>8.6137672728356568E-2</v>
      </c>
      <c r="H198" s="54">
        <f t="shared" si="21"/>
        <v>7.9150635334077638E-2</v>
      </c>
      <c r="I198" s="54">
        <f t="shared" si="21"/>
        <v>7.6204415622562763E-2</v>
      </c>
      <c r="J198" s="54">
        <f t="shared" si="21"/>
        <v>6.6586332103847845E-2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0.1058507162164338</v>
      </c>
      <c r="E199" s="54"/>
      <c r="F199" s="54">
        <f t="shared" si="21"/>
        <v>0.16784936439387763</v>
      </c>
      <c r="G199" s="54">
        <f t="shared" si="21"/>
        <v>0.13520668214658954</v>
      </c>
      <c r="H199" s="54">
        <f t="shared" si="21"/>
        <v>0.13076751341678763</v>
      </c>
      <c r="I199" s="54">
        <f t="shared" si="21"/>
        <v>0.14056675788435397</v>
      </c>
      <c r="J199" s="54">
        <f t="shared" si="21"/>
        <v>0.16077020381263474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1.2947074009722774E-2</v>
      </c>
      <c r="E200" s="54"/>
      <c r="F200" s="54">
        <f t="shared" si="21"/>
        <v>5.764379302006397E-2</v>
      </c>
      <c r="G200" s="54">
        <f t="shared" si="21"/>
        <v>5.1493089759703105E-2</v>
      </c>
      <c r="H200" s="54">
        <f t="shared" si="21"/>
        <v>4.2731061747860039E-2</v>
      </c>
      <c r="I200" s="54">
        <f t="shared" si="21"/>
        <v>5.1407217059643351E-2</v>
      </c>
      <c r="J200" s="54">
        <f t="shared" si="21"/>
        <v>4.1613500486184771E-2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0.17160586286828794</v>
      </c>
      <c r="E201" s="54"/>
      <c r="F201" s="54">
        <f t="shared" si="21"/>
        <v>0.15081637842821441</v>
      </c>
      <c r="G201" s="54">
        <f t="shared" si="21"/>
        <v>0.16336838979384968</v>
      </c>
      <c r="H201" s="54">
        <f t="shared" si="21"/>
        <v>0.15827123711167568</v>
      </c>
      <c r="I201" s="54">
        <f t="shared" si="21"/>
        <v>0.15917321625141634</v>
      </c>
      <c r="J201" s="54">
        <f t="shared" si="21"/>
        <v>0.15139342128159874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7.6557892239984618E-2</v>
      </c>
      <c r="E202" s="54"/>
      <c r="F202" s="54">
        <f t="shared" si="21"/>
        <v>7.5982596820007062E-2</v>
      </c>
      <c r="G202" s="54">
        <f t="shared" si="21"/>
        <v>6.5024144900561298E-2</v>
      </c>
      <c r="H202" s="54">
        <f t="shared" si="21"/>
        <v>6.3828280425137954E-2</v>
      </c>
      <c r="I202" s="54">
        <f t="shared" si="21"/>
        <v>6.8734827620521258E-2</v>
      </c>
      <c r="J202" s="54">
        <f t="shared" si="21"/>
        <v>6.7157635538183796E-2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3.173441716009355E-2</v>
      </c>
      <c r="E203" s="54"/>
      <c r="F203" s="54">
        <f t="shared" si="21"/>
        <v>1.5990515461124847E-2</v>
      </c>
      <c r="G203" s="54">
        <f t="shared" si="21"/>
        <v>1.5750570846031892E-2</v>
      </c>
      <c r="H203" s="54">
        <f t="shared" si="21"/>
        <v>1.4385179992748088E-2</v>
      </c>
      <c r="I203" s="54">
        <f t="shared" si="21"/>
        <v>1.4678726955763281E-2</v>
      </c>
      <c r="J203" s="54">
        <f t="shared" si="21"/>
        <v>1.5185220343452063E-2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0.40984865413983795</v>
      </c>
      <c r="E204" s="54"/>
      <c r="F204" s="54">
        <f t="shared" si="21"/>
        <v>0.63828285464259793</v>
      </c>
      <c r="G204" s="54">
        <f t="shared" si="21"/>
        <v>0.61674196640433654</v>
      </c>
      <c r="H204" s="54">
        <f t="shared" si="21"/>
        <v>0.68757355526190556</v>
      </c>
      <c r="I204" s="54">
        <f t="shared" si="21"/>
        <v>0.67905943592269113</v>
      </c>
      <c r="J204" s="54">
        <f t="shared" si="21"/>
        <v>0.65978805507056504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0.41091381183323294</v>
      </c>
      <c r="E205" s="54"/>
      <c r="F205" s="54">
        <f t="shared" si="21"/>
        <v>0.22171837761602939</v>
      </c>
      <c r="G205" s="54">
        <f t="shared" si="21"/>
        <v>0.21311443715362807</v>
      </c>
      <c r="H205" s="54">
        <f t="shared" si="21"/>
        <v>0.20868911351132857</v>
      </c>
      <c r="I205" s="54">
        <f t="shared" si="21"/>
        <v>0.22857231074365783</v>
      </c>
      <c r="J205" s="54">
        <f t="shared" si="21"/>
        <v>0.2448316754781355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5.110408780820859E-2</v>
      </c>
      <c r="E206" s="54"/>
      <c r="F206" s="54">
        <f t="shared" si="21"/>
        <v>0.2083040672610264</v>
      </c>
      <c r="G206" s="54">
        <f t="shared" si="21"/>
        <v>0.19858195041931359</v>
      </c>
      <c r="H206" s="54">
        <f t="shared" si="21"/>
        <v>0.2104050536224473</v>
      </c>
      <c r="I206" s="54">
        <f t="shared" si="21"/>
        <v>0.1814706639719606</v>
      </c>
      <c r="J206" s="54">
        <f t="shared" si="21"/>
        <v>0.19635358817566045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1.9847537324656817E-2</v>
      </c>
      <c r="E207" s="54"/>
      <c r="F207" s="54">
        <f t="shared" si="21"/>
        <v>9.9275139865733809E-3</v>
      </c>
      <c r="G207" s="54">
        <f t="shared" si="21"/>
        <v>8.8245116110970568E-3</v>
      </c>
      <c r="H207" s="54">
        <f t="shared" si="21"/>
        <v>8.7572288856879715E-3</v>
      </c>
      <c r="I207" s="54">
        <f t="shared" si="21"/>
        <v>9.9064600571223144E-3</v>
      </c>
      <c r="J207" s="54">
        <f t="shared" si="21"/>
        <v>9.9071235647479449E-3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1.6225435551824883E-3</v>
      </c>
      <c r="E208" s="54"/>
      <c r="F208" s="54">
        <f t="shared" ref="F208:J210" si="22">F58/F$60*100</f>
        <v>5.8199846434624149E-4</v>
      </c>
      <c r="G208" s="54">
        <f t="shared" si="22"/>
        <v>5.1176489919484158E-4</v>
      </c>
      <c r="H208" s="54">
        <f t="shared" si="22"/>
        <v>5.1272289893373188E-4</v>
      </c>
      <c r="I208" s="54">
        <f t="shared" si="22"/>
        <v>4.8899640606068974E-4</v>
      </c>
      <c r="J208" s="54">
        <f t="shared" si="22"/>
        <v>5.1093733119634242E-4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0.1377996978717238</v>
      </c>
      <c r="E209" s="54"/>
      <c r="F209" s="54">
        <f t="shared" si="22"/>
        <v>0.10378692940359649</v>
      </c>
      <c r="G209" s="54">
        <f t="shared" si="22"/>
        <v>8.9663168241752939E-2</v>
      </c>
      <c r="H209" s="54">
        <f t="shared" si="22"/>
        <v>7.9536753535314614E-2</v>
      </c>
      <c r="I209" s="54">
        <f t="shared" si="22"/>
        <v>7.3594699186899815E-2</v>
      </c>
      <c r="J209" s="54">
        <f t="shared" si="22"/>
        <v>7.2959039616758398E-2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1.1481849493784315</v>
      </c>
      <c r="E212" s="54"/>
      <c r="F212" s="54">
        <f t="shared" ref="F212:J221" si="24">F62/F$60*100</f>
        <v>1.2750209114222684</v>
      </c>
      <c r="G212" s="54">
        <f t="shared" si="24"/>
        <v>1.3282208899513228</v>
      </c>
      <c r="H212" s="54">
        <f t="shared" si="24"/>
        <v>1.0567611300605737</v>
      </c>
      <c r="I212" s="54">
        <f t="shared" si="24"/>
        <v>1.0833905253151874</v>
      </c>
      <c r="J212" s="54">
        <f t="shared" si="24"/>
        <v>0.90902900334717907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47.904971123532746</v>
      </c>
      <c r="E213" s="54"/>
      <c r="F213" s="54">
        <f t="shared" si="24"/>
        <v>51.608793882977508</v>
      </c>
      <c r="G213" s="54">
        <f t="shared" si="24"/>
        <v>50.424005749846621</v>
      </c>
      <c r="H213" s="54">
        <f t="shared" si="24"/>
        <v>50.985072406551254</v>
      </c>
      <c r="I213" s="54">
        <f t="shared" si="24"/>
        <v>51.314254512366674</v>
      </c>
      <c r="J213" s="54">
        <f t="shared" si="24"/>
        <v>54.053224361640005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26.977898491664408</v>
      </c>
      <c r="E214" s="54"/>
      <c r="F214" s="54">
        <f t="shared" si="24"/>
        <v>25.555599894637375</v>
      </c>
      <c r="G214" s="54">
        <f t="shared" si="24"/>
        <v>25.408981413494008</v>
      </c>
      <c r="H214" s="54">
        <f t="shared" si="24"/>
        <v>24.973085055248426</v>
      </c>
      <c r="I214" s="54">
        <f t="shared" si="24"/>
        <v>27.191726075382455</v>
      </c>
      <c r="J214" s="54">
        <f t="shared" si="24"/>
        <v>24.523678889148101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2.3554029101734835</v>
      </c>
      <c r="E215" s="54"/>
      <c r="F215" s="54">
        <f t="shared" si="24"/>
        <v>2.9895601423857836</v>
      </c>
      <c r="G215" s="54">
        <f t="shared" si="24"/>
        <v>2.8204938415973717</v>
      </c>
      <c r="H215" s="54">
        <f t="shared" si="24"/>
        <v>2.887629327876239</v>
      </c>
      <c r="I215" s="54">
        <f t="shared" si="24"/>
        <v>2.2900347094069105</v>
      </c>
      <c r="J215" s="54">
        <f t="shared" si="24"/>
        <v>3.1557997724350724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0.25913858785071375</v>
      </c>
      <c r="E216" s="54"/>
      <c r="F216" s="54">
        <f t="shared" si="24"/>
        <v>7.7633011774220578E-2</v>
      </c>
      <c r="G216" s="54">
        <f t="shared" si="24"/>
        <v>7.6199141654790858E-2</v>
      </c>
      <c r="H216" s="54">
        <f t="shared" si="24"/>
        <v>7.1086422501279972E-2</v>
      </c>
      <c r="I216" s="54">
        <f t="shared" si="24"/>
        <v>0.11642106886516804</v>
      </c>
      <c r="J216" s="54">
        <f t="shared" si="24"/>
        <v>0.11279210551859623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0.12344878560492871</v>
      </c>
      <c r="E217" s="54"/>
      <c r="F217" s="54">
        <f t="shared" si="24"/>
        <v>0.11242817496591517</v>
      </c>
      <c r="G217" s="54">
        <f t="shared" si="24"/>
        <v>0.11075093613651361</v>
      </c>
      <c r="H217" s="54">
        <f t="shared" si="24"/>
        <v>0.10879093235517402</v>
      </c>
      <c r="I217" s="54">
        <f t="shared" si="24"/>
        <v>0.12126752823659967</v>
      </c>
      <c r="J217" s="54">
        <f t="shared" si="24"/>
        <v>0.12259379111666058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0.61805287940589748</v>
      </c>
      <c r="E218" s="54"/>
      <c r="F218" s="54">
        <f t="shared" si="24"/>
        <v>0.46011521211614242</v>
      </c>
      <c r="G218" s="54">
        <f t="shared" si="24"/>
        <v>0.4567867020232122</v>
      </c>
      <c r="H218" s="54">
        <f t="shared" si="24"/>
        <v>0.39640645380383405</v>
      </c>
      <c r="I218" s="54">
        <f t="shared" si="24"/>
        <v>0.38544650495746602</v>
      </c>
      <c r="J218" s="54">
        <f t="shared" si="24"/>
        <v>0.35745757486972801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19.288920693578461</v>
      </c>
      <c r="E219" s="54"/>
      <c r="F219" s="54">
        <f t="shared" si="24"/>
        <v>16.437813744617262</v>
      </c>
      <c r="G219" s="54">
        <f t="shared" si="24"/>
        <v>17.951487331266677</v>
      </c>
      <c r="H219" s="54">
        <f t="shared" si="24"/>
        <v>18.046478084610154</v>
      </c>
      <c r="I219" s="54">
        <f t="shared" si="24"/>
        <v>16.03037252129382</v>
      </c>
      <c r="J219" s="54">
        <f t="shared" si="24"/>
        <v>15.305724305038156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1.2947074009722774E-2</v>
      </c>
      <c r="E220" s="54"/>
      <c r="F220" s="54">
        <f t="shared" si="24"/>
        <v>5.764379302006397E-2</v>
      </c>
      <c r="G220" s="54">
        <f t="shared" si="24"/>
        <v>5.1493089759703105E-2</v>
      </c>
      <c r="H220" s="54">
        <f t="shared" si="24"/>
        <v>4.2731061747860039E-2</v>
      </c>
      <c r="I220" s="54">
        <f t="shared" si="24"/>
        <v>5.1407217059643351E-2</v>
      </c>
      <c r="J220" s="54">
        <f t="shared" si="24"/>
        <v>4.1613500486184771E-2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0.17160586286828794</v>
      </c>
      <c r="E221" s="54"/>
      <c r="F221" s="54">
        <f t="shared" si="24"/>
        <v>0.15081637842821441</v>
      </c>
      <c r="G221" s="54">
        <f t="shared" si="24"/>
        <v>0.16336838979384968</v>
      </c>
      <c r="H221" s="54">
        <f t="shared" si="24"/>
        <v>0.15827123711167568</v>
      </c>
      <c r="I221" s="54">
        <f t="shared" si="24"/>
        <v>0.15917321625141634</v>
      </c>
      <c r="J221" s="54">
        <f t="shared" si="24"/>
        <v>0.15139342128159874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7.6557892239984618E-2</v>
      </c>
      <c r="E222" s="54"/>
      <c r="F222" s="54">
        <f t="shared" ref="F222:J229" si="25">F72/F$60*100</f>
        <v>7.5982596820007062E-2</v>
      </c>
      <c r="G222" s="54">
        <f t="shared" si="25"/>
        <v>6.5024144900561298E-2</v>
      </c>
      <c r="H222" s="54">
        <f t="shared" si="25"/>
        <v>6.3828280425137954E-2</v>
      </c>
      <c r="I222" s="54">
        <f t="shared" si="25"/>
        <v>6.8734827620521258E-2</v>
      </c>
      <c r="J222" s="54">
        <f t="shared" si="25"/>
        <v>6.7157635538183796E-2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3.173441716009355E-2</v>
      </c>
      <c r="E223" s="54"/>
      <c r="F223" s="54">
        <f t="shared" si="25"/>
        <v>1.5990515461124847E-2</v>
      </c>
      <c r="G223" s="54">
        <f t="shared" si="25"/>
        <v>1.5750570846031892E-2</v>
      </c>
      <c r="H223" s="54">
        <f t="shared" si="25"/>
        <v>1.4385179992748088E-2</v>
      </c>
      <c r="I223" s="54">
        <f t="shared" si="25"/>
        <v>1.4678726955763281E-2</v>
      </c>
      <c r="J223" s="54">
        <f t="shared" si="25"/>
        <v>1.5185220343452063E-2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0.40984865413983795</v>
      </c>
      <c r="E224" s="54"/>
      <c r="F224" s="54">
        <f t="shared" si="25"/>
        <v>0.63828285464259793</v>
      </c>
      <c r="G224" s="54">
        <f t="shared" si="25"/>
        <v>0.61674196640433654</v>
      </c>
      <c r="H224" s="54">
        <f t="shared" si="25"/>
        <v>0.68757355526190556</v>
      </c>
      <c r="I224" s="54">
        <f t="shared" si="25"/>
        <v>0.67905943592269113</v>
      </c>
      <c r="J224" s="54">
        <f t="shared" si="25"/>
        <v>0.65978805507056504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0.41091381183323294</v>
      </c>
      <c r="E225" s="54"/>
      <c r="F225" s="54">
        <f t="shared" si="25"/>
        <v>0.22171837761602939</v>
      </c>
      <c r="G225" s="54">
        <f t="shared" si="25"/>
        <v>0.21311443715362807</v>
      </c>
      <c r="H225" s="54">
        <f t="shared" si="25"/>
        <v>0.20868911351132857</v>
      </c>
      <c r="I225" s="54">
        <f t="shared" si="25"/>
        <v>0.22857231074365783</v>
      </c>
      <c r="J225" s="54">
        <f t="shared" si="25"/>
        <v>0.2448316754781355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5.110408780820859E-2</v>
      </c>
      <c r="E226" s="54"/>
      <c r="F226" s="54">
        <f t="shared" si="25"/>
        <v>0.2083040672610264</v>
      </c>
      <c r="G226" s="54">
        <f t="shared" si="25"/>
        <v>0.19858195041931359</v>
      </c>
      <c r="H226" s="54">
        <f t="shared" si="25"/>
        <v>0.2104050536224473</v>
      </c>
      <c r="I226" s="54">
        <f t="shared" si="25"/>
        <v>0.1814706639719606</v>
      </c>
      <c r="J226" s="54">
        <f t="shared" si="25"/>
        <v>0.19635358817566045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1.9847537324656817E-2</v>
      </c>
      <c r="E227" s="54"/>
      <c r="F227" s="54">
        <f t="shared" si="25"/>
        <v>9.9275139865733809E-3</v>
      </c>
      <c r="G227" s="54">
        <f t="shared" si="25"/>
        <v>8.8245116110970568E-3</v>
      </c>
      <c r="H227" s="54">
        <f t="shared" si="25"/>
        <v>8.7572288856879715E-3</v>
      </c>
      <c r="I227" s="54">
        <f t="shared" si="25"/>
        <v>9.9064600571223144E-3</v>
      </c>
      <c r="J227" s="54">
        <f t="shared" si="25"/>
        <v>9.9071235647479449E-3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1.6225435551824883E-3</v>
      </c>
      <c r="E228" s="54"/>
      <c r="F228" s="54">
        <f t="shared" si="25"/>
        <v>5.8199846434624149E-4</v>
      </c>
      <c r="G228" s="54">
        <f t="shared" si="25"/>
        <v>5.1176489919484158E-4</v>
      </c>
      <c r="H228" s="54">
        <f t="shared" si="25"/>
        <v>5.1272289893373188E-4</v>
      </c>
      <c r="I228" s="54">
        <f t="shared" si="25"/>
        <v>4.8899640606068974E-4</v>
      </c>
      <c r="J228" s="54">
        <f t="shared" si="25"/>
        <v>5.1093733119634242E-4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0.1377996978717238</v>
      </c>
      <c r="E229" s="54"/>
      <c r="F229" s="54">
        <f t="shared" si="25"/>
        <v>0.10378692940359649</v>
      </c>
      <c r="G229" s="54">
        <f t="shared" si="25"/>
        <v>8.9663168241752939E-2</v>
      </c>
      <c r="H229" s="54">
        <f t="shared" si="25"/>
        <v>7.9536753535314614E-2</v>
      </c>
      <c r="I229" s="54">
        <f t="shared" si="25"/>
        <v>7.3594699186899815E-2</v>
      </c>
      <c r="J229" s="54">
        <f t="shared" si="25"/>
        <v>7.2959039616758398E-2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100.00000000000001</v>
      </c>
      <c r="E230" s="73"/>
      <c r="F230" s="73">
        <f t="shared" ref="F230:J230" si="26">SUM(F212:F229)</f>
        <v>100.00000000000004</v>
      </c>
      <c r="G230" s="73">
        <f t="shared" si="26"/>
        <v>100</v>
      </c>
      <c r="H230" s="73">
        <f t="shared" si="26"/>
        <v>99.999999999999972</v>
      </c>
      <c r="I230" s="73">
        <f t="shared" si="26"/>
        <v>100.00000000000003</v>
      </c>
      <c r="J230" s="73">
        <f t="shared" si="26"/>
        <v>99.999999999999972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41" style="39" customWidth="1"/>
    <col min="4" max="8" width="11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196</v>
      </c>
      <c r="B2" s="60" t="s">
        <v>243</v>
      </c>
      <c r="C2" s="60"/>
      <c r="I2" s="30"/>
    </row>
    <row r="3" spans="1:9" s="28" customFormat="1" ht="18" customHeight="1">
      <c r="A3" s="59" t="s">
        <v>404</v>
      </c>
      <c r="B3" s="60" t="s">
        <v>468</v>
      </c>
      <c r="C3" s="60"/>
      <c r="I3" s="31"/>
    </row>
    <row r="4" spans="1:9" s="34" customFormat="1" ht="18" customHeight="1">
      <c r="A4" s="74" t="s">
        <v>390</v>
      </c>
      <c r="B4" s="75" t="s">
        <v>475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  <c r="I6" s="98"/>
    </row>
    <row r="7" spans="1:9" s="36" customFormat="1" ht="21" customHeight="1">
      <c r="A7" s="135"/>
      <c r="C7" s="136"/>
      <c r="D7" s="36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67">
        <v>132.23780811391794</v>
      </c>
      <c r="E8" s="67">
        <v>134.46292030704012</v>
      </c>
      <c r="F8" s="67">
        <v>164.83290502214982</v>
      </c>
      <c r="G8" s="67">
        <v>200.13972561889204</v>
      </c>
      <c r="H8" s="67">
        <v>252.2707523187245</v>
      </c>
    </row>
    <row r="9" spans="1:9" ht="15" customHeight="1">
      <c r="A9" s="90">
        <v>2</v>
      </c>
      <c r="B9" s="43" t="s">
        <v>18</v>
      </c>
      <c r="C9" s="65" t="s">
        <v>19</v>
      </c>
      <c r="D9" s="67">
        <v>5.5702474942001317</v>
      </c>
      <c r="E9" s="67">
        <v>4.1642262612625336</v>
      </c>
      <c r="F9" s="67">
        <v>4.8105047060574755</v>
      </c>
      <c r="G9" s="67">
        <v>24.601303056006131</v>
      </c>
      <c r="H9" s="67">
        <v>28.299882834353035</v>
      </c>
    </row>
    <row r="10" spans="1:9" ht="15" customHeight="1">
      <c r="A10" s="90">
        <v>3</v>
      </c>
      <c r="B10" s="43" t="s">
        <v>20</v>
      </c>
      <c r="C10" s="65" t="s">
        <v>21</v>
      </c>
      <c r="D10" s="67">
        <v>1.6313598868479489</v>
      </c>
      <c r="E10" s="67">
        <v>1.1182941627199052</v>
      </c>
      <c r="F10" s="67">
        <v>1.144192526017775</v>
      </c>
      <c r="G10" s="67">
        <v>0.66229737875756634</v>
      </c>
      <c r="H10" s="67">
        <v>0.83026798406847901</v>
      </c>
    </row>
    <row r="11" spans="1:9" ht="15" customHeight="1">
      <c r="A11" s="90">
        <v>4</v>
      </c>
      <c r="B11" s="43" t="s">
        <v>22</v>
      </c>
      <c r="C11" s="65" t="s">
        <v>23</v>
      </c>
      <c r="D11" s="67">
        <v>264.76327681166077</v>
      </c>
      <c r="E11" s="67">
        <v>269.87675212872557</v>
      </c>
      <c r="F11" s="67">
        <v>189.44748884980567</v>
      </c>
      <c r="G11" s="67">
        <v>235.25156832440325</v>
      </c>
      <c r="H11" s="67">
        <v>266.86015717887335</v>
      </c>
    </row>
    <row r="12" spans="1:9" ht="15" customHeight="1">
      <c r="A12" s="90">
        <v>5</v>
      </c>
      <c r="B12" s="43" t="s">
        <v>24</v>
      </c>
      <c r="C12" s="65" t="s">
        <v>25</v>
      </c>
      <c r="D12" s="67">
        <v>118.03047503967132</v>
      </c>
      <c r="E12" s="67">
        <v>138.52993002436347</v>
      </c>
      <c r="F12" s="67">
        <v>137.52801567398996</v>
      </c>
      <c r="G12" s="67">
        <v>135.28029030972095</v>
      </c>
      <c r="H12" s="67">
        <v>185.1727661023674</v>
      </c>
    </row>
    <row r="13" spans="1:9" ht="15" customHeight="1">
      <c r="A13" s="90">
        <v>6</v>
      </c>
      <c r="B13" s="43" t="s">
        <v>26</v>
      </c>
      <c r="C13" s="65" t="s">
        <v>27</v>
      </c>
      <c r="D13" s="67">
        <v>50.38253472161847</v>
      </c>
      <c r="E13" s="67">
        <v>59.378801667662131</v>
      </c>
      <c r="F13" s="67">
        <v>48.075748025459895</v>
      </c>
      <c r="G13" s="67">
        <v>46.275734630621621</v>
      </c>
      <c r="H13" s="67">
        <v>55.350000071944557</v>
      </c>
    </row>
    <row r="14" spans="1:9" ht="15" customHeight="1">
      <c r="A14" s="90">
        <v>7</v>
      </c>
      <c r="B14" s="43" t="s">
        <v>28</v>
      </c>
      <c r="C14" s="65" t="s">
        <v>29</v>
      </c>
      <c r="D14" s="67">
        <v>66.233389761419858</v>
      </c>
      <c r="E14" s="67">
        <v>69.816205931140331</v>
      </c>
      <c r="F14" s="67">
        <v>76.1856341477162</v>
      </c>
      <c r="G14" s="67">
        <v>101.0847571858708</v>
      </c>
      <c r="H14" s="67">
        <v>116.44521682836019</v>
      </c>
    </row>
    <row r="15" spans="1:9" ht="15" customHeight="1">
      <c r="A15" s="90">
        <v>8</v>
      </c>
      <c r="B15" s="43" t="s">
        <v>30</v>
      </c>
      <c r="C15" s="65" t="s">
        <v>31</v>
      </c>
      <c r="D15" s="67">
        <v>37.916590101057501</v>
      </c>
      <c r="E15" s="67">
        <v>33.704197059996119</v>
      </c>
      <c r="F15" s="67">
        <v>31.588811527891629</v>
      </c>
      <c r="G15" s="67">
        <v>34.91529000987434</v>
      </c>
      <c r="H15" s="67">
        <v>35.570906368190776</v>
      </c>
    </row>
    <row r="16" spans="1:9" ht="15" customHeight="1">
      <c r="A16" s="90">
        <v>9</v>
      </c>
      <c r="B16" s="43" t="s">
        <v>32</v>
      </c>
      <c r="C16" s="65" t="s">
        <v>33</v>
      </c>
      <c r="D16" s="67">
        <v>126.0182274081339</v>
      </c>
      <c r="E16" s="67">
        <v>124.4398651968831</v>
      </c>
      <c r="F16" s="67">
        <v>134.07515006391634</v>
      </c>
      <c r="G16" s="67">
        <v>156.27143985450024</v>
      </c>
      <c r="H16" s="67">
        <v>180.30237146131645</v>
      </c>
    </row>
    <row r="17" spans="1:8" ht="15" customHeight="1">
      <c r="A17" s="90">
        <v>10</v>
      </c>
      <c r="B17" s="43" t="s">
        <v>34</v>
      </c>
      <c r="C17" s="65" t="s">
        <v>35</v>
      </c>
      <c r="D17" s="67">
        <v>254.60326470074762</v>
      </c>
      <c r="E17" s="67">
        <v>265.91984605205835</v>
      </c>
      <c r="F17" s="67">
        <v>264.10650223477245</v>
      </c>
      <c r="G17" s="67">
        <v>258.55626725549411</v>
      </c>
      <c r="H17" s="67">
        <v>256.72315054513291</v>
      </c>
    </row>
    <row r="18" spans="1:8" ht="15" customHeight="1">
      <c r="A18" s="90">
        <v>11</v>
      </c>
      <c r="B18" s="43" t="s">
        <v>36</v>
      </c>
      <c r="C18" s="65" t="s">
        <v>37</v>
      </c>
      <c r="D18" s="67">
        <v>16.132864051646244</v>
      </c>
      <c r="E18" s="67">
        <v>12.506200640279602</v>
      </c>
      <c r="F18" s="67">
        <v>14.273985630699046</v>
      </c>
      <c r="G18" s="67">
        <v>19.993527011207394</v>
      </c>
      <c r="H18" s="67">
        <v>10.324792871888564</v>
      </c>
    </row>
    <row r="19" spans="1:8" ht="15" customHeight="1">
      <c r="A19" s="90">
        <v>12</v>
      </c>
      <c r="B19" s="43" t="s">
        <v>38</v>
      </c>
      <c r="C19" s="65" t="s">
        <v>39</v>
      </c>
      <c r="D19" s="67">
        <v>605.76456976832696</v>
      </c>
      <c r="E19" s="67">
        <v>561.28113734622639</v>
      </c>
      <c r="F19" s="67">
        <v>473.04248903779165</v>
      </c>
      <c r="G19" s="67">
        <v>495.94186376397101</v>
      </c>
      <c r="H19" s="67">
        <v>488.46565764436991</v>
      </c>
    </row>
    <row r="20" spans="1:8" ht="15" customHeight="1">
      <c r="A20" s="90">
        <v>13</v>
      </c>
      <c r="B20" s="43" t="s">
        <v>40</v>
      </c>
      <c r="C20" s="65" t="s">
        <v>41</v>
      </c>
      <c r="D20" s="67">
        <v>1266.5477307316576</v>
      </c>
      <c r="E20" s="67">
        <v>1187.9366634551425</v>
      </c>
      <c r="F20" s="67">
        <v>1103.9731344327629</v>
      </c>
      <c r="G20" s="67">
        <v>819.96788759672302</v>
      </c>
      <c r="H20" s="67">
        <v>880.23609203259923</v>
      </c>
    </row>
    <row r="21" spans="1:8" ht="15" customHeight="1">
      <c r="A21" s="90">
        <v>14</v>
      </c>
      <c r="B21" s="43" t="s">
        <v>42</v>
      </c>
      <c r="C21" s="65" t="s">
        <v>43</v>
      </c>
      <c r="D21" s="67">
        <v>9.1146525655252209</v>
      </c>
      <c r="E21" s="67">
        <v>8.9869103449742198</v>
      </c>
      <c r="F21" s="67">
        <v>9.5809807295996237</v>
      </c>
      <c r="G21" s="67">
        <v>10.663586753931675</v>
      </c>
      <c r="H21" s="67">
        <v>18.48040101568899</v>
      </c>
    </row>
    <row r="22" spans="1:8" ht="15" customHeight="1">
      <c r="A22" s="90">
        <v>15</v>
      </c>
      <c r="B22" s="43" t="s">
        <v>44</v>
      </c>
      <c r="C22" s="65" t="s">
        <v>45</v>
      </c>
      <c r="D22" s="67">
        <v>54.946893714533907</v>
      </c>
      <c r="E22" s="67">
        <v>56.821989793229463</v>
      </c>
      <c r="F22" s="67">
        <v>56.149756900616175</v>
      </c>
      <c r="G22" s="67">
        <v>62.457167100838703</v>
      </c>
      <c r="H22" s="67">
        <v>62.205300146177265</v>
      </c>
    </row>
    <row r="23" spans="1:8" ht="15" customHeight="1">
      <c r="A23" s="90">
        <v>16</v>
      </c>
      <c r="B23" s="43" t="s">
        <v>46</v>
      </c>
      <c r="C23" s="65" t="s">
        <v>47</v>
      </c>
      <c r="D23" s="67">
        <v>216.28914327787362</v>
      </c>
      <c r="E23" s="67">
        <v>224.66671069226888</v>
      </c>
      <c r="F23" s="67">
        <v>206.42754284201251</v>
      </c>
      <c r="G23" s="67">
        <v>211.42898836394099</v>
      </c>
      <c r="H23" s="67">
        <v>253.75532980402994</v>
      </c>
    </row>
    <row r="24" spans="1:8" ht="15" customHeight="1">
      <c r="A24" s="90">
        <v>17</v>
      </c>
      <c r="B24" s="43" t="s">
        <v>48</v>
      </c>
      <c r="C24" s="65" t="s">
        <v>49</v>
      </c>
      <c r="D24" s="67">
        <v>305.92450089629449</v>
      </c>
      <c r="E24" s="67">
        <v>339.32294984608183</v>
      </c>
      <c r="F24" s="67">
        <v>330.96118231094255</v>
      </c>
      <c r="G24" s="67">
        <v>383.69424133791551</v>
      </c>
      <c r="H24" s="67">
        <v>314.47343710745582</v>
      </c>
    </row>
    <row r="25" spans="1:8" ht="15" customHeight="1">
      <c r="A25" s="90">
        <v>18</v>
      </c>
      <c r="B25" s="43" t="s">
        <v>50</v>
      </c>
      <c r="C25" s="65" t="s">
        <v>51</v>
      </c>
      <c r="D25" s="67">
        <v>2891.2227167394708</v>
      </c>
      <c r="E25" s="67">
        <v>3135.1695080525697</v>
      </c>
      <c r="F25" s="67">
        <v>3068.4496287256907</v>
      </c>
      <c r="G25" s="67">
        <v>3433.8272527664731</v>
      </c>
      <c r="H25" s="67">
        <v>3124.3206536131229</v>
      </c>
    </row>
    <row r="26" spans="1:8" ht="15" customHeight="1">
      <c r="A26" s="90">
        <v>19</v>
      </c>
      <c r="B26" s="43" t="s">
        <v>52</v>
      </c>
      <c r="C26" s="65" t="s">
        <v>53</v>
      </c>
      <c r="D26" s="67">
        <v>136.99831772385912</v>
      </c>
      <c r="E26" s="67">
        <v>117.11366971669472</v>
      </c>
      <c r="F26" s="67">
        <v>135.80302552783311</v>
      </c>
      <c r="G26" s="67">
        <v>163.99600169450079</v>
      </c>
      <c r="H26" s="67">
        <v>171.13370356831126</v>
      </c>
    </row>
    <row r="27" spans="1:8" ht="15" customHeight="1">
      <c r="A27" s="90">
        <v>20</v>
      </c>
      <c r="B27" s="43" t="s">
        <v>54</v>
      </c>
      <c r="C27" s="65" t="s">
        <v>55</v>
      </c>
      <c r="D27" s="67">
        <v>49.393066571429557</v>
      </c>
      <c r="E27" s="67">
        <v>53.245347102782596</v>
      </c>
      <c r="F27" s="67">
        <v>51.905329250852368</v>
      </c>
      <c r="G27" s="67">
        <v>48.904350439911084</v>
      </c>
      <c r="H27" s="67">
        <v>44.981679242334579</v>
      </c>
    </row>
    <row r="28" spans="1:8" ht="15" customHeight="1">
      <c r="A28" s="90">
        <v>21</v>
      </c>
      <c r="B28" s="43" t="s">
        <v>56</v>
      </c>
      <c r="C28" s="65" t="s">
        <v>57</v>
      </c>
      <c r="D28" s="67">
        <v>99.565801966156016</v>
      </c>
      <c r="E28" s="67">
        <v>98.644002757596098</v>
      </c>
      <c r="F28" s="67">
        <v>109.85883959393831</v>
      </c>
      <c r="G28" s="67">
        <v>94.008661518503857</v>
      </c>
      <c r="H28" s="67">
        <v>87.966344687273718</v>
      </c>
    </row>
    <row r="29" spans="1:8" ht="15" customHeight="1">
      <c r="A29" s="90">
        <v>22</v>
      </c>
      <c r="B29" s="43" t="s">
        <v>58</v>
      </c>
      <c r="C29" s="65" t="s">
        <v>59</v>
      </c>
      <c r="D29" s="67">
        <v>59.067533995275099</v>
      </c>
      <c r="E29" s="67">
        <v>57.07727713799364</v>
      </c>
      <c r="F29" s="67">
        <v>51.261110895854202</v>
      </c>
      <c r="G29" s="67">
        <v>49.737670637598143</v>
      </c>
      <c r="H29" s="67">
        <v>47.790163838980284</v>
      </c>
    </row>
    <row r="30" spans="1:8" ht="15" customHeight="1">
      <c r="A30" s="90">
        <v>23</v>
      </c>
      <c r="B30" s="43" t="s">
        <v>60</v>
      </c>
      <c r="C30" s="65" t="s">
        <v>61</v>
      </c>
      <c r="D30" s="67">
        <v>61.412518063396561</v>
      </c>
      <c r="E30" s="67">
        <v>55.41377212809482</v>
      </c>
      <c r="F30" s="67">
        <v>65.669590866100776</v>
      </c>
      <c r="G30" s="67">
        <v>66.008898146977103</v>
      </c>
      <c r="H30" s="67">
        <v>59.986979792433388</v>
      </c>
    </row>
    <row r="31" spans="1:8" ht="15" customHeight="1">
      <c r="A31" s="90">
        <v>24</v>
      </c>
      <c r="B31" s="43" t="s">
        <v>62</v>
      </c>
      <c r="C31" s="65" t="s">
        <v>63</v>
      </c>
      <c r="D31" s="67">
        <v>69.207032176010756</v>
      </c>
      <c r="E31" s="67">
        <v>80.89371252153046</v>
      </c>
      <c r="F31" s="67">
        <v>77.791721544200072</v>
      </c>
      <c r="G31" s="67">
        <v>83.354247989635013</v>
      </c>
      <c r="H31" s="67">
        <v>79.456698009425111</v>
      </c>
    </row>
    <row r="32" spans="1:8" ht="15" customHeight="1">
      <c r="A32" s="90">
        <v>25</v>
      </c>
      <c r="B32" s="43" t="s">
        <v>64</v>
      </c>
      <c r="C32" s="65" t="s">
        <v>65</v>
      </c>
      <c r="D32" s="67">
        <v>104.68833290662599</v>
      </c>
      <c r="E32" s="67">
        <v>92.342937349613223</v>
      </c>
      <c r="F32" s="67">
        <v>98.58519512433918</v>
      </c>
      <c r="G32" s="67">
        <v>91.257678313497991</v>
      </c>
      <c r="H32" s="67">
        <v>122.86093225329279</v>
      </c>
    </row>
    <row r="33" spans="1:8" ht="15" customHeight="1">
      <c r="A33" s="90">
        <v>26</v>
      </c>
      <c r="B33" s="43" t="s">
        <v>66</v>
      </c>
      <c r="C33" s="65" t="s">
        <v>67</v>
      </c>
      <c r="D33" s="67">
        <v>7.5629082289217617</v>
      </c>
      <c r="E33" s="67">
        <v>6.2483301128626056</v>
      </c>
      <c r="F33" s="67">
        <v>5.4674434797742357</v>
      </c>
      <c r="G33" s="67">
        <v>5.443128697215494</v>
      </c>
      <c r="H33" s="67">
        <v>6.9726796022372763</v>
      </c>
    </row>
    <row r="34" spans="1:8" ht="15" customHeight="1">
      <c r="A34" s="90">
        <v>27</v>
      </c>
      <c r="B34" s="43" t="s">
        <v>68</v>
      </c>
      <c r="C34" s="65" t="s">
        <v>69</v>
      </c>
      <c r="D34" s="67">
        <v>51.337837335366558</v>
      </c>
      <c r="E34" s="67">
        <v>40.181705485858579</v>
      </c>
      <c r="F34" s="67">
        <v>39.75508994332727</v>
      </c>
      <c r="G34" s="67">
        <v>44.071225796601674</v>
      </c>
      <c r="H34" s="67">
        <v>35.882056634827961</v>
      </c>
    </row>
    <row r="35" spans="1:8" ht="15" customHeight="1">
      <c r="A35" s="90">
        <v>28</v>
      </c>
      <c r="B35" s="43" t="s">
        <v>70</v>
      </c>
      <c r="C35" s="65" t="s">
        <v>71</v>
      </c>
      <c r="D35" s="67">
        <v>27.549957376110083</v>
      </c>
      <c r="E35" s="67">
        <v>25.095200477968952</v>
      </c>
      <c r="F35" s="67">
        <v>25.091168408348498</v>
      </c>
      <c r="G35" s="67">
        <v>11.111734297885551</v>
      </c>
      <c r="H35" s="67">
        <v>9.634959668925033</v>
      </c>
    </row>
    <row r="36" spans="1:8" ht="15" customHeight="1">
      <c r="A36" s="90">
        <v>29</v>
      </c>
      <c r="B36" s="43" t="s">
        <v>72</v>
      </c>
      <c r="C36" s="65" t="s">
        <v>73</v>
      </c>
      <c r="D36" s="67">
        <v>12874.413033308096</v>
      </c>
      <c r="E36" s="67">
        <v>13481.221099818005</v>
      </c>
      <c r="F36" s="67">
        <v>12157.175046423514</v>
      </c>
      <c r="G36" s="67">
        <v>12524.777752592245</v>
      </c>
      <c r="H36" s="67">
        <v>10981.772382552783</v>
      </c>
    </row>
    <row r="37" spans="1:8" ht="15" customHeight="1">
      <c r="A37" s="90">
        <v>30</v>
      </c>
      <c r="B37" s="43" t="s">
        <v>74</v>
      </c>
      <c r="C37" s="65" t="s">
        <v>75</v>
      </c>
      <c r="D37" s="67">
        <v>96.909066288033358</v>
      </c>
      <c r="E37" s="67">
        <v>37.658503447892784</v>
      </c>
      <c r="F37" s="67">
        <v>31.049655393125192</v>
      </c>
      <c r="G37" s="67">
        <v>35.955664778505039</v>
      </c>
      <c r="H37" s="67">
        <v>38.08398695464787</v>
      </c>
    </row>
    <row r="38" spans="1:8" ht="15" customHeight="1">
      <c r="A38" s="90">
        <v>31</v>
      </c>
      <c r="B38" s="43" t="s">
        <v>76</v>
      </c>
      <c r="C38" s="65" t="s">
        <v>77</v>
      </c>
      <c r="D38" s="67">
        <v>0.31607397348907729</v>
      </c>
      <c r="E38" s="67">
        <v>0.31645082466309643</v>
      </c>
      <c r="F38" s="67">
        <v>0.30902562707252534</v>
      </c>
      <c r="G38" s="67">
        <v>0.35606624130559983</v>
      </c>
      <c r="H38" s="67">
        <v>0.38259065546365489</v>
      </c>
    </row>
    <row r="39" spans="1:8" ht="15" customHeight="1">
      <c r="A39" s="90">
        <v>32</v>
      </c>
      <c r="B39" s="43" t="s">
        <v>78</v>
      </c>
      <c r="C39" s="65" t="s">
        <v>79</v>
      </c>
      <c r="D39" s="67">
        <v>176.10675152237786</v>
      </c>
      <c r="E39" s="67">
        <v>202.1444621331419</v>
      </c>
      <c r="F39" s="67">
        <v>226.11667349296164</v>
      </c>
      <c r="G39" s="67">
        <v>264.03323663096575</v>
      </c>
      <c r="H39" s="67">
        <v>258.70517834463931</v>
      </c>
    </row>
    <row r="40" spans="1:8" ht="15" customHeight="1">
      <c r="A40" s="90">
        <v>33</v>
      </c>
      <c r="B40" s="43" t="s">
        <v>80</v>
      </c>
      <c r="C40" s="65" t="s">
        <v>81</v>
      </c>
      <c r="D40" s="67">
        <v>3.8582604284888307</v>
      </c>
      <c r="E40" s="67">
        <v>3.8622770772929691</v>
      </c>
      <c r="F40" s="67">
        <v>4.2026441881572225</v>
      </c>
      <c r="G40" s="67">
        <v>3.4824687281438842</v>
      </c>
      <c r="H40" s="67">
        <v>9.7953155571857611</v>
      </c>
    </row>
    <row r="41" spans="1:8" ht="15" customHeight="1">
      <c r="A41" s="90">
        <v>34</v>
      </c>
      <c r="B41" s="43" t="s">
        <v>82</v>
      </c>
      <c r="C41" s="65" t="s">
        <v>83</v>
      </c>
      <c r="D41" s="67">
        <v>19.290816603873573</v>
      </c>
      <c r="E41" s="67">
        <v>19.672743344040537</v>
      </c>
      <c r="F41" s="67">
        <v>18.837415746611953</v>
      </c>
      <c r="G41" s="67">
        <v>20.000952030799269</v>
      </c>
      <c r="H41" s="67">
        <v>28.523741679040519</v>
      </c>
    </row>
    <row r="42" spans="1:8" ht="15" customHeight="1">
      <c r="A42" s="90">
        <v>35</v>
      </c>
      <c r="B42" s="43" t="s">
        <v>84</v>
      </c>
      <c r="C42" s="65" t="s">
        <v>85</v>
      </c>
      <c r="D42" s="67">
        <v>25.146188175408156</v>
      </c>
      <c r="E42" s="67">
        <v>37.644180786087588</v>
      </c>
      <c r="F42" s="67">
        <v>28.922000857503242</v>
      </c>
      <c r="G42" s="67">
        <v>29.610404282435439</v>
      </c>
      <c r="H42" s="67">
        <v>26.151451305280737</v>
      </c>
    </row>
    <row r="43" spans="1:8" ht="15" customHeight="1">
      <c r="A43" s="90">
        <v>36</v>
      </c>
      <c r="B43" s="43" t="s">
        <v>86</v>
      </c>
      <c r="C43" s="65" t="s">
        <v>87</v>
      </c>
      <c r="D43" s="67">
        <v>64.115952752255495</v>
      </c>
      <c r="E43" s="67">
        <v>74.533886283550245</v>
      </c>
      <c r="F43" s="67">
        <v>64.665127540021103</v>
      </c>
      <c r="G43" s="67">
        <v>63.161570012064502</v>
      </c>
      <c r="H43" s="67">
        <v>63.494592343524296</v>
      </c>
    </row>
    <row r="44" spans="1:8" ht="15" customHeight="1">
      <c r="A44" s="90">
        <v>37</v>
      </c>
      <c r="B44" s="43" t="s">
        <v>88</v>
      </c>
      <c r="C44" s="65" t="s">
        <v>89</v>
      </c>
      <c r="D44" s="67">
        <v>1.9236306632377973</v>
      </c>
      <c r="E44" s="67">
        <v>3.1127978463900283</v>
      </c>
      <c r="F44" s="67">
        <v>2.9563211941172267</v>
      </c>
      <c r="G44" s="67">
        <v>3.3096793503854145</v>
      </c>
      <c r="H44" s="67">
        <v>3.203514211578149</v>
      </c>
    </row>
    <row r="45" spans="1:8" ht="15" customHeight="1">
      <c r="A45" s="90">
        <v>38</v>
      </c>
      <c r="B45" s="43" t="s">
        <v>90</v>
      </c>
      <c r="C45" s="65" t="s">
        <v>91</v>
      </c>
      <c r="D45" s="67">
        <v>649.66960176556029</v>
      </c>
      <c r="E45" s="67">
        <v>635.2503582469792</v>
      </c>
      <c r="F45" s="67">
        <v>586.08018360396807</v>
      </c>
      <c r="G45" s="67">
        <v>647.08277291888157</v>
      </c>
      <c r="H45" s="67">
        <v>656.72881515255494</v>
      </c>
    </row>
    <row r="46" spans="1:8" ht="15" customHeight="1">
      <c r="A46" s="90">
        <v>39</v>
      </c>
      <c r="B46" s="43" t="s">
        <v>92</v>
      </c>
      <c r="C46" s="65" t="s">
        <v>93</v>
      </c>
      <c r="D46" s="67">
        <v>13.650699934021581</v>
      </c>
      <c r="E46" s="67">
        <v>12.677232365077618</v>
      </c>
      <c r="F46" s="67">
        <v>12.726086345943038</v>
      </c>
      <c r="G46" s="67">
        <v>15.701035652907645</v>
      </c>
      <c r="H46" s="67">
        <v>24.200813134326388</v>
      </c>
    </row>
    <row r="47" spans="1:8" ht="15" customHeight="1">
      <c r="A47" s="90">
        <v>40</v>
      </c>
      <c r="B47" s="43" t="s">
        <v>94</v>
      </c>
      <c r="C47" s="65" t="s">
        <v>95</v>
      </c>
      <c r="D47" s="67">
        <v>200.71869799118562</v>
      </c>
      <c r="E47" s="67">
        <v>232.72375802636981</v>
      </c>
      <c r="F47" s="67">
        <v>230.63140510979798</v>
      </c>
      <c r="G47" s="67">
        <v>262.63686895091587</v>
      </c>
      <c r="H47" s="67">
        <v>268.95877065050553</v>
      </c>
    </row>
    <row r="48" spans="1:8" ht="15" customHeight="1">
      <c r="A48" s="90">
        <v>41</v>
      </c>
      <c r="B48" s="43" t="s">
        <v>96</v>
      </c>
      <c r="C48" s="65" t="s">
        <v>97</v>
      </c>
      <c r="D48" s="67">
        <v>132.27853198364116</v>
      </c>
      <c r="E48" s="67">
        <v>120.97504611525153</v>
      </c>
      <c r="F48" s="67">
        <v>127.76090819784575</v>
      </c>
      <c r="G48" s="67">
        <v>157.40668764658085</v>
      </c>
      <c r="H48" s="67">
        <v>149.95083666388305</v>
      </c>
    </row>
    <row r="49" spans="1:8" ht="15" customHeight="1">
      <c r="A49" s="90">
        <v>42</v>
      </c>
      <c r="B49" s="43" t="s">
        <v>98</v>
      </c>
      <c r="C49" s="65" t="s">
        <v>99</v>
      </c>
      <c r="D49" s="67">
        <v>18.607438811973772</v>
      </c>
      <c r="E49" s="67">
        <v>22.288488430390757</v>
      </c>
      <c r="F49" s="67">
        <v>22.772616235278775</v>
      </c>
      <c r="G49" s="67">
        <v>28.391159171360769</v>
      </c>
      <c r="H49" s="67">
        <v>29.166385438167868</v>
      </c>
    </row>
    <row r="50" spans="1:8" ht="15" customHeight="1">
      <c r="A50" s="90">
        <v>43</v>
      </c>
      <c r="B50" s="43" t="s">
        <v>100</v>
      </c>
      <c r="C50" s="65" t="s">
        <v>101</v>
      </c>
      <c r="D50" s="67">
        <v>6.0425382754380621</v>
      </c>
      <c r="E50" s="67">
        <v>6.5927997529041322</v>
      </c>
      <c r="F50" s="67">
        <v>6.2524113775371797</v>
      </c>
      <c r="G50" s="67">
        <v>8.1134358974610734</v>
      </c>
      <c r="H50" s="67">
        <v>8.5304745235628694</v>
      </c>
    </row>
    <row r="51" spans="1:8" ht="15" customHeight="1">
      <c r="A51" s="90">
        <v>44</v>
      </c>
      <c r="B51" s="43" t="s">
        <v>9</v>
      </c>
      <c r="C51" s="65" t="s">
        <v>102</v>
      </c>
      <c r="D51" s="67">
        <v>18.383489075419185</v>
      </c>
      <c r="E51" s="67">
        <v>18.167768132924461</v>
      </c>
      <c r="F51" s="67">
        <v>17.538540526344459</v>
      </c>
      <c r="G51" s="67">
        <v>44.623422194520984</v>
      </c>
      <c r="H51" s="67">
        <v>16.371541306712032</v>
      </c>
    </row>
    <row r="52" spans="1:8" ht="15" customHeight="1">
      <c r="A52" s="90">
        <v>45</v>
      </c>
      <c r="B52" s="43" t="s">
        <v>103</v>
      </c>
      <c r="C52" s="65" t="s">
        <v>104</v>
      </c>
      <c r="D52" s="67">
        <v>9.9587179387385092</v>
      </c>
      <c r="E52" s="67">
        <v>10.196457432351441</v>
      </c>
      <c r="F52" s="67">
        <v>10.485994525166133</v>
      </c>
      <c r="G52" s="67">
        <v>12.897829047329353</v>
      </c>
      <c r="H52" s="67">
        <v>13.594676892932082</v>
      </c>
    </row>
    <row r="53" spans="1:8" ht="15" customHeight="1">
      <c r="A53" s="90">
        <v>46</v>
      </c>
      <c r="B53" s="43" t="s">
        <v>105</v>
      </c>
      <c r="C53" s="65" t="s">
        <v>106</v>
      </c>
      <c r="D53" s="67">
        <v>3.4650239001251304</v>
      </c>
      <c r="E53" s="67">
        <v>4.1243715600096094</v>
      </c>
      <c r="F53" s="67">
        <v>3.696672360575604</v>
      </c>
      <c r="G53" s="67">
        <v>3.4974626698976405</v>
      </c>
      <c r="H53" s="67">
        <v>3.1542781945834908</v>
      </c>
    </row>
    <row r="54" spans="1:8" ht="15" customHeight="1">
      <c r="A54" s="90">
        <v>47</v>
      </c>
      <c r="B54" s="43" t="s">
        <v>107</v>
      </c>
      <c r="C54" s="65" t="s">
        <v>108</v>
      </c>
      <c r="D54" s="67">
        <v>48.796906930751902</v>
      </c>
      <c r="E54" s="67">
        <v>43.839554866927529</v>
      </c>
      <c r="F54" s="67">
        <v>55.258252555569833</v>
      </c>
      <c r="G54" s="67">
        <v>54.8403361999084</v>
      </c>
      <c r="H54" s="67">
        <v>54.635521745247239</v>
      </c>
    </row>
    <row r="55" spans="1:8" ht="15" customHeight="1">
      <c r="A55" s="90">
        <v>48</v>
      </c>
      <c r="B55" s="43" t="s">
        <v>109</v>
      </c>
      <c r="C55" s="65" t="s">
        <v>110</v>
      </c>
      <c r="D55" s="67">
        <v>90.551815140159448</v>
      </c>
      <c r="E55" s="67">
        <v>87.357079709537203</v>
      </c>
      <c r="F55" s="67">
        <v>78.895012297554288</v>
      </c>
      <c r="G55" s="67">
        <v>124.28653604116515</v>
      </c>
      <c r="H55" s="67">
        <v>145.41616766272622</v>
      </c>
    </row>
    <row r="56" spans="1:8" ht="15" customHeight="1">
      <c r="A56" s="90">
        <v>49</v>
      </c>
      <c r="B56" s="43" t="s">
        <v>111</v>
      </c>
      <c r="C56" s="65" t="s">
        <v>112</v>
      </c>
      <c r="D56" s="67">
        <v>28.267036783160233</v>
      </c>
      <c r="E56" s="67">
        <v>28.407123114491213</v>
      </c>
      <c r="F56" s="67">
        <v>33.994995482939117</v>
      </c>
      <c r="G56" s="67">
        <v>39.532646807372132</v>
      </c>
      <c r="H56" s="67">
        <v>36.510689335983372</v>
      </c>
    </row>
    <row r="57" spans="1:8" ht="15" customHeight="1">
      <c r="A57" s="90">
        <v>50</v>
      </c>
      <c r="B57" s="43" t="s">
        <v>113</v>
      </c>
      <c r="C57" s="65" t="s">
        <v>114</v>
      </c>
      <c r="D57" s="67">
        <v>2.3406845179160709</v>
      </c>
      <c r="E57" s="67">
        <v>2.2950276632231925</v>
      </c>
      <c r="F57" s="67">
        <v>2.2365669468011418</v>
      </c>
      <c r="G57" s="67">
        <v>2.8624375002546327</v>
      </c>
      <c r="H57" s="67">
        <v>3.2344946536568817</v>
      </c>
    </row>
    <row r="58" spans="1:8" ht="15" customHeight="1">
      <c r="A58" s="90">
        <v>51</v>
      </c>
      <c r="B58" s="43" t="s">
        <v>115</v>
      </c>
      <c r="C58" s="65" t="s">
        <v>116</v>
      </c>
      <c r="D58" s="67">
        <v>0.14003572806979581</v>
      </c>
      <c r="E58" s="67">
        <v>0.13666078775830556</v>
      </c>
      <c r="F58" s="67">
        <v>0.15164945564745988</v>
      </c>
      <c r="G58" s="67">
        <v>0.14550641099292991</v>
      </c>
      <c r="H58" s="67">
        <v>0.15906092684415962</v>
      </c>
    </row>
    <row r="59" spans="1:8" ht="15" customHeight="1">
      <c r="A59" s="90">
        <v>52</v>
      </c>
      <c r="B59" s="43" t="s">
        <v>117</v>
      </c>
      <c r="C59" s="65" t="s">
        <v>118</v>
      </c>
      <c r="D59" s="67">
        <v>5.5556392723059496</v>
      </c>
      <c r="E59" s="67">
        <v>5.2320723479151958</v>
      </c>
      <c r="F59" s="67">
        <v>4.546717263868354</v>
      </c>
      <c r="G59" s="67">
        <v>4.9708364009994543</v>
      </c>
      <c r="H59" s="67">
        <v>5.5064143865834465</v>
      </c>
    </row>
    <row r="60" spans="1:8" ht="15" customHeight="1">
      <c r="A60" s="90">
        <v>53</v>
      </c>
      <c r="B60" s="110"/>
      <c r="C60" s="66" t="s">
        <v>119</v>
      </c>
      <c r="D60" s="68">
        <f t="shared" ref="D60:H60" si="0">SUM(D8:D59)</f>
        <v>21580.620183891468</v>
      </c>
      <c r="E60" s="68">
        <f t="shared" si="0"/>
        <v>22344.789263866787</v>
      </c>
      <c r="F60" s="68">
        <f t="shared" si="0"/>
        <v>20703.104090770379</v>
      </c>
      <c r="G60" s="68">
        <f t="shared" si="0"/>
        <v>21640.583554008866</v>
      </c>
      <c r="H60" s="68">
        <f t="shared" si="0"/>
        <v>20022.985027499115</v>
      </c>
    </row>
    <row r="61" spans="1:8" ht="7.5" hidden="1" customHeight="1" outlineLevel="1">
      <c r="A61" s="90"/>
      <c r="C61" s="42"/>
      <c r="D61" s="50"/>
      <c r="E61" s="50"/>
      <c r="F61" s="50"/>
      <c r="G61" s="50"/>
      <c r="H61" s="50"/>
    </row>
    <row r="62" spans="1:8" ht="15" hidden="1" customHeight="1" outlineLevel="1">
      <c r="A62" s="90"/>
      <c r="B62" s="43" t="s">
        <v>122</v>
      </c>
      <c r="C62" s="65" t="s">
        <v>123</v>
      </c>
      <c r="D62" s="195">
        <f>SUM(D8:D10)</f>
        <v>139.43941549496603</v>
      </c>
      <c r="E62" s="195">
        <f>SUM(E8:E10)</f>
        <v>139.74544073102257</v>
      </c>
      <c r="F62" s="195">
        <f>SUM(F8:F10)</f>
        <v>170.78760225422508</v>
      </c>
      <c r="G62" s="195">
        <f>SUM(G8:G10)</f>
        <v>225.40332605365575</v>
      </c>
      <c r="H62" s="195">
        <f>SUM(H8:H10)</f>
        <v>281.40090313714603</v>
      </c>
    </row>
    <row r="63" spans="1:8" ht="15" hidden="1" customHeight="1" outlineLevel="1">
      <c r="A63" s="90"/>
      <c r="B63" s="43" t="s">
        <v>124</v>
      </c>
      <c r="C63" s="65" t="s">
        <v>125</v>
      </c>
      <c r="D63" s="195">
        <f>SUM(D11:D13)</f>
        <v>433.17628657295057</v>
      </c>
      <c r="E63" s="195">
        <f>SUM(E11:E13)</f>
        <v>467.78548382075115</v>
      </c>
      <c r="F63" s="195">
        <f>SUM(F11:F13)</f>
        <v>375.05125254925554</v>
      </c>
      <c r="G63" s="195">
        <f>SUM(G11:G13)</f>
        <v>416.80759326474583</v>
      </c>
      <c r="H63" s="195">
        <f>SUM(H11:H13)</f>
        <v>507.38292335318533</v>
      </c>
    </row>
    <row r="64" spans="1:8" ht="15" hidden="1" customHeight="1" outlineLevel="1">
      <c r="A64" s="90"/>
      <c r="B64" s="43" t="s">
        <v>126</v>
      </c>
      <c r="C64" s="65" t="s">
        <v>127</v>
      </c>
      <c r="D64" s="195">
        <f>SUM(D14:D35)</f>
        <v>6517.4978500598381</v>
      </c>
      <c r="E64" s="195">
        <f>SUM(E14:E35)</f>
        <v>6646.8281392018462</v>
      </c>
      <c r="F64" s="195">
        <f>SUM(F14:F35)</f>
        <v>6430.0033132189801</v>
      </c>
      <c r="G64" s="195">
        <f>SUM(G14:G35)</f>
        <v>6646.6958665330685</v>
      </c>
      <c r="H64" s="195">
        <f>SUM(H14:H35)</f>
        <v>6407.9695067363737</v>
      </c>
    </row>
    <row r="65" spans="1:8" ht="15" hidden="1" customHeight="1" outlineLevel="1">
      <c r="A65" s="90"/>
      <c r="B65" s="43" t="s">
        <v>128</v>
      </c>
      <c r="C65" s="65" t="s">
        <v>129</v>
      </c>
      <c r="D65" s="195">
        <f>SUM(D36:D37)</f>
        <v>12971.322099596129</v>
      </c>
      <c r="E65" s="195">
        <f>SUM(E36:E37)</f>
        <v>13518.879603265897</v>
      </c>
      <c r="F65" s="195">
        <f>SUM(F36:F37)</f>
        <v>12188.224701816638</v>
      </c>
      <c r="G65" s="195">
        <f>SUM(G36:G37)</f>
        <v>12560.73341737075</v>
      </c>
      <c r="H65" s="195">
        <f>SUM(H36:H37)</f>
        <v>11019.85636950743</v>
      </c>
    </row>
    <row r="66" spans="1:8" ht="15" hidden="1" customHeight="1" outlineLevel="1">
      <c r="A66" s="90"/>
      <c r="B66" s="43" t="s">
        <v>130</v>
      </c>
      <c r="C66" s="65" t="s">
        <v>131</v>
      </c>
      <c r="D66" s="195">
        <f>SUM(D38:D39)</f>
        <v>176.42282549586693</v>
      </c>
      <c r="E66" s="195">
        <f>SUM(E38:E39)</f>
        <v>202.46091295780499</v>
      </c>
      <c r="F66" s="195">
        <f>SUM(F38:F39)</f>
        <v>226.42569912003415</v>
      </c>
      <c r="G66" s="195">
        <f>SUM(G38:G39)</f>
        <v>264.38930287227134</v>
      </c>
      <c r="H66" s="195">
        <f>SUM(H38:H39)</f>
        <v>259.08776900010298</v>
      </c>
    </row>
    <row r="67" spans="1:8" ht="15" hidden="1" customHeight="1" outlineLevel="1">
      <c r="A67" s="90"/>
      <c r="B67" s="43" t="s">
        <v>132</v>
      </c>
      <c r="C67" s="65" t="s">
        <v>133</v>
      </c>
      <c r="D67" s="195">
        <f>SUM(D40:D41)</f>
        <v>23.149077032362403</v>
      </c>
      <c r="E67" s="195">
        <f>SUM(E40:E41)</f>
        <v>23.535020421333506</v>
      </c>
      <c r="F67" s="195">
        <f>SUM(F40:F41)</f>
        <v>23.040059934769175</v>
      </c>
      <c r="G67" s="195">
        <f>SUM(G40:G41)</f>
        <v>23.483420758943154</v>
      </c>
      <c r="H67" s="195">
        <f>SUM(H40:H41)</f>
        <v>38.319057236226278</v>
      </c>
    </row>
    <row r="68" spans="1:8" ht="15" hidden="1" customHeight="1" outlineLevel="1">
      <c r="A68" s="90"/>
      <c r="B68" s="43" t="s">
        <v>134</v>
      </c>
      <c r="C68" s="65" t="s">
        <v>135</v>
      </c>
      <c r="D68" s="195">
        <f>SUM(D42:D44)</f>
        <v>91.185771590901453</v>
      </c>
      <c r="E68" s="195">
        <f>SUM(E42:E44)</f>
        <v>115.29086491602786</v>
      </c>
      <c r="F68" s="195">
        <f>SUM(F42:F44)</f>
        <v>96.543449591641561</v>
      </c>
      <c r="G68" s="195">
        <f>SUM(G42:G44)</f>
        <v>96.08165364488535</v>
      </c>
      <c r="H68" s="195">
        <f>SUM(H42:H44)</f>
        <v>92.849557860383186</v>
      </c>
    </row>
    <row r="69" spans="1:8" ht="15" hidden="1" customHeight="1" outlineLevel="1">
      <c r="A69" s="90"/>
      <c r="B69" s="43" t="s">
        <v>136</v>
      </c>
      <c r="C69" s="65" t="s">
        <v>137</v>
      </c>
      <c r="D69" s="195">
        <f>SUM(D45:D49)</f>
        <v>1014.9249704863824</v>
      </c>
      <c r="E69" s="195">
        <f>SUM(E45:E49)</f>
        <v>1023.914883184069</v>
      </c>
      <c r="F69" s="195">
        <f>SUM(F45:F49)</f>
        <v>979.97119949283365</v>
      </c>
      <c r="G69" s="195">
        <f>SUM(G45:G49)</f>
        <v>1111.2185243406468</v>
      </c>
      <c r="H69" s="195">
        <f>SUM(H45:H49)</f>
        <v>1129.005621039438</v>
      </c>
    </row>
    <row r="70" spans="1:8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6.0425382754380621</v>
      </c>
      <c r="E70" s="195">
        <f t="shared" si="1"/>
        <v>6.5927997529041322</v>
      </c>
      <c r="F70" s="195">
        <f t="shared" si="1"/>
        <v>6.2524113775371797</v>
      </c>
      <c r="G70" s="195">
        <f t="shared" si="1"/>
        <v>8.1134358974610734</v>
      </c>
      <c r="H70" s="195">
        <f t="shared" si="1"/>
        <v>8.5304745235628694</v>
      </c>
    </row>
    <row r="71" spans="1:8" ht="15" hidden="1" customHeight="1" outlineLevel="1">
      <c r="A71" s="90"/>
      <c r="B71" s="43" t="s">
        <v>9</v>
      </c>
      <c r="C71" s="65" t="s">
        <v>139</v>
      </c>
      <c r="D71" s="195">
        <f t="shared" si="1"/>
        <v>18.383489075419185</v>
      </c>
      <c r="E71" s="195">
        <f t="shared" si="1"/>
        <v>18.167768132924461</v>
      </c>
      <c r="F71" s="195">
        <f t="shared" si="1"/>
        <v>17.538540526344459</v>
      </c>
      <c r="G71" s="195">
        <f t="shared" si="1"/>
        <v>44.623422194520984</v>
      </c>
      <c r="H71" s="195">
        <f t="shared" si="1"/>
        <v>16.371541306712032</v>
      </c>
    </row>
    <row r="72" spans="1:8" ht="15" hidden="1" customHeight="1" outlineLevel="1">
      <c r="A72" s="90"/>
      <c r="B72" s="43" t="s">
        <v>103</v>
      </c>
      <c r="C72" s="65" t="s">
        <v>140</v>
      </c>
      <c r="D72" s="195">
        <f t="shared" si="1"/>
        <v>9.9587179387385092</v>
      </c>
      <c r="E72" s="195">
        <f t="shared" si="1"/>
        <v>10.196457432351441</v>
      </c>
      <c r="F72" s="195">
        <f t="shared" si="1"/>
        <v>10.485994525166133</v>
      </c>
      <c r="G72" s="195">
        <f t="shared" si="1"/>
        <v>12.897829047329353</v>
      </c>
      <c r="H72" s="195">
        <f t="shared" si="1"/>
        <v>13.594676892932082</v>
      </c>
    </row>
    <row r="73" spans="1:8" ht="15" hidden="1" customHeight="1" outlineLevel="1">
      <c r="A73" s="90"/>
      <c r="B73" s="43" t="s">
        <v>105</v>
      </c>
      <c r="C73" s="65" t="s">
        <v>141</v>
      </c>
      <c r="D73" s="195">
        <f t="shared" si="1"/>
        <v>3.4650239001251304</v>
      </c>
      <c r="E73" s="195">
        <f t="shared" si="1"/>
        <v>4.1243715600096094</v>
      </c>
      <c r="F73" s="195">
        <f t="shared" si="1"/>
        <v>3.696672360575604</v>
      </c>
      <c r="G73" s="195">
        <f t="shared" si="1"/>
        <v>3.4974626698976405</v>
      </c>
      <c r="H73" s="195">
        <f t="shared" si="1"/>
        <v>3.1542781945834908</v>
      </c>
    </row>
    <row r="74" spans="1:8" ht="15" hidden="1" customHeight="1" outlineLevel="1">
      <c r="A74" s="90"/>
      <c r="B74" s="43" t="s">
        <v>107</v>
      </c>
      <c r="C74" s="65" t="s">
        <v>142</v>
      </c>
      <c r="D74" s="195">
        <f t="shared" si="1"/>
        <v>48.796906930751902</v>
      </c>
      <c r="E74" s="195">
        <f t="shared" si="1"/>
        <v>43.839554866927529</v>
      </c>
      <c r="F74" s="195">
        <f t="shared" si="1"/>
        <v>55.258252555569833</v>
      </c>
      <c r="G74" s="195">
        <f t="shared" si="1"/>
        <v>54.8403361999084</v>
      </c>
      <c r="H74" s="195">
        <f t="shared" si="1"/>
        <v>54.635521745247239</v>
      </c>
    </row>
    <row r="75" spans="1:8" ht="15" hidden="1" customHeight="1" outlineLevel="1">
      <c r="A75" s="90"/>
      <c r="B75" s="43" t="s">
        <v>143</v>
      </c>
      <c r="C75" s="65" t="s">
        <v>144</v>
      </c>
      <c r="D75" s="195">
        <f t="shared" si="1"/>
        <v>90.551815140159448</v>
      </c>
      <c r="E75" s="195">
        <f t="shared" si="1"/>
        <v>87.357079709537203</v>
      </c>
      <c r="F75" s="195">
        <f t="shared" si="1"/>
        <v>78.895012297554288</v>
      </c>
      <c r="G75" s="195">
        <f t="shared" si="1"/>
        <v>124.28653604116515</v>
      </c>
      <c r="H75" s="195">
        <f t="shared" si="1"/>
        <v>145.41616766272622</v>
      </c>
    </row>
    <row r="76" spans="1:8" ht="15" hidden="1" customHeight="1" outlineLevel="1">
      <c r="A76" s="90"/>
      <c r="B76" s="43" t="s">
        <v>111</v>
      </c>
      <c r="C76" s="65" t="s">
        <v>145</v>
      </c>
      <c r="D76" s="195">
        <f t="shared" si="1"/>
        <v>28.267036783160233</v>
      </c>
      <c r="E76" s="195">
        <f t="shared" si="1"/>
        <v>28.407123114491213</v>
      </c>
      <c r="F76" s="195">
        <f t="shared" si="1"/>
        <v>33.994995482939117</v>
      </c>
      <c r="G76" s="195">
        <f t="shared" si="1"/>
        <v>39.532646807372132</v>
      </c>
      <c r="H76" s="195">
        <f t="shared" si="1"/>
        <v>36.510689335983372</v>
      </c>
    </row>
    <row r="77" spans="1:8" ht="15" hidden="1" customHeight="1" outlineLevel="1">
      <c r="A77" s="90"/>
      <c r="B77" s="43" t="s">
        <v>113</v>
      </c>
      <c r="C77" s="65" t="s">
        <v>146</v>
      </c>
      <c r="D77" s="195">
        <f t="shared" si="1"/>
        <v>2.3406845179160709</v>
      </c>
      <c r="E77" s="195">
        <f t="shared" si="1"/>
        <v>2.2950276632231925</v>
      </c>
      <c r="F77" s="195">
        <f t="shared" si="1"/>
        <v>2.2365669468011418</v>
      </c>
      <c r="G77" s="195">
        <f t="shared" si="1"/>
        <v>2.8624375002546327</v>
      </c>
      <c r="H77" s="195">
        <f t="shared" si="1"/>
        <v>3.2344946536568817</v>
      </c>
    </row>
    <row r="78" spans="1:8" ht="15" hidden="1" customHeight="1" outlineLevel="1">
      <c r="A78" s="90"/>
      <c r="B78" s="43" t="s">
        <v>115</v>
      </c>
      <c r="C78" s="65" t="s">
        <v>147</v>
      </c>
      <c r="D78" s="195">
        <f t="shared" si="1"/>
        <v>0.14003572806979581</v>
      </c>
      <c r="E78" s="195">
        <f t="shared" si="1"/>
        <v>0.13666078775830556</v>
      </c>
      <c r="F78" s="195">
        <f t="shared" si="1"/>
        <v>0.15164945564745988</v>
      </c>
      <c r="G78" s="195">
        <f t="shared" si="1"/>
        <v>0.14550641099292991</v>
      </c>
      <c r="H78" s="195">
        <f t="shared" si="1"/>
        <v>0.15906092684415962</v>
      </c>
    </row>
    <row r="79" spans="1:8" ht="15" hidden="1" customHeight="1" outlineLevel="1">
      <c r="A79" s="90"/>
      <c r="B79" s="43" t="s">
        <v>117</v>
      </c>
      <c r="C79" s="65" t="s">
        <v>118</v>
      </c>
      <c r="D79" s="195">
        <f t="shared" si="1"/>
        <v>5.5556392723059496</v>
      </c>
      <c r="E79" s="195">
        <f t="shared" si="1"/>
        <v>5.2320723479151958</v>
      </c>
      <c r="F79" s="195">
        <f t="shared" si="1"/>
        <v>4.546717263868354</v>
      </c>
      <c r="G79" s="195">
        <f t="shared" si="1"/>
        <v>4.9708364009994543</v>
      </c>
      <c r="H79" s="195">
        <f t="shared" si="1"/>
        <v>5.5064143865834465</v>
      </c>
    </row>
    <row r="80" spans="1:8" ht="15" hidden="1" customHeight="1" outlineLevel="1">
      <c r="A80" s="90"/>
      <c r="B80" s="45"/>
      <c r="C80" s="66" t="s">
        <v>119</v>
      </c>
      <c r="D80" s="196">
        <f t="shared" ref="D80:H80" si="2">SUM(D62:D79)</f>
        <v>21580.620183891475</v>
      </c>
      <c r="E80" s="196">
        <f t="shared" si="2"/>
        <v>22344.789263866794</v>
      </c>
      <c r="F80" s="196">
        <f t="shared" si="2"/>
        <v>20703.104090770383</v>
      </c>
      <c r="G80" s="196">
        <f t="shared" si="2"/>
        <v>21640.583554008859</v>
      </c>
      <c r="H80" s="196">
        <f t="shared" si="2"/>
        <v>20022.985027499115</v>
      </c>
    </row>
    <row r="81" spans="1:8" ht="7.5" hidden="1" customHeight="1" outlineLevel="1">
      <c r="A81" s="90"/>
      <c r="B81" s="45"/>
      <c r="C81" s="46"/>
      <c r="D81" s="47"/>
      <c r="E81" s="47"/>
      <c r="F81" s="47"/>
      <c r="G81" s="47"/>
      <c r="H81" s="47"/>
    </row>
    <row r="82" spans="1:8" s="41" customFormat="1" ht="21" customHeight="1" collapsed="1">
      <c r="A82" s="93"/>
      <c r="C82" s="40"/>
      <c r="D82" s="36" t="s">
        <v>312</v>
      </c>
      <c r="E82" s="49"/>
      <c r="F82" s="49"/>
      <c r="G82" s="49"/>
      <c r="H82" s="49"/>
    </row>
    <row r="83" spans="1:8" ht="15" customHeight="1">
      <c r="A83" s="90">
        <v>54</v>
      </c>
      <c r="B83" s="43" t="s">
        <v>16</v>
      </c>
      <c r="C83" s="65" t="s">
        <v>17</v>
      </c>
      <c r="D83" s="199">
        <f t="shared" ref="D83:H92" si="3">IF($D8&gt;0,D8/$D8*100,"-")</f>
        <v>100</v>
      </c>
      <c r="E83" s="144">
        <f t="shared" si="3"/>
        <v>101.68265961517248</v>
      </c>
      <c r="F83" s="144">
        <f t="shared" si="3"/>
        <v>124.64884844442705</v>
      </c>
      <c r="G83" s="144">
        <f t="shared" si="3"/>
        <v>151.34833862829845</v>
      </c>
      <c r="H83" s="144">
        <f t="shared" si="3"/>
        <v>190.77051859586379</v>
      </c>
    </row>
    <row r="84" spans="1:8" ht="15" customHeight="1">
      <c r="A84" s="90">
        <v>55</v>
      </c>
      <c r="B84" s="43" t="s">
        <v>18</v>
      </c>
      <c r="C84" s="65" t="s">
        <v>19</v>
      </c>
      <c r="D84" s="199">
        <f t="shared" si="3"/>
        <v>100</v>
      </c>
      <c r="E84" s="144">
        <f t="shared" si="3"/>
        <v>74.758370531981228</v>
      </c>
      <c r="F84" s="144">
        <f t="shared" si="3"/>
        <v>86.360699611036722</v>
      </c>
      <c r="G84" s="144">
        <f t="shared" si="3"/>
        <v>441.65547548150357</v>
      </c>
      <c r="H84" s="144">
        <f t="shared" si="3"/>
        <v>508.05431650603526</v>
      </c>
    </row>
    <row r="85" spans="1:8" ht="15" customHeight="1">
      <c r="A85" s="90">
        <v>56</v>
      </c>
      <c r="B85" s="43" t="s">
        <v>20</v>
      </c>
      <c r="C85" s="65" t="s">
        <v>21</v>
      </c>
      <c r="D85" s="199">
        <f t="shared" si="3"/>
        <v>100</v>
      </c>
      <c r="E85" s="144">
        <f t="shared" si="3"/>
        <v>68.549813669908872</v>
      </c>
      <c r="F85" s="144">
        <f t="shared" si="3"/>
        <v>70.137345857420826</v>
      </c>
      <c r="G85" s="144">
        <f t="shared" si="3"/>
        <v>40.597870776216766</v>
      </c>
      <c r="H85" s="144">
        <f t="shared" si="3"/>
        <v>50.894225778267177</v>
      </c>
    </row>
    <row r="86" spans="1:8" ht="15" customHeight="1">
      <c r="A86" s="90">
        <v>57</v>
      </c>
      <c r="B86" s="43" t="s">
        <v>22</v>
      </c>
      <c r="C86" s="65" t="s">
        <v>23</v>
      </c>
      <c r="D86" s="199">
        <f t="shared" si="3"/>
        <v>100</v>
      </c>
      <c r="E86" s="144">
        <f t="shared" si="3"/>
        <v>101.93133858239042</v>
      </c>
      <c r="F86" s="144">
        <f t="shared" si="3"/>
        <v>71.55353685419486</v>
      </c>
      <c r="G86" s="144">
        <f t="shared" si="3"/>
        <v>88.853549161861039</v>
      </c>
      <c r="H86" s="144">
        <f t="shared" si="3"/>
        <v>100.79198308483855</v>
      </c>
    </row>
    <row r="87" spans="1:8" ht="15" customHeight="1">
      <c r="A87" s="90">
        <v>58</v>
      </c>
      <c r="B87" s="43" t="s">
        <v>24</v>
      </c>
      <c r="C87" s="65" t="s">
        <v>25</v>
      </c>
      <c r="D87" s="199">
        <f t="shared" si="3"/>
        <v>100</v>
      </c>
      <c r="E87" s="144">
        <f t="shared" si="3"/>
        <v>117.36793398298369</v>
      </c>
      <c r="F87" s="144">
        <f t="shared" si="3"/>
        <v>116.51907325439919</v>
      </c>
      <c r="G87" s="144">
        <f t="shared" si="3"/>
        <v>114.6147130766455</v>
      </c>
      <c r="H87" s="144">
        <f t="shared" si="3"/>
        <v>156.88555522641829</v>
      </c>
    </row>
    <row r="88" spans="1:8" ht="15" customHeight="1">
      <c r="A88" s="90">
        <v>59</v>
      </c>
      <c r="B88" s="43" t="s">
        <v>26</v>
      </c>
      <c r="C88" s="65" t="s">
        <v>27</v>
      </c>
      <c r="D88" s="199">
        <f t="shared" si="3"/>
        <v>100</v>
      </c>
      <c r="E88" s="144">
        <f t="shared" si="3"/>
        <v>117.85592367623276</v>
      </c>
      <c r="F88" s="144">
        <f t="shared" si="3"/>
        <v>95.421455651438748</v>
      </c>
      <c r="G88" s="144">
        <f t="shared" si="3"/>
        <v>91.8487624457793</v>
      </c>
      <c r="H88" s="144">
        <f t="shared" si="3"/>
        <v>109.85949868892683</v>
      </c>
    </row>
    <row r="89" spans="1:8" ht="15" customHeight="1">
      <c r="A89" s="90">
        <v>60</v>
      </c>
      <c r="B89" s="43" t="s">
        <v>28</v>
      </c>
      <c r="C89" s="65" t="s">
        <v>29</v>
      </c>
      <c r="D89" s="199">
        <f t="shared" si="3"/>
        <v>100</v>
      </c>
      <c r="E89" s="144">
        <f t="shared" si="3"/>
        <v>105.40938065019196</v>
      </c>
      <c r="F89" s="144">
        <f t="shared" si="3"/>
        <v>115.02602301066796</v>
      </c>
      <c r="G89" s="144">
        <f t="shared" si="3"/>
        <v>152.61903029573074</v>
      </c>
      <c r="H89" s="144">
        <f t="shared" si="3"/>
        <v>175.81044432092182</v>
      </c>
    </row>
    <row r="90" spans="1:8" ht="15" customHeight="1">
      <c r="A90" s="90">
        <v>61</v>
      </c>
      <c r="B90" s="43" t="s">
        <v>30</v>
      </c>
      <c r="C90" s="65" t="s">
        <v>31</v>
      </c>
      <c r="D90" s="199">
        <f t="shared" si="3"/>
        <v>100</v>
      </c>
      <c r="E90" s="144">
        <f t="shared" si="3"/>
        <v>88.8903695457997</v>
      </c>
      <c r="F90" s="144">
        <f t="shared" si="3"/>
        <v>83.311319513962871</v>
      </c>
      <c r="G90" s="144">
        <f t="shared" si="3"/>
        <v>92.08446729206419</v>
      </c>
      <c r="H90" s="144">
        <f t="shared" si="3"/>
        <v>93.813568871528602</v>
      </c>
    </row>
    <row r="91" spans="1:8" ht="15" customHeight="1">
      <c r="A91" s="90">
        <v>62</v>
      </c>
      <c r="B91" s="43" t="s">
        <v>32</v>
      </c>
      <c r="C91" s="65" t="s">
        <v>33</v>
      </c>
      <c r="D91" s="199">
        <f t="shared" si="3"/>
        <v>100</v>
      </c>
      <c r="E91" s="144">
        <f t="shared" si="3"/>
        <v>98.747512765642256</v>
      </c>
      <c r="F91" s="144">
        <f t="shared" si="3"/>
        <v>106.39345816989521</v>
      </c>
      <c r="G91" s="144">
        <f t="shared" si="3"/>
        <v>124.00701316674261</v>
      </c>
      <c r="H91" s="144">
        <f t="shared" si="3"/>
        <v>143.07642249035376</v>
      </c>
    </row>
    <row r="92" spans="1:8" ht="15" customHeight="1">
      <c r="A92" s="90">
        <v>63</v>
      </c>
      <c r="B92" s="43" t="s">
        <v>34</v>
      </c>
      <c r="C92" s="65" t="s">
        <v>35</v>
      </c>
      <c r="D92" s="199">
        <f t="shared" si="3"/>
        <v>100</v>
      </c>
      <c r="E92" s="144">
        <f t="shared" si="3"/>
        <v>104.44479035436245</v>
      </c>
      <c r="F92" s="144">
        <f t="shared" si="3"/>
        <v>103.73256703726663</v>
      </c>
      <c r="G92" s="144">
        <f t="shared" si="3"/>
        <v>101.5526126734442</v>
      </c>
      <c r="H92" s="144">
        <f t="shared" si="3"/>
        <v>100.83262319785136</v>
      </c>
    </row>
    <row r="93" spans="1:8" ht="15" customHeight="1">
      <c r="A93" s="90">
        <v>64</v>
      </c>
      <c r="B93" s="43" t="s">
        <v>36</v>
      </c>
      <c r="C93" s="65" t="s">
        <v>37</v>
      </c>
      <c r="D93" s="199">
        <f t="shared" ref="D93:H102" si="4">IF($D18&gt;0,D18/$D18*100,"-")</f>
        <v>100</v>
      </c>
      <c r="E93" s="144">
        <f t="shared" si="4"/>
        <v>77.520027443629473</v>
      </c>
      <c r="F93" s="144">
        <f t="shared" si="4"/>
        <v>88.477691158889343</v>
      </c>
      <c r="G93" s="144">
        <f t="shared" si="4"/>
        <v>123.93042516940567</v>
      </c>
      <c r="H93" s="144">
        <f t="shared" si="4"/>
        <v>63.998511602377206</v>
      </c>
    </row>
    <row r="94" spans="1:8" ht="15" customHeight="1">
      <c r="A94" s="90">
        <v>65</v>
      </c>
      <c r="B94" s="43" t="s">
        <v>38</v>
      </c>
      <c r="C94" s="65" t="s">
        <v>39</v>
      </c>
      <c r="D94" s="199">
        <f t="shared" si="4"/>
        <v>100</v>
      </c>
      <c r="E94" s="144">
        <f t="shared" si="4"/>
        <v>92.65664671687334</v>
      </c>
      <c r="F94" s="144">
        <f t="shared" si="4"/>
        <v>78.09015459895673</v>
      </c>
      <c r="G94" s="144">
        <f t="shared" si="4"/>
        <v>81.870397925986765</v>
      </c>
      <c r="H94" s="144">
        <f t="shared" si="4"/>
        <v>80.636221070371008</v>
      </c>
    </row>
    <row r="95" spans="1:8" ht="15" customHeight="1">
      <c r="A95" s="90">
        <v>66</v>
      </c>
      <c r="B95" s="43" t="s">
        <v>40</v>
      </c>
      <c r="C95" s="65" t="s">
        <v>41</v>
      </c>
      <c r="D95" s="199">
        <f t="shared" si="4"/>
        <v>100</v>
      </c>
      <c r="E95" s="144">
        <f t="shared" si="4"/>
        <v>93.793280318689369</v>
      </c>
      <c r="F95" s="144">
        <f t="shared" si="4"/>
        <v>87.163958186954488</v>
      </c>
      <c r="G95" s="144">
        <f t="shared" si="4"/>
        <v>64.740385829995134</v>
      </c>
      <c r="H95" s="144">
        <f t="shared" si="4"/>
        <v>69.49884877406916</v>
      </c>
    </row>
    <row r="96" spans="1:8" ht="15" customHeight="1">
      <c r="A96" s="90">
        <v>67</v>
      </c>
      <c r="B96" s="43" t="s">
        <v>42</v>
      </c>
      <c r="C96" s="65" t="s">
        <v>43</v>
      </c>
      <c r="D96" s="199">
        <f t="shared" si="4"/>
        <v>100</v>
      </c>
      <c r="E96" s="144">
        <f t="shared" si="4"/>
        <v>98.598495997157727</v>
      </c>
      <c r="F96" s="144">
        <f t="shared" si="4"/>
        <v>105.11624728119881</v>
      </c>
      <c r="G96" s="144">
        <f t="shared" si="4"/>
        <v>116.99389172841389</v>
      </c>
      <c r="H96" s="144">
        <f t="shared" si="4"/>
        <v>202.75485963763754</v>
      </c>
    </row>
    <row r="97" spans="1:8" ht="15" customHeight="1">
      <c r="A97" s="90">
        <v>68</v>
      </c>
      <c r="B97" s="43" t="s">
        <v>44</v>
      </c>
      <c r="C97" s="65" t="s">
        <v>45</v>
      </c>
      <c r="D97" s="199">
        <f t="shared" si="4"/>
        <v>100</v>
      </c>
      <c r="E97" s="144">
        <f t="shared" si="4"/>
        <v>103.41256065982047</v>
      </c>
      <c r="F97" s="144">
        <f t="shared" si="4"/>
        <v>102.18913773785196</v>
      </c>
      <c r="G97" s="144">
        <f t="shared" si="4"/>
        <v>113.6682401471555</v>
      </c>
      <c r="H97" s="144">
        <f t="shared" si="4"/>
        <v>113.20985762971975</v>
      </c>
    </row>
    <row r="98" spans="1:8" ht="15" customHeight="1">
      <c r="A98" s="90">
        <v>69</v>
      </c>
      <c r="B98" s="43" t="s">
        <v>46</v>
      </c>
      <c r="C98" s="65" t="s">
        <v>47</v>
      </c>
      <c r="D98" s="199">
        <f t="shared" si="4"/>
        <v>100</v>
      </c>
      <c r="E98" s="144">
        <f t="shared" si="4"/>
        <v>103.87331850662163</v>
      </c>
      <c r="F98" s="144">
        <f t="shared" si="4"/>
        <v>95.440547645430556</v>
      </c>
      <c r="G98" s="144">
        <f t="shared" si="4"/>
        <v>97.752936259177545</v>
      </c>
      <c r="H98" s="144">
        <f t="shared" si="4"/>
        <v>117.32226868087517</v>
      </c>
    </row>
    <row r="99" spans="1:8" ht="15" customHeight="1">
      <c r="A99" s="90">
        <v>70</v>
      </c>
      <c r="B99" s="43" t="s">
        <v>48</v>
      </c>
      <c r="C99" s="65" t="s">
        <v>49</v>
      </c>
      <c r="D99" s="199">
        <f t="shared" si="4"/>
        <v>100</v>
      </c>
      <c r="E99" s="144">
        <f t="shared" si="4"/>
        <v>110.91721939626834</v>
      </c>
      <c r="F99" s="144">
        <f t="shared" si="4"/>
        <v>108.18394124736524</v>
      </c>
      <c r="G99" s="144">
        <f t="shared" si="4"/>
        <v>125.4212200113989</v>
      </c>
      <c r="H99" s="144">
        <f t="shared" si="4"/>
        <v>102.79445947811135</v>
      </c>
    </row>
    <row r="100" spans="1:8" ht="15" customHeight="1">
      <c r="A100" s="90">
        <v>71</v>
      </c>
      <c r="B100" s="43" t="s">
        <v>50</v>
      </c>
      <c r="C100" s="65" t="s">
        <v>51</v>
      </c>
      <c r="D100" s="199">
        <f t="shared" si="4"/>
        <v>100</v>
      </c>
      <c r="E100" s="144">
        <f t="shared" si="4"/>
        <v>108.43749566232677</v>
      </c>
      <c r="F100" s="144">
        <f t="shared" si="4"/>
        <v>106.12982566026892</v>
      </c>
      <c r="G100" s="144">
        <f t="shared" si="4"/>
        <v>118.7673032895548</v>
      </c>
      <c r="H100" s="144">
        <f t="shared" si="4"/>
        <v>108.06226153122249</v>
      </c>
    </row>
    <row r="101" spans="1:8" ht="15" customHeight="1">
      <c r="A101" s="90">
        <v>72</v>
      </c>
      <c r="B101" s="43" t="s">
        <v>52</v>
      </c>
      <c r="C101" s="65" t="s">
        <v>53</v>
      </c>
      <c r="D101" s="199">
        <f t="shared" si="4"/>
        <v>100</v>
      </c>
      <c r="E101" s="144">
        <f t="shared" si="4"/>
        <v>85.485480159511937</v>
      </c>
      <c r="F101" s="144">
        <f t="shared" si="4"/>
        <v>99.127513230903091</v>
      </c>
      <c r="G101" s="144">
        <f t="shared" si="4"/>
        <v>119.70658064944972</v>
      </c>
      <c r="H101" s="144">
        <f t="shared" si="4"/>
        <v>124.91664599360787</v>
      </c>
    </row>
    <row r="102" spans="1:8" ht="15" customHeight="1">
      <c r="A102" s="90">
        <v>73</v>
      </c>
      <c r="B102" s="43" t="s">
        <v>54</v>
      </c>
      <c r="C102" s="65" t="s">
        <v>55</v>
      </c>
      <c r="D102" s="199">
        <f t="shared" si="4"/>
        <v>100</v>
      </c>
      <c r="E102" s="144">
        <f t="shared" si="4"/>
        <v>107.79923337171641</v>
      </c>
      <c r="F102" s="144">
        <f t="shared" si="4"/>
        <v>105.08626585431726</v>
      </c>
      <c r="G102" s="144">
        <f t="shared" si="4"/>
        <v>99.010557218973801</v>
      </c>
      <c r="H102" s="144">
        <f t="shared" si="4"/>
        <v>91.068812618233636</v>
      </c>
    </row>
    <row r="103" spans="1:8" ht="15" customHeight="1">
      <c r="A103" s="90">
        <v>74</v>
      </c>
      <c r="B103" s="43" t="s">
        <v>56</v>
      </c>
      <c r="C103" s="65" t="s">
        <v>57</v>
      </c>
      <c r="D103" s="199">
        <f t="shared" ref="D103:H112" si="5">IF($D28&gt;0,D28/$D28*100,"-")</f>
        <v>100</v>
      </c>
      <c r="E103" s="144">
        <f t="shared" si="5"/>
        <v>99.0741809031245</v>
      </c>
      <c r="F103" s="144">
        <f t="shared" si="5"/>
        <v>110.33792469354194</v>
      </c>
      <c r="G103" s="144">
        <f t="shared" si="5"/>
        <v>94.418625333283487</v>
      </c>
      <c r="H103" s="144">
        <f t="shared" si="5"/>
        <v>88.349958469851785</v>
      </c>
    </row>
    <row r="104" spans="1:8" ht="15" customHeight="1">
      <c r="A104" s="90">
        <v>75</v>
      </c>
      <c r="B104" s="43" t="s">
        <v>58</v>
      </c>
      <c r="C104" s="65" t="s">
        <v>59</v>
      </c>
      <c r="D104" s="199">
        <f t="shared" si="5"/>
        <v>100</v>
      </c>
      <c r="E104" s="144">
        <f t="shared" si="5"/>
        <v>96.630540124731354</v>
      </c>
      <c r="F104" s="144">
        <f t="shared" si="5"/>
        <v>86.783902134723718</v>
      </c>
      <c r="G104" s="144">
        <f t="shared" si="5"/>
        <v>84.204752210540462</v>
      </c>
      <c r="H104" s="144">
        <f t="shared" si="5"/>
        <v>80.907667218345509</v>
      </c>
    </row>
    <row r="105" spans="1:8" ht="15" customHeight="1">
      <c r="A105" s="90">
        <v>76</v>
      </c>
      <c r="B105" s="43" t="s">
        <v>60</v>
      </c>
      <c r="C105" s="65" t="s">
        <v>61</v>
      </c>
      <c r="D105" s="199">
        <f t="shared" si="5"/>
        <v>100</v>
      </c>
      <c r="E105" s="144">
        <f t="shared" si="5"/>
        <v>90.23204694341112</v>
      </c>
      <c r="F105" s="144">
        <f t="shared" si="5"/>
        <v>106.93193006401336</v>
      </c>
      <c r="G105" s="144">
        <f t="shared" si="5"/>
        <v>107.48443514209217</v>
      </c>
      <c r="H105" s="144">
        <f t="shared" si="5"/>
        <v>97.67874968179683</v>
      </c>
    </row>
    <row r="106" spans="1:8" ht="15" customHeight="1">
      <c r="A106" s="90">
        <v>77</v>
      </c>
      <c r="B106" s="43" t="s">
        <v>62</v>
      </c>
      <c r="C106" s="65" t="s">
        <v>63</v>
      </c>
      <c r="D106" s="199">
        <f t="shared" si="5"/>
        <v>100</v>
      </c>
      <c r="E106" s="144">
        <f t="shared" si="5"/>
        <v>116.886550366439</v>
      </c>
      <c r="F106" s="144">
        <f t="shared" si="5"/>
        <v>112.40435993029769</v>
      </c>
      <c r="G106" s="144">
        <f t="shared" si="5"/>
        <v>120.44187616316844</v>
      </c>
      <c r="H106" s="144">
        <f t="shared" si="5"/>
        <v>114.81015080569688</v>
      </c>
    </row>
    <row r="107" spans="1:8" ht="15" customHeight="1">
      <c r="A107" s="90">
        <v>78</v>
      </c>
      <c r="B107" s="43" t="s">
        <v>64</v>
      </c>
      <c r="C107" s="65" t="s">
        <v>65</v>
      </c>
      <c r="D107" s="199">
        <f t="shared" si="5"/>
        <v>100</v>
      </c>
      <c r="E107" s="144">
        <f t="shared" si="5"/>
        <v>88.207477171287167</v>
      </c>
      <c r="F107" s="144">
        <f t="shared" si="5"/>
        <v>94.170183426523437</v>
      </c>
      <c r="G107" s="144">
        <f t="shared" si="5"/>
        <v>87.170820071127579</v>
      </c>
      <c r="H107" s="144">
        <f t="shared" si="5"/>
        <v>117.3587627600063</v>
      </c>
    </row>
    <row r="108" spans="1:8" ht="15" customHeight="1">
      <c r="A108" s="90">
        <v>79</v>
      </c>
      <c r="B108" s="43" t="s">
        <v>66</v>
      </c>
      <c r="C108" s="65" t="s">
        <v>67</v>
      </c>
      <c r="D108" s="199">
        <f t="shared" si="5"/>
        <v>100</v>
      </c>
      <c r="E108" s="144">
        <f t="shared" si="5"/>
        <v>82.618087166098348</v>
      </c>
      <c r="F108" s="144">
        <f t="shared" si="5"/>
        <v>72.292870867662572</v>
      </c>
      <c r="G108" s="144">
        <f t="shared" si="5"/>
        <v>71.971370436574986</v>
      </c>
      <c r="H108" s="144">
        <f t="shared" si="5"/>
        <v>92.195745223677889</v>
      </c>
    </row>
    <row r="109" spans="1:8" ht="15" customHeight="1">
      <c r="A109" s="90">
        <v>80</v>
      </c>
      <c r="B109" s="43" t="s">
        <v>68</v>
      </c>
      <c r="C109" s="65" t="s">
        <v>69</v>
      </c>
      <c r="D109" s="199">
        <f t="shared" si="5"/>
        <v>100</v>
      </c>
      <c r="E109" s="144">
        <f t="shared" si="5"/>
        <v>78.269182286292889</v>
      </c>
      <c r="F109" s="144">
        <f t="shared" si="5"/>
        <v>77.438185959462004</v>
      </c>
      <c r="G109" s="144">
        <f t="shared" si="5"/>
        <v>85.845505155787066</v>
      </c>
      <c r="H109" s="144">
        <f t="shared" si="5"/>
        <v>69.893977809051307</v>
      </c>
    </row>
    <row r="110" spans="1:8" ht="15" customHeight="1">
      <c r="A110" s="90">
        <v>81</v>
      </c>
      <c r="B110" s="43" t="s">
        <v>70</v>
      </c>
      <c r="C110" s="65" t="s">
        <v>71</v>
      </c>
      <c r="D110" s="199">
        <f t="shared" si="5"/>
        <v>100</v>
      </c>
      <c r="E110" s="144">
        <f t="shared" si="5"/>
        <v>91.089797836602926</v>
      </c>
      <c r="F110" s="144">
        <f t="shared" si="5"/>
        <v>91.075162352542435</v>
      </c>
      <c r="G110" s="144">
        <f t="shared" si="5"/>
        <v>40.333036259145288</v>
      </c>
      <c r="H110" s="144">
        <f t="shared" si="5"/>
        <v>34.972684485094625</v>
      </c>
    </row>
    <row r="111" spans="1:8" ht="15" customHeight="1">
      <c r="A111" s="90">
        <v>82</v>
      </c>
      <c r="B111" s="43" t="s">
        <v>72</v>
      </c>
      <c r="C111" s="65" t="s">
        <v>73</v>
      </c>
      <c r="D111" s="199">
        <f t="shared" si="5"/>
        <v>100</v>
      </c>
      <c r="E111" s="144">
        <f t="shared" si="5"/>
        <v>104.71328723833859</v>
      </c>
      <c r="F111" s="144">
        <f t="shared" si="5"/>
        <v>94.428965537854211</v>
      </c>
      <c r="G111" s="144">
        <f t="shared" si="5"/>
        <v>97.284262359679701</v>
      </c>
      <c r="H111" s="144">
        <f t="shared" si="5"/>
        <v>85.299208236843427</v>
      </c>
    </row>
    <row r="112" spans="1:8" ht="15" customHeight="1">
      <c r="A112" s="90">
        <v>83</v>
      </c>
      <c r="B112" s="43" t="s">
        <v>74</v>
      </c>
      <c r="C112" s="65" t="s">
        <v>75</v>
      </c>
      <c r="D112" s="199">
        <f t="shared" si="5"/>
        <v>100</v>
      </c>
      <c r="E112" s="144">
        <f t="shared" si="5"/>
        <v>38.859628815289675</v>
      </c>
      <c r="F112" s="144">
        <f t="shared" si="5"/>
        <v>32.03999025317129</v>
      </c>
      <c r="G112" s="144">
        <f t="shared" si="5"/>
        <v>37.102477771932634</v>
      </c>
      <c r="H112" s="144">
        <f t="shared" si="5"/>
        <v>39.298683202100563</v>
      </c>
    </row>
    <row r="113" spans="1:8" ht="15" customHeight="1">
      <c r="A113" s="90">
        <v>84</v>
      </c>
      <c r="B113" s="43" t="s">
        <v>76</v>
      </c>
      <c r="C113" s="65" t="s">
        <v>77</v>
      </c>
      <c r="D113" s="199">
        <f t="shared" ref="D113:H122" si="6">IF($D38&gt;0,D38/$D38*100,"-")</f>
        <v>100</v>
      </c>
      <c r="E113" s="144">
        <f t="shared" si="6"/>
        <v>100.11922878997569</v>
      </c>
      <c r="F113" s="144">
        <f t="shared" si="6"/>
        <v>97.77003264813402</v>
      </c>
      <c r="G113" s="144">
        <f t="shared" si="6"/>
        <v>112.65281901418706</v>
      </c>
      <c r="H113" s="144">
        <f t="shared" si="6"/>
        <v>121.04465648984421</v>
      </c>
    </row>
    <row r="114" spans="1:8" ht="15" customHeight="1">
      <c r="A114" s="90">
        <v>85</v>
      </c>
      <c r="B114" s="43" t="s">
        <v>78</v>
      </c>
      <c r="C114" s="65" t="s">
        <v>79</v>
      </c>
      <c r="D114" s="199">
        <f t="shared" si="6"/>
        <v>100</v>
      </c>
      <c r="E114" s="144">
        <f t="shared" si="6"/>
        <v>114.78518590893174</v>
      </c>
      <c r="F114" s="144">
        <f t="shared" si="6"/>
        <v>128.39750409241353</v>
      </c>
      <c r="G114" s="144">
        <f t="shared" si="6"/>
        <v>149.92794674167564</v>
      </c>
      <c r="H114" s="144">
        <f t="shared" si="6"/>
        <v>146.90247597450329</v>
      </c>
    </row>
    <row r="115" spans="1:8" ht="15" customHeight="1">
      <c r="A115" s="90">
        <v>86</v>
      </c>
      <c r="B115" s="43" t="s">
        <v>80</v>
      </c>
      <c r="C115" s="65" t="s">
        <v>81</v>
      </c>
      <c r="D115" s="199">
        <f t="shared" si="6"/>
        <v>100</v>
      </c>
      <c r="E115" s="144">
        <f t="shared" si="6"/>
        <v>100.10410517585801</v>
      </c>
      <c r="F115" s="144">
        <f t="shared" si="6"/>
        <v>108.92588165188417</v>
      </c>
      <c r="G115" s="144">
        <f t="shared" si="6"/>
        <v>90.260074266367411</v>
      </c>
      <c r="H115" s="144">
        <f t="shared" si="6"/>
        <v>253.87906645333177</v>
      </c>
    </row>
    <row r="116" spans="1:8" ht="15" customHeight="1">
      <c r="A116" s="90">
        <v>87</v>
      </c>
      <c r="B116" s="43" t="s">
        <v>82</v>
      </c>
      <c r="C116" s="65" t="s">
        <v>83</v>
      </c>
      <c r="D116" s="199">
        <f t="shared" si="6"/>
        <v>100</v>
      </c>
      <c r="E116" s="144">
        <f t="shared" si="6"/>
        <v>101.97983708004499</v>
      </c>
      <c r="F116" s="144">
        <f t="shared" si="6"/>
        <v>97.649654410324032</v>
      </c>
      <c r="G116" s="144">
        <f t="shared" si="6"/>
        <v>103.68120977721131</v>
      </c>
      <c r="H116" s="144">
        <f t="shared" si="6"/>
        <v>147.86176378512138</v>
      </c>
    </row>
    <row r="117" spans="1:8" ht="15" customHeight="1">
      <c r="A117" s="90">
        <v>88</v>
      </c>
      <c r="B117" s="43" t="s">
        <v>84</v>
      </c>
      <c r="C117" s="65" t="s">
        <v>85</v>
      </c>
      <c r="D117" s="199">
        <f t="shared" si="6"/>
        <v>100</v>
      </c>
      <c r="E117" s="144">
        <f t="shared" si="6"/>
        <v>149.7013405113301</v>
      </c>
      <c r="F117" s="144">
        <f t="shared" si="6"/>
        <v>115.01544749349988</v>
      </c>
      <c r="G117" s="144">
        <f t="shared" si="6"/>
        <v>117.75305297123755</v>
      </c>
      <c r="H117" s="144">
        <f t="shared" si="6"/>
        <v>103.99767600107155</v>
      </c>
    </row>
    <row r="118" spans="1:8" ht="15" customHeight="1">
      <c r="A118" s="90">
        <v>89</v>
      </c>
      <c r="B118" s="43" t="s">
        <v>86</v>
      </c>
      <c r="C118" s="65" t="s">
        <v>87</v>
      </c>
      <c r="D118" s="199">
        <f t="shared" si="6"/>
        <v>100</v>
      </c>
      <c r="E118" s="144">
        <f t="shared" si="6"/>
        <v>116.24858258216908</v>
      </c>
      <c r="F118" s="144">
        <f t="shared" si="6"/>
        <v>100.8565337707569</v>
      </c>
      <c r="G118" s="144">
        <f t="shared" si="6"/>
        <v>98.511473823248423</v>
      </c>
      <c r="H118" s="144">
        <f t="shared" si="6"/>
        <v>99.030880175590397</v>
      </c>
    </row>
    <row r="119" spans="1:8" ht="15" customHeight="1">
      <c r="A119" s="90">
        <v>90</v>
      </c>
      <c r="B119" s="43" t="s">
        <v>88</v>
      </c>
      <c r="C119" s="65" t="s">
        <v>89</v>
      </c>
      <c r="D119" s="199">
        <f t="shared" si="6"/>
        <v>100</v>
      </c>
      <c r="E119" s="144">
        <f t="shared" si="6"/>
        <v>161.81889308993757</v>
      </c>
      <c r="F119" s="144">
        <f t="shared" si="6"/>
        <v>153.68444944318136</v>
      </c>
      <c r="G119" s="144">
        <f t="shared" si="6"/>
        <v>172.05378421316396</v>
      </c>
      <c r="H119" s="144">
        <f t="shared" si="6"/>
        <v>166.53478616243774</v>
      </c>
    </row>
    <row r="120" spans="1:8" ht="15" customHeight="1">
      <c r="A120" s="90">
        <v>91</v>
      </c>
      <c r="B120" s="43" t="s">
        <v>90</v>
      </c>
      <c r="C120" s="65" t="s">
        <v>91</v>
      </c>
      <c r="D120" s="199">
        <f t="shared" si="6"/>
        <v>100</v>
      </c>
      <c r="E120" s="144">
        <f t="shared" si="6"/>
        <v>97.780526673959358</v>
      </c>
      <c r="F120" s="144">
        <f t="shared" si="6"/>
        <v>90.212037320388731</v>
      </c>
      <c r="G120" s="144">
        <f t="shared" si="6"/>
        <v>99.601823936405722</v>
      </c>
      <c r="H120" s="144">
        <f t="shared" si="6"/>
        <v>101.08658514540474</v>
      </c>
    </row>
    <row r="121" spans="1:8" ht="15" customHeight="1">
      <c r="A121" s="90">
        <v>92</v>
      </c>
      <c r="B121" s="43" t="s">
        <v>92</v>
      </c>
      <c r="C121" s="65" t="s">
        <v>93</v>
      </c>
      <c r="D121" s="199">
        <f t="shared" si="6"/>
        <v>100</v>
      </c>
      <c r="E121" s="144">
        <f t="shared" si="6"/>
        <v>92.868735129707204</v>
      </c>
      <c r="F121" s="144">
        <f t="shared" si="6"/>
        <v>93.226621400019695</v>
      </c>
      <c r="G121" s="144">
        <f t="shared" si="6"/>
        <v>115.02000431330279</v>
      </c>
      <c r="H121" s="144">
        <f t="shared" si="6"/>
        <v>177.28624357210288</v>
      </c>
    </row>
    <row r="122" spans="1:8" ht="15" customHeight="1">
      <c r="A122" s="90">
        <v>93</v>
      </c>
      <c r="B122" s="43" t="s">
        <v>94</v>
      </c>
      <c r="C122" s="65" t="s">
        <v>95</v>
      </c>
      <c r="D122" s="199">
        <f t="shared" si="6"/>
        <v>100</v>
      </c>
      <c r="E122" s="144">
        <f t="shared" si="6"/>
        <v>115.94523099018392</v>
      </c>
      <c r="F122" s="144">
        <f t="shared" si="6"/>
        <v>114.90280049541073</v>
      </c>
      <c r="G122" s="144">
        <f t="shared" si="6"/>
        <v>130.84823266562307</v>
      </c>
      <c r="H122" s="144">
        <f t="shared" si="6"/>
        <v>133.99786534203037</v>
      </c>
    </row>
    <row r="123" spans="1:8" ht="15" customHeight="1">
      <c r="A123" s="90">
        <v>94</v>
      </c>
      <c r="B123" s="43" t="s">
        <v>96</v>
      </c>
      <c r="C123" s="65" t="s">
        <v>97</v>
      </c>
      <c r="D123" s="199">
        <f t="shared" ref="D123:H132" si="7">IF($D48&gt;0,D48/$D48*100,"-")</f>
        <v>100</v>
      </c>
      <c r="E123" s="144">
        <f t="shared" si="7"/>
        <v>91.454784310890659</v>
      </c>
      <c r="F123" s="144">
        <f t="shared" si="7"/>
        <v>96.584764195633724</v>
      </c>
      <c r="G123" s="144">
        <f t="shared" si="7"/>
        <v>118.99639743964445</v>
      </c>
      <c r="H123" s="144">
        <f t="shared" si="7"/>
        <v>113.35991896434669</v>
      </c>
    </row>
    <row r="124" spans="1:8" ht="15" customHeight="1">
      <c r="A124" s="90">
        <v>95</v>
      </c>
      <c r="B124" s="43" t="s">
        <v>98</v>
      </c>
      <c r="C124" s="65" t="s">
        <v>99</v>
      </c>
      <c r="D124" s="199">
        <f t="shared" si="7"/>
        <v>100</v>
      </c>
      <c r="E124" s="144">
        <f t="shared" si="7"/>
        <v>119.78267753887899</v>
      </c>
      <c r="F124" s="144">
        <f t="shared" si="7"/>
        <v>122.38447464690701</v>
      </c>
      <c r="G124" s="144">
        <f t="shared" si="7"/>
        <v>152.57961860442197</v>
      </c>
      <c r="H124" s="144">
        <f t="shared" si="7"/>
        <v>156.74583553863135</v>
      </c>
    </row>
    <row r="125" spans="1:8" ht="15" customHeight="1">
      <c r="A125" s="90">
        <v>96</v>
      </c>
      <c r="B125" s="43" t="s">
        <v>100</v>
      </c>
      <c r="C125" s="65" t="s">
        <v>101</v>
      </c>
      <c r="D125" s="199">
        <f t="shared" si="7"/>
        <v>100</v>
      </c>
      <c r="E125" s="144">
        <f t="shared" si="7"/>
        <v>109.10646242329641</v>
      </c>
      <c r="F125" s="144">
        <f t="shared" si="7"/>
        <v>103.47326061553004</v>
      </c>
      <c r="G125" s="144">
        <f t="shared" si="7"/>
        <v>134.27198186631063</v>
      </c>
      <c r="H125" s="144">
        <f t="shared" si="7"/>
        <v>141.17369447600962</v>
      </c>
    </row>
    <row r="126" spans="1:8" ht="15" customHeight="1">
      <c r="A126" s="90">
        <v>97</v>
      </c>
      <c r="B126" s="43" t="s">
        <v>9</v>
      </c>
      <c r="C126" s="65" t="s">
        <v>102</v>
      </c>
      <c r="D126" s="199">
        <f t="shared" si="7"/>
        <v>100</v>
      </c>
      <c r="E126" s="144">
        <f t="shared" si="7"/>
        <v>98.826550598693657</v>
      </c>
      <c r="F126" s="144">
        <f t="shared" si="7"/>
        <v>95.403763966631786</v>
      </c>
      <c r="G126" s="144">
        <f t="shared" si="7"/>
        <v>242.73641424351578</v>
      </c>
      <c r="H126" s="144">
        <f t="shared" si="7"/>
        <v>89.055680559587813</v>
      </c>
    </row>
    <row r="127" spans="1:8" ht="15" customHeight="1">
      <c r="A127" s="90">
        <v>98</v>
      </c>
      <c r="B127" s="43" t="s">
        <v>103</v>
      </c>
      <c r="C127" s="65" t="s">
        <v>104</v>
      </c>
      <c r="D127" s="199">
        <f t="shared" si="7"/>
        <v>100</v>
      </c>
      <c r="E127" s="144">
        <f t="shared" si="7"/>
        <v>102.38724999618822</v>
      </c>
      <c r="F127" s="144">
        <f t="shared" si="7"/>
        <v>105.29462316004117</v>
      </c>
      <c r="G127" s="144">
        <f t="shared" si="7"/>
        <v>129.51294661291658</v>
      </c>
      <c r="H127" s="144">
        <f t="shared" si="7"/>
        <v>136.51031163409121</v>
      </c>
    </row>
    <row r="128" spans="1:8" ht="15" customHeight="1">
      <c r="A128" s="90">
        <v>99</v>
      </c>
      <c r="B128" s="43" t="s">
        <v>105</v>
      </c>
      <c r="C128" s="65" t="s">
        <v>106</v>
      </c>
      <c r="D128" s="199">
        <f t="shared" si="7"/>
        <v>100</v>
      </c>
      <c r="E128" s="144">
        <f t="shared" si="7"/>
        <v>119.02866124128808</v>
      </c>
      <c r="F128" s="144">
        <f t="shared" si="7"/>
        <v>106.68533514132783</v>
      </c>
      <c r="G128" s="144">
        <f t="shared" si="7"/>
        <v>100.93617737445733</v>
      </c>
      <c r="H128" s="144">
        <f t="shared" si="7"/>
        <v>91.031931827932908</v>
      </c>
    </row>
    <row r="129" spans="1:8" ht="15" customHeight="1">
      <c r="A129" s="90">
        <v>100</v>
      </c>
      <c r="B129" s="43" t="s">
        <v>107</v>
      </c>
      <c r="C129" s="65" t="s">
        <v>108</v>
      </c>
      <c r="D129" s="199">
        <f t="shared" si="7"/>
        <v>100</v>
      </c>
      <c r="E129" s="144">
        <f t="shared" si="7"/>
        <v>89.840847759347952</v>
      </c>
      <c r="F129" s="144">
        <f t="shared" si="7"/>
        <v>113.24130161361924</v>
      </c>
      <c r="G129" s="144">
        <f t="shared" si="7"/>
        <v>112.38486135552152</v>
      </c>
      <c r="H129" s="144">
        <f t="shared" si="7"/>
        <v>111.9651330007063</v>
      </c>
    </row>
    <row r="130" spans="1:8" ht="15" customHeight="1">
      <c r="A130" s="90">
        <v>101</v>
      </c>
      <c r="B130" s="43" t="s">
        <v>109</v>
      </c>
      <c r="C130" s="65" t="s">
        <v>110</v>
      </c>
      <c r="D130" s="199">
        <f t="shared" si="7"/>
        <v>100</v>
      </c>
      <c r="E130" s="144">
        <f t="shared" si="7"/>
        <v>96.471925575785193</v>
      </c>
      <c r="F130" s="144">
        <f t="shared" si="7"/>
        <v>87.126925258690477</v>
      </c>
      <c r="G130" s="144">
        <f t="shared" si="7"/>
        <v>137.25460483457991</v>
      </c>
      <c r="H130" s="144">
        <f t="shared" si="7"/>
        <v>160.58890419551028</v>
      </c>
    </row>
    <row r="131" spans="1:8" ht="15" customHeight="1">
      <c r="A131" s="90">
        <v>102</v>
      </c>
      <c r="B131" s="43" t="s">
        <v>111</v>
      </c>
      <c r="C131" s="65" t="s">
        <v>112</v>
      </c>
      <c r="D131" s="199">
        <f t="shared" si="7"/>
        <v>100</v>
      </c>
      <c r="E131" s="144">
        <f t="shared" si="7"/>
        <v>100.49558194728934</v>
      </c>
      <c r="F131" s="144">
        <f t="shared" si="7"/>
        <v>120.26373950590835</v>
      </c>
      <c r="G131" s="144">
        <f t="shared" si="7"/>
        <v>139.85423060305797</v>
      </c>
      <c r="H131" s="144">
        <f t="shared" si="7"/>
        <v>129.1634833041085</v>
      </c>
    </row>
    <row r="132" spans="1:8" ht="15" customHeight="1">
      <c r="A132" s="90">
        <v>103</v>
      </c>
      <c r="B132" s="43" t="s">
        <v>113</v>
      </c>
      <c r="C132" s="65" t="s">
        <v>114</v>
      </c>
      <c r="D132" s="199">
        <f t="shared" si="7"/>
        <v>100</v>
      </c>
      <c r="E132" s="144">
        <f t="shared" si="7"/>
        <v>98.049422963948729</v>
      </c>
      <c r="F132" s="144">
        <f t="shared" si="7"/>
        <v>95.55183236707073</v>
      </c>
      <c r="G132" s="144">
        <f t="shared" si="7"/>
        <v>122.29061534542393</v>
      </c>
      <c r="H132" s="144">
        <f t="shared" si="7"/>
        <v>138.18584388025846</v>
      </c>
    </row>
    <row r="133" spans="1:8" ht="15" customHeight="1">
      <c r="A133" s="90">
        <v>104</v>
      </c>
      <c r="B133" s="43" t="s">
        <v>115</v>
      </c>
      <c r="C133" s="65" t="s">
        <v>116</v>
      </c>
      <c r="D133" s="199">
        <f t="shared" ref="D133:H135" si="8">IF($D58&gt;0,D58/$D58*100,"-")</f>
        <v>100</v>
      </c>
      <c r="E133" s="144">
        <f t="shared" si="8"/>
        <v>97.589943396582242</v>
      </c>
      <c r="F133" s="144">
        <f t="shared" si="8"/>
        <v>108.29340321769571</v>
      </c>
      <c r="G133" s="144">
        <f t="shared" si="8"/>
        <v>103.9066336845176</v>
      </c>
      <c r="H133" s="144">
        <f t="shared" si="8"/>
        <v>113.58596055206812</v>
      </c>
    </row>
    <row r="134" spans="1:8" ht="15" customHeight="1">
      <c r="A134" s="90">
        <v>105</v>
      </c>
      <c r="B134" s="43" t="s">
        <v>117</v>
      </c>
      <c r="C134" s="65" t="s">
        <v>118</v>
      </c>
      <c r="D134" s="199">
        <f t="shared" si="8"/>
        <v>100</v>
      </c>
      <c r="E134" s="144">
        <f t="shared" si="8"/>
        <v>94.175883124671401</v>
      </c>
      <c r="F134" s="144">
        <f t="shared" si="8"/>
        <v>81.839677506296624</v>
      </c>
      <c r="G134" s="144">
        <f t="shared" si="8"/>
        <v>89.473706937351892</v>
      </c>
      <c r="H134" s="144">
        <f t="shared" si="8"/>
        <v>99.113965408663546</v>
      </c>
    </row>
    <row r="135" spans="1:8" ht="15" customHeight="1">
      <c r="A135" s="90">
        <v>106</v>
      </c>
      <c r="B135" s="45"/>
      <c r="C135" s="66" t="s">
        <v>119</v>
      </c>
      <c r="D135" s="200">
        <f t="shared" si="8"/>
        <v>100</v>
      </c>
      <c r="E135" s="147">
        <f t="shared" si="8"/>
        <v>103.54099684561299</v>
      </c>
      <c r="F135" s="147">
        <f t="shared" si="8"/>
        <v>95.933777223992394</v>
      </c>
      <c r="G135" s="147">
        <f t="shared" si="8"/>
        <v>100.27785749253934</v>
      </c>
      <c r="H135" s="147">
        <f t="shared" si="8"/>
        <v>92.782250263803704</v>
      </c>
    </row>
    <row r="136" spans="1:8" ht="7.5" hidden="1" customHeight="1" outlineLevel="2">
      <c r="A136" s="90"/>
      <c r="C136" s="42"/>
      <c r="D136" s="50"/>
      <c r="E136" s="50"/>
      <c r="F136" s="50"/>
      <c r="G136" s="50"/>
      <c r="H136" s="50"/>
    </row>
    <row r="137" spans="1:8" ht="15" hidden="1" customHeight="1" outlineLevel="2">
      <c r="A137" s="90"/>
      <c r="B137" s="43" t="s">
        <v>122</v>
      </c>
      <c r="C137" s="65" t="s">
        <v>123</v>
      </c>
      <c r="D137" s="199">
        <f>IF($D62&gt;0,D62/$D62*100,"-")</f>
        <v>100</v>
      </c>
      <c r="E137" s="144">
        <f t="shared" ref="E137:H137" si="9">IF($D62&gt;0,E62/$D62*100,"-")</f>
        <v>100.21946824358827</v>
      </c>
      <c r="F137" s="144">
        <f t="shared" si="9"/>
        <v>122.48158216095703</v>
      </c>
      <c r="G137" s="144">
        <f t="shared" si="9"/>
        <v>161.64964924268</v>
      </c>
      <c r="H137" s="144">
        <f t="shared" si="9"/>
        <v>201.8087225468218</v>
      </c>
    </row>
    <row r="138" spans="1:8" ht="15" hidden="1" customHeight="1" outlineLevel="2">
      <c r="A138" s="90"/>
      <c r="B138" s="43" t="s">
        <v>124</v>
      </c>
      <c r="C138" s="65" t="s">
        <v>125</v>
      </c>
      <c r="D138" s="199">
        <f t="shared" ref="D138:H155" si="10">IF($D63&gt;0,D63/$D63*100,"-")</f>
        <v>100</v>
      </c>
      <c r="E138" s="144">
        <f t="shared" si="10"/>
        <v>107.98963339420291</v>
      </c>
      <c r="F138" s="144">
        <f t="shared" si="10"/>
        <v>86.581667596915807</v>
      </c>
      <c r="G138" s="144">
        <f t="shared" si="10"/>
        <v>96.221239754903323</v>
      </c>
      <c r="H138" s="144">
        <f t="shared" si="10"/>
        <v>117.13081696306978</v>
      </c>
    </row>
    <row r="139" spans="1:8" ht="15" hidden="1" customHeight="1" outlineLevel="2">
      <c r="A139" s="90"/>
      <c r="B139" s="43" t="s">
        <v>126</v>
      </c>
      <c r="C139" s="65" t="s">
        <v>127</v>
      </c>
      <c r="D139" s="199">
        <f t="shared" si="10"/>
        <v>100</v>
      </c>
      <c r="E139" s="144">
        <f t="shared" si="10"/>
        <v>101.9843549183652</v>
      </c>
      <c r="F139" s="144">
        <f t="shared" si="10"/>
        <v>98.657544062863707</v>
      </c>
      <c r="G139" s="144">
        <f t="shared" si="10"/>
        <v>101.9823254175994</v>
      </c>
      <c r="H139" s="144">
        <f t="shared" si="10"/>
        <v>98.31947250550364</v>
      </c>
    </row>
    <row r="140" spans="1:8" ht="15" hidden="1" customHeight="1" outlineLevel="2">
      <c r="A140" s="90"/>
      <c r="B140" s="43" t="s">
        <v>128</v>
      </c>
      <c r="C140" s="65" t="s">
        <v>129</v>
      </c>
      <c r="D140" s="199">
        <f t="shared" si="10"/>
        <v>100</v>
      </c>
      <c r="E140" s="144">
        <f t="shared" si="10"/>
        <v>104.2212929373392</v>
      </c>
      <c r="F140" s="144">
        <f t="shared" si="10"/>
        <v>93.962855969755978</v>
      </c>
      <c r="G140" s="144">
        <f t="shared" si="10"/>
        <v>96.834642767538995</v>
      </c>
      <c r="H140" s="144">
        <f t="shared" si="10"/>
        <v>84.955537183449792</v>
      </c>
    </row>
    <row r="141" spans="1:8" ht="15" hidden="1" customHeight="1" outlineLevel="2">
      <c r="A141" s="90"/>
      <c r="B141" s="43" t="s">
        <v>130</v>
      </c>
      <c r="C141" s="65" t="s">
        <v>131</v>
      </c>
      <c r="D141" s="199">
        <f t="shared" si="10"/>
        <v>100</v>
      </c>
      <c r="E141" s="144">
        <f t="shared" si="10"/>
        <v>114.75891080916173</v>
      </c>
      <c r="F141" s="144">
        <f t="shared" si="10"/>
        <v>128.34263281047987</v>
      </c>
      <c r="G141" s="144">
        <f t="shared" si="10"/>
        <v>149.86116571320031</v>
      </c>
      <c r="H141" s="144">
        <f t="shared" si="10"/>
        <v>146.8561498615</v>
      </c>
    </row>
    <row r="142" spans="1:8" ht="15" hidden="1" customHeight="1" outlineLevel="2">
      <c r="A142" s="90"/>
      <c r="B142" s="43" t="s">
        <v>132</v>
      </c>
      <c r="C142" s="65" t="s">
        <v>133</v>
      </c>
      <c r="D142" s="199">
        <f t="shared" si="10"/>
        <v>100</v>
      </c>
      <c r="E142" s="144">
        <f t="shared" si="10"/>
        <v>101.66720853894759</v>
      </c>
      <c r="F142" s="144">
        <f t="shared" si="10"/>
        <v>99.529065035980395</v>
      </c>
      <c r="G142" s="144">
        <f t="shared" si="10"/>
        <v>101.44430694197155</v>
      </c>
      <c r="H142" s="144">
        <f t="shared" si="10"/>
        <v>165.53168483847648</v>
      </c>
    </row>
    <row r="143" spans="1:8" ht="15" hidden="1" customHeight="1" outlineLevel="2">
      <c r="A143" s="90"/>
      <c r="B143" s="43" t="s">
        <v>134</v>
      </c>
      <c r="C143" s="65" t="s">
        <v>135</v>
      </c>
      <c r="D143" s="199">
        <f t="shared" si="10"/>
        <v>100</v>
      </c>
      <c r="E143" s="144">
        <f t="shared" si="10"/>
        <v>126.43514761631036</v>
      </c>
      <c r="F143" s="144">
        <f t="shared" si="10"/>
        <v>105.87556359645336</v>
      </c>
      <c r="G143" s="144">
        <f t="shared" si="10"/>
        <v>105.36912938122509</v>
      </c>
      <c r="H143" s="144">
        <f t="shared" si="10"/>
        <v>101.82461171348771</v>
      </c>
    </row>
    <row r="144" spans="1:8" ht="15" hidden="1" customHeight="1" outlineLevel="2">
      <c r="A144" s="90"/>
      <c r="B144" s="43" t="s">
        <v>136</v>
      </c>
      <c r="C144" s="65" t="s">
        <v>137</v>
      </c>
      <c r="D144" s="199">
        <f t="shared" si="10"/>
        <v>100</v>
      </c>
      <c r="E144" s="144">
        <f t="shared" si="10"/>
        <v>100.88577116132815</v>
      </c>
      <c r="F144" s="144">
        <f t="shared" si="10"/>
        <v>96.556024138730379</v>
      </c>
      <c r="G144" s="144">
        <f t="shared" si="10"/>
        <v>109.48775098203738</v>
      </c>
      <c r="H144" s="144">
        <f t="shared" si="10"/>
        <v>111.24030385205566</v>
      </c>
    </row>
    <row r="145" spans="1:8" ht="15" hidden="1" customHeight="1" outlineLevel="2">
      <c r="A145" s="90"/>
      <c r="B145" s="43" t="s">
        <v>100</v>
      </c>
      <c r="C145" s="65" t="s">
        <v>138</v>
      </c>
      <c r="D145" s="199">
        <f t="shared" si="10"/>
        <v>100</v>
      </c>
      <c r="E145" s="144">
        <f t="shared" si="10"/>
        <v>109.10646242329641</v>
      </c>
      <c r="F145" s="144">
        <f t="shared" si="10"/>
        <v>103.47326061553004</v>
      </c>
      <c r="G145" s="144">
        <f t="shared" si="10"/>
        <v>134.27198186631063</v>
      </c>
      <c r="H145" s="144">
        <f t="shared" si="10"/>
        <v>141.17369447600962</v>
      </c>
    </row>
    <row r="146" spans="1:8" ht="15" hidden="1" customHeight="1" outlineLevel="2">
      <c r="A146" s="90"/>
      <c r="B146" s="43" t="s">
        <v>9</v>
      </c>
      <c r="C146" s="65" t="s">
        <v>139</v>
      </c>
      <c r="D146" s="199">
        <f t="shared" si="10"/>
        <v>100</v>
      </c>
      <c r="E146" s="144">
        <f t="shared" si="10"/>
        <v>98.826550598693657</v>
      </c>
      <c r="F146" s="144">
        <f t="shared" si="10"/>
        <v>95.403763966631786</v>
      </c>
      <c r="G146" s="144">
        <f t="shared" si="10"/>
        <v>242.73641424351578</v>
      </c>
      <c r="H146" s="144">
        <f t="shared" si="10"/>
        <v>89.055680559587813</v>
      </c>
    </row>
    <row r="147" spans="1:8" ht="15" hidden="1" customHeight="1" outlineLevel="2">
      <c r="A147" s="90"/>
      <c r="B147" s="43" t="s">
        <v>103</v>
      </c>
      <c r="C147" s="65" t="s">
        <v>140</v>
      </c>
      <c r="D147" s="199">
        <f t="shared" si="10"/>
        <v>100</v>
      </c>
      <c r="E147" s="144">
        <f t="shared" si="10"/>
        <v>102.38724999618822</v>
      </c>
      <c r="F147" s="144">
        <f t="shared" si="10"/>
        <v>105.29462316004117</v>
      </c>
      <c r="G147" s="144">
        <f t="shared" si="10"/>
        <v>129.51294661291658</v>
      </c>
      <c r="H147" s="144">
        <f t="shared" si="10"/>
        <v>136.51031163409121</v>
      </c>
    </row>
    <row r="148" spans="1:8" ht="15" hidden="1" customHeight="1" outlineLevel="2">
      <c r="A148" s="90"/>
      <c r="B148" s="43" t="s">
        <v>105</v>
      </c>
      <c r="C148" s="65" t="s">
        <v>141</v>
      </c>
      <c r="D148" s="199">
        <f t="shared" si="10"/>
        <v>100</v>
      </c>
      <c r="E148" s="144">
        <f t="shared" si="10"/>
        <v>119.02866124128808</v>
      </c>
      <c r="F148" s="144">
        <f t="shared" si="10"/>
        <v>106.68533514132783</v>
      </c>
      <c r="G148" s="144">
        <f t="shared" si="10"/>
        <v>100.93617737445733</v>
      </c>
      <c r="H148" s="144">
        <f t="shared" si="10"/>
        <v>91.031931827932908</v>
      </c>
    </row>
    <row r="149" spans="1:8" ht="15" hidden="1" customHeight="1" outlineLevel="2">
      <c r="A149" s="90"/>
      <c r="B149" s="43" t="s">
        <v>107</v>
      </c>
      <c r="C149" s="65" t="s">
        <v>142</v>
      </c>
      <c r="D149" s="199">
        <f t="shared" si="10"/>
        <v>100</v>
      </c>
      <c r="E149" s="144">
        <f t="shared" si="10"/>
        <v>89.840847759347952</v>
      </c>
      <c r="F149" s="144">
        <f t="shared" si="10"/>
        <v>113.24130161361924</v>
      </c>
      <c r="G149" s="144">
        <f t="shared" si="10"/>
        <v>112.38486135552152</v>
      </c>
      <c r="H149" s="144">
        <f t="shared" si="10"/>
        <v>111.9651330007063</v>
      </c>
    </row>
    <row r="150" spans="1:8" ht="15" hidden="1" customHeight="1" outlineLevel="2">
      <c r="A150" s="90"/>
      <c r="B150" s="43" t="s">
        <v>143</v>
      </c>
      <c r="C150" s="65" t="s">
        <v>144</v>
      </c>
      <c r="D150" s="199">
        <f t="shared" si="10"/>
        <v>100</v>
      </c>
      <c r="E150" s="144">
        <f t="shared" si="10"/>
        <v>96.471925575785193</v>
      </c>
      <c r="F150" s="144">
        <f t="shared" si="10"/>
        <v>87.126925258690477</v>
      </c>
      <c r="G150" s="144">
        <f t="shared" si="10"/>
        <v>137.25460483457991</v>
      </c>
      <c r="H150" s="144">
        <f t="shared" si="10"/>
        <v>160.58890419551028</v>
      </c>
    </row>
    <row r="151" spans="1:8" ht="15" hidden="1" customHeight="1" outlineLevel="2">
      <c r="A151" s="90"/>
      <c r="B151" s="43" t="s">
        <v>111</v>
      </c>
      <c r="C151" s="65" t="s">
        <v>145</v>
      </c>
      <c r="D151" s="199">
        <f t="shared" si="10"/>
        <v>100</v>
      </c>
      <c r="E151" s="144">
        <f t="shared" si="10"/>
        <v>100.49558194728934</v>
      </c>
      <c r="F151" s="144">
        <f t="shared" si="10"/>
        <v>120.26373950590835</v>
      </c>
      <c r="G151" s="144">
        <f t="shared" si="10"/>
        <v>139.85423060305797</v>
      </c>
      <c r="H151" s="144">
        <f t="shared" si="10"/>
        <v>129.1634833041085</v>
      </c>
    </row>
    <row r="152" spans="1:8" ht="15" hidden="1" customHeight="1" outlineLevel="2">
      <c r="A152" s="90"/>
      <c r="B152" s="43" t="s">
        <v>113</v>
      </c>
      <c r="C152" s="65" t="s">
        <v>146</v>
      </c>
      <c r="D152" s="199">
        <f t="shared" si="10"/>
        <v>100</v>
      </c>
      <c r="E152" s="144">
        <f t="shared" si="10"/>
        <v>98.049422963948729</v>
      </c>
      <c r="F152" s="144">
        <f t="shared" si="10"/>
        <v>95.55183236707073</v>
      </c>
      <c r="G152" s="144">
        <f t="shared" si="10"/>
        <v>122.29061534542393</v>
      </c>
      <c r="H152" s="144">
        <f t="shared" si="10"/>
        <v>138.18584388025846</v>
      </c>
    </row>
    <row r="153" spans="1:8" ht="15" hidden="1" customHeight="1" outlineLevel="2">
      <c r="A153" s="90"/>
      <c r="B153" s="43" t="s">
        <v>115</v>
      </c>
      <c r="C153" s="65" t="s">
        <v>147</v>
      </c>
      <c r="D153" s="199">
        <f t="shared" si="10"/>
        <v>100</v>
      </c>
      <c r="E153" s="144">
        <f t="shared" si="10"/>
        <v>97.589943396582242</v>
      </c>
      <c r="F153" s="144">
        <f t="shared" si="10"/>
        <v>108.29340321769571</v>
      </c>
      <c r="G153" s="144">
        <f t="shared" si="10"/>
        <v>103.9066336845176</v>
      </c>
      <c r="H153" s="144">
        <f t="shared" si="10"/>
        <v>113.58596055206812</v>
      </c>
    </row>
    <row r="154" spans="1:8" ht="15" hidden="1" customHeight="1" outlineLevel="2">
      <c r="A154" s="90"/>
      <c r="B154" s="43" t="s">
        <v>117</v>
      </c>
      <c r="C154" s="65" t="s">
        <v>118</v>
      </c>
      <c r="D154" s="199">
        <f t="shared" si="10"/>
        <v>100</v>
      </c>
      <c r="E154" s="144">
        <f t="shared" si="10"/>
        <v>94.175883124671401</v>
      </c>
      <c r="F154" s="144">
        <f t="shared" si="10"/>
        <v>81.839677506296624</v>
      </c>
      <c r="G154" s="144">
        <f t="shared" si="10"/>
        <v>89.473706937351892</v>
      </c>
      <c r="H154" s="144">
        <f t="shared" si="10"/>
        <v>99.113965408663546</v>
      </c>
    </row>
    <row r="155" spans="1:8" ht="15" hidden="1" customHeight="1" outlineLevel="2">
      <c r="A155" s="90"/>
      <c r="B155" s="45"/>
      <c r="C155" s="66" t="s">
        <v>119</v>
      </c>
      <c r="D155" s="200">
        <f t="shared" si="10"/>
        <v>100</v>
      </c>
      <c r="E155" s="147">
        <f t="shared" si="10"/>
        <v>103.54099684561299</v>
      </c>
      <c r="F155" s="147">
        <f t="shared" si="10"/>
        <v>95.933777223992379</v>
      </c>
      <c r="G155" s="147">
        <f t="shared" si="10"/>
        <v>100.27785749253928</v>
      </c>
      <c r="H155" s="147">
        <f t="shared" si="10"/>
        <v>92.782250263803661</v>
      </c>
    </row>
    <row r="156" spans="1:8" ht="7.5" hidden="1" customHeight="1" outlineLevel="2">
      <c r="A156" s="90"/>
      <c r="B156" s="45"/>
      <c r="C156" s="46"/>
      <c r="D156" s="47"/>
      <c r="E156" s="47"/>
      <c r="F156" s="47"/>
      <c r="G156" s="47"/>
      <c r="H156" s="47"/>
    </row>
    <row r="157" spans="1:8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</row>
    <row r="158" spans="1:8" ht="15" customHeight="1">
      <c r="A158" s="90">
        <v>107</v>
      </c>
      <c r="B158" s="43" t="s">
        <v>16</v>
      </c>
      <c r="C158" s="65" t="s">
        <v>17</v>
      </c>
      <c r="D158" s="54">
        <f t="shared" ref="D158:H167" si="11">D8/D$60*100</f>
        <v>0.61276185293611196</v>
      </c>
      <c r="E158" s="54">
        <f t="shared" si="11"/>
        <v>0.60176410132664282</v>
      </c>
      <c r="F158" s="54">
        <f t="shared" si="11"/>
        <v>0.79617483590605009</v>
      </c>
      <c r="G158" s="54">
        <f t="shared" si="11"/>
        <v>0.92483516038002878</v>
      </c>
      <c r="H158" s="54">
        <f t="shared" si="11"/>
        <v>1.259905813105596</v>
      </c>
    </row>
    <row r="159" spans="1:8" ht="15" customHeight="1">
      <c r="A159" s="90">
        <v>108</v>
      </c>
      <c r="B159" s="43" t="s">
        <v>18</v>
      </c>
      <c r="C159" s="65" t="s">
        <v>19</v>
      </c>
      <c r="D159" s="54">
        <f t="shared" si="11"/>
        <v>2.5811341132623979E-2</v>
      </c>
      <c r="E159" s="54">
        <f t="shared" si="11"/>
        <v>1.8636229736104078E-2</v>
      </c>
      <c r="F159" s="54">
        <f t="shared" si="11"/>
        <v>2.3235668839640521E-2</v>
      </c>
      <c r="G159" s="54">
        <f t="shared" si="11"/>
        <v>0.11368132931631966</v>
      </c>
      <c r="H159" s="54">
        <f t="shared" si="11"/>
        <v>0.14133698245035201</v>
      </c>
    </row>
    <row r="160" spans="1:8" ht="15" customHeight="1">
      <c r="A160" s="90">
        <v>109</v>
      </c>
      <c r="B160" s="43" t="s">
        <v>20</v>
      </c>
      <c r="C160" s="65" t="s">
        <v>21</v>
      </c>
      <c r="D160" s="54">
        <f t="shared" si="11"/>
        <v>7.5593744431202816E-3</v>
      </c>
      <c r="E160" s="54">
        <f t="shared" si="11"/>
        <v>5.0047201140011261E-3</v>
      </c>
      <c r="F160" s="54">
        <f t="shared" si="11"/>
        <v>5.5266713677388397E-3</v>
      </c>
      <c r="G160" s="54">
        <f t="shared" si="11"/>
        <v>3.0604414021676292E-3</v>
      </c>
      <c r="H160" s="54">
        <f t="shared" si="11"/>
        <v>4.1465744639383574E-3</v>
      </c>
    </row>
    <row r="161" spans="1:8" ht="15" customHeight="1">
      <c r="A161" s="90">
        <v>110</v>
      </c>
      <c r="B161" s="43" t="s">
        <v>22</v>
      </c>
      <c r="C161" s="65" t="s">
        <v>23</v>
      </c>
      <c r="D161" s="54">
        <f t="shared" si="11"/>
        <v>1.2268566637824865</v>
      </c>
      <c r="E161" s="54">
        <f t="shared" si="11"/>
        <v>1.2077838324711196</v>
      </c>
      <c r="F161" s="54">
        <f t="shared" si="11"/>
        <v>0.9150680401315423</v>
      </c>
      <c r="G161" s="54">
        <f t="shared" si="11"/>
        <v>1.0870851413839229</v>
      </c>
      <c r="H161" s="54">
        <f t="shared" si="11"/>
        <v>1.3327690991746417</v>
      </c>
    </row>
    <row r="162" spans="1:8" ht="15" customHeight="1">
      <c r="A162" s="90">
        <v>111</v>
      </c>
      <c r="B162" s="43" t="s">
        <v>24</v>
      </c>
      <c r="C162" s="65" t="s">
        <v>25</v>
      </c>
      <c r="D162" s="54">
        <f t="shared" si="11"/>
        <v>0.54692809582818858</v>
      </c>
      <c r="E162" s="54">
        <f t="shared" si="11"/>
        <v>0.61996525627734089</v>
      </c>
      <c r="F162" s="54">
        <f t="shared" si="11"/>
        <v>0.66428693528764671</v>
      </c>
      <c r="G162" s="54">
        <f t="shared" si="11"/>
        <v>0.62512311635265772</v>
      </c>
      <c r="H162" s="54">
        <f t="shared" si="11"/>
        <v>0.92480100168908541</v>
      </c>
    </row>
    <row r="163" spans="1:8" ht="15" customHeight="1">
      <c r="A163" s="90">
        <v>112</v>
      </c>
      <c r="B163" s="43" t="s">
        <v>26</v>
      </c>
      <c r="C163" s="65" t="s">
        <v>27</v>
      </c>
      <c r="D163" s="54">
        <f t="shared" si="11"/>
        <v>0.23346194081681565</v>
      </c>
      <c r="E163" s="54">
        <f t="shared" si="11"/>
        <v>0.26573892000710042</v>
      </c>
      <c r="F163" s="54">
        <f t="shared" si="11"/>
        <v>0.23221516838575176</v>
      </c>
      <c r="G163" s="54">
        <f t="shared" si="11"/>
        <v>0.21383773924178281</v>
      </c>
      <c r="H163" s="54">
        <f t="shared" si="11"/>
        <v>0.27643231014720393</v>
      </c>
    </row>
    <row r="164" spans="1:8" ht="15" customHeight="1">
      <c r="A164" s="90">
        <v>113</v>
      </c>
      <c r="B164" s="43" t="s">
        <v>28</v>
      </c>
      <c r="C164" s="65" t="s">
        <v>29</v>
      </c>
      <c r="D164" s="54">
        <f t="shared" si="11"/>
        <v>0.30691142885160821</v>
      </c>
      <c r="E164" s="54">
        <f t="shared" si="11"/>
        <v>0.31244960561806867</v>
      </c>
      <c r="F164" s="54">
        <f t="shared" si="11"/>
        <v>0.36799135923622395</v>
      </c>
      <c r="G164" s="54">
        <f t="shared" si="11"/>
        <v>0.46710735379936225</v>
      </c>
      <c r="H164" s="54">
        <f t="shared" si="11"/>
        <v>0.58155772812313933</v>
      </c>
    </row>
    <row r="165" spans="1:8" ht="15" customHeight="1">
      <c r="A165" s="90">
        <v>114</v>
      </c>
      <c r="B165" s="43" t="s">
        <v>30</v>
      </c>
      <c r="C165" s="65" t="s">
        <v>31</v>
      </c>
      <c r="D165" s="54">
        <f t="shared" si="11"/>
        <v>0.17569740710862319</v>
      </c>
      <c r="E165" s="54">
        <f t="shared" si="11"/>
        <v>0.15083694306528259</v>
      </c>
      <c r="F165" s="54">
        <f t="shared" si="11"/>
        <v>0.15258007393188053</v>
      </c>
      <c r="G165" s="54">
        <f t="shared" si="11"/>
        <v>0.16134172132066357</v>
      </c>
      <c r="H165" s="54">
        <f t="shared" si="11"/>
        <v>0.17765036691251829</v>
      </c>
    </row>
    <row r="166" spans="1:8" ht="15" customHeight="1">
      <c r="A166" s="90">
        <v>115</v>
      </c>
      <c r="B166" s="43" t="s">
        <v>32</v>
      </c>
      <c r="C166" s="65" t="s">
        <v>33</v>
      </c>
      <c r="D166" s="54">
        <f t="shared" si="11"/>
        <v>0.5839416399265408</v>
      </c>
      <c r="E166" s="54">
        <f t="shared" si="11"/>
        <v>0.55690775924260683</v>
      </c>
      <c r="F166" s="54">
        <f t="shared" si="11"/>
        <v>0.6476089260628709</v>
      </c>
      <c r="G166" s="54">
        <f t="shared" si="11"/>
        <v>0.72212211590547115</v>
      </c>
      <c r="H166" s="54">
        <f t="shared" si="11"/>
        <v>0.9004769828958733</v>
      </c>
    </row>
    <row r="167" spans="1:8" ht="15" customHeight="1">
      <c r="A167" s="90">
        <v>116</v>
      </c>
      <c r="B167" s="43" t="s">
        <v>34</v>
      </c>
      <c r="C167" s="65" t="s">
        <v>35</v>
      </c>
      <c r="D167" s="54">
        <f t="shared" si="11"/>
        <v>1.1797773304531463</v>
      </c>
      <c r="E167" s="54">
        <f t="shared" si="11"/>
        <v>1.1900754261400479</v>
      </c>
      <c r="F167" s="54">
        <f t="shared" si="11"/>
        <v>1.2756855255947508</v>
      </c>
      <c r="G167" s="54">
        <f t="shared" si="11"/>
        <v>1.1947749311390319</v>
      </c>
      <c r="H167" s="54">
        <f t="shared" si="11"/>
        <v>1.2821422489831318</v>
      </c>
    </row>
    <row r="168" spans="1:8" ht="15" customHeight="1">
      <c r="A168" s="90">
        <v>117</v>
      </c>
      <c r="B168" s="43" t="s">
        <v>36</v>
      </c>
      <c r="C168" s="65" t="s">
        <v>37</v>
      </c>
      <c r="D168" s="54">
        <f t="shared" ref="D168:H177" si="12">D18/D$60*100</f>
        <v>7.4756257763566869E-2</v>
      </c>
      <c r="E168" s="54">
        <f t="shared" si="12"/>
        <v>5.596920379331155E-2</v>
      </c>
      <c r="F168" s="54">
        <f t="shared" si="12"/>
        <v>6.8946113433601061E-2</v>
      </c>
      <c r="G168" s="54">
        <f t="shared" si="12"/>
        <v>9.2389038222139994E-2</v>
      </c>
      <c r="H168" s="54">
        <f t="shared" si="12"/>
        <v>5.1564703552985362E-2</v>
      </c>
    </row>
    <row r="169" spans="1:8" ht="15" customHeight="1">
      <c r="A169" s="90">
        <v>118</v>
      </c>
      <c r="B169" s="43" t="s">
        <v>38</v>
      </c>
      <c r="C169" s="65" t="s">
        <v>39</v>
      </c>
      <c r="D169" s="54">
        <f t="shared" si="12"/>
        <v>2.8069840653629172</v>
      </c>
      <c r="E169" s="54">
        <f t="shared" si="12"/>
        <v>2.5119106325780409</v>
      </c>
      <c r="F169" s="54">
        <f t="shared" si="12"/>
        <v>2.284886782985736</v>
      </c>
      <c r="G169" s="54">
        <f t="shared" si="12"/>
        <v>2.2917213046784912</v>
      </c>
      <c r="H169" s="54">
        <f t="shared" si="12"/>
        <v>2.4395246611507835</v>
      </c>
    </row>
    <row r="170" spans="1:8" ht="15" customHeight="1">
      <c r="A170" s="90">
        <v>119</v>
      </c>
      <c r="B170" s="43" t="s">
        <v>40</v>
      </c>
      <c r="C170" s="65" t="s">
        <v>41</v>
      </c>
      <c r="D170" s="54">
        <f t="shared" si="12"/>
        <v>5.8689125703488969</v>
      </c>
      <c r="E170" s="54">
        <f t="shared" si="12"/>
        <v>5.3163923339215637</v>
      </c>
      <c r="F170" s="54">
        <f t="shared" si="12"/>
        <v>5.3324039216173551</v>
      </c>
      <c r="G170" s="54">
        <f t="shared" si="12"/>
        <v>3.7890285423695333</v>
      </c>
      <c r="H170" s="54">
        <f t="shared" si="12"/>
        <v>4.3961282037803198</v>
      </c>
    </row>
    <row r="171" spans="1:8" ht="15" customHeight="1">
      <c r="A171" s="90">
        <v>120</v>
      </c>
      <c r="B171" s="43" t="s">
        <v>42</v>
      </c>
      <c r="C171" s="65" t="s">
        <v>43</v>
      </c>
      <c r="D171" s="54">
        <f t="shared" si="12"/>
        <v>4.2235359724873509E-2</v>
      </c>
      <c r="E171" s="54">
        <f t="shared" si="12"/>
        <v>4.0219266509291869E-2</v>
      </c>
      <c r="F171" s="54">
        <f t="shared" si="12"/>
        <v>4.6277991394879314E-2</v>
      </c>
      <c r="G171" s="54">
        <f t="shared" si="12"/>
        <v>4.9275874318815541E-2</v>
      </c>
      <c r="H171" s="54">
        <f t="shared" si="12"/>
        <v>9.2295933849565512E-2</v>
      </c>
    </row>
    <row r="172" spans="1:8" ht="15" customHeight="1">
      <c r="A172" s="90">
        <v>121</v>
      </c>
      <c r="B172" s="43" t="s">
        <v>44</v>
      </c>
      <c r="C172" s="65" t="s">
        <v>45</v>
      </c>
      <c r="D172" s="54">
        <f t="shared" si="12"/>
        <v>0.25461220876102625</v>
      </c>
      <c r="E172" s="54">
        <f t="shared" si="12"/>
        <v>0.25429637810509542</v>
      </c>
      <c r="F172" s="54">
        <f t="shared" si="12"/>
        <v>0.27121419403792796</v>
      </c>
      <c r="G172" s="54">
        <f t="shared" si="12"/>
        <v>0.28861128880819231</v>
      </c>
      <c r="H172" s="54">
        <f t="shared" si="12"/>
        <v>0.31066946342289081</v>
      </c>
    </row>
    <row r="173" spans="1:8" ht="15" customHeight="1">
      <c r="A173" s="90">
        <v>122</v>
      </c>
      <c r="B173" s="43" t="s">
        <v>46</v>
      </c>
      <c r="C173" s="65" t="s">
        <v>47</v>
      </c>
      <c r="D173" s="54">
        <f t="shared" si="12"/>
        <v>1.0022378478229252</v>
      </c>
      <c r="E173" s="54">
        <f t="shared" si="12"/>
        <v>1.0054545963231434</v>
      </c>
      <c r="F173" s="54">
        <f t="shared" si="12"/>
        <v>0.9970849875311194</v>
      </c>
      <c r="G173" s="54">
        <f t="shared" si="12"/>
        <v>0.97700225059214851</v>
      </c>
      <c r="H173" s="54">
        <f t="shared" si="12"/>
        <v>1.2673201795612798</v>
      </c>
    </row>
    <row r="174" spans="1:8" ht="15" customHeight="1">
      <c r="A174" s="90">
        <v>123</v>
      </c>
      <c r="B174" s="43" t="s">
        <v>48</v>
      </c>
      <c r="C174" s="65" t="s">
        <v>49</v>
      </c>
      <c r="D174" s="54">
        <f t="shared" si="12"/>
        <v>1.4175890140759129</v>
      </c>
      <c r="E174" s="54">
        <f t="shared" si="12"/>
        <v>1.5185775342924925</v>
      </c>
      <c r="F174" s="54">
        <f t="shared" si="12"/>
        <v>1.5986065705890351</v>
      </c>
      <c r="G174" s="54">
        <f t="shared" si="12"/>
        <v>1.7730309368983586</v>
      </c>
      <c r="H174" s="54">
        <f t="shared" si="12"/>
        <v>1.5705622147525213</v>
      </c>
    </row>
    <row r="175" spans="1:8" ht="15" customHeight="1">
      <c r="A175" s="90">
        <v>124</v>
      </c>
      <c r="B175" s="43" t="s">
        <v>50</v>
      </c>
      <c r="C175" s="65" t="s">
        <v>51</v>
      </c>
      <c r="D175" s="54">
        <f t="shared" si="12"/>
        <v>13.397310606011132</v>
      </c>
      <c r="E175" s="54">
        <f t="shared" si="12"/>
        <v>14.030875256999517</v>
      </c>
      <c r="F175" s="54">
        <f t="shared" si="12"/>
        <v>14.821205628259539</v>
      </c>
      <c r="G175" s="54">
        <f t="shared" si="12"/>
        <v>15.867535384138773</v>
      </c>
      <c r="H175" s="54">
        <f t="shared" si="12"/>
        <v>15.603670728027073</v>
      </c>
    </row>
    <row r="176" spans="1:8" ht="15" customHeight="1">
      <c r="A176" s="90">
        <v>125</v>
      </c>
      <c r="B176" s="43" t="s">
        <v>52</v>
      </c>
      <c r="C176" s="65" t="s">
        <v>53</v>
      </c>
      <c r="D176" s="54">
        <f t="shared" si="12"/>
        <v>0.63482104108444237</v>
      </c>
      <c r="E176" s="54">
        <f t="shared" si="12"/>
        <v>0.52412071706613217</v>
      </c>
      <c r="F176" s="54">
        <f t="shared" si="12"/>
        <v>0.65595489899688653</v>
      </c>
      <c r="G176" s="54">
        <f t="shared" si="12"/>
        <v>0.75781691045998123</v>
      </c>
      <c r="H176" s="54">
        <f t="shared" si="12"/>
        <v>0.85468626847235862</v>
      </c>
    </row>
    <row r="177" spans="1:8" ht="15" customHeight="1">
      <c r="A177" s="90">
        <v>126</v>
      </c>
      <c r="B177" s="43" t="s">
        <v>54</v>
      </c>
      <c r="C177" s="65" t="s">
        <v>55</v>
      </c>
      <c r="D177" s="54">
        <f t="shared" si="12"/>
        <v>0.22887695603993011</v>
      </c>
      <c r="E177" s="54">
        <f t="shared" si="12"/>
        <v>0.23828977071126081</v>
      </c>
      <c r="F177" s="54">
        <f t="shared" si="12"/>
        <v>0.25071278694865962</v>
      </c>
      <c r="G177" s="54">
        <f t="shared" si="12"/>
        <v>0.22598443483679381</v>
      </c>
      <c r="H177" s="54">
        <f t="shared" si="12"/>
        <v>0.22465021664131377</v>
      </c>
    </row>
    <row r="178" spans="1:8" ht="15" customHeight="1">
      <c r="A178" s="90">
        <v>127</v>
      </c>
      <c r="B178" s="43" t="s">
        <v>56</v>
      </c>
      <c r="C178" s="65" t="s">
        <v>57</v>
      </c>
      <c r="D178" s="54">
        <f t="shared" ref="D178:H187" si="13">D28/D$60*100</f>
        <v>0.46136673143654799</v>
      </c>
      <c r="E178" s="54">
        <f t="shared" si="13"/>
        <v>0.44146311514833081</v>
      </c>
      <c r="F178" s="54">
        <f t="shared" si="13"/>
        <v>0.53063945924376776</v>
      </c>
      <c r="G178" s="54">
        <f t="shared" si="13"/>
        <v>0.43440908736996126</v>
      </c>
      <c r="H178" s="54">
        <f t="shared" si="13"/>
        <v>0.43932682647698496</v>
      </c>
    </row>
    <row r="179" spans="1:8" ht="15" customHeight="1">
      <c r="A179" s="90">
        <v>128</v>
      </c>
      <c r="B179" s="43" t="s">
        <v>58</v>
      </c>
      <c r="C179" s="65" t="s">
        <v>59</v>
      </c>
      <c r="D179" s="54">
        <f t="shared" si="13"/>
        <v>0.27370637864877112</v>
      </c>
      <c r="E179" s="54">
        <f t="shared" si="13"/>
        <v>0.25543886972472774</v>
      </c>
      <c r="F179" s="54">
        <f t="shared" si="13"/>
        <v>0.24760108760070837</v>
      </c>
      <c r="G179" s="54">
        <f t="shared" si="13"/>
        <v>0.22983516370280299</v>
      </c>
      <c r="H179" s="54">
        <f t="shared" si="13"/>
        <v>0.23867651987626398</v>
      </c>
    </row>
    <row r="180" spans="1:8" ht="15" customHeight="1">
      <c r="A180" s="90">
        <v>129</v>
      </c>
      <c r="B180" s="43" t="s">
        <v>60</v>
      </c>
      <c r="C180" s="65" t="s">
        <v>61</v>
      </c>
      <c r="D180" s="54">
        <f t="shared" si="13"/>
        <v>0.28457253563656626</v>
      </c>
      <c r="E180" s="54">
        <f t="shared" si="13"/>
        <v>0.24799415860995866</v>
      </c>
      <c r="F180" s="54">
        <f t="shared" si="13"/>
        <v>0.31719683472671539</v>
      </c>
      <c r="G180" s="54">
        <f t="shared" si="13"/>
        <v>0.30502365142897964</v>
      </c>
      <c r="H180" s="54">
        <f t="shared" si="13"/>
        <v>0.29959059406001964</v>
      </c>
    </row>
    <row r="181" spans="1:8" ht="15" customHeight="1">
      <c r="A181" s="90">
        <v>130</v>
      </c>
      <c r="B181" s="43" t="s">
        <v>62</v>
      </c>
      <c r="C181" s="65" t="s">
        <v>63</v>
      </c>
      <c r="D181" s="54">
        <f t="shared" si="13"/>
        <v>0.32069065479253145</v>
      </c>
      <c r="E181" s="54">
        <f t="shared" si="13"/>
        <v>0.36202495161743015</v>
      </c>
      <c r="F181" s="54">
        <f t="shared" si="13"/>
        <v>0.37574907223154175</v>
      </c>
      <c r="G181" s="54">
        <f t="shared" si="13"/>
        <v>0.38517560204236656</v>
      </c>
      <c r="H181" s="54">
        <f t="shared" si="13"/>
        <v>0.39682743557117528</v>
      </c>
    </row>
    <row r="182" spans="1:8" ht="15" customHeight="1">
      <c r="A182" s="90">
        <v>131</v>
      </c>
      <c r="B182" s="43" t="s">
        <v>64</v>
      </c>
      <c r="C182" s="65" t="s">
        <v>65</v>
      </c>
      <c r="D182" s="54">
        <f t="shared" si="13"/>
        <v>0.48510344936596883</v>
      </c>
      <c r="E182" s="54">
        <f t="shared" si="13"/>
        <v>0.41326385431138857</v>
      </c>
      <c r="F182" s="54">
        <f t="shared" si="13"/>
        <v>0.47618557435688735</v>
      </c>
      <c r="G182" s="54">
        <f t="shared" si="13"/>
        <v>0.42169693846630452</v>
      </c>
      <c r="H182" s="54">
        <f t="shared" si="13"/>
        <v>0.61359948121900088</v>
      </c>
    </row>
    <row r="183" spans="1:8" ht="15" customHeight="1">
      <c r="A183" s="90">
        <v>132</v>
      </c>
      <c r="B183" s="43" t="s">
        <v>66</v>
      </c>
      <c r="C183" s="65" t="s">
        <v>67</v>
      </c>
      <c r="D183" s="54">
        <f t="shared" si="13"/>
        <v>3.5044906793582249E-2</v>
      </c>
      <c r="E183" s="54">
        <f t="shared" si="13"/>
        <v>2.7963253710191073E-2</v>
      </c>
      <c r="F183" s="54">
        <f t="shared" si="13"/>
        <v>2.6408810272135323E-2</v>
      </c>
      <c r="G183" s="54">
        <f t="shared" si="13"/>
        <v>2.5152411826746546E-2</v>
      </c>
      <c r="H183" s="54">
        <f t="shared" si="13"/>
        <v>3.4823377197062057E-2</v>
      </c>
    </row>
    <row r="184" spans="1:8" ht="15" customHeight="1">
      <c r="A184" s="90">
        <v>133</v>
      </c>
      <c r="B184" s="43" t="s">
        <v>68</v>
      </c>
      <c r="C184" s="65" t="s">
        <v>69</v>
      </c>
      <c r="D184" s="54">
        <f t="shared" si="13"/>
        <v>0.23788860977075588</v>
      </c>
      <c r="E184" s="54">
        <f t="shared" si="13"/>
        <v>0.17982584221922124</v>
      </c>
      <c r="F184" s="54">
        <f t="shared" si="13"/>
        <v>0.19202477932306988</v>
      </c>
      <c r="G184" s="54">
        <f t="shared" si="13"/>
        <v>0.20365081970461735</v>
      </c>
      <c r="H184" s="54">
        <f t="shared" si="13"/>
        <v>0.17920433234878994</v>
      </c>
    </row>
    <row r="185" spans="1:8" ht="15" customHeight="1">
      <c r="A185" s="90">
        <v>134</v>
      </c>
      <c r="B185" s="43" t="s">
        <v>70</v>
      </c>
      <c r="C185" s="65" t="s">
        <v>71</v>
      </c>
      <c r="D185" s="54">
        <f t="shared" si="13"/>
        <v>0.12766063783780571</v>
      </c>
      <c r="E185" s="54">
        <f t="shared" si="13"/>
        <v>0.11230896018585321</v>
      </c>
      <c r="F185" s="54">
        <f t="shared" si="13"/>
        <v>0.12119519999676935</v>
      </c>
      <c r="G185" s="54">
        <f t="shared" si="13"/>
        <v>5.1346740581896783E-2</v>
      </c>
      <c r="H185" s="54">
        <f t="shared" si="13"/>
        <v>4.8119496946597111E-2</v>
      </c>
    </row>
    <row r="186" spans="1:8" ht="15" customHeight="1">
      <c r="A186" s="90">
        <v>135</v>
      </c>
      <c r="B186" s="43" t="s">
        <v>72</v>
      </c>
      <c r="C186" s="65" t="s">
        <v>73</v>
      </c>
      <c r="D186" s="54">
        <f t="shared" si="13"/>
        <v>59.657289380951198</v>
      </c>
      <c r="E186" s="54">
        <f t="shared" si="13"/>
        <v>60.332728765619457</v>
      </c>
      <c r="F186" s="54">
        <f t="shared" si="13"/>
        <v>58.721508586933524</v>
      </c>
      <c r="G186" s="54">
        <f t="shared" si="13"/>
        <v>57.876340170466698</v>
      </c>
      <c r="H186" s="54">
        <f t="shared" si="13"/>
        <v>54.845830266919073</v>
      </c>
    </row>
    <row r="187" spans="1:8" ht="15" customHeight="1">
      <c r="A187" s="90">
        <v>136</v>
      </c>
      <c r="B187" s="43" t="s">
        <v>74</v>
      </c>
      <c r="C187" s="65" t="s">
        <v>75</v>
      </c>
      <c r="D187" s="54">
        <f t="shared" si="13"/>
        <v>0.44905598385151918</v>
      </c>
      <c r="E187" s="54">
        <f t="shared" si="13"/>
        <v>0.16853371496677944</v>
      </c>
      <c r="F187" s="54">
        <f t="shared" si="13"/>
        <v>0.14997584544323184</v>
      </c>
      <c r="G187" s="54">
        <f t="shared" si="13"/>
        <v>0.16614923848411814</v>
      </c>
      <c r="H187" s="54">
        <f t="shared" si="13"/>
        <v>0.19020134561527255</v>
      </c>
    </row>
    <row r="188" spans="1:8" ht="15" customHeight="1">
      <c r="A188" s="90">
        <v>137</v>
      </c>
      <c r="B188" s="43" t="s">
        <v>76</v>
      </c>
      <c r="C188" s="65" t="s">
        <v>77</v>
      </c>
      <c r="D188" s="54">
        <f t="shared" ref="D188:H197" si="14">D38/D$60*100</f>
        <v>1.4646195095218161E-3</v>
      </c>
      <c r="E188" s="54">
        <f t="shared" si="14"/>
        <v>1.4162175392489439E-3</v>
      </c>
      <c r="F188" s="54">
        <f t="shared" si="14"/>
        <v>1.4926535929957075E-3</v>
      </c>
      <c r="G188" s="54">
        <f t="shared" si="14"/>
        <v>1.6453633998221801E-3</v>
      </c>
      <c r="H188" s="54">
        <f t="shared" si="14"/>
        <v>1.9107573368217254E-3</v>
      </c>
    </row>
    <row r="189" spans="1:8" ht="15" customHeight="1">
      <c r="A189" s="90">
        <v>138</v>
      </c>
      <c r="B189" s="43" t="s">
        <v>78</v>
      </c>
      <c r="C189" s="65" t="s">
        <v>79</v>
      </c>
      <c r="D189" s="54">
        <f t="shared" si="14"/>
        <v>0.81604119817571386</v>
      </c>
      <c r="E189" s="54">
        <f t="shared" si="14"/>
        <v>0.90466040984340268</v>
      </c>
      <c r="F189" s="54">
        <f t="shared" si="14"/>
        <v>1.0921872995545938</v>
      </c>
      <c r="G189" s="54">
        <f t="shared" si="14"/>
        <v>1.2200837189626259</v>
      </c>
      <c r="H189" s="54">
        <f t="shared" si="14"/>
        <v>1.2920410118138703</v>
      </c>
    </row>
    <row r="190" spans="1:8" ht="15" customHeight="1">
      <c r="A190" s="90">
        <v>139</v>
      </c>
      <c r="B190" s="43" t="s">
        <v>80</v>
      </c>
      <c r="C190" s="65" t="s">
        <v>81</v>
      </c>
      <c r="D190" s="54">
        <f t="shared" si="14"/>
        <v>1.7878357506003334E-2</v>
      </c>
      <c r="E190" s="54">
        <f t="shared" si="14"/>
        <v>1.7284911626079029E-2</v>
      </c>
      <c r="F190" s="54">
        <f t="shared" si="14"/>
        <v>2.0299584882205162E-2</v>
      </c>
      <c r="G190" s="54">
        <f t="shared" si="14"/>
        <v>1.6092305087118435E-2</v>
      </c>
      <c r="H190" s="54">
        <f t="shared" si="14"/>
        <v>4.8920355999533018E-2</v>
      </c>
    </row>
    <row r="191" spans="1:8" ht="15" customHeight="1">
      <c r="A191" s="90">
        <v>140</v>
      </c>
      <c r="B191" s="43" t="s">
        <v>82</v>
      </c>
      <c r="C191" s="65" t="s">
        <v>83</v>
      </c>
      <c r="D191" s="54">
        <f t="shared" si="14"/>
        <v>8.938953764763867E-2</v>
      </c>
      <c r="E191" s="54">
        <f t="shared" si="14"/>
        <v>8.8041749294332575E-2</v>
      </c>
      <c r="F191" s="54">
        <f t="shared" si="14"/>
        <v>9.0988364179697259E-2</v>
      </c>
      <c r="G191" s="54">
        <f t="shared" si="14"/>
        <v>9.2423348847698428E-2</v>
      </c>
      <c r="H191" s="54">
        <f t="shared" si="14"/>
        <v>0.14245499180000715</v>
      </c>
    </row>
    <row r="192" spans="1:8" ht="15" customHeight="1">
      <c r="A192" s="90">
        <v>141</v>
      </c>
      <c r="B192" s="43" t="s">
        <v>84</v>
      </c>
      <c r="C192" s="65" t="s">
        <v>85</v>
      </c>
      <c r="D192" s="54">
        <f t="shared" si="14"/>
        <v>0.1165220830594023</v>
      </c>
      <c r="E192" s="54">
        <f t="shared" si="14"/>
        <v>0.16846961652469497</v>
      </c>
      <c r="F192" s="54">
        <f t="shared" si="14"/>
        <v>0.13969886221263272</v>
      </c>
      <c r="G192" s="54">
        <f t="shared" si="14"/>
        <v>0.13682812299648076</v>
      </c>
      <c r="H192" s="54">
        <f t="shared" si="14"/>
        <v>0.13060715607270806</v>
      </c>
    </row>
    <row r="193" spans="1:8" ht="15" customHeight="1">
      <c r="A193" s="90">
        <v>142</v>
      </c>
      <c r="B193" s="43" t="s">
        <v>86</v>
      </c>
      <c r="C193" s="65" t="s">
        <v>87</v>
      </c>
      <c r="D193" s="54">
        <f t="shared" si="14"/>
        <v>0.29709967649638674</v>
      </c>
      <c r="E193" s="54">
        <f t="shared" si="14"/>
        <v>0.33356271747918059</v>
      </c>
      <c r="F193" s="54">
        <f t="shared" si="14"/>
        <v>0.31234508244031567</v>
      </c>
      <c r="G193" s="54">
        <f t="shared" si="14"/>
        <v>0.291866297664436</v>
      </c>
      <c r="H193" s="54">
        <f t="shared" si="14"/>
        <v>0.31710852431004793</v>
      </c>
    </row>
    <row r="194" spans="1:8" ht="15" customHeight="1">
      <c r="A194" s="90">
        <v>143</v>
      </c>
      <c r="B194" s="43" t="s">
        <v>88</v>
      </c>
      <c r="C194" s="65" t="s">
        <v>89</v>
      </c>
      <c r="D194" s="54">
        <f t="shared" si="14"/>
        <v>8.9136950043431223E-3</v>
      </c>
      <c r="E194" s="54">
        <f t="shared" si="14"/>
        <v>1.3930754994515243E-2</v>
      </c>
      <c r="F194" s="54">
        <f t="shared" si="14"/>
        <v>1.4279603585798422E-2</v>
      </c>
      <c r="G194" s="54">
        <f t="shared" si="14"/>
        <v>1.5293854447711065E-2</v>
      </c>
      <c r="H194" s="54">
        <f t="shared" si="14"/>
        <v>1.5999183973710786E-2</v>
      </c>
    </row>
    <row r="195" spans="1:8" ht="15" customHeight="1">
      <c r="A195" s="90">
        <v>144</v>
      </c>
      <c r="B195" s="43" t="s">
        <v>90</v>
      </c>
      <c r="C195" s="65" t="s">
        <v>91</v>
      </c>
      <c r="D195" s="54">
        <f t="shared" si="14"/>
        <v>3.0104306374406073</v>
      </c>
      <c r="E195" s="54">
        <f t="shared" si="14"/>
        <v>2.8429462938557539</v>
      </c>
      <c r="F195" s="54">
        <f t="shared" si="14"/>
        <v>2.8308807270367131</v>
      </c>
      <c r="G195" s="54">
        <f t="shared" si="14"/>
        <v>2.9901355076860257</v>
      </c>
      <c r="H195" s="54">
        <f t="shared" si="14"/>
        <v>3.2798746752825236</v>
      </c>
    </row>
    <row r="196" spans="1:8" ht="15" customHeight="1">
      <c r="A196" s="90">
        <v>145</v>
      </c>
      <c r="B196" s="43" t="s">
        <v>92</v>
      </c>
      <c r="C196" s="65" t="s">
        <v>93</v>
      </c>
      <c r="D196" s="54">
        <f t="shared" si="14"/>
        <v>6.3254437628307569E-2</v>
      </c>
      <c r="E196" s="54">
        <f t="shared" si="14"/>
        <v>5.6734624862082104E-2</v>
      </c>
      <c r="F196" s="54">
        <f t="shared" si="14"/>
        <v>6.1469460280675674E-2</v>
      </c>
      <c r="G196" s="54">
        <f t="shared" si="14"/>
        <v>7.2553661104943101E-2</v>
      </c>
      <c r="H196" s="54">
        <f t="shared" si="14"/>
        <v>0.12086516121891686</v>
      </c>
    </row>
    <row r="197" spans="1:8" ht="15" customHeight="1">
      <c r="A197" s="90">
        <v>146</v>
      </c>
      <c r="B197" s="43" t="s">
        <v>94</v>
      </c>
      <c r="C197" s="65" t="s">
        <v>95</v>
      </c>
      <c r="D197" s="54">
        <f t="shared" si="14"/>
        <v>0.93008771889238429</v>
      </c>
      <c r="E197" s="54">
        <f t="shared" si="14"/>
        <v>1.0415124317269875</v>
      </c>
      <c r="F197" s="54">
        <f t="shared" si="14"/>
        <v>1.1139943271241892</v>
      </c>
      <c r="G197" s="54">
        <f t="shared" si="14"/>
        <v>1.2136311772529027</v>
      </c>
      <c r="H197" s="54">
        <f t="shared" si="14"/>
        <v>1.3432501212038248</v>
      </c>
    </row>
    <row r="198" spans="1:8" ht="15" customHeight="1">
      <c r="A198" s="90">
        <v>147</v>
      </c>
      <c r="B198" s="43" t="s">
        <v>96</v>
      </c>
      <c r="C198" s="65" t="s">
        <v>97</v>
      </c>
      <c r="D198" s="54">
        <f t="shared" ref="D198:H207" si="15">D48/D$60*100</f>
        <v>0.61295055867939563</v>
      </c>
      <c r="E198" s="54">
        <f t="shared" si="15"/>
        <v>0.54140159786996656</v>
      </c>
      <c r="F198" s="54">
        <f t="shared" si="15"/>
        <v>0.61710991568072471</v>
      </c>
      <c r="G198" s="54">
        <f t="shared" si="15"/>
        <v>0.72736803632738289</v>
      </c>
      <c r="H198" s="54">
        <f t="shared" si="15"/>
        <v>0.74889351641597879</v>
      </c>
    </row>
    <row r="199" spans="1:8" ht="15" customHeight="1">
      <c r="A199" s="90">
        <v>148</v>
      </c>
      <c r="B199" s="43" t="s">
        <v>98</v>
      </c>
      <c r="C199" s="65" t="s">
        <v>99</v>
      </c>
      <c r="D199" s="54">
        <f t="shared" si="15"/>
        <v>8.6222910432680794E-2</v>
      </c>
      <c r="E199" s="54">
        <f t="shared" si="15"/>
        <v>9.974803596126515E-2</v>
      </c>
      <c r="F199" s="54">
        <f t="shared" si="15"/>
        <v>0.10999614422762334</v>
      </c>
      <c r="G199" s="54">
        <f t="shared" si="15"/>
        <v>0.13119405537519055</v>
      </c>
      <c r="H199" s="54">
        <f t="shared" si="15"/>
        <v>0.14566452203860419</v>
      </c>
    </row>
    <row r="200" spans="1:8" ht="15" customHeight="1">
      <c r="A200" s="90">
        <v>149</v>
      </c>
      <c r="B200" s="43" t="s">
        <v>100</v>
      </c>
      <c r="C200" s="65" t="s">
        <v>101</v>
      </c>
      <c r="D200" s="54">
        <f t="shared" si="15"/>
        <v>2.7999836074907729E-2</v>
      </c>
      <c r="E200" s="54">
        <f t="shared" si="15"/>
        <v>2.9504864311095506E-2</v>
      </c>
      <c r="F200" s="54">
        <f t="shared" si="15"/>
        <v>3.0200357154773511E-2</v>
      </c>
      <c r="G200" s="54">
        <f t="shared" si="15"/>
        <v>3.7491761149657535E-2</v>
      </c>
      <c r="H200" s="54">
        <f t="shared" si="15"/>
        <v>4.2603410589616426E-2</v>
      </c>
    </row>
    <row r="201" spans="1:8" ht="15" customHeight="1">
      <c r="A201" s="90">
        <v>150</v>
      </c>
      <c r="B201" s="43" t="s">
        <v>9</v>
      </c>
      <c r="C201" s="65" t="s">
        <v>102</v>
      </c>
      <c r="D201" s="54">
        <f t="shared" si="15"/>
        <v>8.5185175026347329E-2</v>
      </c>
      <c r="E201" s="54">
        <f t="shared" si="15"/>
        <v>8.1306509174839767E-2</v>
      </c>
      <c r="F201" s="54">
        <f t="shared" si="15"/>
        <v>8.4714545458732887E-2</v>
      </c>
      <c r="G201" s="54">
        <f t="shared" si="15"/>
        <v>0.20620249025703652</v>
      </c>
      <c r="H201" s="54">
        <f t="shared" si="15"/>
        <v>8.1763739443583103E-2</v>
      </c>
    </row>
    <row r="202" spans="1:8" ht="15" customHeight="1">
      <c r="A202" s="90">
        <v>151</v>
      </c>
      <c r="B202" s="43" t="s">
        <v>103</v>
      </c>
      <c r="C202" s="65" t="s">
        <v>104</v>
      </c>
      <c r="D202" s="54">
        <f t="shared" si="15"/>
        <v>4.6146578985584698E-2</v>
      </c>
      <c r="E202" s="54">
        <f t="shared" si="15"/>
        <v>4.563237232601644E-2</v>
      </c>
      <c r="F202" s="54">
        <f t="shared" si="15"/>
        <v>5.0649383199695537E-2</v>
      </c>
      <c r="G202" s="54">
        <f t="shared" si="15"/>
        <v>5.9600190610109779E-2</v>
      </c>
      <c r="H202" s="54">
        <f t="shared" si="15"/>
        <v>6.7895355633845106E-2</v>
      </c>
    </row>
    <row r="203" spans="1:8" ht="15" customHeight="1">
      <c r="A203" s="90">
        <v>152</v>
      </c>
      <c r="B203" s="43" t="s">
        <v>105</v>
      </c>
      <c r="C203" s="65" t="s">
        <v>106</v>
      </c>
      <c r="D203" s="54">
        <f t="shared" si="15"/>
        <v>1.6056183143019893E-2</v>
      </c>
      <c r="E203" s="54">
        <f t="shared" si="15"/>
        <v>1.8457867341264346E-2</v>
      </c>
      <c r="F203" s="54">
        <f t="shared" si="15"/>
        <v>1.7855643020331487E-2</v>
      </c>
      <c r="G203" s="54">
        <f t="shared" si="15"/>
        <v>1.6161591304453264E-2</v>
      </c>
      <c r="H203" s="54">
        <f t="shared" si="15"/>
        <v>1.5753286486762469E-2</v>
      </c>
    </row>
    <row r="204" spans="1:8" ht="15" customHeight="1">
      <c r="A204" s="90">
        <v>153</v>
      </c>
      <c r="B204" s="43" t="s">
        <v>107</v>
      </c>
      <c r="C204" s="65" t="s">
        <v>108</v>
      </c>
      <c r="D204" s="54">
        <f t="shared" si="15"/>
        <v>0.22611447917134292</v>
      </c>
      <c r="E204" s="54">
        <f t="shared" si="15"/>
        <v>0.19619587524067369</v>
      </c>
      <c r="F204" s="54">
        <f t="shared" si="15"/>
        <v>0.26690805549397995</v>
      </c>
      <c r="G204" s="54">
        <f t="shared" si="15"/>
        <v>0.25341431326489972</v>
      </c>
      <c r="H204" s="54">
        <f t="shared" si="15"/>
        <v>0.27286401937679144</v>
      </c>
    </row>
    <row r="205" spans="1:8" ht="15" customHeight="1">
      <c r="A205" s="90">
        <v>154</v>
      </c>
      <c r="B205" s="43" t="s">
        <v>109</v>
      </c>
      <c r="C205" s="65" t="s">
        <v>110</v>
      </c>
      <c r="D205" s="54">
        <f t="shared" si="15"/>
        <v>0.41959783531962858</v>
      </c>
      <c r="E205" s="54">
        <f t="shared" si="15"/>
        <v>0.39095056425884578</v>
      </c>
      <c r="F205" s="54">
        <f t="shared" si="15"/>
        <v>0.38107818012046979</v>
      </c>
      <c r="G205" s="54">
        <f t="shared" si="15"/>
        <v>0.57432155528976658</v>
      </c>
      <c r="H205" s="54">
        <f t="shared" si="15"/>
        <v>0.72624619887102215</v>
      </c>
    </row>
    <row r="206" spans="1:8" ht="15" customHeight="1">
      <c r="A206" s="90">
        <v>155</v>
      </c>
      <c r="B206" s="43" t="s">
        <v>111</v>
      </c>
      <c r="C206" s="65" t="s">
        <v>112</v>
      </c>
      <c r="D206" s="54">
        <f t="shared" si="15"/>
        <v>0.13098343116320513</v>
      </c>
      <c r="E206" s="54">
        <f t="shared" si="15"/>
        <v>0.12713086160283318</v>
      </c>
      <c r="F206" s="54">
        <f t="shared" si="15"/>
        <v>0.16420240816976994</v>
      </c>
      <c r="G206" s="54">
        <f t="shared" si="15"/>
        <v>0.1826782845698669</v>
      </c>
      <c r="H206" s="54">
        <f t="shared" si="15"/>
        <v>0.18234388771624421</v>
      </c>
    </row>
    <row r="207" spans="1:8" ht="15" customHeight="1">
      <c r="A207" s="90">
        <v>156</v>
      </c>
      <c r="B207" s="43" t="s">
        <v>113</v>
      </c>
      <c r="C207" s="65" t="s">
        <v>114</v>
      </c>
      <c r="D207" s="54">
        <f t="shared" si="15"/>
        <v>1.0846233787401717E-2</v>
      </c>
      <c r="E207" s="54">
        <f t="shared" si="15"/>
        <v>1.0270974749958486E-2</v>
      </c>
      <c r="F207" s="54">
        <f t="shared" si="15"/>
        <v>1.080305125741131E-2</v>
      </c>
      <c r="G207" s="54">
        <f t="shared" si="15"/>
        <v>1.3227173348217649E-2</v>
      </c>
      <c r="H207" s="54">
        <f t="shared" si="15"/>
        <v>1.6153908366882859E-2</v>
      </c>
    </row>
    <row r="208" spans="1:8" ht="15" customHeight="1">
      <c r="A208" s="90">
        <v>157</v>
      </c>
      <c r="B208" s="43" t="s">
        <v>115</v>
      </c>
      <c r="C208" s="65" t="s">
        <v>116</v>
      </c>
      <c r="D208" s="54">
        <f t="shared" ref="D208:H210" si="16">D58/D$60*100</f>
        <v>6.4889575404474887E-4</v>
      </c>
      <c r="E208" s="54">
        <f t="shared" si="16"/>
        <v>6.1160025339463092E-4</v>
      </c>
      <c r="F208" s="54">
        <f t="shared" si="16"/>
        <v>7.3249622367047127E-4</v>
      </c>
      <c r="G208" s="54">
        <f t="shared" si="16"/>
        <v>6.7237748293518256E-4</v>
      </c>
      <c r="H208" s="54">
        <f t="shared" si="16"/>
        <v>7.9439167849203781E-4</v>
      </c>
    </row>
    <row r="209" spans="1:8" ht="15" customHeight="1">
      <c r="A209" s="90">
        <v>158</v>
      </c>
      <c r="B209" s="43" t="s">
        <v>117</v>
      </c>
      <c r="C209" s="65" t="s">
        <v>118</v>
      </c>
      <c r="D209" s="54">
        <f t="shared" si="16"/>
        <v>2.5743649742062898E-2</v>
      </c>
      <c r="E209" s="54">
        <f t="shared" si="16"/>
        <v>2.3415178752103302E-2</v>
      </c>
      <c r="F209" s="54">
        <f t="shared" si="16"/>
        <v>2.1961524435822739E-2</v>
      </c>
      <c r="G209" s="54">
        <f t="shared" si="16"/>
        <v>2.296997393158845E-2</v>
      </c>
      <c r="H209" s="54">
        <f t="shared" si="16"/>
        <v>2.750046698342461E-2</v>
      </c>
    </row>
    <row r="210" spans="1:8" ht="15" customHeight="1">
      <c r="A210" s="90">
        <v>159</v>
      </c>
      <c r="B210" s="45"/>
      <c r="C210" s="66" t="s">
        <v>119</v>
      </c>
      <c r="D210" s="73">
        <f t="shared" si="16"/>
        <v>100</v>
      </c>
      <c r="E210" s="73">
        <f t="shared" si="16"/>
        <v>100</v>
      </c>
      <c r="F210" s="73">
        <f t="shared" si="16"/>
        <v>100</v>
      </c>
      <c r="G210" s="73">
        <f t="shared" si="16"/>
        <v>100</v>
      </c>
      <c r="H210" s="73">
        <f t="shared" si="16"/>
        <v>100</v>
      </c>
    </row>
    <row r="211" spans="1:8" ht="7.5" hidden="1" customHeight="1" outlineLevel="1">
      <c r="A211" s="90"/>
      <c r="C211" s="42"/>
    </row>
    <row r="212" spans="1:8" ht="15" hidden="1" customHeight="1" outlineLevel="1">
      <c r="A212" s="90"/>
      <c r="B212" s="43" t="s">
        <v>122</v>
      </c>
      <c r="C212" s="65" t="s">
        <v>123</v>
      </c>
      <c r="D212" s="54">
        <f t="shared" ref="D212:H221" si="17">D62/D$60*100</f>
        <v>0.6461325685118563</v>
      </c>
      <c r="E212" s="54">
        <f t="shared" si="17"/>
        <v>0.62540505117674794</v>
      </c>
      <c r="F212" s="54">
        <f t="shared" si="17"/>
        <v>0.82493717611342943</v>
      </c>
      <c r="G212" s="54">
        <f t="shared" si="17"/>
        <v>1.0415769310985161</v>
      </c>
      <c r="H212" s="54">
        <f t="shared" si="17"/>
        <v>1.4053893700198865</v>
      </c>
    </row>
    <row r="213" spans="1:8" ht="15" hidden="1" customHeight="1" outlineLevel="1">
      <c r="A213" s="90"/>
      <c r="B213" s="43" t="s">
        <v>124</v>
      </c>
      <c r="C213" s="65" t="s">
        <v>125</v>
      </c>
      <c r="D213" s="54">
        <f t="shared" si="17"/>
        <v>2.0072467004274905</v>
      </c>
      <c r="E213" s="54">
        <f t="shared" si="17"/>
        <v>2.093488008755561</v>
      </c>
      <c r="F213" s="54">
        <f t="shared" si="17"/>
        <v>1.8115701438049407</v>
      </c>
      <c r="G213" s="54">
        <f t="shared" si="17"/>
        <v>1.9260459969783637</v>
      </c>
      <c r="H213" s="54">
        <f t="shared" si="17"/>
        <v>2.5340024110109312</v>
      </c>
    </row>
    <row r="214" spans="1:8" ht="15" hidden="1" customHeight="1" outlineLevel="1">
      <c r="A214" s="90"/>
      <c r="B214" s="43" t="s">
        <v>126</v>
      </c>
      <c r="C214" s="65" t="s">
        <v>127</v>
      </c>
      <c r="D214" s="54">
        <f t="shared" si="17"/>
        <v>30.200697637618067</v>
      </c>
      <c r="E214" s="54">
        <f t="shared" si="17"/>
        <v>29.746658429892957</v>
      </c>
      <c r="F214" s="54">
        <f t="shared" si="17"/>
        <v>31.058160578372064</v>
      </c>
      <c r="G214" s="54">
        <f t="shared" si="17"/>
        <v>30.714032502611438</v>
      </c>
      <c r="H214" s="54">
        <f t="shared" si="17"/>
        <v>32.00306796382165</v>
      </c>
    </row>
    <row r="215" spans="1:8" ht="15" hidden="1" customHeight="1" outlineLevel="1">
      <c r="A215" s="90"/>
      <c r="B215" s="43" t="s">
        <v>128</v>
      </c>
      <c r="C215" s="65" t="s">
        <v>129</v>
      </c>
      <c r="D215" s="54">
        <f t="shared" si="17"/>
        <v>60.106345364802714</v>
      </c>
      <c r="E215" s="54">
        <f t="shared" si="17"/>
        <v>60.501262480586234</v>
      </c>
      <c r="F215" s="54">
        <f t="shared" si="17"/>
        <v>58.871484432376754</v>
      </c>
      <c r="G215" s="54">
        <f t="shared" si="17"/>
        <v>58.042489408950829</v>
      </c>
      <c r="H215" s="54">
        <f t="shared" si="17"/>
        <v>55.036031612534345</v>
      </c>
    </row>
    <row r="216" spans="1:8" ht="15" hidden="1" customHeight="1" outlineLevel="1">
      <c r="A216" s="90"/>
      <c r="B216" s="43" t="s">
        <v>130</v>
      </c>
      <c r="C216" s="65" t="s">
        <v>131</v>
      </c>
      <c r="D216" s="54">
        <f t="shared" si="17"/>
        <v>0.81750581768523567</v>
      </c>
      <c r="E216" s="54">
        <f t="shared" si="17"/>
        <v>0.90607662738265149</v>
      </c>
      <c r="F216" s="54">
        <f t="shared" si="17"/>
        <v>1.0936799531475896</v>
      </c>
      <c r="G216" s="54">
        <f t="shared" si="17"/>
        <v>1.221729082362448</v>
      </c>
      <c r="H216" s="54">
        <f t="shared" si="17"/>
        <v>1.2939517691506921</v>
      </c>
    </row>
    <row r="217" spans="1:8" ht="15" hidden="1" customHeight="1" outlineLevel="1">
      <c r="A217" s="90"/>
      <c r="B217" s="43" t="s">
        <v>132</v>
      </c>
      <c r="C217" s="65" t="s">
        <v>133</v>
      </c>
      <c r="D217" s="54">
        <f t="shared" si="17"/>
        <v>0.107267895153642</v>
      </c>
      <c r="E217" s="54">
        <f t="shared" si="17"/>
        <v>0.1053266609204116</v>
      </c>
      <c r="F217" s="54">
        <f t="shared" si="17"/>
        <v>0.11128794906190241</v>
      </c>
      <c r="G217" s="54">
        <f t="shared" si="17"/>
        <v>0.10851565393481687</v>
      </c>
      <c r="H217" s="54">
        <f t="shared" si="17"/>
        <v>0.19137534779954013</v>
      </c>
    </row>
    <row r="218" spans="1:8" ht="15" hidden="1" customHeight="1" outlineLevel="1">
      <c r="A218" s="90"/>
      <c r="B218" s="43" t="s">
        <v>134</v>
      </c>
      <c r="C218" s="65" t="s">
        <v>135</v>
      </c>
      <c r="D218" s="54">
        <f t="shared" si="17"/>
        <v>0.42253545456013225</v>
      </c>
      <c r="E218" s="54">
        <f t="shared" si="17"/>
        <v>0.51596308899839083</v>
      </c>
      <c r="F218" s="54">
        <f t="shared" si="17"/>
        <v>0.46632354823874678</v>
      </c>
      <c r="G218" s="54">
        <f t="shared" si="17"/>
        <v>0.44398827510862782</v>
      </c>
      <c r="H218" s="54">
        <f t="shared" si="17"/>
        <v>0.46371486435646686</v>
      </c>
    </row>
    <row r="219" spans="1:8" ht="15" hidden="1" customHeight="1" outlineLevel="1">
      <c r="A219" s="90"/>
      <c r="B219" s="43" t="s">
        <v>136</v>
      </c>
      <c r="C219" s="65" t="s">
        <v>137</v>
      </c>
      <c r="D219" s="54">
        <f t="shared" si="17"/>
        <v>4.7029462630733754</v>
      </c>
      <c r="E219" s="54">
        <f t="shared" si="17"/>
        <v>4.582342984276055</v>
      </c>
      <c r="F219" s="54">
        <f t="shared" si="17"/>
        <v>4.7334505743499271</v>
      </c>
      <c r="G219" s="54">
        <f t="shared" si="17"/>
        <v>5.1348824377464446</v>
      </c>
      <c r="H219" s="54">
        <f t="shared" si="17"/>
        <v>5.6385479961598488</v>
      </c>
    </row>
    <row r="220" spans="1:8" ht="15" hidden="1" customHeight="1" outlineLevel="1">
      <c r="A220" s="90"/>
      <c r="B220" s="43" t="s">
        <v>100</v>
      </c>
      <c r="C220" s="65" t="s">
        <v>138</v>
      </c>
      <c r="D220" s="54">
        <f t="shared" si="17"/>
        <v>2.7999836074907729E-2</v>
      </c>
      <c r="E220" s="54">
        <f t="shared" si="17"/>
        <v>2.9504864311095506E-2</v>
      </c>
      <c r="F220" s="54">
        <f t="shared" si="17"/>
        <v>3.0200357154773511E-2</v>
      </c>
      <c r="G220" s="54">
        <f t="shared" si="17"/>
        <v>3.7491761149657535E-2</v>
      </c>
      <c r="H220" s="54">
        <f t="shared" si="17"/>
        <v>4.2603410589616426E-2</v>
      </c>
    </row>
    <row r="221" spans="1:8" ht="15" hidden="1" customHeight="1" outlineLevel="1">
      <c r="A221" s="90"/>
      <c r="B221" s="43" t="s">
        <v>9</v>
      </c>
      <c r="C221" s="65" t="s">
        <v>139</v>
      </c>
      <c r="D221" s="54">
        <f t="shared" si="17"/>
        <v>8.5185175026347329E-2</v>
      </c>
      <c r="E221" s="54">
        <f t="shared" si="17"/>
        <v>8.1306509174839767E-2</v>
      </c>
      <c r="F221" s="54">
        <f t="shared" si="17"/>
        <v>8.4714545458732887E-2</v>
      </c>
      <c r="G221" s="54">
        <f t="shared" si="17"/>
        <v>0.20620249025703652</v>
      </c>
      <c r="H221" s="54">
        <f t="shared" si="17"/>
        <v>8.1763739443583103E-2</v>
      </c>
    </row>
    <row r="222" spans="1:8" ht="15" hidden="1" customHeight="1" outlineLevel="1">
      <c r="A222" s="90"/>
      <c r="B222" s="43" t="s">
        <v>103</v>
      </c>
      <c r="C222" s="65" t="s">
        <v>140</v>
      </c>
      <c r="D222" s="54">
        <f t="shared" ref="D222:H229" si="18">D72/D$60*100</f>
        <v>4.6146578985584698E-2</v>
      </c>
      <c r="E222" s="54">
        <f t="shared" si="18"/>
        <v>4.563237232601644E-2</v>
      </c>
      <c r="F222" s="54">
        <f t="shared" si="18"/>
        <v>5.0649383199695537E-2</v>
      </c>
      <c r="G222" s="54">
        <f t="shared" si="18"/>
        <v>5.9600190610109779E-2</v>
      </c>
      <c r="H222" s="54">
        <f t="shared" si="18"/>
        <v>6.7895355633845106E-2</v>
      </c>
    </row>
    <row r="223" spans="1:8" ht="15" hidden="1" customHeight="1" outlineLevel="1">
      <c r="A223" s="90"/>
      <c r="B223" s="43" t="s">
        <v>105</v>
      </c>
      <c r="C223" s="65" t="s">
        <v>141</v>
      </c>
      <c r="D223" s="54">
        <f t="shared" si="18"/>
        <v>1.6056183143019893E-2</v>
      </c>
      <c r="E223" s="54">
        <f t="shared" si="18"/>
        <v>1.8457867341264346E-2</v>
      </c>
      <c r="F223" s="54">
        <f t="shared" si="18"/>
        <v>1.7855643020331487E-2</v>
      </c>
      <c r="G223" s="54">
        <f t="shared" si="18"/>
        <v>1.6161591304453264E-2</v>
      </c>
      <c r="H223" s="54">
        <f t="shared" si="18"/>
        <v>1.5753286486762469E-2</v>
      </c>
    </row>
    <row r="224" spans="1:8" ht="15" hidden="1" customHeight="1" outlineLevel="1">
      <c r="A224" s="90"/>
      <c r="B224" s="43" t="s">
        <v>107</v>
      </c>
      <c r="C224" s="65" t="s">
        <v>142</v>
      </c>
      <c r="D224" s="54">
        <f t="shared" si="18"/>
        <v>0.22611447917134292</v>
      </c>
      <c r="E224" s="54">
        <f t="shared" si="18"/>
        <v>0.19619587524067369</v>
      </c>
      <c r="F224" s="54">
        <f t="shared" si="18"/>
        <v>0.26690805549397995</v>
      </c>
      <c r="G224" s="54">
        <f t="shared" si="18"/>
        <v>0.25341431326489972</v>
      </c>
      <c r="H224" s="54">
        <f t="shared" si="18"/>
        <v>0.27286401937679144</v>
      </c>
    </row>
    <row r="225" spans="1:8" ht="15" hidden="1" customHeight="1" outlineLevel="1">
      <c r="A225" s="90"/>
      <c r="B225" s="43" t="s">
        <v>143</v>
      </c>
      <c r="C225" s="65" t="s">
        <v>144</v>
      </c>
      <c r="D225" s="54">
        <f t="shared" si="18"/>
        <v>0.41959783531962858</v>
      </c>
      <c r="E225" s="54">
        <f t="shared" si="18"/>
        <v>0.39095056425884578</v>
      </c>
      <c r="F225" s="54">
        <f t="shared" si="18"/>
        <v>0.38107818012046979</v>
      </c>
      <c r="G225" s="54">
        <f t="shared" si="18"/>
        <v>0.57432155528976658</v>
      </c>
      <c r="H225" s="54">
        <f t="shared" si="18"/>
        <v>0.72624619887102215</v>
      </c>
    </row>
    <row r="226" spans="1:8" ht="15" hidden="1" customHeight="1" outlineLevel="1">
      <c r="A226" s="90"/>
      <c r="B226" s="43" t="s">
        <v>111</v>
      </c>
      <c r="C226" s="65" t="s">
        <v>145</v>
      </c>
      <c r="D226" s="54">
        <f t="shared" si="18"/>
        <v>0.13098343116320513</v>
      </c>
      <c r="E226" s="54">
        <f t="shared" si="18"/>
        <v>0.12713086160283318</v>
      </c>
      <c r="F226" s="54">
        <f t="shared" si="18"/>
        <v>0.16420240816976994</v>
      </c>
      <c r="G226" s="54">
        <f t="shared" si="18"/>
        <v>0.1826782845698669</v>
      </c>
      <c r="H226" s="54">
        <f t="shared" si="18"/>
        <v>0.18234388771624421</v>
      </c>
    </row>
    <row r="227" spans="1:8" ht="15" hidden="1" customHeight="1" outlineLevel="1">
      <c r="A227" s="90"/>
      <c r="B227" s="43" t="s">
        <v>113</v>
      </c>
      <c r="C227" s="65" t="s">
        <v>146</v>
      </c>
      <c r="D227" s="54">
        <f t="shared" si="18"/>
        <v>1.0846233787401717E-2</v>
      </c>
      <c r="E227" s="54">
        <f t="shared" si="18"/>
        <v>1.0270974749958486E-2</v>
      </c>
      <c r="F227" s="54">
        <f t="shared" si="18"/>
        <v>1.080305125741131E-2</v>
      </c>
      <c r="G227" s="54">
        <f t="shared" si="18"/>
        <v>1.3227173348217649E-2</v>
      </c>
      <c r="H227" s="54">
        <f t="shared" si="18"/>
        <v>1.6153908366882859E-2</v>
      </c>
    </row>
    <row r="228" spans="1:8" ht="15" hidden="1" customHeight="1" outlineLevel="1">
      <c r="A228" s="90"/>
      <c r="B228" s="43" t="s">
        <v>115</v>
      </c>
      <c r="C228" s="65" t="s">
        <v>147</v>
      </c>
      <c r="D228" s="54">
        <f t="shared" si="18"/>
        <v>6.4889575404474887E-4</v>
      </c>
      <c r="E228" s="54">
        <f t="shared" si="18"/>
        <v>6.1160025339463092E-4</v>
      </c>
      <c r="F228" s="54">
        <f t="shared" si="18"/>
        <v>7.3249622367047127E-4</v>
      </c>
      <c r="G228" s="54">
        <f t="shared" si="18"/>
        <v>6.7237748293518256E-4</v>
      </c>
      <c r="H228" s="54">
        <f t="shared" si="18"/>
        <v>7.9439167849203781E-4</v>
      </c>
    </row>
    <row r="229" spans="1:8" ht="15" hidden="1" customHeight="1" outlineLevel="1">
      <c r="A229" s="90"/>
      <c r="B229" s="43" t="s">
        <v>117</v>
      </c>
      <c r="C229" s="65" t="s">
        <v>118</v>
      </c>
      <c r="D229" s="54">
        <f t="shared" si="18"/>
        <v>2.5743649742062898E-2</v>
      </c>
      <c r="E229" s="54">
        <f t="shared" si="18"/>
        <v>2.3415178752103302E-2</v>
      </c>
      <c r="F229" s="54">
        <f t="shared" si="18"/>
        <v>2.1961524435822739E-2</v>
      </c>
      <c r="G229" s="54">
        <f t="shared" si="18"/>
        <v>2.296997393158845E-2</v>
      </c>
      <c r="H229" s="54">
        <f t="shared" si="18"/>
        <v>2.750046698342461E-2</v>
      </c>
    </row>
    <row r="230" spans="1:8" ht="15" hidden="1" customHeight="1" outlineLevel="1">
      <c r="A230" s="90"/>
      <c r="B230" s="45"/>
      <c r="C230" s="66" t="s">
        <v>119</v>
      </c>
      <c r="D230" s="73">
        <f t="shared" ref="D230:H230" si="19">SUM(D212:D229)</f>
        <v>100.00000000000007</v>
      </c>
      <c r="E230" s="73">
        <f t="shared" si="19"/>
        <v>100.00000000000001</v>
      </c>
      <c r="F230" s="73">
        <f t="shared" si="19"/>
        <v>100.00000000000003</v>
      </c>
      <c r="G230" s="73">
        <f t="shared" si="19"/>
        <v>99.999999999999986</v>
      </c>
      <c r="H230" s="73">
        <f t="shared" si="19"/>
        <v>100.00000000000004</v>
      </c>
    </row>
    <row r="231" spans="1:8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41" style="39" customWidth="1"/>
    <col min="4" max="8" width="11.7109375" style="39" customWidth="1"/>
    <col min="9" max="9" width="11.42578125" style="41"/>
    <col min="10" max="16384" width="11.42578125" style="39"/>
  </cols>
  <sheetData>
    <row r="1" spans="1:9" s="29" customFormat="1" ht="18" customHeight="1">
      <c r="A1" s="74" t="s">
        <v>9</v>
      </c>
      <c r="B1" s="28" t="s">
        <v>487</v>
      </c>
      <c r="I1" s="30"/>
    </row>
    <row r="2" spans="1:9" s="29" customFormat="1" ht="18" customHeight="1">
      <c r="A2" s="59" t="s">
        <v>196</v>
      </c>
      <c r="B2" s="60" t="s">
        <v>243</v>
      </c>
      <c r="C2" s="60"/>
      <c r="I2" s="30"/>
    </row>
    <row r="3" spans="1:9" s="28" customFormat="1" ht="18" customHeight="1">
      <c r="A3" s="59" t="s">
        <v>404</v>
      </c>
      <c r="B3" s="60" t="s">
        <v>468</v>
      </c>
      <c r="C3" s="60"/>
      <c r="I3" s="31"/>
    </row>
    <row r="4" spans="1:9" s="34" customFormat="1" ht="18" customHeight="1">
      <c r="A4" s="74" t="s">
        <v>388</v>
      </c>
      <c r="B4" s="75" t="s">
        <v>476</v>
      </c>
      <c r="C4" s="75"/>
      <c r="I4" s="35"/>
    </row>
    <row r="5" spans="1:9" s="34" customFormat="1" ht="12" customHeight="1">
      <c r="A5" s="129"/>
      <c r="B5" s="32"/>
      <c r="C5" s="33"/>
      <c r="I5" s="35"/>
    </row>
    <row r="6" spans="1:9" s="37" customFormat="1" ht="27" customHeight="1">
      <c r="A6" s="86" t="s">
        <v>248</v>
      </c>
      <c r="B6" s="62" t="s">
        <v>239</v>
      </c>
      <c r="C6" s="63" t="s">
        <v>15</v>
      </c>
      <c r="D6" s="63">
        <v>2010</v>
      </c>
      <c r="E6" s="63">
        <v>2011</v>
      </c>
      <c r="F6" s="63">
        <v>2012</v>
      </c>
      <c r="G6" s="64">
        <v>2013</v>
      </c>
      <c r="H6" s="64">
        <v>2014</v>
      </c>
      <c r="I6" s="98"/>
    </row>
    <row r="7" spans="1:9" s="36" customFormat="1" ht="21" customHeight="1">
      <c r="A7" s="135"/>
      <c r="C7" s="136"/>
      <c r="D7" s="36" t="s">
        <v>240</v>
      </c>
      <c r="E7" s="136"/>
      <c r="F7" s="136"/>
      <c r="G7" s="136"/>
      <c r="H7" s="136"/>
    </row>
    <row r="8" spans="1:9" ht="15" customHeight="1">
      <c r="A8" s="90">
        <v>1</v>
      </c>
      <c r="B8" s="43" t="s">
        <v>16</v>
      </c>
      <c r="C8" s="65" t="s">
        <v>17</v>
      </c>
      <c r="D8" s="67">
        <v>120.61438763235257</v>
      </c>
      <c r="E8" s="67">
        <v>134.7774106953583</v>
      </c>
      <c r="F8" s="67">
        <v>162.98755939264387</v>
      </c>
      <c r="G8" s="67">
        <v>165.63135685072069</v>
      </c>
      <c r="H8" s="67">
        <v>167.1160294068421</v>
      </c>
    </row>
    <row r="9" spans="1:9" ht="15" customHeight="1">
      <c r="A9" s="90">
        <v>2</v>
      </c>
      <c r="B9" s="43" t="s">
        <v>18</v>
      </c>
      <c r="C9" s="65" t="s">
        <v>19</v>
      </c>
      <c r="D9" s="67">
        <v>3.3262848457863412</v>
      </c>
      <c r="E9" s="67">
        <v>3.4413287735428302</v>
      </c>
      <c r="F9" s="67">
        <v>3.5396408668980772</v>
      </c>
      <c r="G9" s="67">
        <v>2.9242148594498283</v>
      </c>
      <c r="H9" s="67">
        <v>2.6127972458885944</v>
      </c>
    </row>
    <row r="10" spans="1:9" ht="15" customHeight="1">
      <c r="A10" s="90">
        <v>3</v>
      </c>
      <c r="B10" s="43" t="s">
        <v>20</v>
      </c>
      <c r="C10" s="65" t="s">
        <v>21</v>
      </c>
      <c r="D10" s="67">
        <v>0.79345159232531004</v>
      </c>
      <c r="E10" s="67">
        <v>0.88901607153906381</v>
      </c>
      <c r="F10" s="67">
        <v>0.93647625674091295</v>
      </c>
      <c r="G10" s="67">
        <v>1.0120191660865638</v>
      </c>
      <c r="H10" s="67">
        <v>1.1122522260221741</v>
      </c>
    </row>
    <row r="11" spans="1:9" ht="15" customHeight="1">
      <c r="A11" s="90">
        <v>4</v>
      </c>
      <c r="B11" s="43" t="s">
        <v>22</v>
      </c>
      <c r="C11" s="65" t="s">
        <v>23</v>
      </c>
      <c r="D11" s="67">
        <v>10.894111991245543</v>
      </c>
      <c r="E11" s="67">
        <v>12.90808624121925</v>
      </c>
      <c r="F11" s="67">
        <v>7.0150619736315418</v>
      </c>
      <c r="G11" s="67">
        <v>7.2467124403400929</v>
      </c>
      <c r="H11" s="67">
        <v>7.7059018898481604</v>
      </c>
    </row>
    <row r="12" spans="1:9" ht="15" customHeight="1">
      <c r="A12" s="90">
        <v>5</v>
      </c>
      <c r="B12" s="43" t="s">
        <v>24</v>
      </c>
      <c r="C12" s="65" t="s">
        <v>25</v>
      </c>
      <c r="D12" s="67">
        <v>154.9611299284619</v>
      </c>
      <c r="E12" s="67">
        <v>166.1026635248748</v>
      </c>
      <c r="F12" s="67">
        <v>172.4520382106665</v>
      </c>
      <c r="G12" s="67">
        <v>181.34972677280655</v>
      </c>
      <c r="H12" s="67">
        <v>189.46869148421223</v>
      </c>
    </row>
    <row r="13" spans="1:9" ht="15" customHeight="1">
      <c r="A13" s="90">
        <v>6</v>
      </c>
      <c r="B13" s="43" t="s">
        <v>26</v>
      </c>
      <c r="C13" s="65" t="s">
        <v>27</v>
      </c>
      <c r="D13" s="67">
        <v>54.626575903485957</v>
      </c>
      <c r="E13" s="67">
        <v>62.377022290493883</v>
      </c>
      <c r="F13" s="67">
        <v>52.432146807507479</v>
      </c>
      <c r="G13" s="67">
        <v>48.648397324178603</v>
      </c>
      <c r="H13" s="67">
        <v>47.470612623307993</v>
      </c>
    </row>
    <row r="14" spans="1:9" ht="15" customHeight="1">
      <c r="A14" s="90">
        <v>7</v>
      </c>
      <c r="B14" s="43" t="s">
        <v>28</v>
      </c>
      <c r="C14" s="65" t="s">
        <v>29</v>
      </c>
      <c r="D14" s="67">
        <v>45.890141179629062</v>
      </c>
      <c r="E14" s="67">
        <v>43.932856245588667</v>
      </c>
      <c r="F14" s="67">
        <v>47.579274806451721</v>
      </c>
      <c r="G14" s="67">
        <v>47.028288752930067</v>
      </c>
      <c r="H14" s="67">
        <v>47.811314607659995</v>
      </c>
    </row>
    <row r="15" spans="1:9" ht="15" customHeight="1">
      <c r="A15" s="90">
        <v>8</v>
      </c>
      <c r="B15" s="43" t="s">
        <v>30</v>
      </c>
      <c r="C15" s="65" t="s">
        <v>31</v>
      </c>
      <c r="D15" s="67">
        <v>34.261246783262287</v>
      </c>
      <c r="E15" s="67">
        <v>30.181807727656615</v>
      </c>
      <c r="F15" s="67">
        <v>29.648270800995384</v>
      </c>
      <c r="G15" s="67">
        <v>27.624343283313983</v>
      </c>
      <c r="H15" s="67">
        <v>26.164896222284771</v>
      </c>
    </row>
    <row r="16" spans="1:9" ht="15" customHeight="1">
      <c r="A16" s="90">
        <v>9</v>
      </c>
      <c r="B16" s="43" t="s">
        <v>32</v>
      </c>
      <c r="C16" s="65" t="s">
        <v>33</v>
      </c>
      <c r="D16" s="67">
        <v>139.01479272365867</v>
      </c>
      <c r="E16" s="67">
        <v>94.48335312087643</v>
      </c>
      <c r="F16" s="67">
        <v>93.847550644284141</v>
      </c>
      <c r="G16" s="67">
        <v>87.369742952035423</v>
      </c>
      <c r="H16" s="67">
        <v>70.104345584408691</v>
      </c>
    </row>
    <row r="17" spans="1:8" ht="15" customHeight="1">
      <c r="A17" s="90">
        <v>10</v>
      </c>
      <c r="B17" s="43" t="s">
        <v>34</v>
      </c>
      <c r="C17" s="65" t="s">
        <v>35</v>
      </c>
      <c r="D17" s="67">
        <v>564.59875983738084</v>
      </c>
      <c r="E17" s="67">
        <v>480.21247266381994</v>
      </c>
      <c r="F17" s="67">
        <v>407.00263727998725</v>
      </c>
      <c r="G17" s="67">
        <v>409.51646008580605</v>
      </c>
      <c r="H17" s="67">
        <v>398.89012220818358</v>
      </c>
    </row>
    <row r="18" spans="1:8" ht="15" customHeight="1">
      <c r="A18" s="90">
        <v>11</v>
      </c>
      <c r="B18" s="43" t="s">
        <v>36</v>
      </c>
      <c r="C18" s="65" t="s">
        <v>37</v>
      </c>
      <c r="D18" s="67">
        <v>11.480575609569009</v>
      </c>
      <c r="E18" s="67">
        <v>8.5187402248125501</v>
      </c>
      <c r="F18" s="67">
        <v>9.274374062277035</v>
      </c>
      <c r="G18" s="67">
        <v>10.772567970079328</v>
      </c>
      <c r="H18" s="67">
        <v>10.075718465273869</v>
      </c>
    </row>
    <row r="19" spans="1:8" ht="15" customHeight="1">
      <c r="A19" s="90">
        <v>12</v>
      </c>
      <c r="B19" s="43" t="s">
        <v>38</v>
      </c>
      <c r="C19" s="65" t="s">
        <v>39</v>
      </c>
      <c r="D19" s="67">
        <v>389.26801230945955</v>
      </c>
      <c r="E19" s="67">
        <v>388.95336317836382</v>
      </c>
      <c r="F19" s="67">
        <v>460.40473795398123</v>
      </c>
      <c r="G19" s="67">
        <v>392.39715647572103</v>
      </c>
      <c r="H19" s="67">
        <v>379.59268753312341</v>
      </c>
    </row>
    <row r="20" spans="1:8" ht="15" customHeight="1">
      <c r="A20" s="90">
        <v>13</v>
      </c>
      <c r="B20" s="43" t="s">
        <v>40</v>
      </c>
      <c r="C20" s="65" t="s">
        <v>41</v>
      </c>
      <c r="D20" s="67">
        <v>1581.5558275876592</v>
      </c>
      <c r="E20" s="67">
        <v>1731.6485634296209</v>
      </c>
      <c r="F20" s="67">
        <v>1632.8968653189525</v>
      </c>
      <c r="G20" s="67">
        <v>1622.0323008955334</v>
      </c>
      <c r="H20" s="67">
        <v>1571.2283561798797</v>
      </c>
    </row>
    <row r="21" spans="1:8" ht="15" customHeight="1">
      <c r="A21" s="90">
        <v>14</v>
      </c>
      <c r="B21" s="43" t="s">
        <v>42</v>
      </c>
      <c r="C21" s="65" t="s">
        <v>43</v>
      </c>
      <c r="D21" s="67">
        <v>81.90283157525495</v>
      </c>
      <c r="E21" s="67">
        <v>113.61672660638706</v>
      </c>
      <c r="F21" s="67">
        <v>128.30991446738969</v>
      </c>
      <c r="G21" s="67">
        <v>132.95052178116191</v>
      </c>
      <c r="H21" s="67">
        <v>139.33016713952486</v>
      </c>
    </row>
    <row r="22" spans="1:8" ht="15" customHeight="1">
      <c r="A22" s="90">
        <v>15</v>
      </c>
      <c r="B22" s="43" t="s">
        <v>44</v>
      </c>
      <c r="C22" s="65" t="s">
        <v>45</v>
      </c>
      <c r="D22" s="67">
        <v>55.604574584649384</v>
      </c>
      <c r="E22" s="67">
        <v>44.424775458651929</v>
      </c>
      <c r="F22" s="67">
        <v>45.00659018499632</v>
      </c>
      <c r="G22" s="67">
        <v>47.08454017004815</v>
      </c>
      <c r="H22" s="67">
        <v>47.780790081752976</v>
      </c>
    </row>
    <row r="23" spans="1:8" ht="15" customHeight="1">
      <c r="A23" s="90">
        <v>16</v>
      </c>
      <c r="B23" s="43" t="s">
        <v>46</v>
      </c>
      <c r="C23" s="65" t="s">
        <v>47</v>
      </c>
      <c r="D23" s="67">
        <v>147.63210386573871</v>
      </c>
      <c r="E23" s="67">
        <v>149.72237303603367</v>
      </c>
      <c r="F23" s="67">
        <v>138.68449712197003</v>
      </c>
      <c r="G23" s="67">
        <v>146.55730969517475</v>
      </c>
      <c r="H23" s="67">
        <v>149.54926396675421</v>
      </c>
    </row>
    <row r="24" spans="1:8" ht="15" customHeight="1">
      <c r="A24" s="90">
        <v>17</v>
      </c>
      <c r="B24" s="43" t="s">
        <v>48</v>
      </c>
      <c r="C24" s="65" t="s">
        <v>49</v>
      </c>
      <c r="D24" s="67">
        <v>327.70402858249867</v>
      </c>
      <c r="E24" s="67">
        <v>340.3642120857279</v>
      </c>
      <c r="F24" s="67">
        <v>351.12054866759325</v>
      </c>
      <c r="G24" s="67">
        <v>341.1533493853558</v>
      </c>
      <c r="H24" s="67">
        <v>337.51262161639977</v>
      </c>
    </row>
    <row r="25" spans="1:8" ht="15" customHeight="1">
      <c r="A25" s="90">
        <v>18</v>
      </c>
      <c r="B25" s="43" t="s">
        <v>50</v>
      </c>
      <c r="C25" s="65" t="s">
        <v>51</v>
      </c>
      <c r="D25" s="67">
        <v>1343.812130427963</v>
      </c>
      <c r="E25" s="67">
        <v>1489.6277993617362</v>
      </c>
      <c r="F25" s="67">
        <v>1380.1643517170994</v>
      </c>
      <c r="G25" s="67">
        <v>1357.0016318894275</v>
      </c>
      <c r="H25" s="67">
        <v>1363.3469186192301</v>
      </c>
    </row>
    <row r="26" spans="1:8" ht="15" customHeight="1">
      <c r="A26" s="90">
        <v>19</v>
      </c>
      <c r="B26" s="43" t="s">
        <v>52</v>
      </c>
      <c r="C26" s="65" t="s">
        <v>53</v>
      </c>
      <c r="D26" s="67">
        <v>539.92617324482353</v>
      </c>
      <c r="E26" s="67">
        <v>463.35118651122696</v>
      </c>
      <c r="F26" s="67">
        <v>511.51436030975651</v>
      </c>
      <c r="G26" s="67">
        <v>532.60955814634258</v>
      </c>
      <c r="H26" s="67">
        <v>517.0705489108916</v>
      </c>
    </row>
    <row r="27" spans="1:8" ht="15" customHeight="1">
      <c r="A27" s="90">
        <v>20</v>
      </c>
      <c r="B27" s="43" t="s">
        <v>54</v>
      </c>
      <c r="C27" s="65" t="s">
        <v>55</v>
      </c>
      <c r="D27" s="67">
        <v>30.102084839569073</v>
      </c>
      <c r="E27" s="67">
        <v>30.909497107742485</v>
      </c>
      <c r="F27" s="67">
        <v>29.49668048581578</v>
      </c>
      <c r="G27" s="67">
        <v>26.773702812845713</v>
      </c>
      <c r="H27" s="67">
        <v>22.779081830064086</v>
      </c>
    </row>
    <row r="28" spans="1:8" ht="15" customHeight="1">
      <c r="A28" s="90">
        <v>21</v>
      </c>
      <c r="B28" s="43" t="s">
        <v>56</v>
      </c>
      <c r="C28" s="65" t="s">
        <v>57</v>
      </c>
      <c r="D28" s="67">
        <v>83.972148203027132</v>
      </c>
      <c r="E28" s="67">
        <v>82.011181227077984</v>
      </c>
      <c r="F28" s="67">
        <v>78.782178051657652</v>
      </c>
      <c r="G28" s="67">
        <v>77.349089566309914</v>
      </c>
      <c r="H28" s="67">
        <v>86.013306169117698</v>
      </c>
    </row>
    <row r="29" spans="1:8" ht="15" customHeight="1">
      <c r="A29" s="90">
        <v>22</v>
      </c>
      <c r="B29" s="43" t="s">
        <v>58</v>
      </c>
      <c r="C29" s="65" t="s">
        <v>59</v>
      </c>
      <c r="D29" s="67">
        <v>31.601908280354465</v>
      </c>
      <c r="E29" s="67">
        <v>36.072861267172073</v>
      </c>
      <c r="F29" s="67">
        <v>34.364991647704699</v>
      </c>
      <c r="G29" s="67">
        <v>42.552694264600191</v>
      </c>
      <c r="H29" s="67">
        <v>37.525448363533066</v>
      </c>
    </row>
    <row r="30" spans="1:8" ht="15" customHeight="1">
      <c r="A30" s="90">
        <v>23</v>
      </c>
      <c r="B30" s="43" t="s">
        <v>60</v>
      </c>
      <c r="C30" s="65" t="s">
        <v>61</v>
      </c>
      <c r="D30" s="67">
        <v>24.961212913196565</v>
      </c>
      <c r="E30" s="67">
        <v>22.769631879585109</v>
      </c>
      <c r="F30" s="67">
        <v>20.693004992693098</v>
      </c>
      <c r="G30" s="67">
        <v>21.505994727760054</v>
      </c>
      <c r="H30" s="67">
        <v>21.173315397349192</v>
      </c>
    </row>
    <row r="31" spans="1:8" ht="15" customHeight="1">
      <c r="A31" s="90">
        <v>24</v>
      </c>
      <c r="B31" s="43" t="s">
        <v>62</v>
      </c>
      <c r="C31" s="65" t="s">
        <v>63</v>
      </c>
      <c r="D31" s="67">
        <v>70.350348065222647</v>
      </c>
      <c r="E31" s="67">
        <v>64.764111633723672</v>
      </c>
      <c r="F31" s="67">
        <v>64.644428746327506</v>
      </c>
      <c r="G31" s="67">
        <v>61.858091977760921</v>
      </c>
      <c r="H31" s="67">
        <v>58.188809307605659</v>
      </c>
    </row>
    <row r="32" spans="1:8" ht="15" customHeight="1">
      <c r="A32" s="90">
        <v>25</v>
      </c>
      <c r="B32" s="43" t="s">
        <v>64</v>
      </c>
      <c r="C32" s="65" t="s">
        <v>65</v>
      </c>
      <c r="D32" s="67">
        <v>12.536237195455014</v>
      </c>
      <c r="E32" s="67">
        <v>11.972600168630741</v>
      </c>
      <c r="F32" s="67">
        <v>12.762078511165537</v>
      </c>
      <c r="G32" s="67">
        <v>12.238099295977914</v>
      </c>
      <c r="H32" s="67">
        <v>14.546242652179984</v>
      </c>
    </row>
    <row r="33" spans="1:8" ht="15" customHeight="1">
      <c r="A33" s="90">
        <v>26</v>
      </c>
      <c r="B33" s="43" t="s">
        <v>66</v>
      </c>
      <c r="C33" s="65" t="s">
        <v>67</v>
      </c>
      <c r="D33" s="67">
        <v>11.670794901030058</v>
      </c>
      <c r="E33" s="67">
        <v>9.4983416927673865</v>
      </c>
      <c r="F33" s="67">
        <v>10.910575480614668</v>
      </c>
      <c r="G33" s="67">
        <v>11.439732310119371</v>
      </c>
      <c r="H33" s="67">
        <v>12.839818862864508</v>
      </c>
    </row>
    <row r="34" spans="1:8" ht="15" customHeight="1">
      <c r="A34" s="90">
        <v>27</v>
      </c>
      <c r="B34" s="43" t="s">
        <v>68</v>
      </c>
      <c r="C34" s="65" t="s">
        <v>69</v>
      </c>
      <c r="D34" s="67">
        <v>46.10995418658969</v>
      </c>
      <c r="E34" s="67">
        <v>37.995420538240744</v>
      </c>
      <c r="F34" s="67">
        <v>28.177228664382493</v>
      </c>
      <c r="G34" s="67">
        <v>35.69085764522908</v>
      </c>
      <c r="H34" s="67">
        <v>6.411170385727015</v>
      </c>
    </row>
    <row r="35" spans="1:8" ht="15" customHeight="1">
      <c r="A35" s="90">
        <v>28</v>
      </c>
      <c r="B35" s="43" t="s">
        <v>70</v>
      </c>
      <c r="C35" s="65" t="s">
        <v>71</v>
      </c>
      <c r="D35" s="67">
        <v>6.2308951794806449</v>
      </c>
      <c r="E35" s="67">
        <v>5.9589668556330544</v>
      </c>
      <c r="F35" s="67">
        <v>5.4991038330904924</v>
      </c>
      <c r="G35" s="67">
        <v>6.745891591502156</v>
      </c>
      <c r="H35" s="67">
        <v>7.4748512764350776</v>
      </c>
    </row>
    <row r="36" spans="1:8" ht="15" customHeight="1">
      <c r="A36" s="90">
        <v>29</v>
      </c>
      <c r="B36" s="43" t="s">
        <v>72</v>
      </c>
      <c r="C36" s="65" t="s">
        <v>73</v>
      </c>
      <c r="D36" s="67">
        <v>1045.7150511476475</v>
      </c>
      <c r="E36" s="67">
        <v>1274.8512154935818</v>
      </c>
      <c r="F36" s="67">
        <v>1292.7299706274648</v>
      </c>
      <c r="G36" s="67">
        <v>1254.2194268005305</v>
      </c>
      <c r="H36" s="67">
        <v>1259.9254911672999</v>
      </c>
    </row>
    <row r="37" spans="1:8" ht="15" customHeight="1">
      <c r="A37" s="90">
        <v>30</v>
      </c>
      <c r="B37" s="43" t="s">
        <v>74</v>
      </c>
      <c r="C37" s="65" t="s">
        <v>75</v>
      </c>
      <c r="D37" s="67">
        <v>1.648277530640748</v>
      </c>
      <c r="E37" s="67">
        <v>2.3480631297840446</v>
      </c>
      <c r="F37" s="67">
        <v>2.162790380908528</v>
      </c>
      <c r="G37" s="67">
        <v>2.0115423198847799</v>
      </c>
      <c r="H37" s="67">
        <v>2.0094671919031679</v>
      </c>
    </row>
    <row r="38" spans="1:8" ht="15" customHeight="1">
      <c r="A38" s="90">
        <v>31</v>
      </c>
      <c r="B38" s="43" t="s">
        <v>76</v>
      </c>
      <c r="C38" s="65" t="s">
        <v>77</v>
      </c>
      <c r="D38" s="67">
        <v>0.42139259160698628</v>
      </c>
      <c r="E38" s="67">
        <v>0.40917240239424313</v>
      </c>
      <c r="F38" s="67">
        <v>0.41153854477491369</v>
      </c>
      <c r="G38" s="67">
        <v>0.46077684042995487</v>
      </c>
      <c r="H38" s="67">
        <v>0.44275369766005834</v>
      </c>
    </row>
    <row r="39" spans="1:8" ht="15" customHeight="1">
      <c r="A39" s="90">
        <v>32</v>
      </c>
      <c r="B39" s="43" t="s">
        <v>78</v>
      </c>
      <c r="C39" s="65" t="s">
        <v>79</v>
      </c>
      <c r="D39" s="67">
        <v>127.83419898503669</v>
      </c>
      <c r="E39" s="67">
        <v>132.38237867765949</v>
      </c>
      <c r="F39" s="67">
        <v>148.31634088876586</v>
      </c>
      <c r="G39" s="67">
        <v>152.75596853356728</v>
      </c>
      <c r="H39" s="67">
        <v>128.39909055826899</v>
      </c>
    </row>
    <row r="40" spans="1:8" ht="15" customHeight="1">
      <c r="A40" s="90">
        <v>33</v>
      </c>
      <c r="B40" s="43" t="s">
        <v>80</v>
      </c>
      <c r="C40" s="65" t="s">
        <v>81</v>
      </c>
      <c r="D40" s="67">
        <v>1.5310331871499177</v>
      </c>
      <c r="E40" s="67">
        <v>1.5079720688680951</v>
      </c>
      <c r="F40" s="67">
        <v>1.495347966995948</v>
      </c>
      <c r="G40" s="67">
        <v>1.5452036800936024</v>
      </c>
      <c r="H40" s="67">
        <v>2.3994391015263239</v>
      </c>
    </row>
    <row r="41" spans="1:8" ht="15" customHeight="1">
      <c r="A41" s="90">
        <v>34</v>
      </c>
      <c r="B41" s="43" t="s">
        <v>82</v>
      </c>
      <c r="C41" s="65" t="s">
        <v>83</v>
      </c>
      <c r="D41" s="67">
        <v>19.557384064084356</v>
      </c>
      <c r="E41" s="67">
        <v>20.385078453421563</v>
      </c>
      <c r="F41" s="67">
        <v>20.481032101968562</v>
      </c>
      <c r="G41" s="67">
        <v>22.665714092137378</v>
      </c>
      <c r="H41" s="67">
        <v>24.118208406540393</v>
      </c>
    </row>
    <row r="42" spans="1:8" ht="15" customHeight="1">
      <c r="A42" s="90">
        <v>35</v>
      </c>
      <c r="B42" s="43" t="s">
        <v>84</v>
      </c>
      <c r="C42" s="65" t="s">
        <v>85</v>
      </c>
      <c r="D42" s="67">
        <v>12.197848123707084</v>
      </c>
      <c r="E42" s="67">
        <v>9.3212836576414908</v>
      </c>
      <c r="F42" s="67">
        <v>10.082265083839925</v>
      </c>
      <c r="G42" s="67">
        <v>20.016330434289539</v>
      </c>
      <c r="H42" s="67">
        <v>19.886094062140003</v>
      </c>
    </row>
    <row r="43" spans="1:8" ht="15" customHeight="1">
      <c r="A43" s="90">
        <v>36</v>
      </c>
      <c r="B43" s="43" t="s">
        <v>86</v>
      </c>
      <c r="C43" s="65" t="s">
        <v>87</v>
      </c>
      <c r="D43" s="67">
        <v>80.120582282097615</v>
      </c>
      <c r="E43" s="67">
        <v>82.891747293409296</v>
      </c>
      <c r="F43" s="67">
        <v>76.600014884289436</v>
      </c>
      <c r="G43" s="67">
        <v>78.086908517723586</v>
      </c>
      <c r="H43" s="67">
        <v>75.524415847530207</v>
      </c>
    </row>
    <row r="44" spans="1:8" ht="15" customHeight="1">
      <c r="A44" s="90">
        <v>37</v>
      </c>
      <c r="B44" s="43" t="s">
        <v>88</v>
      </c>
      <c r="C44" s="65" t="s">
        <v>89</v>
      </c>
      <c r="D44" s="67">
        <v>3.408514479630965</v>
      </c>
      <c r="E44" s="67">
        <v>4.7878216695787534</v>
      </c>
      <c r="F44" s="67">
        <v>4.3985792291280212</v>
      </c>
      <c r="G44" s="67">
        <v>5.1740173028778003</v>
      </c>
      <c r="H44" s="67">
        <v>5.2426258539551469</v>
      </c>
    </row>
    <row r="45" spans="1:8" ht="15" customHeight="1">
      <c r="A45" s="90">
        <v>38</v>
      </c>
      <c r="B45" s="43" t="s">
        <v>90</v>
      </c>
      <c r="C45" s="65" t="s">
        <v>91</v>
      </c>
      <c r="D45" s="67">
        <v>487.41593108852743</v>
      </c>
      <c r="E45" s="67">
        <v>493.14931178738885</v>
      </c>
      <c r="F45" s="67">
        <v>468.62908764438652</v>
      </c>
      <c r="G45" s="67">
        <v>502.49145348259742</v>
      </c>
      <c r="H45" s="67">
        <v>497.50623803153326</v>
      </c>
    </row>
    <row r="46" spans="1:8" ht="15" customHeight="1">
      <c r="A46" s="90">
        <v>39</v>
      </c>
      <c r="B46" s="43" t="s">
        <v>92</v>
      </c>
      <c r="C46" s="65" t="s">
        <v>93</v>
      </c>
      <c r="D46" s="67">
        <v>16.818598301803053</v>
      </c>
      <c r="E46" s="67">
        <v>15.482068354616526</v>
      </c>
      <c r="F46" s="67">
        <v>15.949555303023919</v>
      </c>
      <c r="G46" s="67">
        <v>18.13716395310157</v>
      </c>
      <c r="H46" s="67">
        <v>25.992453140420153</v>
      </c>
    </row>
    <row r="47" spans="1:8" ht="15" customHeight="1">
      <c r="A47" s="90">
        <v>40</v>
      </c>
      <c r="B47" s="43" t="s">
        <v>94</v>
      </c>
      <c r="C47" s="65" t="s">
        <v>95</v>
      </c>
      <c r="D47" s="67">
        <v>417.68692855962661</v>
      </c>
      <c r="E47" s="67">
        <v>475.65978446328285</v>
      </c>
      <c r="F47" s="67">
        <v>502.72397217356655</v>
      </c>
      <c r="G47" s="67">
        <v>628.21608837459132</v>
      </c>
      <c r="H47" s="67">
        <v>615.7574164056914</v>
      </c>
    </row>
    <row r="48" spans="1:8" ht="15" customHeight="1">
      <c r="A48" s="90">
        <v>41</v>
      </c>
      <c r="B48" s="43" t="s">
        <v>96</v>
      </c>
      <c r="C48" s="65" t="s">
        <v>97</v>
      </c>
      <c r="D48" s="67">
        <v>66.788809726103395</v>
      </c>
      <c r="E48" s="67">
        <v>67.997731445591256</v>
      </c>
      <c r="F48" s="67">
        <v>67.944566354024829</v>
      </c>
      <c r="G48" s="67">
        <v>73.612203702798084</v>
      </c>
      <c r="H48" s="67">
        <v>66.27781982547647</v>
      </c>
    </row>
    <row r="49" spans="1:8" ht="15" customHeight="1">
      <c r="A49" s="90">
        <v>42</v>
      </c>
      <c r="B49" s="43" t="s">
        <v>98</v>
      </c>
      <c r="C49" s="65" t="s">
        <v>99</v>
      </c>
      <c r="D49" s="67">
        <v>45.676356180924138</v>
      </c>
      <c r="E49" s="67">
        <v>40.813240612802403</v>
      </c>
      <c r="F49" s="67">
        <v>62.969596208568092</v>
      </c>
      <c r="G49" s="67">
        <v>41.7656334476371</v>
      </c>
      <c r="H49" s="67">
        <v>46.296579691850866</v>
      </c>
    </row>
    <row r="50" spans="1:8" ht="15" customHeight="1">
      <c r="A50" s="90">
        <v>43</v>
      </c>
      <c r="B50" s="43" t="s">
        <v>100</v>
      </c>
      <c r="C50" s="65" t="s">
        <v>101</v>
      </c>
      <c r="D50" s="67">
        <v>27.309735149833102</v>
      </c>
      <c r="E50" s="67">
        <v>25.58031568627273</v>
      </c>
      <c r="F50" s="67">
        <v>20.667088389811827</v>
      </c>
      <c r="G50" s="67">
        <v>25.336793242319999</v>
      </c>
      <c r="H50" s="67">
        <v>22.221145153397075</v>
      </c>
    </row>
    <row r="51" spans="1:8" ht="15" customHeight="1">
      <c r="A51" s="90">
        <v>44</v>
      </c>
      <c r="B51" s="43" t="s">
        <v>9</v>
      </c>
      <c r="C51" s="65" t="s">
        <v>102</v>
      </c>
      <c r="D51" s="67">
        <v>30.156786773398451</v>
      </c>
      <c r="E51" s="67">
        <v>31.717484640117306</v>
      </c>
      <c r="F51" s="67">
        <v>32.375407065789048</v>
      </c>
      <c r="G51" s="67">
        <v>45.383611620859256</v>
      </c>
      <c r="H51" s="67">
        <v>42.720890520593457</v>
      </c>
    </row>
    <row r="52" spans="1:8" ht="15" customHeight="1">
      <c r="A52" s="90">
        <v>45</v>
      </c>
      <c r="B52" s="43" t="s">
        <v>103</v>
      </c>
      <c r="C52" s="65" t="s">
        <v>104</v>
      </c>
      <c r="D52" s="67">
        <v>13.691972484648469</v>
      </c>
      <c r="E52" s="67">
        <v>13.249293749968396</v>
      </c>
      <c r="F52" s="67">
        <v>13.031778293138212</v>
      </c>
      <c r="G52" s="67">
        <v>14.984045091644008</v>
      </c>
      <c r="H52" s="67">
        <v>14.286051288752507</v>
      </c>
    </row>
    <row r="53" spans="1:8" ht="15" customHeight="1">
      <c r="A53" s="90">
        <v>46</v>
      </c>
      <c r="B53" s="43" t="s">
        <v>105</v>
      </c>
      <c r="C53" s="65" t="s">
        <v>106</v>
      </c>
      <c r="D53" s="67">
        <v>3.6839737163353963</v>
      </c>
      <c r="E53" s="67">
        <v>3.8545655339321714</v>
      </c>
      <c r="F53" s="67">
        <v>3.5103468077572351</v>
      </c>
      <c r="G53" s="67">
        <v>3.8353434083154854</v>
      </c>
      <c r="H53" s="67">
        <v>3.7156366088354473</v>
      </c>
    </row>
    <row r="54" spans="1:8" ht="15" customHeight="1">
      <c r="A54" s="90">
        <v>47</v>
      </c>
      <c r="B54" s="43" t="s">
        <v>107</v>
      </c>
      <c r="C54" s="65" t="s">
        <v>108</v>
      </c>
      <c r="D54" s="67">
        <v>147.1379582274692</v>
      </c>
      <c r="E54" s="67">
        <v>153.1855484304632</v>
      </c>
      <c r="F54" s="67">
        <v>170.84204541645295</v>
      </c>
      <c r="G54" s="67">
        <v>158.90492522432012</v>
      </c>
      <c r="H54" s="67">
        <v>142.85303307198438</v>
      </c>
    </row>
    <row r="55" spans="1:8" ht="15" customHeight="1">
      <c r="A55" s="90">
        <v>48</v>
      </c>
      <c r="B55" s="43" t="s">
        <v>109</v>
      </c>
      <c r="C55" s="65" t="s">
        <v>110</v>
      </c>
      <c r="D55" s="67">
        <v>45.410101157127229</v>
      </c>
      <c r="E55" s="67">
        <v>44.772967684323859</v>
      </c>
      <c r="F55" s="67">
        <v>47.71159921505695</v>
      </c>
      <c r="G55" s="67">
        <v>52.643375543333235</v>
      </c>
      <c r="H55" s="67">
        <v>53.786978430463051</v>
      </c>
    </row>
    <row r="56" spans="1:8" ht="15" customHeight="1">
      <c r="A56" s="90">
        <v>49</v>
      </c>
      <c r="B56" s="43" t="s">
        <v>111</v>
      </c>
      <c r="C56" s="65" t="s">
        <v>112</v>
      </c>
      <c r="D56" s="67">
        <v>19.944762275112701</v>
      </c>
      <c r="E56" s="67">
        <v>20.120975967456609</v>
      </c>
      <c r="F56" s="67">
        <v>20.107393056354908</v>
      </c>
      <c r="G56" s="67">
        <v>18.212748167386703</v>
      </c>
      <c r="H56" s="67">
        <v>18.206326086075947</v>
      </c>
    </row>
    <row r="57" spans="1:8" ht="15" customHeight="1">
      <c r="A57" s="90">
        <v>50</v>
      </c>
      <c r="B57" s="43" t="s">
        <v>113</v>
      </c>
      <c r="C57" s="65" t="s">
        <v>114</v>
      </c>
      <c r="D57" s="67">
        <v>1.8956933826877487</v>
      </c>
      <c r="E57" s="67">
        <v>1.8192458912487028</v>
      </c>
      <c r="F57" s="67">
        <v>1.9313829089242884</v>
      </c>
      <c r="G57" s="67">
        <v>2.1715109892092719</v>
      </c>
      <c r="H57" s="67">
        <v>2.1675492859737813</v>
      </c>
    </row>
    <row r="58" spans="1:8" ht="15" customHeight="1">
      <c r="A58" s="90">
        <v>51</v>
      </c>
      <c r="B58" s="43" t="s">
        <v>115</v>
      </c>
      <c r="C58" s="65" t="s">
        <v>116</v>
      </c>
      <c r="D58" s="67">
        <v>0.19518268375856018</v>
      </c>
      <c r="E58" s="67">
        <v>0.17765173106577831</v>
      </c>
      <c r="F58" s="67">
        <v>0.18476704162294566</v>
      </c>
      <c r="G58" s="67">
        <v>0.18912524255048491</v>
      </c>
      <c r="H58" s="67">
        <v>0.1988537368103675</v>
      </c>
    </row>
    <row r="59" spans="1:8" ht="15" customHeight="1">
      <c r="A59" s="90">
        <v>52</v>
      </c>
      <c r="B59" s="43" t="s">
        <v>117</v>
      </c>
      <c r="C59" s="65" t="s">
        <v>118</v>
      </c>
      <c r="D59" s="67">
        <v>15.305832229027066</v>
      </c>
      <c r="E59" s="67">
        <v>14.562149126868281</v>
      </c>
      <c r="F59" s="67">
        <v>12.992715586698154</v>
      </c>
      <c r="G59" s="67">
        <v>16.957238394747399</v>
      </c>
      <c r="H59" s="67">
        <v>15.462266426877949</v>
      </c>
    </row>
    <row r="60" spans="1:8" ht="15" customHeight="1">
      <c r="A60" s="90">
        <v>53</v>
      </c>
      <c r="B60" s="110"/>
      <c r="C60" s="66" t="s">
        <v>119</v>
      </c>
      <c r="D60" s="68">
        <f t="shared" ref="D60:H60" si="0">SUM(D8:D59)</f>
        <v>8556.9556282971153</v>
      </c>
      <c r="E60" s="68">
        <f t="shared" si="0"/>
        <v>8992.5134375698453</v>
      </c>
      <c r="F60" s="68">
        <f t="shared" si="0"/>
        <v>8918.3963484305878</v>
      </c>
      <c r="G60" s="68">
        <f t="shared" si="0"/>
        <v>8996.8415014955626</v>
      </c>
      <c r="H60" s="68">
        <f t="shared" si="0"/>
        <v>8826.2929038479215</v>
      </c>
    </row>
    <row r="61" spans="1:8" ht="7.5" hidden="1" customHeight="1" outlineLevel="1">
      <c r="A61" s="90"/>
      <c r="C61" s="42"/>
      <c r="D61" s="50"/>
      <c r="E61" s="50"/>
      <c r="F61" s="50"/>
      <c r="G61" s="50"/>
      <c r="H61" s="50"/>
    </row>
    <row r="62" spans="1:8" ht="15" hidden="1" customHeight="1" outlineLevel="1">
      <c r="A62" s="90"/>
      <c r="B62" s="43" t="s">
        <v>122</v>
      </c>
      <c r="C62" s="65" t="s">
        <v>123</v>
      </c>
      <c r="D62" s="195">
        <f>SUM(D8:D10)</f>
        <v>124.73412407046423</v>
      </c>
      <c r="E62" s="195">
        <f>SUM(E8:E10)</f>
        <v>139.10775554044019</v>
      </c>
      <c r="F62" s="195">
        <f>SUM(F8:F10)</f>
        <v>167.46367651628287</v>
      </c>
      <c r="G62" s="195">
        <f>SUM(G8:G10)</f>
        <v>169.56759087625707</v>
      </c>
      <c r="H62" s="195">
        <f>SUM(H8:H10)</f>
        <v>170.84107887875288</v>
      </c>
    </row>
    <row r="63" spans="1:8" ht="15" hidden="1" customHeight="1" outlineLevel="1">
      <c r="A63" s="90"/>
      <c r="B63" s="43" t="s">
        <v>124</v>
      </c>
      <c r="C63" s="65" t="s">
        <v>125</v>
      </c>
      <c r="D63" s="195">
        <f>SUM(D11:D13)</f>
        <v>220.48181782319341</v>
      </c>
      <c r="E63" s="195">
        <f>SUM(E11:E13)</f>
        <v>241.38777205658795</v>
      </c>
      <c r="F63" s="195">
        <f>SUM(F11:F13)</f>
        <v>231.89924699180551</v>
      </c>
      <c r="G63" s="195">
        <f>SUM(G11:G13)</f>
        <v>237.24483653732526</v>
      </c>
      <c r="H63" s="195">
        <f>SUM(H11:H13)</f>
        <v>244.64520599736838</v>
      </c>
    </row>
    <row r="64" spans="1:8" ht="15" hidden="1" customHeight="1" outlineLevel="1">
      <c r="A64" s="90"/>
      <c r="B64" s="43" t="s">
        <v>126</v>
      </c>
      <c r="C64" s="65" t="s">
        <v>127</v>
      </c>
      <c r="D64" s="195">
        <f>SUM(D14:D35)</f>
        <v>5580.1867820754715</v>
      </c>
      <c r="E64" s="195">
        <f>SUM(E14:E35)</f>
        <v>5680.9908420210759</v>
      </c>
      <c r="F64" s="195">
        <f>SUM(F14:F35)</f>
        <v>5520.7842437491872</v>
      </c>
      <c r="G64" s="195">
        <f>SUM(G14:G35)</f>
        <v>5450.2519256750347</v>
      </c>
      <c r="H64" s="195">
        <f>SUM(H14:H35)</f>
        <v>5325.4097953802429</v>
      </c>
    </row>
    <row r="65" spans="1:8" ht="15" hidden="1" customHeight="1" outlineLevel="1">
      <c r="A65" s="90"/>
      <c r="B65" s="43" t="s">
        <v>128</v>
      </c>
      <c r="C65" s="65" t="s">
        <v>129</v>
      </c>
      <c r="D65" s="195">
        <f>SUM(D36:D37)</f>
        <v>1047.3633286782883</v>
      </c>
      <c r="E65" s="195">
        <f>SUM(E36:E37)</f>
        <v>1277.1992786233659</v>
      </c>
      <c r="F65" s="195">
        <f>SUM(F36:F37)</f>
        <v>1294.8927610083733</v>
      </c>
      <c r="G65" s="195">
        <f>SUM(G36:G37)</f>
        <v>1256.2309691204152</v>
      </c>
      <c r="H65" s="195">
        <f>SUM(H36:H37)</f>
        <v>1261.9349583592032</v>
      </c>
    </row>
    <row r="66" spans="1:8" ht="15" hidden="1" customHeight="1" outlineLevel="1">
      <c r="A66" s="90"/>
      <c r="B66" s="43" t="s">
        <v>130</v>
      </c>
      <c r="C66" s="65" t="s">
        <v>131</v>
      </c>
      <c r="D66" s="195">
        <f>SUM(D38:D39)</f>
        <v>128.25559157664367</v>
      </c>
      <c r="E66" s="195">
        <f>SUM(E38:E39)</f>
        <v>132.79155108005372</v>
      </c>
      <c r="F66" s="195">
        <f>SUM(F38:F39)</f>
        <v>148.72787943354078</v>
      </c>
      <c r="G66" s="195">
        <f>SUM(G38:G39)</f>
        <v>153.21674537399724</v>
      </c>
      <c r="H66" s="195">
        <f>SUM(H38:H39)</f>
        <v>128.84184425592906</v>
      </c>
    </row>
    <row r="67" spans="1:8" ht="15" hidden="1" customHeight="1" outlineLevel="1">
      <c r="A67" s="90"/>
      <c r="B67" s="43" t="s">
        <v>132</v>
      </c>
      <c r="C67" s="65" t="s">
        <v>133</v>
      </c>
      <c r="D67" s="195">
        <f>SUM(D40:D41)</f>
        <v>21.088417251234276</v>
      </c>
      <c r="E67" s="195">
        <f>SUM(E40:E41)</f>
        <v>21.893050522289659</v>
      </c>
      <c r="F67" s="195">
        <f>SUM(F40:F41)</f>
        <v>21.976380068964509</v>
      </c>
      <c r="G67" s="195">
        <f>SUM(G40:G41)</f>
        <v>24.210917772230982</v>
      </c>
      <c r="H67" s="195">
        <f>SUM(H40:H41)</f>
        <v>26.517647508066716</v>
      </c>
    </row>
    <row r="68" spans="1:8" ht="15" hidden="1" customHeight="1" outlineLevel="1">
      <c r="A68" s="90"/>
      <c r="B68" s="43" t="s">
        <v>134</v>
      </c>
      <c r="C68" s="65" t="s">
        <v>135</v>
      </c>
      <c r="D68" s="195">
        <f>SUM(D42:D44)</f>
        <v>95.726944885435671</v>
      </c>
      <c r="E68" s="195">
        <f>SUM(E42:E44)</f>
        <v>97.00085262062953</v>
      </c>
      <c r="F68" s="195">
        <f>SUM(F42:F44)</f>
        <v>91.080859197257382</v>
      </c>
      <c r="G68" s="195">
        <f>SUM(G42:G44)</f>
        <v>103.27725625489093</v>
      </c>
      <c r="H68" s="195">
        <f>SUM(H42:H44)</f>
        <v>100.65313576362536</v>
      </c>
    </row>
    <row r="69" spans="1:8" ht="15" hidden="1" customHeight="1" outlineLevel="1">
      <c r="A69" s="90"/>
      <c r="B69" s="43" t="s">
        <v>136</v>
      </c>
      <c r="C69" s="65" t="s">
        <v>137</v>
      </c>
      <c r="D69" s="195">
        <f>SUM(D45:D49)</f>
        <v>1034.3866238569847</v>
      </c>
      <c r="E69" s="195">
        <f>SUM(E45:E49)</f>
        <v>1093.1021366636819</v>
      </c>
      <c r="F69" s="195">
        <f>SUM(F45:F49)</f>
        <v>1118.2167776835699</v>
      </c>
      <c r="G69" s="195">
        <f>SUM(G45:G49)</f>
        <v>1264.2225429607254</v>
      </c>
      <c r="H69" s="195">
        <f>SUM(H45:H49)</f>
        <v>1251.8305070949721</v>
      </c>
    </row>
    <row r="70" spans="1:8" ht="15" hidden="1" customHeight="1" outlineLevel="1">
      <c r="A70" s="90"/>
      <c r="B70" s="43" t="s">
        <v>100</v>
      </c>
      <c r="C70" s="65" t="s">
        <v>138</v>
      </c>
      <c r="D70" s="195">
        <f t="shared" ref="D70:H79" si="1">D50</f>
        <v>27.309735149833102</v>
      </c>
      <c r="E70" s="195">
        <f t="shared" si="1"/>
        <v>25.58031568627273</v>
      </c>
      <c r="F70" s="195">
        <f t="shared" si="1"/>
        <v>20.667088389811827</v>
      </c>
      <c r="G70" s="195">
        <f t="shared" si="1"/>
        <v>25.336793242319999</v>
      </c>
      <c r="H70" s="195">
        <f t="shared" si="1"/>
        <v>22.221145153397075</v>
      </c>
    </row>
    <row r="71" spans="1:8" ht="15" hidden="1" customHeight="1" outlineLevel="1">
      <c r="A71" s="90"/>
      <c r="B71" s="43" t="s">
        <v>9</v>
      </c>
      <c r="C71" s="65" t="s">
        <v>139</v>
      </c>
      <c r="D71" s="195">
        <f t="shared" si="1"/>
        <v>30.156786773398451</v>
      </c>
      <c r="E71" s="195">
        <f t="shared" si="1"/>
        <v>31.717484640117306</v>
      </c>
      <c r="F71" s="195">
        <f t="shared" si="1"/>
        <v>32.375407065789048</v>
      </c>
      <c r="G71" s="195">
        <f t="shared" si="1"/>
        <v>45.383611620859256</v>
      </c>
      <c r="H71" s="195">
        <f t="shared" si="1"/>
        <v>42.720890520593457</v>
      </c>
    </row>
    <row r="72" spans="1:8" ht="15" hidden="1" customHeight="1" outlineLevel="1">
      <c r="A72" s="90"/>
      <c r="B72" s="43" t="s">
        <v>103</v>
      </c>
      <c r="C72" s="65" t="s">
        <v>140</v>
      </c>
      <c r="D72" s="195">
        <f t="shared" si="1"/>
        <v>13.691972484648469</v>
      </c>
      <c r="E72" s="195">
        <f t="shared" si="1"/>
        <v>13.249293749968396</v>
      </c>
      <c r="F72" s="195">
        <f t="shared" si="1"/>
        <v>13.031778293138212</v>
      </c>
      <c r="G72" s="195">
        <f t="shared" si="1"/>
        <v>14.984045091644008</v>
      </c>
      <c r="H72" s="195">
        <f t="shared" si="1"/>
        <v>14.286051288752507</v>
      </c>
    </row>
    <row r="73" spans="1:8" ht="15" hidden="1" customHeight="1" outlineLevel="1">
      <c r="A73" s="90"/>
      <c r="B73" s="43" t="s">
        <v>105</v>
      </c>
      <c r="C73" s="65" t="s">
        <v>141</v>
      </c>
      <c r="D73" s="195">
        <f t="shared" si="1"/>
        <v>3.6839737163353963</v>
      </c>
      <c r="E73" s="195">
        <f t="shared" si="1"/>
        <v>3.8545655339321714</v>
      </c>
      <c r="F73" s="195">
        <f t="shared" si="1"/>
        <v>3.5103468077572351</v>
      </c>
      <c r="G73" s="195">
        <f t="shared" si="1"/>
        <v>3.8353434083154854</v>
      </c>
      <c r="H73" s="195">
        <f t="shared" si="1"/>
        <v>3.7156366088354473</v>
      </c>
    </row>
    <row r="74" spans="1:8" ht="15" hidden="1" customHeight="1" outlineLevel="1">
      <c r="A74" s="90"/>
      <c r="B74" s="43" t="s">
        <v>107</v>
      </c>
      <c r="C74" s="65" t="s">
        <v>142</v>
      </c>
      <c r="D74" s="195">
        <f t="shared" si="1"/>
        <v>147.1379582274692</v>
      </c>
      <c r="E74" s="195">
        <f t="shared" si="1"/>
        <v>153.1855484304632</v>
      </c>
      <c r="F74" s="195">
        <f t="shared" si="1"/>
        <v>170.84204541645295</v>
      </c>
      <c r="G74" s="195">
        <f t="shared" si="1"/>
        <v>158.90492522432012</v>
      </c>
      <c r="H74" s="195">
        <f t="shared" si="1"/>
        <v>142.85303307198438</v>
      </c>
    </row>
    <row r="75" spans="1:8" ht="15" hidden="1" customHeight="1" outlineLevel="1">
      <c r="A75" s="90"/>
      <c r="B75" s="43" t="s">
        <v>143</v>
      </c>
      <c r="C75" s="65" t="s">
        <v>144</v>
      </c>
      <c r="D75" s="195">
        <f t="shared" si="1"/>
        <v>45.410101157127229</v>
      </c>
      <c r="E75" s="195">
        <f t="shared" si="1"/>
        <v>44.772967684323859</v>
      </c>
      <c r="F75" s="195">
        <f t="shared" si="1"/>
        <v>47.71159921505695</v>
      </c>
      <c r="G75" s="195">
        <f t="shared" si="1"/>
        <v>52.643375543333235</v>
      </c>
      <c r="H75" s="195">
        <f t="shared" si="1"/>
        <v>53.786978430463051</v>
      </c>
    </row>
    <row r="76" spans="1:8" ht="15" hidden="1" customHeight="1" outlineLevel="1">
      <c r="A76" s="90"/>
      <c r="B76" s="43" t="s">
        <v>111</v>
      </c>
      <c r="C76" s="65" t="s">
        <v>145</v>
      </c>
      <c r="D76" s="195">
        <f t="shared" si="1"/>
        <v>19.944762275112701</v>
      </c>
      <c r="E76" s="195">
        <f t="shared" si="1"/>
        <v>20.120975967456609</v>
      </c>
      <c r="F76" s="195">
        <f t="shared" si="1"/>
        <v>20.107393056354908</v>
      </c>
      <c r="G76" s="195">
        <f t="shared" si="1"/>
        <v>18.212748167386703</v>
      </c>
      <c r="H76" s="195">
        <f t="shared" si="1"/>
        <v>18.206326086075947</v>
      </c>
    </row>
    <row r="77" spans="1:8" ht="15" hidden="1" customHeight="1" outlineLevel="1">
      <c r="A77" s="90"/>
      <c r="B77" s="43" t="s">
        <v>113</v>
      </c>
      <c r="C77" s="65" t="s">
        <v>146</v>
      </c>
      <c r="D77" s="195">
        <f t="shared" si="1"/>
        <v>1.8956933826877487</v>
      </c>
      <c r="E77" s="195">
        <f t="shared" si="1"/>
        <v>1.8192458912487028</v>
      </c>
      <c r="F77" s="195">
        <f t="shared" si="1"/>
        <v>1.9313829089242884</v>
      </c>
      <c r="G77" s="195">
        <f t="shared" si="1"/>
        <v>2.1715109892092719</v>
      </c>
      <c r="H77" s="195">
        <f t="shared" si="1"/>
        <v>2.1675492859737813</v>
      </c>
    </row>
    <row r="78" spans="1:8" ht="15" hidden="1" customHeight="1" outlineLevel="1">
      <c r="A78" s="90"/>
      <c r="B78" s="43" t="s">
        <v>115</v>
      </c>
      <c r="C78" s="65" t="s">
        <v>147</v>
      </c>
      <c r="D78" s="195">
        <f t="shared" si="1"/>
        <v>0.19518268375856018</v>
      </c>
      <c r="E78" s="195">
        <f t="shared" si="1"/>
        <v>0.17765173106577831</v>
      </c>
      <c r="F78" s="195">
        <f t="shared" si="1"/>
        <v>0.18476704162294566</v>
      </c>
      <c r="G78" s="195">
        <f t="shared" si="1"/>
        <v>0.18912524255048491</v>
      </c>
      <c r="H78" s="195">
        <f t="shared" si="1"/>
        <v>0.1988537368103675</v>
      </c>
    </row>
    <row r="79" spans="1:8" ht="15" hidden="1" customHeight="1" outlineLevel="1">
      <c r="A79" s="90"/>
      <c r="B79" s="43" t="s">
        <v>117</v>
      </c>
      <c r="C79" s="65" t="s">
        <v>118</v>
      </c>
      <c r="D79" s="195">
        <f t="shared" si="1"/>
        <v>15.305832229027066</v>
      </c>
      <c r="E79" s="195">
        <f t="shared" si="1"/>
        <v>14.562149126868281</v>
      </c>
      <c r="F79" s="195">
        <f t="shared" si="1"/>
        <v>12.992715586698154</v>
      </c>
      <c r="G79" s="195">
        <f t="shared" si="1"/>
        <v>16.957238394747399</v>
      </c>
      <c r="H79" s="195">
        <f t="shared" si="1"/>
        <v>15.462266426877949</v>
      </c>
    </row>
    <row r="80" spans="1:8" ht="15" hidden="1" customHeight="1" outlineLevel="1">
      <c r="A80" s="90"/>
      <c r="B80" s="45"/>
      <c r="C80" s="66" t="s">
        <v>119</v>
      </c>
      <c r="D80" s="196">
        <f t="shared" ref="D80:H80" si="2">SUM(D62:D79)</f>
        <v>8556.9556282971153</v>
      </c>
      <c r="E80" s="196">
        <f t="shared" si="2"/>
        <v>8992.5134375698453</v>
      </c>
      <c r="F80" s="196">
        <f t="shared" si="2"/>
        <v>8918.3963484305878</v>
      </c>
      <c r="G80" s="196">
        <f t="shared" si="2"/>
        <v>8996.8415014955626</v>
      </c>
      <c r="H80" s="196">
        <f t="shared" si="2"/>
        <v>8826.2929038479233</v>
      </c>
    </row>
    <row r="81" spans="1:8" ht="7.5" hidden="1" customHeight="1" outlineLevel="1">
      <c r="A81" s="90"/>
      <c r="B81" s="45"/>
      <c r="C81" s="46"/>
      <c r="D81" s="47"/>
      <c r="E81" s="47"/>
      <c r="F81" s="47"/>
      <c r="G81" s="47"/>
      <c r="H81" s="47"/>
    </row>
    <row r="82" spans="1:8" s="41" customFormat="1" ht="21" customHeight="1" collapsed="1">
      <c r="A82" s="93"/>
      <c r="C82" s="40"/>
      <c r="D82" s="36" t="s">
        <v>312</v>
      </c>
      <c r="E82" s="49"/>
      <c r="F82" s="49"/>
      <c r="G82" s="49"/>
      <c r="H82" s="49"/>
    </row>
    <row r="83" spans="1:8" ht="15" customHeight="1">
      <c r="A83" s="90">
        <v>54</v>
      </c>
      <c r="B83" s="43" t="s">
        <v>16</v>
      </c>
      <c r="C83" s="65" t="s">
        <v>17</v>
      </c>
      <c r="D83" s="199">
        <f t="shared" ref="D83:H92" si="3">IF($D8&gt;0,D8/$D8*100,"-")</f>
        <v>100</v>
      </c>
      <c r="E83" s="144">
        <f t="shared" si="3"/>
        <v>111.74239934474181</v>
      </c>
      <c r="F83" s="144">
        <f t="shared" si="3"/>
        <v>135.13110881054251</v>
      </c>
      <c r="G83" s="144">
        <f t="shared" si="3"/>
        <v>137.32305084165029</v>
      </c>
      <c r="H83" s="144">
        <f t="shared" si="3"/>
        <v>138.55397576301777</v>
      </c>
    </row>
    <row r="84" spans="1:8" ht="15" customHeight="1">
      <c r="A84" s="90">
        <v>55</v>
      </c>
      <c r="B84" s="43" t="s">
        <v>18</v>
      </c>
      <c r="C84" s="65" t="s">
        <v>19</v>
      </c>
      <c r="D84" s="199">
        <f t="shared" si="3"/>
        <v>100</v>
      </c>
      <c r="E84" s="144">
        <f t="shared" si="3"/>
        <v>103.45863126852241</v>
      </c>
      <c r="F84" s="144">
        <f t="shared" si="3"/>
        <v>106.41424384871941</v>
      </c>
      <c r="G84" s="144">
        <f t="shared" si="3"/>
        <v>87.912340494655908</v>
      </c>
      <c r="H84" s="144">
        <f t="shared" si="3"/>
        <v>78.55001501745781</v>
      </c>
    </row>
    <row r="85" spans="1:8" ht="15" customHeight="1">
      <c r="A85" s="90">
        <v>56</v>
      </c>
      <c r="B85" s="43" t="s">
        <v>20</v>
      </c>
      <c r="C85" s="65" t="s">
        <v>21</v>
      </c>
      <c r="D85" s="199">
        <f t="shared" si="3"/>
        <v>100</v>
      </c>
      <c r="E85" s="144">
        <f t="shared" si="3"/>
        <v>112.04414738568865</v>
      </c>
      <c r="F85" s="144">
        <f t="shared" si="3"/>
        <v>118.0256320359067</v>
      </c>
      <c r="G85" s="144">
        <f t="shared" si="3"/>
        <v>127.54642827304863</v>
      </c>
      <c r="H85" s="144">
        <f t="shared" si="3"/>
        <v>140.17896451156881</v>
      </c>
    </row>
    <row r="86" spans="1:8" ht="15" customHeight="1">
      <c r="A86" s="90">
        <v>57</v>
      </c>
      <c r="B86" s="43" t="s">
        <v>22</v>
      </c>
      <c r="C86" s="65" t="s">
        <v>23</v>
      </c>
      <c r="D86" s="199">
        <f t="shared" si="3"/>
        <v>100</v>
      </c>
      <c r="E86" s="144">
        <f t="shared" si="3"/>
        <v>118.4868142680388</v>
      </c>
      <c r="F86" s="144">
        <f t="shared" si="3"/>
        <v>64.393150899025201</v>
      </c>
      <c r="G86" s="144">
        <f t="shared" si="3"/>
        <v>66.519533176852931</v>
      </c>
      <c r="H86" s="144">
        <f t="shared" si="3"/>
        <v>70.734557309862311</v>
      </c>
    </row>
    <row r="87" spans="1:8" ht="15" customHeight="1">
      <c r="A87" s="90">
        <v>58</v>
      </c>
      <c r="B87" s="43" t="s">
        <v>24</v>
      </c>
      <c r="C87" s="65" t="s">
        <v>25</v>
      </c>
      <c r="D87" s="199">
        <f t="shared" si="3"/>
        <v>100</v>
      </c>
      <c r="E87" s="144">
        <f t="shared" si="3"/>
        <v>107.18988923322668</v>
      </c>
      <c r="F87" s="144">
        <f t="shared" si="3"/>
        <v>111.28728752189619</v>
      </c>
      <c r="G87" s="144">
        <f t="shared" si="3"/>
        <v>117.02917167455283</v>
      </c>
      <c r="H87" s="144">
        <f t="shared" si="3"/>
        <v>122.26852732145204</v>
      </c>
    </row>
    <row r="88" spans="1:8" ht="15" customHeight="1">
      <c r="A88" s="90">
        <v>59</v>
      </c>
      <c r="B88" s="43" t="s">
        <v>26</v>
      </c>
      <c r="C88" s="65" t="s">
        <v>27</v>
      </c>
      <c r="D88" s="199">
        <f t="shared" si="3"/>
        <v>100</v>
      </c>
      <c r="E88" s="144">
        <f t="shared" si="3"/>
        <v>114.18805088699204</v>
      </c>
      <c r="F88" s="144">
        <f t="shared" si="3"/>
        <v>95.982854389673648</v>
      </c>
      <c r="G88" s="144">
        <f t="shared" si="3"/>
        <v>89.05628170824842</v>
      </c>
      <c r="H88" s="144">
        <f t="shared" si="3"/>
        <v>86.900216310791478</v>
      </c>
    </row>
    <row r="89" spans="1:8" ht="15" customHeight="1">
      <c r="A89" s="90">
        <v>60</v>
      </c>
      <c r="B89" s="43" t="s">
        <v>28</v>
      </c>
      <c r="C89" s="65" t="s">
        <v>29</v>
      </c>
      <c r="D89" s="199">
        <f t="shared" si="3"/>
        <v>100</v>
      </c>
      <c r="E89" s="144">
        <f t="shared" si="3"/>
        <v>95.734846562404456</v>
      </c>
      <c r="F89" s="144">
        <f t="shared" si="3"/>
        <v>103.68082028819836</v>
      </c>
      <c r="G89" s="144">
        <f t="shared" si="3"/>
        <v>102.48015705344187</v>
      </c>
      <c r="H89" s="144">
        <f t="shared" si="3"/>
        <v>104.18646223054932</v>
      </c>
    </row>
    <row r="90" spans="1:8" ht="15" customHeight="1">
      <c r="A90" s="90">
        <v>61</v>
      </c>
      <c r="B90" s="43" t="s">
        <v>30</v>
      </c>
      <c r="C90" s="65" t="s">
        <v>31</v>
      </c>
      <c r="D90" s="199">
        <f t="shared" si="3"/>
        <v>100</v>
      </c>
      <c r="E90" s="144">
        <f t="shared" si="3"/>
        <v>88.093138929203803</v>
      </c>
      <c r="F90" s="144">
        <f t="shared" si="3"/>
        <v>86.535878243285396</v>
      </c>
      <c r="G90" s="144">
        <f t="shared" si="3"/>
        <v>80.628540630953793</v>
      </c>
      <c r="H90" s="144">
        <f t="shared" si="3"/>
        <v>76.368780120013497</v>
      </c>
    </row>
    <row r="91" spans="1:8" ht="15" customHeight="1">
      <c r="A91" s="90">
        <v>62</v>
      </c>
      <c r="B91" s="43" t="s">
        <v>32</v>
      </c>
      <c r="C91" s="65" t="s">
        <v>33</v>
      </c>
      <c r="D91" s="199">
        <f t="shared" si="3"/>
        <v>100</v>
      </c>
      <c r="E91" s="144">
        <f t="shared" si="3"/>
        <v>67.966402186201648</v>
      </c>
      <c r="F91" s="144">
        <f t="shared" si="3"/>
        <v>67.509039006258504</v>
      </c>
      <c r="G91" s="144">
        <f t="shared" si="3"/>
        <v>62.849241609642114</v>
      </c>
      <c r="H91" s="144">
        <f t="shared" si="3"/>
        <v>50.429414173041287</v>
      </c>
    </row>
    <row r="92" spans="1:8" ht="15" customHeight="1">
      <c r="A92" s="90">
        <v>63</v>
      </c>
      <c r="B92" s="43" t="s">
        <v>34</v>
      </c>
      <c r="C92" s="65" t="s">
        <v>35</v>
      </c>
      <c r="D92" s="199">
        <f t="shared" si="3"/>
        <v>100</v>
      </c>
      <c r="E92" s="144">
        <f t="shared" si="3"/>
        <v>85.05375973587573</v>
      </c>
      <c r="F92" s="144">
        <f t="shared" si="3"/>
        <v>72.087058320357386</v>
      </c>
      <c r="G92" s="144">
        <f t="shared" si="3"/>
        <v>72.532298902632633</v>
      </c>
      <c r="H92" s="144">
        <f t="shared" si="3"/>
        <v>70.65019454223993</v>
      </c>
    </row>
    <row r="93" spans="1:8" ht="15" customHeight="1">
      <c r="A93" s="90">
        <v>64</v>
      </c>
      <c r="B93" s="43" t="s">
        <v>36</v>
      </c>
      <c r="C93" s="65" t="s">
        <v>37</v>
      </c>
      <c r="D93" s="199">
        <f t="shared" ref="D93:H102" si="4">IF($D18&gt;0,D18/$D18*100,"-")</f>
        <v>100</v>
      </c>
      <c r="E93" s="144">
        <f t="shared" si="4"/>
        <v>74.201333752919311</v>
      </c>
      <c r="F93" s="144">
        <f t="shared" si="4"/>
        <v>80.783180022322981</v>
      </c>
      <c r="G93" s="144">
        <f t="shared" si="4"/>
        <v>93.832995282052238</v>
      </c>
      <c r="H93" s="144">
        <f t="shared" si="4"/>
        <v>87.763181986065248</v>
      </c>
    </row>
    <row r="94" spans="1:8" ht="15" customHeight="1">
      <c r="A94" s="90">
        <v>65</v>
      </c>
      <c r="B94" s="43" t="s">
        <v>38</v>
      </c>
      <c r="C94" s="65" t="s">
        <v>39</v>
      </c>
      <c r="D94" s="199">
        <f t="shared" si="4"/>
        <v>100</v>
      </c>
      <c r="E94" s="144">
        <f t="shared" si="4"/>
        <v>99.919169024644745</v>
      </c>
      <c r="F94" s="144">
        <f t="shared" si="4"/>
        <v>118.27448528906339</v>
      </c>
      <c r="G94" s="144">
        <f t="shared" si="4"/>
        <v>100.80385340364775</v>
      </c>
      <c r="H94" s="144">
        <f t="shared" si="4"/>
        <v>97.514482446442457</v>
      </c>
    </row>
    <row r="95" spans="1:8" ht="15" customHeight="1">
      <c r="A95" s="90">
        <v>66</v>
      </c>
      <c r="B95" s="43" t="s">
        <v>40</v>
      </c>
      <c r="C95" s="65" t="s">
        <v>41</v>
      </c>
      <c r="D95" s="199">
        <f t="shared" si="4"/>
        <v>100</v>
      </c>
      <c r="E95" s="144">
        <f t="shared" si="4"/>
        <v>109.49019523837471</v>
      </c>
      <c r="F95" s="144">
        <f t="shared" si="4"/>
        <v>103.24623619575944</v>
      </c>
      <c r="G95" s="144">
        <f t="shared" si="4"/>
        <v>102.55928198055535</v>
      </c>
      <c r="H95" s="144">
        <f t="shared" si="4"/>
        <v>99.347005573395919</v>
      </c>
    </row>
    <row r="96" spans="1:8" ht="15" customHeight="1">
      <c r="A96" s="90">
        <v>67</v>
      </c>
      <c r="B96" s="43" t="s">
        <v>42</v>
      </c>
      <c r="C96" s="65" t="s">
        <v>43</v>
      </c>
      <c r="D96" s="199">
        <f t="shared" si="4"/>
        <v>100</v>
      </c>
      <c r="E96" s="144">
        <f t="shared" si="4"/>
        <v>138.72136581992572</v>
      </c>
      <c r="F96" s="144">
        <f t="shared" si="4"/>
        <v>156.66114589639605</v>
      </c>
      <c r="G96" s="144">
        <f t="shared" si="4"/>
        <v>162.32713719916106</v>
      </c>
      <c r="H96" s="144">
        <f t="shared" si="4"/>
        <v>170.11642266788277</v>
      </c>
    </row>
    <row r="97" spans="1:8" ht="15" customHeight="1">
      <c r="A97" s="90">
        <v>68</v>
      </c>
      <c r="B97" s="43" t="s">
        <v>44</v>
      </c>
      <c r="C97" s="65" t="s">
        <v>45</v>
      </c>
      <c r="D97" s="199">
        <f t="shared" si="4"/>
        <v>100</v>
      </c>
      <c r="E97" s="144">
        <f t="shared" si="4"/>
        <v>79.894101862108599</v>
      </c>
      <c r="F97" s="144">
        <f t="shared" si="4"/>
        <v>80.940445136363252</v>
      </c>
      <c r="G97" s="144">
        <f t="shared" si="4"/>
        <v>84.677457784285721</v>
      </c>
      <c r="H97" s="144">
        <f t="shared" si="4"/>
        <v>85.929602804557192</v>
      </c>
    </row>
    <row r="98" spans="1:8" ht="15" customHeight="1">
      <c r="A98" s="90">
        <v>69</v>
      </c>
      <c r="B98" s="43" t="s">
        <v>46</v>
      </c>
      <c r="C98" s="65" t="s">
        <v>47</v>
      </c>
      <c r="D98" s="199">
        <f t="shared" si="4"/>
        <v>100</v>
      </c>
      <c r="E98" s="144">
        <f t="shared" si="4"/>
        <v>101.41586356595982</v>
      </c>
      <c r="F98" s="144">
        <f t="shared" si="4"/>
        <v>93.939254058246078</v>
      </c>
      <c r="G98" s="144">
        <f t="shared" si="4"/>
        <v>99.271978016691136</v>
      </c>
      <c r="H98" s="144">
        <f t="shared" si="4"/>
        <v>101.29860650279632</v>
      </c>
    </row>
    <row r="99" spans="1:8" ht="15" customHeight="1">
      <c r="A99" s="90">
        <v>70</v>
      </c>
      <c r="B99" s="43" t="s">
        <v>48</v>
      </c>
      <c r="C99" s="65" t="s">
        <v>49</v>
      </c>
      <c r="D99" s="199">
        <f t="shared" si="4"/>
        <v>100</v>
      </c>
      <c r="E99" s="144">
        <f t="shared" si="4"/>
        <v>103.86329809797931</v>
      </c>
      <c r="F99" s="144">
        <f t="shared" si="4"/>
        <v>107.14563082620133</v>
      </c>
      <c r="G99" s="144">
        <f t="shared" si="4"/>
        <v>104.10410603160203</v>
      </c>
      <c r="H99" s="144">
        <f t="shared" si="4"/>
        <v>102.99312555793981</v>
      </c>
    </row>
    <row r="100" spans="1:8" ht="15" customHeight="1">
      <c r="A100" s="90">
        <v>71</v>
      </c>
      <c r="B100" s="43" t="s">
        <v>50</v>
      </c>
      <c r="C100" s="65" t="s">
        <v>51</v>
      </c>
      <c r="D100" s="199">
        <f t="shared" si="4"/>
        <v>100</v>
      </c>
      <c r="E100" s="144">
        <f t="shared" si="4"/>
        <v>110.85089690977379</v>
      </c>
      <c r="F100" s="144">
        <f t="shared" si="4"/>
        <v>102.70515650707507</v>
      </c>
      <c r="G100" s="144">
        <f t="shared" si="4"/>
        <v>100.98149891363639</v>
      </c>
      <c r="H100" s="144">
        <f t="shared" si="4"/>
        <v>101.45368446592649</v>
      </c>
    </row>
    <row r="101" spans="1:8" ht="15" customHeight="1">
      <c r="A101" s="90">
        <v>72</v>
      </c>
      <c r="B101" s="43" t="s">
        <v>52</v>
      </c>
      <c r="C101" s="65" t="s">
        <v>53</v>
      </c>
      <c r="D101" s="199">
        <f t="shared" si="4"/>
        <v>100</v>
      </c>
      <c r="E101" s="144">
        <f t="shared" si="4"/>
        <v>85.817507924574258</v>
      </c>
      <c r="F101" s="144">
        <f t="shared" si="4"/>
        <v>94.737833736727566</v>
      </c>
      <c r="G101" s="144">
        <f t="shared" si="4"/>
        <v>98.644886012006069</v>
      </c>
      <c r="H101" s="144">
        <f t="shared" si="4"/>
        <v>95.766898241554912</v>
      </c>
    </row>
    <row r="102" spans="1:8" ht="15" customHeight="1">
      <c r="A102" s="90">
        <v>73</v>
      </c>
      <c r="B102" s="43" t="s">
        <v>54</v>
      </c>
      <c r="C102" s="65" t="s">
        <v>55</v>
      </c>
      <c r="D102" s="199">
        <f t="shared" si="4"/>
        <v>100</v>
      </c>
      <c r="E102" s="144">
        <f t="shared" si="4"/>
        <v>102.68224700208164</v>
      </c>
      <c r="F102" s="144">
        <f t="shared" si="4"/>
        <v>97.988829155921152</v>
      </c>
      <c r="G102" s="144">
        <f t="shared" si="4"/>
        <v>88.943018251186984</v>
      </c>
      <c r="H102" s="144">
        <f t="shared" si="4"/>
        <v>75.672771342804381</v>
      </c>
    </row>
    <row r="103" spans="1:8" ht="15" customHeight="1">
      <c r="A103" s="90">
        <v>74</v>
      </c>
      <c r="B103" s="43" t="s">
        <v>56</v>
      </c>
      <c r="C103" s="65" t="s">
        <v>57</v>
      </c>
      <c r="D103" s="199">
        <f t="shared" ref="D103:H112" si="5">IF($D28&gt;0,D28/$D28*100,"-")</f>
        <v>100</v>
      </c>
      <c r="E103" s="144">
        <f t="shared" si="5"/>
        <v>97.664741205372124</v>
      </c>
      <c r="F103" s="144">
        <f t="shared" si="5"/>
        <v>93.819414814991731</v>
      </c>
      <c r="G103" s="144">
        <f t="shared" si="5"/>
        <v>92.112791230844721</v>
      </c>
      <c r="H103" s="144">
        <f t="shared" si="5"/>
        <v>102.43075592297039</v>
      </c>
    </row>
    <row r="104" spans="1:8" ht="15" customHeight="1">
      <c r="A104" s="90">
        <v>75</v>
      </c>
      <c r="B104" s="43" t="s">
        <v>58</v>
      </c>
      <c r="C104" s="65" t="s">
        <v>59</v>
      </c>
      <c r="D104" s="199">
        <f t="shared" si="5"/>
        <v>100</v>
      </c>
      <c r="E104" s="144">
        <f t="shared" si="5"/>
        <v>114.14773103938475</v>
      </c>
      <c r="F104" s="144">
        <f t="shared" si="5"/>
        <v>108.74340670454994</v>
      </c>
      <c r="G104" s="144">
        <f t="shared" si="5"/>
        <v>134.65229342195565</v>
      </c>
      <c r="H104" s="144">
        <f t="shared" si="5"/>
        <v>118.74424807080719</v>
      </c>
    </row>
    <row r="105" spans="1:8" ht="15" customHeight="1">
      <c r="A105" s="90">
        <v>76</v>
      </c>
      <c r="B105" s="43" t="s">
        <v>60</v>
      </c>
      <c r="C105" s="65" t="s">
        <v>61</v>
      </c>
      <c r="D105" s="199">
        <f t="shared" si="5"/>
        <v>100</v>
      </c>
      <c r="E105" s="144">
        <f t="shared" si="5"/>
        <v>91.220053924331523</v>
      </c>
      <c r="F105" s="144">
        <f t="shared" si="5"/>
        <v>82.90063894192042</v>
      </c>
      <c r="G105" s="144">
        <f t="shared" si="5"/>
        <v>86.157651082693192</v>
      </c>
      <c r="H105" s="144">
        <f t="shared" si="5"/>
        <v>84.824865966970791</v>
      </c>
    </row>
    <row r="106" spans="1:8" ht="15" customHeight="1">
      <c r="A106" s="90">
        <v>77</v>
      </c>
      <c r="B106" s="43" t="s">
        <v>62</v>
      </c>
      <c r="C106" s="65" t="s">
        <v>63</v>
      </c>
      <c r="D106" s="199">
        <f t="shared" si="5"/>
        <v>100</v>
      </c>
      <c r="E106" s="144">
        <f t="shared" si="5"/>
        <v>92.059404700713202</v>
      </c>
      <c r="F106" s="144">
        <f t="shared" si="5"/>
        <v>91.889280613643706</v>
      </c>
      <c r="G106" s="144">
        <f t="shared" si="5"/>
        <v>87.928622500078532</v>
      </c>
      <c r="H106" s="144">
        <f t="shared" si="5"/>
        <v>82.712894687682464</v>
      </c>
    </row>
    <row r="107" spans="1:8" ht="15" customHeight="1">
      <c r="A107" s="90">
        <v>78</v>
      </c>
      <c r="B107" s="43" t="s">
        <v>64</v>
      </c>
      <c r="C107" s="65" t="s">
        <v>65</v>
      </c>
      <c r="D107" s="199">
        <f t="shared" si="5"/>
        <v>100</v>
      </c>
      <c r="E107" s="144">
        <f t="shared" si="5"/>
        <v>95.50393776029847</v>
      </c>
      <c r="F107" s="144">
        <f t="shared" si="5"/>
        <v>101.80150799788952</v>
      </c>
      <c r="G107" s="144">
        <f t="shared" si="5"/>
        <v>97.62179117362912</v>
      </c>
      <c r="H107" s="144">
        <f t="shared" si="5"/>
        <v>116.03356274603429</v>
      </c>
    </row>
    <row r="108" spans="1:8" ht="15" customHeight="1">
      <c r="A108" s="90">
        <v>79</v>
      </c>
      <c r="B108" s="43" t="s">
        <v>66</v>
      </c>
      <c r="C108" s="65" t="s">
        <v>67</v>
      </c>
      <c r="D108" s="199">
        <f t="shared" si="5"/>
        <v>100</v>
      </c>
      <c r="E108" s="144">
        <f t="shared" si="5"/>
        <v>81.385559195535748</v>
      </c>
      <c r="F108" s="144">
        <f t="shared" si="5"/>
        <v>93.486138460472006</v>
      </c>
      <c r="G108" s="144">
        <f t="shared" si="5"/>
        <v>98.020164068770555</v>
      </c>
      <c r="H108" s="144">
        <f t="shared" si="5"/>
        <v>110.01666100508092</v>
      </c>
    </row>
    <row r="109" spans="1:8" ht="15" customHeight="1">
      <c r="A109" s="90">
        <v>80</v>
      </c>
      <c r="B109" s="43" t="s">
        <v>68</v>
      </c>
      <c r="C109" s="65" t="s">
        <v>69</v>
      </c>
      <c r="D109" s="199">
        <f t="shared" si="5"/>
        <v>100</v>
      </c>
      <c r="E109" s="144">
        <f t="shared" si="5"/>
        <v>82.401774646072141</v>
      </c>
      <c r="F109" s="144">
        <f t="shared" si="5"/>
        <v>61.108776101489539</v>
      </c>
      <c r="G109" s="144">
        <f t="shared" si="5"/>
        <v>77.403802009435026</v>
      </c>
      <c r="H109" s="144">
        <f t="shared" si="5"/>
        <v>13.904091857873926</v>
      </c>
    </row>
    <row r="110" spans="1:8" ht="15" customHeight="1">
      <c r="A110" s="90">
        <v>81</v>
      </c>
      <c r="B110" s="43" t="s">
        <v>70</v>
      </c>
      <c r="C110" s="65" t="s">
        <v>71</v>
      </c>
      <c r="D110" s="199">
        <f t="shared" si="5"/>
        <v>100</v>
      </c>
      <c r="E110" s="144">
        <f t="shared" si="5"/>
        <v>95.635806477003584</v>
      </c>
      <c r="F110" s="144">
        <f t="shared" si="5"/>
        <v>88.255438017958312</v>
      </c>
      <c r="G110" s="144">
        <f t="shared" si="5"/>
        <v>108.26520744109898</v>
      </c>
      <c r="H110" s="144">
        <f t="shared" si="5"/>
        <v>119.96432392332619</v>
      </c>
    </row>
    <row r="111" spans="1:8" ht="15" customHeight="1">
      <c r="A111" s="90">
        <v>82</v>
      </c>
      <c r="B111" s="43" t="s">
        <v>72</v>
      </c>
      <c r="C111" s="65" t="s">
        <v>73</v>
      </c>
      <c r="D111" s="199">
        <f t="shared" si="5"/>
        <v>100</v>
      </c>
      <c r="E111" s="144">
        <f t="shared" si="5"/>
        <v>121.91191224554554</v>
      </c>
      <c r="F111" s="144">
        <f t="shared" si="5"/>
        <v>123.62162801508157</v>
      </c>
      <c r="G111" s="144">
        <f t="shared" si="5"/>
        <v>119.93892843218184</v>
      </c>
      <c r="H111" s="144">
        <f t="shared" si="5"/>
        <v>120.48458992577007</v>
      </c>
    </row>
    <row r="112" spans="1:8" ht="15" customHeight="1">
      <c r="A112" s="90">
        <v>83</v>
      </c>
      <c r="B112" s="43" t="s">
        <v>74</v>
      </c>
      <c r="C112" s="65" t="s">
        <v>75</v>
      </c>
      <c r="D112" s="199">
        <f t="shared" si="5"/>
        <v>100</v>
      </c>
      <c r="E112" s="144">
        <f t="shared" si="5"/>
        <v>142.45556868516331</v>
      </c>
      <c r="F112" s="144">
        <f t="shared" si="5"/>
        <v>131.21518316565107</v>
      </c>
      <c r="G112" s="144">
        <f t="shared" si="5"/>
        <v>122.03905486127795</v>
      </c>
      <c r="H112" s="144">
        <f t="shared" si="5"/>
        <v>121.91315810281122</v>
      </c>
    </row>
    <row r="113" spans="1:8" ht="15" customHeight="1">
      <c r="A113" s="90">
        <v>84</v>
      </c>
      <c r="B113" s="43" t="s">
        <v>76</v>
      </c>
      <c r="C113" s="65" t="s">
        <v>77</v>
      </c>
      <c r="D113" s="199">
        <f t="shared" ref="D113:H122" si="6">IF($D38&gt;0,D38/$D38*100,"-")</f>
        <v>100</v>
      </c>
      <c r="E113" s="144">
        <f t="shared" si="6"/>
        <v>97.100046499122996</v>
      </c>
      <c r="F113" s="144">
        <f t="shared" si="6"/>
        <v>97.661551952184539</v>
      </c>
      <c r="G113" s="144">
        <f t="shared" si="6"/>
        <v>109.34621291579339</v>
      </c>
      <c r="H113" s="144">
        <f t="shared" si="6"/>
        <v>105.0691698142132</v>
      </c>
    </row>
    <row r="114" spans="1:8" ht="15" customHeight="1">
      <c r="A114" s="90">
        <v>85</v>
      </c>
      <c r="B114" s="43" t="s">
        <v>78</v>
      </c>
      <c r="C114" s="65" t="s">
        <v>79</v>
      </c>
      <c r="D114" s="199">
        <f t="shared" si="6"/>
        <v>100</v>
      </c>
      <c r="E114" s="144">
        <f t="shared" si="6"/>
        <v>103.55787397170234</v>
      </c>
      <c r="F114" s="144">
        <f t="shared" si="6"/>
        <v>116.02242754000957</v>
      </c>
      <c r="G114" s="144">
        <f t="shared" si="6"/>
        <v>119.49538523055772</v>
      </c>
      <c r="H114" s="144">
        <f t="shared" si="6"/>
        <v>100.44189393583045</v>
      </c>
    </row>
    <row r="115" spans="1:8" ht="15" customHeight="1">
      <c r="A115" s="90">
        <v>86</v>
      </c>
      <c r="B115" s="43" t="s">
        <v>80</v>
      </c>
      <c r="C115" s="65" t="s">
        <v>81</v>
      </c>
      <c r="D115" s="199">
        <f t="shared" si="6"/>
        <v>100</v>
      </c>
      <c r="E115" s="144">
        <f t="shared" si="6"/>
        <v>98.49375451326749</v>
      </c>
      <c r="F115" s="144">
        <f t="shared" si="6"/>
        <v>97.669206621157628</v>
      </c>
      <c r="G115" s="144">
        <f t="shared" si="6"/>
        <v>100.92555099802007</v>
      </c>
      <c r="H115" s="144">
        <f t="shared" si="6"/>
        <v>156.72025411761192</v>
      </c>
    </row>
    <row r="116" spans="1:8" ht="15" customHeight="1">
      <c r="A116" s="90">
        <v>87</v>
      </c>
      <c r="B116" s="43" t="s">
        <v>82</v>
      </c>
      <c r="C116" s="65" t="s">
        <v>83</v>
      </c>
      <c r="D116" s="199">
        <f t="shared" si="6"/>
        <v>100</v>
      </c>
      <c r="E116" s="144">
        <f t="shared" si="6"/>
        <v>104.23213240904342</v>
      </c>
      <c r="F116" s="144">
        <f t="shared" si="6"/>
        <v>104.72275860032025</v>
      </c>
      <c r="G116" s="144">
        <f t="shared" si="6"/>
        <v>115.89338337820566</v>
      </c>
      <c r="H116" s="144">
        <f t="shared" si="6"/>
        <v>123.32021668905936</v>
      </c>
    </row>
    <row r="117" spans="1:8" ht="15" customHeight="1">
      <c r="A117" s="90">
        <v>88</v>
      </c>
      <c r="B117" s="43" t="s">
        <v>84</v>
      </c>
      <c r="C117" s="65" t="s">
        <v>85</v>
      </c>
      <c r="D117" s="199">
        <f t="shared" si="6"/>
        <v>100</v>
      </c>
      <c r="E117" s="144">
        <f t="shared" si="6"/>
        <v>76.417443167907166</v>
      </c>
      <c r="F117" s="144">
        <f t="shared" si="6"/>
        <v>82.656096235897337</v>
      </c>
      <c r="G117" s="144">
        <f t="shared" si="6"/>
        <v>164.09722625900608</v>
      </c>
      <c r="H117" s="144">
        <f t="shared" si="6"/>
        <v>163.02952668750203</v>
      </c>
    </row>
    <row r="118" spans="1:8" ht="15" customHeight="1">
      <c r="A118" s="90">
        <v>89</v>
      </c>
      <c r="B118" s="43" t="s">
        <v>86</v>
      </c>
      <c r="C118" s="65" t="s">
        <v>87</v>
      </c>
      <c r="D118" s="199">
        <f t="shared" si="6"/>
        <v>100</v>
      </c>
      <c r="E118" s="144">
        <f t="shared" si="6"/>
        <v>103.45874297512547</v>
      </c>
      <c r="F118" s="144">
        <f t="shared" si="6"/>
        <v>95.605913864414305</v>
      </c>
      <c r="G118" s="144">
        <f t="shared" si="6"/>
        <v>97.461733668867211</v>
      </c>
      <c r="H118" s="144">
        <f t="shared" si="6"/>
        <v>94.263438552674643</v>
      </c>
    </row>
    <row r="119" spans="1:8" ht="15" customHeight="1">
      <c r="A119" s="90">
        <v>90</v>
      </c>
      <c r="B119" s="43" t="s">
        <v>88</v>
      </c>
      <c r="C119" s="65" t="s">
        <v>89</v>
      </c>
      <c r="D119" s="199">
        <f t="shared" si="6"/>
        <v>100</v>
      </c>
      <c r="E119" s="144">
        <f t="shared" si="6"/>
        <v>140.46651989276936</v>
      </c>
      <c r="F119" s="144">
        <f t="shared" si="6"/>
        <v>129.0468107268903</v>
      </c>
      <c r="G119" s="144">
        <f t="shared" si="6"/>
        <v>151.79684093458755</v>
      </c>
      <c r="H119" s="144">
        <f t="shared" si="6"/>
        <v>153.80969877888734</v>
      </c>
    </row>
    <row r="120" spans="1:8" ht="15" customHeight="1">
      <c r="A120" s="90">
        <v>91</v>
      </c>
      <c r="B120" s="43" t="s">
        <v>90</v>
      </c>
      <c r="C120" s="65" t="s">
        <v>91</v>
      </c>
      <c r="D120" s="199">
        <f t="shared" si="6"/>
        <v>100</v>
      </c>
      <c r="E120" s="144">
        <f t="shared" si="6"/>
        <v>101.17628094060392</v>
      </c>
      <c r="F120" s="144">
        <f t="shared" si="6"/>
        <v>96.145623840774959</v>
      </c>
      <c r="G120" s="144">
        <f t="shared" si="6"/>
        <v>103.09294822604637</v>
      </c>
      <c r="H120" s="144">
        <f t="shared" si="6"/>
        <v>102.07016355014731</v>
      </c>
    </row>
    <row r="121" spans="1:8" ht="15" customHeight="1">
      <c r="A121" s="90">
        <v>92</v>
      </c>
      <c r="B121" s="43" t="s">
        <v>92</v>
      </c>
      <c r="C121" s="65" t="s">
        <v>93</v>
      </c>
      <c r="D121" s="199">
        <f t="shared" si="6"/>
        <v>100</v>
      </c>
      <c r="E121" s="144">
        <f t="shared" si="6"/>
        <v>92.053261971045217</v>
      </c>
      <c r="F121" s="144">
        <f t="shared" si="6"/>
        <v>94.832845263413134</v>
      </c>
      <c r="G121" s="144">
        <f t="shared" si="6"/>
        <v>107.83992594173057</v>
      </c>
      <c r="H121" s="144">
        <f t="shared" si="6"/>
        <v>154.54589421779346</v>
      </c>
    </row>
    <row r="122" spans="1:8" ht="15" customHeight="1">
      <c r="A122" s="90">
        <v>93</v>
      </c>
      <c r="B122" s="43" t="s">
        <v>94</v>
      </c>
      <c r="C122" s="65" t="s">
        <v>95</v>
      </c>
      <c r="D122" s="199">
        <f t="shared" si="6"/>
        <v>100</v>
      </c>
      <c r="E122" s="144">
        <f t="shared" si="6"/>
        <v>113.87949967780241</v>
      </c>
      <c r="F122" s="144">
        <f t="shared" si="6"/>
        <v>120.35903874396696</v>
      </c>
      <c r="G122" s="144">
        <f t="shared" si="6"/>
        <v>150.40357871407767</v>
      </c>
      <c r="H122" s="144">
        <f t="shared" si="6"/>
        <v>147.42080115580859</v>
      </c>
    </row>
    <row r="123" spans="1:8" ht="15" customHeight="1">
      <c r="A123" s="90">
        <v>94</v>
      </c>
      <c r="B123" s="43" t="s">
        <v>96</v>
      </c>
      <c r="C123" s="65" t="s">
        <v>97</v>
      </c>
      <c r="D123" s="199">
        <f t="shared" ref="D123:H132" si="7">IF($D48&gt;0,D48/$D48*100,"-")</f>
        <v>100</v>
      </c>
      <c r="E123" s="144">
        <f t="shared" si="7"/>
        <v>101.81006627374491</v>
      </c>
      <c r="F123" s="144">
        <f t="shared" si="7"/>
        <v>101.73046447849741</v>
      </c>
      <c r="G123" s="144">
        <f t="shared" si="7"/>
        <v>110.21637307907865</v>
      </c>
      <c r="H123" s="144">
        <f t="shared" si="7"/>
        <v>99.234916892930926</v>
      </c>
    </row>
    <row r="124" spans="1:8" ht="15" customHeight="1">
      <c r="A124" s="90">
        <v>95</v>
      </c>
      <c r="B124" s="43" t="s">
        <v>98</v>
      </c>
      <c r="C124" s="65" t="s">
        <v>99</v>
      </c>
      <c r="D124" s="199">
        <f t="shared" si="7"/>
        <v>100</v>
      </c>
      <c r="E124" s="144">
        <f t="shared" si="7"/>
        <v>89.353100871578008</v>
      </c>
      <c r="F124" s="144">
        <f t="shared" si="7"/>
        <v>137.86037563755173</v>
      </c>
      <c r="G124" s="144">
        <f t="shared" si="7"/>
        <v>91.438190214217926</v>
      </c>
      <c r="H124" s="144">
        <f t="shared" si="7"/>
        <v>101.35786556280894</v>
      </c>
    </row>
    <row r="125" spans="1:8" ht="15" customHeight="1">
      <c r="A125" s="90">
        <v>96</v>
      </c>
      <c r="B125" s="43" t="s">
        <v>100</v>
      </c>
      <c r="C125" s="65" t="s">
        <v>101</v>
      </c>
      <c r="D125" s="199">
        <f t="shared" si="7"/>
        <v>100</v>
      </c>
      <c r="E125" s="144">
        <f t="shared" si="7"/>
        <v>93.667388372417292</v>
      </c>
      <c r="F125" s="144">
        <f t="shared" si="7"/>
        <v>75.676634271343829</v>
      </c>
      <c r="G125" s="144">
        <f t="shared" si="7"/>
        <v>92.775682749434637</v>
      </c>
      <c r="H125" s="144">
        <f t="shared" si="7"/>
        <v>81.367120667711319</v>
      </c>
    </row>
    <row r="126" spans="1:8" ht="15" customHeight="1">
      <c r="A126" s="90">
        <v>97</v>
      </c>
      <c r="B126" s="43" t="s">
        <v>9</v>
      </c>
      <c r="C126" s="65" t="s">
        <v>102</v>
      </c>
      <c r="D126" s="199">
        <f t="shared" si="7"/>
        <v>100</v>
      </c>
      <c r="E126" s="144">
        <f t="shared" si="7"/>
        <v>105.17527904562949</v>
      </c>
      <c r="F126" s="144">
        <f t="shared" si="7"/>
        <v>107.35695188304233</v>
      </c>
      <c r="G126" s="144">
        <f t="shared" si="7"/>
        <v>150.49219919176704</v>
      </c>
      <c r="H126" s="144">
        <f t="shared" si="7"/>
        <v>141.66260762992795</v>
      </c>
    </row>
    <row r="127" spans="1:8" ht="15" customHeight="1">
      <c r="A127" s="90">
        <v>98</v>
      </c>
      <c r="B127" s="43" t="s">
        <v>103</v>
      </c>
      <c r="C127" s="65" t="s">
        <v>104</v>
      </c>
      <c r="D127" s="199">
        <f t="shared" si="7"/>
        <v>100</v>
      </c>
      <c r="E127" s="144">
        <f t="shared" si="7"/>
        <v>96.766873909683895</v>
      </c>
      <c r="F127" s="144">
        <f t="shared" si="7"/>
        <v>95.178238984554838</v>
      </c>
      <c r="G127" s="144">
        <f t="shared" si="7"/>
        <v>109.43671635656746</v>
      </c>
      <c r="H127" s="144">
        <f t="shared" si="7"/>
        <v>104.33888400498996</v>
      </c>
    </row>
    <row r="128" spans="1:8" ht="15" customHeight="1">
      <c r="A128" s="90">
        <v>99</v>
      </c>
      <c r="B128" s="43" t="s">
        <v>105</v>
      </c>
      <c r="C128" s="65" t="s">
        <v>106</v>
      </c>
      <c r="D128" s="199">
        <f t="shared" si="7"/>
        <v>100</v>
      </c>
      <c r="E128" s="144">
        <f t="shared" si="7"/>
        <v>104.63064697884083</v>
      </c>
      <c r="F128" s="144">
        <f t="shared" si="7"/>
        <v>95.286966684689716</v>
      </c>
      <c r="G128" s="144">
        <f t="shared" si="7"/>
        <v>104.10887003099096</v>
      </c>
      <c r="H128" s="144">
        <f t="shared" si="7"/>
        <v>100.85947661243218</v>
      </c>
    </row>
    <row r="129" spans="1:8" ht="15" customHeight="1">
      <c r="A129" s="90">
        <v>100</v>
      </c>
      <c r="B129" s="43" t="s">
        <v>107</v>
      </c>
      <c r="C129" s="65" t="s">
        <v>108</v>
      </c>
      <c r="D129" s="199">
        <f t="shared" si="7"/>
        <v>100</v>
      </c>
      <c r="E129" s="144">
        <f t="shared" si="7"/>
        <v>104.11014960099195</v>
      </c>
      <c r="F129" s="144">
        <f t="shared" si="7"/>
        <v>116.11011018131583</v>
      </c>
      <c r="G129" s="144">
        <f t="shared" si="7"/>
        <v>107.99723411864916</v>
      </c>
      <c r="H129" s="144">
        <f t="shared" si="7"/>
        <v>97.087817985852098</v>
      </c>
    </row>
    <row r="130" spans="1:8" ht="15" customHeight="1">
      <c r="A130" s="90">
        <v>101</v>
      </c>
      <c r="B130" s="43" t="s">
        <v>109</v>
      </c>
      <c r="C130" s="65" t="s">
        <v>110</v>
      </c>
      <c r="D130" s="199">
        <f t="shared" si="7"/>
        <v>100</v>
      </c>
      <c r="E130" s="144">
        <f t="shared" si="7"/>
        <v>98.596934478082815</v>
      </c>
      <c r="F130" s="144">
        <f t="shared" si="7"/>
        <v>105.06825133457889</v>
      </c>
      <c r="G130" s="144">
        <f t="shared" si="7"/>
        <v>115.92877840368061</v>
      </c>
      <c r="H130" s="144">
        <f t="shared" si="7"/>
        <v>118.44716717179355</v>
      </c>
    </row>
    <row r="131" spans="1:8" ht="15" customHeight="1">
      <c r="A131" s="90">
        <v>102</v>
      </c>
      <c r="B131" s="43" t="s">
        <v>111</v>
      </c>
      <c r="C131" s="65" t="s">
        <v>112</v>
      </c>
      <c r="D131" s="199">
        <f t="shared" si="7"/>
        <v>100</v>
      </c>
      <c r="E131" s="144">
        <f t="shared" si="7"/>
        <v>100.88350861200179</v>
      </c>
      <c r="F131" s="144">
        <f t="shared" si="7"/>
        <v>100.8154059647286</v>
      </c>
      <c r="G131" s="144">
        <f t="shared" si="7"/>
        <v>91.315945089567577</v>
      </c>
      <c r="H131" s="144">
        <f t="shared" si="7"/>
        <v>91.283745752106583</v>
      </c>
    </row>
    <row r="132" spans="1:8" ht="15" customHeight="1">
      <c r="A132" s="90">
        <v>103</v>
      </c>
      <c r="B132" s="43" t="s">
        <v>113</v>
      </c>
      <c r="C132" s="65" t="s">
        <v>114</v>
      </c>
      <c r="D132" s="199">
        <f t="shared" si="7"/>
        <v>100</v>
      </c>
      <c r="E132" s="144">
        <f t="shared" si="7"/>
        <v>95.967307153298336</v>
      </c>
      <c r="F132" s="144">
        <f t="shared" si="7"/>
        <v>101.88266343927089</v>
      </c>
      <c r="G132" s="144">
        <f t="shared" si="7"/>
        <v>114.54969506357952</v>
      </c>
      <c r="H132" s="144">
        <f t="shared" si="7"/>
        <v>114.34071067445466</v>
      </c>
    </row>
    <row r="133" spans="1:8" ht="15" customHeight="1">
      <c r="A133" s="90">
        <v>104</v>
      </c>
      <c r="B133" s="43" t="s">
        <v>115</v>
      </c>
      <c r="C133" s="65" t="s">
        <v>116</v>
      </c>
      <c r="D133" s="199">
        <f t="shared" ref="D133:H135" si="8">IF($D58&gt;0,D58/$D58*100,"-")</f>
        <v>100</v>
      </c>
      <c r="E133" s="144">
        <f t="shared" si="8"/>
        <v>91.018182373971484</v>
      </c>
      <c r="F133" s="144">
        <f t="shared" si="8"/>
        <v>94.663644368934584</v>
      </c>
      <c r="G133" s="144">
        <f t="shared" si="8"/>
        <v>96.896527349952677</v>
      </c>
      <c r="H133" s="144">
        <f t="shared" si="8"/>
        <v>101.8808292729228</v>
      </c>
    </row>
    <row r="134" spans="1:8" ht="15" customHeight="1">
      <c r="A134" s="90">
        <v>105</v>
      </c>
      <c r="B134" s="43" t="s">
        <v>117</v>
      </c>
      <c r="C134" s="65" t="s">
        <v>118</v>
      </c>
      <c r="D134" s="199">
        <f t="shared" si="8"/>
        <v>100</v>
      </c>
      <c r="E134" s="144">
        <f t="shared" si="8"/>
        <v>95.141178270931178</v>
      </c>
      <c r="F134" s="144">
        <f t="shared" si="8"/>
        <v>84.887351385296412</v>
      </c>
      <c r="G134" s="144">
        <f t="shared" si="8"/>
        <v>110.7893915274237</v>
      </c>
      <c r="H134" s="144">
        <f t="shared" si="8"/>
        <v>101.02205613853658</v>
      </c>
    </row>
    <row r="135" spans="1:8" ht="15" customHeight="1">
      <c r="A135" s="90">
        <v>106</v>
      </c>
      <c r="B135" s="45"/>
      <c r="C135" s="66" t="s">
        <v>119</v>
      </c>
      <c r="D135" s="200">
        <f t="shared" si="8"/>
        <v>100</v>
      </c>
      <c r="E135" s="147">
        <f t="shared" si="8"/>
        <v>105.09010246392279</v>
      </c>
      <c r="F135" s="147">
        <f t="shared" si="8"/>
        <v>104.22394056758013</v>
      </c>
      <c r="G135" s="147">
        <f t="shared" si="8"/>
        <v>105.14068194702078</v>
      </c>
      <c r="H135" s="147">
        <f t="shared" si="8"/>
        <v>103.14758294013038</v>
      </c>
    </row>
    <row r="136" spans="1:8" ht="7.5" hidden="1" customHeight="1" outlineLevel="2">
      <c r="A136" s="90"/>
      <c r="C136" s="42"/>
      <c r="D136" s="50"/>
      <c r="E136" s="50"/>
      <c r="F136" s="50"/>
      <c r="G136" s="50"/>
      <c r="H136" s="50"/>
    </row>
    <row r="137" spans="1:8" ht="15" hidden="1" customHeight="1" outlineLevel="2">
      <c r="A137" s="90"/>
      <c r="B137" s="43" t="s">
        <v>122</v>
      </c>
      <c r="C137" s="65" t="s">
        <v>123</v>
      </c>
      <c r="D137" s="199">
        <f>IF($D62&gt;0,D62/$D62*100,"-")</f>
        <v>100</v>
      </c>
      <c r="E137" s="144">
        <f t="shared" ref="E137:H137" si="9">IF($D62&gt;0,E62/$D62*100,"-")</f>
        <v>111.5234155665823</v>
      </c>
      <c r="F137" s="144">
        <f t="shared" si="9"/>
        <v>134.25650579923106</v>
      </c>
      <c r="G137" s="144">
        <f t="shared" si="9"/>
        <v>135.94322495138996</v>
      </c>
      <c r="H137" s="144">
        <f t="shared" si="9"/>
        <v>136.96418694714376</v>
      </c>
    </row>
    <row r="138" spans="1:8" ht="15" hidden="1" customHeight="1" outlineLevel="2">
      <c r="A138" s="90"/>
      <c r="B138" s="43" t="s">
        <v>124</v>
      </c>
      <c r="C138" s="65" t="s">
        <v>125</v>
      </c>
      <c r="D138" s="199">
        <f t="shared" ref="D138:H155" si="10">IF($D63&gt;0,D63/$D63*100,"-")</f>
        <v>100</v>
      </c>
      <c r="E138" s="144">
        <f t="shared" si="10"/>
        <v>109.48194025239724</v>
      </c>
      <c r="F138" s="144">
        <f t="shared" si="10"/>
        <v>105.17839941693869</v>
      </c>
      <c r="G138" s="144">
        <f t="shared" si="10"/>
        <v>107.60290298748095</v>
      </c>
      <c r="H138" s="144">
        <f t="shared" si="10"/>
        <v>110.95935638264369</v>
      </c>
    </row>
    <row r="139" spans="1:8" ht="15" hidden="1" customHeight="1" outlineLevel="2">
      <c r="A139" s="90"/>
      <c r="B139" s="43" t="s">
        <v>126</v>
      </c>
      <c r="C139" s="65" t="s">
        <v>127</v>
      </c>
      <c r="D139" s="199">
        <f t="shared" si="10"/>
        <v>100</v>
      </c>
      <c r="E139" s="144">
        <f t="shared" si="10"/>
        <v>101.80646390313322</v>
      </c>
      <c r="F139" s="144">
        <f t="shared" si="10"/>
        <v>98.935474014649543</v>
      </c>
      <c r="G139" s="144">
        <f t="shared" si="10"/>
        <v>97.671496287224471</v>
      </c>
      <c r="H139" s="144">
        <f t="shared" si="10"/>
        <v>95.434257012442373</v>
      </c>
    </row>
    <row r="140" spans="1:8" ht="15" hidden="1" customHeight="1" outlineLevel="2">
      <c r="A140" s="90"/>
      <c r="B140" s="43" t="s">
        <v>128</v>
      </c>
      <c r="C140" s="65" t="s">
        <v>129</v>
      </c>
      <c r="D140" s="199">
        <f t="shared" si="10"/>
        <v>100</v>
      </c>
      <c r="E140" s="144">
        <f t="shared" si="10"/>
        <v>121.94424261875936</v>
      </c>
      <c r="F140" s="144">
        <f t="shared" si="10"/>
        <v>123.63357829631603</v>
      </c>
      <c r="G140" s="144">
        <f t="shared" si="10"/>
        <v>119.94223348507968</v>
      </c>
      <c r="H140" s="144">
        <f t="shared" si="10"/>
        <v>120.48683812060632</v>
      </c>
    </row>
    <row r="141" spans="1:8" ht="15" hidden="1" customHeight="1" outlineLevel="2">
      <c r="A141" s="90"/>
      <c r="B141" s="43" t="s">
        <v>130</v>
      </c>
      <c r="C141" s="65" t="s">
        <v>131</v>
      </c>
      <c r="D141" s="199">
        <f t="shared" si="10"/>
        <v>100</v>
      </c>
      <c r="E141" s="144">
        <f t="shared" si="10"/>
        <v>103.53665633416026</v>
      </c>
      <c r="F141" s="144">
        <f t="shared" si="10"/>
        <v>115.96210161696006</v>
      </c>
      <c r="G141" s="144">
        <f t="shared" si="10"/>
        <v>119.46203942495337</v>
      </c>
      <c r="H141" s="144">
        <f t="shared" si="10"/>
        <v>100.45709716986107</v>
      </c>
    </row>
    <row r="142" spans="1:8" ht="15" hidden="1" customHeight="1" outlineLevel="2">
      <c r="A142" s="90"/>
      <c r="B142" s="43" t="s">
        <v>132</v>
      </c>
      <c r="C142" s="65" t="s">
        <v>133</v>
      </c>
      <c r="D142" s="199">
        <f t="shared" si="10"/>
        <v>100</v>
      </c>
      <c r="E142" s="144">
        <f t="shared" si="10"/>
        <v>103.81552233849266</v>
      </c>
      <c r="F142" s="144">
        <f t="shared" si="10"/>
        <v>104.21066601230238</v>
      </c>
      <c r="G142" s="144">
        <f t="shared" si="10"/>
        <v>114.80670874346414</v>
      </c>
      <c r="H142" s="144">
        <f t="shared" si="10"/>
        <v>125.7450817297096</v>
      </c>
    </row>
    <row r="143" spans="1:8" ht="15" hidden="1" customHeight="1" outlineLevel="2">
      <c r="A143" s="90"/>
      <c r="B143" s="43" t="s">
        <v>134</v>
      </c>
      <c r="C143" s="65" t="s">
        <v>135</v>
      </c>
      <c r="D143" s="199">
        <f t="shared" si="10"/>
        <v>100</v>
      </c>
      <c r="E143" s="144">
        <f t="shared" si="10"/>
        <v>101.33077237210321</v>
      </c>
      <c r="F143" s="144">
        <f t="shared" si="10"/>
        <v>95.146522545205386</v>
      </c>
      <c r="G143" s="144">
        <f t="shared" si="10"/>
        <v>107.88734183305581</v>
      </c>
      <c r="H143" s="144">
        <f t="shared" si="10"/>
        <v>105.14608596783827</v>
      </c>
    </row>
    <row r="144" spans="1:8" ht="15" hidden="1" customHeight="1" outlineLevel="2">
      <c r="A144" s="90"/>
      <c r="B144" s="43" t="s">
        <v>136</v>
      </c>
      <c r="C144" s="65" t="s">
        <v>137</v>
      </c>
      <c r="D144" s="199">
        <f t="shared" si="10"/>
        <v>100</v>
      </c>
      <c r="E144" s="144">
        <f t="shared" si="10"/>
        <v>105.67636041036192</v>
      </c>
      <c r="F144" s="144">
        <f t="shared" si="10"/>
        <v>108.10433467459222</v>
      </c>
      <c r="G144" s="144">
        <f t="shared" si="10"/>
        <v>122.21953704764053</v>
      </c>
      <c r="H144" s="144">
        <f t="shared" si="10"/>
        <v>121.02152891606335</v>
      </c>
    </row>
    <row r="145" spans="1:8" ht="15" hidden="1" customHeight="1" outlineLevel="2">
      <c r="A145" s="90"/>
      <c r="B145" s="43" t="s">
        <v>100</v>
      </c>
      <c r="C145" s="65" t="s">
        <v>138</v>
      </c>
      <c r="D145" s="199">
        <f t="shared" si="10"/>
        <v>100</v>
      </c>
      <c r="E145" s="144">
        <f t="shared" si="10"/>
        <v>93.667388372417292</v>
      </c>
      <c r="F145" s="144">
        <f t="shared" si="10"/>
        <v>75.676634271343829</v>
      </c>
      <c r="G145" s="144">
        <f t="shared" si="10"/>
        <v>92.775682749434637</v>
      </c>
      <c r="H145" s="144">
        <f t="shared" si="10"/>
        <v>81.367120667711319</v>
      </c>
    </row>
    <row r="146" spans="1:8" ht="15" hidden="1" customHeight="1" outlineLevel="2">
      <c r="A146" s="90"/>
      <c r="B146" s="43" t="s">
        <v>9</v>
      </c>
      <c r="C146" s="65" t="s">
        <v>139</v>
      </c>
      <c r="D146" s="199">
        <f t="shared" si="10"/>
        <v>100</v>
      </c>
      <c r="E146" s="144">
        <f t="shared" si="10"/>
        <v>105.17527904562949</v>
      </c>
      <c r="F146" s="144">
        <f t="shared" si="10"/>
        <v>107.35695188304233</v>
      </c>
      <c r="G146" s="144">
        <f t="shared" si="10"/>
        <v>150.49219919176704</v>
      </c>
      <c r="H146" s="144">
        <f t="shared" si="10"/>
        <v>141.66260762992795</v>
      </c>
    </row>
    <row r="147" spans="1:8" ht="15" hidden="1" customHeight="1" outlineLevel="2">
      <c r="A147" s="90"/>
      <c r="B147" s="43" t="s">
        <v>103</v>
      </c>
      <c r="C147" s="65" t="s">
        <v>140</v>
      </c>
      <c r="D147" s="199">
        <f t="shared" si="10"/>
        <v>100</v>
      </c>
      <c r="E147" s="144">
        <f t="shared" si="10"/>
        <v>96.766873909683895</v>
      </c>
      <c r="F147" s="144">
        <f t="shared" si="10"/>
        <v>95.178238984554838</v>
      </c>
      <c r="G147" s="144">
        <f t="shared" si="10"/>
        <v>109.43671635656746</v>
      </c>
      <c r="H147" s="144">
        <f t="shared" si="10"/>
        <v>104.33888400498996</v>
      </c>
    </row>
    <row r="148" spans="1:8" ht="15" hidden="1" customHeight="1" outlineLevel="2">
      <c r="A148" s="90"/>
      <c r="B148" s="43" t="s">
        <v>105</v>
      </c>
      <c r="C148" s="65" t="s">
        <v>141</v>
      </c>
      <c r="D148" s="199">
        <f t="shared" si="10"/>
        <v>100</v>
      </c>
      <c r="E148" s="144">
        <f t="shared" si="10"/>
        <v>104.63064697884083</v>
      </c>
      <c r="F148" s="144">
        <f t="shared" si="10"/>
        <v>95.286966684689716</v>
      </c>
      <c r="G148" s="144">
        <f t="shared" si="10"/>
        <v>104.10887003099096</v>
      </c>
      <c r="H148" s="144">
        <f t="shared" si="10"/>
        <v>100.85947661243218</v>
      </c>
    </row>
    <row r="149" spans="1:8" ht="15" hidden="1" customHeight="1" outlineLevel="2">
      <c r="A149" s="90"/>
      <c r="B149" s="43" t="s">
        <v>107</v>
      </c>
      <c r="C149" s="65" t="s">
        <v>142</v>
      </c>
      <c r="D149" s="199">
        <f t="shared" si="10"/>
        <v>100</v>
      </c>
      <c r="E149" s="144">
        <f t="shared" si="10"/>
        <v>104.11014960099195</v>
      </c>
      <c r="F149" s="144">
        <f t="shared" si="10"/>
        <v>116.11011018131583</v>
      </c>
      <c r="G149" s="144">
        <f t="shared" si="10"/>
        <v>107.99723411864916</v>
      </c>
      <c r="H149" s="144">
        <f t="shared" si="10"/>
        <v>97.087817985852098</v>
      </c>
    </row>
    <row r="150" spans="1:8" ht="15" hidden="1" customHeight="1" outlineLevel="2">
      <c r="A150" s="90"/>
      <c r="B150" s="43" t="s">
        <v>143</v>
      </c>
      <c r="C150" s="65" t="s">
        <v>144</v>
      </c>
      <c r="D150" s="199">
        <f t="shared" si="10"/>
        <v>100</v>
      </c>
      <c r="E150" s="144">
        <f t="shared" si="10"/>
        <v>98.596934478082815</v>
      </c>
      <c r="F150" s="144">
        <f t="shared" si="10"/>
        <v>105.06825133457889</v>
      </c>
      <c r="G150" s="144">
        <f t="shared" si="10"/>
        <v>115.92877840368061</v>
      </c>
      <c r="H150" s="144">
        <f t="shared" si="10"/>
        <v>118.44716717179355</v>
      </c>
    </row>
    <row r="151" spans="1:8" ht="15" hidden="1" customHeight="1" outlineLevel="2">
      <c r="A151" s="90"/>
      <c r="B151" s="43" t="s">
        <v>111</v>
      </c>
      <c r="C151" s="65" t="s">
        <v>145</v>
      </c>
      <c r="D151" s="199">
        <f t="shared" si="10"/>
        <v>100</v>
      </c>
      <c r="E151" s="144">
        <f t="shared" si="10"/>
        <v>100.88350861200179</v>
      </c>
      <c r="F151" s="144">
        <f t="shared" si="10"/>
        <v>100.8154059647286</v>
      </c>
      <c r="G151" s="144">
        <f t="shared" si="10"/>
        <v>91.315945089567577</v>
      </c>
      <c r="H151" s="144">
        <f t="shared" si="10"/>
        <v>91.283745752106583</v>
      </c>
    </row>
    <row r="152" spans="1:8" ht="15" hidden="1" customHeight="1" outlineLevel="2">
      <c r="A152" s="90"/>
      <c r="B152" s="43" t="s">
        <v>113</v>
      </c>
      <c r="C152" s="65" t="s">
        <v>146</v>
      </c>
      <c r="D152" s="199">
        <f t="shared" si="10"/>
        <v>100</v>
      </c>
      <c r="E152" s="144">
        <f t="shared" si="10"/>
        <v>95.967307153298336</v>
      </c>
      <c r="F152" s="144">
        <f t="shared" si="10"/>
        <v>101.88266343927089</v>
      </c>
      <c r="G152" s="144">
        <f t="shared" si="10"/>
        <v>114.54969506357952</v>
      </c>
      <c r="H152" s="144">
        <f t="shared" si="10"/>
        <v>114.34071067445466</v>
      </c>
    </row>
    <row r="153" spans="1:8" ht="15" hidden="1" customHeight="1" outlineLevel="2">
      <c r="A153" s="90"/>
      <c r="B153" s="43" t="s">
        <v>115</v>
      </c>
      <c r="C153" s="65" t="s">
        <v>147</v>
      </c>
      <c r="D153" s="199">
        <f t="shared" si="10"/>
        <v>100</v>
      </c>
      <c r="E153" s="144">
        <f t="shared" si="10"/>
        <v>91.018182373971484</v>
      </c>
      <c r="F153" s="144">
        <f t="shared" si="10"/>
        <v>94.663644368934584</v>
      </c>
      <c r="G153" s="144">
        <f t="shared" si="10"/>
        <v>96.896527349952677</v>
      </c>
      <c r="H153" s="144">
        <f t="shared" si="10"/>
        <v>101.8808292729228</v>
      </c>
    </row>
    <row r="154" spans="1:8" ht="15" hidden="1" customHeight="1" outlineLevel="2">
      <c r="A154" s="90"/>
      <c r="B154" s="43" t="s">
        <v>117</v>
      </c>
      <c r="C154" s="65" t="s">
        <v>118</v>
      </c>
      <c r="D154" s="199">
        <f t="shared" si="10"/>
        <v>100</v>
      </c>
      <c r="E154" s="144">
        <f t="shared" si="10"/>
        <v>95.141178270931178</v>
      </c>
      <c r="F154" s="144">
        <f t="shared" si="10"/>
        <v>84.887351385296412</v>
      </c>
      <c r="G154" s="144">
        <f t="shared" si="10"/>
        <v>110.7893915274237</v>
      </c>
      <c r="H154" s="144">
        <f t="shared" si="10"/>
        <v>101.02205613853658</v>
      </c>
    </row>
    <row r="155" spans="1:8" ht="15" hidden="1" customHeight="1" outlineLevel="2">
      <c r="A155" s="90"/>
      <c r="B155" s="45"/>
      <c r="C155" s="66" t="s">
        <v>119</v>
      </c>
      <c r="D155" s="200">
        <f t="shared" si="10"/>
        <v>100</v>
      </c>
      <c r="E155" s="147">
        <f t="shared" si="10"/>
        <v>105.09010246392279</v>
      </c>
      <c r="F155" s="147">
        <f t="shared" si="10"/>
        <v>104.22394056758013</v>
      </c>
      <c r="G155" s="147">
        <f t="shared" si="10"/>
        <v>105.14068194702078</v>
      </c>
      <c r="H155" s="147">
        <f t="shared" si="10"/>
        <v>103.14758294013041</v>
      </c>
    </row>
    <row r="156" spans="1:8" ht="7.5" hidden="1" customHeight="1" outlineLevel="2">
      <c r="A156" s="90"/>
      <c r="B156" s="45"/>
      <c r="C156" s="46"/>
      <c r="D156" s="47"/>
      <c r="E156" s="47"/>
      <c r="F156" s="47"/>
      <c r="G156" s="47"/>
      <c r="H156" s="47"/>
    </row>
    <row r="157" spans="1:8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</row>
    <row r="158" spans="1:8" ht="15" customHeight="1">
      <c r="A158" s="90">
        <v>107</v>
      </c>
      <c r="B158" s="43" t="s">
        <v>16</v>
      </c>
      <c r="C158" s="65" t="s">
        <v>17</v>
      </c>
      <c r="D158" s="54">
        <f t="shared" ref="D158:H167" si="11">D8/D$60*100</f>
        <v>1.4095478914661095</v>
      </c>
      <c r="E158" s="54">
        <f t="shared" si="11"/>
        <v>1.4987735256782759</v>
      </c>
      <c r="F158" s="54">
        <f t="shared" si="11"/>
        <v>1.827543350002891</v>
      </c>
      <c r="G158" s="54">
        <f t="shared" si="11"/>
        <v>1.8409944959371292</v>
      </c>
      <c r="H158" s="54">
        <f t="shared" si="11"/>
        <v>1.8933886652910192</v>
      </c>
    </row>
    <row r="159" spans="1:8" ht="15" customHeight="1">
      <c r="A159" s="90">
        <v>108</v>
      </c>
      <c r="B159" s="43" t="s">
        <v>18</v>
      </c>
      <c r="C159" s="65" t="s">
        <v>19</v>
      </c>
      <c r="D159" s="54">
        <f t="shared" si="11"/>
        <v>3.8872292790517737E-2</v>
      </c>
      <c r="E159" s="54">
        <f t="shared" si="11"/>
        <v>3.8268819918192101E-2</v>
      </c>
      <c r="F159" s="54">
        <f t="shared" si="11"/>
        <v>3.9689207886807638E-2</v>
      </c>
      <c r="G159" s="54">
        <f t="shared" si="11"/>
        <v>3.2502682846682701E-2</v>
      </c>
      <c r="H159" s="54">
        <f t="shared" si="11"/>
        <v>2.9602430763990578E-2</v>
      </c>
    </row>
    <row r="160" spans="1:8" ht="15" customHeight="1">
      <c r="A160" s="90">
        <v>109</v>
      </c>
      <c r="B160" s="43" t="s">
        <v>20</v>
      </c>
      <c r="C160" s="65" t="s">
        <v>21</v>
      </c>
      <c r="D160" s="54">
        <f t="shared" si="11"/>
        <v>9.2725921085933163E-3</v>
      </c>
      <c r="E160" s="54">
        <f t="shared" si="11"/>
        <v>9.8861800731355181E-3</v>
      </c>
      <c r="F160" s="54">
        <f t="shared" si="11"/>
        <v>1.0500500540163918E-2</v>
      </c>
      <c r="G160" s="54">
        <f t="shared" si="11"/>
        <v>1.1248605034537219E-2</v>
      </c>
      <c r="H160" s="54">
        <f t="shared" si="11"/>
        <v>1.2601578467187229E-2</v>
      </c>
    </row>
    <row r="161" spans="1:8" ht="15" customHeight="1">
      <c r="A161" s="90">
        <v>110</v>
      </c>
      <c r="B161" s="43" t="s">
        <v>22</v>
      </c>
      <c r="C161" s="65" t="s">
        <v>23</v>
      </c>
      <c r="D161" s="54">
        <f t="shared" si="11"/>
        <v>0.12731294241166394</v>
      </c>
      <c r="E161" s="54">
        <f t="shared" si="11"/>
        <v>0.14354258496062428</v>
      </c>
      <c r="F161" s="54">
        <f t="shared" si="11"/>
        <v>7.8658333847945835E-2</v>
      </c>
      <c r="G161" s="54">
        <f t="shared" si="11"/>
        <v>8.054729472710459E-2</v>
      </c>
      <c r="H161" s="54">
        <f t="shared" si="11"/>
        <v>8.7306210815739929E-2</v>
      </c>
    </row>
    <row r="162" spans="1:8" ht="15" customHeight="1">
      <c r="A162" s="90">
        <v>111</v>
      </c>
      <c r="B162" s="43" t="s">
        <v>24</v>
      </c>
      <c r="C162" s="65" t="s">
        <v>25</v>
      </c>
      <c r="D162" s="54">
        <f t="shared" si="11"/>
        <v>1.8109376355303142</v>
      </c>
      <c r="E162" s="54">
        <f t="shared" si="11"/>
        <v>1.8471216604571759</v>
      </c>
      <c r="F162" s="54">
        <f t="shared" si="11"/>
        <v>1.933666451603866</v>
      </c>
      <c r="G162" s="54">
        <f t="shared" si="11"/>
        <v>2.0157043640555461</v>
      </c>
      <c r="H162" s="54">
        <f t="shared" si="11"/>
        <v>2.1466395184054137</v>
      </c>
    </row>
    <row r="163" spans="1:8" ht="15" customHeight="1">
      <c r="A163" s="90">
        <v>112</v>
      </c>
      <c r="B163" s="43" t="s">
        <v>26</v>
      </c>
      <c r="C163" s="65" t="s">
        <v>27</v>
      </c>
      <c r="D163" s="54">
        <f t="shared" si="11"/>
        <v>0.63838797671032177</v>
      </c>
      <c r="E163" s="54">
        <f t="shared" si="11"/>
        <v>0.69365503564207931</v>
      </c>
      <c r="F163" s="54">
        <f t="shared" si="11"/>
        <v>0.58791003179326307</v>
      </c>
      <c r="G163" s="54">
        <f t="shared" si="11"/>
        <v>0.54072751327331581</v>
      </c>
      <c r="H163" s="54">
        <f t="shared" si="11"/>
        <v>0.53783182974374943</v>
      </c>
    </row>
    <row r="164" spans="1:8" ht="15" customHeight="1">
      <c r="A164" s="90">
        <v>113</v>
      </c>
      <c r="B164" s="43" t="s">
        <v>28</v>
      </c>
      <c r="C164" s="65" t="s">
        <v>29</v>
      </c>
      <c r="D164" s="54">
        <f t="shared" si="11"/>
        <v>0.53629051233915859</v>
      </c>
      <c r="E164" s="54">
        <f t="shared" si="11"/>
        <v>0.48854924210667811</v>
      </c>
      <c r="F164" s="54">
        <f t="shared" si="11"/>
        <v>0.53349585449658188</v>
      </c>
      <c r="G164" s="54">
        <f t="shared" si="11"/>
        <v>0.52271998728789948</v>
      </c>
      <c r="H164" s="54">
        <f t="shared" si="11"/>
        <v>0.541691909938952</v>
      </c>
    </row>
    <row r="165" spans="1:8" ht="15" customHeight="1">
      <c r="A165" s="90">
        <v>114</v>
      </c>
      <c r="B165" s="43" t="s">
        <v>30</v>
      </c>
      <c r="C165" s="65" t="s">
        <v>31</v>
      </c>
      <c r="D165" s="54">
        <f t="shared" si="11"/>
        <v>0.40039060936535992</v>
      </c>
      <c r="E165" s="54">
        <f t="shared" si="11"/>
        <v>0.33563261191870963</v>
      </c>
      <c r="F165" s="54">
        <f t="shared" si="11"/>
        <v>0.33243948399100615</v>
      </c>
      <c r="G165" s="54">
        <f t="shared" si="11"/>
        <v>0.30704490324434341</v>
      </c>
      <c r="H165" s="54">
        <f t="shared" si="11"/>
        <v>0.2964426459366411</v>
      </c>
    </row>
    <row r="166" spans="1:8" ht="15" customHeight="1">
      <c r="A166" s="90">
        <v>115</v>
      </c>
      <c r="B166" s="43" t="s">
        <v>32</v>
      </c>
      <c r="C166" s="65" t="s">
        <v>33</v>
      </c>
      <c r="D166" s="54">
        <f t="shared" si="11"/>
        <v>1.6245823720757497</v>
      </c>
      <c r="E166" s="54">
        <f t="shared" si="11"/>
        <v>1.0506890401312516</v>
      </c>
      <c r="F166" s="54">
        <f t="shared" si="11"/>
        <v>1.052291768360339</v>
      </c>
      <c r="G166" s="54">
        <f t="shared" si="11"/>
        <v>0.97111572919798328</v>
      </c>
      <c r="H166" s="54">
        <f t="shared" si="11"/>
        <v>0.79426715551039451</v>
      </c>
    </row>
    <row r="167" spans="1:8" ht="15" customHeight="1">
      <c r="A167" s="90">
        <v>116</v>
      </c>
      <c r="B167" s="43" t="s">
        <v>34</v>
      </c>
      <c r="C167" s="65" t="s">
        <v>35</v>
      </c>
      <c r="D167" s="54">
        <f t="shared" si="11"/>
        <v>6.598126534281672</v>
      </c>
      <c r="E167" s="54">
        <f t="shared" si="11"/>
        <v>5.3401362811151216</v>
      </c>
      <c r="F167" s="54">
        <f t="shared" si="11"/>
        <v>4.5636302915782547</v>
      </c>
      <c r="G167" s="54">
        <f t="shared" si="11"/>
        <v>4.5517803110984154</v>
      </c>
      <c r="H167" s="54">
        <f t="shared" si="11"/>
        <v>4.5193392804161636</v>
      </c>
    </row>
    <row r="168" spans="1:8" ht="15" customHeight="1">
      <c r="A168" s="90">
        <v>117</v>
      </c>
      <c r="B168" s="43" t="s">
        <v>36</v>
      </c>
      <c r="C168" s="65" t="s">
        <v>37</v>
      </c>
      <c r="D168" s="54">
        <f t="shared" ref="D168:H177" si="12">D18/D$60*100</f>
        <v>0.13416659041217571</v>
      </c>
      <c r="E168" s="54">
        <f t="shared" si="12"/>
        <v>9.4731470616680802E-2</v>
      </c>
      <c r="F168" s="54">
        <f t="shared" si="12"/>
        <v>0.10399149914333075</v>
      </c>
      <c r="G168" s="54">
        <f t="shared" si="12"/>
        <v>0.11973722076006987</v>
      </c>
      <c r="H168" s="54">
        <f t="shared" si="12"/>
        <v>0.11415572285031746</v>
      </c>
    </row>
    <row r="169" spans="1:8" ht="15" customHeight="1">
      <c r="A169" s="90">
        <v>118</v>
      </c>
      <c r="B169" s="43" t="s">
        <v>38</v>
      </c>
      <c r="C169" s="65" t="s">
        <v>39</v>
      </c>
      <c r="D169" s="54">
        <f t="shared" si="12"/>
        <v>4.5491414145257894</v>
      </c>
      <c r="E169" s="54">
        <f t="shared" si="12"/>
        <v>4.3253019956951588</v>
      </c>
      <c r="F169" s="54">
        <f t="shared" si="12"/>
        <v>5.1624162009238441</v>
      </c>
      <c r="G169" s="54">
        <f t="shared" si="12"/>
        <v>4.3614990484215168</v>
      </c>
      <c r="H169" s="54">
        <f t="shared" si="12"/>
        <v>4.3007034965680289</v>
      </c>
    </row>
    <row r="170" spans="1:8" ht="15" customHeight="1">
      <c r="A170" s="90">
        <v>119</v>
      </c>
      <c r="B170" s="43" t="s">
        <v>40</v>
      </c>
      <c r="C170" s="65" t="s">
        <v>41</v>
      </c>
      <c r="D170" s="54">
        <f t="shared" si="12"/>
        <v>18.48269286751459</v>
      </c>
      <c r="E170" s="54">
        <f t="shared" si="12"/>
        <v>19.256557974047187</v>
      </c>
      <c r="F170" s="54">
        <f t="shared" si="12"/>
        <v>18.309310345982784</v>
      </c>
      <c r="G170" s="54">
        <f t="shared" si="12"/>
        <v>18.028908263259943</v>
      </c>
      <c r="H170" s="54">
        <f t="shared" si="12"/>
        <v>17.801679292728718</v>
      </c>
    </row>
    <row r="171" spans="1:8" ht="15" customHeight="1">
      <c r="A171" s="90">
        <v>120</v>
      </c>
      <c r="B171" s="43" t="s">
        <v>42</v>
      </c>
      <c r="C171" s="65" t="s">
        <v>43</v>
      </c>
      <c r="D171" s="54">
        <f t="shared" si="12"/>
        <v>0.9571491910558626</v>
      </c>
      <c r="E171" s="54">
        <f t="shared" si="12"/>
        <v>1.2634590695378607</v>
      </c>
      <c r="F171" s="54">
        <f t="shared" si="12"/>
        <v>1.4387106095589595</v>
      </c>
      <c r="G171" s="54">
        <f t="shared" si="12"/>
        <v>1.4777466265139971</v>
      </c>
      <c r="H171" s="54">
        <f t="shared" si="12"/>
        <v>1.5785808227458924</v>
      </c>
    </row>
    <row r="172" spans="1:8" ht="15" customHeight="1">
      <c r="A172" s="90">
        <v>121</v>
      </c>
      <c r="B172" s="43" t="s">
        <v>44</v>
      </c>
      <c r="C172" s="65" t="s">
        <v>45</v>
      </c>
      <c r="D172" s="54">
        <f t="shared" si="12"/>
        <v>0.64981725978302196</v>
      </c>
      <c r="E172" s="54">
        <f t="shared" si="12"/>
        <v>0.49401956157273613</v>
      </c>
      <c r="F172" s="54">
        <f t="shared" si="12"/>
        <v>0.50464891250226107</v>
      </c>
      <c r="G172" s="54">
        <f t="shared" si="12"/>
        <v>0.52334522245636084</v>
      </c>
      <c r="H172" s="54">
        <f t="shared" si="12"/>
        <v>0.5413460736264758</v>
      </c>
    </row>
    <row r="173" spans="1:8" ht="15" customHeight="1">
      <c r="A173" s="90">
        <v>122</v>
      </c>
      <c r="B173" s="43" t="s">
        <v>46</v>
      </c>
      <c r="C173" s="65" t="s">
        <v>47</v>
      </c>
      <c r="D173" s="54">
        <f t="shared" si="12"/>
        <v>1.7252877107079072</v>
      </c>
      <c r="E173" s="54">
        <f t="shared" si="12"/>
        <v>1.6649669091458701</v>
      </c>
      <c r="F173" s="54">
        <f t="shared" si="12"/>
        <v>1.5550385036024441</v>
      </c>
      <c r="G173" s="54">
        <f t="shared" si="12"/>
        <v>1.6289862355673626</v>
      </c>
      <c r="H173" s="54">
        <f t="shared" si="12"/>
        <v>1.6943609915954241</v>
      </c>
    </row>
    <row r="174" spans="1:8" ht="15" customHeight="1">
      <c r="A174" s="90">
        <v>123</v>
      </c>
      <c r="B174" s="43" t="s">
        <v>48</v>
      </c>
      <c r="C174" s="65" t="s">
        <v>49</v>
      </c>
      <c r="D174" s="54">
        <f t="shared" si="12"/>
        <v>3.829680120097966</v>
      </c>
      <c r="E174" s="54">
        <f t="shared" si="12"/>
        <v>3.784973071752324</v>
      </c>
      <c r="F174" s="54">
        <f t="shared" si="12"/>
        <v>3.9370368275837118</v>
      </c>
      <c r="G174" s="54">
        <f t="shared" si="12"/>
        <v>3.7919235248130714</v>
      </c>
      <c r="H174" s="54">
        <f t="shared" si="12"/>
        <v>3.8239454014635901</v>
      </c>
    </row>
    <row r="175" spans="1:8" ht="15" customHeight="1">
      <c r="A175" s="90">
        <v>124</v>
      </c>
      <c r="B175" s="43" t="s">
        <v>50</v>
      </c>
      <c r="C175" s="65" t="s">
        <v>51</v>
      </c>
      <c r="D175" s="54">
        <f t="shared" si="12"/>
        <v>15.7043250988014</v>
      </c>
      <c r="E175" s="54">
        <f t="shared" si="12"/>
        <v>16.565199593010519</v>
      </c>
      <c r="F175" s="54">
        <f t="shared" si="12"/>
        <v>15.475476731419022</v>
      </c>
      <c r="G175" s="54">
        <f t="shared" si="12"/>
        <v>15.08308923374776</v>
      </c>
      <c r="H175" s="54">
        <f t="shared" si="12"/>
        <v>15.446427321994536</v>
      </c>
    </row>
    <row r="176" spans="1:8" ht="15" customHeight="1">
      <c r="A176" s="90">
        <v>125</v>
      </c>
      <c r="B176" s="43" t="s">
        <v>52</v>
      </c>
      <c r="C176" s="65" t="s">
        <v>53</v>
      </c>
      <c r="D176" s="54">
        <f t="shared" si="12"/>
        <v>6.3097928363603311</v>
      </c>
      <c r="E176" s="54">
        <f t="shared" si="12"/>
        <v>5.1526326841546979</v>
      </c>
      <c r="F176" s="54">
        <f t="shared" si="12"/>
        <v>5.73549705939869</v>
      </c>
      <c r="G176" s="54">
        <f t="shared" si="12"/>
        <v>5.9199615560394818</v>
      </c>
      <c r="H176" s="54">
        <f t="shared" si="12"/>
        <v>5.8582980934778286</v>
      </c>
    </row>
    <row r="177" spans="1:8" ht="15" customHeight="1">
      <c r="A177" s="90">
        <v>126</v>
      </c>
      <c r="B177" s="43" t="s">
        <v>54</v>
      </c>
      <c r="C177" s="65" t="s">
        <v>55</v>
      </c>
      <c r="D177" s="54">
        <f t="shared" si="12"/>
        <v>0.35178498226663779</v>
      </c>
      <c r="E177" s="54">
        <f t="shared" si="12"/>
        <v>0.34372478086722247</v>
      </c>
      <c r="F177" s="54">
        <f t="shared" si="12"/>
        <v>0.33073973541225771</v>
      </c>
      <c r="G177" s="54">
        <f t="shared" si="12"/>
        <v>0.29759002432570442</v>
      </c>
      <c r="H177" s="54">
        <f t="shared" si="12"/>
        <v>0.2580820971863883</v>
      </c>
    </row>
    <row r="178" spans="1:8" ht="15" customHeight="1">
      <c r="A178" s="90">
        <v>127</v>
      </c>
      <c r="B178" s="43" t="s">
        <v>56</v>
      </c>
      <c r="C178" s="65" t="s">
        <v>57</v>
      </c>
      <c r="D178" s="54">
        <f t="shared" ref="D178:H187" si="13">D28/D$60*100</f>
        <v>0.98133205138213486</v>
      </c>
      <c r="E178" s="54">
        <f t="shared" si="13"/>
        <v>0.91199398028634859</v>
      </c>
      <c r="F178" s="54">
        <f t="shared" si="13"/>
        <v>0.88336708724008806</v>
      </c>
      <c r="G178" s="54">
        <f t="shared" si="13"/>
        <v>0.8597360479614099</v>
      </c>
      <c r="H178" s="54">
        <f t="shared" si="13"/>
        <v>0.97451225680057851</v>
      </c>
    </row>
    <row r="179" spans="1:8" ht="15" customHeight="1">
      <c r="A179" s="90">
        <v>128</v>
      </c>
      <c r="B179" s="43" t="s">
        <v>58</v>
      </c>
      <c r="C179" s="65" t="s">
        <v>59</v>
      </c>
      <c r="D179" s="54">
        <f t="shared" si="13"/>
        <v>0.36931251782876701</v>
      </c>
      <c r="E179" s="54">
        <f t="shared" si="13"/>
        <v>0.40114325675025592</v>
      </c>
      <c r="F179" s="54">
        <f t="shared" si="13"/>
        <v>0.38532702859468754</v>
      </c>
      <c r="G179" s="54">
        <f t="shared" si="13"/>
        <v>0.47297370146541506</v>
      </c>
      <c r="H179" s="54">
        <f t="shared" si="13"/>
        <v>0.42515525795856401</v>
      </c>
    </row>
    <row r="180" spans="1:8" ht="15" customHeight="1">
      <c r="A180" s="90">
        <v>129</v>
      </c>
      <c r="B180" s="43" t="s">
        <v>60</v>
      </c>
      <c r="C180" s="65" t="s">
        <v>61</v>
      </c>
      <c r="D180" s="54">
        <f t="shared" si="13"/>
        <v>0.29170670034389318</v>
      </c>
      <c r="E180" s="54">
        <f t="shared" si="13"/>
        <v>0.25320653716741531</v>
      </c>
      <c r="F180" s="54">
        <f t="shared" si="13"/>
        <v>0.23202607491575031</v>
      </c>
      <c r="G180" s="54">
        <f t="shared" si="13"/>
        <v>0.23903938648007828</v>
      </c>
      <c r="H180" s="54">
        <f t="shared" si="13"/>
        <v>0.23988910891591242</v>
      </c>
    </row>
    <row r="181" spans="1:8" ht="15" customHeight="1">
      <c r="A181" s="90">
        <v>130</v>
      </c>
      <c r="B181" s="43" t="s">
        <v>62</v>
      </c>
      <c r="C181" s="65" t="s">
        <v>63</v>
      </c>
      <c r="D181" s="54">
        <f t="shared" si="13"/>
        <v>0.8221422562082723</v>
      </c>
      <c r="E181" s="54">
        <f t="shared" si="13"/>
        <v>0.72020033201335598</v>
      </c>
      <c r="F181" s="54">
        <f t="shared" si="13"/>
        <v>0.72484364027736103</v>
      </c>
      <c r="G181" s="54">
        <f t="shared" si="13"/>
        <v>0.68755342602710212</v>
      </c>
      <c r="H181" s="54">
        <f t="shared" si="13"/>
        <v>0.65926669261381066</v>
      </c>
    </row>
    <row r="182" spans="1:8" ht="15" customHeight="1">
      <c r="A182" s="90">
        <v>131</v>
      </c>
      <c r="B182" s="43" t="s">
        <v>64</v>
      </c>
      <c r="C182" s="65" t="s">
        <v>65</v>
      </c>
      <c r="D182" s="54">
        <f t="shared" si="13"/>
        <v>0.14650347319785972</v>
      </c>
      <c r="E182" s="54">
        <f t="shared" si="13"/>
        <v>0.13313964167804723</v>
      </c>
      <c r="F182" s="54">
        <f t="shared" si="13"/>
        <v>0.1430983554953951</v>
      </c>
      <c r="G182" s="54">
        <f t="shared" si="13"/>
        <v>0.13602661882999217</v>
      </c>
      <c r="H182" s="54">
        <f t="shared" si="13"/>
        <v>0.16480580024529196</v>
      </c>
    </row>
    <row r="183" spans="1:8" ht="15" customHeight="1">
      <c r="A183" s="90">
        <v>132</v>
      </c>
      <c r="B183" s="43" t="s">
        <v>66</v>
      </c>
      <c r="C183" s="65" t="s">
        <v>67</v>
      </c>
      <c r="D183" s="54">
        <f t="shared" si="13"/>
        <v>0.13638956900086924</v>
      </c>
      <c r="E183" s="54">
        <f t="shared" si="13"/>
        <v>0.10562499304237055</v>
      </c>
      <c r="F183" s="54">
        <f t="shared" si="13"/>
        <v>0.12233786270930483</v>
      </c>
      <c r="G183" s="54">
        <f t="shared" si="13"/>
        <v>0.12715276031280226</v>
      </c>
      <c r="H183" s="54">
        <f t="shared" si="13"/>
        <v>0.14547238577667013</v>
      </c>
    </row>
    <row r="184" spans="1:8" ht="15" customHeight="1">
      <c r="A184" s="90">
        <v>133</v>
      </c>
      <c r="B184" s="43" t="s">
        <v>68</v>
      </c>
      <c r="C184" s="65" t="s">
        <v>69</v>
      </c>
      <c r="D184" s="54">
        <f t="shared" si="13"/>
        <v>0.53885933490303539</v>
      </c>
      <c r="E184" s="54">
        <f t="shared" si="13"/>
        <v>0.42252281080281268</v>
      </c>
      <c r="F184" s="54">
        <f t="shared" si="13"/>
        <v>0.3159450148158191</v>
      </c>
      <c r="G184" s="54">
        <f t="shared" si="13"/>
        <v>0.3967043060533646</v>
      </c>
      <c r="H184" s="54">
        <f t="shared" si="13"/>
        <v>7.2637181380327792E-2</v>
      </c>
    </row>
    <row r="185" spans="1:8" ht="15" customHeight="1">
      <c r="A185" s="90">
        <v>134</v>
      </c>
      <c r="B185" s="43" t="s">
        <v>70</v>
      </c>
      <c r="C185" s="65" t="s">
        <v>71</v>
      </c>
      <c r="D185" s="54">
        <f t="shared" si="13"/>
        <v>7.2816728871137437E-2</v>
      </c>
      <c r="E185" s="54">
        <f t="shared" si="13"/>
        <v>6.6265865455780934E-2</v>
      </c>
      <c r="F185" s="54">
        <f t="shared" si="13"/>
        <v>6.1660231483860836E-2</v>
      </c>
      <c r="G185" s="54">
        <f t="shared" si="13"/>
        <v>7.4980665052071585E-2</v>
      </c>
      <c r="H185" s="54">
        <f t="shared" si="13"/>
        <v>8.4688457066458014E-2</v>
      </c>
    </row>
    <row r="186" spans="1:8" ht="15" customHeight="1">
      <c r="A186" s="90">
        <v>135</v>
      </c>
      <c r="B186" s="43" t="s">
        <v>72</v>
      </c>
      <c r="C186" s="65" t="s">
        <v>73</v>
      </c>
      <c r="D186" s="54">
        <f t="shared" si="13"/>
        <v>12.220643609387876</v>
      </c>
      <c r="E186" s="54">
        <f t="shared" si="13"/>
        <v>14.176806343901335</v>
      </c>
      <c r="F186" s="54">
        <f t="shared" si="13"/>
        <v>14.495094410722759</v>
      </c>
      <c r="G186" s="54">
        <f t="shared" si="13"/>
        <v>13.940663805092479</v>
      </c>
      <c r="H186" s="54">
        <f t="shared" si="13"/>
        <v>14.274684795674764</v>
      </c>
    </row>
    <row r="187" spans="1:8" ht="15" customHeight="1">
      <c r="A187" s="90">
        <v>136</v>
      </c>
      <c r="B187" s="43" t="s">
        <v>74</v>
      </c>
      <c r="C187" s="65" t="s">
        <v>75</v>
      </c>
      <c r="D187" s="54">
        <f t="shared" si="13"/>
        <v>1.9262429329305348E-2</v>
      </c>
      <c r="E187" s="54">
        <f t="shared" si="13"/>
        <v>2.6111310770735859E-2</v>
      </c>
      <c r="F187" s="54">
        <f t="shared" si="13"/>
        <v>2.4250888796718755E-2</v>
      </c>
      <c r="G187" s="54">
        <f t="shared" si="13"/>
        <v>2.2358316744275169E-2</v>
      </c>
      <c r="H187" s="54">
        <f t="shared" si="13"/>
        <v>2.276683103307299E-2</v>
      </c>
    </row>
    <row r="188" spans="1:8" ht="15" customHeight="1">
      <c r="A188" s="90">
        <v>137</v>
      </c>
      <c r="B188" s="43" t="s">
        <v>76</v>
      </c>
      <c r="C188" s="65" t="s">
        <v>77</v>
      </c>
      <c r="D188" s="54">
        <f t="shared" ref="D188:H197" si="14">D38/D$60*100</f>
        <v>4.9245620745476028E-3</v>
      </c>
      <c r="E188" s="54">
        <f t="shared" si="14"/>
        <v>4.5501450204651428E-3</v>
      </c>
      <c r="F188" s="54">
        <f t="shared" si="14"/>
        <v>4.6144904161759311E-3</v>
      </c>
      <c r="G188" s="54">
        <f t="shared" si="14"/>
        <v>5.1215400466192388E-3</v>
      </c>
      <c r="H188" s="54">
        <f t="shared" si="14"/>
        <v>5.0163041549078314E-3</v>
      </c>
    </row>
    <row r="189" spans="1:8" ht="15" customHeight="1">
      <c r="A189" s="90">
        <v>138</v>
      </c>
      <c r="B189" s="43" t="s">
        <v>78</v>
      </c>
      <c r="C189" s="65" t="s">
        <v>79</v>
      </c>
      <c r="D189" s="54">
        <f t="shared" si="14"/>
        <v>1.4939214895809441</v>
      </c>
      <c r="E189" s="54">
        <f t="shared" si="14"/>
        <v>1.4721399038958207</v>
      </c>
      <c r="F189" s="54">
        <f t="shared" si="14"/>
        <v>1.6630382312495653</v>
      </c>
      <c r="G189" s="54">
        <f t="shared" si="14"/>
        <v>1.6978844020779333</v>
      </c>
      <c r="H189" s="54">
        <f t="shared" si="14"/>
        <v>1.4547340764353285</v>
      </c>
    </row>
    <row r="190" spans="1:8" ht="15" customHeight="1">
      <c r="A190" s="90">
        <v>139</v>
      </c>
      <c r="B190" s="43" t="s">
        <v>80</v>
      </c>
      <c r="C190" s="65" t="s">
        <v>81</v>
      </c>
      <c r="D190" s="54">
        <f t="shared" si="14"/>
        <v>1.7892265119231456E-2</v>
      </c>
      <c r="E190" s="54">
        <f t="shared" si="14"/>
        <v>1.6769194500927124E-2</v>
      </c>
      <c r="F190" s="54">
        <f t="shared" si="14"/>
        <v>1.6767005059817635E-2</v>
      </c>
      <c r="G190" s="54">
        <f t="shared" si="14"/>
        <v>1.7174957231787847E-2</v>
      </c>
      <c r="H190" s="54">
        <f t="shared" si="14"/>
        <v>2.7185128883273988E-2</v>
      </c>
    </row>
    <row r="191" spans="1:8" ht="15" customHeight="1">
      <c r="A191" s="90">
        <v>140</v>
      </c>
      <c r="B191" s="43" t="s">
        <v>82</v>
      </c>
      <c r="C191" s="65" t="s">
        <v>83</v>
      </c>
      <c r="D191" s="54">
        <f t="shared" si="14"/>
        <v>0.22855539883144621</v>
      </c>
      <c r="E191" s="54">
        <f t="shared" si="14"/>
        <v>0.22668944111058753</v>
      </c>
      <c r="F191" s="54">
        <f t="shared" si="14"/>
        <v>0.22964926991131882</v>
      </c>
      <c r="G191" s="54">
        <f t="shared" si="14"/>
        <v>0.25192968097047846</v>
      </c>
      <c r="H191" s="54">
        <f t="shared" si="14"/>
        <v>0.27325411324187743</v>
      </c>
    </row>
    <row r="192" spans="1:8" ht="15" customHeight="1">
      <c r="A192" s="90">
        <v>141</v>
      </c>
      <c r="B192" s="43" t="s">
        <v>84</v>
      </c>
      <c r="C192" s="65" t="s">
        <v>85</v>
      </c>
      <c r="D192" s="54">
        <f t="shared" si="14"/>
        <v>0.14254892339712327</v>
      </c>
      <c r="E192" s="54">
        <f t="shared" si="14"/>
        <v>0.10365604368961047</v>
      </c>
      <c r="F192" s="54">
        <f t="shared" si="14"/>
        <v>0.11305020196387829</v>
      </c>
      <c r="G192" s="54">
        <f t="shared" si="14"/>
        <v>0.22248175018935462</v>
      </c>
      <c r="H192" s="54">
        <f t="shared" si="14"/>
        <v>0.22530516807878015</v>
      </c>
    </row>
    <row r="193" spans="1:8" ht="15" customHeight="1">
      <c r="A193" s="90">
        <v>142</v>
      </c>
      <c r="B193" s="43" t="s">
        <v>86</v>
      </c>
      <c r="C193" s="65" t="s">
        <v>87</v>
      </c>
      <c r="D193" s="54">
        <f t="shared" si="14"/>
        <v>0.93632111421900732</v>
      </c>
      <c r="E193" s="54">
        <f t="shared" si="14"/>
        <v>0.9217861932471032</v>
      </c>
      <c r="F193" s="54">
        <f t="shared" si="14"/>
        <v>0.8588989756860167</v>
      </c>
      <c r="G193" s="54">
        <f t="shared" si="14"/>
        <v>0.86793691435758913</v>
      </c>
      <c r="H193" s="54">
        <f t="shared" si="14"/>
        <v>0.85567538569453661</v>
      </c>
    </row>
    <row r="194" spans="1:8" ht="15" customHeight="1">
      <c r="A194" s="90">
        <v>143</v>
      </c>
      <c r="B194" s="43" t="s">
        <v>88</v>
      </c>
      <c r="C194" s="65" t="s">
        <v>89</v>
      </c>
      <c r="D194" s="54">
        <f t="shared" si="14"/>
        <v>3.9833261123375478E-2</v>
      </c>
      <c r="E194" s="54">
        <f t="shared" si="14"/>
        <v>5.3242307646443991E-2</v>
      </c>
      <c r="F194" s="54">
        <f t="shared" si="14"/>
        <v>4.9320293215069547E-2</v>
      </c>
      <c r="G194" s="54">
        <f t="shared" si="14"/>
        <v>5.7509263690126287E-2</v>
      </c>
      <c r="H194" s="54">
        <f t="shared" si="14"/>
        <v>5.9397823197886009E-2</v>
      </c>
    </row>
    <row r="195" spans="1:8" ht="15" customHeight="1">
      <c r="A195" s="90">
        <v>144</v>
      </c>
      <c r="B195" s="43" t="s">
        <v>90</v>
      </c>
      <c r="C195" s="65" t="s">
        <v>91</v>
      </c>
      <c r="D195" s="54">
        <f t="shared" si="14"/>
        <v>5.6961371808062777</v>
      </c>
      <c r="E195" s="54">
        <f t="shared" si="14"/>
        <v>5.4839986085209391</v>
      </c>
      <c r="F195" s="54">
        <f t="shared" si="14"/>
        <v>5.2546340096989903</v>
      </c>
      <c r="G195" s="54">
        <f t="shared" si="14"/>
        <v>5.5851984654733258</v>
      </c>
      <c r="H195" s="54">
        <f t="shared" si="14"/>
        <v>5.6366386596420321</v>
      </c>
    </row>
    <row r="196" spans="1:8" ht="15" customHeight="1">
      <c r="A196" s="90">
        <v>145</v>
      </c>
      <c r="B196" s="43" t="s">
        <v>92</v>
      </c>
      <c r="C196" s="65" t="s">
        <v>93</v>
      </c>
      <c r="D196" s="54">
        <f t="shared" si="14"/>
        <v>0.19654885490098134</v>
      </c>
      <c r="E196" s="54">
        <f t="shared" si="14"/>
        <v>0.17216619649334025</v>
      </c>
      <c r="F196" s="54">
        <f t="shared" si="14"/>
        <v>0.17883882572488088</v>
      </c>
      <c r="G196" s="54">
        <f t="shared" si="14"/>
        <v>0.20159479246229461</v>
      </c>
      <c r="H196" s="54">
        <f t="shared" si="14"/>
        <v>0.29448890291289165</v>
      </c>
    </row>
    <row r="197" spans="1:8" ht="15" customHeight="1">
      <c r="A197" s="90">
        <v>146</v>
      </c>
      <c r="B197" s="43" t="s">
        <v>94</v>
      </c>
      <c r="C197" s="65" t="s">
        <v>95</v>
      </c>
      <c r="D197" s="54">
        <f t="shared" si="14"/>
        <v>4.8812562166195175</v>
      </c>
      <c r="E197" s="54">
        <f t="shared" si="14"/>
        <v>5.289508742639434</v>
      </c>
      <c r="F197" s="54">
        <f t="shared" si="14"/>
        <v>5.6369323870881036</v>
      </c>
      <c r="G197" s="54">
        <f t="shared" si="14"/>
        <v>6.9826292735085058</v>
      </c>
      <c r="H197" s="54">
        <f t="shared" si="14"/>
        <v>6.9763990739220212</v>
      </c>
    </row>
    <row r="198" spans="1:8" ht="15" customHeight="1">
      <c r="A198" s="90">
        <v>147</v>
      </c>
      <c r="B198" s="43" t="s">
        <v>96</v>
      </c>
      <c r="C198" s="65" t="s">
        <v>97</v>
      </c>
      <c r="D198" s="54">
        <f t="shared" ref="D198:H207" si="15">D48/D$60*100</f>
        <v>0.78052069716522254</v>
      </c>
      <c r="E198" s="54">
        <f t="shared" si="15"/>
        <v>0.75615935319599703</v>
      </c>
      <c r="F198" s="54">
        <f t="shared" si="15"/>
        <v>0.76184735124472636</v>
      </c>
      <c r="G198" s="54">
        <f t="shared" si="15"/>
        <v>0.81820051726554688</v>
      </c>
      <c r="H198" s="54">
        <f t="shared" si="15"/>
        <v>0.7509134417755603</v>
      </c>
    </row>
    <row r="199" spans="1:8" ht="15" customHeight="1">
      <c r="A199" s="90">
        <v>148</v>
      </c>
      <c r="B199" s="43" t="s">
        <v>98</v>
      </c>
      <c r="C199" s="65" t="s">
        <v>99</v>
      </c>
      <c r="D199" s="54">
        <f t="shared" si="15"/>
        <v>0.53379213548655513</v>
      </c>
      <c r="E199" s="54">
        <f t="shared" si="15"/>
        <v>0.45385798860515081</v>
      </c>
      <c r="F199" s="54">
        <f t="shared" si="15"/>
        <v>0.7060641145383626</v>
      </c>
      <c r="G199" s="54">
        <f t="shared" si="15"/>
        <v>0.46422551114959976</v>
      </c>
      <c r="H199" s="54">
        <f t="shared" si="15"/>
        <v>0.52453028917346889</v>
      </c>
    </row>
    <row r="200" spans="1:8" ht="15" customHeight="1">
      <c r="A200" s="90">
        <v>149</v>
      </c>
      <c r="B200" s="43" t="s">
        <v>100</v>
      </c>
      <c r="C200" s="65" t="s">
        <v>101</v>
      </c>
      <c r="D200" s="54">
        <f t="shared" si="15"/>
        <v>0.31915246889351817</v>
      </c>
      <c r="E200" s="54">
        <f t="shared" si="15"/>
        <v>0.28446235709140744</v>
      </c>
      <c r="F200" s="54">
        <f t="shared" si="15"/>
        <v>0.23173547779639456</v>
      </c>
      <c r="G200" s="54">
        <f t="shared" si="15"/>
        <v>0.2816187574062321</v>
      </c>
      <c r="H200" s="54">
        <f t="shared" si="15"/>
        <v>0.25176079465603862</v>
      </c>
    </row>
    <row r="201" spans="1:8" ht="15" customHeight="1">
      <c r="A201" s="90">
        <v>150</v>
      </c>
      <c r="B201" s="43" t="s">
        <v>9</v>
      </c>
      <c r="C201" s="65" t="s">
        <v>102</v>
      </c>
      <c r="D201" s="54">
        <f t="shared" si="15"/>
        <v>0.3524242509061582</v>
      </c>
      <c r="E201" s="54">
        <f t="shared" si="15"/>
        <v>0.35270989429501148</v>
      </c>
      <c r="F201" s="54">
        <f t="shared" si="15"/>
        <v>0.36301825800202636</v>
      </c>
      <c r="G201" s="54">
        <f t="shared" si="15"/>
        <v>0.50443938145753764</v>
      </c>
      <c r="H201" s="54">
        <f t="shared" si="15"/>
        <v>0.48401850002019314</v>
      </c>
    </row>
    <row r="202" spans="1:8" ht="15" customHeight="1">
      <c r="A202" s="90">
        <v>151</v>
      </c>
      <c r="B202" s="43" t="s">
        <v>103</v>
      </c>
      <c r="C202" s="65" t="s">
        <v>104</v>
      </c>
      <c r="D202" s="54">
        <f t="shared" si="15"/>
        <v>0.16000985723672909</v>
      </c>
      <c r="E202" s="54">
        <f t="shared" si="15"/>
        <v>0.14733693579610499</v>
      </c>
      <c r="F202" s="54">
        <f t="shared" si="15"/>
        <v>0.14612243932656654</v>
      </c>
      <c r="G202" s="54">
        <f t="shared" si="15"/>
        <v>0.1665478389182824</v>
      </c>
      <c r="H202" s="54">
        <f t="shared" si="15"/>
        <v>0.16185788806673684</v>
      </c>
    </row>
    <row r="203" spans="1:8" ht="15" customHeight="1">
      <c r="A203" s="90">
        <v>152</v>
      </c>
      <c r="B203" s="43" t="s">
        <v>105</v>
      </c>
      <c r="C203" s="65" t="s">
        <v>106</v>
      </c>
      <c r="D203" s="54">
        <f t="shared" si="15"/>
        <v>4.305238774585686E-2</v>
      </c>
      <c r="E203" s="54">
        <f t="shared" si="15"/>
        <v>4.2864162068728992E-2</v>
      </c>
      <c r="F203" s="54">
        <f t="shared" si="15"/>
        <v>3.9360740099591639E-2</v>
      </c>
      <c r="G203" s="54">
        <f t="shared" si="15"/>
        <v>4.2629887474153333E-2</v>
      </c>
      <c r="H203" s="54">
        <f t="shared" si="15"/>
        <v>4.2097363517310582E-2</v>
      </c>
    </row>
    <row r="204" spans="1:8" ht="15" customHeight="1">
      <c r="A204" s="90">
        <v>153</v>
      </c>
      <c r="B204" s="43" t="s">
        <v>107</v>
      </c>
      <c r="C204" s="65" t="s">
        <v>108</v>
      </c>
      <c r="D204" s="54">
        <f t="shared" si="15"/>
        <v>1.7195129274820198</v>
      </c>
      <c r="E204" s="54">
        <f t="shared" si="15"/>
        <v>1.7034786713853427</v>
      </c>
      <c r="F204" s="54">
        <f t="shared" si="15"/>
        <v>1.9156139595266679</v>
      </c>
      <c r="G204" s="54">
        <f t="shared" si="15"/>
        <v>1.7662301286279751</v>
      </c>
      <c r="H204" s="54">
        <f t="shared" si="15"/>
        <v>1.6184941359662561</v>
      </c>
    </row>
    <row r="205" spans="1:8" ht="15" customHeight="1">
      <c r="A205" s="90">
        <v>154</v>
      </c>
      <c r="B205" s="43" t="s">
        <v>109</v>
      </c>
      <c r="C205" s="65" t="s">
        <v>110</v>
      </c>
      <c r="D205" s="54">
        <f t="shared" si="15"/>
        <v>0.53068057297106852</v>
      </c>
      <c r="E205" s="54">
        <f t="shared" si="15"/>
        <v>0.49789158498520292</v>
      </c>
      <c r="F205" s="54">
        <f t="shared" si="15"/>
        <v>0.53497957873842406</v>
      </c>
      <c r="G205" s="54">
        <f t="shared" si="15"/>
        <v>0.58513174356336295</v>
      </c>
      <c r="H205" s="54">
        <f t="shared" si="15"/>
        <v>0.60939489564201987</v>
      </c>
    </row>
    <row r="206" spans="1:8" ht="15" customHeight="1">
      <c r="A206" s="90">
        <v>155</v>
      </c>
      <c r="B206" s="43" t="s">
        <v>111</v>
      </c>
      <c r="C206" s="65" t="s">
        <v>112</v>
      </c>
      <c r="D206" s="54">
        <f t="shared" si="15"/>
        <v>0.2330824552736617</v>
      </c>
      <c r="E206" s="54">
        <f t="shared" si="15"/>
        <v>0.22375252600005166</v>
      </c>
      <c r="F206" s="54">
        <f t="shared" si="15"/>
        <v>0.225459738172472</v>
      </c>
      <c r="G206" s="54">
        <f t="shared" si="15"/>
        <v>0.20243491190057267</v>
      </c>
      <c r="H206" s="54">
        <f t="shared" si="15"/>
        <v>0.20627375824043515</v>
      </c>
    </row>
    <row r="207" spans="1:8" ht="15" customHeight="1">
      <c r="A207" s="90">
        <v>156</v>
      </c>
      <c r="B207" s="43" t="s">
        <v>113</v>
      </c>
      <c r="C207" s="65" t="s">
        <v>114</v>
      </c>
      <c r="D207" s="54">
        <f t="shared" si="15"/>
        <v>2.2153829761823868E-2</v>
      </c>
      <c r="E207" s="54">
        <f t="shared" si="15"/>
        <v>2.0230671923692333E-2</v>
      </c>
      <c r="F207" s="54">
        <f t="shared" si="15"/>
        <v>2.1656168143549294E-2</v>
      </c>
      <c r="G207" s="54">
        <f t="shared" si="15"/>
        <v>2.4136370401193544E-2</v>
      </c>
      <c r="H207" s="54">
        <f t="shared" si="15"/>
        <v>2.4557867154270555E-2</v>
      </c>
    </row>
    <row r="208" spans="1:8" ht="15" customHeight="1">
      <c r="A208" s="90">
        <v>157</v>
      </c>
      <c r="B208" s="43" t="s">
        <v>115</v>
      </c>
      <c r="C208" s="65" t="s">
        <v>116</v>
      </c>
      <c r="D208" s="54">
        <f t="shared" ref="D208:H210" si="16">D58/D$60*100</f>
        <v>2.2809827728112538E-3</v>
      </c>
      <c r="E208" s="54">
        <f t="shared" si="16"/>
        <v>1.9755514662181837E-3</v>
      </c>
      <c r="F208" s="54">
        <f t="shared" si="16"/>
        <v>2.0717518531844573E-3</v>
      </c>
      <c r="G208" s="54">
        <f t="shared" si="16"/>
        <v>2.1021293141492629E-3</v>
      </c>
      <c r="H208" s="54">
        <f t="shared" si="16"/>
        <v>2.2529700631583956E-3</v>
      </c>
    </row>
    <row r="209" spans="1:8" ht="15" customHeight="1">
      <c r="A209" s="90">
        <v>158</v>
      </c>
      <c r="B209" s="43" t="s">
        <v>117</v>
      </c>
      <c r="C209" s="65" t="s">
        <v>118</v>
      </c>
      <c r="D209" s="54">
        <f t="shared" si="16"/>
        <v>0.1788700665738174</v>
      </c>
      <c r="E209" s="54">
        <f t="shared" si="16"/>
        <v>0.1619363621524216</v>
      </c>
      <c r="F209" s="54">
        <f t="shared" si="16"/>
        <v>0.14568443786403981</v>
      </c>
      <c r="G209" s="54">
        <f t="shared" si="16"/>
        <v>0.18847990588617755</v>
      </c>
      <c r="H209" s="54">
        <f t="shared" si="16"/>
        <v>0.17518415256916073</v>
      </c>
    </row>
    <row r="210" spans="1:8" ht="15" customHeight="1">
      <c r="A210" s="90">
        <v>159</v>
      </c>
      <c r="B210" s="45"/>
      <c r="C210" s="66" t="s">
        <v>119</v>
      </c>
      <c r="D210" s="73">
        <f t="shared" si="16"/>
        <v>100</v>
      </c>
      <c r="E210" s="73">
        <f t="shared" si="16"/>
        <v>100</v>
      </c>
      <c r="F210" s="73">
        <f t="shared" si="16"/>
        <v>100</v>
      </c>
      <c r="G210" s="73">
        <f t="shared" si="16"/>
        <v>100</v>
      </c>
      <c r="H210" s="73">
        <f t="shared" si="16"/>
        <v>100</v>
      </c>
    </row>
    <row r="211" spans="1:8" ht="7.5" hidden="1" customHeight="1" outlineLevel="1">
      <c r="A211" s="90"/>
      <c r="C211" s="42"/>
    </row>
    <row r="212" spans="1:8" ht="15" hidden="1" customHeight="1" outlineLevel="1">
      <c r="A212" s="90"/>
      <c r="B212" s="43" t="s">
        <v>122</v>
      </c>
      <c r="C212" s="65" t="s">
        <v>123</v>
      </c>
      <c r="D212" s="54">
        <f t="shared" ref="D212:H221" si="17">D62/D$60*100</f>
        <v>1.4576927763652208</v>
      </c>
      <c r="E212" s="54">
        <f t="shared" si="17"/>
        <v>1.5469285256696035</v>
      </c>
      <c r="F212" s="54">
        <f t="shared" si="17"/>
        <v>1.8777330584298628</v>
      </c>
      <c r="G212" s="54">
        <f t="shared" si="17"/>
        <v>1.8847457838183492</v>
      </c>
      <c r="H212" s="54">
        <f t="shared" si="17"/>
        <v>1.935592674522197</v>
      </c>
    </row>
    <row r="213" spans="1:8" ht="15" hidden="1" customHeight="1" outlineLevel="1">
      <c r="A213" s="90"/>
      <c r="B213" s="43" t="s">
        <v>124</v>
      </c>
      <c r="C213" s="65" t="s">
        <v>125</v>
      </c>
      <c r="D213" s="54">
        <f t="shared" si="17"/>
        <v>2.5766385546522996</v>
      </c>
      <c r="E213" s="54">
        <f t="shared" si="17"/>
        <v>2.6843192810598797</v>
      </c>
      <c r="F213" s="54">
        <f t="shared" si="17"/>
        <v>2.6002348172450747</v>
      </c>
      <c r="G213" s="54">
        <f t="shared" si="17"/>
        <v>2.6369791720559665</v>
      </c>
      <c r="H213" s="54">
        <f t="shared" si="17"/>
        <v>2.771777558964903</v>
      </c>
    </row>
    <row r="214" spans="1:8" ht="15" hidden="1" customHeight="1" outlineLevel="1">
      <c r="A214" s="90"/>
      <c r="B214" s="43" t="s">
        <v>126</v>
      </c>
      <c r="C214" s="65" t="s">
        <v>127</v>
      </c>
      <c r="D214" s="54">
        <f t="shared" si="17"/>
        <v>65.212290731323591</v>
      </c>
      <c r="E214" s="54">
        <f t="shared" si="17"/>
        <v>63.174671702868402</v>
      </c>
      <c r="F214" s="54">
        <f t="shared" si="17"/>
        <v>61.903329119485761</v>
      </c>
      <c r="G214" s="54">
        <f t="shared" si="17"/>
        <v>60.57961479891614</v>
      </c>
      <c r="H214" s="54">
        <f t="shared" si="17"/>
        <v>60.335747446796951</v>
      </c>
    </row>
    <row r="215" spans="1:8" ht="15" hidden="1" customHeight="1" outlineLevel="1">
      <c r="A215" s="90"/>
      <c r="B215" s="43" t="s">
        <v>128</v>
      </c>
      <c r="C215" s="65" t="s">
        <v>129</v>
      </c>
      <c r="D215" s="54">
        <f t="shared" si="17"/>
        <v>12.239906038717182</v>
      </c>
      <c r="E215" s="54">
        <f t="shared" si="17"/>
        <v>14.202917654672071</v>
      </c>
      <c r="F215" s="54">
        <f t="shared" si="17"/>
        <v>14.519345299519479</v>
      </c>
      <c r="G215" s="54">
        <f t="shared" si="17"/>
        <v>13.963022121836751</v>
      </c>
      <c r="H215" s="54">
        <f t="shared" si="17"/>
        <v>14.297451626707838</v>
      </c>
    </row>
    <row r="216" spans="1:8" ht="15" hidden="1" customHeight="1" outlineLevel="1">
      <c r="A216" s="90"/>
      <c r="B216" s="43" t="s">
        <v>130</v>
      </c>
      <c r="C216" s="65" t="s">
        <v>131</v>
      </c>
      <c r="D216" s="54">
        <f t="shared" si="17"/>
        <v>1.4988460516554916</v>
      </c>
      <c r="E216" s="54">
        <f t="shared" si="17"/>
        <v>1.4766900489162857</v>
      </c>
      <c r="F216" s="54">
        <f t="shared" si="17"/>
        <v>1.6676527216657411</v>
      </c>
      <c r="G216" s="54">
        <f t="shared" si="17"/>
        <v>1.7030059421245525</v>
      </c>
      <c r="H216" s="54">
        <f t="shared" si="17"/>
        <v>1.4597503805902363</v>
      </c>
    </row>
    <row r="217" spans="1:8" ht="15" hidden="1" customHeight="1" outlineLevel="1">
      <c r="A217" s="90"/>
      <c r="B217" s="43" t="s">
        <v>132</v>
      </c>
      <c r="C217" s="65" t="s">
        <v>133</v>
      </c>
      <c r="D217" s="54">
        <f t="shared" si="17"/>
        <v>0.24644766395067771</v>
      </c>
      <c r="E217" s="54">
        <f t="shared" si="17"/>
        <v>0.24345863561151462</v>
      </c>
      <c r="F217" s="54">
        <f t="shared" si="17"/>
        <v>0.24641627497113644</v>
      </c>
      <c r="G217" s="54">
        <f t="shared" si="17"/>
        <v>0.26910463820226632</v>
      </c>
      <c r="H217" s="54">
        <f t="shared" si="17"/>
        <v>0.30043924212515144</v>
      </c>
    </row>
    <row r="218" spans="1:8" ht="15" hidden="1" customHeight="1" outlineLevel="1">
      <c r="A218" s="90"/>
      <c r="B218" s="43" t="s">
        <v>134</v>
      </c>
      <c r="C218" s="65" t="s">
        <v>135</v>
      </c>
      <c r="D218" s="54">
        <f t="shared" si="17"/>
        <v>1.1187032987395062</v>
      </c>
      <c r="E218" s="54">
        <f t="shared" si="17"/>
        <v>1.0786845445831574</v>
      </c>
      <c r="F218" s="54">
        <f t="shared" si="17"/>
        <v>1.0212694708649646</v>
      </c>
      <c r="G218" s="54">
        <f t="shared" si="17"/>
        <v>1.1479279282370702</v>
      </c>
      <c r="H218" s="54">
        <f t="shared" si="17"/>
        <v>1.1403783769712026</v>
      </c>
    </row>
    <row r="219" spans="1:8" ht="15" hidden="1" customHeight="1" outlineLevel="1">
      <c r="A219" s="90"/>
      <c r="B219" s="43" t="s">
        <v>136</v>
      </c>
      <c r="C219" s="65" t="s">
        <v>137</v>
      </c>
      <c r="D219" s="54">
        <f t="shared" si="17"/>
        <v>12.088255084978556</v>
      </c>
      <c r="E219" s="54">
        <f t="shared" si="17"/>
        <v>12.155690889454862</v>
      </c>
      <c r="F219" s="54">
        <f t="shared" si="17"/>
        <v>12.538316688295065</v>
      </c>
      <c r="G219" s="54">
        <f t="shared" si="17"/>
        <v>14.05184855985927</v>
      </c>
      <c r="H219" s="54">
        <f t="shared" si="17"/>
        <v>14.182970367425973</v>
      </c>
    </row>
    <row r="220" spans="1:8" ht="15" hidden="1" customHeight="1" outlineLevel="1">
      <c r="A220" s="90"/>
      <c r="B220" s="43" t="s">
        <v>100</v>
      </c>
      <c r="C220" s="65" t="s">
        <v>138</v>
      </c>
      <c r="D220" s="54">
        <f t="shared" si="17"/>
        <v>0.31915246889351817</v>
      </c>
      <c r="E220" s="54">
        <f t="shared" si="17"/>
        <v>0.28446235709140744</v>
      </c>
      <c r="F220" s="54">
        <f t="shared" si="17"/>
        <v>0.23173547779639456</v>
      </c>
      <c r="G220" s="54">
        <f t="shared" si="17"/>
        <v>0.2816187574062321</v>
      </c>
      <c r="H220" s="54">
        <f t="shared" si="17"/>
        <v>0.25176079465603862</v>
      </c>
    </row>
    <row r="221" spans="1:8" ht="15" hidden="1" customHeight="1" outlineLevel="1">
      <c r="A221" s="90"/>
      <c r="B221" s="43" t="s">
        <v>9</v>
      </c>
      <c r="C221" s="65" t="s">
        <v>139</v>
      </c>
      <c r="D221" s="54">
        <f t="shared" si="17"/>
        <v>0.3524242509061582</v>
      </c>
      <c r="E221" s="54">
        <f t="shared" si="17"/>
        <v>0.35270989429501148</v>
      </c>
      <c r="F221" s="54">
        <f t="shared" si="17"/>
        <v>0.36301825800202636</v>
      </c>
      <c r="G221" s="54">
        <f t="shared" si="17"/>
        <v>0.50443938145753764</v>
      </c>
      <c r="H221" s="54">
        <f t="shared" si="17"/>
        <v>0.48401850002019314</v>
      </c>
    </row>
    <row r="222" spans="1:8" ht="15" hidden="1" customHeight="1" outlineLevel="1">
      <c r="A222" s="90"/>
      <c r="B222" s="43" t="s">
        <v>103</v>
      </c>
      <c r="C222" s="65" t="s">
        <v>140</v>
      </c>
      <c r="D222" s="54">
        <f t="shared" ref="D222:H229" si="18">D72/D$60*100</f>
        <v>0.16000985723672909</v>
      </c>
      <c r="E222" s="54">
        <f t="shared" si="18"/>
        <v>0.14733693579610499</v>
      </c>
      <c r="F222" s="54">
        <f t="shared" si="18"/>
        <v>0.14612243932656654</v>
      </c>
      <c r="G222" s="54">
        <f t="shared" si="18"/>
        <v>0.1665478389182824</v>
      </c>
      <c r="H222" s="54">
        <f t="shared" si="18"/>
        <v>0.16185788806673684</v>
      </c>
    </row>
    <row r="223" spans="1:8" ht="15" hidden="1" customHeight="1" outlineLevel="1">
      <c r="A223" s="90"/>
      <c r="B223" s="43" t="s">
        <v>105</v>
      </c>
      <c r="C223" s="65" t="s">
        <v>141</v>
      </c>
      <c r="D223" s="54">
        <f t="shared" si="18"/>
        <v>4.305238774585686E-2</v>
      </c>
      <c r="E223" s="54">
        <f t="shared" si="18"/>
        <v>4.2864162068728992E-2</v>
      </c>
      <c r="F223" s="54">
        <f t="shared" si="18"/>
        <v>3.9360740099591639E-2</v>
      </c>
      <c r="G223" s="54">
        <f t="shared" si="18"/>
        <v>4.2629887474153333E-2</v>
      </c>
      <c r="H223" s="54">
        <f t="shared" si="18"/>
        <v>4.2097363517310582E-2</v>
      </c>
    </row>
    <row r="224" spans="1:8" ht="15" hidden="1" customHeight="1" outlineLevel="1">
      <c r="A224" s="90"/>
      <c r="B224" s="43" t="s">
        <v>107</v>
      </c>
      <c r="C224" s="65" t="s">
        <v>142</v>
      </c>
      <c r="D224" s="54">
        <f t="shared" si="18"/>
        <v>1.7195129274820198</v>
      </c>
      <c r="E224" s="54">
        <f t="shared" si="18"/>
        <v>1.7034786713853427</v>
      </c>
      <c r="F224" s="54">
        <f t="shared" si="18"/>
        <v>1.9156139595266679</v>
      </c>
      <c r="G224" s="54">
        <f t="shared" si="18"/>
        <v>1.7662301286279751</v>
      </c>
      <c r="H224" s="54">
        <f t="shared" si="18"/>
        <v>1.6184941359662561</v>
      </c>
    </row>
    <row r="225" spans="1:8" ht="15" hidden="1" customHeight="1" outlineLevel="1">
      <c r="A225" s="90"/>
      <c r="B225" s="43" t="s">
        <v>143</v>
      </c>
      <c r="C225" s="65" t="s">
        <v>144</v>
      </c>
      <c r="D225" s="54">
        <f t="shared" si="18"/>
        <v>0.53068057297106852</v>
      </c>
      <c r="E225" s="54">
        <f t="shared" si="18"/>
        <v>0.49789158498520292</v>
      </c>
      <c r="F225" s="54">
        <f t="shared" si="18"/>
        <v>0.53497957873842406</v>
      </c>
      <c r="G225" s="54">
        <f t="shared" si="18"/>
        <v>0.58513174356336295</v>
      </c>
      <c r="H225" s="54">
        <f t="shared" si="18"/>
        <v>0.60939489564201987</v>
      </c>
    </row>
    <row r="226" spans="1:8" ht="15" hidden="1" customHeight="1" outlineLevel="1">
      <c r="A226" s="90"/>
      <c r="B226" s="43" t="s">
        <v>111</v>
      </c>
      <c r="C226" s="65" t="s">
        <v>145</v>
      </c>
      <c r="D226" s="54">
        <f t="shared" si="18"/>
        <v>0.2330824552736617</v>
      </c>
      <c r="E226" s="54">
        <f t="shared" si="18"/>
        <v>0.22375252600005166</v>
      </c>
      <c r="F226" s="54">
        <f t="shared" si="18"/>
        <v>0.225459738172472</v>
      </c>
      <c r="G226" s="54">
        <f t="shared" si="18"/>
        <v>0.20243491190057267</v>
      </c>
      <c r="H226" s="54">
        <f t="shared" si="18"/>
        <v>0.20627375824043515</v>
      </c>
    </row>
    <row r="227" spans="1:8" ht="15" hidden="1" customHeight="1" outlineLevel="1">
      <c r="A227" s="90"/>
      <c r="B227" s="43" t="s">
        <v>113</v>
      </c>
      <c r="C227" s="65" t="s">
        <v>146</v>
      </c>
      <c r="D227" s="54">
        <f t="shared" si="18"/>
        <v>2.2153829761823868E-2</v>
      </c>
      <c r="E227" s="54">
        <f t="shared" si="18"/>
        <v>2.0230671923692333E-2</v>
      </c>
      <c r="F227" s="54">
        <f t="shared" si="18"/>
        <v>2.1656168143549294E-2</v>
      </c>
      <c r="G227" s="54">
        <f t="shared" si="18"/>
        <v>2.4136370401193544E-2</v>
      </c>
      <c r="H227" s="54">
        <f t="shared" si="18"/>
        <v>2.4557867154270555E-2</v>
      </c>
    </row>
    <row r="228" spans="1:8" ht="15" hidden="1" customHeight="1" outlineLevel="1">
      <c r="A228" s="90"/>
      <c r="B228" s="43" t="s">
        <v>115</v>
      </c>
      <c r="C228" s="65" t="s">
        <v>147</v>
      </c>
      <c r="D228" s="54">
        <f t="shared" si="18"/>
        <v>2.2809827728112538E-3</v>
      </c>
      <c r="E228" s="54">
        <f t="shared" si="18"/>
        <v>1.9755514662181837E-3</v>
      </c>
      <c r="F228" s="54">
        <f t="shared" si="18"/>
        <v>2.0717518531844573E-3</v>
      </c>
      <c r="G228" s="54">
        <f t="shared" si="18"/>
        <v>2.1021293141492629E-3</v>
      </c>
      <c r="H228" s="54">
        <f t="shared" si="18"/>
        <v>2.2529700631583956E-3</v>
      </c>
    </row>
    <row r="229" spans="1:8" ht="15" hidden="1" customHeight="1" outlineLevel="1">
      <c r="A229" s="90"/>
      <c r="B229" s="43" t="s">
        <v>117</v>
      </c>
      <c r="C229" s="65" t="s">
        <v>118</v>
      </c>
      <c r="D229" s="54">
        <f t="shared" si="18"/>
        <v>0.1788700665738174</v>
      </c>
      <c r="E229" s="54">
        <f t="shared" si="18"/>
        <v>0.1619363621524216</v>
      </c>
      <c r="F229" s="54">
        <f t="shared" si="18"/>
        <v>0.14568443786403981</v>
      </c>
      <c r="G229" s="54">
        <f t="shared" si="18"/>
        <v>0.18847990588617755</v>
      </c>
      <c r="H229" s="54">
        <f t="shared" si="18"/>
        <v>0.17518415256916073</v>
      </c>
    </row>
    <row r="230" spans="1:8" ht="15" hidden="1" customHeight="1" outlineLevel="1">
      <c r="A230" s="90"/>
      <c r="B230" s="45"/>
      <c r="C230" s="66" t="s">
        <v>119</v>
      </c>
      <c r="D230" s="73">
        <f t="shared" ref="D230:H230" si="19">SUM(D212:D229)</f>
        <v>99.999999999999986</v>
      </c>
      <c r="E230" s="73">
        <f t="shared" si="19"/>
        <v>99.999999999999943</v>
      </c>
      <c r="F230" s="73">
        <f t="shared" si="19"/>
        <v>100.00000000000001</v>
      </c>
      <c r="G230" s="73">
        <f t="shared" si="19"/>
        <v>100</v>
      </c>
      <c r="H230" s="73">
        <f t="shared" si="19"/>
        <v>100.00000000000003</v>
      </c>
    </row>
    <row r="231" spans="1:8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386</v>
      </c>
      <c r="B4" s="75" t="s">
        <v>210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35.677523019548936</v>
      </c>
      <c r="E8" s="67"/>
      <c r="F8" s="67">
        <v>23.2771437492258</v>
      </c>
      <c r="G8" s="67">
        <v>27.925797330595991</v>
      </c>
      <c r="H8" s="67">
        <v>38.932696856323886</v>
      </c>
      <c r="I8" s="67">
        <v>37.281391619288982</v>
      </c>
      <c r="J8" s="67">
        <v>39.697492918368617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4.6146231889810796</v>
      </c>
      <c r="E9" s="67"/>
      <c r="F9" s="67">
        <v>30.714395499456412</v>
      </c>
      <c r="G9" s="67">
        <v>35.114547128982885</v>
      </c>
      <c r="H9" s="67">
        <v>38.051295902822261</v>
      </c>
      <c r="I9" s="67">
        <v>32.825933172707543</v>
      </c>
      <c r="J9" s="67">
        <v>34.152047535638985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0.10016343594235207</v>
      </c>
      <c r="E10" s="67"/>
      <c r="F10" s="67">
        <v>0.13972862214272874</v>
      </c>
      <c r="G10" s="67">
        <v>0.13501546393650282</v>
      </c>
      <c r="H10" s="67">
        <v>0.14661109881314757</v>
      </c>
      <c r="I10" s="67">
        <v>0.15962831805966232</v>
      </c>
      <c r="J10" s="67">
        <v>0.19906817282094091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679.023473552562</v>
      </c>
      <c r="E11" s="67"/>
      <c r="F11" s="67">
        <v>250.3999555886098</v>
      </c>
      <c r="G11" s="67">
        <v>309.75413518173815</v>
      </c>
      <c r="H11" s="67">
        <v>251.07220194412085</v>
      </c>
      <c r="I11" s="67">
        <v>285.3164194017013</v>
      </c>
      <c r="J11" s="67">
        <v>346.17297842344078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3682.1301997335559</v>
      </c>
      <c r="E12" s="67"/>
      <c r="F12" s="67">
        <v>3673.0377373084157</v>
      </c>
      <c r="G12" s="67">
        <v>3558.1912275558648</v>
      </c>
      <c r="H12" s="67">
        <v>3726.3535390491534</v>
      </c>
      <c r="I12" s="67">
        <v>4049.2194476513973</v>
      </c>
      <c r="J12" s="67">
        <v>3303.4237292339362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84.640555796184302</v>
      </c>
      <c r="E13" s="67"/>
      <c r="F13" s="67">
        <v>179.78173431829393</v>
      </c>
      <c r="G13" s="67">
        <v>208.59693186779242</v>
      </c>
      <c r="H13" s="67">
        <v>160.29295613886029</v>
      </c>
      <c r="I13" s="67">
        <v>158.6633769832732</v>
      </c>
      <c r="J13" s="67">
        <v>193.62092094732117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18.349218215934908</v>
      </c>
      <c r="E14" s="67"/>
      <c r="F14" s="67">
        <v>24.375271418589826</v>
      </c>
      <c r="G14" s="67">
        <v>19.438728968485137</v>
      </c>
      <c r="H14" s="67">
        <v>21.424793402245697</v>
      </c>
      <c r="I14" s="67">
        <v>22.769607477446566</v>
      </c>
      <c r="J14" s="67">
        <v>25.488259312559489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2.0050824766442847</v>
      </c>
      <c r="E15" s="67"/>
      <c r="F15" s="67">
        <v>2.1419180727625675</v>
      </c>
      <c r="G15" s="67">
        <v>1.7564400579451913</v>
      </c>
      <c r="H15" s="67">
        <v>1.8365564256426805</v>
      </c>
      <c r="I15" s="67">
        <v>1.8091225432938793</v>
      </c>
      <c r="J15" s="67">
        <v>2.3223962656793788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116.10021584628269</v>
      </c>
      <c r="E16" s="67"/>
      <c r="F16" s="67">
        <v>95.96502855872788</v>
      </c>
      <c r="G16" s="67">
        <v>108.21180401969394</v>
      </c>
      <c r="H16" s="67">
        <v>80.96913491631382</v>
      </c>
      <c r="I16" s="67">
        <v>77.287627513956664</v>
      </c>
      <c r="J16" s="67">
        <v>82.108966953898999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99.118658798023063</v>
      </c>
      <c r="E17" s="67"/>
      <c r="F17" s="67">
        <v>114.61719535250347</v>
      </c>
      <c r="G17" s="67">
        <v>101.50312198093964</v>
      </c>
      <c r="H17" s="67">
        <v>95.196727270740851</v>
      </c>
      <c r="I17" s="67">
        <v>97.43074321089334</v>
      </c>
      <c r="J17" s="67">
        <v>110.20446226299731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6.4114939683009382</v>
      </c>
      <c r="E18" s="67"/>
      <c r="F18" s="67">
        <v>4.752931079478433</v>
      </c>
      <c r="G18" s="67">
        <v>4.2903896643037323</v>
      </c>
      <c r="H18" s="67">
        <v>4.5708434489908836</v>
      </c>
      <c r="I18" s="67">
        <v>5.4381756986097436</v>
      </c>
      <c r="J18" s="67">
        <v>5.8483497208016422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589.7365795121209</v>
      </c>
      <c r="E19" s="67"/>
      <c r="F19" s="67">
        <v>824.20326912464782</v>
      </c>
      <c r="G19" s="67">
        <v>699.86550446638682</v>
      </c>
      <c r="H19" s="67">
        <v>800.35987269349357</v>
      </c>
      <c r="I19" s="67">
        <v>1027.1218628047466</v>
      </c>
      <c r="J19" s="67">
        <v>1499.3506141925648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531.20169781520201</v>
      </c>
      <c r="E20" s="67"/>
      <c r="F20" s="67">
        <v>2006.8501536219426</v>
      </c>
      <c r="G20" s="67">
        <v>2003.7141109971665</v>
      </c>
      <c r="H20" s="67">
        <v>1436.9085581252903</v>
      </c>
      <c r="I20" s="67">
        <v>1578.4964912510438</v>
      </c>
      <c r="J20" s="67">
        <v>2091.8685263777606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4.7840646788981742E-2</v>
      </c>
      <c r="E21" s="67"/>
      <c r="F21" s="67">
        <v>0.14845242366715583</v>
      </c>
      <c r="G21" s="67">
        <v>0.2321909533934757</v>
      </c>
      <c r="H21" s="67">
        <v>0.25113443028888388</v>
      </c>
      <c r="I21" s="67">
        <v>0.41193436372563763</v>
      </c>
      <c r="J21" s="67">
        <v>0.7322704399290374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6.1623355471619172</v>
      </c>
      <c r="E22" s="67"/>
      <c r="F22" s="67">
        <v>18.67967850175765</v>
      </c>
      <c r="G22" s="67">
        <v>16.842638971514312</v>
      </c>
      <c r="H22" s="67">
        <v>15.6986869589831</v>
      </c>
      <c r="I22" s="67">
        <v>17.785909560680636</v>
      </c>
      <c r="J22" s="67">
        <v>18.973197891733033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32.807554008784223</v>
      </c>
      <c r="E23" s="67"/>
      <c r="F23" s="67">
        <v>93.19569641779195</v>
      </c>
      <c r="G23" s="67">
        <v>92.224624327162147</v>
      </c>
      <c r="H23" s="67">
        <v>80.958404278315967</v>
      </c>
      <c r="I23" s="67">
        <v>82.123989192185078</v>
      </c>
      <c r="J23" s="67">
        <v>94.233917467417214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112.92442033256947</v>
      </c>
      <c r="E24" s="67"/>
      <c r="F24" s="67">
        <v>155.93428666031477</v>
      </c>
      <c r="G24" s="67">
        <v>150.22539216848025</v>
      </c>
      <c r="H24" s="67">
        <v>147.90904814618753</v>
      </c>
      <c r="I24" s="67">
        <v>181.27827642436841</v>
      </c>
      <c r="J24" s="67">
        <v>199.70023886226321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2591.6189135461773</v>
      </c>
      <c r="E25" s="67"/>
      <c r="F25" s="67">
        <v>2046.4767392658541</v>
      </c>
      <c r="G25" s="67">
        <v>2147.0134398726918</v>
      </c>
      <c r="H25" s="67">
        <v>1899.877731015164</v>
      </c>
      <c r="I25" s="67">
        <v>1794.2758289464352</v>
      </c>
      <c r="J25" s="67">
        <v>1717.0035924937099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626.16560913394073</v>
      </c>
      <c r="E26" s="67"/>
      <c r="F26" s="67">
        <v>1426.989924059957</v>
      </c>
      <c r="G26" s="67">
        <v>1232.130919293973</v>
      </c>
      <c r="H26" s="67">
        <v>1018.493827371932</v>
      </c>
      <c r="I26" s="67">
        <v>829.10870889470903</v>
      </c>
      <c r="J26" s="67">
        <v>905.38046041199107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7.1116758224372569</v>
      </c>
      <c r="E27" s="67"/>
      <c r="F27" s="67">
        <v>8.1538646813561559</v>
      </c>
      <c r="G27" s="67">
        <v>7.6225148339385207</v>
      </c>
      <c r="H27" s="67">
        <v>7.4273487426548099</v>
      </c>
      <c r="I27" s="67">
        <v>7.5793316991265316</v>
      </c>
      <c r="J27" s="67">
        <v>6.783264250374784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23.252194157098966</v>
      </c>
      <c r="E28" s="67"/>
      <c r="F28" s="67">
        <v>22.924085880051951</v>
      </c>
      <c r="G28" s="67">
        <v>21.14165049330407</v>
      </c>
      <c r="H28" s="67">
        <v>18.267364626588918</v>
      </c>
      <c r="I28" s="67">
        <v>19.349367817313684</v>
      </c>
      <c r="J28" s="67">
        <v>24.301198962708124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2.9577766243255939</v>
      </c>
      <c r="E29" s="67"/>
      <c r="F29" s="67">
        <v>3.4308189168106327</v>
      </c>
      <c r="G29" s="67">
        <v>3.6527177306647811</v>
      </c>
      <c r="H29" s="67">
        <v>4.1150610806089594</v>
      </c>
      <c r="I29" s="67">
        <v>3.8910653329434535</v>
      </c>
      <c r="J29" s="67">
        <v>3.2028167652780319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2.7859727277983728</v>
      </c>
      <c r="E30" s="67"/>
      <c r="F30" s="67">
        <v>2.6256657229555378</v>
      </c>
      <c r="G30" s="67">
        <v>2.3513007568649242</v>
      </c>
      <c r="H30" s="67">
        <v>2.2303076636878916</v>
      </c>
      <c r="I30" s="67">
        <v>2.4579871745708184</v>
      </c>
      <c r="J30" s="67">
        <v>2.6587797343498001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9.0734251951606204</v>
      </c>
      <c r="E31" s="67"/>
      <c r="F31" s="67">
        <v>7.6736426029843967</v>
      </c>
      <c r="G31" s="67">
        <v>6.7864354985390829</v>
      </c>
      <c r="H31" s="67">
        <v>8.6754317403775385</v>
      </c>
      <c r="I31" s="67">
        <v>9.4082412805503957</v>
      </c>
      <c r="J31" s="67">
        <v>8.7769884713091688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3.0260898250375718</v>
      </c>
      <c r="E32" s="67"/>
      <c r="F32" s="67">
        <v>1.559548697338746</v>
      </c>
      <c r="G32" s="67">
        <v>1.5458244909288792</v>
      </c>
      <c r="H32" s="67">
        <v>1.7217402638509554</v>
      </c>
      <c r="I32" s="67">
        <v>1.9104423003379587</v>
      </c>
      <c r="J32" s="67">
        <v>2.2341122353320717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3.1271319493375525</v>
      </c>
      <c r="E33" s="67"/>
      <c r="F33" s="67">
        <v>3.826719201613614</v>
      </c>
      <c r="G33" s="67">
        <v>3.7020990150020148</v>
      </c>
      <c r="H33" s="67">
        <v>3.1647538042803816</v>
      </c>
      <c r="I33" s="67">
        <v>3.3477295953527078</v>
      </c>
      <c r="J33" s="67">
        <v>3.3263734441053248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7.3368562975503595</v>
      </c>
      <c r="E34" s="67"/>
      <c r="F34" s="67">
        <v>5.7161867708030627</v>
      </c>
      <c r="G34" s="67">
        <v>1.8212529806113515</v>
      </c>
      <c r="H34" s="67">
        <v>2.0155829031594781</v>
      </c>
      <c r="I34" s="67">
        <v>2.5191884237360913</v>
      </c>
      <c r="J34" s="67">
        <v>14.790439177177236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7.6323613544742388</v>
      </c>
      <c r="E35" s="67"/>
      <c r="F35" s="67">
        <v>11.228208678657044</v>
      </c>
      <c r="G35" s="67">
        <v>9.334091372355152</v>
      </c>
      <c r="H35" s="67">
        <v>8.5074546964510489</v>
      </c>
      <c r="I35" s="67">
        <v>9.654316261174122</v>
      </c>
      <c r="J35" s="67">
        <v>12.524626660174119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7319.7123980584274</v>
      </c>
      <c r="E36" s="67"/>
      <c r="F36" s="67">
        <v>5807.1025818057842</v>
      </c>
      <c r="G36" s="67">
        <v>6345.3263023633399</v>
      </c>
      <c r="H36" s="67">
        <v>6090.5221902304147</v>
      </c>
      <c r="I36" s="67">
        <v>7197.1932484391054</v>
      </c>
      <c r="J36" s="67">
        <v>7257.2562554237957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64.912715047233945</v>
      </c>
      <c r="E37" s="67"/>
      <c r="F37" s="67">
        <v>52.268053480293261</v>
      </c>
      <c r="G37" s="67">
        <v>19.738716928924017</v>
      </c>
      <c r="H37" s="67">
        <v>13.712922872751102</v>
      </c>
      <c r="I37" s="67">
        <v>15.296315020238147</v>
      </c>
      <c r="J37" s="67">
        <v>14.656741430045786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0.56150602445320619</v>
      </c>
      <c r="E38" s="67"/>
      <c r="F38" s="67">
        <v>0.23708514224540758</v>
      </c>
      <c r="G38" s="67">
        <v>0.22841393354798586</v>
      </c>
      <c r="H38" s="67">
        <v>0.2022475797884041</v>
      </c>
      <c r="I38" s="67">
        <v>0.25838933416564608</v>
      </c>
      <c r="J38" s="67">
        <v>0.2794502559054754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92.431416378192992</v>
      </c>
      <c r="E39" s="67"/>
      <c r="F39" s="67">
        <v>84.749087582580955</v>
      </c>
      <c r="G39" s="67">
        <v>87.615411718673954</v>
      </c>
      <c r="H39" s="67">
        <v>84.577126490459079</v>
      </c>
      <c r="I39" s="67">
        <v>75.708247661028551</v>
      </c>
      <c r="J39" s="67">
        <v>72.1320901279515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4.6327761928513596</v>
      </c>
      <c r="E40" s="67"/>
      <c r="F40" s="67">
        <v>2.8568821978231527</v>
      </c>
      <c r="G40" s="67">
        <v>2.4439457753675868</v>
      </c>
      <c r="H40" s="67">
        <v>2.2058548987825946</v>
      </c>
      <c r="I40" s="67">
        <v>2.3627934252524621</v>
      </c>
      <c r="J40" s="67">
        <v>2.9631811445920748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11.086119356662623</v>
      </c>
      <c r="E41" s="67"/>
      <c r="F41" s="67">
        <v>13.138421230882775</v>
      </c>
      <c r="G41" s="67">
        <v>12.309525305596202</v>
      </c>
      <c r="H41" s="67">
        <v>11.017862554388859</v>
      </c>
      <c r="I41" s="67">
        <v>13.655298611769703</v>
      </c>
      <c r="J41" s="67">
        <v>14.549999521382793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4.7838022463837593</v>
      </c>
      <c r="E42" s="67"/>
      <c r="F42" s="67">
        <v>5.6205341144547223</v>
      </c>
      <c r="G42" s="67">
        <v>3.8661915081801759</v>
      </c>
      <c r="H42" s="67">
        <v>4.0447012832493465</v>
      </c>
      <c r="I42" s="67">
        <v>6.8914079321598471</v>
      </c>
      <c r="J42" s="67">
        <v>7.8054275745938853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33.787392541658065</v>
      </c>
      <c r="E43" s="67"/>
      <c r="F43" s="67">
        <v>18.841915179278651</v>
      </c>
      <c r="G43" s="67">
        <v>16.484290953561928</v>
      </c>
      <c r="H43" s="67">
        <v>14.399422377869705</v>
      </c>
      <c r="I43" s="67">
        <v>16.465217302107799</v>
      </c>
      <c r="J43" s="67">
        <v>19.269777245955808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12.247029916763688</v>
      </c>
      <c r="E44" s="67"/>
      <c r="F44" s="67">
        <v>1.4529634887165401</v>
      </c>
      <c r="G44" s="67">
        <v>1.8863780323603783</v>
      </c>
      <c r="H44" s="67">
        <v>1.8138710101339999</v>
      </c>
      <c r="I44" s="67">
        <v>2.0404205438327989</v>
      </c>
      <c r="J44" s="67">
        <v>2.2270577874317805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10545.787858545214</v>
      </c>
      <c r="E45" s="67"/>
      <c r="F45" s="67">
        <v>10077.160193800477</v>
      </c>
      <c r="G45" s="67">
        <v>9795.3121496644908</v>
      </c>
      <c r="H45" s="67">
        <v>8771.2534451998017</v>
      </c>
      <c r="I45" s="67">
        <v>9973.4259695387373</v>
      </c>
      <c r="J45" s="67">
        <v>9583.1609802392941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149.79272154836309</v>
      </c>
      <c r="E46" s="67"/>
      <c r="F46" s="67">
        <v>167.55829353646101</v>
      </c>
      <c r="G46" s="67">
        <v>162.97270056329842</v>
      </c>
      <c r="H46" s="67">
        <v>156.03251365985605</v>
      </c>
      <c r="I46" s="67">
        <v>178.6733829971991</v>
      </c>
      <c r="J46" s="67">
        <v>227.29120056808742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415.47811291751697</v>
      </c>
      <c r="E47" s="67"/>
      <c r="F47" s="67">
        <v>304.87183770551076</v>
      </c>
      <c r="G47" s="67">
        <v>339.40840115819776</v>
      </c>
      <c r="H47" s="67">
        <v>366.67320753270315</v>
      </c>
      <c r="I47" s="67">
        <v>456.9522498790987</v>
      </c>
      <c r="J47" s="67">
        <v>484.62176138286645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118.914911769187</v>
      </c>
      <c r="E48" s="67"/>
      <c r="F48" s="67">
        <v>47.657564365863237</v>
      </c>
      <c r="G48" s="67">
        <v>45.041374366846398</v>
      </c>
      <c r="H48" s="67">
        <v>44.837781397648847</v>
      </c>
      <c r="I48" s="67">
        <v>49.793804199054129</v>
      </c>
      <c r="J48" s="67">
        <v>50.780722043847369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18.620780479370456</v>
      </c>
      <c r="E49" s="67"/>
      <c r="F49" s="67">
        <v>16.591566678419131</v>
      </c>
      <c r="G49" s="67">
        <v>13.633466225522552</v>
      </c>
      <c r="H49" s="67">
        <v>12.811270445929225</v>
      </c>
      <c r="I49" s="67">
        <v>14.911586002107425</v>
      </c>
      <c r="J49" s="67">
        <v>19.118446127746211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8.433235758891346</v>
      </c>
      <c r="E50" s="67"/>
      <c r="F50" s="67">
        <v>7.3628361158157309</v>
      </c>
      <c r="G50" s="67">
        <v>6.781719734728572</v>
      </c>
      <c r="H50" s="67">
        <v>5.5858742864804647</v>
      </c>
      <c r="I50" s="67">
        <v>5.7616378927558483</v>
      </c>
      <c r="J50" s="67">
        <v>5.2754918730202274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25.962256800996254</v>
      </c>
      <c r="E51" s="67"/>
      <c r="F51" s="67">
        <v>15.893778430449359</v>
      </c>
      <c r="G51" s="67">
        <v>16.80288545558043</v>
      </c>
      <c r="H51" s="67">
        <v>16.131047135943909</v>
      </c>
      <c r="I51" s="67">
        <v>23.104437143649172</v>
      </c>
      <c r="J51" s="67">
        <v>23.22858374392802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9.1826672828697831</v>
      </c>
      <c r="E52" s="67"/>
      <c r="F52" s="67">
        <v>8.7124845835236755</v>
      </c>
      <c r="G52" s="67">
        <v>7.7979502254970168</v>
      </c>
      <c r="H52" s="67">
        <v>7.3397878897128237</v>
      </c>
      <c r="I52" s="67">
        <v>8.8465547322627724</v>
      </c>
      <c r="J52" s="67">
        <v>9.000987138105927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2.6377552871307275</v>
      </c>
      <c r="E53" s="67"/>
      <c r="F53" s="67">
        <v>1.7914091356495929</v>
      </c>
      <c r="G53" s="67">
        <v>1.7515734635920959</v>
      </c>
      <c r="H53" s="67">
        <v>1.5693603090312203</v>
      </c>
      <c r="I53" s="67">
        <v>1.7366654270607491</v>
      </c>
      <c r="J53" s="67">
        <v>1.8976995446582861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90.700823913543019</v>
      </c>
      <c r="E54" s="67"/>
      <c r="F54" s="67">
        <v>72.755922032991236</v>
      </c>
      <c r="G54" s="67">
        <v>71.686956831502059</v>
      </c>
      <c r="H54" s="67">
        <v>77.328454478298482</v>
      </c>
      <c r="I54" s="67">
        <v>79.793834038808768</v>
      </c>
      <c r="J54" s="67">
        <v>78.142499909231972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27.587967589786079</v>
      </c>
      <c r="E55" s="67"/>
      <c r="F55" s="67">
        <v>23.372849711323262</v>
      </c>
      <c r="G55" s="67">
        <v>22.318062070739781</v>
      </c>
      <c r="H55" s="67">
        <v>21.469969234321532</v>
      </c>
      <c r="I55" s="67">
        <v>26.043299480379456</v>
      </c>
      <c r="J55" s="67">
        <v>29.532983372074099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17.358965005088596</v>
      </c>
      <c r="E56" s="67"/>
      <c r="F56" s="67">
        <v>29.295172753111704</v>
      </c>
      <c r="G56" s="67">
        <v>26.944232637944157</v>
      </c>
      <c r="H56" s="67">
        <v>26.298626418692631</v>
      </c>
      <c r="I56" s="67">
        <v>25.041663752453434</v>
      </c>
      <c r="J56" s="67">
        <v>27.676818205803926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1.8186144209236188</v>
      </c>
      <c r="E57" s="67"/>
      <c r="F57" s="67">
        <v>0.75150580919212895</v>
      </c>
      <c r="G57" s="67">
        <v>0.67956232134239647</v>
      </c>
      <c r="H57" s="67">
        <v>0.66124806224417276</v>
      </c>
      <c r="I57" s="67">
        <v>0.83597055899579287</v>
      </c>
      <c r="J57" s="67">
        <v>0.92486610219667964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0.21320740653010609</v>
      </c>
      <c r="E58" s="67"/>
      <c r="F58" s="67">
        <v>7.0784696161000971E-2</v>
      </c>
      <c r="G58" s="67">
        <v>6.2577331569973318E-2</v>
      </c>
      <c r="H58" s="67">
        <v>6.3011223040390557E-2</v>
      </c>
      <c r="I58" s="67">
        <v>6.6326092410849496E-2</v>
      </c>
      <c r="J58" s="67">
        <v>7.5719109125484213E-2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12.768412549552892</v>
      </c>
      <c r="E59" s="67"/>
      <c r="F59" s="67">
        <v>9.7896235644034899</v>
      </c>
      <c r="G59" s="67">
        <v>8.5196929728690431</v>
      </c>
      <c r="H59" s="67">
        <v>7.0035870000852931</v>
      </c>
      <c r="I59" s="67">
        <v>7.6075038336596208</v>
      </c>
      <c r="J59" s="67">
        <v>8.5918328770566532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28274.553089565514</v>
      </c>
      <c r="E60" s="68"/>
      <c r="F60" s="68">
        <f t="shared" ref="F60:J60" si="0">SUM(F8:F59)</f>
        <v>27808.723327938118</v>
      </c>
      <c r="G60" s="68">
        <f t="shared" si="0"/>
        <v>27784.737328986532</v>
      </c>
      <c r="H60" s="68">
        <f t="shared" si="0"/>
        <v>25612.985048566959</v>
      </c>
      <c r="I60" s="68">
        <f t="shared" si="0"/>
        <v>28521.388368751923</v>
      </c>
      <c r="J60" s="68">
        <f t="shared" si="0"/>
        <v>28689.540662334326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40.392309644472363</v>
      </c>
      <c r="E62" s="195"/>
      <c r="F62" s="195">
        <f>SUM(F8:F10)</f>
        <v>54.131267870824942</v>
      </c>
      <c r="G62" s="195">
        <f>SUM(G8:G10)</f>
        <v>63.17535992351538</v>
      </c>
      <c r="H62" s="195">
        <f>SUM(H8:H10)</f>
        <v>77.130603857959301</v>
      </c>
      <c r="I62" s="195">
        <f>SUM(I8:I10)</f>
        <v>70.266953110056178</v>
      </c>
      <c r="J62" s="195">
        <f>SUM(J8:J10)</f>
        <v>74.048608626828553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4445.7942290823021</v>
      </c>
      <c r="E63" s="195"/>
      <c r="F63" s="195">
        <f>SUM(F11:F13)</f>
        <v>4103.2194272153192</v>
      </c>
      <c r="G63" s="195">
        <f>SUM(G11:G13)</f>
        <v>4076.5422946053955</v>
      </c>
      <c r="H63" s="195">
        <f>SUM(H11:H13)</f>
        <v>4137.7186971321344</v>
      </c>
      <c r="I63" s="195">
        <f>SUM(I11:I13)</f>
        <v>4493.199244036372</v>
      </c>
      <c r="J63" s="195">
        <f>SUM(J11:J13)</f>
        <v>3843.2176286046983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4798.953103801151</v>
      </c>
      <c r="E64" s="195"/>
      <c r="F64" s="195">
        <f>SUM(F14:F35)</f>
        <v>6881.4692857105665</v>
      </c>
      <c r="G64" s="195">
        <f>SUM(G14:G35)</f>
        <v>6635.4071929143429</v>
      </c>
      <c r="H64" s="195">
        <f>SUM(H14:H35)</f>
        <v>5660.5803640052482</v>
      </c>
      <c r="I64" s="195">
        <f>SUM(I14:I35)</f>
        <v>5775.4559477672001</v>
      </c>
      <c r="J64" s="195">
        <f>SUM(J14:J35)</f>
        <v>6831.8138523541147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7384.6251131056615</v>
      </c>
      <c r="E65" s="195"/>
      <c r="F65" s="195">
        <f>SUM(F36:F37)</f>
        <v>5859.3706352860772</v>
      </c>
      <c r="G65" s="195">
        <f>SUM(G36:G37)</f>
        <v>6365.065019292264</v>
      </c>
      <c r="H65" s="195">
        <f>SUM(H36:H37)</f>
        <v>6104.2351131031655</v>
      </c>
      <c r="I65" s="195">
        <f>SUM(I36:I37)</f>
        <v>7212.489563459344</v>
      </c>
      <c r="J65" s="195">
        <f>SUM(J36:J37)</f>
        <v>7271.9129968538418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92.992922402646201</v>
      </c>
      <c r="E66" s="195"/>
      <c r="F66" s="195">
        <f>SUM(F38:F39)</f>
        <v>84.986172724826361</v>
      </c>
      <c r="G66" s="195">
        <f>SUM(G38:G39)</f>
        <v>87.843825652221938</v>
      </c>
      <c r="H66" s="195">
        <f>SUM(H38:H39)</f>
        <v>84.779374070247485</v>
      </c>
      <c r="I66" s="195">
        <f>SUM(I38:I39)</f>
        <v>75.966636995194193</v>
      </c>
      <c r="J66" s="195">
        <f>SUM(J38:J39)</f>
        <v>72.411540383856973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15.718895549513983</v>
      </c>
      <c r="E67" s="195"/>
      <c r="F67" s="195">
        <f>SUM(F40:F41)</f>
        <v>15.995303428705927</v>
      </c>
      <c r="G67" s="195">
        <f>SUM(G40:G41)</f>
        <v>14.753471080963788</v>
      </c>
      <c r="H67" s="195">
        <f>SUM(H40:H41)</f>
        <v>13.223717453171453</v>
      </c>
      <c r="I67" s="195">
        <f>SUM(I40:I41)</f>
        <v>16.018092037022164</v>
      </c>
      <c r="J67" s="195">
        <f>SUM(J40:J41)</f>
        <v>17.513180665974868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50.818224704805509</v>
      </c>
      <c r="E68" s="195"/>
      <c r="F68" s="195">
        <f>SUM(F42:F44)</f>
        <v>25.915412782449913</v>
      </c>
      <c r="G68" s="195">
        <f>SUM(G42:G44)</f>
        <v>22.236860494102483</v>
      </c>
      <c r="H68" s="195">
        <f>SUM(H42:H44)</f>
        <v>20.257994671253051</v>
      </c>
      <c r="I68" s="195">
        <f>SUM(I42:I44)</f>
        <v>25.397045778100445</v>
      </c>
      <c r="J68" s="195">
        <f>SUM(J42:J44)</f>
        <v>29.302262607981476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11248.594385259652</v>
      </c>
      <c r="E69" s="195"/>
      <c r="F69" s="195">
        <f>SUM(F45:F49)</f>
        <v>10613.839456086731</v>
      </c>
      <c r="G69" s="195">
        <f>SUM(G45:G49)</f>
        <v>10356.368091978356</v>
      </c>
      <c r="H69" s="195">
        <f>SUM(H45:H49)</f>
        <v>9351.6082182359405</v>
      </c>
      <c r="I69" s="195">
        <f>SUM(I45:I49)</f>
        <v>10673.756992616198</v>
      </c>
      <c r="J69" s="195">
        <f>SUM(J45:J49)</f>
        <v>10364.973110361843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8.433235758891346</v>
      </c>
      <c r="E70" s="195"/>
      <c r="F70" s="195">
        <f t="shared" ref="F70:J79" si="2">F50</f>
        <v>7.3628361158157309</v>
      </c>
      <c r="G70" s="195">
        <f t="shared" si="2"/>
        <v>6.781719734728572</v>
      </c>
      <c r="H70" s="195">
        <f t="shared" si="2"/>
        <v>5.5858742864804647</v>
      </c>
      <c r="I70" s="195">
        <f t="shared" si="2"/>
        <v>5.7616378927558483</v>
      </c>
      <c r="J70" s="195">
        <f t="shared" si="2"/>
        <v>5.2754918730202274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25.962256800996254</v>
      </c>
      <c r="E71" s="195"/>
      <c r="F71" s="195">
        <f t="shared" si="2"/>
        <v>15.893778430449359</v>
      </c>
      <c r="G71" s="195">
        <f t="shared" si="2"/>
        <v>16.80288545558043</v>
      </c>
      <c r="H71" s="195">
        <f t="shared" si="2"/>
        <v>16.131047135943909</v>
      </c>
      <c r="I71" s="195">
        <f t="shared" si="2"/>
        <v>23.104437143649172</v>
      </c>
      <c r="J71" s="195">
        <f t="shared" si="2"/>
        <v>23.22858374392802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9.1826672828697831</v>
      </c>
      <c r="E72" s="195"/>
      <c r="F72" s="195">
        <f t="shared" si="2"/>
        <v>8.7124845835236755</v>
      </c>
      <c r="G72" s="195">
        <f t="shared" si="2"/>
        <v>7.7979502254970168</v>
      </c>
      <c r="H72" s="195">
        <f t="shared" si="2"/>
        <v>7.3397878897128237</v>
      </c>
      <c r="I72" s="195">
        <f t="shared" si="2"/>
        <v>8.8465547322627724</v>
      </c>
      <c r="J72" s="195">
        <f t="shared" si="2"/>
        <v>9.000987138105927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2.6377552871307275</v>
      </c>
      <c r="E73" s="195"/>
      <c r="F73" s="195">
        <f t="shared" si="2"/>
        <v>1.7914091356495929</v>
      </c>
      <c r="G73" s="195">
        <f t="shared" si="2"/>
        <v>1.7515734635920959</v>
      </c>
      <c r="H73" s="195">
        <f t="shared" si="2"/>
        <v>1.5693603090312203</v>
      </c>
      <c r="I73" s="195">
        <f t="shared" si="2"/>
        <v>1.7366654270607491</v>
      </c>
      <c r="J73" s="195">
        <f t="shared" si="2"/>
        <v>1.8976995446582861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90.700823913543019</v>
      </c>
      <c r="E74" s="195"/>
      <c r="F74" s="195">
        <f t="shared" si="2"/>
        <v>72.755922032991236</v>
      </c>
      <c r="G74" s="195">
        <f t="shared" si="2"/>
        <v>71.686956831502059</v>
      </c>
      <c r="H74" s="195">
        <f t="shared" si="2"/>
        <v>77.328454478298482</v>
      </c>
      <c r="I74" s="195">
        <f t="shared" si="2"/>
        <v>79.793834038808768</v>
      </c>
      <c r="J74" s="195">
        <f t="shared" si="2"/>
        <v>78.142499909231972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27.587967589786079</v>
      </c>
      <c r="E75" s="195"/>
      <c r="F75" s="195">
        <f t="shared" si="2"/>
        <v>23.372849711323262</v>
      </c>
      <c r="G75" s="195">
        <f t="shared" si="2"/>
        <v>22.318062070739781</v>
      </c>
      <c r="H75" s="195">
        <f t="shared" si="2"/>
        <v>21.469969234321532</v>
      </c>
      <c r="I75" s="195">
        <f t="shared" si="2"/>
        <v>26.043299480379456</v>
      </c>
      <c r="J75" s="195">
        <f t="shared" si="2"/>
        <v>29.532983372074099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17.358965005088596</v>
      </c>
      <c r="E76" s="195"/>
      <c r="F76" s="195">
        <f t="shared" si="2"/>
        <v>29.295172753111704</v>
      </c>
      <c r="G76" s="195">
        <f t="shared" si="2"/>
        <v>26.944232637944157</v>
      </c>
      <c r="H76" s="195">
        <f t="shared" si="2"/>
        <v>26.298626418692631</v>
      </c>
      <c r="I76" s="195">
        <f t="shared" si="2"/>
        <v>25.041663752453434</v>
      </c>
      <c r="J76" s="195">
        <f t="shared" si="2"/>
        <v>27.676818205803926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1.8186144209236188</v>
      </c>
      <c r="E77" s="195"/>
      <c r="F77" s="195">
        <f t="shared" si="2"/>
        <v>0.75150580919212895</v>
      </c>
      <c r="G77" s="195">
        <f t="shared" si="2"/>
        <v>0.67956232134239647</v>
      </c>
      <c r="H77" s="195">
        <f t="shared" si="2"/>
        <v>0.66124806224417276</v>
      </c>
      <c r="I77" s="195">
        <f t="shared" si="2"/>
        <v>0.83597055899579287</v>
      </c>
      <c r="J77" s="195">
        <f t="shared" si="2"/>
        <v>0.92486610219667964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0.21320740653010609</v>
      </c>
      <c r="E78" s="195"/>
      <c r="F78" s="195">
        <f t="shared" si="2"/>
        <v>7.0784696161000971E-2</v>
      </c>
      <c r="G78" s="195">
        <f t="shared" si="2"/>
        <v>6.2577331569973318E-2</v>
      </c>
      <c r="H78" s="195">
        <f t="shared" si="2"/>
        <v>6.3011223040390557E-2</v>
      </c>
      <c r="I78" s="195">
        <f t="shared" si="2"/>
        <v>6.6326092410849496E-2</v>
      </c>
      <c r="J78" s="195">
        <f t="shared" si="2"/>
        <v>7.5719109125484213E-2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12.768412549552892</v>
      </c>
      <c r="E79" s="195"/>
      <c r="F79" s="195">
        <f t="shared" si="2"/>
        <v>9.7896235644034899</v>
      </c>
      <c r="G79" s="195">
        <f t="shared" si="2"/>
        <v>8.5196929728690431</v>
      </c>
      <c r="H79" s="195">
        <f t="shared" si="2"/>
        <v>7.0035870000852931</v>
      </c>
      <c r="I79" s="195">
        <f t="shared" si="2"/>
        <v>7.6075038336596208</v>
      </c>
      <c r="J79" s="195">
        <f t="shared" si="2"/>
        <v>8.5918328770566532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28274.553089565517</v>
      </c>
      <c r="E80" s="196"/>
      <c r="F80" s="196">
        <f t="shared" ref="F80:J80" si="3">SUM(F62:F79)</f>
        <v>27808.723327938122</v>
      </c>
      <c r="G80" s="196">
        <f t="shared" si="3"/>
        <v>27784.737328986528</v>
      </c>
      <c r="H80" s="196">
        <f t="shared" si="3"/>
        <v>25612.985048566963</v>
      </c>
      <c r="I80" s="196">
        <f t="shared" si="3"/>
        <v>28521.388368751923</v>
      </c>
      <c r="J80" s="196">
        <f t="shared" si="3"/>
        <v>28689.540662334337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5">
        <f t="shared" ref="D83:D114" si="4">IF($D8&gt;0,D8/$D8*100,"")</f>
        <v>100</v>
      </c>
      <c r="E83" s="184"/>
      <c r="F83" s="184">
        <f t="shared" ref="F83:J92" si="5">IF($D8&gt;0,F8/$D8*100,"")</f>
        <v>65.24316090125275</v>
      </c>
      <c r="G83" s="184">
        <f t="shared" si="5"/>
        <v>78.272803062293562</v>
      </c>
      <c r="H83" s="184">
        <f t="shared" si="5"/>
        <v>109.1238784570087</v>
      </c>
      <c r="I83" s="184">
        <f t="shared" si="5"/>
        <v>104.49545950502571</v>
      </c>
      <c r="J83" s="184">
        <f t="shared" si="5"/>
        <v>111.26751399366206</v>
      </c>
    </row>
    <row r="84" spans="1:10" ht="15" customHeight="1">
      <c r="A84" s="90">
        <v>55</v>
      </c>
      <c r="B84" s="43" t="s">
        <v>18</v>
      </c>
      <c r="C84" s="65" t="s">
        <v>19</v>
      </c>
      <c r="D84" s="195">
        <f t="shared" si="4"/>
        <v>100</v>
      </c>
      <c r="E84" s="184"/>
      <c r="F84" s="184">
        <f t="shared" si="5"/>
        <v>665.58837507680073</v>
      </c>
      <c r="G84" s="184">
        <f t="shared" si="5"/>
        <v>760.9407245391202</v>
      </c>
      <c r="H84" s="184">
        <f t="shared" si="5"/>
        <v>824.5807803697204</v>
      </c>
      <c r="I84" s="184">
        <f t="shared" si="5"/>
        <v>711.34590687903142</v>
      </c>
      <c r="J84" s="184">
        <f t="shared" si="5"/>
        <v>740.08312568593158</v>
      </c>
    </row>
    <row r="85" spans="1:10" ht="15" customHeight="1">
      <c r="A85" s="90">
        <v>56</v>
      </c>
      <c r="B85" s="43" t="s">
        <v>20</v>
      </c>
      <c r="C85" s="65" t="s">
        <v>21</v>
      </c>
      <c r="D85" s="195">
        <f t="shared" si="4"/>
        <v>100</v>
      </c>
      <c r="E85" s="184"/>
      <c r="F85" s="184">
        <f t="shared" si="5"/>
        <v>139.50062797680781</v>
      </c>
      <c r="G85" s="184">
        <f t="shared" si="5"/>
        <v>134.7951601961912</v>
      </c>
      <c r="H85" s="184">
        <f t="shared" si="5"/>
        <v>146.37187456062105</v>
      </c>
      <c r="I85" s="184">
        <f t="shared" si="5"/>
        <v>159.36785370615141</v>
      </c>
      <c r="J85" s="184">
        <f t="shared" si="5"/>
        <v>198.74335474624928</v>
      </c>
    </row>
    <row r="86" spans="1:10" ht="15" customHeight="1">
      <c r="A86" s="90">
        <v>57</v>
      </c>
      <c r="B86" s="43" t="s">
        <v>22</v>
      </c>
      <c r="C86" s="65" t="s">
        <v>23</v>
      </c>
      <c r="D86" s="195">
        <f t="shared" si="4"/>
        <v>100</v>
      </c>
      <c r="E86" s="184"/>
      <c r="F86" s="184">
        <f t="shared" si="5"/>
        <v>36.876480024843616</v>
      </c>
      <c r="G86" s="184">
        <f t="shared" si="5"/>
        <v>45.617588676448115</v>
      </c>
      <c r="H86" s="184">
        <f t="shared" si="5"/>
        <v>36.975481956543263</v>
      </c>
      <c r="I86" s="184">
        <f t="shared" si="5"/>
        <v>42.018638605962046</v>
      </c>
      <c r="J86" s="184">
        <f t="shared" si="5"/>
        <v>50.981003147403584</v>
      </c>
    </row>
    <row r="87" spans="1:10" ht="15" customHeight="1">
      <c r="A87" s="90">
        <v>58</v>
      </c>
      <c r="B87" s="43" t="s">
        <v>24</v>
      </c>
      <c r="C87" s="65" t="s">
        <v>25</v>
      </c>
      <c r="D87" s="195">
        <f t="shared" si="4"/>
        <v>100</v>
      </c>
      <c r="E87" s="184"/>
      <c r="F87" s="184">
        <f t="shared" si="5"/>
        <v>99.753065157071347</v>
      </c>
      <c r="G87" s="184">
        <f t="shared" si="5"/>
        <v>96.634041561413014</v>
      </c>
      <c r="H87" s="184">
        <f t="shared" si="5"/>
        <v>101.20102595282474</v>
      </c>
      <c r="I87" s="184">
        <f t="shared" si="5"/>
        <v>109.96948038242658</v>
      </c>
      <c r="J87" s="184">
        <f t="shared" si="5"/>
        <v>89.715016852825485</v>
      </c>
    </row>
    <row r="88" spans="1:10" ht="15" customHeight="1">
      <c r="A88" s="90">
        <v>59</v>
      </c>
      <c r="B88" s="43" t="s">
        <v>26</v>
      </c>
      <c r="C88" s="65" t="s">
        <v>27</v>
      </c>
      <c r="D88" s="195">
        <f t="shared" si="4"/>
        <v>100</v>
      </c>
      <c r="E88" s="184"/>
      <c r="F88" s="184">
        <f t="shared" si="5"/>
        <v>212.40613631036518</v>
      </c>
      <c r="G88" s="184">
        <f t="shared" si="5"/>
        <v>246.45033330132767</v>
      </c>
      <c r="H88" s="184">
        <f t="shared" si="5"/>
        <v>189.38079344002426</v>
      </c>
      <c r="I88" s="184">
        <f t="shared" si="5"/>
        <v>187.45549989692523</v>
      </c>
      <c r="J88" s="184">
        <f t="shared" si="5"/>
        <v>228.75667477132734</v>
      </c>
    </row>
    <row r="89" spans="1:10" ht="15" customHeight="1">
      <c r="A89" s="90">
        <v>60</v>
      </c>
      <c r="B89" s="43" t="s">
        <v>28</v>
      </c>
      <c r="C89" s="65" t="s">
        <v>29</v>
      </c>
      <c r="D89" s="195">
        <f t="shared" si="4"/>
        <v>100</v>
      </c>
      <c r="E89" s="184"/>
      <c r="F89" s="184">
        <f t="shared" si="5"/>
        <v>132.84092614595289</v>
      </c>
      <c r="G89" s="184">
        <f t="shared" si="5"/>
        <v>105.9376412647601</v>
      </c>
      <c r="H89" s="184">
        <f t="shared" si="5"/>
        <v>116.7613418191293</v>
      </c>
      <c r="I89" s="184">
        <f t="shared" si="5"/>
        <v>124.09034112239664</v>
      </c>
      <c r="J89" s="184">
        <f t="shared" si="5"/>
        <v>138.90651368691482</v>
      </c>
    </row>
    <row r="90" spans="1:10" ht="15" customHeight="1">
      <c r="A90" s="90">
        <v>61</v>
      </c>
      <c r="B90" s="43" t="s">
        <v>30</v>
      </c>
      <c r="C90" s="65" t="s">
        <v>31</v>
      </c>
      <c r="D90" s="195">
        <f t="shared" si="4"/>
        <v>100</v>
      </c>
      <c r="E90" s="184"/>
      <c r="F90" s="184">
        <f t="shared" si="5"/>
        <v>106.82443728436006</v>
      </c>
      <c r="G90" s="184">
        <f t="shared" si="5"/>
        <v>87.599391965400713</v>
      </c>
      <c r="H90" s="184">
        <f t="shared" si="5"/>
        <v>91.595056414654323</v>
      </c>
      <c r="I90" s="184">
        <f t="shared" si="5"/>
        <v>90.226839263072861</v>
      </c>
      <c r="J90" s="184">
        <f t="shared" si="5"/>
        <v>115.82547315291249</v>
      </c>
    </row>
    <row r="91" spans="1:10" ht="15" customHeight="1">
      <c r="A91" s="90">
        <v>62</v>
      </c>
      <c r="B91" s="43" t="s">
        <v>32</v>
      </c>
      <c r="C91" s="65" t="s">
        <v>33</v>
      </c>
      <c r="D91" s="195">
        <f t="shared" si="4"/>
        <v>100</v>
      </c>
      <c r="E91" s="184"/>
      <c r="F91" s="184">
        <f t="shared" si="5"/>
        <v>82.657063003040491</v>
      </c>
      <c r="G91" s="184">
        <f t="shared" si="5"/>
        <v>93.205514934586304</v>
      </c>
      <c r="H91" s="184">
        <f t="shared" si="5"/>
        <v>69.740727289876347</v>
      </c>
      <c r="I91" s="184">
        <f t="shared" si="5"/>
        <v>66.56975351043782</v>
      </c>
      <c r="J91" s="184">
        <f t="shared" si="5"/>
        <v>70.722492938869038</v>
      </c>
    </row>
    <row r="92" spans="1:10" ht="15" customHeight="1">
      <c r="A92" s="90">
        <v>63</v>
      </c>
      <c r="B92" s="43" t="s">
        <v>34</v>
      </c>
      <c r="C92" s="65" t="s">
        <v>35</v>
      </c>
      <c r="D92" s="195">
        <f t="shared" si="4"/>
        <v>100</v>
      </c>
      <c r="E92" s="184"/>
      <c r="F92" s="184">
        <f t="shared" si="5"/>
        <v>115.63634611527806</v>
      </c>
      <c r="G92" s="184">
        <f t="shared" si="5"/>
        <v>102.40566530240835</v>
      </c>
      <c r="H92" s="184">
        <f t="shared" si="5"/>
        <v>96.043195524594367</v>
      </c>
      <c r="I92" s="184">
        <f t="shared" si="5"/>
        <v>98.297075840615207</v>
      </c>
      <c r="J92" s="184">
        <f t="shared" si="5"/>
        <v>111.18437597865818</v>
      </c>
    </row>
    <row r="93" spans="1:10" ht="15" customHeight="1">
      <c r="A93" s="90">
        <v>64</v>
      </c>
      <c r="B93" s="43" t="s">
        <v>36</v>
      </c>
      <c r="C93" s="65" t="s">
        <v>37</v>
      </c>
      <c r="D93" s="195">
        <f t="shared" si="4"/>
        <v>100</v>
      </c>
      <c r="E93" s="184"/>
      <c r="F93" s="184">
        <f t="shared" ref="F93:J102" si="6">IF($D18&gt;0,F18/$D18*100,"")</f>
        <v>74.131413099308759</v>
      </c>
      <c r="G93" s="184">
        <f t="shared" si="6"/>
        <v>66.91715979950763</v>
      </c>
      <c r="H93" s="184">
        <f t="shared" si="6"/>
        <v>71.291394355037795</v>
      </c>
      <c r="I93" s="184">
        <f t="shared" si="6"/>
        <v>84.819165790323183</v>
      </c>
      <c r="J93" s="184">
        <f t="shared" si="6"/>
        <v>91.2166454451406</v>
      </c>
    </row>
    <row r="94" spans="1:10" ht="15" customHeight="1">
      <c r="A94" s="90">
        <v>65</v>
      </c>
      <c r="B94" s="43" t="s">
        <v>38</v>
      </c>
      <c r="C94" s="65" t="s">
        <v>39</v>
      </c>
      <c r="D94" s="195">
        <f t="shared" si="4"/>
        <v>100</v>
      </c>
      <c r="E94" s="184"/>
      <c r="F94" s="184">
        <f t="shared" si="6"/>
        <v>139.75786779353203</v>
      </c>
      <c r="G94" s="184">
        <f t="shared" si="6"/>
        <v>118.67425708023296</v>
      </c>
      <c r="H94" s="184">
        <f t="shared" si="6"/>
        <v>135.7148090348436</v>
      </c>
      <c r="I94" s="184">
        <f t="shared" si="6"/>
        <v>174.16621225267511</v>
      </c>
      <c r="J94" s="184">
        <f t="shared" si="6"/>
        <v>254.24073497915836</v>
      </c>
    </row>
    <row r="95" spans="1:10" ht="15" customHeight="1">
      <c r="A95" s="90">
        <v>66</v>
      </c>
      <c r="B95" s="43" t="s">
        <v>40</v>
      </c>
      <c r="C95" s="65" t="s">
        <v>41</v>
      </c>
      <c r="D95" s="195">
        <f t="shared" si="4"/>
        <v>100</v>
      </c>
      <c r="E95" s="184"/>
      <c r="F95" s="184">
        <f t="shared" si="6"/>
        <v>377.79437864675253</v>
      </c>
      <c r="G95" s="184">
        <f t="shared" si="6"/>
        <v>377.2040110636529</v>
      </c>
      <c r="H95" s="184">
        <f t="shared" si="6"/>
        <v>270.50149953119529</v>
      </c>
      <c r="I95" s="184">
        <f t="shared" si="6"/>
        <v>297.15576921973275</v>
      </c>
      <c r="J95" s="184">
        <f t="shared" si="6"/>
        <v>393.79929224275446</v>
      </c>
    </row>
    <row r="96" spans="1:10" ht="15" customHeight="1">
      <c r="A96" s="90">
        <v>67</v>
      </c>
      <c r="B96" s="43" t="s">
        <v>42</v>
      </c>
      <c r="C96" s="65" t="s">
        <v>43</v>
      </c>
      <c r="D96" s="195">
        <f t="shared" si="4"/>
        <v>100</v>
      </c>
      <c r="E96" s="184"/>
      <c r="F96" s="184">
        <f t="shared" si="6"/>
        <v>310.3060548532261</v>
      </c>
      <c r="G96" s="184">
        <f t="shared" si="6"/>
        <v>485.34242109567793</v>
      </c>
      <c r="H96" s="184">
        <f t="shared" si="6"/>
        <v>524.93945451156208</v>
      </c>
      <c r="I96" s="184">
        <f t="shared" si="6"/>
        <v>861.05517248255717</v>
      </c>
      <c r="J96" s="184">
        <f t="shared" si="6"/>
        <v>1530.6449412337122</v>
      </c>
    </row>
    <row r="97" spans="1:10" ht="15" customHeight="1">
      <c r="A97" s="90">
        <v>68</v>
      </c>
      <c r="B97" s="43" t="s">
        <v>44</v>
      </c>
      <c r="C97" s="65" t="s">
        <v>45</v>
      </c>
      <c r="D97" s="195">
        <f t="shared" si="4"/>
        <v>100</v>
      </c>
      <c r="E97" s="184"/>
      <c r="F97" s="184">
        <f t="shared" si="6"/>
        <v>303.12660449593068</v>
      </c>
      <c r="G97" s="184">
        <f t="shared" si="6"/>
        <v>273.31583687083122</v>
      </c>
      <c r="H97" s="184">
        <f t="shared" si="6"/>
        <v>254.75222565920123</v>
      </c>
      <c r="I97" s="184">
        <f t="shared" si="6"/>
        <v>288.62286749172546</v>
      </c>
      <c r="J97" s="184">
        <f t="shared" si="6"/>
        <v>307.88972373422928</v>
      </c>
    </row>
    <row r="98" spans="1:10" ht="15" customHeight="1">
      <c r="A98" s="90">
        <v>69</v>
      </c>
      <c r="B98" s="43" t="s">
        <v>46</v>
      </c>
      <c r="C98" s="65" t="s">
        <v>47</v>
      </c>
      <c r="D98" s="195">
        <f t="shared" si="4"/>
        <v>100</v>
      </c>
      <c r="E98" s="184"/>
      <c r="F98" s="184">
        <f t="shared" si="6"/>
        <v>284.06779851018092</v>
      </c>
      <c r="G98" s="184">
        <f t="shared" si="6"/>
        <v>281.10789454913038</v>
      </c>
      <c r="H98" s="184">
        <f t="shared" si="6"/>
        <v>246.76757144601316</v>
      </c>
      <c r="I98" s="184">
        <f t="shared" si="6"/>
        <v>250.320365761484</v>
      </c>
      <c r="J98" s="184">
        <f t="shared" si="6"/>
        <v>287.23237776941886</v>
      </c>
    </row>
    <row r="99" spans="1:10" ht="15" customHeight="1">
      <c r="A99" s="90">
        <v>70</v>
      </c>
      <c r="B99" s="43" t="s">
        <v>48</v>
      </c>
      <c r="C99" s="65" t="s">
        <v>49</v>
      </c>
      <c r="D99" s="195">
        <f t="shared" si="4"/>
        <v>100</v>
      </c>
      <c r="E99" s="184"/>
      <c r="F99" s="184">
        <f t="shared" si="6"/>
        <v>138.08730317240375</v>
      </c>
      <c r="G99" s="184">
        <f t="shared" si="6"/>
        <v>133.03180279877205</v>
      </c>
      <c r="H99" s="184">
        <f t="shared" si="6"/>
        <v>130.9805688712735</v>
      </c>
      <c r="I99" s="184">
        <f t="shared" si="6"/>
        <v>160.53062383715815</v>
      </c>
      <c r="J99" s="184">
        <f t="shared" si="6"/>
        <v>176.84415671484831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5">
        <f t="shared" si="4"/>
        <v>100</v>
      </c>
      <c r="E100" s="184"/>
      <c r="F100" s="184">
        <f t="shared" si="6"/>
        <v>78.965187689019018</v>
      </c>
      <c r="G100" s="184">
        <f t="shared" si="6"/>
        <v>82.84448877303798</v>
      </c>
      <c r="H100" s="184">
        <f t="shared" si="6"/>
        <v>73.308530088457857</v>
      </c>
      <c r="I100" s="184">
        <f t="shared" si="6"/>
        <v>69.233783546180504</v>
      </c>
      <c r="J100" s="184">
        <f t="shared" si="6"/>
        <v>66.252163214239346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5">
        <f t="shared" si="4"/>
        <v>100</v>
      </c>
      <c r="E101" s="184"/>
      <c r="F101" s="184">
        <f t="shared" si="6"/>
        <v>227.89337249512133</v>
      </c>
      <c r="G101" s="184">
        <f t="shared" si="6"/>
        <v>196.77396863078317</v>
      </c>
      <c r="H101" s="184">
        <f t="shared" si="6"/>
        <v>162.6556636958434</v>
      </c>
      <c r="I101" s="184">
        <f t="shared" si="6"/>
        <v>132.41045129282364</v>
      </c>
      <c r="J101" s="184">
        <f t="shared" si="6"/>
        <v>144.59121472101234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5">
        <f t="shared" si="4"/>
        <v>100</v>
      </c>
      <c r="E102" s="184"/>
      <c r="F102" s="184">
        <f t="shared" si="6"/>
        <v>114.65461706832593</v>
      </c>
      <c r="G102" s="184">
        <f t="shared" si="6"/>
        <v>107.18310317083875</v>
      </c>
      <c r="H102" s="184">
        <f t="shared" si="6"/>
        <v>104.43879794438335</v>
      </c>
      <c r="I102" s="184">
        <f t="shared" si="6"/>
        <v>106.57588855799396</v>
      </c>
      <c r="J102" s="184">
        <f t="shared" si="6"/>
        <v>95.382078988663437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5">
        <f t="shared" si="4"/>
        <v>100</v>
      </c>
      <c r="E103" s="184"/>
      <c r="F103" s="184">
        <f t="shared" ref="F103:J112" si="7">IF($D28&gt;0,F28/$D28*100,"")</f>
        <v>98.58891477152558</v>
      </c>
      <c r="G103" s="184">
        <f t="shared" si="7"/>
        <v>90.923249438158763</v>
      </c>
      <c r="H103" s="184">
        <f t="shared" si="7"/>
        <v>78.561896151257784</v>
      </c>
      <c r="I103" s="184">
        <f t="shared" si="7"/>
        <v>83.215234169228978</v>
      </c>
      <c r="J103" s="184">
        <f t="shared" si="7"/>
        <v>104.5114228727051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5">
        <f t="shared" si="4"/>
        <v>100</v>
      </c>
      <c r="E104" s="184"/>
      <c r="F104" s="184">
        <f t="shared" si="7"/>
        <v>115.9931716477372</v>
      </c>
      <c r="G104" s="184">
        <f t="shared" si="7"/>
        <v>123.49538841519656</v>
      </c>
      <c r="H104" s="184">
        <f t="shared" si="7"/>
        <v>139.12683759704942</v>
      </c>
      <c r="I104" s="184">
        <f t="shared" si="7"/>
        <v>131.55372521853843</v>
      </c>
      <c r="J104" s="184">
        <f t="shared" si="7"/>
        <v>108.28460604283497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5">
        <f t="shared" si="4"/>
        <v>100</v>
      </c>
      <c r="E105" s="184"/>
      <c r="F105" s="184">
        <f t="shared" si="7"/>
        <v>94.24592339891575</v>
      </c>
      <c r="G105" s="184">
        <f t="shared" si="7"/>
        <v>84.397838263228437</v>
      </c>
      <c r="H105" s="184">
        <f t="shared" si="7"/>
        <v>80.0548993690402</v>
      </c>
      <c r="I105" s="184">
        <f t="shared" si="7"/>
        <v>88.227251833626298</v>
      </c>
      <c r="J105" s="184">
        <f t="shared" si="7"/>
        <v>95.434521229176298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5">
        <f t="shared" si="4"/>
        <v>100</v>
      </c>
      <c r="E106" s="184"/>
      <c r="F106" s="184">
        <f t="shared" si="7"/>
        <v>84.572721303496195</v>
      </c>
      <c r="G106" s="184">
        <f t="shared" si="7"/>
        <v>74.794637665152948</v>
      </c>
      <c r="H106" s="184">
        <f t="shared" si="7"/>
        <v>95.613636017020838</v>
      </c>
      <c r="I106" s="184">
        <f t="shared" si="7"/>
        <v>103.6900737944955</v>
      </c>
      <c r="J106" s="184">
        <f t="shared" si="7"/>
        <v>96.732912682086607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5">
        <f t="shared" si="4"/>
        <v>100</v>
      </c>
      <c r="E107" s="184"/>
      <c r="F107" s="184">
        <f t="shared" si="7"/>
        <v>51.536761547366915</v>
      </c>
      <c r="G107" s="184">
        <f t="shared" si="7"/>
        <v>51.083232167759142</v>
      </c>
      <c r="H107" s="184">
        <f t="shared" si="7"/>
        <v>56.896535245102264</v>
      </c>
      <c r="I107" s="184">
        <f t="shared" si="7"/>
        <v>63.132372493742437</v>
      </c>
      <c r="J107" s="184">
        <f t="shared" si="7"/>
        <v>73.828351585840096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5">
        <f t="shared" si="4"/>
        <v>100</v>
      </c>
      <c r="E108" s="184"/>
      <c r="F108" s="184">
        <f t="shared" si="7"/>
        <v>122.37152968310983</v>
      </c>
      <c r="G108" s="184">
        <f t="shared" si="7"/>
        <v>118.38640246012844</v>
      </c>
      <c r="H108" s="184">
        <f t="shared" si="7"/>
        <v>101.20307858933803</v>
      </c>
      <c r="I108" s="184">
        <f t="shared" si="7"/>
        <v>107.05431205299432</v>
      </c>
      <c r="J108" s="184">
        <f t="shared" si="7"/>
        <v>106.37138112480284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5">
        <f t="shared" si="4"/>
        <v>100</v>
      </c>
      <c r="E109" s="184"/>
      <c r="F109" s="184">
        <f t="shared" si="7"/>
        <v>77.910572852729743</v>
      </c>
      <c r="G109" s="184">
        <f t="shared" si="7"/>
        <v>24.82334267906316</v>
      </c>
      <c r="H109" s="184">
        <f t="shared" si="7"/>
        <v>27.472023730823842</v>
      </c>
      <c r="I109" s="184">
        <f t="shared" si="7"/>
        <v>34.336074219924434</v>
      </c>
      <c r="J109" s="184">
        <f t="shared" si="7"/>
        <v>201.59096181446932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5">
        <f t="shared" si="4"/>
        <v>100</v>
      </c>
      <c r="E110" s="184"/>
      <c r="F110" s="184">
        <f t="shared" si="7"/>
        <v>147.11316926936183</v>
      </c>
      <c r="G110" s="184">
        <f t="shared" si="7"/>
        <v>122.2962454061917</v>
      </c>
      <c r="H110" s="184">
        <f t="shared" si="7"/>
        <v>111.46556486694401</v>
      </c>
      <c r="I110" s="184">
        <f t="shared" si="7"/>
        <v>126.49186552880616</v>
      </c>
      <c r="J110" s="184">
        <f t="shared" si="7"/>
        <v>164.09897381014252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5">
        <f t="shared" si="4"/>
        <v>100</v>
      </c>
      <c r="E111" s="184"/>
      <c r="F111" s="184">
        <f t="shared" si="7"/>
        <v>79.335119551228999</v>
      </c>
      <c r="G111" s="184">
        <f t="shared" si="7"/>
        <v>86.68819152029053</v>
      </c>
      <c r="H111" s="184">
        <f t="shared" si="7"/>
        <v>83.207124255946738</v>
      </c>
      <c r="I111" s="184">
        <f t="shared" si="7"/>
        <v>98.32617536104533</v>
      </c>
      <c r="J111" s="184">
        <f t="shared" si="7"/>
        <v>99.146740483257261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5">
        <f t="shared" si="4"/>
        <v>100</v>
      </c>
      <c r="E112" s="184"/>
      <c r="F112" s="184">
        <f t="shared" si="7"/>
        <v>80.520516577160947</v>
      </c>
      <c r="G112" s="184">
        <f t="shared" si="7"/>
        <v>30.408090178574533</v>
      </c>
      <c r="H112" s="184">
        <f t="shared" si="7"/>
        <v>21.125172260585387</v>
      </c>
      <c r="I112" s="184">
        <f t="shared" si="7"/>
        <v>23.564435733596621</v>
      </c>
      <c r="J112" s="184">
        <f t="shared" si="7"/>
        <v>22.579153282035364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5">
        <f t="shared" si="4"/>
        <v>100</v>
      </c>
      <c r="E113" s="184"/>
      <c r="F113" s="184">
        <f t="shared" ref="F113:J122" si="8">IF($D38&gt;0,F38/$D38*100,"")</f>
        <v>42.223080772157481</v>
      </c>
      <c r="G113" s="184">
        <f t="shared" si="8"/>
        <v>40.678803717273567</v>
      </c>
      <c r="H113" s="184">
        <f t="shared" si="8"/>
        <v>36.018772903701709</v>
      </c>
      <c r="I113" s="184">
        <f t="shared" si="8"/>
        <v>46.01719712932114</v>
      </c>
      <c r="J113" s="184">
        <f t="shared" si="8"/>
        <v>49.767988896931904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5">
        <f t="shared" si="4"/>
        <v>100</v>
      </c>
      <c r="E114" s="184"/>
      <c r="F114" s="184">
        <f t="shared" si="8"/>
        <v>91.688617250893387</v>
      </c>
      <c r="G114" s="184">
        <f t="shared" si="8"/>
        <v>94.789645287037644</v>
      </c>
      <c r="H114" s="184">
        <f t="shared" si="8"/>
        <v>91.502575427820716</v>
      </c>
      <c r="I114" s="184">
        <f t="shared" si="8"/>
        <v>81.907484086644516</v>
      </c>
      <c r="J114" s="184">
        <f t="shared" si="8"/>
        <v>78.038499196869779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5">
        <f t="shared" ref="D115:D135" si="9">IF($D40&gt;0,D40/$D40*100,"")</f>
        <v>100</v>
      </c>
      <c r="E115" s="184"/>
      <c r="F115" s="184">
        <f t="shared" si="8"/>
        <v>61.666743198850973</v>
      </c>
      <c r="G115" s="184">
        <f t="shared" si="8"/>
        <v>52.75337451307783</v>
      </c>
      <c r="H115" s="184">
        <f t="shared" si="8"/>
        <v>47.614104523036438</v>
      </c>
      <c r="I115" s="184">
        <f t="shared" si="8"/>
        <v>51.001674307046997</v>
      </c>
      <c r="J115" s="184">
        <f t="shared" si="8"/>
        <v>63.961240976078962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5">
        <f t="shared" si="9"/>
        <v>100</v>
      </c>
      <c r="E116" s="184"/>
      <c r="F116" s="184">
        <f t="shared" si="8"/>
        <v>118.5123559308131</v>
      </c>
      <c r="G116" s="184">
        <f t="shared" si="8"/>
        <v>111.03547517011285</v>
      </c>
      <c r="H116" s="184">
        <f t="shared" si="8"/>
        <v>99.384303920264557</v>
      </c>
      <c r="I116" s="184">
        <f t="shared" si="8"/>
        <v>123.17473926133616</v>
      </c>
      <c r="J116" s="184">
        <f t="shared" si="8"/>
        <v>131.24519999541968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5">
        <f t="shared" si="9"/>
        <v>100</v>
      </c>
      <c r="E117" s="184"/>
      <c r="F117" s="184">
        <f t="shared" si="8"/>
        <v>117.49093764700407</v>
      </c>
      <c r="G117" s="184">
        <f t="shared" si="8"/>
        <v>80.818380632325741</v>
      </c>
      <c r="H117" s="184">
        <f t="shared" si="8"/>
        <v>84.549926500554562</v>
      </c>
      <c r="I117" s="184">
        <f t="shared" si="8"/>
        <v>144.05712396178791</v>
      </c>
      <c r="J117" s="184">
        <f t="shared" si="8"/>
        <v>163.16367551552275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5">
        <f t="shared" si="9"/>
        <v>100</v>
      </c>
      <c r="E118" s="184"/>
      <c r="F118" s="184">
        <f t="shared" si="8"/>
        <v>55.766112037345195</v>
      </c>
      <c r="G118" s="184">
        <f t="shared" si="8"/>
        <v>48.788289694854882</v>
      </c>
      <c r="H118" s="184">
        <f t="shared" si="8"/>
        <v>42.617737844422237</v>
      </c>
      <c r="I118" s="184">
        <f t="shared" si="8"/>
        <v>48.731837716707673</v>
      </c>
      <c r="J118" s="184">
        <f t="shared" si="8"/>
        <v>57.032448485621359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5">
        <f t="shared" si="9"/>
        <v>100</v>
      </c>
      <c r="E119" s="184"/>
      <c r="F119" s="184">
        <f t="shared" si="8"/>
        <v>11.863802886018341</v>
      </c>
      <c r="G119" s="184">
        <f t="shared" si="8"/>
        <v>15.402738828769506</v>
      </c>
      <c r="H119" s="184">
        <f t="shared" si="8"/>
        <v>14.810701226843417</v>
      </c>
      <c r="I119" s="184">
        <f t="shared" si="8"/>
        <v>16.660533677964477</v>
      </c>
      <c r="J119" s="184">
        <f t="shared" si="8"/>
        <v>18.184472501233888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5">
        <f t="shared" si="9"/>
        <v>100</v>
      </c>
      <c r="E120" s="184"/>
      <c r="F120" s="184">
        <f t="shared" si="8"/>
        <v>95.556257426845448</v>
      </c>
      <c r="G120" s="184">
        <f t="shared" si="8"/>
        <v>92.883644930590791</v>
      </c>
      <c r="H120" s="184">
        <f t="shared" si="8"/>
        <v>83.173050348177497</v>
      </c>
      <c r="I120" s="184">
        <f t="shared" si="8"/>
        <v>94.572601908138182</v>
      </c>
      <c r="J120" s="184">
        <f t="shared" si="8"/>
        <v>90.871930184657501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5">
        <f t="shared" si="9"/>
        <v>100</v>
      </c>
      <c r="E121" s="184"/>
      <c r="F121" s="184">
        <f t="shared" si="8"/>
        <v>111.86010361816012</v>
      </c>
      <c r="G121" s="184">
        <f t="shared" si="8"/>
        <v>108.79881136993691</v>
      </c>
      <c r="H121" s="184">
        <f t="shared" si="8"/>
        <v>104.16561769289861</v>
      </c>
      <c r="I121" s="184">
        <f t="shared" si="8"/>
        <v>119.28041706586619</v>
      </c>
      <c r="J121" s="184">
        <f t="shared" si="8"/>
        <v>151.73714598322633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5">
        <f t="shared" si="9"/>
        <v>100</v>
      </c>
      <c r="E122" s="184"/>
      <c r="F122" s="184">
        <f t="shared" si="8"/>
        <v>73.378555506733903</v>
      </c>
      <c r="G122" s="184">
        <f t="shared" si="8"/>
        <v>81.691042345130469</v>
      </c>
      <c r="H122" s="184">
        <f t="shared" si="8"/>
        <v>88.253314947903689</v>
      </c>
      <c r="I122" s="184">
        <f t="shared" si="8"/>
        <v>109.9822675785127</v>
      </c>
      <c r="J122" s="184">
        <f t="shared" si="8"/>
        <v>116.64194726885077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5">
        <f t="shared" si="9"/>
        <v>100</v>
      </c>
      <c r="E123" s="184"/>
      <c r="F123" s="184">
        <f t="shared" ref="F123:J132" si="10">IF($D48&gt;0,F48/$D48*100,"")</f>
        <v>40.07702958092105</v>
      </c>
      <c r="G123" s="184">
        <f t="shared" si="10"/>
        <v>37.876977493177129</v>
      </c>
      <c r="H123" s="184">
        <f t="shared" si="10"/>
        <v>37.705768545393752</v>
      </c>
      <c r="I123" s="184">
        <f t="shared" si="10"/>
        <v>41.873473610865183</v>
      </c>
      <c r="J123" s="184">
        <f t="shared" si="10"/>
        <v>42.703409764464517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5">
        <f t="shared" si="9"/>
        <v>100</v>
      </c>
      <c r="E124" s="184"/>
      <c r="F124" s="184">
        <f t="shared" si="10"/>
        <v>89.102423482198049</v>
      </c>
      <c r="G124" s="184">
        <f t="shared" si="10"/>
        <v>73.216405942955845</v>
      </c>
      <c r="H124" s="184">
        <f t="shared" si="10"/>
        <v>68.800931626483347</v>
      </c>
      <c r="I124" s="184">
        <f t="shared" si="10"/>
        <v>80.080349041371463</v>
      </c>
      <c r="J124" s="184">
        <f t="shared" si="10"/>
        <v>102.67263581635102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5">
        <f t="shared" si="9"/>
        <v>100</v>
      </c>
      <c r="E125" s="184"/>
      <c r="F125" s="184">
        <f t="shared" si="10"/>
        <v>87.30736725880017</v>
      </c>
      <c r="G125" s="184">
        <f t="shared" si="10"/>
        <v>80.41657945561947</v>
      </c>
      <c r="H125" s="184">
        <f t="shared" si="10"/>
        <v>66.236429837635626</v>
      </c>
      <c r="I125" s="184">
        <f t="shared" si="10"/>
        <v>68.320607385856931</v>
      </c>
      <c r="J125" s="184">
        <f t="shared" si="10"/>
        <v>62.555963379277756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5">
        <f t="shared" si="9"/>
        <v>100</v>
      </c>
      <c r="E126" s="184"/>
      <c r="F126" s="184">
        <f t="shared" si="10"/>
        <v>61.218785994904202</v>
      </c>
      <c r="G126" s="184">
        <f t="shared" si="10"/>
        <v>64.720434684767653</v>
      </c>
      <c r="H126" s="184">
        <f t="shared" si="10"/>
        <v>62.132684610549383</v>
      </c>
      <c r="I126" s="184">
        <f t="shared" si="10"/>
        <v>88.992406633781471</v>
      </c>
      <c r="J126" s="184">
        <f t="shared" si="10"/>
        <v>89.470587714996583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5">
        <f t="shared" si="9"/>
        <v>100</v>
      </c>
      <c r="E127" s="184"/>
      <c r="F127" s="184">
        <f t="shared" si="10"/>
        <v>94.879671833223981</v>
      </c>
      <c r="G127" s="184">
        <f t="shared" si="10"/>
        <v>84.920317651539563</v>
      </c>
      <c r="H127" s="184">
        <f t="shared" si="10"/>
        <v>79.9308922300295</v>
      </c>
      <c r="I127" s="184">
        <f t="shared" si="10"/>
        <v>96.339706751283188</v>
      </c>
      <c r="J127" s="184">
        <f t="shared" si="10"/>
        <v>98.021488319599911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5">
        <f t="shared" si="9"/>
        <v>100</v>
      </c>
      <c r="E128" s="184"/>
      <c r="F128" s="184">
        <f t="shared" si="10"/>
        <v>67.91415202121479</v>
      </c>
      <c r="G128" s="184">
        <f t="shared" si="10"/>
        <v>66.403940962143068</v>
      </c>
      <c r="H128" s="184">
        <f t="shared" si="10"/>
        <v>59.496053962546469</v>
      </c>
      <c r="I128" s="184">
        <f t="shared" si="10"/>
        <v>65.838762053997911</v>
      </c>
      <c r="J128" s="184">
        <f t="shared" si="10"/>
        <v>71.94373010706947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5">
        <f t="shared" si="9"/>
        <v>100</v>
      </c>
      <c r="E129" s="184"/>
      <c r="F129" s="184">
        <f t="shared" si="10"/>
        <v>80.215282390756386</v>
      </c>
      <c r="G129" s="184">
        <f t="shared" si="10"/>
        <v>79.03672065849679</v>
      </c>
      <c r="H129" s="184">
        <f t="shared" si="10"/>
        <v>85.256617461390178</v>
      </c>
      <c r="I129" s="184">
        <f t="shared" si="10"/>
        <v>87.974762075887085</v>
      </c>
      <c r="J129" s="184">
        <f t="shared" si="10"/>
        <v>86.154123565314279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5">
        <f t="shared" si="9"/>
        <v>100</v>
      </c>
      <c r="E130" s="184"/>
      <c r="F130" s="184">
        <f t="shared" si="10"/>
        <v>84.721172863696623</v>
      </c>
      <c r="G130" s="184">
        <f t="shared" si="10"/>
        <v>80.897811693104288</v>
      </c>
      <c r="H130" s="184">
        <f t="shared" si="10"/>
        <v>77.823671368493194</v>
      </c>
      <c r="I130" s="184">
        <f t="shared" si="10"/>
        <v>94.400935464421437</v>
      </c>
      <c r="J130" s="184">
        <f t="shared" si="10"/>
        <v>107.05023222880735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5">
        <f t="shared" si="9"/>
        <v>100</v>
      </c>
      <c r="E131" s="184"/>
      <c r="F131" s="184">
        <f t="shared" si="10"/>
        <v>168.76105657522862</v>
      </c>
      <c r="G131" s="184">
        <f t="shared" si="10"/>
        <v>155.21796737331829</v>
      </c>
      <c r="H131" s="184">
        <f t="shared" si="10"/>
        <v>151.49881580487931</v>
      </c>
      <c r="I131" s="184">
        <f t="shared" si="10"/>
        <v>144.25781574600063</v>
      </c>
      <c r="J131" s="184">
        <f t="shared" si="10"/>
        <v>159.43818192899613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5">
        <f t="shared" si="9"/>
        <v>100</v>
      </c>
      <c r="E132" s="184"/>
      <c r="F132" s="184">
        <f t="shared" si="10"/>
        <v>41.322987464844921</v>
      </c>
      <c r="G132" s="184">
        <f t="shared" si="10"/>
        <v>37.367036878398196</v>
      </c>
      <c r="H132" s="184">
        <f t="shared" si="10"/>
        <v>36.359992235646359</v>
      </c>
      <c r="I132" s="184">
        <f t="shared" si="10"/>
        <v>45.967443641584502</v>
      </c>
      <c r="J132" s="184">
        <f t="shared" si="10"/>
        <v>50.855535486569401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5">
        <f t="shared" si="9"/>
        <v>100</v>
      </c>
      <c r="E133" s="184"/>
      <c r="F133" s="184">
        <f t="shared" ref="F133:J135" si="11">IF($D58&gt;0,F58/$D58*100,"")</f>
        <v>33.199923639147016</v>
      </c>
      <c r="G133" s="184">
        <f t="shared" si="11"/>
        <v>29.350449212061985</v>
      </c>
      <c r="H133" s="184">
        <f t="shared" si="11"/>
        <v>29.553955965170946</v>
      </c>
      <c r="I133" s="184">
        <f t="shared" si="11"/>
        <v>31.108718730877616</v>
      </c>
      <c r="J133" s="184">
        <f t="shared" si="11"/>
        <v>35.51429584825059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5">
        <f t="shared" si="9"/>
        <v>100</v>
      </c>
      <c r="E134" s="184"/>
      <c r="F134" s="184">
        <f t="shared" si="11"/>
        <v>76.670639567847374</v>
      </c>
      <c r="G134" s="184">
        <f t="shared" si="11"/>
        <v>66.724762689214444</v>
      </c>
      <c r="H134" s="184">
        <f t="shared" si="11"/>
        <v>54.85088277736245</v>
      </c>
      <c r="I134" s="184">
        <f t="shared" si="11"/>
        <v>59.58065502767618</v>
      </c>
      <c r="J134" s="184">
        <f t="shared" si="11"/>
        <v>67.289749949045245</v>
      </c>
    </row>
    <row r="135" spans="1:10" ht="15" customHeight="1">
      <c r="A135" s="90">
        <v>106</v>
      </c>
      <c r="B135" s="45"/>
      <c r="C135" s="66" t="s">
        <v>119</v>
      </c>
      <c r="D135" s="196">
        <f t="shared" si="9"/>
        <v>100</v>
      </c>
      <c r="E135" s="185"/>
      <c r="F135" s="185">
        <f t="shared" si="11"/>
        <v>98.352477012981311</v>
      </c>
      <c r="G135" s="185">
        <f t="shared" si="11"/>
        <v>98.267644552939927</v>
      </c>
      <c r="H135" s="185">
        <f t="shared" si="11"/>
        <v>90.586701644522961</v>
      </c>
      <c r="I135" s="185">
        <f t="shared" si="11"/>
        <v>100.87299444983093</v>
      </c>
      <c r="J135" s="185">
        <f t="shared" si="11"/>
        <v>101.46770692167708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134.01379705018363</v>
      </c>
      <c r="G137" s="144">
        <f t="shared" si="13"/>
        <v>156.40442569285179</v>
      </c>
      <c r="H137" s="144">
        <f t="shared" si="13"/>
        <v>190.95368533478882</v>
      </c>
      <c r="I137" s="144">
        <f t="shared" si="13"/>
        <v>173.96121620312474</v>
      </c>
      <c r="J137" s="144">
        <f t="shared" si="13"/>
        <v>183.32353182720763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92.294407158432591</v>
      </c>
      <c r="G138" s="144">
        <f t="shared" si="13"/>
        <v>91.694353911806502</v>
      </c>
      <c r="H138" s="144">
        <f t="shared" si="13"/>
        <v>93.070405059800521</v>
      </c>
      <c r="I138" s="144">
        <f t="shared" si="13"/>
        <v>101.06628900285057</v>
      </c>
      <c r="J138" s="144">
        <f t="shared" si="13"/>
        <v>86.446142816601139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143.39521843336826</v>
      </c>
      <c r="G139" s="144">
        <f t="shared" si="13"/>
        <v>138.2678065276065</v>
      </c>
      <c r="H139" s="144">
        <f t="shared" si="13"/>
        <v>117.95448385443943</v>
      </c>
      <c r="I139" s="144">
        <f t="shared" si="13"/>
        <v>120.34824727069289</v>
      </c>
      <c r="J139" s="144">
        <f t="shared" si="13"/>
        <v>142.36050456385533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79.345539489707065</v>
      </c>
      <c r="G140" s="144">
        <f t="shared" si="13"/>
        <v>86.193475251655485</v>
      </c>
      <c r="H140" s="144">
        <f t="shared" si="13"/>
        <v>82.661408258488862</v>
      </c>
      <c r="I140" s="144">
        <f t="shared" si="13"/>
        <v>97.669000836063773</v>
      </c>
      <c r="J140" s="144">
        <f t="shared" si="13"/>
        <v>98.473692103180881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91.389936490917293</v>
      </c>
      <c r="G141" s="144">
        <f t="shared" si="13"/>
        <v>94.462915437661593</v>
      </c>
      <c r="H141" s="144">
        <f t="shared" si="13"/>
        <v>91.167555422298477</v>
      </c>
      <c r="I141" s="144">
        <f t="shared" si="13"/>
        <v>81.69077283781813</v>
      </c>
      <c r="J141" s="144">
        <f t="shared" si="13"/>
        <v>77.867797368841948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101.75844338631343</v>
      </c>
      <c r="G142" s="144">
        <f t="shared" si="13"/>
        <v>93.858191464475723</v>
      </c>
      <c r="H142" s="144">
        <f t="shared" si="13"/>
        <v>84.126250546784249</v>
      </c>
      <c r="I142" s="144">
        <f t="shared" si="13"/>
        <v>101.90341927373791</v>
      </c>
      <c r="J142" s="144">
        <f t="shared" si="13"/>
        <v>111.41482943765959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50.996296964303987</v>
      </c>
      <c r="G143" s="144">
        <f t="shared" si="13"/>
        <v>43.757649196272894</v>
      </c>
      <c r="H143" s="144">
        <f t="shared" si="13"/>
        <v>39.863641024314255</v>
      </c>
      <c r="I143" s="144">
        <f t="shared" si="13"/>
        <v>49.97625541944371</v>
      </c>
      <c r="J143" s="144">
        <f t="shared" si="13"/>
        <v>57.660933214793261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94.357028910165752</v>
      </c>
      <c r="G144" s="144">
        <f t="shared" si="13"/>
        <v>92.068108576743739</v>
      </c>
      <c r="H144" s="144">
        <f t="shared" si="13"/>
        <v>83.135793664055001</v>
      </c>
      <c r="I144" s="144">
        <f t="shared" si="13"/>
        <v>94.889695788153489</v>
      </c>
      <c r="J144" s="144">
        <f t="shared" si="13"/>
        <v>92.144607187047995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87.30736725880017</v>
      </c>
      <c r="G145" s="144">
        <f t="shared" si="13"/>
        <v>80.41657945561947</v>
      </c>
      <c r="H145" s="144">
        <f t="shared" si="13"/>
        <v>66.236429837635626</v>
      </c>
      <c r="I145" s="144">
        <f t="shared" si="13"/>
        <v>68.320607385856931</v>
      </c>
      <c r="J145" s="144">
        <f t="shared" si="13"/>
        <v>62.555963379277756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61.218785994904202</v>
      </c>
      <c r="G146" s="144">
        <f t="shared" si="13"/>
        <v>64.720434684767653</v>
      </c>
      <c r="H146" s="144">
        <f t="shared" si="13"/>
        <v>62.132684610549383</v>
      </c>
      <c r="I146" s="144">
        <f t="shared" si="13"/>
        <v>88.992406633781471</v>
      </c>
      <c r="J146" s="144">
        <f t="shared" si="13"/>
        <v>89.470587714996583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94.879671833223981</v>
      </c>
      <c r="G147" s="144">
        <f t="shared" si="14"/>
        <v>84.920317651539563</v>
      </c>
      <c r="H147" s="144">
        <f t="shared" si="14"/>
        <v>79.9308922300295</v>
      </c>
      <c r="I147" s="144">
        <f t="shared" si="14"/>
        <v>96.339706751283188</v>
      </c>
      <c r="J147" s="144">
        <f t="shared" si="14"/>
        <v>98.021488319599911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67.91415202121479</v>
      </c>
      <c r="G148" s="144">
        <f t="shared" si="14"/>
        <v>66.403940962143068</v>
      </c>
      <c r="H148" s="144">
        <f t="shared" si="14"/>
        <v>59.496053962546469</v>
      </c>
      <c r="I148" s="144">
        <f t="shared" si="14"/>
        <v>65.838762053997911</v>
      </c>
      <c r="J148" s="144">
        <f t="shared" si="14"/>
        <v>71.94373010706947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80.215282390756386</v>
      </c>
      <c r="G149" s="144">
        <f t="shared" si="14"/>
        <v>79.03672065849679</v>
      </c>
      <c r="H149" s="144">
        <f t="shared" si="14"/>
        <v>85.256617461390178</v>
      </c>
      <c r="I149" s="144">
        <f t="shared" si="14"/>
        <v>87.974762075887085</v>
      </c>
      <c r="J149" s="144">
        <f t="shared" si="14"/>
        <v>86.154123565314279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84.721172863696623</v>
      </c>
      <c r="G150" s="144">
        <f t="shared" si="14"/>
        <v>80.897811693104288</v>
      </c>
      <c r="H150" s="144">
        <f t="shared" si="14"/>
        <v>77.823671368493194</v>
      </c>
      <c r="I150" s="144">
        <f t="shared" si="14"/>
        <v>94.400935464421437</v>
      </c>
      <c r="J150" s="144">
        <f t="shared" si="14"/>
        <v>107.05023222880735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168.76105657522862</v>
      </c>
      <c r="G151" s="144">
        <f t="shared" si="14"/>
        <v>155.21796737331829</v>
      </c>
      <c r="H151" s="144">
        <f t="shared" si="14"/>
        <v>151.49881580487931</v>
      </c>
      <c r="I151" s="144">
        <f t="shared" si="14"/>
        <v>144.25781574600063</v>
      </c>
      <c r="J151" s="144">
        <f t="shared" si="14"/>
        <v>159.43818192899613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41.322987464844921</v>
      </c>
      <c r="G152" s="144">
        <f t="shared" si="14"/>
        <v>37.367036878398196</v>
      </c>
      <c r="H152" s="144">
        <f t="shared" si="14"/>
        <v>36.359992235646359</v>
      </c>
      <c r="I152" s="144">
        <f t="shared" si="14"/>
        <v>45.967443641584502</v>
      </c>
      <c r="J152" s="144">
        <f t="shared" si="14"/>
        <v>50.855535486569401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33.199923639147016</v>
      </c>
      <c r="G153" s="144">
        <f t="shared" si="14"/>
        <v>29.350449212061985</v>
      </c>
      <c r="H153" s="144">
        <f t="shared" si="14"/>
        <v>29.553955965170946</v>
      </c>
      <c r="I153" s="144">
        <f t="shared" si="14"/>
        <v>31.108718730877616</v>
      </c>
      <c r="J153" s="144">
        <f t="shared" si="14"/>
        <v>35.51429584825059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76.670639567847374</v>
      </c>
      <c r="G154" s="144">
        <f t="shared" si="14"/>
        <v>66.724762689214444</v>
      </c>
      <c r="H154" s="144">
        <f t="shared" si="14"/>
        <v>54.85088277736245</v>
      </c>
      <c r="I154" s="144">
        <f t="shared" si="14"/>
        <v>59.58065502767618</v>
      </c>
      <c r="J154" s="144">
        <f t="shared" si="14"/>
        <v>67.289749949045245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98.352477012981311</v>
      </c>
      <c r="G155" s="147">
        <f t="shared" si="14"/>
        <v>98.267644552939899</v>
      </c>
      <c r="H155" s="147">
        <f t="shared" si="14"/>
        <v>90.586701644522961</v>
      </c>
      <c r="I155" s="147">
        <f t="shared" si="14"/>
        <v>100.87299444983093</v>
      </c>
      <c r="J155" s="147">
        <f t="shared" si="14"/>
        <v>101.46770692167711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0.12618244718681487</v>
      </c>
      <c r="E158" s="54"/>
      <c r="F158" s="54">
        <f t="shared" ref="F158:J167" si="16">F8/F$60*100</f>
        <v>8.3704467388621001E-2</v>
      </c>
      <c r="G158" s="54">
        <f t="shared" si="16"/>
        <v>0.10050768880748892</v>
      </c>
      <c r="H158" s="54">
        <f t="shared" si="16"/>
        <v>0.15200374646883325</v>
      </c>
      <c r="I158" s="54">
        <f t="shared" si="16"/>
        <v>0.13071380375064257</v>
      </c>
      <c r="J158" s="54">
        <f t="shared" si="16"/>
        <v>0.13836921749843947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1.6320764379063053E-2</v>
      </c>
      <c r="E159" s="54"/>
      <c r="F159" s="54">
        <f t="shared" si="16"/>
        <v>0.11044877946122431</v>
      </c>
      <c r="G159" s="54">
        <f t="shared" si="16"/>
        <v>0.12638070575657198</v>
      </c>
      <c r="H159" s="54">
        <f t="shared" si="16"/>
        <v>0.14856251948248109</v>
      </c>
      <c r="I159" s="54">
        <f t="shared" si="16"/>
        <v>0.11509233964455841</v>
      </c>
      <c r="J159" s="54">
        <f t="shared" si="16"/>
        <v>0.11904006389504948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3.5425294124035703E-4</v>
      </c>
      <c r="E160" s="54"/>
      <c r="F160" s="54">
        <f t="shared" si="16"/>
        <v>5.0246327562383981E-4</v>
      </c>
      <c r="G160" s="54">
        <f t="shared" si="16"/>
        <v>4.8593392241879296E-4</v>
      </c>
      <c r="H160" s="54">
        <f t="shared" si="16"/>
        <v>5.7240926247036734E-4</v>
      </c>
      <c r="I160" s="54">
        <f t="shared" si="16"/>
        <v>5.5967933957433631E-4</v>
      </c>
      <c r="J160" s="54">
        <f t="shared" si="16"/>
        <v>6.9387019877349167E-4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2.4015356543447894</v>
      </c>
      <c r="E161" s="54"/>
      <c r="F161" s="54">
        <f t="shared" si="16"/>
        <v>0.90043671777281753</v>
      </c>
      <c r="G161" s="54">
        <f t="shared" si="16"/>
        <v>1.1148355714652951</v>
      </c>
      <c r="H161" s="54">
        <f t="shared" si="16"/>
        <v>0.98025357633263543</v>
      </c>
      <c r="I161" s="54">
        <f t="shared" si="16"/>
        <v>1.0003595046386116</v>
      </c>
      <c r="J161" s="54">
        <f t="shared" si="16"/>
        <v>1.2066173610019535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13.022770644931661</v>
      </c>
      <c r="E162" s="54"/>
      <c r="F162" s="54">
        <f t="shared" si="16"/>
        <v>13.20822136994073</v>
      </c>
      <c r="G162" s="54">
        <f t="shared" si="16"/>
        <v>12.806279884617691</v>
      </c>
      <c r="H162" s="54">
        <f t="shared" si="16"/>
        <v>14.548689002797985</v>
      </c>
      <c r="I162" s="54">
        <f t="shared" si="16"/>
        <v>14.197133026272061</v>
      </c>
      <c r="J162" s="54">
        <f t="shared" si="16"/>
        <v>11.514383475546216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0.29935240895963156</v>
      </c>
      <c r="E163" s="54"/>
      <c r="F163" s="54">
        <f t="shared" si="16"/>
        <v>0.64649402346951923</v>
      </c>
      <c r="G163" s="54">
        <f t="shared" si="16"/>
        <v>0.75076085621357624</v>
      </c>
      <c r="H163" s="54">
        <f t="shared" si="16"/>
        <v>0.62582692269142071</v>
      </c>
      <c r="I163" s="54">
        <f t="shared" si="16"/>
        <v>0.55629612041293552</v>
      </c>
      <c r="J163" s="54">
        <f t="shared" si="16"/>
        <v>0.67488330756553561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6.4896580886035407E-2</v>
      </c>
      <c r="E164" s="54"/>
      <c r="F164" s="54">
        <f t="shared" si="16"/>
        <v>8.7653327810633924E-2</v>
      </c>
      <c r="G164" s="54">
        <f t="shared" si="16"/>
        <v>6.9961895764282106E-2</v>
      </c>
      <c r="H164" s="54">
        <f t="shared" si="16"/>
        <v>8.3648170494849877E-2</v>
      </c>
      <c r="I164" s="54">
        <f t="shared" si="16"/>
        <v>7.9833447036515875E-2</v>
      </c>
      <c r="J164" s="54">
        <f t="shared" si="16"/>
        <v>8.8841643066186457E-2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7.091473631051815E-3</v>
      </c>
      <c r="E165" s="54"/>
      <c r="F165" s="54">
        <f t="shared" si="16"/>
        <v>7.7023243660045444E-3</v>
      </c>
      <c r="G165" s="54">
        <f t="shared" si="16"/>
        <v>6.3216003705486848E-3</v>
      </c>
      <c r="H165" s="54">
        <f t="shared" si="16"/>
        <v>7.170411500886092E-3</v>
      </c>
      <c r="I165" s="54">
        <f t="shared" si="16"/>
        <v>6.3430381435286539E-3</v>
      </c>
      <c r="J165" s="54">
        <f t="shared" si="16"/>
        <v>8.094923139457531E-3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0.4106173331140236</v>
      </c>
      <c r="E166" s="54"/>
      <c r="F166" s="54">
        <f t="shared" si="16"/>
        <v>0.34508965919451734</v>
      </c>
      <c r="G166" s="54">
        <f t="shared" si="16"/>
        <v>0.38946491643382058</v>
      </c>
      <c r="H166" s="54">
        <f t="shared" si="16"/>
        <v>0.31612533549986988</v>
      </c>
      <c r="I166" s="54">
        <f t="shared" si="16"/>
        <v>0.27098129486092309</v>
      </c>
      <c r="J166" s="54">
        <f t="shared" si="16"/>
        <v>0.28619826270588394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0.35055782662256108</v>
      </c>
      <c r="E167" s="54"/>
      <c r="F167" s="54">
        <f t="shared" si="16"/>
        <v>0.41216273757290028</v>
      </c>
      <c r="G167" s="54">
        <f t="shared" si="16"/>
        <v>0.36531971052699541</v>
      </c>
      <c r="H167" s="54">
        <f t="shared" si="16"/>
        <v>0.37167369242683052</v>
      </c>
      <c r="I167" s="54">
        <f t="shared" si="16"/>
        <v>0.34160589222100635</v>
      </c>
      <c r="J167" s="54">
        <f t="shared" si="16"/>
        <v>0.38412766366692508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2.2675845478410218E-2</v>
      </c>
      <c r="E168" s="54"/>
      <c r="F168" s="54">
        <f t="shared" ref="F168:J177" si="17">F18/F$60*100</f>
        <v>1.7091511262235425E-2</v>
      </c>
      <c r="G168" s="54">
        <f t="shared" si="17"/>
        <v>1.5441534010212749E-2</v>
      </c>
      <c r="H168" s="54">
        <f t="shared" si="17"/>
        <v>1.7845805322275862E-2</v>
      </c>
      <c r="I168" s="54">
        <f t="shared" si="17"/>
        <v>1.906700904002211E-2</v>
      </c>
      <c r="J168" s="54">
        <f t="shared" si="17"/>
        <v>2.0384954188129519E-2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2.0857503128131079</v>
      </c>
      <c r="E169" s="54"/>
      <c r="F169" s="54">
        <f t="shared" si="17"/>
        <v>2.9638299443132272</v>
      </c>
      <c r="G169" s="54">
        <f t="shared" si="17"/>
        <v>2.5188847250186148</v>
      </c>
      <c r="H169" s="54">
        <f t="shared" si="17"/>
        <v>3.1248207546908846</v>
      </c>
      <c r="I169" s="54">
        <f t="shared" si="17"/>
        <v>3.6012337461456219</v>
      </c>
      <c r="J169" s="54">
        <f t="shared" si="17"/>
        <v>5.2261227596474527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1.8787271230512836</v>
      </c>
      <c r="E170" s="54"/>
      <c r="F170" s="54">
        <f t="shared" si="17"/>
        <v>7.2166209500374823</v>
      </c>
      <c r="G170" s="54">
        <f t="shared" si="17"/>
        <v>7.2115639866308339</v>
      </c>
      <c r="H170" s="54">
        <f t="shared" si="17"/>
        <v>5.6100784637192644</v>
      </c>
      <c r="I170" s="54">
        <f t="shared" si="17"/>
        <v>5.5344307606723913</v>
      </c>
      <c r="J170" s="54">
        <f t="shared" si="17"/>
        <v>7.2913977640782335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1.6920036414876856E-4</v>
      </c>
      <c r="E171" s="54"/>
      <c r="F171" s="54">
        <f t="shared" si="17"/>
        <v>5.3383401286175784E-4</v>
      </c>
      <c r="G171" s="54">
        <f t="shared" si="17"/>
        <v>8.3567805822386384E-4</v>
      </c>
      <c r="H171" s="54">
        <f t="shared" si="17"/>
        <v>9.8049653257004815E-4</v>
      </c>
      <c r="I171" s="54">
        <f t="shared" si="17"/>
        <v>1.4442998300074113E-3</v>
      </c>
      <c r="J171" s="54">
        <f t="shared" si="17"/>
        <v>2.5523951343369338E-3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2.1794634658385017E-2</v>
      </c>
      <c r="E172" s="54"/>
      <c r="F172" s="54">
        <f t="shared" si="17"/>
        <v>6.7172010313005098E-2</v>
      </c>
      <c r="G172" s="54">
        <f t="shared" si="17"/>
        <v>6.0618312752387139E-2</v>
      </c>
      <c r="H172" s="54">
        <f t="shared" si="17"/>
        <v>6.1291906933984786E-2</v>
      </c>
      <c r="I172" s="54">
        <f t="shared" si="17"/>
        <v>6.2359901035417005E-2</v>
      </c>
      <c r="J172" s="54">
        <f t="shared" si="17"/>
        <v>6.6132804686700325E-2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0.11603208689049652</v>
      </c>
      <c r="E173" s="54"/>
      <c r="F173" s="54">
        <f t="shared" si="17"/>
        <v>0.33513115765426965</v>
      </c>
      <c r="G173" s="54">
        <f t="shared" si="17"/>
        <v>0.33192548569083813</v>
      </c>
      <c r="H173" s="54">
        <f t="shared" si="17"/>
        <v>0.31608344019568141</v>
      </c>
      <c r="I173" s="54">
        <f t="shared" si="17"/>
        <v>0.28793825928249778</v>
      </c>
      <c r="J173" s="54">
        <f t="shared" si="17"/>
        <v>0.32846087909359323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0.39938534121072733</v>
      </c>
      <c r="E174" s="54"/>
      <c r="F174" s="54">
        <f t="shared" si="17"/>
        <v>0.56073874669267865</v>
      </c>
      <c r="G174" s="54">
        <f t="shared" si="17"/>
        <v>0.54067594877622638</v>
      </c>
      <c r="H174" s="54">
        <f t="shared" si="17"/>
        <v>0.57747680664992618</v>
      </c>
      <c r="I174" s="54">
        <f t="shared" si="17"/>
        <v>0.63558713930972999</v>
      </c>
      <c r="J174" s="54">
        <f t="shared" si="17"/>
        <v>0.69607332237439379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9.1659058423901048</v>
      </c>
      <c r="E175" s="54"/>
      <c r="F175" s="54">
        <f t="shared" si="17"/>
        <v>7.3591179110687728</v>
      </c>
      <c r="G175" s="54">
        <f t="shared" si="17"/>
        <v>7.7273123530047272</v>
      </c>
      <c r="H175" s="54">
        <f t="shared" si="17"/>
        <v>7.4176349512274502</v>
      </c>
      <c r="I175" s="54">
        <f t="shared" si="17"/>
        <v>6.2909834743958211</v>
      </c>
      <c r="J175" s="54">
        <f t="shared" si="17"/>
        <v>5.9847719860775417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2.214590650294034</v>
      </c>
      <c r="E176" s="54"/>
      <c r="F176" s="54">
        <f t="shared" si="17"/>
        <v>5.1314470902960414</v>
      </c>
      <c r="G176" s="54">
        <f t="shared" si="17"/>
        <v>4.4345602576870427</v>
      </c>
      <c r="H176" s="54">
        <f t="shared" si="17"/>
        <v>3.9764745321198571</v>
      </c>
      <c r="I176" s="54">
        <f t="shared" si="17"/>
        <v>2.9069717721142982</v>
      </c>
      <c r="J176" s="54">
        <f t="shared" si="17"/>
        <v>3.1557858352212627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2.5152213016098074E-2</v>
      </c>
      <c r="E177" s="54"/>
      <c r="F177" s="54">
        <f t="shared" si="17"/>
        <v>2.9321247815660603E-2</v>
      </c>
      <c r="G177" s="54">
        <f t="shared" si="17"/>
        <v>2.7434179937293496E-2</v>
      </c>
      <c r="H177" s="54">
        <f t="shared" si="17"/>
        <v>2.8998372226318729E-2</v>
      </c>
      <c r="I177" s="54">
        <f t="shared" si="17"/>
        <v>2.6574203194927426E-2</v>
      </c>
      <c r="J177" s="54">
        <f t="shared" si="17"/>
        <v>2.3643683704146358E-2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8.2237176599901735E-2</v>
      </c>
      <c r="E178" s="54"/>
      <c r="F178" s="54">
        <f t="shared" ref="F178:J187" si="18">F28/F$60*100</f>
        <v>8.2434873437793529E-2</v>
      </c>
      <c r="G178" s="54">
        <f t="shared" si="18"/>
        <v>7.6090877674945531E-2</v>
      </c>
      <c r="H178" s="54">
        <f t="shared" si="18"/>
        <v>7.132071717509933E-2</v>
      </c>
      <c r="I178" s="54">
        <f t="shared" si="18"/>
        <v>6.7841605629945012E-2</v>
      </c>
      <c r="J178" s="54">
        <f t="shared" si="18"/>
        <v>8.4704036389862708E-2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1.0460913793955372E-2</v>
      </c>
      <c r="E179" s="54"/>
      <c r="F179" s="54">
        <f t="shared" si="18"/>
        <v>1.2337203964210217E-2</v>
      </c>
      <c r="G179" s="54">
        <f t="shared" si="18"/>
        <v>1.3146490058245286E-2</v>
      </c>
      <c r="H179" s="54">
        <f t="shared" si="18"/>
        <v>1.6066308057440561E-2</v>
      </c>
      <c r="I179" s="54">
        <f t="shared" si="18"/>
        <v>1.364262245103927E-2</v>
      </c>
      <c r="J179" s="54">
        <f t="shared" si="18"/>
        <v>1.1163708764019767E-2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9.8532865187054459E-3</v>
      </c>
      <c r="E180" s="54"/>
      <c r="F180" s="54">
        <f t="shared" si="18"/>
        <v>9.4418779747348375E-3</v>
      </c>
      <c r="G180" s="54">
        <f t="shared" si="18"/>
        <v>8.4625624817835539E-3</v>
      </c>
      <c r="H180" s="54">
        <f t="shared" si="18"/>
        <v>8.707722506606768E-3</v>
      </c>
      <c r="I180" s="54">
        <f t="shared" si="18"/>
        <v>8.6180488228398897E-3</v>
      </c>
      <c r="J180" s="54">
        <f t="shared" si="18"/>
        <v>9.2674182749828259E-3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3.209042833115227E-2</v>
      </c>
      <c r="E181" s="54"/>
      <c r="F181" s="54">
        <f t="shared" si="18"/>
        <v>2.7594372141762611E-2</v>
      </c>
      <c r="G181" s="54">
        <f t="shared" si="18"/>
        <v>2.442504824927428E-2</v>
      </c>
      <c r="H181" s="54">
        <f t="shared" si="18"/>
        <v>3.3871224786674863E-2</v>
      </c>
      <c r="I181" s="54">
        <f t="shared" si="18"/>
        <v>3.2986617477773553E-2</v>
      </c>
      <c r="J181" s="54">
        <f t="shared" si="18"/>
        <v>3.0592990576639747E-2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1.0702520444626672E-2</v>
      </c>
      <c r="E182" s="54"/>
      <c r="F182" s="54">
        <f t="shared" si="18"/>
        <v>5.6081276330004716E-3</v>
      </c>
      <c r="G182" s="54">
        <f t="shared" si="18"/>
        <v>5.5635742480681719E-3</v>
      </c>
      <c r="H182" s="54">
        <f t="shared" si="18"/>
        <v>6.7221382458398241E-3</v>
      </c>
      <c r="I182" s="54">
        <f t="shared" si="18"/>
        <v>6.6982794653539452E-3</v>
      </c>
      <c r="J182" s="54">
        <f t="shared" si="18"/>
        <v>7.7872011323805316E-3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1.1059881086119073E-2</v>
      </c>
      <c r="E183" s="54"/>
      <c r="F183" s="54">
        <f t="shared" si="18"/>
        <v>1.3760858981142399E-2</v>
      </c>
      <c r="G183" s="54">
        <f t="shared" si="18"/>
        <v>1.332421815317932E-2</v>
      </c>
      <c r="H183" s="54">
        <f t="shared" si="18"/>
        <v>1.2356052206642149E-2</v>
      </c>
      <c r="I183" s="54">
        <f t="shared" si="18"/>
        <v>1.1737610918760482E-2</v>
      </c>
      <c r="J183" s="54">
        <f t="shared" si="18"/>
        <v>1.1594376791373397E-2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2.5948619857259443E-2</v>
      </c>
      <c r="E184" s="54"/>
      <c r="F184" s="54">
        <f t="shared" si="18"/>
        <v>2.0555372871289918E-2</v>
      </c>
      <c r="G184" s="54">
        <f t="shared" si="18"/>
        <v>6.5548684482661015E-3</v>
      </c>
      <c r="H184" s="54">
        <f t="shared" si="18"/>
        <v>7.8693791424059318E-3</v>
      </c>
      <c r="I184" s="54">
        <f t="shared" si="18"/>
        <v>8.8326290121841251E-3</v>
      </c>
      <c r="J184" s="54">
        <f t="shared" si="18"/>
        <v>5.1553419245206587E-2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2.6993747099369352E-2</v>
      </c>
      <c r="E185" s="54"/>
      <c r="F185" s="54">
        <f t="shared" si="18"/>
        <v>4.0376570136812395E-2</v>
      </c>
      <c r="G185" s="54">
        <f t="shared" si="18"/>
        <v>3.3594312092406667E-2</v>
      </c>
      <c r="H185" s="54">
        <f t="shared" si="18"/>
        <v>3.3215397113297573E-2</v>
      </c>
      <c r="I185" s="54">
        <f t="shared" si="18"/>
        <v>3.3849390977584402E-2</v>
      </c>
      <c r="J185" s="54">
        <f t="shared" si="18"/>
        <v>4.3655723901558807E-2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25.887986186277534</v>
      </c>
      <c r="E186" s="54"/>
      <c r="F186" s="54">
        <f t="shared" si="18"/>
        <v>20.882305574854136</v>
      </c>
      <c r="G186" s="54">
        <f t="shared" si="18"/>
        <v>22.83745290528104</v>
      </c>
      <c r="H186" s="54">
        <f t="shared" si="18"/>
        <v>23.779040899300327</v>
      </c>
      <c r="I186" s="54">
        <f t="shared" si="18"/>
        <v>25.234372027710826</v>
      </c>
      <c r="J186" s="54">
        <f t="shared" si="18"/>
        <v>25.295825892924245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0.22957998608009628</v>
      </c>
      <c r="E187" s="54"/>
      <c r="F187" s="54">
        <f t="shared" si="18"/>
        <v>0.18795560250614599</v>
      </c>
      <c r="G187" s="54">
        <f t="shared" si="18"/>
        <v>7.1041581913144539E-2</v>
      </c>
      <c r="H187" s="54">
        <f t="shared" si="18"/>
        <v>5.3538948493308626E-2</v>
      </c>
      <c r="I187" s="54">
        <f t="shared" si="18"/>
        <v>5.3631032341317622E-2</v>
      </c>
      <c r="J187" s="54">
        <f t="shared" si="18"/>
        <v>5.1087403603112411E-2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1.9859059228081143E-3</v>
      </c>
      <c r="E188" s="54"/>
      <c r="F188" s="54">
        <f t="shared" ref="F188:J197" si="19">F38/F$60*100</f>
        <v>8.5255672994962437E-4</v>
      </c>
      <c r="G188" s="54">
        <f t="shared" si="19"/>
        <v>8.2208419263943213E-4</v>
      </c>
      <c r="H188" s="54">
        <f t="shared" si="19"/>
        <v>7.8962908620336619E-4</v>
      </c>
      <c r="I188" s="54">
        <f t="shared" si="19"/>
        <v>9.0594935570786526E-4</v>
      </c>
      <c r="J188" s="54">
        <f t="shared" si="19"/>
        <v>9.7404925089078747E-4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0.32690672805825544</v>
      </c>
      <c r="E189" s="54"/>
      <c r="F189" s="54">
        <f t="shared" si="19"/>
        <v>0.30475720364133918</v>
      </c>
      <c r="G189" s="54">
        <f t="shared" si="19"/>
        <v>0.31533647657438479</v>
      </c>
      <c r="H189" s="54">
        <f t="shared" si="19"/>
        <v>0.33021190747616957</v>
      </c>
      <c r="I189" s="54">
        <f t="shared" si="19"/>
        <v>0.26544376690993987</v>
      </c>
      <c r="J189" s="54">
        <f t="shared" si="19"/>
        <v>0.25142295227700057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1.6384966999040018E-2</v>
      </c>
      <c r="E190" s="54"/>
      <c r="F190" s="54">
        <f t="shared" si="19"/>
        <v>1.0273331012477575E-2</v>
      </c>
      <c r="G190" s="54">
        <f t="shared" si="19"/>
        <v>8.7960010074233496E-3</v>
      </c>
      <c r="H190" s="54">
        <f t="shared" si="19"/>
        <v>8.612252318891709E-3</v>
      </c>
      <c r="I190" s="54">
        <f t="shared" si="19"/>
        <v>8.284286145905654E-3</v>
      </c>
      <c r="J190" s="54">
        <f t="shared" si="19"/>
        <v>1.0328437040758726E-2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3.92088225817223E-2</v>
      </c>
      <c r="E191" s="54"/>
      <c r="F191" s="54">
        <f t="shared" si="19"/>
        <v>4.7245682859821253E-2</v>
      </c>
      <c r="G191" s="54">
        <f t="shared" si="19"/>
        <v>4.4303191208341003E-2</v>
      </c>
      <c r="H191" s="54">
        <f t="shared" si="19"/>
        <v>4.3016706305403107E-2</v>
      </c>
      <c r="I191" s="54">
        <f t="shared" si="19"/>
        <v>4.7877397955600469E-2</v>
      </c>
      <c r="J191" s="54">
        <f t="shared" si="19"/>
        <v>5.0715344984540202E-2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1.6919108256919474E-2</v>
      </c>
      <c r="E192" s="54"/>
      <c r="F192" s="54">
        <f t="shared" si="19"/>
        <v>2.0211406500664615E-2</v>
      </c>
      <c r="G192" s="54">
        <f t="shared" si="19"/>
        <v>1.3914803161182872E-2</v>
      </c>
      <c r="H192" s="54">
        <f t="shared" si="19"/>
        <v>1.5791604436499081E-2</v>
      </c>
      <c r="I192" s="54">
        <f t="shared" si="19"/>
        <v>2.4162245691062095E-2</v>
      </c>
      <c r="J192" s="54">
        <f t="shared" si="19"/>
        <v>2.7206526819167264E-2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0.11949752993311508</v>
      </c>
      <c r="E193" s="54"/>
      <c r="F193" s="54">
        <f t="shared" si="19"/>
        <v>6.7755412418911962E-2</v>
      </c>
      <c r="G193" s="54">
        <f t="shared" si="19"/>
        <v>5.9328583021602398E-2</v>
      </c>
      <c r="H193" s="54">
        <f t="shared" si="19"/>
        <v>5.6219227671299291E-2</v>
      </c>
      <c r="I193" s="54">
        <f t="shared" si="19"/>
        <v>5.7729368182325651E-2</v>
      </c>
      <c r="J193" s="54">
        <f t="shared" si="19"/>
        <v>6.7166558965701895E-2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4.331467195243964E-2</v>
      </c>
      <c r="E194" s="54"/>
      <c r="F194" s="54">
        <f t="shared" si="19"/>
        <v>5.2248478708722878E-3</v>
      </c>
      <c r="G194" s="54">
        <f t="shared" si="19"/>
        <v>6.7892599092250821E-3</v>
      </c>
      <c r="H194" s="54">
        <f t="shared" si="19"/>
        <v>7.0818415217693874E-3</v>
      </c>
      <c r="I194" s="54">
        <f t="shared" si="19"/>
        <v>7.154001472341672E-3</v>
      </c>
      <c r="J194" s="54">
        <f t="shared" si="19"/>
        <v>7.7626122134315688E-3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37.297805645731138</v>
      </c>
      <c r="E195" s="54"/>
      <c r="F195" s="54">
        <f t="shared" si="19"/>
        <v>36.237406784066309</v>
      </c>
      <c r="G195" s="54">
        <f t="shared" si="19"/>
        <v>35.25429099322632</v>
      </c>
      <c r="H195" s="54">
        <f t="shared" si="19"/>
        <v>34.245338559983864</v>
      </c>
      <c r="I195" s="54">
        <f t="shared" si="19"/>
        <v>34.968234507355319</v>
      </c>
      <c r="J195" s="54">
        <f t="shared" si="19"/>
        <v>33.402978085392462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0.52977927210330633</v>
      </c>
      <c r="E196" s="54"/>
      <c r="F196" s="54">
        <f t="shared" si="19"/>
        <v>0.60253860474106358</v>
      </c>
      <c r="G196" s="54">
        <f t="shared" si="19"/>
        <v>0.58655476434278375</v>
      </c>
      <c r="H196" s="54">
        <f t="shared" si="19"/>
        <v>0.60919300645352159</v>
      </c>
      <c r="I196" s="54">
        <f t="shared" si="19"/>
        <v>0.62645401649855836</v>
      </c>
      <c r="J196" s="54">
        <f t="shared" si="19"/>
        <v>0.79224412563179003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1.4694418391031816</v>
      </c>
      <c r="E197" s="54"/>
      <c r="F197" s="54">
        <f t="shared" si="19"/>
        <v>1.0963172746561161</v>
      </c>
      <c r="G197" s="54">
        <f t="shared" si="19"/>
        <v>1.2215641887825539</v>
      </c>
      <c r="H197" s="54">
        <f t="shared" si="19"/>
        <v>1.4315910731897235</v>
      </c>
      <c r="I197" s="54">
        <f t="shared" si="19"/>
        <v>1.6021388719622651</v>
      </c>
      <c r="J197" s="54">
        <f t="shared" si="19"/>
        <v>1.6891931700360487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0.42057220636697362</v>
      </c>
      <c r="E198" s="54"/>
      <c r="F198" s="54">
        <f t="shared" ref="F198:J207" si="21">F48/F$60*100</f>
        <v>0.17137631168412512</v>
      </c>
      <c r="G198" s="54">
        <f t="shared" si="21"/>
        <v>0.16210833247596268</v>
      </c>
      <c r="H198" s="54">
        <f t="shared" si="21"/>
        <v>0.17505878878478284</v>
      </c>
      <c r="I198" s="54">
        <f t="shared" si="21"/>
        <v>0.17458408249721918</v>
      </c>
      <c r="J198" s="54">
        <f t="shared" si="21"/>
        <v>0.17700081936312043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6.5857028474986923E-2</v>
      </c>
      <c r="E199" s="54"/>
      <c r="F199" s="54">
        <f t="shared" si="21"/>
        <v>5.9663172892767659E-2</v>
      </c>
      <c r="G199" s="54">
        <f t="shared" si="21"/>
        <v>4.9068184680297069E-2</v>
      </c>
      <c r="H199" s="54">
        <f t="shared" si="21"/>
        <v>5.0018654294439663E-2</v>
      </c>
      <c r="I199" s="54">
        <f t="shared" si="21"/>
        <v>5.2282118280204695E-2</v>
      </c>
      <c r="J199" s="54">
        <f t="shared" si="21"/>
        <v>6.6639080606983259E-2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2.9826238922954225E-2</v>
      </c>
      <c r="E200" s="54"/>
      <c r="F200" s="54">
        <f t="shared" si="21"/>
        <v>2.6476713903721843E-2</v>
      </c>
      <c r="G200" s="54">
        <f t="shared" si="21"/>
        <v>2.4408075751911167E-2</v>
      </c>
      <c r="H200" s="54">
        <f t="shared" si="21"/>
        <v>2.1808759408122925E-2</v>
      </c>
      <c r="I200" s="54">
        <f t="shared" si="21"/>
        <v>2.0201112997249138E-2</v>
      </c>
      <c r="J200" s="54">
        <f t="shared" si="21"/>
        <v>1.838820612400487E-2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9.1821988198205709E-2</v>
      </c>
      <c r="E201" s="54"/>
      <c r="F201" s="54">
        <f t="shared" si="21"/>
        <v>5.715393059587754E-2</v>
      </c>
      <c r="G201" s="54">
        <f t="shared" si="21"/>
        <v>6.0475235942039143E-2</v>
      </c>
      <c r="H201" s="54">
        <f t="shared" si="21"/>
        <v>6.2979957647874535E-2</v>
      </c>
      <c r="I201" s="54">
        <f t="shared" si="21"/>
        <v>8.1007406949945071E-2</v>
      </c>
      <c r="J201" s="54">
        <f t="shared" si="21"/>
        <v>8.0965338613539259E-2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3.2476790185796321E-2</v>
      </c>
      <c r="E202" s="54"/>
      <c r="F202" s="54">
        <f t="shared" si="21"/>
        <v>3.1330041587240544E-2</v>
      </c>
      <c r="G202" s="54">
        <f t="shared" si="21"/>
        <v>2.8065589151212801E-2</v>
      </c>
      <c r="H202" s="54">
        <f t="shared" si="21"/>
        <v>2.8656511046233884E-2</v>
      </c>
      <c r="I202" s="54">
        <f t="shared" si="21"/>
        <v>3.1017265421605742E-2</v>
      </c>
      <c r="J202" s="54">
        <f t="shared" si="21"/>
        <v>3.1373758276733457E-2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9.3290786198285437E-3</v>
      </c>
      <c r="E203" s="54"/>
      <c r="F203" s="54">
        <f t="shared" si="21"/>
        <v>6.4418963593695375E-3</v>
      </c>
      <c r="G203" s="54">
        <f t="shared" si="21"/>
        <v>6.3040850192409778E-3</v>
      </c>
      <c r="H203" s="54">
        <f t="shared" si="21"/>
        <v>6.1272058139862371E-3</v>
      </c>
      <c r="I203" s="54">
        <f t="shared" si="21"/>
        <v>6.0889933007729821E-3</v>
      </c>
      <c r="J203" s="54">
        <f t="shared" si="21"/>
        <v>6.6146041409081225E-3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0.32078605672821542</v>
      </c>
      <c r="E204" s="54"/>
      <c r="F204" s="54">
        <f t="shared" si="21"/>
        <v>0.26162985324787197</v>
      </c>
      <c r="G204" s="54">
        <f t="shared" si="21"/>
        <v>0.25800840217666687</v>
      </c>
      <c r="H204" s="54">
        <f t="shared" si="21"/>
        <v>0.30191113738468761</v>
      </c>
      <c r="I204" s="54">
        <f t="shared" si="21"/>
        <v>0.27976840750933085</v>
      </c>
      <c r="J204" s="54">
        <f t="shared" si="21"/>
        <v>0.2723727815266942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9.757171935625461E-2</v>
      </c>
      <c r="E205" s="54"/>
      <c r="F205" s="54">
        <f t="shared" si="21"/>
        <v>8.4048625446396019E-2</v>
      </c>
      <c r="G205" s="54">
        <f t="shared" si="21"/>
        <v>8.0324898545851564E-2</v>
      </c>
      <c r="H205" s="54">
        <f t="shared" si="21"/>
        <v>8.3824549124635397E-2</v>
      </c>
      <c r="I205" s="54">
        <f t="shared" si="21"/>
        <v>9.1311471740669309E-2</v>
      </c>
      <c r="J205" s="54">
        <f t="shared" si="21"/>
        <v>0.10293989617912254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6.1394303740541799E-2</v>
      </c>
      <c r="E206" s="54"/>
      <c r="F206" s="54">
        <f t="shared" si="21"/>
        <v>0.10534526309476501</v>
      </c>
      <c r="G206" s="54">
        <f t="shared" si="21"/>
        <v>9.6974941022150624E-2</v>
      </c>
      <c r="H206" s="54">
        <f t="shared" si="21"/>
        <v>0.1026769287875879</v>
      </c>
      <c r="I206" s="54">
        <f t="shared" si="21"/>
        <v>8.7799595968789237E-2</v>
      </c>
      <c r="J206" s="54">
        <f t="shared" si="21"/>
        <v>9.6470063886871585E-2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6.4319829040720127E-3</v>
      </c>
      <c r="E207" s="54"/>
      <c r="F207" s="54">
        <f t="shared" si="21"/>
        <v>2.7024103204231829E-3</v>
      </c>
      <c r="G207" s="54">
        <f t="shared" si="21"/>
        <v>2.4458115738004139E-3</v>
      </c>
      <c r="H207" s="54">
        <f t="shared" si="21"/>
        <v>2.5816907361259299E-3</v>
      </c>
      <c r="I207" s="54">
        <f t="shared" si="21"/>
        <v>2.931030383891422E-3</v>
      </c>
      <c r="J207" s="54">
        <f t="shared" si="21"/>
        <v>3.2237048096448256E-3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7.5406110170769943E-4</v>
      </c>
      <c r="E208" s="54"/>
      <c r="F208" s="54">
        <f t="shared" ref="F208:J210" si="22">F58/F$60*100</f>
        <v>2.5454133699797326E-4</v>
      </c>
      <c r="G208" s="54">
        <f t="shared" si="22"/>
        <v>2.2522196567497968E-4</v>
      </c>
      <c r="H208" s="54">
        <f t="shared" si="22"/>
        <v>2.4601280530523725E-4</v>
      </c>
      <c r="I208" s="54">
        <f t="shared" si="22"/>
        <v>2.3254861072442205E-4</v>
      </c>
      <c r="J208" s="54">
        <f t="shared" si="22"/>
        <v>2.639258328206476E-4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4.5158671506164205E-2</v>
      </c>
      <c r="E209" s="54"/>
      <c r="F209" s="54">
        <f t="shared" si="22"/>
        <v>3.5203426813083194E-2</v>
      </c>
      <c r="G209" s="54">
        <f t="shared" si="22"/>
        <v>3.0663212223283616E-2</v>
      </c>
      <c r="H209" s="54">
        <f t="shared" si="22"/>
        <v>2.7343892118803007E-2</v>
      </c>
      <c r="I209" s="54">
        <f t="shared" si="22"/>
        <v>2.6672978661846675E-2</v>
      </c>
      <c r="J209" s="54">
        <f t="shared" si="22"/>
        <v>2.9947613934218978E-2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0.14285746450711825</v>
      </c>
      <c r="E212" s="54"/>
      <c r="F212" s="54">
        <f t="shared" ref="F212:J221" si="24">F62/F$60*100</f>
        <v>0.19465571012546914</v>
      </c>
      <c r="G212" s="54">
        <f t="shared" si="24"/>
        <v>0.2273743284864797</v>
      </c>
      <c r="H212" s="54">
        <f t="shared" si="24"/>
        <v>0.30113867521378473</v>
      </c>
      <c r="I212" s="54">
        <f t="shared" si="24"/>
        <v>0.24636582273477528</v>
      </c>
      <c r="J212" s="54">
        <f t="shared" si="24"/>
        <v>0.25810315159226249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15.723658708236082</v>
      </c>
      <c r="E213" s="54"/>
      <c r="F213" s="54">
        <f t="shared" si="24"/>
        <v>14.755152111183067</v>
      </c>
      <c r="G213" s="54">
        <f t="shared" si="24"/>
        <v>14.671876312296561</v>
      </c>
      <c r="H213" s="54">
        <f t="shared" si="24"/>
        <v>16.154769501822042</v>
      </c>
      <c r="I213" s="54">
        <f t="shared" si="24"/>
        <v>15.753788651323609</v>
      </c>
      <c r="J213" s="54">
        <f t="shared" si="24"/>
        <v>13.395884144113706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16.972693038151554</v>
      </c>
      <c r="E214" s="54"/>
      <c r="F214" s="54">
        <f t="shared" si="24"/>
        <v>24.745721709551038</v>
      </c>
      <c r="G214" s="54">
        <f t="shared" si="24"/>
        <v>23.881482536068209</v>
      </c>
      <c r="H214" s="54">
        <f t="shared" si="24"/>
        <v>22.100432078774652</v>
      </c>
      <c r="I214" s="54">
        <f t="shared" si="24"/>
        <v>20.249561042038184</v>
      </c>
      <c r="J214" s="54">
        <f t="shared" si="24"/>
        <v>23.812907751860269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26.11756617235763</v>
      </c>
      <c r="E215" s="54"/>
      <c r="F215" s="54">
        <f t="shared" si="24"/>
        <v>21.07026117736028</v>
      </c>
      <c r="G215" s="54">
        <f t="shared" si="24"/>
        <v>22.908494487194183</v>
      </c>
      <c r="H215" s="54">
        <f t="shared" si="24"/>
        <v>23.832579847793632</v>
      </c>
      <c r="I215" s="54">
        <f t="shared" si="24"/>
        <v>25.288003060052151</v>
      </c>
      <c r="J215" s="54">
        <f t="shared" si="24"/>
        <v>25.346913296527358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0.32889263398106355</v>
      </c>
      <c r="E216" s="54"/>
      <c r="F216" s="54">
        <f t="shared" si="24"/>
        <v>0.30560976037128879</v>
      </c>
      <c r="G216" s="54">
        <f t="shared" si="24"/>
        <v>0.3161585607670242</v>
      </c>
      <c r="H216" s="54">
        <f t="shared" si="24"/>
        <v>0.33100153656237297</v>
      </c>
      <c r="I216" s="54">
        <f t="shared" si="24"/>
        <v>0.26634971626564774</v>
      </c>
      <c r="J216" s="54">
        <f t="shared" si="24"/>
        <v>0.25239700152789135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5.5593789580762325E-2</v>
      </c>
      <c r="E217" s="54"/>
      <c r="F217" s="54">
        <f t="shared" si="24"/>
        <v>5.7519013872298831E-2</v>
      </c>
      <c r="G217" s="54">
        <f t="shared" si="24"/>
        <v>5.3099192215764354E-2</v>
      </c>
      <c r="H217" s="54">
        <f t="shared" si="24"/>
        <v>5.1628958624294813E-2</v>
      </c>
      <c r="I217" s="54">
        <f t="shared" si="24"/>
        <v>5.6161684101506119E-2</v>
      </c>
      <c r="J217" s="54">
        <f t="shared" si="24"/>
        <v>6.1043782025298927E-2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0.17973131014247418</v>
      </c>
      <c r="E218" s="54"/>
      <c r="F218" s="54">
        <f t="shared" si="24"/>
        <v>9.3191666790448865E-2</v>
      </c>
      <c r="G218" s="54">
        <f t="shared" si="24"/>
        <v>8.0032646092010357E-2</v>
      </c>
      <c r="H218" s="54">
        <f t="shared" si="24"/>
        <v>7.9092673629567761E-2</v>
      </c>
      <c r="I218" s="54">
        <f t="shared" si="24"/>
        <v>8.9045615345729398E-2</v>
      </c>
      <c r="J218" s="54">
        <f t="shared" si="24"/>
        <v>0.10213569799830072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39.78345599177959</v>
      </c>
      <c r="E219" s="54"/>
      <c r="F219" s="54">
        <f t="shared" si="24"/>
        <v>38.167302148040378</v>
      </c>
      <c r="G219" s="54">
        <f t="shared" si="24"/>
        <v>37.273586463507925</v>
      </c>
      <c r="H219" s="54">
        <f t="shared" si="24"/>
        <v>36.511200082706338</v>
      </c>
      <c r="I219" s="54">
        <f t="shared" si="24"/>
        <v>37.423693596593573</v>
      </c>
      <c r="J219" s="54">
        <f t="shared" si="24"/>
        <v>36.128055281030406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2.9826238922954225E-2</v>
      </c>
      <c r="E220" s="54"/>
      <c r="F220" s="54">
        <f t="shared" si="24"/>
        <v>2.6476713903721843E-2</v>
      </c>
      <c r="G220" s="54">
        <f t="shared" si="24"/>
        <v>2.4408075751911167E-2</v>
      </c>
      <c r="H220" s="54">
        <f t="shared" si="24"/>
        <v>2.1808759408122925E-2</v>
      </c>
      <c r="I220" s="54">
        <f t="shared" si="24"/>
        <v>2.0201112997249138E-2</v>
      </c>
      <c r="J220" s="54">
        <f t="shared" si="24"/>
        <v>1.838820612400487E-2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9.1821988198205709E-2</v>
      </c>
      <c r="E221" s="54"/>
      <c r="F221" s="54">
        <f t="shared" si="24"/>
        <v>5.715393059587754E-2</v>
      </c>
      <c r="G221" s="54">
        <f t="shared" si="24"/>
        <v>6.0475235942039143E-2</v>
      </c>
      <c r="H221" s="54">
        <f t="shared" si="24"/>
        <v>6.2979957647874535E-2</v>
      </c>
      <c r="I221" s="54">
        <f t="shared" si="24"/>
        <v>8.1007406949945071E-2</v>
      </c>
      <c r="J221" s="54">
        <f t="shared" si="24"/>
        <v>8.0965338613539259E-2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3.2476790185796321E-2</v>
      </c>
      <c r="E222" s="54"/>
      <c r="F222" s="54">
        <f t="shared" ref="F222:J229" si="25">F72/F$60*100</f>
        <v>3.1330041587240544E-2</v>
      </c>
      <c r="G222" s="54">
        <f t="shared" si="25"/>
        <v>2.8065589151212801E-2</v>
      </c>
      <c r="H222" s="54">
        <f t="shared" si="25"/>
        <v>2.8656511046233884E-2</v>
      </c>
      <c r="I222" s="54">
        <f t="shared" si="25"/>
        <v>3.1017265421605742E-2</v>
      </c>
      <c r="J222" s="54">
        <f t="shared" si="25"/>
        <v>3.1373758276733457E-2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9.3290786198285437E-3</v>
      </c>
      <c r="E223" s="54"/>
      <c r="F223" s="54">
        <f t="shared" si="25"/>
        <v>6.4418963593695375E-3</v>
      </c>
      <c r="G223" s="54">
        <f t="shared" si="25"/>
        <v>6.3040850192409778E-3</v>
      </c>
      <c r="H223" s="54">
        <f t="shared" si="25"/>
        <v>6.1272058139862371E-3</v>
      </c>
      <c r="I223" s="54">
        <f t="shared" si="25"/>
        <v>6.0889933007729821E-3</v>
      </c>
      <c r="J223" s="54">
        <f t="shared" si="25"/>
        <v>6.6146041409081225E-3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0.32078605672821542</v>
      </c>
      <c r="E224" s="54"/>
      <c r="F224" s="54">
        <f t="shared" si="25"/>
        <v>0.26162985324787197</v>
      </c>
      <c r="G224" s="54">
        <f t="shared" si="25"/>
        <v>0.25800840217666687</v>
      </c>
      <c r="H224" s="54">
        <f t="shared" si="25"/>
        <v>0.30191113738468761</v>
      </c>
      <c r="I224" s="54">
        <f t="shared" si="25"/>
        <v>0.27976840750933085</v>
      </c>
      <c r="J224" s="54">
        <f t="shared" si="25"/>
        <v>0.2723727815266942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9.757171935625461E-2</v>
      </c>
      <c r="E225" s="54"/>
      <c r="F225" s="54">
        <f t="shared" si="25"/>
        <v>8.4048625446396019E-2</v>
      </c>
      <c r="G225" s="54">
        <f t="shared" si="25"/>
        <v>8.0324898545851564E-2</v>
      </c>
      <c r="H225" s="54">
        <f t="shared" si="25"/>
        <v>8.3824549124635397E-2</v>
      </c>
      <c r="I225" s="54">
        <f t="shared" si="25"/>
        <v>9.1311471740669309E-2</v>
      </c>
      <c r="J225" s="54">
        <f t="shared" si="25"/>
        <v>0.10293989617912254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6.1394303740541799E-2</v>
      </c>
      <c r="E226" s="54"/>
      <c r="F226" s="54">
        <f t="shared" si="25"/>
        <v>0.10534526309476501</v>
      </c>
      <c r="G226" s="54">
        <f t="shared" si="25"/>
        <v>9.6974941022150624E-2</v>
      </c>
      <c r="H226" s="54">
        <f t="shared" si="25"/>
        <v>0.1026769287875879</v>
      </c>
      <c r="I226" s="54">
        <f t="shared" si="25"/>
        <v>8.7799595968789237E-2</v>
      </c>
      <c r="J226" s="54">
        <f t="shared" si="25"/>
        <v>9.6470063886871585E-2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6.4319829040720127E-3</v>
      </c>
      <c r="E227" s="54"/>
      <c r="F227" s="54">
        <f t="shared" si="25"/>
        <v>2.7024103204231829E-3</v>
      </c>
      <c r="G227" s="54">
        <f t="shared" si="25"/>
        <v>2.4458115738004139E-3</v>
      </c>
      <c r="H227" s="54">
        <f t="shared" si="25"/>
        <v>2.5816907361259299E-3</v>
      </c>
      <c r="I227" s="54">
        <f t="shared" si="25"/>
        <v>2.931030383891422E-3</v>
      </c>
      <c r="J227" s="54">
        <f t="shared" si="25"/>
        <v>3.2237048096448256E-3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7.5406110170769943E-4</v>
      </c>
      <c r="E228" s="54"/>
      <c r="F228" s="54">
        <f t="shared" si="25"/>
        <v>2.5454133699797326E-4</v>
      </c>
      <c r="G228" s="54">
        <f t="shared" si="25"/>
        <v>2.2522196567497968E-4</v>
      </c>
      <c r="H228" s="54">
        <f t="shared" si="25"/>
        <v>2.4601280530523725E-4</v>
      </c>
      <c r="I228" s="54">
        <f t="shared" si="25"/>
        <v>2.3254861072442205E-4</v>
      </c>
      <c r="J228" s="54">
        <f t="shared" si="25"/>
        <v>2.639258328206476E-4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4.5158671506164205E-2</v>
      </c>
      <c r="E229" s="54"/>
      <c r="F229" s="54">
        <f t="shared" si="25"/>
        <v>3.5203426813083194E-2</v>
      </c>
      <c r="G229" s="54">
        <f t="shared" si="25"/>
        <v>3.0663212223283616E-2</v>
      </c>
      <c r="H229" s="54">
        <f t="shared" si="25"/>
        <v>2.7343892118803007E-2</v>
      </c>
      <c r="I229" s="54">
        <f t="shared" si="25"/>
        <v>2.6672978661846675E-2</v>
      </c>
      <c r="J229" s="54">
        <f t="shared" si="25"/>
        <v>2.9947613934218978E-2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99.999999999999986</v>
      </c>
      <c r="E230" s="73"/>
      <c r="F230" s="73">
        <f t="shared" ref="F230:J230" si="26">SUM(F212:F229)</f>
        <v>100.00000000000001</v>
      </c>
      <c r="G230" s="73">
        <f t="shared" si="26"/>
        <v>100</v>
      </c>
      <c r="H230" s="73">
        <f t="shared" si="26"/>
        <v>100.00000000000004</v>
      </c>
      <c r="I230" s="73">
        <f t="shared" si="26"/>
        <v>100.00000000000004</v>
      </c>
      <c r="J230" s="73">
        <f t="shared" si="26"/>
        <v>100.00000000000006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15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385</v>
      </c>
      <c r="B4" s="75" t="s">
        <v>211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220.76368866572795</v>
      </c>
      <c r="E8" s="67"/>
      <c r="F8" s="67">
        <v>252.7940189739615</v>
      </c>
      <c r="G8" s="67">
        <v>268.38708798810512</v>
      </c>
      <c r="H8" s="67">
        <v>364.12832330310596</v>
      </c>
      <c r="I8" s="67">
        <v>366.46787364467787</v>
      </c>
      <c r="J8" s="67">
        <v>369.28664617300853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5.1454418152003356</v>
      </c>
      <c r="E9" s="67"/>
      <c r="F9" s="67">
        <v>90.928247953203794</v>
      </c>
      <c r="G9" s="67">
        <v>85.237927517947128</v>
      </c>
      <c r="H9" s="67">
        <v>60.970693789798901</v>
      </c>
      <c r="I9" s="67">
        <v>57.72923791806312</v>
      </c>
      <c r="J9" s="67">
        <v>58.360284321332131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1.4628728275866014</v>
      </c>
      <c r="E10" s="67"/>
      <c r="F10" s="67">
        <v>1.7732715148317426</v>
      </c>
      <c r="G10" s="67">
        <v>1.9822717433994066</v>
      </c>
      <c r="H10" s="67">
        <v>2.1122530509398212</v>
      </c>
      <c r="I10" s="67">
        <v>1.9262338109849966</v>
      </c>
      <c r="J10" s="67">
        <v>1.7755609694239287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685.32415926151032</v>
      </c>
      <c r="E11" s="67"/>
      <c r="F11" s="67">
        <v>600.70369293047384</v>
      </c>
      <c r="G11" s="67">
        <v>675.08100701234548</v>
      </c>
      <c r="H11" s="67">
        <v>176.71852719103987</v>
      </c>
      <c r="I11" s="67">
        <v>172.02334210743277</v>
      </c>
      <c r="J11" s="67">
        <v>128.47787846566348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807.11597800445895</v>
      </c>
      <c r="E12" s="67"/>
      <c r="F12" s="67">
        <v>1246.2450805934529</v>
      </c>
      <c r="G12" s="67">
        <v>1226.0591632441451</v>
      </c>
      <c r="H12" s="67">
        <v>1323.8419592262621</v>
      </c>
      <c r="I12" s="67">
        <v>1341.7155847522777</v>
      </c>
      <c r="J12" s="67">
        <v>1173.6990272016194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85.346124040589089</v>
      </c>
      <c r="E13" s="67"/>
      <c r="F13" s="67">
        <v>186.85485572516959</v>
      </c>
      <c r="G13" s="67">
        <v>207.52111899477143</v>
      </c>
      <c r="H13" s="67">
        <v>169.02448181595284</v>
      </c>
      <c r="I13" s="67">
        <v>154.63208056973568</v>
      </c>
      <c r="J13" s="67">
        <v>185.30475775064684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82.480011995154513</v>
      </c>
      <c r="E14" s="67"/>
      <c r="F14" s="67">
        <v>206.66482756418904</v>
      </c>
      <c r="G14" s="67">
        <v>194.71393813666549</v>
      </c>
      <c r="H14" s="67">
        <v>203.30156292428907</v>
      </c>
      <c r="I14" s="67">
        <v>199.71552182695166</v>
      </c>
      <c r="J14" s="67">
        <v>206.69918429596879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27.471520344103844</v>
      </c>
      <c r="E15" s="67"/>
      <c r="F15" s="67">
        <v>38.815940489271114</v>
      </c>
      <c r="G15" s="67">
        <v>32.636313139127921</v>
      </c>
      <c r="H15" s="67">
        <v>34.872938702082322</v>
      </c>
      <c r="I15" s="67">
        <v>35.738054037387613</v>
      </c>
      <c r="J15" s="67">
        <v>33.647146608070898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156.60546777984223</v>
      </c>
      <c r="E16" s="67"/>
      <c r="F16" s="67">
        <v>156.31996210184855</v>
      </c>
      <c r="G16" s="67">
        <v>104.41955209648094</v>
      </c>
      <c r="H16" s="67">
        <v>101.23592423321271</v>
      </c>
      <c r="I16" s="67">
        <v>97.66788837951654</v>
      </c>
      <c r="J16" s="67">
        <v>91.604522839484758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453.22867597026618</v>
      </c>
      <c r="E17" s="67"/>
      <c r="F17" s="67">
        <v>288.39087350103512</v>
      </c>
      <c r="G17" s="67">
        <v>252.36742877721412</v>
      </c>
      <c r="H17" s="67">
        <v>237.7302313715831</v>
      </c>
      <c r="I17" s="67">
        <v>263.40191762780478</v>
      </c>
      <c r="J17" s="67">
        <v>262.99708020574724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36.712145912331806</v>
      </c>
      <c r="E18" s="67"/>
      <c r="F18" s="67">
        <v>21.779195646981471</v>
      </c>
      <c r="G18" s="67">
        <v>18.692115922376097</v>
      </c>
      <c r="H18" s="67">
        <v>20.522284982175897</v>
      </c>
      <c r="I18" s="67">
        <v>36.167420846793959</v>
      </c>
      <c r="J18" s="67">
        <v>35.405487752327126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1152.658640092654</v>
      </c>
      <c r="E19" s="67"/>
      <c r="F19" s="67">
        <v>1843.1531976928411</v>
      </c>
      <c r="G19" s="67">
        <v>1885.9398943052429</v>
      </c>
      <c r="H19" s="67">
        <v>1398.284763202382</v>
      </c>
      <c r="I19" s="67">
        <v>1500.4795238972993</v>
      </c>
      <c r="J19" s="67">
        <v>1333.8052397540043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2585.6571507085291</v>
      </c>
      <c r="E20" s="67"/>
      <c r="F20" s="67">
        <v>2155.1014849887788</v>
      </c>
      <c r="G20" s="67">
        <v>2078.0539195867018</v>
      </c>
      <c r="H20" s="67">
        <v>1971.6900789385454</v>
      </c>
      <c r="I20" s="67">
        <v>1898.1828460141651</v>
      </c>
      <c r="J20" s="67">
        <v>1992.8759195977707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109.37764391082675</v>
      </c>
      <c r="E21" s="67"/>
      <c r="F21" s="67">
        <v>63.651989180562985</v>
      </c>
      <c r="G21" s="67">
        <v>73.415600463754913</v>
      </c>
      <c r="H21" s="67">
        <v>100.16579301534691</v>
      </c>
      <c r="I21" s="67">
        <v>87.560220812612741</v>
      </c>
      <c r="J21" s="67">
        <v>76.056954936053103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69.585148605761916</v>
      </c>
      <c r="E22" s="67"/>
      <c r="F22" s="67">
        <v>149.29582652295329</v>
      </c>
      <c r="G22" s="67">
        <v>114.99244801196141</v>
      </c>
      <c r="H22" s="67">
        <v>120.03097920106914</v>
      </c>
      <c r="I22" s="67">
        <v>122.87512246924138</v>
      </c>
      <c r="J22" s="67">
        <v>121.38520764920784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320.88327412567958</v>
      </c>
      <c r="E23" s="67"/>
      <c r="F23" s="67">
        <v>388.60454290926333</v>
      </c>
      <c r="G23" s="67">
        <v>395.01794118815991</v>
      </c>
      <c r="H23" s="67">
        <v>355.11105839698064</v>
      </c>
      <c r="I23" s="67">
        <v>311.63706069711316</v>
      </c>
      <c r="J23" s="67">
        <v>350.85887771144428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656.47436983985654</v>
      </c>
      <c r="E24" s="67"/>
      <c r="F24" s="67">
        <v>516.4946910649528</v>
      </c>
      <c r="G24" s="67">
        <v>530.92055305603947</v>
      </c>
      <c r="H24" s="67">
        <v>549.25728014975243</v>
      </c>
      <c r="I24" s="67">
        <v>576.3352577793521</v>
      </c>
      <c r="J24" s="67">
        <v>623.05765264022705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1024.1782345529243</v>
      </c>
      <c r="E25" s="67"/>
      <c r="F25" s="67">
        <v>1002.8279288814061</v>
      </c>
      <c r="G25" s="67">
        <v>1158.0691531637124</v>
      </c>
      <c r="H25" s="67">
        <v>1046.5646046973618</v>
      </c>
      <c r="I25" s="67">
        <v>965.09755247134035</v>
      </c>
      <c r="J25" s="67">
        <v>1025.6021840831527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314.20684482807076</v>
      </c>
      <c r="E26" s="67"/>
      <c r="F26" s="67">
        <v>443.90353517883619</v>
      </c>
      <c r="G26" s="67">
        <v>374.19861872787527</v>
      </c>
      <c r="H26" s="67">
        <v>388.95763186063124</v>
      </c>
      <c r="I26" s="67">
        <v>332.67864054289828</v>
      </c>
      <c r="J26" s="67">
        <v>332.79898610774086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70.488148185888619</v>
      </c>
      <c r="E27" s="67"/>
      <c r="F27" s="67">
        <v>56.189175005742129</v>
      </c>
      <c r="G27" s="67">
        <v>55.71814546434716</v>
      </c>
      <c r="H27" s="67">
        <v>55.467623657282246</v>
      </c>
      <c r="I27" s="67">
        <v>48.331163698944977</v>
      </c>
      <c r="J27" s="67">
        <v>40.555978983558063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122.20987268937782</v>
      </c>
      <c r="E28" s="67"/>
      <c r="F28" s="67">
        <v>100.72306632779737</v>
      </c>
      <c r="G28" s="67">
        <v>91.53702588549703</v>
      </c>
      <c r="H28" s="67">
        <v>91.095373929962307</v>
      </c>
      <c r="I28" s="67">
        <v>89.620152894102901</v>
      </c>
      <c r="J28" s="67">
        <v>102.89576572627013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123.54353559757851</v>
      </c>
      <c r="E29" s="67"/>
      <c r="F29" s="67">
        <v>94.671498607133117</v>
      </c>
      <c r="G29" s="67">
        <v>93.188334814632867</v>
      </c>
      <c r="H29" s="67">
        <v>98.912550796053409</v>
      </c>
      <c r="I29" s="67">
        <v>98.605100732170641</v>
      </c>
      <c r="J29" s="67">
        <v>89.187469449530553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28.72853249418251</v>
      </c>
      <c r="E30" s="67"/>
      <c r="F30" s="67">
        <v>19.673733509768262</v>
      </c>
      <c r="G30" s="67">
        <v>17.34331615783444</v>
      </c>
      <c r="H30" s="67">
        <v>18.15941043939651</v>
      </c>
      <c r="I30" s="67">
        <v>18.623049670492136</v>
      </c>
      <c r="J30" s="67">
        <v>18.778531869474051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98.18352418763304</v>
      </c>
      <c r="E31" s="67"/>
      <c r="F31" s="67">
        <v>80.691849690712658</v>
      </c>
      <c r="G31" s="67">
        <v>69.51121956354929</v>
      </c>
      <c r="H31" s="67">
        <v>66.244774078950854</v>
      </c>
      <c r="I31" s="67">
        <v>59.324590284371034</v>
      </c>
      <c r="J31" s="67">
        <v>53.302229835388928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92.486917484457393</v>
      </c>
      <c r="E32" s="67"/>
      <c r="F32" s="67">
        <v>57.585390850247947</v>
      </c>
      <c r="G32" s="67">
        <v>62.95106995195988</v>
      </c>
      <c r="H32" s="67">
        <v>73.838285447554171</v>
      </c>
      <c r="I32" s="67">
        <v>70.040297940120283</v>
      </c>
      <c r="J32" s="67">
        <v>78.575967461050283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132.22731810597045</v>
      </c>
      <c r="E33" s="67"/>
      <c r="F33" s="67">
        <v>136.59629111257664</v>
      </c>
      <c r="G33" s="67">
        <v>100.554242385344</v>
      </c>
      <c r="H33" s="67">
        <v>109.84167904119373</v>
      </c>
      <c r="I33" s="67">
        <v>98.94403435681258</v>
      </c>
      <c r="J33" s="67">
        <v>106.83464127006806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32.745393201692679</v>
      </c>
      <c r="E34" s="67"/>
      <c r="F34" s="67">
        <v>57.635889539417157</v>
      </c>
      <c r="G34" s="67">
        <v>50.826386169820672</v>
      </c>
      <c r="H34" s="67">
        <v>51.769386018912712</v>
      </c>
      <c r="I34" s="67">
        <v>65.375376759068345</v>
      </c>
      <c r="J34" s="67">
        <v>63.348643277098041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12.594045061369251</v>
      </c>
      <c r="E35" s="67"/>
      <c r="F35" s="67">
        <v>11.516329775754237</v>
      </c>
      <c r="G35" s="67">
        <v>10.48596969332444</v>
      </c>
      <c r="H35" s="67">
        <v>10.678830265689431</v>
      </c>
      <c r="I35" s="67">
        <v>12.863278468522427</v>
      </c>
      <c r="J35" s="67">
        <v>14.866348630089778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12847.919996564715</v>
      </c>
      <c r="E36" s="67"/>
      <c r="F36" s="67">
        <v>9802.0843944949956</v>
      </c>
      <c r="G36" s="67">
        <v>9353.2590353289688</v>
      </c>
      <c r="H36" s="67">
        <v>9167.4066259242918</v>
      </c>
      <c r="I36" s="67">
        <v>9291.4167116285225</v>
      </c>
      <c r="J36" s="67">
        <v>9243.0420884065225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15.940955930656255</v>
      </c>
      <c r="E37" s="67"/>
      <c r="F37" s="67">
        <v>13.109482938779864</v>
      </c>
      <c r="G37" s="67">
        <v>7.0137415243886263</v>
      </c>
      <c r="H37" s="67">
        <v>7.2580348948554203</v>
      </c>
      <c r="I37" s="67">
        <v>6.6940177569421451</v>
      </c>
      <c r="J37" s="67">
        <v>6.6447937918207458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1.9225166444416084</v>
      </c>
      <c r="E38" s="67"/>
      <c r="F38" s="67">
        <v>0.59745456829859955</v>
      </c>
      <c r="G38" s="67">
        <v>0.5787750770097394</v>
      </c>
      <c r="H38" s="67">
        <v>0.57924290070343609</v>
      </c>
      <c r="I38" s="67">
        <v>0.66794979233060292</v>
      </c>
      <c r="J38" s="67">
        <v>0.6852857882453347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168.98609697391831</v>
      </c>
      <c r="E39" s="67"/>
      <c r="F39" s="67">
        <v>127.12997964675293</v>
      </c>
      <c r="G39" s="67">
        <v>129.556701068168</v>
      </c>
      <c r="H39" s="67">
        <v>140.79849332655874</v>
      </c>
      <c r="I39" s="67">
        <v>171.034523376077</v>
      </c>
      <c r="J39" s="67">
        <v>158.7072839710226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9.0398578206085194</v>
      </c>
      <c r="E40" s="67"/>
      <c r="F40" s="67">
        <v>9.9638477648200894</v>
      </c>
      <c r="G40" s="67">
        <v>9.4648135174139654</v>
      </c>
      <c r="H40" s="67">
        <v>9.4062598139167921</v>
      </c>
      <c r="I40" s="67">
        <v>10.034793724698288</v>
      </c>
      <c r="J40" s="67">
        <v>11.792550942356611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30.772011735925886</v>
      </c>
      <c r="E41" s="67"/>
      <c r="F41" s="67">
        <v>34.275453064796068</v>
      </c>
      <c r="G41" s="67">
        <v>34.786183383273958</v>
      </c>
      <c r="H41" s="67">
        <v>34.583083529281225</v>
      </c>
      <c r="I41" s="67">
        <v>40.251709433744956</v>
      </c>
      <c r="J41" s="67">
        <v>39.615381787277016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28.622040866902175</v>
      </c>
      <c r="E42" s="67"/>
      <c r="F42" s="67">
        <v>29.552599367975979</v>
      </c>
      <c r="G42" s="67">
        <v>24.036744348445296</v>
      </c>
      <c r="H42" s="67">
        <v>27.100379887156436</v>
      </c>
      <c r="I42" s="67">
        <v>45.675341557380435</v>
      </c>
      <c r="J42" s="67">
        <v>47.481004374052723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151.70154210248472</v>
      </c>
      <c r="E43" s="67"/>
      <c r="F43" s="67">
        <v>231.01959809162307</v>
      </c>
      <c r="G43" s="67">
        <v>231.4751619239488</v>
      </c>
      <c r="H43" s="67">
        <v>217.04731480470144</v>
      </c>
      <c r="I43" s="67">
        <v>231.75901949292177</v>
      </c>
      <c r="J43" s="67">
        <v>236.97011211979083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64.454444717920254</v>
      </c>
      <c r="E44" s="67"/>
      <c r="F44" s="67">
        <v>7.5160571387606332</v>
      </c>
      <c r="G44" s="67">
        <v>9.9936001756264474</v>
      </c>
      <c r="H44" s="67">
        <v>9.7843369081895926</v>
      </c>
      <c r="I44" s="67">
        <v>11.555445196381456</v>
      </c>
      <c r="J44" s="67">
        <v>11.790561508251082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844.4621432469786</v>
      </c>
      <c r="E45" s="67"/>
      <c r="F45" s="67">
        <v>739.25973647343437</v>
      </c>
      <c r="G45" s="67">
        <v>730.91844329615344</v>
      </c>
      <c r="H45" s="67">
        <v>700.83812244757132</v>
      </c>
      <c r="I45" s="67">
        <v>745.06220704758084</v>
      </c>
      <c r="J45" s="67">
        <v>742.97175495744659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802.72179208861235</v>
      </c>
      <c r="E46" s="67"/>
      <c r="F46" s="67">
        <v>410.82016296393385</v>
      </c>
      <c r="G46" s="67">
        <v>395.26998264890005</v>
      </c>
      <c r="H46" s="67">
        <v>376.20316072666549</v>
      </c>
      <c r="I46" s="67">
        <v>429.22353805828544</v>
      </c>
      <c r="J46" s="67">
        <v>533.14032305789476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2314.8929609538045</v>
      </c>
      <c r="E47" s="67"/>
      <c r="F47" s="67">
        <v>2208.884718531639</v>
      </c>
      <c r="G47" s="67">
        <v>2494.4979044049846</v>
      </c>
      <c r="H47" s="67">
        <v>2675.7580325711392</v>
      </c>
      <c r="I47" s="67">
        <v>3539.1763190869328</v>
      </c>
      <c r="J47" s="67">
        <v>3478.8056785753656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569.12025226260585</v>
      </c>
      <c r="E48" s="67"/>
      <c r="F48" s="67">
        <v>565.34135193865291</v>
      </c>
      <c r="G48" s="67">
        <v>565.06690101862216</v>
      </c>
      <c r="H48" s="67">
        <v>582.09005837538166</v>
      </c>
      <c r="I48" s="67">
        <v>629.08762961161176</v>
      </c>
      <c r="J48" s="67">
        <v>580.974534704652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110.73326314712688</v>
      </c>
      <c r="E49" s="67"/>
      <c r="F49" s="67">
        <v>92.047772716658088</v>
      </c>
      <c r="G49" s="67">
        <v>78.485281744239074</v>
      </c>
      <c r="H49" s="67">
        <v>79.601046764750279</v>
      </c>
      <c r="I49" s="67">
        <v>75.277107821366172</v>
      </c>
      <c r="J49" s="67">
        <v>83.110729050587736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56.670549084229847</v>
      </c>
      <c r="E50" s="67"/>
      <c r="F50" s="67">
        <v>53.224620550397447</v>
      </c>
      <c r="G50" s="67">
        <v>49.822710798878354</v>
      </c>
      <c r="H50" s="67">
        <v>40.987035709062695</v>
      </c>
      <c r="I50" s="67">
        <v>50.317039640277692</v>
      </c>
      <c r="J50" s="67">
        <v>44.403168389075582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200.25206170039922</v>
      </c>
      <c r="E51" s="67"/>
      <c r="F51" s="67">
        <v>177.18057684168946</v>
      </c>
      <c r="G51" s="67">
        <v>185.91745272956859</v>
      </c>
      <c r="H51" s="67">
        <v>196.05311839903942</v>
      </c>
      <c r="I51" s="67">
        <v>268.34531758458729</v>
      </c>
      <c r="J51" s="67">
        <v>253.35492384214763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53.366762707045197</v>
      </c>
      <c r="E52" s="67"/>
      <c r="F52" s="67">
        <v>40.961798394580356</v>
      </c>
      <c r="G52" s="67">
        <v>40.597946835020466</v>
      </c>
      <c r="H52" s="67">
        <v>39.582748054290406</v>
      </c>
      <c r="I52" s="67">
        <v>48.969325834119502</v>
      </c>
      <c r="J52" s="67">
        <v>48.917680953840645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12.212921555224629</v>
      </c>
      <c r="E53" s="67"/>
      <c r="F53" s="67">
        <v>7.224253510430537</v>
      </c>
      <c r="G53" s="67">
        <v>7.4519402149904632</v>
      </c>
      <c r="H53" s="67">
        <v>7.1084474076177928</v>
      </c>
      <c r="I53" s="67">
        <v>7.6134045882608454</v>
      </c>
      <c r="J53" s="67">
        <v>7.6673676247973912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418.16639775298967</v>
      </c>
      <c r="E54" s="67"/>
      <c r="F54" s="67">
        <v>352.81136489253777</v>
      </c>
      <c r="G54" s="67">
        <v>363.37757480919572</v>
      </c>
      <c r="H54" s="67">
        <v>408.93087707545038</v>
      </c>
      <c r="I54" s="67">
        <v>367.1024215527147</v>
      </c>
      <c r="J54" s="67">
        <v>333.59205683333136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120.52794342581691</v>
      </c>
      <c r="E55" s="67"/>
      <c r="F55" s="67">
        <v>95.349710083060984</v>
      </c>
      <c r="G55" s="67">
        <v>90.714330427955147</v>
      </c>
      <c r="H55" s="67">
        <v>91.586282652914662</v>
      </c>
      <c r="I55" s="67">
        <v>113.64447231959497</v>
      </c>
      <c r="J55" s="67">
        <v>119.60571232353374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33.072597501226205</v>
      </c>
      <c r="E56" s="67"/>
      <c r="F56" s="67">
        <v>118.5295509246278</v>
      </c>
      <c r="G56" s="67">
        <v>113.89229977159864</v>
      </c>
      <c r="H56" s="67">
        <v>114.33962200649562</v>
      </c>
      <c r="I56" s="67">
        <v>107.29765036234906</v>
      </c>
      <c r="J56" s="67">
        <v>109.46965944432077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12.443286894352202</v>
      </c>
      <c r="E57" s="67"/>
      <c r="F57" s="67">
        <v>4.6515238251837161</v>
      </c>
      <c r="G57" s="67">
        <v>4.3233561901790338</v>
      </c>
      <c r="H57" s="67">
        <v>4.4452611866562091</v>
      </c>
      <c r="I57" s="67">
        <v>5.2454827751438611</v>
      </c>
      <c r="J57" s="67">
        <v>5.2622837661888484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1.2053735229584126</v>
      </c>
      <c r="E58" s="67"/>
      <c r="F58" s="67">
        <v>0.46319721236291328</v>
      </c>
      <c r="G58" s="67">
        <v>0.41714737869627455</v>
      </c>
      <c r="H58" s="67">
        <v>0.43389984400217119</v>
      </c>
      <c r="I58" s="67">
        <v>0.45634397021078588</v>
      </c>
      <c r="J58" s="67">
        <v>0.47857091590323275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79.241192353221635</v>
      </c>
      <c r="E59" s="67"/>
      <c r="F59" s="67">
        <v>60.54529438206027</v>
      </c>
      <c r="G59" s="67">
        <v>57.862107045308925</v>
      </c>
      <c r="H59" s="67">
        <v>57.874759375829782</v>
      </c>
      <c r="I59" s="67">
        <v>60.940004182901163</v>
      </c>
      <c r="J59" s="67">
        <v>53.700307157989343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28456.333641843379</v>
      </c>
      <c r="E60" s="68"/>
      <c r="F60" s="68">
        <f t="shared" ref="F60:J60" si="0">SUM(F8:F59)</f>
        <v>25452.13088815122</v>
      </c>
      <c r="G60" s="68">
        <f t="shared" si="0"/>
        <v>25208.601898823872</v>
      </c>
      <c r="H60" s="68">
        <f t="shared" si="0"/>
        <v>24190.325528314024</v>
      </c>
      <c r="I60" s="68">
        <f t="shared" si="0"/>
        <v>25340.606201405193</v>
      </c>
      <c r="J60" s="68">
        <f t="shared" si="0"/>
        <v>25124.227989851832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227.37200330851491</v>
      </c>
      <c r="E62" s="195"/>
      <c r="F62" s="195">
        <f>SUM(F8:F10)</f>
        <v>345.49553844199698</v>
      </c>
      <c r="G62" s="195">
        <f>SUM(G8:G10)</f>
        <v>355.60728724945164</v>
      </c>
      <c r="H62" s="195">
        <f>SUM(H8:H10)</f>
        <v>427.21127014384473</v>
      </c>
      <c r="I62" s="195">
        <f>SUM(I8:I10)</f>
        <v>426.12334537372601</v>
      </c>
      <c r="J62" s="195">
        <f>SUM(J8:J10)</f>
        <v>429.42249146376457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1577.7862613065583</v>
      </c>
      <c r="E63" s="195"/>
      <c r="F63" s="195">
        <f>SUM(F11:F13)</f>
        <v>2033.8036292490963</v>
      </c>
      <c r="G63" s="195">
        <f>SUM(G11:G13)</f>
        <v>2108.6612892512621</v>
      </c>
      <c r="H63" s="195">
        <f>SUM(H11:H13)</f>
        <v>1669.5849682332548</v>
      </c>
      <c r="I63" s="195">
        <f>SUM(I11:I13)</f>
        <v>1668.3710074294461</v>
      </c>
      <c r="J63" s="195">
        <f>SUM(J11:J13)</f>
        <v>1487.4816634179297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7702.7264156741521</v>
      </c>
      <c r="E64" s="195"/>
      <c r="F64" s="195">
        <f>SUM(F14:F35)</f>
        <v>7890.2872201420714</v>
      </c>
      <c r="G64" s="195">
        <f>SUM(G14:G35)</f>
        <v>7765.553186661622</v>
      </c>
      <c r="H64" s="195">
        <f>SUM(H14:H35)</f>
        <v>7103.7330453504082</v>
      </c>
      <c r="I64" s="195">
        <f>SUM(I14:I35)</f>
        <v>6989.2640722070819</v>
      </c>
      <c r="J64" s="195">
        <f>SUM(J14:J35)</f>
        <v>7055.1400206837288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12863.860952495372</v>
      </c>
      <c r="E65" s="195"/>
      <c r="F65" s="195">
        <f>SUM(F36:F37)</f>
        <v>9815.1938774337759</v>
      </c>
      <c r="G65" s="195">
        <f>SUM(G36:G37)</f>
        <v>9360.2727768533568</v>
      </c>
      <c r="H65" s="195">
        <f>SUM(H36:H37)</f>
        <v>9174.6646608191477</v>
      </c>
      <c r="I65" s="195">
        <f>SUM(I36:I37)</f>
        <v>9298.1107293854639</v>
      </c>
      <c r="J65" s="195">
        <f>SUM(J36:J37)</f>
        <v>9249.6868821983426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170.90861361835991</v>
      </c>
      <c r="E66" s="195"/>
      <c r="F66" s="195">
        <f>SUM(F38:F39)</f>
        <v>127.72743421505153</v>
      </c>
      <c r="G66" s="195">
        <f>SUM(G38:G39)</f>
        <v>130.13547614517773</v>
      </c>
      <c r="H66" s="195">
        <f>SUM(H38:H39)</f>
        <v>141.37773622726218</v>
      </c>
      <c r="I66" s="195">
        <f>SUM(I38:I39)</f>
        <v>171.70247316840761</v>
      </c>
      <c r="J66" s="195">
        <f>SUM(J38:J39)</f>
        <v>159.39256975926793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39.811869556534404</v>
      </c>
      <c r="E67" s="195"/>
      <c r="F67" s="195">
        <f>SUM(F40:F41)</f>
        <v>44.239300829616155</v>
      </c>
      <c r="G67" s="195">
        <f>SUM(G40:G41)</f>
        <v>44.250996900687923</v>
      </c>
      <c r="H67" s="195">
        <f>SUM(H40:H41)</f>
        <v>43.989343343198016</v>
      </c>
      <c r="I67" s="195">
        <f>SUM(I40:I41)</f>
        <v>50.286503158443246</v>
      </c>
      <c r="J67" s="195">
        <f>SUM(J40:J41)</f>
        <v>51.407932729633629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244.77802768730714</v>
      </c>
      <c r="E68" s="195"/>
      <c r="F68" s="195">
        <f>SUM(F42:F44)</f>
        <v>268.0882545983597</v>
      </c>
      <c r="G68" s="195">
        <f>SUM(G42:G44)</f>
        <v>265.50550644802053</v>
      </c>
      <c r="H68" s="195">
        <f>SUM(H42:H44)</f>
        <v>253.93203160004748</v>
      </c>
      <c r="I68" s="195">
        <f>SUM(I42:I44)</f>
        <v>288.98980624668366</v>
      </c>
      <c r="J68" s="195">
        <f>SUM(J42:J44)</f>
        <v>296.2416780020946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4641.9304116991279</v>
      </c>
      <c r="E69" s="195"/>
      <c r="F69" s="195">
        <f>SUM(F45:F49)</f>
        <v>4016.3537426243183</v>
      </c>
      <c r="G69" s="195">
        <f>SUM(G45:G49)</f>
        <v>4264.2385131128995</v>
      </c>
      <c r="H69" s="195">
        <f>SUM(H45:H49)</f>
        <v>4414.4904208855078</v>
      </c>
      <c r="I69" s="195">
        <f>SUM(I45:I49)</f>
        <v>5417.826801625778</v>
      </c>
      <c r="J69" s="195">
        <f>SUM(J45:J49)</f>
        <v>5419.0030203459464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56.670549084229847</v>
      </c>
      <c r="E70" s="195"/>
      <c r="F70" s="195">
        <f t="shared" ref="F70:J79" si="2">F50</f>
        <v>53.224620550397447</v>
      </c>
      <c r="G70" s="195">
        <f t="shared" si="2"/>
        <v>49.822710798878354</v>
      </c>
      <c r="H70" s="195">
        <f t="shared" si="2"/>
        <v>40.987035709062695</v>
      </c>
      <c r="I70" s="195">
        <f t="shared" si="2"/>
        <v>50.317039640277692</v>
      </c>
      <c r="J70" s="195">
        <f t="shared" si="2"/>
        <v>44.403168389075582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200.25206170039922</v>
      </c>
      <c r="E71" s="195"/>
      <c r="F71" s="195">
        <f t="shared" si="2"/>
        <v>177.18057684168946</v>
      </c>
      <c r="G71" s="195">
        <f t="shared" si="2"/>
        <v>185.91745272956859</v>
      </c>
      <c r="H71" s="195">
        <f t="shared" si="2"/>
        <v>196.05311839903942</v>
      </c>
      <c r="I71" s="195">
        <f t="shared" si="2"/>
        <v>268.34531758458729</v>
      </c>
      <c r="J71" s="195">
        <f t="shared" si="2"/>
        <v>253.35492384214763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53.366762707045197</v>
      </c>
      <c r="E72" s="195"/>
      <c r="F72" s="195">
        <f t="shared" si="2"/>
        <v>40.961798394580356</v>
      </c>
      <c r="G72" s="195">
        <f t="shared" si="2"/>
        <v>40.597946835020466</v>
      </c>
      <c r="H72" s="195">
        <f t="shared" si="2"/>
        <v>39.582748054290406</v>
      </c>
      <c r="I72" s="195">
        <f t="shared" si="2"/>
        <v>48.969325834119502</v>
      </c>
      <c r="J72" s="195">
        <f t="shared" si="2"/>
        <v>48.917680953840645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12.212921555224629</v>
      </c>
      <c r="E73" s="195"/>
      <c r="F73" s="195">
        <f t="shared" si="2"/>
        <v>7.224253510430537</v>
      </c>
      <c r="G73" s="195">
        <f t="shared" si="2"/>
        <v>7.4519402149904632</v>
      </c>
      <c r="H73" s="195">
        <f t="shared" si="2"/>
        <v>7.1084474076177928</v>
      </c>
      <c r="I73" s="195">
        <f t="shared" si="2"/>
        <v>7.6134045882608454</v>
      </c>
      <c r="J73" s="195">
        <f t="shared" si="2"/>
        <v>7.6673676247973912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418.16639775298967</v>
      </c>
      <c r="E74" s="195"/>
      <c r="F74" s="195">
        <f t="shared" si="2"/>
        <v>352.81136489253777</v>
      </c>
      <c r="G74" s="195">
        <f t="shared" si="2"/>
        <v>363.37757480919572</v>
      </c>
      <c r="H74" s="195">
        <f t="shared" si="2"/>
        <v>408.93087707545038</v>
      </c>
      <c r="I74" s="195">
        <f t="shared" si="2"/>
        <v>367.1024215527147</v>
      </c>
      <c r="J74" s="195">
        <f t="shared" si="2"/>
        <v>333.59205683333136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120.52794342581691</v>
      </c>
      <c r="E75" s="195"/>
      <c r="F75" s="195">
        <f t="shared" si="2"/>
        <v>95.349710083060984</v>
      </c>
      <c r="G75" s="195">
        <f t="shared" si="2"/>
        <v>90.714330427955147</v>
      </c>
      <c r="H75" s="195">
        <f t="shared" si="2"/>
        <v>91.586282652914662</v>
      </c>
      <c r="I75" s="195">
        <f t="shared" si="2"/>
        <v>113.64447231959497</v>
      </c>
      <c r="J75" s="195">
        <f t="shared" si="2"/>
        <v>119.60571232353374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33.072597501226205</v>
      </c>
      <c r="E76" s="195"/>
      <c r="F76" s="195">
        <f t="shared" si="2"/>
        <v>118.5295509246278</v>
      </c>
      <c r="G76" s="195">
        <f t="shared" si="2"/>
        <v>113.89229977159864</v>
      </c>
      <c r="H76" s="195">
        <f t="shared" si="2"/>
        <v>114.33962200649562</v>
      </c>
      <c r="I76" s="195">
        <f t="shared" si="2"/>
        <v>107.29765036234906</v>
      </c>
      <c r="J76" s="195">
        <f t="shared" si="2"/>
        <v>109.46965944432077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12.443286894352202</v>
      </c>
      <c r="E77" s="195"/>
      <c r="F77" s="195">
        <f t="shared" si="2"/>
        <v>4.6515238251837161</v>
      </c>
      <c r="G77" s="195">
        <f t="shared" si="2"/>
        <v>4.3233561901790338</v>
      </c>
      <c r="H77" s="195">
        <f t="shared" si="2"/>
        <v>4.4452611866562091</v>
      </c>
      <c r="I77" s="195">
        <f t="shared" si="2"/>
        <v>5.2454827751438611</v>
      </c>
      <c r="J77" s="195">
        <f t="shared" si="2"/>
        <v>5.2622837661888484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1.2053735229584126</v>
      </c>
      <c r="E78" s="195"/>
      <c r="F78" s="195">
        <f t="shared" si="2"/>
        <v>0.46319721236291328</v>
      </c>
      <c r="G78" s="195">
        <f t="shared" si="2"/>
        <v>0.41714737869627455</v>
      </c>
      <c r="H78" s="195">
        <f t="shared" si="2"/>
        <v>0.43389984400217119</v>
      </c>
      <c r="I78" s="195">
        <f t="shared" si="2"/>
        <v>0.45634397021078588</v>
      </c>
      <c r="J78" s="195">
        <f t="shared" si="2"/>
        <v>0.47857091590323275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79.241192353221635</v>
      </c>
      <c r="E79" s="195"/>
      <c r="F79" s="195">
        <f t="shared" si="2"/>
        <v>60.54529438206027</v>
      </c>
      <c r="G79" s="195">
        <f t="shared" si="2"/>
        <v>57.862107045308925</v>
      </c>
      <c r="H79" s="195">
        <f t="shared" si="2"/>
        <v>57.874759375829782</v>
      </c>
      <c r="I79" s="195">
        <f t="shared" si="2"/>
        <v>60.940004182901163</v>
      </c>
      <c r="J79" s="195">
        <f t="shared" si="2"/>
        <v>53.700307157989343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28456.333641843383</v>
      </c>
      <c r="E80" s="196"/>
      <c r="F80" s="196">
        <f t="shared" ref="F80:J80" si="3">SUM(F62:F79)</f>
        <v>25452.13088815122</v>
      </c>
      <c r="G80" s="196">
        <f t="shared" si="3"/>
        <v>25208.601898823872</v>
      </c>
      <c r="H80" s="196">
        <f t="shared" si="3"/>
        <v>24190.325528314032</v>
      </c>
      <c r="I80" s="196">
        <f t="shared" si="3"/>
        <v>25340.606201405189</v>
      </c>
      <c r="J80" s="196">
        <f t="shared" si="3"/>
        <v>25124.227989851832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114.50887621140117</v>
      </c>
      <c r="G83" s="144">
        <f t="shared" si="5"/>
        <v>121.57211614383139</v>
      </c>
      <c r="H83" s="144">
        <f t="shared" si="5"/>
        <v>164.94031491494749</v>
      </c>
      <c r="I83" s="144">
        <f t="shared" si="5"/>
        <v>166.00006815412914</v>
      </c>
      <c r="J83" s="144">
        <f t="shared" si="5"/>
        <v>167.27689612586988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202">
        <f t="shared" si="5"/>
        <v>1767.1611344353241</v>
      </c>
      <c r="G84" s="202">
        <f t="shared" si="5"/>
        <v>1656.5715944186304</v>
      </c>
      <c r="H84" s="202">
        <f t="shared" si="5"/>
        <v>1184.9457438170455</v>
      </c>
      <c r="I84" s="202">
        <f t="shared" si="5"/>
        <v>1121.9490957515659</v>
      </c>
      <c r="J84" s="202">
        <f t="shared" si="5"/>
        <v>1134.2132788078161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121.21843275722242</v>
      </c>
      <c r="G85" s="144">
        <f t="shared" si="5"/>
        <v>135.50540457229573</v>
      </c>
      <c r="H85" s="144">
        <f t="shared" si="5"/>
        <v>144.39075024891571</v>
      </c>
      <c r="I85" s="144">
        <f t="shared" si="5"/>
        <v>131.67472760860784</v>
      </c>
      <c r="J85" s="144">
        <f t="shared" si="5"/>
        <v>121.37493676420183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87.652490403632996</v>
      </c>
      <c r="G86" s="144">
        <f t="shared" si="5"/>
        <v>98.505356609607546</v>
      </c>
      <c r="H86" s="144">
        <f t="shared" si="5"/>
        <v>25.786122494421871</v>
      </c>
      <c r="I86" s="144">
        <f t="shared" si="5"/>
        <v>25.101018223668227</v>
      </c>
      <c r="J86" s="144">
        <f t="shared" si="5"/>
        <v>18.747023102776403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154.40718738770502</v>
      </c>
      <c r="G87" s="144">
        <f t="shared" si="5"/>
        <v>151.90619398658117</v>
      </c>
      <c r="H87" s="144">
        <f t="shared" si="5"/>
        <v>164.02128012623095</v>
      </c>
      <c r="I87" s="144">
        <f t="shared" si="5"/>
        <v>166.23578535386957</v>
      </c>
      <c r="J87" s="144">
        <f t="shared" si="5"/>
        <v>145.4188814479318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218.93771723752184</v>
      </c>
      <c r="G88" s="144">
        <f t="shared" si="5"/>
        <v>243.1523649463895</v>
      </c>
      <c r="H88" s="144">
        <f t="shared" si="5"/>
        <v>198.0458793132396</v>
      </c>
      <c r="I88" s="144">
        <f t="shared" si="5"/>
        <v>181.18231180152412</v>
      </c>
      <c r="J88" s="144">
        <f t="shared" si="5"/>
        <v>217.12146841316334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250.56352753237968</v>
      </c>
      <c r="G89" s="144">
        <f t="shared" si="5"/>
        <v>236.07409046946358</v>
      </c>
      <c r="H89" s="144">
        <f t="shared" si="5"/>
        <v>246.48585518662691</v>
      </c>
      <c r="I89" s="144">
        <f t="shared" si="5"/>
        <v>242.13808533234018</v>
      </c>
      <c r="J89" s="144">
        <f t="shared" si="5"/>
        <v>250.60518214778128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141.29520318886208</v>
      </c>
      <c r="G90" s="144">
        <f t="shared" si="5"/>
        <v>118.80053499162302</v>
      </c>
      <c r="H90" s="144">
        <f t="shared" si="5"/>
        <v>126.94215050812443</v>
      </c>
      <c r="I90" s="144">
        <f t="shared" si="5"/>
        <v>130.09128577428004</v>
      </c>
      <c r="J90" s="144">
        <f t="shared" si="5"/>
        <v>122.48010370963146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99.817691117659407</v>
      </c>
      <c r="G91" s="144">
        <f t="shared" si="5"/>
        <v>66.676823981187653</v>
      </c>
      <c r="H91" s="144">
        <f t="shared" si="5"/>
        <v>64.643926976758777</v>
      </c>
      <c r="I91" s="144">
        <f t="shared" si="5"/>
        <v>62.36556728454665</v>
      </c>
      <c r="J91" s="144">
        <f t="shared" si="5"/>
        <v>58.4938215364635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63.630323673507995</v>
      </c>
      <c r="G92" s="144">
        <f t="shared" si="5"/>
        <v>55.682140640582624</v>
      </c>
      <c r="H92" s="144">
        <f t="shared" si="5"/>
        <v>52.452601517909969</v>
      </c>
      <c r="I92" s="144">
        <f t="shared" si="5"/>
        <v>58.116781129066318</v>
      </c>
      <c r="J92" s="144">
        <f t="shared" si="5"/>
        <v>58.027458135283794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59.324223920306771</v>
      </c>
      <c r="G93" s="144">
        <f t="shared" si="6"/>
        <v>50.915345474526774</v>
      </c>
      <c r="H93" s="144">
        <f t="shared" si="6"/>
        <v>55.900532295722741</v>
      </c>
      <c r="I93" s="144">
        <f t="shared" si="6"/>
        <v>98.516226572974944</v>
      </c>
      <c r="J93" s="144">
        <f t="shared" si="6"/>
        <v>96.440801463567496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159.90451410182317</v>
      </c>
      <c r="G94" s="144">
        <f t="shared" si="6"/>
        <v>163.61651478651527</v>
      </c>
      <c r="H94" s="144">
        <f t="shared" si="6"/>
        <v>121.30952864674522</v>
      </c>
      <c r="I94" s="144">
        <f t="shared" si="6"/>
        <v>130.17553260839537</v>
      </c>
      <c r="J94" s="144">
        <f t="shared" si="6"/>
        <v>115.71554607414294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83.348307968758803</v>
      </c>
      <c r="G95" s="144">
        <f t="shared" si="6"/>
        <v>80.368502027318954</v>
      </c>
      <c r="H95" s="144">
        <f t="shared" si="6"/>
        <v>76.254892432210411</v>
      </c>
      <c r="I95" s="144">
        <f t="shared" si="6"/>
        <v>73.412008451856025</v>
      </c>
      <c r="J95" s="144">
        <f t="shared" si="6"/>
        <v>77.074252441073909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58.194697659109472</v>
      </c>
      <c r="G96" s="144">
        <f t="shared" si="6"/>
        <v>67.12121219543647</v>
      </c>
      <c r="H96" s="144">
        <f t="shared" si="6"/>
        <v>91.57793990974055</v>
      </c>
      <c r="I96" s="144">
        <f t="shared" si="6"/>
        <v>80.053123912596533</v>
      </c>
      <c r="J96" s="144">
        <f t="shared" si="6"/>
        <v>69.536106480827755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214.55127928057775</v>
      </c>
      <c r="G97" s="144">
        <f t="shared" si="6"/>
        <v>165.25429680901709</v>
      </c>
      <c r="H97" s="144">
        <f t="shared" si="6"/>
        <v>172.4951108189918</v>
      </c>
      <c r="I97" s="144">
        <f t="shared" si="6"/>
        <v>176.58239571405736</v>
      </c>
      <c r="J97" s="144">
        <f t="shared" si="6"/>
        <v>174.44125662060694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121.10464279202647</v>
      </c>
      <c r="G98" s="144">
        <f t="shared" si="6"/>
        <v>123.10331296153633</v>
      </c>
      <c r="H98" s="144">
        <f t="shared" si="6"/>
        <v>110.6667399117522</v>
      </c>
      <c r="I98" s="144">
        <f t="shared" si="6"/>
        <v>97.118511878264812</v>
      </c>
      <c r="J98" s="144">
        <f t="shared" si="6"/>
        <v>109.34159116502416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78.677053483588239</v>
      </c>
      <c r="G99" s="144">
        <f t="shared" si="6"/>
        <v>80.874528762723017</v>
      </c>
      <c r="H99" s="144">
        <f t="shared" si="6"/>
        <v>83.667741709968183</v>
      </c>
      <c r="I99" s="144">
        <f t="shared" si="6"/>
        <v>87.792499487824045</v>
      </c>
      <c r="J99" s="144">
        <f t="shared" si="6"/>
        <v>94.909669175998246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97.915372056228279</v>
      </c>
      <c r="G100" s="144">
        <f t="shared" si="6"/>
        <v>113.0730095693973</v>
      </c>
      <c r="H100" s="144">
        <f t="shared" si="6"/>
        <v>102.18578850723279</v>
      </c>
      <c r="I100" s="144">
        <f t="shared" si="6"/>
        <v>94.231406205642131</v>
      </c>
      <c r="J100" s="144">
        <f t="shared" si="6"/>
        <v>100.1390333715547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141.27748726216754</v>
      </c>
      <c r="G101" s="144">
        <f t="shared" si="6"/>
        <v>119.09308307164063</v>
      </c>
      <c r="H101" s="144">
        <f t="shared" si="6"/>
        <v>123.79031146614994</v>
      </c>
      <c r="I101" s="144">
        <f t="shared" si="6"/>
        <v>105.87886483661264</v>
      </c>
      <c r="J101" s="144">
        <f t="shared" si="6"/>
        <v>105.91716621891017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79.714358302564875</v>
      </c>
      <c r="G102" s="144">
        <f t="shared" si="6"/>
        <v>79.046118955217011</v>
      </c>
      <c r="H102" s="144">
        <f t="shared" si="6"/>
        <v>78.690709126029489</v>
      </c>
      <c r="I102" s="144">
        <f t="shared" si="6"/>
        <v>68.566368875924937</v>
      </c>
      <c r="J102" s="144">
        <f t="shared" si="6"/>
        <v>57.535883729851157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82.418109201215103</v>
      </c>
      <c r="G103" s="144">
        <f t="shared" si="7"/>
        <v>74.901498439620923</v>
      </c>
      <c r="H103" s="144">
        <f t="shared" si="7"/>
        <v>74.540110324392884</v>
      </c>
      <c r="I103" s="144">
        <f t="shared" si="7"/>
        <v>73.332989325577174</v>
      </c>
      <c r="J103" s="144">
        <f t="shared" si="7"/>
        <v>84.195951981556703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76.630070646115371</v>
      </c>
      <c r="G104" s="144">
        <f t="shared" si="7"/>
        <v>75.429551504967122</v>
      </c>
      <c r="H104" s="144">
        <f t="shared" si="7"/>
        <v>80.0629108739803</v>
      </c>
      <c r="I104" s="144">
        <f t="shared" si="7"/>
        <v>79.814051180597204</v>
      </c>
      <c r="J104" s="144">
        <f t="shared" si="7"/>
        <v>72.191126001155709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68.481512286616692</v>
      </c>
      <c r="G105" s="144">
        <f t="shared" si="7"/>
        <v>60.36965571195271</v>
      </c>
      <c r="H105" s="144">
        <f t="shared" si="7"/>
        <v>63.210365663730883</v>
      </c>
      <c r="I105" s="144">
        <f t="shared" si="7"/>
        <v>64.824228923852203</v>
      </c>
      <c r="J105" s="144">
        <f t="shared" si="7"/>
        <v>65.365440693069445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82.184715163113296</v>
      </c>
      <c r="G106" s="144">
        <f t="shared" si="7"/>
        <v>70.797234198591497</v>
      </c>
      <c r="H106" s="144">
        <f t="shared" si="7"/>
        <v>67.470356790569227</v>
      </c>
      <c r="I106" s="144">
        <f t="shared" si="7"/>
        <v>60.42214391388022</v>
      </c>
      <c r="J106" s="144">
        <f t="shared" si="7"/>
        <v>54.288364851852357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62.263282652841454</v>
      </c>
      <c r="G107" s="144">
        <f t="shared" si="7"/>
        <v>68.064837345821289</v>
      </c>
      <c r="H107" s="144">
        <f t="shared" si="7"/>
        <v>79.836464935662761</v>
      </c>
      <c r="I107" s="144">
        <f t="shared" si="7"/>
        <v>75.729951700347982</v>
      </c>
      <c r="J107" s="144">
        <f t="shared" si="7"/>
        <v>84.959007823193076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103.3041379566549</v>
      </c>
      <c r="G108" s="144">
        <f t="shared" si="7"/>
        <v>76.046496159558487</v>
      </c>
      <c r="H108" s="144">
        <f t="shared" si="7"/>
        <v>83.070337215161331</v>
      </c>
      <c r="I108" s="144">
        <f t="shared" si="7"/>
        <v>74.828738700966639</v>
      </c>
      <c r="J108" s="144">
        <f t="shared" si="7"/>
        <v>80.796194614223339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176.0122078376443</v>
      </c>
      <c r="G109" s="144">
        <f t="shared" si="7"/>
        <v>155.21690595302837</v>
      </c>
      <c r="H109" s="144">
        <f t="shared" si="7"/>
        <v>158.09669989315211</v>
      </c>
      <c r="I109" s="144">
        <f t="shared" si="7"/>
        <v>199.6475545625421</v>
      </c>
      <c r="J109" s="144">
        <f t="shared" si="7"/>
        <v>193.45818474955254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91.442659762106317</v>
      </c>
      <c r="G110" s="144">
        <f t="shared" si="7"/>
        <v>83.261332179038462</v>
      </c>
      <c r="H110" s="144">
        <f t="shared" si="7"/>
        <v>84.792695386214589</v>
      </c>
      <c r="I110" s="144">
        <f t="shared" si="7"/>
        <v>102.13778341939572</v>
      </c>
      <c r="J110" s="144">
        <f t="shared" si="7"/>
        <v>118.04268253486366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76.293161827874741</v>
      </c>
      <c r="G111" s="144">
        <f t="shared" si="7"/>
        <v>72.799792011701896</v>
      </c>
      <c r="H111" s="144">
        <f t="shared" si="7"/>
        <v>71.353235608374575</v>
      </c>
      <c r="I111" s="144">
        <f t="shared" si="7"/>
        <v>72.318450878530285</v>
      </c>
      <c r="J111" s="144">
        <f t="shared" si="7"/>
        <v>71.941933720617286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82.237746568064026</v>
      </c>
      <c r="G112" s="144">
        <f t="shared" si="7"/>
        <v>43.998249257438886</v>
      </c>
      <c r="H112" s="144">
        <f t="shared" si="7"/>
        <v>45.530738096436245</v>
      </c>
      <c r="I112" s="144">
        <f t="shared" si="7"/>
        <v>41.992574260046695</v>
      </c>
      <c r="J112" s="144">
        <f t="shared" si="7"/>
        <v>41.683784967011036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31.076691586830407</v>
      </c>
      <c r="G113" s="144">
        <f t="shared" si="8"/>
        <v>30.105074964271306</v>
      </c>
      <c r="H113" s="144">
        <f t="shared" si="8"/>
        <v>30.12940888590726</v>
      </c>
      <c r="I113" s="144">
        <f t="shared" si="8"/>
        <v>34.743511545753499</v>
      </c>
      <c r="J113" s="144">
        <f t="shared" si="8"/>
        <v>35.645246049059551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75.231029015584909</v>
      </c>
      <c r="G114" s="144">
        <f t="shared" si="8"/>
        <v>76.667076989276865</v>
      </c>
      <c r="H114" s="144">
        <f t="shared" si="8"/>
        <v>83.319572348185474</v>
      </c>
      <c r="I114" s="144">
        <f t="shared" si="8"/>
        <v>101.21218635073561</v>
      </c>
      <c r="J114" s="144">
        <f t="shared" si="8"/>
        <v>93.917361731549931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110.22128845992594</v>
      </c>
      <c r="G115" s="144">
        <f t="shared" si="8"/>
        <v>104.70091128907643</v>
      </c>
      <c r="H115" s="144">
        <f t="shared" si="8"/>
        <v>104.05318314269248</v>
      </c>
      <c r="I115" s="144">
        <f t="shared" si="8"/>
        <v>111.00610124444185</v>
      </c>
      <c r="J115" s="144">
        <f t="shared" si="8"/>
        <v>130.45062407367368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111.38515531235147</v>
      </c>
      <c r="G116" s="144">
        <f t="shared" si="8"/>
        <v>113.04487883923943</v>
      </c>
      <c r="H116" s="144">
        <f t="shared" si="8"/>
        <v>112.38486396684286</v>
      </c>
      <c r="I116" s="144">
        <f t="shared" si="8"/>
        <v>130.80623320688409</v>
      </c>
      <c r="J116" s="144">
        <f t="shared" si="8"/>
        <v>128.73835525360411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103.25119548742549</v>
      </c>
      <c r="G117" s="144">
        <f t="shared" si="8"/>
        <v>83.979840781517424</v>
      </c>
      <c r="H117" s="144">
        <f t="shared" si="8"/>
        <v>94.683604195725437</v>
      </c>
      <c r="I117" s="144">
        <f t="shared" si="8"/>
        <v>159.58100880988638</v>
      </c>
      <c r="J117" s="144">
        <f t="shared" si="8"/>
        <v>165.88965334389761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152.2855963689239</v>
      </c>
      <c r="G118" s="144">
        <f t="shared" si="8"/>
        <v>152.58589907251672</v>
      </c>
      <c r="H118" s="144">
        <f t="shared" si="8"/>
        <v>143.07521980104275</v>
      </c>
      <c r="I118" s="144">
        <f t="shared" si="8"/>
        <v>152.77301488230935</v>
      </c>
      <c r="J118" s="144">
        <f t="shared" si="8"/>
        <v>156.20811023773337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11.661037763421994</v>
      </c>
      <c r="G119" s="144">
        <f t="shared" si="8"/>
        <v>15.504904618079705</v>
      </c>
      <c r="H119" s="144">
        <f t="shared" si="8"/>
        <v>15.18023613578546</v>
      </c>
      <c r="I119" s="144">
        <f t="shared" si="8"/>
        <v>17.928081216047925</v>
      </c>
      <c r="J119" s="144">
        <f t="shared" si="8"/>
        <v>18.292860267203505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87.542081357366925</v>
      </c>
      <c r="G120" s="144">
        <f t="shared" si="8"/>
        <v>86.554317341657651</v>
      </c>
      <c r="H120" s="144">
        <f t="shared" si="8"/>
        <v>82.992248741054368</v>
      </c>
      <c r="I120" s="144">
        <f t="shared" si="8"/>
        <v>88.229201629192929</v>
      </c>
      <c r="J120" s="144">
        <f t="shared" si="8"/>
        <v>87.981653280595992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51.178399168037473</v>
      </c>
      <c r="G121" s="144">
        <f t="shared" si="8"/>
        <v>49.241217386218196</v>
      </c>
      <c r="H121" s="144">
        <f t="shared" si="8"/>
        <v>46.865945889897617</v>
      </c>
      <c r="I121" s="144">
        <f t="shared" si="8"/>
        <v>53.471021004859367</v>
      </c>
      <c r="J121" s="144">
        <f t="shared" si="8"/>
        <v>66.416575245915524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95.420598523981553</v>
      </c>
      <c r="G122" s="144">
        <f t="shared" si="8"/>
        <v>107.75867163107091</v>
      </c>
      <c r="H122" s="144">
        <f t="shared" si="8"/>
        <v>115.58884482799789</v>
      </c>
      <c r="I122" s="144">
        <f t="shared" si="8"/>
        <v>152.88725564350446</v>
      </c>
      <c r="J122" s="144">
        <f t="shared" si="8"/>
        <v>150.2793320146429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99.336010217712428</v>
      </c>
      <c r="G123" s="144">
        <f t="shared" si="10"/>
        <v>99.287786504193249</v>
      </c>
      <c r="H123" s="144">
        <f t="shared" si="10"/>
        <v>102.27892190819301</v>
      </c>
      <c r="I123" s="144">
        <f t="shared" si="10"/>
        <v>110.53685527981096</v>
      </c>
      <c r="J123" s="144">
        <f t="shared" si="10"/>
        <v>102.08291347828829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83.125675249322214</v>
      </c>
      <c r="G124" s="144">
        <f t="shared" si="10"/>
        <v>70.877782803130088</v>
      </c>
      <c r="H124" s="144">
        <f t="shared" si="10"/>
        <v>71.885397849233016</v>
      </c>
      <c r="I124" s="144">
        <f t="shared" si="10"/>
        <v>67.980573932286703</v>
      </c>
      <c r="J124" s="144">
        <f t="shared" si="10"/>
        <v>75.054890182511656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93.919366250165154</v>
      </c>
      <c r="G125" s="144">
        <f t="shared" si="10"/>
        <v>87.916407382653901</v>
      </c>
      <c r="H125" s="144">
        <f t="shared" si="10"/>
        <v>72.325107787721208</v>
      </c>
      <c r="I125" s="144">
        <f t="shared" si="10"/>
        <v>88.78869263378958</v>
      </c>
      <c r="J125" s="144">
        <f t="shared" si="10"/>
        <v>78.353164221293909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88.478777864855431</v>
      </c>
      <c r="G126" s="144">
        <f t="shared" si="10"/>
        <v>92.841717159308502</v>
      </c>
      <c r="H126" s="144">
        <f t="shared" si="10"/>
        <v>97.903171000735099</v>
      </c>
      <c r="I126" s="144">
        <f t="shared" si="10"/>
        <v>134.00377269826248</v>
      </c>
      <c r="J126" s="144">
        <f t="shared" si="10"/>
        <v>126.51801019716669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76.755261733672285</v>
      </c>
      <c r="G127" s="144">
        <f t="shared" si="10"/>
        <v>76.073467408696573</v>
      </c>
      <c r="H127" s="144">
        <f t="shared" si="10"/>
        <v>74.171162061259707</v>
      </c>
      <c r="I127" s="144">
        <f t="shared" si="10"/>
        <v>91.759970719855616</v>
      </c>
      <c r="J127" s="144">
        <f t="shared" si="10"/>
        <v>91.663197227031333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59.152541656505086</v>
      </c>
      <c r="G128" s="144">
        <f t="shared" si="10"/>
        <v>61.016851547716357</v>
      </c>
      <c r="H128" s="144">
        <f t="shared" si="10"/>
        <v>58.204315613382732</v>
      </c>
      <c r="I128" s="144">
        <f t="shared" si="10"/>
        <v>62.338929746125061</v>
      </c>
      <c r="J128" s="144">
        <f t="shared" si="10"/>
        <v>62.780781732912452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84.371046260140432</v>
      </c>
      <c r="G129" s="144">
        <f t="shared" si="10"/>
        <v>86.897841806945564</v>
      </c>
      <c r="H129" s="144">
        <f t="shared" si="10"/>
        <v>97.791424483849923</v>
      </c>
      <c r="I129" s="144">
        <f t="shared" si="10"/>
        <v>87.788598874833937</v>
      </c>
      <c r="J129" s="144">
        <f t="shared" si="10"/>
        <v>79.774955287149524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79.110044835160792</v>
      </c>
      <c r="G130" s="144">
        <f t="shared" si="10"/>
        <v>75.264148586247487</v>
      </c>
      <c r="H130" s="144">
        <f t="shared" si="10"/>
        <v>75.98759262766697</v>
      </c>
      <c r="I130" s="144">
        <f t="shared" si="10"/>
        <v>94.288900224653204</v>
      </c>
      <c r="J130" s="144">
        <f t="shared" si="10"/>
        <v>99.234840422834552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358.39202203647045</v>
      </c>
      <c r="G131" s="144">
        <f t="shared" si="10"/>
        <v>344.37059189976219</v>
      </c>
      <c r="H131" s="144">
        <f t="shared" si="10"/>
        <v>345.72313832397452</v>
      </c>
      <c r="I131" s="144">
        <f t="shared" si="10"/>
        <v>324.43067212477297</v>
      </c>
      <c r="J131" s="144">
        <f t="shared" si="10"/>
        <v>330.99807004956915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37.381793610295723</v>
      </c>
      <c r="G132" s="144">
        <f t="shared" si="10"/>
        <v>34.744486942122442</v>
      </c>
      <c r="H132" s="144">
        <f t="shared" si="10"/>
        <v>35.724171791569304</v>
      </c>
      <c r="I132" s="144">
        <f t="shared" si="10"/>
        <v>42.155122032304</v>
      </c>
      <c r="J132" s="144">
        <f t="shared" si="10"/>
        <v>42.290142555318802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38.427690963881773</v>
      </c>
      <c r="G133" s="144">
        <f t="shared" si="11"/>
        <v>34.607312235666789</v>
      </c>
      <c r="H133" s="144">
        <f t="shared" si="11"/>
        <v>35.997127507598442</v>
      </c>
      <c r="I133" s="144">
        <f t="shared" si="11"/>
        <v>37.859133415404422</v>
      </c>
      <c r="J133" s="144">
        <f t="shared" si="11"/>
        <v>39.703121628941254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76.406339410160001</v>
      </c>
      <c r="G134" s="144">
        <f t="shared" si="11"/>
        <v>73.020237741231412</v>
      </c>
      <c r="H134" s="144">
        <f t="shared" si="11"/>
        <v>73.036204601579072</v>
      </c>
      <c r="I134" s="144">
        <f t="shared" si="11"/>
        <v>76.904451300099069</v>
      </c>
      <c r="J134" s="144">
        <f t="shared" si="11"/>
        <v>67.768171532070724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89.442762403956863</v>
      </c>
      <c r="G135" s="147">
        <f t="shared" si="11"/>
        <v>88.586963507330026</v>
      </c>
      <c r="H135" s="147">
        <f t="shared" si="11"/>
        <v>85.008581332992108</v>
      </c>
      <c r="I135" s="147">
        <f t="shared" si="11"/>
        <v>89.050847239657429</v>
      </c>
      <c r="J135" s="147">
        <f t="shared" si="11"/>
        <v>88.290460415842603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151.95166221639147</v>
      </c>
      <c r="G137" s="144">
        <f t="shared" si="13"/>
        <v>156.39888907823791</v>
      </c>
      <c r="H137" s="144">
        <f t="shared" si="13"/>
        <v>187.89088538933851</v>
      </c>
      <c r="I137" s="144">
        <f t="shared" si="13"/>
        <v>187.41240749659528</v>
      </c>
      <c r="J137" s="144">
        <f t="shared" si="13"/>
        <v>188.863397962454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128.90235383117812</v>
      </c>
      <c r="G138" s="144">
        <f t="shared" si="13"/>
        <v>133.64682789829138</v>
      </c>
      <c r="H138" s="144">
        <f t="shared" si="13"/>
        <v>105.81819662003385</v>
      </c>
      <c r="I138" s="144">
        <f t="shared" si="13"/>
        <v>105.74125585602926</v>
      </c>
      <c r="J138" s="144">
        <f t="shared" si="13"/>
        <v>94.276499922502325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102.43499242146592</v>
      </c>
      <c r="G139" s="144">
        <f t="shared" si="13"/>
        <v>100.81564328780553</v>
      </c>
      <c r="H139" s="144">
        <f t="shared" si="13"/>
        <v>92.223618781203726</v>
      </c>
      <c r="I139" s="144">
        <f t="shared" si="13"/>
        <v>90.737534932887428</v>
      </c>
      <c r="J139" s="144">
        <f t="shared" si="13"/>
        <v>91.59276391184477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76.300528384752113</v>
      </c>
      <c r="G140" s="144">
        <f t="shared" si="13"/>
        <v>72.764101006841358</v>
      </c>
      <c r="H140" s="144">
        <f t="shared" si="13"/>
        <v>71.321236250143215</v>
      </c>
      <c r="I140" s="144">
        <f t="shared" si="13"/>
        <v>72.280870912101918</v>
      </c>
      <c r="J140" s="144">
        <f t="shared" si="13"/>
        <v>71.904437682872029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74.734345748229956</v>
      </c>
      <c r="G141" s="144">
        <f t="shared" si="13"/>
        <v>76.143310386784322</v>
      </c>
      <c r="H141" s="144">
        <f t="shared" si="13"/>
        <v>82.72124688984934</v>
      </c>
      <c r="I141" s="144">
        <f t="shared" si="13"/>
        <v>100.4644935870935</v>
      </c>
      <c r="J141" s="144">
        <f t="shared" si="13"/>
        <v>93.261870414087269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111.1208825970723</v>
      </c>
      <c r="G142" s="144">
        <f t="shared" si="13"/>
        <v>111.15026094881021</v>
      </c>
      <c r="H142" s="144">
        <f t="shared" si="13"/>
        <v>110.49303595434381</v>
      </c>
      <c r="I142" s="144">
        <f t="shared" si="13"/>
        <v>126.31032834826922</v>
      </c>
      <c r="J142" s="144">
        <f t="shared" si="13"/>
        <v>129.1271505263835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109.5230062646106</v>
      </c>
      <c r="G143" s="144">
        <f t="shared" si="13"/>
        <v>108.4678673803156</v>
      </c>
      <c r="H143" s="144">
        <f t="shared" si="13"/>
        <v>103.73971634595985</v>
      </c>
      <c r="I143" s="144">
        <f t="shared" si="13"/>
        <v>118.06198823362325</v>
      </c>
      <c r="J143" s="144">
        <f t="shared" si="13"/>
        <v>121.02462006129487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86.523350985655469</v>
      </c>
      <c r="G144" s="144">
        <f t="shared" si="13"/>
        <v>91.86347348865192</v>
      </c>
      <c r="H144" s="144">
        <f t="shared" si="13"/>
        <v>95.100314510523475</v>
      </c>
      <c r="I144" s="144">
        <f t="shared" si="13"/>
        <v>116.71495091721209</v>
      </c>
      <c r="J144" s="144">
        <f t="shared" si="13"/>
        <v>116.74028991663361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93.919366250165154</v>
      </c>
      <c r="G145" s="144">
        <f t="shared" si="13"/>
        <v>87.916407382653901</v>
      </c>
      <c r="H145" s="144">
        <f t="shared" si="13"/>
        <v>72.325107787721208</v>
      </c>
      <c r="I145" s="144">
        <f t="shared" si="13"/>
        <v>88.78869263378958</v>
      </c>
      <c r="J145" s="144">
        <f t="shared" si="13"/>
        <v>78.353164221293909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88.478777864855431</v>
      </c>
      <c r="G146" s="144">
        <f t="shared" si="13"/>
        <v>92.841717159308502</v>
      </c>
      <c r="H146" s="144">
        <f t="shared" si="13"/>
        <v>97.903171000735099</v>
      </c>
      <c r="I146" s="144">
        <f t="shared" si="13"/>
        <v>134.00377269826248</v>
      </c>
      <c r="J146" s="144">
        <f t="shared" si="13"/>
        <v>126.51801019716669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76.755261733672285</v>
      </c>
      <c r="G147" s="144">
        <f t="shared" si="14"/>
        <v>76.073467408696573</v>
      </c>
      <c r="H147" s="144">
        <f t="shared" si="14"/>
        <v>74.171162061259707</v>
      </c>
      <c r="I147" s="144">
        <f t="shared" si="14"/>
        <v>91.759970719855616</v>
      </c>
      <c r="J147" s="144">
        <f t="shared" si="14"/>
        <v>91.663197227031333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59.152541656505086</v>
      </c>
      <c r="G148" s="144">
        <f t="shared" si="14"/>
        <v>61.016851547716357</v>
      </c>
      <c r="H148" s="144">
        <f t="shared" si="14"/>
        <v>58.204315613382732</v>
      </c>
      <c r="I148" s="144">
        <f t="shared" si="14"/>
        <v>62.338929746125061</v>
      </c>
      <c r="J148" s="144">
        <f t="shared" si="14"/>
        <v>62.780781732912452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84.371046260140432</v>
      </c>
      <c r="G149" s="144">
        <f t="shared" si="14"/>
        <v>86.897841806945564</v>
      </c>
      <c r="H149" s="144">
        <f t="shared" si="14"/>
        <v>97.791424483849923</v>
      </c>
      <c r="I149" s="144">
        <f t="shared" si="14"/>
        <v>87.788598874833937</v>
      </c>
      <c r="J149" s="144">
        <f t="shared" si="14"/>
        <v>79.774955287149524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79.110044835160792</v>
      </c>
      <c r="G150" s="144">
        <f t="shared" si="14"/>
        <v>75.264148586247487</v>
      </c>
      <c r="H150" s="144">
        <f t="shared" si="14"/>
        <v>75.98759262766697</v>
      </c>
      <c r="I150" s="144">
        <f t="shared" si="14"/>
        <v>94.288900224653204</v>
      </c>
      <c r="J150" s="144">
        <f t="shared" si="14"/>
        <v>99.234840422834552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358.39202203647045</v>
      </c>
      <c r="G151" s="144">
        <f t="shared" si="14"/>
        <v>344.37059189976219</v>
      </c>
      <c r="H151" s="144">
        <f t="shared" si="14"/>
        <v>345.72313832397452</v>
      </c>
      <c r="I151" s="144">
        <f t="shared" si="14"/>
        <v>324.43067212477297</v>
      </c>
      <c r="J151" s="144">
        <f t="shared" si="14"/>
        <v>330.99807004956915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37.381793610295723</v>
      </c>
      <c r="G152" s="144">
        <f t="shared" si="14"/>
        <v>34.744486942122442</v>
      </c>
      <c r="H152" s="144">
        <f t="shared" si="14"/>
        <v>35.724171791569304</v>
      </c>
      <c r="I152" s="144">
        <f t="shared" si="14"/>
        <v>42.155122032304</v>
      </c>
      <c r="J152" s="144">
        <f t="shared" si="14"/>
        <v>42.290142555318802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38.427690963881773</v>
      </c>
      <c r="G153" s="144">
        <f t="shared" si="14"/>
        <v>34.607312235666789</v>
      </c>
      <c r="H153" s="144">
        <f t="shared" si="14"/>
        <v>35.997127507598442</v>
      </c>
      <c r="I153" s="144">
        <f t="shared" si="14"/>
        <v>37.859133415404422</v>
      </c>
      <c r="J153" s="144">
        <f t="shared" si="14"/>
        <v>39.703121628941254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76.406339410160001</v>
      </c>
      <c r="G154" s="144">
        <f t="shared" si="14"/>
        <v>73.020237741231412</v>
      </c>
      <c r="H154" s="144">
        <f t="shared" si="14"/>
        <v>73.036204601579072</v>
      </c>
      <c r="I154" s="144">
        <f t="shared" si="14"/>
        <v>76.904451300099069</v>
      </c>
      <c r="J154" s="144">
        <f t="shared" si="14"/>
        <v>67.768171532070724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89.442762403956849</v>
      </c>
      <c r="G155" s="147">
        <f t="shared" si="14"/>
        <v>88.586963507330012</v>
      </c>
      <c r="H155" s="147">
        <f t="shared" si="14"/>
        <v>85.008581332992122</v>
      </c>
      <c r="I155" s="147">
        <f t="shared" si="14"/>
        <v>89.050847239657401</v>
      </c>
      <c r="J155" s="147">
        <f t="shared" si="14"/>
        <v>88.290460415842603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0.77579807519935673</v>
      </c>
      <c r="E158" s="54"/>
      <c r="F158" s="54">
        <f t="shared" ref="F158:J167" si="16">F8/F$60*100</f>
        <v>0.99321357447381819</v>
      </c>
      <c r="G158" s="54">
        <f t="shared" si="16"/>
        <v>1.0646647087581123</v>
      </c>
      <c r="H158" s="54">
        <f t="shared" si="16"/>
        <v>1.5052642548232973</v>
      </c>
      <c r="I158" s="54">
        <f t="shared" si="16"/>
        <v>1.4461685357170202</v>
      </c>
      <c r="J158" s="54">
        <f t="shared" si="16"/>
        <v>1.4698427602319588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1.8081886022148205E-2</v>
      </c>
      <c r="E159" s="54"/>
      <c r="F159" s="54">
        <f t="shared" si="16"/>
        <v>0.35725200515739058</v>
      </c>
      <c r="G159" s="54">
        <f t="shared" si="16"/>
        <v>0.33813032495833883</v>
      </c>
      <c r="H159" s="54">
        <f t="shared" si="16"/>
        <v>0.25204577639285841</v>
      </c>
      <c r="I159" s="54">
        <f t="shared" si="16"/>
        <v>0.22781316855341019</v>
      </c>
      <c r="J159" s="54">
        <f t="shared" si="16"/>
        <v>0.23228687601826009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5.1407635502120066E-3</v>
      </c>
      <c r="E160" s="54"/>
      <c r="F160" s="54">
        <f t="shared" si="16"/>
        <v>6.9670846917468006E-3</v>
      </c>
      <c r="G160" s="54">
        <f t="shared" si="16"/>
        <v>7.863473553017199E-3</v>
      </c>
      <c r="H160" s="54">
        <f t="shared" si="16"/>
        <v>8.7318091212435101E-3</v>
      </c>
      <c r="I160" s="54">
        <f t="shared" si="16"/>
        <v>7.6013722626658495E-3</v>
      </c>
      <c r="J160" s="54">
        <f t="shared" si="16"/>
        <v>7.0671264810250592E-3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2.4083361120484654</v>
      </c>
      <c r="E161" s="54"/>
      <c r="F161" s="54">
        <f t="shared" si="16"/>
        <v>2.3601312423319363</v>
      </c>
      <c r="G161" s="54">
        <f t="shared" si="16"/>
        <v>2.6779787697938215</v>
      </c>
      <c r="H161" s="54">
        <f t="shared" si="16"/>
        <v>0.73053389456953077</v>
      </c>
      <c r="I161" s="54">
        <f t="shared" si="16"/>
        <v>0.67884462092265851</v>
      </c>
      <c r="J161" s="54">
        <f t="shared" si="16"/>
        <v>0.51137045292519323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2.8363315814432326</v>
      </c>
      <c r="E162" s="54"/>
      <c r="F162" s="54">
        <f t="shared" si="16"/>
        <v>4.8964272817472416</v>
      </c>
      <c r="G162" s="54">
        <f t="shared" si="16"/>
        <v>4.8636539549674431</v>
      </c>
      <c r="H162" s="54">
        <f t="shared" si="16"/>
        <v>5.4726091125840624</v>
      </c>
      <c r="I162" s="54">
        <f t="shared" si="16"/>
        <v>5.2947256829154954</v>
      </c>
      <c r="J162" s="54">
        <f t="shared" si="16"/>
        <v>4.6715824568846429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0.29991960705399023</v>
      </c>
      <c r="E163" s="54"/>
      <c r="F163" s="54">
        <f t="shared" si="16"/>
        <v>0.73414228673543591</v>
      </c>
      <c r="G163" s="54">
        <f t="shared" si="16"/>
        <v>0.82321550329395099</v>
      </c>
      <c r="H163" s="54">
        <f t="shared" si="16"/>
        <v>0.69872760338886275</v>
      </c>
      <c r="I163" s="54">
        <f t="shared" si="16"/>
        <v>0.61021460710423325</v>
      </c>
      <c r="J163" s="54">
        <f t="shared" si="16"/>
        <v>0.73755403678670273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0.28984764177024008</v>
      </c>
      <c r="E164" s="54"/>
      <c r="F164" s="54">
        <f t="shared" si="16"/>
        <v>0.8119745591140195</v>
      </c>
      <c r="G164" s="54">
        <f t="shared" si="16"/>
        <v>0.77241069900727033</v>
      </c>
      <c r="H164" s="54">
        <f t="shared" si="16"/>
        <v>0.84042508103634628</v>
      </c>
      <c r="I164" s="54">
        <f t="shared" si="16"/>
        <v>0.78812448384078904</v>
      </c>
      <c r="J164" s="54">
        <f t="shared" si="16"/>
        <v>0.82270859976059219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9.653921228878401E-2</v>
      </c>
      <c r="E165" s="54"/>
      <c r="F165" s="54">
        <f t="shared" si="16"/>
        <v>0.15250566115602202</v>
      </c>
      <c r="G165" s="54">
        <f t="shared" si="16"/>
        <v>0.12946498687279676</v>
      </c>
      <c r="H165" s="54">
        <f t="shared" si="16"/>
        <v>0.14416068382901517</v>
      </c>
      <c r="I165" s="54">
        <f t="shared" si="16"/>
        <v>0.14103077784858145</v>
      </c>
      <c r="J165" s="54">
        <f t="shared" si="16"/>
        <v>0.13392310649967687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0.55033606841593619</v>
      </c>
      <c r="E166" s="54"/>
      <c r="F166" s="54">
        <f t="shared" si="16"/>
        <v>0.61417239597263151</v>
      </c>
      <c r="G166" s="54">
        <f t="shared" si="16"/>
        <v>0.4142219093132361</v>
      </c>
      <c r="H166" s="54">
        <f t="shared" si="16"/>
        <v>0.4184975688513129</v>
      </c>
      <c r="I166" s="54">
        <f t="shared" si="16"/>
        <v>0.3854204891677005</v>
      </c>
      <c r="J166" s="54">
        <f t="shared" si="16"/>
        <v>0.36460631895430029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1.5927163410251128</v>
      </c>
      <c r="E167" s="54"/>
      <c r="F167" s="54">
        <f t="shared" si="16"/>
        <v>1.1330716267661907</v>
      </c>
      <c r="G167" s="54">
        <f t="shared" si="16"/>
        <v>1.0011163244598207</v>
      </c>
      <c r="H167" s="54">
        <f t="shared" si="16"/>
        <v>0.9827492031611037</v>
      </c>
      <c r="I167" s="54">
        <f t="shared" si="16"/>
        <v>1.0394460003612642</v>
      </c>
      <c r="J167" s="54">
        <f t="shared" si="16"/>
        <v>1.046786712459292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0.12901221350015638</v>
      </c>
      <c r="E168" s="54"/>
      <c r="F168" s="54">
        <f t="shared" ref="F168:J177" si="17">F18/F$60*100</f>
        <v>8.556924268026761E-2</v>
      </c>
      <c r="G168" s="54">
        <f t="shared" si="17"/>
        <v>7.4149752522563311E-2</v>
      </c>
      <c r="H168" s="54">
        <f t="shared" si="17"/>
        <v>8.4836745822850543E-2</v>
      </c>
      <c r="I168" s="54">
        <f t="shared" si="17"/>
        <v>0.14272516039805075</v>
      </c>
      <c r="J168" s="54">
        <f t="shared" si="17"/>
        <v>0.14092169425714532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4.0506224540386206</v>
      </c>
      <c r="E169" s="54"/>
      <c r="F169" s="54">
        <f t="shared" si="17"/>
        <v>7.2416459187347959</v>
      </c>
      <c r="G169" s="54">
        <f t="shared" si="17"/>
        <v>7.4813347518222857</v>
      </c>
      <c r="H169" s="54">
        <f t="shared" si="17"/>
        <v>5.7803470299138109</v>
      </c>
      <c r="I169" s="54">
        <f t="shared" si="17"/>
        <v>5.9212455770458021</v>
      </c>
      <c r="J169" s="54">
        <f t="shared" si="17"/>
        <v>5.308840694698179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9.0864029894085547</v>
      </c>
      <c r="E170" s="54"/>
      <c r="F170" s="54">
        <f t="shared" si="17"/>
        <v>8.467273307917992</v>
      </c>
      <c r="G170" s="54">
        <f t="shared" si="17"/>
        <v>8.2434318568204894</v>
      </c>
      <c r="H170" s="54">
        <f t="shared" si="17"/>
        <v>8.1507380982977811</v>
      </c>
      <c r="I170" s="54">
        <f t="shared" si="17"/>
        <v>7.4906765486490476</v>
      </c>
      <c r="J170" s="54">
        <f t="shared" si="17"/>
        <v>7.9320881835761581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0.38437012050629493</v>
      </c>
      <c r="E171" s="54"/>
      <c r="F171" s="54">
        <f t="shared" si="17"/>
        <v>0.25008510863110095</v>
      </c>
      <c r="G171" s="54">
        <f t="shared" si="17"/>
        <v>0.29123233711418234</v>
      </c>
      <c r="H171" s="54">
        <f t="shared" si="17"/>
        <v>0.41407377051667188</v>
      </c>
      <c r="I171" s="54">
        <f t="shared" si="17"/>
        <v>0.34553325250663236</v>
      </c>
      <c r="J171" s="54">
        <f t="shared" si="17"/>
        <v>0.30272355021923059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0.2445330782298708</v>
      </c>
      <c r="E172" s="54"/>
      <c r="F172" s="54">
        <f t="shared" si="17"/>
        <v>0.58657495979032259</v>
      </c>
      <c r="G172" s="54">
        <f t="shared" si="17"/>
        <v>0.45616352891560591</v>
      </c>
      <c r="H172" s="54">
        <f t="shared" si="17"/>
        <v>0.49619414612910689</v>
      </c>
      <c r="I172" s="54">
        <f t="shared" si="17"/>
        <v>0.48489417140473801</v>
      </c>
      <c r="J172" s="54">
        <f t="shared" si="17"/>
        <v>0.48314004990815129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1.1276339326224354</v>
      </c>
      <c r="E173" s="54"/>
      <c r="F173" s="54">
        <f t="shared" si="17"/>
        <v>1.526805533953038</v>
      </c>
      <c r="G173" s="54">
        <f t="shared" si="17"/>
        <v>1.5669966258882044</v>
      </c>
      <c r="H173" s="54">
        <f t="shared" si="17"/>
        <v>1.4679879275759815</v>
      </c>
      <c r="I173" s="54">
        <f t="shared" si="17"/>
        <v>1.2297932347010396</v>
      </c>
      <c r="J173" s="54">
        <f t="shared" si="17"/>
        <v>1.3964961544416929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2.3069534469983486</v>
      </c>
      <c r="E174" s="54"/>
      <c r="F174" s="54">
        <f t="shared" si="17"/>
        <v>2.0292787795830391</v>
      </c>
      <c r="G174" s="54">
        <f t="shared" si="17"/>
        <v>2.1061086814212016</v>
      </c>
      <c r="H174" s="54">
        <f t="shared" si="17"/>
        <v>2.2705658900987662</v>
      </c>
      <c r="I174" s="54">
        <f t="shared" si="17"/>
        <v>2.2743546590743873</v>
      </c>
      <c r="J174" s="54">
        <f t="shared" si="17"/>
        <v>2.4799076528516308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3.5991222461875054</v>
      </c>
      <c r="E175" s="54"/>
      <c r="F175" s="54">
        <f t="shared" si="17"/>
        <v>3.9400548947681808</v>
      </c>
      <c r="G175" s="54">
        <f t="shared" si="17"/>
        <v>4.5939443917266312</v>
      </c>
      <c r="H175" s="54">
        <f t="shared" si="17"/>
        <v>4.3263766891949862</v>
      </c>
      <c r="I175" s="54">
        <f t="shared" si="17"/>
        <v>3.8085022307707201</v>
      </c>
      <c r="J175" s="54">
        <f t="shared" si="17"/>
        <v>4.0821241731185269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1.104171917516626</v>
      </c>
      <c r="E176" s="54"/>
      <c r="F176" s="54">
        <f t="shared" si="17"/>
        <v>1.744072184484512</v>
      </c>
      <c r="G176" s="54">
        <f t="shared" si="17"/>
        <v>1.4844084579928005</v>
      </c>
      <c r="H176" s="54">
        <f t="shared" si="17"/>
        <v>1.6079057365531044</v>
      </c>
      <c r="I176" s="54">
        <f t="shared" si="17"/>
        <v>1.3128282642443276</v>
      </c>
      <c r="J176" s="54">
        <f t="shared" si="17"/>
        <v>1.3246137801414828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0.24770635976182087</v>
      </c>
      <c r="E177" s="54"/>
      <c r="F177" s="54">
        <f t="shared" si="17"/>
        <v>0.22076412875866508</v>
      </c>
      <c r="G177" s="54">
        <f t="shared" si="17"/>
        <v>0.22102830489360353</v>
      </c>
      <c r="H177" s="54">
        <f t="shared" si="17"/>
        <v>0.22929672274297885</v>
      </c>
      <c r="I177" s="54">
        <f t="shared" si="17"/>
        <v>0.19072615435799994</v>
      </c>
      <c r="J177" s="54">
        <f t="shared" si="17"/>
        <v>0.161421791745957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0.42946457624349516</v>
      </c>
      <c r="E178" s="54"/>
      <c r="F178" s="54">
        <f t="shared" ref="F178:J187" si="18">F28/F$60*100</f>
        <v>0.39573529921884526</v>
      </c>
      <c r="G178" s="54">
        <f t="shared" si="18"/>
        <v>0.36311821755480916</v>
      </c>
      <c r="H178" s="54">
        <f t="shared" si="18"/>
        <v>0.37657771005742774</v>
      </c>
      <c r="I178" s="54">
        <f t="shared" si="18"/>
        <v>0.3536622296317965</v>
      </c>
      <c r="J178" s="54">
        <f t="shared" si="18"/>
        <v>0.40954797006233085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0.4341512759602838</v>
      </c>
      <c r="E179" s="54"/>
      <c r="F179" s="54">
        <f t="shared" si="18"/>
        <v>0.37195902780464529</v>
      </c>
      <c r="G179" s="54">
        <f t="shared" si="18"/>
        <v>0.36966879475763648</v>
      </c>
      <c r="H179" s="54">
        <f t="shared" si="18"/>
        <v>0.40889301254040322</v>
      </c>
      <c r="I179" s="54">
        <f t="shared" si="18"/>
        <v>0.38911894983278961</v>
      </c>
      <c r="J179" s="54">
        <f t="shared" si="18"/>
        <v>0.35498591035535548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0.10095654927217636</v>
      </c>
      <c r="E180" s="54"/>
      <c r="F180" s="54">
        <f t="shared" si="18"/>
        <v>7.7296999595923871E-2</v>
      </c>
      <c r="G180" s="54">
        <f t="shared" si="18"/>
        <v>6.8799198890294691E-2</v>
      </c>
      <c r="H180" s="54">
        <f t="shared" si="18"/>
        <v>7.5068896522874337E-2</v>
      </c>
      <c r="I180" s="54">
        <f t="shared" si="18"/>
        <v>7.3490939887063345E-2</v>
      </c>
      <c r="J180" s="54">
        <f t="shared" si="18"/>
        <v>7.47427219537216E-2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0.3450322357876065</v>
      </c>
      <c r="E181" s="54"/>
      <c r="F181" s="54">
        <f t="shared" si="18"/>
        <v>0.31703376839177461</v>
      </c>
      <c r="G181" s="54">
        <f t="shared" si="18"/>
        <v>0.27574404896604915</v>
      </c>
      <c r="H181" s="54">
        <f t="shared" si="18"/>
        <v>0.27384821258983644</v>
      </c>
      <c r="I181" s="54">
        <f t="shared" si="18"/>
        <v>0.23410880470997314</v>
      </c>
      <c r="J181" s="54">
        <f t="shared" si="18"/>
        <v>0.21215469727833525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0.32501347028227412</v>
      </c>
      <c r="E182" s="54"/>
      <c r="F182" s="54">
        <f t="shared" si="18"/>
        <v>0.2262497827914903</v>
      </c>
      <c r="G182" s="54">
        <f t="shared" si="18"/>
        <v>0.24972059221934442</v>
      </c>
      <c r="H182" s="54">
        <f t="shared" si="18"/>
        <v>0.30523890784821706</v>
      </c>
      <c r="I182" s="54">
        <f t="shared" si="18"/>
        <v>0.27639551076026109</v>
      </c>
      <c r="J182" s="54">
        <f t="shared" si="18"/>
        <v>0.31274977879037186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0.4646674437058817</v>
      </c>
      <c r="E183" s="54"/>
      <c r="F183" s="54">
        <f t="shared" si="18"/>
        <v>0.5366791948102333</v>
      </c>
      <c r="G183" s="54">
        <f t="shared" si="18"/>
        <v>0.39888861266056741</v>
      </c>
      <c r="H183" s="54">
        <f t="shared" si="18"/>
        <v>0.45407276108222466</v>
      </c>
      <c r="I183" s="54">
        <f t="shared" si="18"/>
        <v>0.3904564617373909</v>
      </c>
      <c r="J183" s="54">
        <f t="shared" si="18"/>
        <v>0.4252255683765514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0.11507242504896163</v>
      </c>
      <c r="E184" s="54"/>
      <c r="F184" s="54">
        <f t="shared" si="18"/>
        <v>0.22644818931938038</v>
      </c>
      <c r="G184" s="54">
        <f t="shared" si="18"/>
        <v>0.20162318550554767</v>
      </c>
      <c r="H184" s="54">
        <f t="shared" si="18"/>
        <v>0.2140086372889784</v>
      </c>
      <c r="I184" s="54">
        <f t="shared" si="18"/>
        <v>0.25798663315103776</v>
      </c>
      <c r="J184" s="54">
        <f t="shared" si="18"/>
        <v>0.25214165108948144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4.4257440961580664E-2</v>
      </c>
      <c r="E185" s="54"/>
      <c r="F185" s="54">
        <f t="shared" si="18"/>
        <v>4.524701615893173E-2</v>
      </c>
      <c r="G185" s="54">
        <f t="shared" si="18"/>
        <v>4.1596791981603994E-2</v>
      </c>
      <c r="H185" s="54">
        <f t="shared" si="18"/>
        <v>4.4145045725780714E-2</v>
      </c>
      <c r="I185" s="54">
        <f t="shared" si="18"/>
        <v>5.0761526248764836E-2</v>
      </c>
      <c r="J185" s="54">
        <f t="shared" si="18"/>
        <v>5.9171364931470086E-2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45.149597127553349</v>
      </c>
      <c r="E186" s="54"/>
      <c r="F186" s="54">
        <f t="shared" si="18"/>
        <v>38.511841847623771</v>
      </c>
      <c r="G186" s="54">
        <f t="shared" si="18"/>
        <v>37.103442201470735</v>
      </c>
      <c r="H186" s="54">
        <f t="shared" si="18"/>
        <v>37.8969957026586</v>
      </c>
      <c r="I186" s="54">
        <f t="shared" si="18"/>
        <v>36.666118552101935</v>
      </c>
      <c r="J186" s="54">
        <f t="shared" si="18"/>
        <v>36.789357635744942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5.6019008391214556E-2</v>
      </c>
      <c r="E187" s="54"/>
      <c r="F187" s="54">
        <f t="shared" si="18"/>
        <v>5.1506425911406688E-2</v>
      </c>
      <c r="G187" s="54">
        <f t="shared" si="18"/>
        <v>2.7822810453902478E-2</v>
      </c>
      <c r="H187" s="54">
        <f t="shared" si="18"/>
        <v>3.0003874426411153E-2</v>
      </c>
      <c r="I187" s="54">
        <f t="shared" si="18"/>
        <v>2.6416170567265071E-2</v>
      </c>
      <c r="J187" s="54">
        <f t="shared" si="18"/>
        <v>2.6447753119039949E-2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6.7560236980587687E-3</v>
      </c>
      <c r="E188" s="54"/>
      <c r="F188" s="54">
        <f t="shared" ref="F188:J197" si="19">F38/F$60*100</f>
        <v>2.3473656132136809E-3</v>
      </c>
      <c r="G188" s="54">
        <f t="shared" si="19"/>
        <v>2.2959427870402551E-3</v>
      </c>
      <c r="H188" s="54">
        <f t="shared" si="19"/>
        <v>2.3945229675617647E-3</v>
      </c>
      <c r="I188" s="54">
        <f t="shared" si="19"/>
        <v>2.6358871884192081E-3</v>
      </c>
      <c r="J188" s="54">
        <f t="shared" si="19"/>
        <v>2.7275894348759099E-3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0.59384353269401546</v>
      </c>
      <c r="E189" s="54"/>
      <c r="F189" s="54">
        <f t="shared" si="19"/>
        <v>0.49948658603644069</v>
      </c>
      <c r="G189" s="54">
        <f t="shared" si="19"/>
        <v>0.51393846270471899</v>
      </c>
      <c r="H189" s="54">
        <f t="shared" si="19"/>
        <v>0.5820446407873201</v>
      </c>
      <c r="I189" s="54">
        <f t="shared" si="19"/>
        <v>0.67494250933346944</v>
      </c>
      <c r="J189" s="54">
        <f t="shared" si="19"/>
        <v>0.6316901917747586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3.1767471995464432E-2</v>
      </c>
      <c r="E190" s="54"/>
      <c r="F190" s="54">
        <f t="shared" si="19"/>
        <v>3.9147401090329062E-2</v>
      </c>
      <c r="G190" s="54">
        <f t="shared" si="19"/>
        <v>3.7545967663742408E-2</v>
      </c>
      <c r="H190" s="54">
        <f t="shared" si="19"/>
        <v>3.8884387078243564E-2</v>
      </c>
      <c r="I190" s="54">
        <f t="shared" si="19"/>
        <v>3.9599659317312769E-2</v>
      </c>
      <c r="J190" s="54">
        <f t="shared" si="19"/>
        <v>4.6936968360261073E-2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0.108137654425999</v>
      </c>
      <c r="E191" s="54"/>
      <c r="F191" s="54">
        <f t="shared" si="19"/>
        <v>0.13466633978671069</v>
      </c>
      <c r="G191" s="54">
        <f t="shared" si="19"/>
        <v>0.13799330689932843</v>
      </c>
      <c r="H191" s="54">
        <f t="shared" si="19"/>
        <v>0.14296245616373704</v>
      </c>
      <c r="I191" s="54">
        <f t="shared" si="19"/>
        <v>0.1588427250470153</v>
      </c>
      <c r="J191" s="54">
        <f t="shared" si="19"/>
        <v>0.15767800627855488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0.1005823210647739</v>
      </c>
      <c r="E192" s="54"/>
      <c r="F192" s="54">
        <f t="shared" si="19"/>
        <v>0.1161105115239434</v>
      </c>
      <c r="G192" s="54">
        <f t="shared" si="19"/>
        <v>9.5351358416932874E-2</v>
      </c>
      <c r="H192" s="54">
        <f t="shared" si="19"/>
        <v>0.11202982719449675</v>
      </c>
      <c r="I192" s="54">
        <f t="shared" si="19"/>
        <v>0.1802456547185822</v>
      </c>
      <c r="J192" s="54">
        <f t="shared" si="19"/>
        <v>0.18898492878360773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0.53310290781598246</v>
      </c>
      <c r="E193" s="54"/>
      <c r="F193" s="54">
        <f t="shared" si="19"/>
        <v>0.9076630915770203</v>
      </c>
      <c r="G193" s="54">
        <f t="shared" si="19"/>
        <v>0.91823879346021353</v>
      </c>
      <c r="H193" s="54">
        <f t="shared" si="19"/>
        <v>0.89724842499806079</v>
      </c>
      <c r="I193" s="54">
        <f t="shared" si="19"/>
        <v>0.91457567214816748</v>
      </c>
      <c r="J193" s="54">
        <f t="shared" si="19"/>
        <v>0.94319360664736718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0.22650298358585363</v>
      </c>
      <c r="E194" s="54"/>
      <c r="F194" s="54">
        <f t="shared" si="19"/>
        <v>2.9530168502550008E-2</v>
      </c>
      <c r="G194" s="54">
        <f t="shared" si="19"/>
        <v>3.9643611397951854E-2</v>
      </c>
      <c r="H194" s="54">
        <f t="shared" si="19"/>
        <v>4.0447313934396337E-2</v>
      </c>
      <c r="I194" s="54">
        <f t="shared" si="19"/>
        <v>4.5600508150987644E-2</v>
      </c>
      <c r="J194" s="54">
        <f t="shared" si="19"/>
        <v>4.6929049971260892E-2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2.9675718378745963</v>
      </c>
      <c r="E195" s="54"/>
      <c r="F195" s="54">
        <f t="shared" si="19"/>
        <v>2.9045101949306074</v>
      </c>
      <c r="G195" s="54">
        <f t="shared" si="19"/>
        <v>2.8994802894255511</v>
      </c>
      <c r="H195" s="54">
        <f t="shared" si="19"/>
        <v>2.8971835109339974</v>
      </c>
      <c r="I195" s="54">
        <f t="shared" si="19"/>
        <v>2.9401909375248709</v>
      </c>
      <c r="J195" s="54">
        <f t="shared" si="19"/>
        <v>2.9571923772445765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2.8208897259633501</v>
      </c>
      <c r="E196" s="54"/>
      <c r="F196" s="54">
        <f t="shared" si="19"/>
        <v>1.6140894637438148</v>
      </c>
      <c r="G196" s="54">
        <f t="shared" si="19"/>
        <v>1.5679964491300953</v>
      </c>
      <c r="H196" s="54">
        <f t="shared" si="19"/>
        <v>1.5551802322227182</v>
      </c>
      <c r="I196" s="54">
        <f t="shared" si="19"/>
        <v>1.6938171669882311</v>
      </c>
      <c r="J196" s="54">
        <f t="shared" si="19"/>
        <v>2.1220167372833929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8.1348953455827111</v>
      </c>
      <c r="E197" s="54"/>
      <c r="F197" s="54">
        <f t="shared" si="19"/>
        <v>8.67858462711248</v>
      </c>
      <c r="G197" s="54">
        <f t="shared" si="19"/>
        <v>9.8954234527435947</v>
      </c>
      <c r="H197" s="54">
        <f t="shared" si="19"/>
        <v>11.061273356736137</v>
      </c>
      <c r="I197" s="54">
        <f t="shared" si="19"/>
        <v>13.966423261376745</v>
      </c>
      <c r="J197" s="54">
        <f t="shared" si="19"/>
        <v>13.846418206284881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1.9999774370994432</v>
      </c>
      <c r="E198" s="54"/>
      <c r="F198" s="54">
        <f t="shared" ref="F198:J207" si="21">F48/F$60*100</f>
        <v>2.221194580615006</v>
      </c>
      <c r="G198" s="54">
        <f t="shared" si="21"/>
        <v>2.2415638252630972</v>
      </c>
      <c r="H198" s="54">
        <f t="shared" si="21"/>
        <v>2.406292787147752</v>
      </c>
      <c r="I198" s="54">
        <f t="shared" si="21"/>
        <v>2.4825279419587343</v>
      </c>
      <c r="J198" s="54">
        <f t="shared" si="21"/>
        <v>2.3124075093543932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0.38913397818860285</v>
      </c>
      <c r="E199" s="54"/>
      <c r="F199" s="54">
        <f t="shared" si="21"/>
        <v>0.36165055539420182</v>
      </c>
      <c r="G199" s="54">
        <f t="shared" si="21"/>
        <v>0.31134325520806</v>
      </c>
      <c r="H199" s="54">
        <f t="shared" si="21"/>
        <v>0.32906149473507385</v>
      </c>
      <c r="I199" s="54">
        <f t="shared" si="21"/>
        <v>0.29706119586512453</v>
      </c>
      <c r="J199" s="54">
        <f t="shared" si="21"/>
        <v>0.33079913573526631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0.19914915883927894</v>
      </c>
      <c r="E200" s="54"/>
      <c r="F200" s="54">
        <f t="shared" si="21"/>
        <v>0.20911655996227493</v>
      </c>
      <c r="G200" s="54">
        <f t="shared" si="21"/>
        <v>0.19764170579092241</v>
      </c>
      <c r="H200" s="54">
        <f t="shared" si="21"/>
        <v>0.16943565170749209</v>
      </c>
      <c r="I200" s="54">
        <f t="shared" si="21"/>
        <v>0.19856288851324913</v>
      </c>
      <c r="J200" s="54">
        <f t="shared" si="21"/>
        <v>0.17673445889366587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0.70371701506177253</v>
      </c>
      <c r="E201" s="54"/>
      <c r="F201" s="54">
        <f t="shared" si="21"/>
        <v>0.69613258559884539</v>
      </c>
      <c r="G201" s="54">
        <f t="shared" si="21"/>
        <v>0.73751592204819072</v>
      </c>
      <c r="H201" s="54">
        <f t="shared" si="21"/>
        <v>0.81046085208553853</v>
      </c>
      <c r="I201" s="54">
        <f t="shared" si="21"/>
        <v>1.0589538208036513</v>
      </c>
      <c r="J201" s="54">
        <f t="shared" si="21"/>
        <v>1.0084087914839917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0.18753913760897323</v>
      </c>
      <c r="E202" s="54"/>
      <c r="F202" s="54">
        <f t="shared" si="21"/>
        <v>0.16093661695590833</v>
      </c>
      <c r="G202" s="54">
        <f t="shared" si="21"/>
        <v>0.16104799067382866</v>
      </c>
      <c r="H202" s="54">
        <f t="shared" si="21"/>
        <v>0.16363048942007841</v>
      </c>
      <c r="I202" s="54">
        <f t="shared" si="21"/>
        <v>0.19324449243603353</v>
      </c>
      <c r="J202" s="54">
        <f t="shared" si="21"/>
        <v>0.19470322022869499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4.2918113446864567E-2</v>
      </c>
      <c r="E203" s="54"/>
      <c r="F203" s="54">
        <f t="shared" si="21"/>
        <v>2.8383688352764436E-2</v>
      </c>
      <c r="G203" s="54">
        <f t="shared" si="21"/>
        <v>2.9561100789719477E-2</v>
      </c>
      <c r="H203" s="54">
        <f t="shared" si="21"/>
        <v>2.938549710419389E-2</v>
      </c>
      <c r="I203" s="54">
        <f t="shared" si="21"/>
        <v>3.0044287527102111E-2</v>
      </c>
      <c r="J203" s="54">
        <f t="shared" si="21"/>
        <v>3.0517823783060685E-2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1.4695020202395306</v>
      </c>
      <c r="E204" s="54"/>
      <c r="F204" s="54">
        <f t="shared" si="21"/>
        <v>1.386176137640337</v>
      </c>
      <c r="G204" s="54">
        <f t="shared" si="21"/>
        <v>1.441482460104816</v>
      </c>
      <c r="H204" s="54">
        <f t="shared" si="21"/>
        <v>1.6904728156585143</v>
      </c>
      <c r="I204" s="54">
        <f t="shared" si="21"/>
        <v>1.448672611203587</v>
      </c>
      <c r="J204" s="54">
        <f t="shared" si="21"/>
        <v>1.3277703775338916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0.42355401417063648</v>
      </c>
      <c r="E205" s="54"/>
      <c r="F205" s="54">
        <f t="shared" si="21"/>
        <v>0.37462368279525593</v>
      </c>
      <c r="G205" s="54">
        <f t="shared" si="21"/>
        <v>0.35985466703802999</v>
      </c>
      <c r="H205" s="54">
        <f t="shared" si="21"/>
        <v>0.37860706977967606</v>
      </c>
      <c r="I205" s="54">
        <f t="shared" si="21"/>
        <v>0.44846785201726203</v>
      </c>
      <c r="J205" s="54">
        <f t="shared" si="21"/>
        <v>0.47605726381660296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0.11622227205192337</v>
      </c>
      <c r="E206" s="54"/>
      <c r="F206" s="54">
        <f t="shared" si="21"/>
        <v>0.46569598217730007</v>
      </c>
      <c r="G206" s="54">
        <f t="shared" si="21"/>
        <v>0.45179935098626944</v>
      </c>
      <c r="H206" s="54">
        <f t="shared" si="21"/>
        <v>0.47266673560330819</v>
      </c>
      <c r="I206" s="54">
        <f t="shared" si="21"/>
        <v>0.42342179784317541</v>
      </c>
      <c r="J206" s="54">
        <f t="shared" si="21"/>
        <v>0.43571352516199779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4.3727653221127108E-2</v>
      </c>
      <c r="E207" s="54"/>
      <c r="F207" s="54">
        <f t="shared" si="21"/>
        <v>1.8275577183005723E-2</v>
      </c>
      <c r="G207" s="54">
        <f t="shared" si="21"/>
        <v>1.7150321178187766E-2</v>
      </c>
      <c r="H207" s="54">
        <f t="shared" si="21"/>
        <v>1.8376194158500139E-2</v>
      </c>
      <c r="I207" s="54">
        <f t="shared" si="21"/>
        <v>2.0699910386725428E-2</v>
      </c>
      <c r="J207" s="54">
        <f t="shared" si="21"/>
        <v>2.0945056573735871E-2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4.2358707840913883E-3</v>
      </c>
      <c r="E208" s="54"/>
      <c r="F208" s="54">
        <f t="shared" ref="F208:J210" si="22">F58/F$60*100</f>
        <v>1.8198759640142602E-3</v>
      </c>
      <c r="G208" s="54">
        <f t="shared" si="22"/>
        <v>1.6547818890175615E-3</v>
      </c>
      <c r="H208" s="54">
        <f t="shared" si="22"/>
        <v>1.793691628888189E-3</v>
      </c>
      <c r="I208" s="54">
        <f t="shared" si="22"/>
        <v>1.8008407793554701E-3</v>
      </c>
      <c r="J208" s="54">
        <f t="shared" si="22"/>
        <v>1.9048183932120699E-3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0.27846592379245261</v>
      </c>
      <c r="E209" s="54"/>
      <c r="F209" s="54">
        <f t="shared" si="22"/>
        <v>0.2378790783692144</v>
      </c>
      <c r="G209" s="54">
        <f t="shared" si="22"/>
        <v>0.22953318584482277</v>
      </c>
      <c r="H209" s="54">
        <f t="shared" si="22"/>
        <v>0.2392475426099131</v>
      </c>
      <c r="I209" s="54">
        <f t="shared" si="22"/>
        <v>0.24048360839734728</v>
      </c>
      <c r="J209" s="54">
        <f t="shared" si="22"/>
        <v>0.21373913331657374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0.79902072477171704</v>
      </c>
      <c r="E212" s="54"/>
      <c r="F212" s="54">
        <f t="shared" ref="F212:J221" si="24">F62/F$60*100</f>
        <v>1.3574326643229555</v>
      </c>
      <c r="G212" s="54">
        <f t="shared" si="24"/>
        <v>1.4106585072694682</v>
      </c>
      <c r="H212" s="54">
        <f t="shared" si="24"/>
        <v>1.7660418403373994</v>
      </c>
      <c r="I212" s="54">
        <f t="shared" si="24"/>
        <v>1.6815830765330961</v>
      </c>
      <c r="J212" s="54">
        <f t="shared" si="24"/>
        <v>1.7091967627312439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5.5445873005456887</v>
      </c>
      <c r="E213" s="54"/>
      <c r="F213" s="54">
        <f t="shared" si="24"/>
        <v>7.9907008108146131</v>
      </c>
      <c r="G213" s="54">
        <f t="shared" si="24"/>
        <v>8.3648482280552159</v>
      </c>
      <c r="H213" s="54">
        <f t="shared" si="24"/>
        <v>6.9018706105424554</v>
      </c>
      <c r="I213" s="54">
        <f t="shared" si="24"/>
        <v>6.5837849109423878</v>
      </c>
      <c r="J213" s="54">
        <f t="shared" si="24"/>
        <v>5.9205069465965394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27.068583439532567</v>
      </c>
      <c r="E214" s="54"/>
      <c r="F214" s="54">
        <f t="shared" si="24"/>
        <v>31.000497580402008</v>
      </c>
      <c r="G214" s="54">
        <f t="shared" si="24"/>
        <v>30.805172051306545</v>
      </c>
      <c r="H214" s="54">
        <f t="shared" si="24"/>
        <v>29.366008477379562</v>
      </c>
      <c r="I214" s="54">
        <f t="shared" si="24"/>
        <v>27.58128206033016</v>
      </c>
      <c r="J214" s="54">
        <f t="shared" si="24"/>
        <v>28.081022125469641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45.205616135944567</v>
      </c>
      <c r="E215" s="54"/>
      <c r="F215" s="54">
        <f t="shared" si="24"/>
        <v>38.563348273535176</v>
      </c>
      <c r="G215" s="54">
        <f t="shared" si="24"/>
        <v>37.131265011924633</v>
      </c>
      <c r="H215" s="54">
        <f t="shared" si="24"/>
        <v>37.926999577085013</v>
      </c>
      <c r="I215" s="54">
        <f t="shared" si="24"/>
        <v>36.692534722669194</v>
      </c>
      <c r="J215" s="54">
        <f t="shared" si="24"/>
        <v>36.815805388863978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0.60059955639207419</v>
      </c>
      <c r="E216" s="54"/>
      <c r="F216" s="54">
        <f t="shared" si="24"/>
        <v>0.50183395164965439</v>
      </c>
      <c r="G216" s="54">
        <f t="shared" si="24"/>
        <v>0.51623440549175914</v>
      </c>
      <c r="H216" s="54">
        <f t="shared" si="24"/>
        <v>0.58443916375488181</v>
      </c>
      <c r="I216" s="54">
        <f t="shared" si="24"/>
        <v>0.67757839652188867</v>
      </c>
      <c r="J216" s="54">
        <f t="shared" si="24"/>
        <v>0.63441778120963443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0.13990512642146341</v>
      </c>
      <c r="E217" s="54"/>
      <c r="F217" s="54">
        <f t="shared" si="24"/>
        <v>0.17381374087703974</v>
      </c>
      <c r="G217" s="54">
        <f t="shared" si="24"/>
        <v>0.17553927456307084</v>
      </c>
      <c r="H217" s="54">
        <f t="shared" si="24"/>
        <v>0.18184684324198058</v>
      </c>
      <c r="I217" s="54">
        <f t="shared" si="24"/>
        <v>0.19844238436432807</v>
      </c>
      <c r="J217" s="54">
        <f t="shared" si="24"/>
        <v>0.20461497463881598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0.86018821246661004</v>
      </c>
      <c r="E218" s="54"/>
      <c r="F218" s="54">
        <f t="shared" si="24"/>
        <v>1.0533037716035138</v>
      </c>
      <c r="G218" s="54">
        <f t="shared" si="24"/>
        <v>1.0532337632750981</v>
      </c>
      <c r="H218" s="54">
        <f t="shared" si="24"/>
        <v>1.0497255661269542</v>
      </c>
      <c r="I218" s="54">
        <f t="shared" si="24"/>
        <v>1.1404218350177373</v>
      </c>
      <c r="J218" s="54">
        <f t="shared" si="24"/>
        <v>1.1791075854022357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16.312468324708703</v>
      </c>
      <c r="E219" s="54"/>
      <c r="F219" s="54">
        <f t="shared" si="24"/>
        <v>15.78002942179611</v>
      </c>
      <c r="G219" s="54">
        <f t="shared" si="24"/>
        <v>16.915807271770401</v>
      </c>
      <c r="H219" s="54">
        <f t="shared" si="24"/>
        <v>18.248991381775678</v>
      </c>
      <c r="I219" s="54">
        <f t="shared" si="24"/>
        <v>21.380020503713709</v>
      </c>
      <c r="J219" s="54">
        <f t="shared" si="24"/>
        <v>21.568833965902506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0.19914915883927894</v>
      </c>
      <c r="E220" s="54"/>
      <c r="F220" s="54">
        <f t="shared" si="24"/>
        <v>0.20911655996227493</v>
      </c>
      <c r="G220" s="54">
        <f t="shared" si="24"/>
        <v>0.19764170579092241</v>
      </c>
      <c r="H220" s="54">
        <f t="shared" si="24"/>
        <v>0.16943565170749209</v>
      </c>
      <c r="I220" s="54">
        <f t="shared" si="24"/>
        <v>0.19856288851324913</v>
      </c>
      <c r="J220" s="54">
        <f t="shared" si="24"/>
        <v>0.17673445889366587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0.70371701506177253</v>
      </c>
      <c r="E221" s="54"/>
      <c r="F221" s="54">
        <f t="shared" si="24"/>
        <v>0.69613258559884539</v>
      </c>
      <c r="G221" s="54">
        <f t="shared" si="24"/>
        <v>0.73751592204819072</v>
      </c>
      <c r="H221" s="54">
        <f t="shared" si="24"/>
        <v>0.81046085208553853</v>
      </c>
      <c r="I221" s="54">
        <f t="shared" si="24"/>
        <v>1.0589538208036513</v>
      </c>
      <c r="J221" s="54">
        <f t="shared" si="24"/>
        <v>1.0084087914839917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0.18753913760897323</v>
      </c>
      <c r="E222" s="54"/>
      <c r="F222" s="54">
        <f t="shared" ref="F222:J229" si="25">F72/F$60*100</f>
        <v>0.16093661695590833</v>
      </c>
      <c r="G222" s="54">
        <f t="shared" si="25"/>
        <v>0.16104799067382866</v>
      </c>
      <c r="H222" s="54">
        <f t="shared" si="25"/>
        <v>0.16363048942007841</v>
      </c>
      <c r="I222" s="54">
        <f t="shared" si="25"/>
        <v>0.19324449243603353</v>
      </c>
      <c r="J222" s="54">
        <f t="shared" si="25"/>
        <v>0.19470322022869499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4.2918113446864567E-2</v>
      </c>
      <c r="E223" s="54"/>
      <c r="F223" s="54">
        <f t="shared" si="25"/>
        <v>2.8383688352764436E-2</v>
      </c>
      <c r="G223" s="54">
        <f t="shared" si="25"/>
        <v>2.9561100789719477E-2</v>
      </c>
      <c r="H223" s="54">
        <f t="shared" si="25"/>
        <v>2.938549710419389E-2</v>
      </c>
      <c r="I223" s="54">
        <f t="shared" si="25"/>
        <v>3.0044287527102111E-2</v>
      </c>
      <c r="J223" s="54">
        <f t="shared" si="25"/>
        <v>3.0517823783060685E-2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1.4695020202395306</v>
      </c>
      <c r="E224" s="54"/>
      <c r="F224" s="54">
        <f t="shared" si="25"/>
        <v>1.386176137640337</v>
      </c>
      <c r="G224" s="54">
        <f t="shared" si="25"/>
        <v>1.441482460104816</v>
      </c>
      <c r="H224" s="54">
        <f t="shared" si="25"/>
        <v>1.6904728156585143</v>
      </c>
      <c r="I224" s="54">
        <f t="shared" si="25"/>
        <v>1.448672611203587</v>
      </c>
      <c r="J224" s="54">
        <f t="shared" si="25"/>
        <v>1.3277703775338916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0.42355401417063648</v>
      </c>
      <c r="E225" s="54"/>
      <c r="F225" s="54">
        <f t="shared" si="25"/>
        <v>0.37462368279525593</v>
      </c>
      <c r="G225" s="54">
        <f t="shared" si="25"/>
        <v>0.35985466703802999</v>
      </c>
      <c r="H225" s="54">
        <f t="shared" si="25"/>
        <v>0.37860706977967606</v>
      </c>
      <c r="I225" s="54">
        <f t="shared" si="25"/>
        <v>0.44846785201726203</v>
      </c>
      <c r="J225" s="54">
        <f t="shared" si="25"/>
        <v>0.47605726381660296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0.11622227205192337</v>
      </c>
      <c r="E226" s="54"/>
      <c r="F226" s="54">
        <f t="shared" si="25"/>
        <v>0.46569598217730007</v>
      </c>
      <c r="G226" s="54">
        <f t="shared" si="25"/>
        <v>0.45179935098626944</v>
      </c>
      <c r="H226" s="54">
        <f t="shared" si="25"/>
        <v>0.47266673560330819</v>
      </c>
      <c r="I226" s="54">
        <f t="shared" si="25"/>
        <v>0.42342179784317541</v>
      </c>
      <c r="J226" s="54">
        <f t="shared" si="25"/>
        <v>0.43571352516199779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4.3727653221127108E-2</v>
      </c>
      <c r="E227" s="54"/>
      <c r="F227" s="54">
        <f t="shared" si="25"/>
        <v>1.8275577183005723E-2</v>
      </c>
      <c r="G227" s="54">
        <f t="shared" si="25"/>
        <v>1.7150321178187766E-2</v>
      </c>
      <c r="H227" s="54">
        <f t="shared" si="25"/>
        <v>1.8376194158500139E-2</v>
      </c>
      <c r="I227" s="54">
        <f t="shared" si="25"/>
        <v>2.0699910386725428E-2</v>
      </c>
      <c r="J227" s="54">
        <f t="shared" si="25"/>
        <v>2.0945056573735871E-2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4.2358707840913883E-3</v>
      </c>
      <c r="E228" s="54"/>
      <c r="F228" s="54">
        <f t="shared" si="25"/>
        <v>1.8198759640142602E-3</v>
      </c>
      <c r="G228" s="54">
        <f t="shared" si="25"/>
        <v>1.6547818890175615E-3</v>
      </c>
      <c r="H228" s="54">
        <f t="shared" si="25"/>
        <v>1.793691628888189E-3</v>
      </c>
      <c r="I228" s="54">
        <f t="shared" si="25"/>
        <v>1.8008407793554701E-3</v>
      </c>
      <c r="J228" s="54">
        <f t="shared" si="25"/>
        <v>1.9048183932120699E-3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0.27846592379245261</v>
      </c>
      <c r="E229" s="54"/>
      <c r="F229" s="54">
        <f t="shared" si="25"/>
        <v>0.2378790783692144</v>
      </c>
      <c r="G229" s="54">
        <f t="shared" si="25"/>
        <v>0.22953318584482277</v>
      </c>
      <c r="H229" s="54">
        <f t="shared" si="25"/>
        <v>0.2392475426099131</v>
      </c>
      <c r="I229" s="54">
        <f t="shared" si="25"/>
        <v>0.24048360839734728</v>
      </c>
      <c r="J229" s="54">
        <f t="shared" si="25"/>
        <v>0.21373913331657374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100.00000000000004</v>
      </c>
      <c r="E230" s="73"/>
      <c r="F230" s="73">
        <f t="shared" ref="F230:J230" si="26">SUM(F212:F229)</f>
        <v>99.999999999999986</v>
      </c>
      <c r="G230" s="73">
        <f t="shared" si="26"/>
        <v>100.00000000000001</v>
      </c>
      <c r="H230" s="73">
        <f t="shared" si="26"/>
        <v>100.00000000000004</v>
      </c>
      <c r="I230" s="73">
        <f t="shared" si="26"/>
        <v>99.999999999999986</v>
      </c>
      <c r="J230" s="73">
        <f t="shared" si="26"/>
        <v>100.00000000000001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384</v>
      </c>
      <c r="B4" s="75" t="s">
        <v>212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222.585298415816</v>
      </c>
      <c r="E8" s="67"/>
      <c r="F8" s="67">
        <v>354.10752990135865</v>
      </c>
      <c r="G8" s="67">
        <v>373.38822535255053</v>
      </c>
      <c r="H8" s="67">
        <v>423.67624535988421</v>
      </c>
      <c r="I8" s="67">
        <v>386.91936074457442</v>
      </c>
      <c r="J8" s="67">
        <v>410.50776572212999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4.9907354141886788</v>
      </c>
      <c r="E9" s="67"/>
      <c r="F9" s="67">
        <v>107.45770215706415</v>
      </c>
      <c r="G9" s="67">
        <v>101.44154607132222</v>
      </c>
      <c r="H9" s="67">
        <v>81.588998410467624</v>
      </c>
      <c r="I9" s="67">
        <v>78.683012794152674</v>
      </c>
      <c r="J9" s="67">
        <v>72.047435107236439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0.91303019146794617</v>
      </c>
      <c r="E10" s="67"/>
      <c r="F10" s="67">
        <v>1.1779203839727725</v>
      </c>
      <c r="G10" s="67">
        <v>1.3796603974357449</v>
      </c>
      <c r="H10" s="67">
        <v>1.4356016331797632</v>
      </c>
      <c r="I10" s="67">
        <v>1.1859890341080606</v>
      </c>
      <c r="J10" s="67">
        <v>1.2113212521289096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192.63101934312743</v>
      </c>
      <c r="E11" s="67"/>
      <c r="F11" s="67">
        <v>529.58892204700078</v>
      </c>
      <c r="G11" s="67">
        <v>495.22541105344015</v>
      </c>
      <c r="H11" s="67">
        <v>447.42950651642974</v>
      </c>
      <c r="I11" s="67">
        <v>427.95434735402586</v>
      </c>
      <c r="J11" s="67">
        <v>442.28635336759231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613.38306792241451</v>
      </c>
      <c r="E12" s="67"/>
      <c r="F12" s="67">
        <v>1246.6010645377235</v>
      </c>
      <c r="G12" s="67">
        <v>923.55362919468189</v>
      </c>
      <c r="H12" s="67">
        <v>953.44419153754427</v>
      </c>
      <c r="I12" s="67">
        <v>977.07618304323296</v>
      </c>
      <c r="J12" s="67">
        <v>1061.4318360972597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87.02000488670889</v>
      </c>
      <c r="E13" s="67"/>
      <c r="F13" s="67">
        <v>159.45515029026205</v>
      </c>
      <c r="G13" s="67">
        <v>190.46781048178997</v>
      </c>
      <c r="H13" s="67">
        <v>137.06045872162724</v>
      </c>
      <c r="I13" s="67">
        <v>117.80679630205921</v>
      </c>
      <c r="J13" s="67">
        <v>140.43556015224161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91.757623960912881</v>
      </c>
      <c r="E14" s="67"/>
      <c r="F14" s="67">
        <v>257.38109548688539</v>
      </c>
      <c r="G14" s="67">
        <v>238.03559931336946</v>
      </c>
      <c r="H14" s="67">
        <v>235.31320699773079</v>
      </c>
      <c r="I14" s="67">
        <v>228.20492038703597</v>
      </c>
      <c r="J14" s="67">
        <v>232.08653041243923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476.39672035564934</v>
      </c>
      <c r="E15" s="67"/>
      <c r="F15" s="67">
        <v>680.60012324500951</v>
      </c>
      <c r="G15" s="67">
        <v>615.97706891109669</v>
      </c>
      <c r="H15" s="67">
        <v>613.42890307027506</v>
      </c>
      <c r="I15" s="67">
        <v>623.26644438228652</v>
      </c>
      <c r="J15" s="67">
        <v>624.41224124177074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274.2632773203602</v>
      </c>
      <c r="E16" s="67"/>
      <c r="F16" s="67">
        <v>301.62691577095342</v>
      </c>
      <c r="G16" s="67">
        <v>195.25403060597804</v>
      </c>
      <c r="H16" s="67">
        <v>190.59149858731763</v>
      </c>
      <c r="I16" s="67">
        <v>179.922722877496</v>
      </c>
      <c r="J16" s="67">
        <v>150.96266979082313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347.53145505785346</v>
      </c>
      <c r="E17" s="67"/>
      <c r="F17" s="67">
        <v>686.83359218351029</v>
      </c>
      <c r="G17" s="67">
        <v>629.30286486338446</v>
      </c>
      <c r="H17" s="67">
        <v>579.40105254138359</v>
      </c>
      <c r="I17" s="67">
        <v>589.27265596208804</v>
      </c>
      <c r="J17" s="67">
        <v>610.20890492303238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22.561697718962034</v>
      </c>
      <c r="E18" s="67"/>
      <c r="F18" s="67">
        <v>18.906738864062401</v>
      </c>
      <c r="G18" s="67">
        <v>15.490993990161918</v>
      </c>
      <c r="H18" s="67">
        <v>16.398172680776305</v>
      </c>
      <c r="I18" s="67">
        <v>16.086497296160935</v>
      </c>
      <c r="J18" s="67">
        <v>15.609745966649118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495.75783706241845</v>
      </c>
      <c r="E19" s="67"/>
      <c r="F19" s="67">
        <v>1700.7662409218933</v>
      </c>
      <c r="G19" s="67">
        <v>1595.5119075492439</v>
      </c>
      <c r="H19" s="67">
        <v>1531.2399927776567</v>
      </c>
      <c r="I19" s="67">
        <v>1487.6761440087098</v>
      </c>
      <c r="J19" s="67">
        <v>1262.7328838568283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1943.5157602913787</v>
      </c>
      <c r="E20" s="67"/>
      <c r="F20" s="67">
        <v>5863.9530062699878</v>
      </c>
      <c r="G20" s="67">
        <v>6875.7474183177337</v>
      </c>
      <c r="H20" s="67">
        <v>6081.0817713575834</v>
      </c>
      <c r="I20" s="67">
        <v>6043.2489756945033</v>
      </c>
      <c r="J20" s="67">
        <v>5642.5362742910947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12.512481474757323</v>
      </c>
      <c r="E21" s="67"/>
      <c r="F21" s="67">
        <v>22.762134016442381</v>
      </c>
      <c r="G21" s="67">
        <v>25.616332838828868</v>
      </c>
      <c r="H21" s="67">
        <v>24.721887416405366</v>
      </c>
      <c r="I21" s="67">
        <v>24.991115855890754</v>
      </c>
      <c r="J21" s="67">
        <v>22.708478392359844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79.907425352365053</v>
      </c>
      <c r="E22" s="67"/>
      <c r="F22" s="67">
        <v>457.4067953078802</v>
      </c>
      <c r="G22" s="67">
        <v>357.34660585173168</v>
      </c>
      <c r="H22" s="67">
        <v>368.55785052004217</v>
      </c>
      <c r="I22" s="67">
        <v>367.16772277942562</v>
      </c>
      <c r="J22" s="67">
        <v>394.67908550068455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381.03076336990699</v>
      </c>
      <c r="E23" s="67"/>
      <c r="F23" s="67">
        <v>980.9051600034727</v>
      </c>
      <c r="G23" s="67">
        <v>889.25721027113741</v>
      </c>
      <c r="H23" s="67">
        <v>848.66474345874644</v>
      </c>
      <c r="I23" s="67">
        <v>804.1651256052503</v>
      </c>
      <c r="J23" s="67">
        <v>846.4565975131701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1160.9141614592631</v>
      </c>
      <c r="E24" s="67"/>
      <c r="F24" s="67">
        <v>1856.9265686745825</v>
      </c>
      <c r="G24" s="67">
        <v>1826.7806226301411</v>
      </c>
      <c r="H24" s="67">
        <v>1939.4957281085617</v>
      </c>
      <c r="I24" s="67">
        <v>1792.7726315049576</v>
      </c>
      <c r="J24" s="67">
        <v>1940.61081895507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3774.5710486657108</v>
      </c>
      <c r="E25" s="67"/>
      <c r="F25" s="67">
        <v>2771.1722142485378</v>
      </c>
      <c r="G25" s="67">
        <v>3797.7287574026723</v>
      </c>
      <c r="H25" s="67">
        <v>3219.8780870955579</v>
      </c>
      <c r="I25" s="67">
        <v>3112.1531426281954</v>
      </c>
      <c r="J25" s="67">
        <v>3374.0363101483117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634.7654562328139</v>
      </c>
      <c r="E26" s="67"/>
      <c r="F26" s="67">
        <v>1237.054564559468</v>
      </c>
      <c r="G26" s="67">
        <v>824.27835295473551</v>
      </c>
      <c r="H26" s="67">
        <v>796.72928758343323</v>
      </c>
      <c r="I26" s="67">
        <v>770.75817738957926</v>
      </c>
      <c r="J26" s="67">
        <v>776.9001023538508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56.47547988646857</v>
      </c>
      <c r="E27" s="67"/>
      <c r="F27" s="67">
        <v>66.795784322051901</v>
      </c>
      <c r="G27" s="67">
        <v>62.280779588279387</v>
      </c>
      <c r="H27" s="67">
        <v>56.450781726891762</v>
      </c>
      <c r="I27" s="67">
        <v>48.522469440595529</v>
      </c>
      <c r="J27" s="67">
        <v>41.646404430100176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191.7825086835748</v>
      </c>
      <c r="E28" s="67"/>
      <c r="F28" s="67">
        <v>193.48038147804496</v>
      </c>
      <c r="G28" s="67">
        <v>177.08082628099515</v>
      </c>
      <c r="H28" s="67">
        <v>170.97478270392224</v>
      </c>
      <c r="I28" s="67">
        <v>158.18682794658258</v>
      </c>
      <c r="J28" s="67">
        <v>184.65743245323975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183.73020434181336</v>
      </c>
      <c r="E29" s="67"/>
      <c r="F29" s="67">
        <v>279.16436994957928</v>
      </c>
      <c r="G29" s="67">
        <v>277.94900753490583</v>
      </c>
      <c r="H29" s="67">
        <v>320.51236532032283</v>
      </c>
      <c r="I29" s="67">
        <v>277.01902967159714</v>
      </c>
      <c r="J29" s="67">
        <v>260.33656373147488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71.325060651026149</v>
      </c>
      <c r="E30" s="67"/>
      <c r="F30" s="67">
        <v>62.626036570525741</v>
      </c>
      <c r="G30" s="67">
        <v>56.204603470193376</v>
      </c>
      <c r="H30" s="67">
        <v>58.046566970656272</v>
      </c>
      <c r="I30" s="67">
        <v>61.327757699839864</v>
      </c>
      <c r="J30" s="67">
        <v>66.567815866185114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101.19886215606566</v>
      </c>
      <c r="E31" s="67"/>
      <c r="F31" s="67">
        <v>92.2970553604939</v>
      </c>
      <c r="G31" s="67">
        <v>84.025306796941933</v>
      </c>
      <c r="H31" s="67">
        <v>76.432930202032836</v>
      </c>
      <c r="I31" s="67">
        <v>73.535283554730569</v>
      </c>
      <c r="J31" s="67">
        <v>71.555888725907366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15.491606828249616</v>
      </c>
      <c r="E32" s="67"/>
      <c r="F32" s="67">
        <v>18.449041005498582</v>
      </c>
      <c r="G32" s="67">
        <v>18.5791013526614</v>
      </c>
      <c r="H32" s="67">
        <v>19.148254904569292</v>
      </c>
      <c r="I32" s="67">
        <v>18.715721139170505</v>
      </c>
      <c r="J32" s="67">
        <v>20.611124496692053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48.83197003801294</v>
      </c>
      <c r="E33" s="67"/>
      <c r="F33" s="67">
        <v>151.42592254143457</v>
      </c>
      <c r="G33" s="67">
        <v>80.115176360792788</v>
      </c>
      <c r="H33" s="67">
        <v>60.516894407739755</v>
      </c>
      <c r="I33" s="67">
        <v>46.728071211013386</v>
      </c>
      <c r="J33" s="67">
        <v>35.55638876165407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41.141600146803754</v>
      </c>
      <c r="E34" s="67"/>
      <c r="F34" s="67">
        <v>80.102357808089181</v>
      </c>
      <c r="G34" s="67">
        <v>62.573911690217194</v>
      </c>
      <c r="H34" s="67">
        <v>65.860322873440424</v>
      </c>
      <c r="I34" s="67">
        <v>92.923058963039381</v>
      </c>
      <c r="J34" s="67">
        <v>43.482377722644557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11.537036088183147</v>
      </c>
      <c r="E35" s="67"/>
      <c r="F35" s="67">
        <v>13.583839948767086</v>
      </c>
      <c r="G35" s="67">
        <v>11.87328291158069</v>
      </c>
      <c r="H35" s="67">
        <v>11.299417677554603</v>
      </c>
      <c r="I35" s="67">
        <v>10.807829485002138</v>
      </c>
      <c r="J35" s="67">
        <v>13.165587132842106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16929.815553567594</v>
      </c>
      <c r="E36" s="67"/>
      <c r="F36" s="67">
        <v>16946.351046540527</v>
      </c>
      <c r="G36" s="67">
        <v>17066.181748253759</v>
      </c>
      <c r="H36" s="67">
        <v>15496.563727135035</v>
      </c>
      <c r="I36" s="67">
        <v>14521.807820262153</v>
      </c>
      <c r="J36" s="67">
        <v>14375.877475191293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6.8022109321204098</v>
      </c>
      <c r="E37" s="67"/>
      <c r="F37" s="67">
        <v>5.6715367122870397</v>
      </c>
      <c r="G37" s="67">
        <v>4.1223299981134138</v>
      </c>
      <c r="H37" s="67">
        <v>9.4322402025596546</v>
      </c>
      <c r="I37" s="67">
        <v>7.9067284682358014</v>
      </c>
      <c r="J37" s="67">
        <v>8.3770476554936479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1.7955692530972569</v>
      </c>
      <c r="E38" s="67"/>
      <c r="F38" s="67">
        <v>0.72934083788339121</v>
      </c>
      <c r="G38" s="67">
        <v>0.68487230334166838</v>
      </c>
      <c r="H38" s="67">
        <v>0.66648611152999426</v>
      </c>
      <c r="I38" s="67">
        <v>0.70634147849831597</v>
      </c>
      <c r="J38" s="67">
        <v>0.7394598942075159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133.27447230954266</v>
      </c>
      <c r="E39" s="67"/>
      <c r="F39" s="67">
        <v>154.33757238385533</v>
      </c>
      <c r="G39" s="67">
        <v>159.59713120794862</v>
      </c>
      <c r="H39" s="67">
        <v>167.28431373212095</v>
      </c>
      <c r="I39" s="67">
        <v>154.4180784560109</v>
      </c>
      <c r="J39" s="67">
        <v>147.71162131149904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7.0569232259705963</v>
      </c>
      <c r="E40" s="67"/>
      <c r="F40" s="67">
        <v>16.790367583521146</v>
      </c>
      <c r="G40" s="67">
        <v>15.606227259225129</v>
      </c>
      <c r="H40" s="67">
        <v>15.192691691406207</v>
      </c>
      <c r="I40" s="67">
        <v>14.660404485658706</v>
      </c>
      <c r="J40" s="67">
        <v>17.766894809195371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23.966734121789941</v>
      </c>
      <c r="E41" s="67"/>
      <c r="F41" s="67">
        <v>33.965411562176726</v>
      </c>
      <c r="G41" s="67">
        <v>33.481249899875642</v>
      </c>
      <c r="H41" s="67">
        <v>32.009536232054359</v>
      </c>
      <c r="I41" s="67">
        <v>33.911469360203988</v>
      </c>
      <c r="J41" s="67">
        <v>33.797666398154767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14.1379420333949</v>
      </c>
      <c r="E42" s="67"/>
      <c r="F42" s="67">
        <v>22.912558509577607</v>
      </c>
      <c r="G42" s="67">
        <v>15.764116399119033</v>
      </c>
      <c r="H42" s="67">
        <v>16.325754577516108</v>
      </c>
      <c r="I42" s="67">
        <v>22.936246479620294</v>
      </c>
      <c r="J42" s="67">
        <v>24.223719531934027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159.15446809660068</v>
      </c>
      <c r="E43" s="67"/>
      <c r="F43" s="67">
        <v>353.10935901064914</v>
      </c>
      <c r="G43" s="67">
        <v>357.10277657652699</v>
      </c>
      <c r="H43" s="67">
        <v>320.17678237235748</v>
      </c>
      <c r="I43" s="67">
        <v>313.13076823799497</v>
      </c>
      <c r="J43" s="67">
        <v>320.88153691314392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103.64993876016277</v>
      </c>
      <c r="E44" s="67"/>
      <c r="F44" s="67">
        <v>4.1303116018210337</v>
      </c>
      <c r="G44" s="67">
        <v>5.2393666762894302</v>
      </c>
      <c r="H44" s="67">
        <v>5.1140084495392637</v>
      </c>
      <c r="I44" s="67">
        <v>5.3048312936514721</v>
      </c>
      <c r="J44" s="67">
        <v>5.4736004794481152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671.3035931900738</v>
      </c>
      <c r="E45" s="67"/>
      <c r="F45" s="67">
        <v>749.94181999267892</v>
      </c>
      <c r="G45" s="67">
        <v>733.14168881278829</v>
      </c>
      <c r="H45" s="67">
        <v>688.44341701337362</v>
      </c>
      <c r="I45" s="67">
        <v>686.61848622790046</v>
      </c>
      <c r="J45" s="67">
        <v>703.44404414482187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561.92618173730307</v>
      </c>
      <c r="E46" s="67"/>
      <c r="F46" s="67">
        <v>417.01844478940859</v>
      </c>
      <c r="G46" s="67">
        <v>398.56142298894997</v>
      </c>
      <c r="H46" s="67">
        <v>376.83997010421831</v>
      </c>
      <c r="I46" s="67">
        <v>427.81654509953466</v>
      </c>
      <c r="J46" s="67">
        <v>533.75702547711239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754.49519056519512</v>
      </c>
      <c r="E47" s="67"/>
      <c r="F47" s="67">
        <v>835.97400847721042</v>
      </c>
      <c r="G47" s="67">
        <v>928.07194274875906</v>
      </c>
      <c r="H47" s="67">
        <v>962.90300535850395</v>
      </c>
      <c r="I47" s="67">
        <v>1101.7711794242657</v>
      </c>
      <c r="J47" s="67">
        <v>1081.3801622032861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328.67488734171383</v>
      </c>
      <c r="E48" s="67"/>
      <c r="F48" s="67">
        <v>425.9471387099141</v>
      </c>
      <c r="G48" s="67">
        <v>421.18337654855173</v>
      </c>
      <c r="H48" s="67">
        <v>436.17047724924021</v>
      </c>
      <c r="I48" s="67">
        <v>449.42801482131227</v>
      </c>
      <c r="J48" s="67">
        <v>427.2130791352123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74.778632107066983</v>
      </c>
      <c r="E49" s="67"/>
      <c r="F49" s="67">
        <v>91.162447218737952</v>
      </c>
      <c r="G49" s="67">
        <v>75.504551126992141</v>
      </c>
      <c r="H49" s="67">
        <v>73.598088363139567</v>
      </c>
      <c r="I49" s="67">
        <v>73.43157690077382</v>
      </c>
      <c r="J49" s="67">
        <v>87.186182106306887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26.476296620161229</v>
      </c>
      <c r="E50" s="67"/>
      <c r="F50" s="67">
        <v>51.399855682761782</v>
      </c>
      <c r="G50" s="67">
        <v>47.382178976381915</v>
      </c>
      <c r="H50" s="67">
        <v>39.96949544322915</v>
      </c>
      <c r="I50" s="67">
        <v>46.651434696871853</v>
      </c>
      <c r="J50" s="67">
        <v>41.257264552815911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62.657252572918949</v>
      </c>
      <c r="E51" s="67"/>
      <c r="F51" s="67">
        <v>48.061101570345286</v>
      </c>
      <c r="G51" s="67">
        <v>49.177327455535433</v>
      </c>
      <c r="H51" s="67">
        <v>48.172313995668752</v>
      </c>
      <c r="I51" s="67">
        <v>53.136820319819009</v>
      </c>
      <c r="J51" s="67">
        <v>52.109278099271762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21.954346357177933</v>
      </c>
      <c r="E52" s="67"/>
      <c r="F52" s="67">
        <v>21.05613783314697</v>
      </c>
      <c r="G52" s="67">
        <v>18.783531924467574</v>
      </c>
      <c r="H52" s="67">
        <v>17.137101073660983</v>
      </c>
      <c r="I52" s="67">
        <v>18.99881417074517</v>
      </c>
      <c r="J52" s="67">
        <v>18.584127650038091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9.2195006780332243</v>
      </c>
      <c r="E53" s="67"/>
      <c r="F53" s="67">
        <v>6.5996152590009878</v>
      </c>
      <c r="G53" s="67">
        <v>6.3827023011302568</v>
      </c>
      <c r="H53" s="67">
        <v>5.7346350966377164</v>
      </c>
      <c r="I53" s="67">
        <v>5.6507446232374452</v>
      </c>
      <c r="J53" s="67">
        <v>5.6587479589058791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206.36918410052942</v>
      </c>
      <c r="E54" s="67"/>
      <c r="F54" s="67">
        <v>188.47585264762992</v>
      </c>
      <c r="G54" s="67">
        <v>179.5291674254342</v>
      </c>
      <c r="H54" s="67">
        <v>202.26337485719017</v>
      </c>
      <c r="I54" s="67">
        <v>185.78374427425467</v>
      </c>
      <c r="J54" s="67">
        <v>171.71605499900178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78.846818888639206</v>
      </c>
      <c r="E55" s="67"/>
      <c r="F55" s="67">
        <v>79.22294703804863</v>
      </c>
      <c r="G55" s="67">
        <v>73.492353063881424</v>
      </c>
      <c r="H55" s="67">
        <v>70.334409489913611</v>
      </c>
      <c r="I55" s="67">
        <v>72.418124914977284</v>
      </c>
      <c r="J55" s="67">
        <v>74.71592747624922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23.630083655722782</v>
      </c>
      <c r="E56" s="67"/>
      <c r="F56" s="67">
        <v>102.87650938362847</v>
      </c>
      <c r="G56" s="67">
        <v>96.456201099623911</v>
      </c>
      <c r="H56" s="67">
        <v>94.126302522896395</v>
      </c>
      <c r="I56" s="67">
        <v>79.858120736567486</v>
      </c>
      <c r="J56" s="67">
        <v>82.208974880705853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6.2918249219704796</v>
      </c>
      <c r="E57" s="67"/>
      <c r="F57" s="67">
        <v>3.2437665575298702</v>
      </c>
      <c r="G57" s="67">
        <v>2.8486856442899904</v>
      </c>
      <c r="H57" s="67">
        <v>2.7799088058616519</v>
      </c>
      <c r="I57" s="67">
        <v>3.0876729502515445</v>
      </c>
      <c r="J57" s="67">
        <v>3.1357702451891996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0.862500093614607</v>
      </c>
      <c r="E58" s="67"/>
      <c r="F58" s="67">
        <v>0.2807826053688669</v>
      </c>
      <c r="G58" s="67">
        <v>0.24208610575838568</v>
      </c>
      <c r="H58" s="67">
        <v>0.24148444030833313</v>
      </c>
      <c r="I58" s="67">
        <v>0.21981363213531369</v>
      </c>
      <c r="J58" s="67">
        <v>0.24201548263574904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29.725321368478717</v>
      </c>
      <c r="E59" s="67"/>
      <c r="F59" s="67">
        <v>32.197654799741528</v>
      </c>
      <c r="G59" s="67">
        <v>28.52490475081779</v>
      </c>
      <c r="H59" s="67">
        <v>26.252545870871135</v>
      </c>
      <c r="I59" s="67">
        <v>24.626354875802463</v>
      </c>
      <c r="J59" s="67">
        <v>23.395406592341025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31775.388619815141</v>
      </c>
      <c r="E60" s="68"/>
      <c r="F60" s="68">
        <f t="shared" ref="F60:J60" si="0">SUM(F8:F59)</f>
        <v>40784.063815161993</v>
      </c>
      <c r="G60" s="68">
        <f t="shared" si="0"/>
        <v>41519.527983585562</v>
      </c>
      <c r="H60" s="68">
        <f t="shared" si="0"/>
        <v>38437.111571350571</v>
      </c>
      <c r="I60" s="68">
        <f t="shared" si="0"/>
        <v>37121.358150945765</v>
      </c>
      <c r="J60" s="68">
        <f t="shared" si="0"/>
        <v>37000.293581553655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228.48906402147264</v>
      </c>
      <c r="E62" s="195"/>
      <c r="F62" s="195">
        <f>SUM(F8:F10)</f>
        <v>462.74315244239557</v>
      </c>
      <c r="G62" s="195">
        <f>SUM(G8:G10)</f>
        <v>476.20943182130856</v>
      </c>
      <c r="H62" s="195">
        <f>SUM(H8:H10)</f>
        <v>506.70084540353162</v>
      </c>
      <c r="I62" s="195">
        <f>SUM(I8:I10)</f>
        <v>466.78836257283513</v>
      </c>
      <c r="J62" s="195">
        <f>SUM(J8:J10)</f>
        <v>483.76652208149534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893.03409215225088</v>
      </c>
      <c r="E63" s="195"/>
      <c r="F63" s="195">
        <f>SUM(F11:F13)</f>
        <v>1935.6451368749863</v>
      </c>
      <c r="G63" s="195">
        <f>SUM(G11:G13)</f>
        <v>1609.246850729912</v>
      </c>
      <c r="H63" s="195">
        <f>SUM(H11:H13)</f>
        <v>1537.9341567756014</v>
      </c>
      <c r="I63" s="195">
        <f>SUM(I11:I13)</f>
        <v>1522.8373266993181</v>
      </c>
      <c r="J63" s="195">
        <f>SUM(J11:J13)</f>
        <v>1644.1537496170936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10417.000037142547</v>
      </c>
      <c r="E64" s="195"/>
      <c r="F64" s="195">
        <f>SUM(F14:F35)</f>
        <v>17794.219938537171</v>
      </c>
      <c r="G64" s="195">
        <f>SUM(G14:G35)</f>
        <v>18717.009761486781</v>
      </c>
      <c r="H64" s="195">
        <f>SUM(H14:H35)</f>
        <v>17284.7444989826</v>
      </c>
      <c r="I64" s="195">
        <f>SUM(I14:I35)</f>
        <v>16827.452325483155</v>
      </c>
      <c r="J64" s="195">
        <f>SUM(J14:J35)</f>
        <v>16631.520226666828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16936.617764499715</v>
      </c>
      <c r="E65" s="195"/>
      <c r="F65" s="195">
        <f>SUM(F36:F37)</f>
        <v>16952.022583252816</v>
      </c>
      <c r="G65" s="195">
        <f>SUM(G36:G37)</f>
        <v>17070.304078251873</v>
      </c>
      <c r="H65" s="195">
        <f>SUM(H36:H37)</f>
        <v>15505.995967337594</v>
      </c>
      <c r="I65" s="195">
        <f>SUM(I36:I37)</f>
        <v>14529.714548730388</v>
      </c>
      <c r="J65" s="195">
        <f>SUM(J36:J37)</f>
        <v>14384.254522846786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135.07004156263991</v>
      </c>
      <c r="E66" s="195"/>
      <c r="F66" s="195">
        <f>SUM(F38:F39)</f>
        <v>155.06691322173873</v>
      </c>
      <c r="G66" s="195">
        <f>SUM(G38:G39)</f>
        <v>160.2820035112903</v>
      </c>
      <c r="H66" s="195">
        <f>SUM(H38:H39)</f>
        <v>167.95079984365094</v>
      </c>
      <c r="I66" s="195">
        <f>SUM(I38:I39)</f>
        <v>155.12441993450921</v>
      </c>
      <c r="J66" s="195">
        <f>SUM(J38:J39)</f>
        <v>148.45108120570657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31.023657347760537</v>
      </c>
      <c r="E67" s="195"/>
      <c r="F67" s="195">
        <f>SUM(F40:F41)</f>
        <v>50.755779145697872</v>
      </c>
      <c r="G67" s="195">
        <f>SUM(G40:G41)</f>
        <v>49.087477159100771</v>
      </c>
      <c r="H67" s="195">
        <f>SUM(H40:H41)</f>
        <v>47.202227923460569</v>
      </c>
      <c r="I67" s="195">
        <f>SUM(I40:I41)</f>
        <v>48.571873845862697</v>
      </c>
      <c r="J67" s="195">
        <f>SUM(J40:J41)</f>
        <v>51.564561207350138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276.94234889015831</v>
      </c>
      <c r="E68" s="195"/>
      <c r="F68" s="195">
        <f>SUM(F42:F44)</f>
        <v>380.15222912204774</v>
      </c>
      <c r="G68" s="195">
        <f>SUM(G42:G44)</f>
        <v>378.10625965193543</v>
      </c>
      <c r="H68" s="195">
        <f>SUM(H42:H44)</f>
        <v>341.61654539941287</v>
      </c>
      <c r="I68" s="195">
        <f>SUM(I42:I44)</f>
        <v>341.37184601126677</v>
      </c>
      <c r="J68" s="195">
        <f>SUM(J42:J44)</f>
        <v>350.57885692452606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2391.178484941353</v>
      </c>
      <c r="E69" s="195"/>
      <c r="F69" s="195">
        <f>SUM(F45:F49)</f>
        <v>2520.0438591879501</v>
      </c>
      <c r="G69" s="195">
        <f>SUM(G45:G49)</f>
        <v>2556.4629822260413</v>
      </c>
      <c r="H69" s="195">
        <f>SUM(H45:H49)</f>
        <v>2537.9549580884759</v>
      </c>
      <c r="I69" s="195">
        <f>SUM(I45:I49)</f>
        <v>2739.0658024737872</v>
      </c>
      <c r="J69" s="195">
        <f>SUM(J45:J49)</f>
        <v>2832.9804930667397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26.476296620161229</v>
      </c>
      <c r="E70" s="195"/>
      <c r="F70" s="195">
        <f t="shared" ref="F70:J79" si="2">F50</f>
        <v>51.399855682761782</v>
      </c>
      <c r="G70" s="195">
        <f t="shared" si="2"/>
        <v>47.382178976381915</v>
      </c>
      <c r="H70" s="195">
        <f t="shared" si="2"/>
        <v>39.96949544322915</v>
      </c>
      <c r="I70" s="195">
        <f t="shared" si="2"/>
        <v>46.651434696871853</v>
      </c>
      <c r="J70" s="195">
        <f t="shared" si="2"/>
        <v>41.257264552815911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62.657252572918949</v>
      </c>
      <c r="E71" s="195"/>
      <c r="F71" s="195">
        <f t="shared" si="2"/>
        <v>48.061101570345286</v>
      </c>
      <c r="G71" s="195">
        <f t="shared" si="2"/>
        <v>49.177327455535433</v>
      </c>
      <c r="H71" s="195">
        <f t="shared" si="2"/>
        <v>48.172313995668752</v>
      </c>
      <c r="I71" s="195">
        <f t="shared" si="2"/>
        <v>53.136820319819009</v>
      </c>
      <c r="J71" s="195">
        <f t="shared" si="2"/>
        <v>52.109278099271762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21.954346357177933</v>
      </c>
      <c r="E72" s="195"/>
      <c r="F72" s="195">
        <f t="shared" si="2"/>
        <v>21.05613783314697</v>
      </c>
      <c r="G72" s="195">
        <f t="shared" si="2"/>
        <v>18.783531924467574</v>
      </c>
      <c r="H72" s="195">
        <f t="shared" si="2"/>
        <v>17.137101073660983</v>
      </c>
      <c r="I72" s="195">
        <f t="shared" si="2"/>
        <v>18.99881417074517</v>
      </c>
      <c r="J72" s="195">
        <f t="shared" si="2"/>
        <v>18.584127650038091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9.2195006780332243</v>
      </c>
      <c r="E73" s="195"/>
      <c r="F73" s="195">
        <f t="shared" si="2"/>
        <v>6.5996152590009878</v>
      </c>
      <c r="G73" s="195">
        <f t="shared" si="2"/>
        <v>6.3827023011302568</v>
      </c>
      <c r="H73" s="195">
        <f t="shared" si="2"/>
        <v>5.7346350966377164</v>
      </c>
      <c r="I73" s="195">
        <f t="shared" si="2"/>
        <v>5.6507446232374452</v>
      </c>
      <c r="J73" s="195">
        <f t="shared" si="2"/>
        <v>5.6587479589058791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206.36918410052942</v>
      </c>
      <c r="E74" s="195"/>
      <c r="F74" s="195">
        <f t="shared" si="2"/>
        <v>188.47585264762992</v>
      </c>
      <c r="G74" s="195">
        <f t="shared" si="2"/>
        <v>179.5291674254342</v>
      </c>
      <c r="H74" s="195">
        <f t="shared" si="2"/>
        <v>202.26337485719017</v>
      </c>
      <c r="I74" s="195">
        <f t="shared" si="2"/>
        <v>185.78374427425467</v>
      </c>
      <c r="J74" s="195">
        <f t="shared" si="2"/>
        <v>171.71605499900178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78.846818888639206</v>
      </c>
      <c r="E75" s="195"/>
      <c r="F75" s="195">
        <f t="shared" si="2"/>
        <v>79.22294703804863</v>
      </c>
      <c r="G75" s="195">
        <f t="shared" si="2"/>
        <v>73.492353063881424</v>
      </c>
      <c r="H75" s="195">
        <f t="shared" si="2"/>
        <v>70.334409489913611</v>
      </c>
      <c r="I75" s="195">
        <f t="shared" si="2"/>
        <v>72.418124914977284</v>
      </c>
      <c r="J75" s="195">
        <f t="shared" si="2"/>
        <v>74.71592747624922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23.630083655722782</v>
      </c>
      <c r="E76" s="195"/>
      <c r="F76" s="195">
        <f t="shared" si="2"/>
        <v>102.87650938362847</v>
      </c>
      <c r="G76" s="195">
        <f t="shared" si="2"/>
        <v>96.456201099623911</v>
      </c>
      <c r="H76" s="195">
        <f t="shared" si="2"/>
        <v>94.126302522896395</v>
      </c>
      <c r="I76" s="195">
        <f t="shared" si="2"/>
        <v>79.858120736567486</v>
      </c>
      <c r="J76" s="195">
        <f t="shared" si="2"/>
        <v>82.208974880705853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6.2918249219704796</v>
      </c>
      <c r="E77" s="195"/>
      <c r="F77" s="195">
        <f t="shared" si="2"/>
        <v>3.2437665575298702</v>
      </c>
      <c r="G77" s="195">
        <f t="shared" si="2"/>
        <v>2.8486856442899904</v>
      </c>
      <c r="H77" s="195">
        <f t="shared" si="2"/>
        <v>2.7799088058616519</v>
      </c>
      <c r="I77" s="195">
        <f t="shared" si="2"/>
        <v>3.0876729502515445</v>
      </c>
      <c r="J77" s="195">
        <f t="shared" si="2"/>
        <v>3.1357702451891996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0.862500093614607</v>
      </c>
      <c r="E78" s="195"/>
      <c r="F78" s="195">
        <f t="shared" si="2"/>
        <v>0.2807826053688669</v>
      </c>
      <c r="G78" s="195">
        <f t="shared" si="2"/>
        <v>0.24208610575838568</v>
      </c>
      <c r="H78" s="195">
        <f t="shared" si="2"/>
        <v>0.24148444030833313</v>
      </c>
      <c r="I78" s="195">
        <f t="shared" si="2"/>
        <v>0.21981363213531369</v>
      </c>
      <c r="J78" s="195">
        <f t="shared" si="2"/>
        <v>0.24201548263574904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29.725321368478717</v>
      </c>
      <c r="E79" s="195"/>
      <c r="F79" s="195">
        <f t="shared" si="2"/>
        <v>32.197654799741528</v>
      </c>
      <c r="G79" s="195">
        <f t="shared" si="2"/>
        <v>28.52490475081779</v>
      </c>
      <c r="H79" s="195">
        <f t="shared" si="2"/>
        <v>26.252545870871135</v>
      </c>
      <c r="I79" s="195">
        <f t="shared" si="2"/>
        <v>24.626354875802463</v>
      </c>
      <c r="J79" s="195">
        <f t="shared" si="2"/>
        <v>23.395406592341025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31775.388619815152</v>
      </c>
      <c r="E80" s="196"/>
      <c r="F80" s="196">
        <f t="shared" ref="F80:J80" si="3">SUM(F62:F79)</f>
        <v>40784.063815162008</v>
      </c>
      <c r="G80" s="196">
        <f t="shared" si="3"/>
        <v>41519.527983585576</v>
      </c>
      <c r="H80" s="196">
        <f t="shared" si="3"/>
        <v>38437.111571350564</v>
      </c>
      <c r="I80" s="196">
        <f t="shared" si="3"/>
        <v>37121.358150945765</v>
      </c>
      <c r="J80" s="196">
        <f t="shared" si="3"/>
        <v>37000.293581553662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159.08846290460897</v>
      </c>
      <c r="G83" s="144">
        <f t="shared" si="5"/>
        <v>167.75062324871817</v>
      </c>
      <c r="H83" s="144">
        <f t="shared" si="5"/>
        <v>190.34331933657461</v>
      </c>
      <c r="I83" s="144">
        <f t="shared" si="5"/>
        <v>173.82970191578545</v>
      </c>
      <c r="J83" s="144">
        <f t="shared" si="5"/>
        <v>184.42716955872453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202">
        <f t="shared" si="5"/>
        <v>2153.1436399445565</v>
      </c>
      <c r="G84" s="202">
        <f t="shared" si="5"/>
        <v>2032.5971555799881</v>
      </c>
      <c r="H84" s="202">
        <f t="shared" si="5"/>
        <v>1634.809134110973</v>
      </c>
      <c r="I84" s="202">
        <f t="shared" si="5"/>
        <v>1576.5815308592914</v>
      </c>
      <c r="J84" s="202">
        <f t="shared" si="5"/>
        <v>1443.6236171207418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129.01220518008751</v>
      </c>
      <c r="G85" s="144">
        <f t="shared" si="5"/>
        <v>151.10786152838637</v>
      </c>
      <c r="H85" s="144">
        <f t="shared" si="5"/>
        <v>157.23484793768324</v>
      </c>
      <c r="I85" s="144">
        <f t="shared" si="5"/>
        <v>129.89592734072224</v>
      </c>
      <c r="J85" s="144">
        <f t="shared" si="5"/>
        <v>132.67044873744854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274.92400956652835</v>
      </c>
      <c r="G86" s="144">
        <f t="shared" si="5"/>
        <v>257.08497662638183</v>
      </c>
      <c r="H86" s="144">
        <f t="shared" si="5"/>
        <v>232.27282295559988</v>
      </c>
      <c r="I86" s="144">
        <f t="shared" si="5"/>
        <v>222.16273828241785</v>
      </c>
      <c r="J86" s="144">
        <f t="shared" si="5"/>
        <v>229.60287230778852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203.23369354815699</v>
      </c>
      <c r="G87" s="144">
        <f t="shared" si="5"/>
        <v>150.56718672115355</v>
      </c>
      <c r="H87" s="144">
        <f t="shared" si="5"/>
        <v>155.44025282063106</v>
      </c>
      <c r="I87" s="144">
        <f t="shared" si="5"/>
        <v>159.29298249993772</v>
      </c>
      <c r="J87" s="144">
        <f t="shared" si="5"/>
        <v>173.04550640636822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183.23964759351173</v>
      </c>
      <c r="G88" s="144">
        <f t="shared" si="5"/>
        <v>218.87818867599412</v>
      </c>
      <c r="H88" s="144">
        <f t="shared" si="5"/>
        <v>157.50454036409892</v>
      </c>
      <c r="I88" s="144">
        <f t="shared" si="5"/>
        <v>135.37898148297231</v>
      </c>
      <c r="J88" s="144">
        <f t="shared" si="5"/>
        <v>161.38307546072227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280.50104653595344</v>
      </c>
      <c r="G89" s="144">
        <f t="shared" si="5"/>
        <v>259.41778899458905</v>
      </c>
      <c r="H89" s="144">
        <f t="shared" si="5"/>
        <v>256.45085044701028</v>
      </c>
      <c r="I89" s="144">
        <f t="shared" si="5"/>
        <v>248.70404282073304</v>
      </c>
      <c r="J89" s="144">
        <f t="shared" si="5"/>
        <v>252.93432893522177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142.86414959719161</v>
      </c>
      <c r="G90" s="144">
        <f t="shared" si="5"/>
        <v>129.29918334686371</v>
      </c>
      <c r="H90" s="144">
        <f t="shared" si="5"/>
        <v>128.76430018500668</v>
      </c>
      <c r="I90" s="144">
        <f t="shared" si="5"/>
        <v>130.82928948734011</v>
      </c>
      <c r="J90" s="144">
        <f t="shared" si="5"/>
        <v>131.06980265851155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109.97714266304432</v>
      </c>
      <c r="G91" s="144">
        <f t="shared" si="5"/>
        <v>71.192188948397416</v>
      </c>
      <c r="H91" s="144">
        <f t="shared" si="5"/>
        <v>69.492168419139972</v>
      </c>
      <c r="I91" s="144">
        <f t="shared" si="5"/>
        <v>65.602192402642629</v>
      </c>
      <c r="J91" s="144">
        <f t="shared" si="5"/>
        <v>55.042975955722774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197.63206529583726</v>
      </c>
      <c r="G92" s="144">
        <f t="shared" si="5"/>
        <v>181.07795875876172</v>
      </c>
      <c r="H92" s="144">
        <f t="shared" si="5"/>
        <v>166.71902474120822</v>
      </c>
      <c r="I92" s="144">
        <f t="shared" si="5"/>
        <v>169.55951681092924</v>
      </c>
      <c r="J92" s="144">
        <f t="shared" si="5"/>
        <v>175.58379134960634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83.800160340647537</v>
      </c>
      <c r="G93" s="144">
        <f t="shared" si="6"/>
        <v>68.66058655303442</v>
      </c>
      <c r="H93" s="144">
        <f t="shared" si="6"/>
        <v>72.681466107022715</v>
      </c>
      <c r="I93" s="144">
        <f t="shared" si="6"/>
        <v>71.300030239484144</v>
      </c>
      <c r="J93" s="144">
        <f t="shared" si="6"/>
        <v>69.186929818361449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343.06391422870399</v>
      </c>
      <c r="G94" s="144">
        <f t="shared" si="6"/>
        <v>321.83291685379061</v>
      </c>
      <c r="H94" s="144">
        <f t="shared" si="6"/>
        <v>308.86853990063412</v>
      </c>
      <c r="I94" s="144">
        <f t="shared" si="6"/>
        <v>300.08121562411202</v>
      </c>
      <c r="J94" s="144">
        <f t="shared" si="6"/>
        <v>254.7075990445399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301.71882966314837</v>
      </c>
      <c r="G95" s="144">
        <f t="shared" si="6"/>
        <v>353.7788351809865</v>
      </c>
      <c r="H95" s="144">
        <f t="shared" si="6"/>
        <v>312.8907876952789</v>
      </c>
      <c r="I95" s="144">
        <f t="shared" si="6"/>
        <v>310.94417133970029</v>
      </c>
      <c r="J95" s="144">
        <f t="shared" si="6"/>
        <v>290.32624224488643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181.91542630742518</v>
      </c>
      <c r="G96" s="144">
        <f t="shared" si="6"/>
        <v>204.72623987901403</v>
      </c>
      <c r="H96" s="144">
        <f t="shared" si="6"/>
        <v>197.57781433106851</v>
      </c>
      <c r="I96" s="144">
        <f t="shared" si="6"/>
        <v>199.72949335675602</v>
      </c>
      <c r="J96" s="144">
        <f t="shared" si="6"/>
        <v>181.48660949606136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572.42088991213154</v>
      </c>
      <c r="G97" s="144">
        <f t="shared" si="6"/>
        <v>447.20075046336751</v>
      </c>
      <c r="H97" s="144">
        <f t="shared" si="6"/>
        <v>461.23104191484731</v>
      </c>
      <c r="I97" s="144">
        <f t="shared" si="6"/>
        <v>459.49136911912581</v>
      </c>
      <c r="J97" s="144">
        <f t="shared" si="6"/>
        <v>493.92041322853493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257.43463633439069</v>
      </c>
      <c r="G98" s="144">
        <f t="shared" si="6"/>
        <v>233.38199845240345</v>
      </c>
      <c r="H98" s="144">
        <f t="shared" si="6"/>
        <v>222.72866787788931</v>
      </c>
      <c r="I98" s="144">
        <f t="shared" si="6"/>
        <v>211.04992113840476</v>
      </c>
      <c r="J98" s="144">
        <f t="shared" si="6"/>
        <v>222.14914880545348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159.9538217658087</v>
      </c>
      <c r="G99" s="144">
        <f t="shared" si="6"/>
        <v>157.35707972877918</v>
      </c>
      <c r="H99" s="144">
        <f t="shared" si="6"/>
        <v>167.06624766043214</v>
      </c>
      <c r="I99" s="144">
        <f t="shared" si="6"/>
        <v>154.4276649404855</v>
      </c>
      <c r="J99" s="144">
        <f t="shared" si="6"/>
        <v>167.16230048531168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73.416877799349706</v>
      </c>
      <c r="G100" s="144">
        <f t="shared" si="6"/>
        <v>100.61351895191237</v>
      </c>
      <c r="H100" s="144">
        <f t="shared" si="6"/>
        <v>85.304476868537591</v>
      </c>
      <c r="I100" s="144">
        <f t="shared" si="6"/>
        <v>82.450511660876629</v>
      </c>
      <c r="J100" s="144">
        <f t="shared" si="6"/>
        <v>89.388602483479914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194.88372475419513</v>
      </c>
      <c r="G101" s="144">
        <f t="shared" si="6"/>
        <v>129.85557812906782</v>
      </c>
      <c r="H101" s="144">
        <f t="shared" si="6"/>
        <v>125.5155395997503</v>
      </c>
      <c r="I101" s="144">
        <f t="shared" si="6"/>
        <v>121.42408976755772</v>
      </c>
      <c r="J101" s="144">
        <f t="shared" si="6"/>
        <v>122.39167943456992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118.27395615996539</v>
      </c>
      <c r="G102" s="144">
        <f t="shared" si="6"/>
        <v>110.27932779585244</v>
      </c>
      <c r="H102" s="144">
        <f t="shared" si="6"/>
        <v>99.956267463992404</v>
      </c>
      <c r="I102" s="144">
        <f t="shared" si="6"/>
        <v>85.917763847494868</v>
      </c>
      <c r="J102" s="144">
        <f t="shared" si="6"/>
        <v>73.742453386533484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100.88531159912581</v>
      </c>
      <c r="G103" s="144">
        <f t="shared" si="7"/>
        <v>92.334190170159786</v>
      </c>
      <c r="H103" s="144">
        <f t="shared" si="7"/>
        <v>89.150352593424685</v>
      </c>
      <c r="I103" s="144">
        <f t="shared" si="7"/>
        <v>82.482406259257829</v>
      </c>
      <c r="J103" s="144">
        <f t="shared" si="7"/>
        <v>96.284814355989653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151.94255672312829</v>
      </c>
      <c r="G104" s="144">
        <f t="shared" si="7"/>
        <v>151.28106373724319</v>
      </c>
      <c r="H104" s="144">
        <f t="shared" si="7"/>
        <v>174.44729159721538</v>
      </c>
      <c r="I104" s="144">
        <f t="shared" si="7"/>
        <v>150.77489880554882</v>
      </c>
      <c r="J104" s="144">
        <f t="shared" si="7"/>
        <v>141.6950275890089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87.803691996755063</v>
      </c>
      <c r="G105" s="144">
        <f t="shared" si="7"/>
        <v>78.800638873883329</v>
      </c>
      <c r="H105" s="144">
        <f t="shared" si="7"/>
        <v>81.383130194115239</v>
      </c>
      <c r="I105" s="144">
        <f t="shared" si="7"/>
        <v>85.983463792480549</v>
      </c>
      <c r="J105" s="144">
        <f t="shared" si="7"/>
        <v>93.330191742679446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91.203649323800022</v>
      </c>
      <c r="G106" s="144">
        <f t="shared" si="7"/>
        <v>83.029892833538767</v>
      </c>
      <c r="H106" s="144">
        <f t="shared" si="7"/>
        <v>75.527460065865569</v>
      </c>
      <c r="I106" s="144">
        <f t="shared" si="7"/>
        <v>72.664140671193323</v>
      </c>
      <c r="J106" s="144">
        <f t="shared" si="7"/>
        <v>70.708194935587471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119.09055793912842</v>
      </c>
      <c r="G107" s="144">
        <f t="shared" si="7"/>
        <v>119.93011156713327</v>
      </c>
      <c r="H107" s="144">
        <f t="shared" si="7"/>
        <v>123.60405939073809</v>
      </c>
      <c r="I107" s="144">
        <f t="shared" si="7"/>
        <v>120.81200708658302</v>
      </c>
      <c r="J107" s="144">
        <f t="shared" si="7"/>
        <v>133.04704105391298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310.09587043807164</v>
      </c>
      <c r="G108" s="144">
        <f t="shared" si="7"/>
        <v>164.06296182281329</v>
      </c>
      <c r="H108" s="144">
        <f t="shared" si="7"/>
        <v>123.92884079964573</v>
      </c>
      <c r="I108" s="144">
        <f t="shared" si="7"/>
        <v>95.691554476786848</v>
      </c>
      <c r="J108" s="144">
        <f t="shared" si="7"/>
        <v>72.813750364720946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194.69917923042243</v>
      </c>
      <c r="G109" s="144">
        <f t="shared" si="7"/>
        <v>152.09401546594557</v>
      </c>
      <c r="H109" s="144">
        <f t="shared" si="7"/>
        <v>160.08206447594148</v>
      </c>
      <c r="I109" s="144">
        <f t="shared" si="7"/>
        <v>225.86155772129945</v>
      </c>
      <c r="J109" s="144">
        <f t="shared" si="7"/>
        <v>105.68956376876035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117.74115851713756</v>
      </c>
      <c r="G110" s="144">
        <f t="shared" si="7"/>
        <v>102.91449919049785</v>
      </c>
      <c r="H110" s="144">
        <f t="shared" si="7"/>
        <v>97.940385998515467</v>
      </c>
      <c r="I110" s="144">
        <f t="shared" si="7"/>
        <v>93.679428601875472</v>
      </c>
      <c r="J110" s="144">
        <f t="shared" si="7"/>
        <v>114.11585291240449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100.09767083947614</v>
      </c>
      <c r="G111" s="144">
        <f t="shared" si="7"/>
        <v>100.80547950599158</v>
      </c>
      <c r="H111" s="144">
        <f t="shared" si="7"/>
        <v>91.534155691787603</v>
      </c>
      <c r="I111" s="144">
        <f t="shared" si="7"/>
        <v>85.776527064419156</v>
      </c>
      <c r="J111" s="144">
        <f t="shared" si="7"/>
        <v>84.914554619361382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83.377842423347019</v>
      </c>
      <c r="G112" s="144">
        <f t="shared" si="7"/>
        <v>60.602795756414253</v>
      </c>
      <c r="H112" s="144">
        <f t="shared" si="7"/>
        <v>138.66432982870472</v>
      </c>
      <c r="I112" s="144">
        <f t="shared" si="7"/>
        <v>116.23762548879218</v>
      </c>
      <c r="J112" s="144">
        <f t="shared" si="7"/>
        <v>123.15183605872575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40.618919967877538</v>
      </c>
      <c r="G113" s="144">
        <f t="shared" si="8"/>
        <v>38.142349684385707</v>
      </c>
      <c r="H113" s="144">
        <f t="shared" si="8"/>
        <v>37.118374041009162</v>
      </c>
      <c r="I113" s="144">
        <f t="shared" si="8"/>
        <v>39.338024823042403</v>
      </c>
      <c r="J113" s="144">
        <f t="shared" si="8"/>
        <v>41.182476973917261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115.80430198619854</v>
      </c>
      <c r="G114" s="144">
        <f t="shared" si="8"/>
        <v>119.75071327783544</v>
      </c>
      <c r="H114" s="144">
        <f t="shared" si="8"/>
        <v>125.51864646936075</v>
      </c>
      <c r="I114" s="144">
        <f t="shared" si="8"/>
        <v>115.86470820710527</v>
      </c>
      <c r="J114" s="144">
        <f t="shared" si="8"/>
        <v>110.83264390529699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237.92759317162373</v>
      </c>
      <c r="G115" s="144">
        <f t="shared" si="8"/>
        <v>221.14775461622904</v>
      </c>
      <c r="H115" s="144">
        <f t="shared" si="8"/>
        <v>215.28775650406246</v>
      </c>
      <c r="I115" s="144">
        <f t="shared" si="8"/>
        <v>207.74499050387982</v>
      </c>
      <c r="J115" s="144">
        <f t="shared" si="8"/>
        <v>251.76545415444483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141.71898177522755</v>
      </c>
      <c r="G116" s="144">
        <f t="shared" si="8"/>
        <v>139.69884144304564</v>
      </c>
      <c r="H116" s="144">
        <f t="shared" si="8"/>
        <v>133.55818973663213</v>
      </c>
      <c r="I116" s="144">
        <f t="shared" si="8"/>
        <v>141.49391063412577</v>
      </c>
      <c r="J116" s="144">
        <f t="shared" si="8"/>
        <v>141.01907346410957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162.06431215700553</v>
      </c>
      <c r="G117" s="144">
        <f t="shared" si="8"/>
        <v>111.50219997990503</v>
      </c>
      <c r="H117" s="144">
        <f t="shared" si="8"/>
        <v>115.47475961461313</v>
      </c>
      <c r="I117" s="144">
        <f t="shared" si="8"/>
        <v>162.23186108305669</v>
      </c>
      <c r="J117" s="144">
        <f t="shared" si="8"/>
        <v>171.33837070993607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221.865815791188</v>
      </c>
      <c r="G118" s="144">
        <f t="shared" si="8"/>
        <v>224.37496153722765</v>
      </c>
      <c r="H118" s="144">
        <f t="shared" si="8"/>
        <v>201.17360586950181</v>
      </c>
      <c r="I118" s="144">
        <f t="shared" si="8"/>
        <v>196.74645140841196</v>
      </c>
      <c r="J118" s="144">
        <f t="shared" si="8"/>
        <v>201.61641752864963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3.9848664178936248</v>
      </c>
      <c r="G119" s="144">
        <f t="shared" si="8"/>
        <v>5.0548671219313341</v>
      </c>
      <c r="H119" s="144">
        <f t="shared" si="8"/>
        <v>4.9339232716505972</v>
      </c>
      <c r="I119" s="144">
        <f t="shared" si="8"/>
        <v>5.1180264620574496</v>
      </c>
      <c r="J119" s="144">
        <f t="shared" si="8"/>
        <v>5.2808525937613586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111.71425679831559</v>
      </c>
      <c r="G120" s="144">
        <f t="shared" si="8"/>
        <v>109.2116437704223</v>
      </c>
      <c r="H120" s="144">
        <f t="shared" si="8"/>
        <v>102.55321496818605</v>
      </c>
      <c r="I120" s="144">
        <f t="shared" si="8"/>
        <v>102.28136616475555</v>
      </c>
      <c r="J120" s="144">
        <f t="shared" si="8"/>
        <v>104.78776685851103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74.212317977446034</v>
      </c>
      <c r="G121" s="144">
        <f t="shared" si="8"/>
        <v>70.927718967769138</v>
      </c>
      <c r="H121" s="144">
        <f t="shared" si="8"/>
        <v>67.062184029073876</v>
      </c>
      <c r="I121" s="144">
        <f t="shared" si="8"/>
        <v>76.133940543018909</v>
      </c>
      <c r="J121" s="144">
        <f t="shared" si="8"/>
        <v>94.987036166725616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110.7991169368461</v>
      </c>
      <c r="G122" s="144">
        <f t="shared" si="8"/>
        <v>123.0056804011616</v>
      </c>
      <c r="H122" s="144">
        <f t="shared" si="8"/>
        <v>127.62215285125804</v>
      </c>
      <c r="I122" s="144">
        <f t="shared" si="8"/>
        <v>146.02759476822175</v>
      </c>
      <c r="J122" s="144">
        <f t="shared" si="8"/>
        <v>143.32499076544414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129.59527944313831</v>
      </c>
      <c r="G123" s="144">
        <f t="shared" si="10"/>
        <v>128.14589515951047</v>
      </c>
      <c r="H123" s="144">
        <f t="shared" si="10"/>
        <v>132.70575089473334</v>
      </c>
      <c r="I123" s="144">
        <f t="shared" si="10"/>
        <v>136.73938354592175</v>
      </c>
      <c r="J123" s="144">
        <f t="shared" si="10"/>
        <v>129.98044438090918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121.90975503297901</v>
      </c>
      <c r="G124" s="144">
        <f t="shared" si="10"/>
        <v>100.97075728650104</v>
      </c>
      <c r="H124" s="144">
        <f t="shared" si="10"/>
        <v>98.421281974993704</v>
      </c>
      <c r="I124" s="144">
        <f t="shared" si="10"/>
        <v>98.19860945789371</v>
      </c>
      <c r="J124" s="144">
        <f t="shared" si="10"/>
        <v>116.59237358270336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194.13536726893182</v>
      </c>
      <c r="G125" s="144">
        <f t="shared" si="10"/>
        <v>178.96074989695211</v>
      </c>
      <c r="H125" s="144">
        <f t="shared" si="10"/>
        <v>150.9633164208966</v>
      </c>
      <c r="I125" s="144">
        <f t="shared" si="10"/>
        <v>176.20075558961526</v>
      </c>
      <c r="J125" s="144">
        <f t="shared" si="10"/>
        <v>155.82717305485707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76.704770153164588</v>
      </c>
      <c r="G126" s="144">
        <f t="shared" si="10"/>
        <v>78.486249294611326</v>
      </c>
      <c r="H126" s="144">
        <f t="shared" si="10"/>
        <v>76.882263453232341</v>
      </c>
      <c r="I126" s="144">
        <f t="shared" si="10"/>
        <v>84.805538286217867</v>
      </c>
      <c r="J126" s="144">
        <f t="shared" si="10"/>
        <v>83.165596893397591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95.908743947927661</v>
      </c>
      <c r="G127" s="144">
        <f t="shared" si="10"/>
        <v>85.557235997264542</v>
      </c>
      <c r="H127" s="144">
        <f t="shared" si="10"/>
        <v>78.057897032575681</v>
      </c>
      <c r="I127" s="144">
        <f t="shared" si="10"/>
        <v>86.537826549928425</v>
      </c>
      <c r="J127" s="144">
        <f t="shared" si="10"/>
        <v>84.648968125448405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71.583217892976705</v>
      </c>
      <c r="G128" s="144">
        <f t="shared" si="10"/>
        <v>69.23045535793446</v>
      </c>
      <c r="H128" s="144">
        <f t="shared" si="10"/>
        <v>62.201146210676065</v>
      </c>
      <c r="I128" s="144">
        <f t="shared" si="10"/>
        <v>61.291221949808531</v>
      </c>
      <c r="J128" s="144">
        <f t="shared" si="10"/>
        <v>61.37803072555387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91.32945573686861</v>
      </c>
      <c r="G129" s="144">
        <f t="shared" si="10"/>
        <v>86.994174158279108</v>
      </c>
      <c r="H129" s="144">
        <f t="shared" si="10"/>
        <v>98.010454292759547</v>
      </c>
      <c r="I129" s="144">
        <f t="shared" si="10"/>
        <v>90.024944898630366</v>
      </c>
      <c r="J129" s="144">
        <f t="shared" si="10"/>
        <v>83.208186216093722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100.47703655608562</v>
      </c>
      <c r="G130" s="144">
        <f t="shared" si="10"/>
        <v>93.209027453193443</v>
      </c>
      <c r="H130" s="144">
        <f t="shared" si="10"/>
        <v>89.203864507522795</v>
      </c>
      <c r="I130" s="144">
        <f t="shared" si="10"/>
        <v>91.846603243763568</v>
      </c>
      <c r="J130" s="144">
        <f t="shared" si="10"/>
        <v>94.760864838156209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435.3624425646654</v>
      </c>
      <c r="G131" s="144">
        <f t="shared" si="10"/>
        <v>408.19238097053432</v>
      </c>
      <c r="H131" s="144">
        <f t="shared" si="10"/>
        <v>398.33249807433793</v>
      </c>
      <c r="I131" s="144">
        <f t="shared" si="10"/>
        <v>337.95107076240623</v>
      </c>
      <c r="J131" s="144">
        <f t="shared" si="10"/>
        <v>347.89963539039911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51.555257779073493</v>
      </c>
      <c r="G132" s="144">
        <f t="shared" si="10"/>
        <v>45.275983989043297</v>
      </c>
      <c r="H132" s="144">
        <f t="shared" si="10"/>
        <v>44.182869681488803</v>
      </c>
      <c r="I132" s="144">
        <f t="shared" si="10"/>
        <v>49.074362184962773</v>
      </c>
      <c r="J132" s="144">
        <f t="shared" si="10"/>
        <v>49.838803273742968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32.554501436880969</v>
      </c>
      <c r="G133" s="144">
        <f t="shared" si="11"/>
        <v>28.067951244369095</v>
      </c>
      <c r="H133" s="144">
        <f t="shared" si="11"/>
        <v>27.998192938890998</v>
      </c>
      <c r="I133" s="144">
        <f t="shared" si="11"/>
        <v>25.485635742265039</v>
      </c>
      <c r="J133" s="144">
        <f t="shared" si="11"/>
        <v>28.059763057126041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108.31726392665519</v>
      </c>
      <c r="G134" s="144">
        <f t="shared" si="11"/>
        <v>95.961636199722051</v>
      </c>
      <c r="H134" s="144">
        <f t="shared" si="11"/>
        <v>88.317113700610221</v>
      </c>
      <c r="I134" s="144">
        <f t="shared" si="11"/>
        <v>82.846387329277817</v>
      </c>
      <c r="J134" s="144">
        <f t="shared" si="11"/>
        <v>78.705310877311319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128.35110941720799</v>
      </c>
      <c r="G135" s="147">
        <f t="shared" si="11"/>
        <v>130.66568116713441</v>
      </c>
      <c r="H135" s="147">
        <f t="shared" si="11"/>
        <v>120.96504005424242</v>
      </c>
      <c r="I135" s="147">
        <f t="shared" si="11"/>
        <v>116.82424594422388</v>
      </c>
      <c r="J135" s="147">
        <f t="shared" si="11"/>
        <v>116.44324487814528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202.52310736364541</v>
      </c>
      <c r="G137" s="144">
        <f t="shared" si="13"/>
        <v>208.41672832821266</v>
      </c>
      <c r="H137" s="144">
        <f t="shared" si="13"/>
        <v>221.7615305019209</v>
      </c>
      <c r="I137" s="144">
        <f t="shared" si="13"/>
        <v>204.29352475660187</v>
      </c>
      <c r="J137" s="144">
        <f t="shared" si="13"/>
        <v>211.72414712856127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216.74929925799336</v>
      </c>
      <c r="G138" s="144">
        <f t="shared" si="13"/>
        <v>180.19993468015954</v>
      </c>
      <c r="H138" s="144">
        <f t="shared" si="13"/>
        <v>172.21449553724352</v>
      </c>
      <c r="I138" s="144">
        <f t="shared" si="13"/>
        <v>170.52398559938672</v>
      </c>
      <c r="J138" s="144">
        <f t="shared" si="13"/>
        <v>184.10873269738357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170.81904459144312</v>
      </c>
      <c r="G139" s="144">
        <f t="shared" si="13"/>
        <v>179.67754338821123</v>
      </c>
      <c r="H139" s="144">
        <f t="shared" si="13"/>
        <v>165.92823689500457</v>
      </c>
      <c r="I139" s="144">
        <f t="shared" si="13"/>
        <v>161.53837252072276</v>
      </c>
      <c r="J139" s="144">
        <f t="shared" si="13"/>
        <v>159.65748456720718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100.09095569710141</v>
      </c>
      <c r="G140" s="144">
        <f t="shared" si="13"/>
        <v>100.78933300385613</v>
      </c>
      <c r="H140" s="144">
        <f t="shared" si="13"/>
        <v>91.553084464356289</v>
      </c>
      <c r="I140" s="144">
        <f t="shared" si="13"/>
        <v>85.788761078292993</v>
      </c>
      <c r="J140" s="144">
        <f t="shared" si="13"/>
        <v>84.92991176194073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114.80481639581424</v>
      </c>
      <c r="G141" s="144">
        <f t="shared" si="13"/>
        <v>118.66584303741263</v>
      </c>
      <c r="H141" s="144">
        <f t="shared" si="13"/>
        <v>124.34348720161034</v>
      </c>
      <c r="I141" s="144">
        <f t="shared" si="13"/>
        <v>114.84739187154902</v>
      </c>
      <c r="J141" s="144">
        <f t="shared" si="13"/>
        <v>109.90674133824197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163.60346743373799</v>
      </c>
      <c r="G142" s="144">
        <f t="shared" si="13"/>
        <v>158.22595192066927</v>
      </c>
      <c r="H142" s="144">
        <f t="shared" si="13"/>
        <v>152.14914023303541</v>
      </c>
      <c r="I142" s="144">
        <f t="shared" si="13"/>
        <v>156.56398374116549</v>
      </c>
      <c r="J142" s="144">
        <f t="shared" si="13"/>
        <v>166.2104523310575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137.26764095325299</v>
      </c>
      <c r="G143" s="144">
        <f t="shared" si="13"/>
        <v>136.52887005804268</v>
      </c>
      <c r="H143" s="144">
        <f t="shared" si="13"/>
        <v>123.35294575511304</v>
      </c>
      <c r="I143" s="144">
        <f t="shared" si="13"/>
        <v>123.26458823625515</v>
      </c>
      <c r="J143" s="144">
        <f t="shared" si="13"/>
        <v>126.58911081294168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105.3891993031109</v>
      </c>
      <c r="G144" s="144">
        <f t="shared" si="13"/>
        <v>106.91226097614968</v>
      </c>
      <c r="H144" s="144">
        <f t="shared" si="13"/>
        <v>106.13824831862031</v>
      </c>
      <c r="I144" s="144">
        <f t="shared" si="13"/>
        <v>114.54878085108592</v>
      </c>
      <c r="J144" s="144">
        <f t="shared" si="13"/>
        <v>118.47632917859005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194.13536726893182</v>
      </c>
      <c r="G145" s="144">
        <f t="shared" si="13"/>
        <v>178.96074989695211</v>
      </c>
      <c r="H145" s="144">
        <f t="shared" si="13"/>
        <v>150.9633164208966</v>
      </c>
      <c r="I145" s="144">
        <f t="shared" si="13"/>
        <v>176.20075558961526</v>
      </c>
      <c r="J145" s="144">
        <f t="shared" si="13"/>
        <v>155.82717305485707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76.704770153164588</v>
      </c>
      <c r="G146" s="144">
        <f t="shared" si="13"/>
        <v>78.486249294611326</v>
      </c>
      <c r="H146" s="144">
        <f t="shared" si="13"/>
        <v>76.882263453232341</v>
      </c>
      <c r="I146" s="144">
        <f t="shared" si="13"/>
        <v>84.805538286217867</v>
      </c>
      <c r="J146" s="144">
        <f t="shared" si="13"/>
        <v>83.165596893397591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95.908743947927661</v>
      </c>
      <c r="G147" s="144">
        <f t="shared" si="14"/>
        <v>85.557235997264542</v>
      </c>
      <c r="H147" s="144">
        <f t="shared" si="14"/>
        <v>78.057897032575681</v>
      </c>
      <c r="I147" s="144">
        <f t="shared" si="14"/>
        <v>86.537826549928425</v>
      </c>
      <c r="J147" s="144">
        <f t="shared" si="14"/>
        <v>84.648968125448405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71.583217892976705</v>
      </c>
      <c r="G148" s="144">
        <f t="shared" si="14"/>
        <v>69.23045535793446</v>
      </c>
      <c r="H148" s="144">
        <f t="shared" si="14"/>
        <v>62.201146210676065</v>
      </c>
      <c r="I148" s="144">
        <f t="shared" si="14"/>
        <v>61.291221949808531</v>
      </c>
      <c r="J148" s="144">
        <f t="shared" si="14"/>
        <v>61.37803072555387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91.32945573686861</v>
      </c>
      <c r="G149" s="144">
        <f t="shared" si="14"/>
        <v>86.994174158279108</v>
      </c>
      <c r="H149" s="144">
        <f t="shared" si="14"/>
        <v>98.010454292759547</v>
      </c>
      <c r="I149" s="144">
        <f t="shared" si="14"/>
        <v>90.024944898630366</v>
      </c>
      <c r="J149" s="144">
        <f t="shared" si="14"/>
        <v>83.208186216093722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100.47703655608562</v>
      </c>
      <c r="G150" s="144">
        <f t="shared" si="14"/>
        <v>93.209027453193443</v>
      </c>
      <c r="H150" s="144">
        <f t="shared" si="14"/>
        <v>89.203864507522795</v>
      </c>
      <c r="I150" s="144">
        <f t="shared" si="14"/>
        <v>91.846603243763568</v>
      </c>
      <c r="J150" s="144">
        <f t="shared" si="14"/>
        <v>94.760864838156209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435.3624425646654</v>
      </c>
      <c r="G151" s="144">
        <f t="shared" si="14"/>
        <v>408.19238097053432</v>
      </c>
      <c r="H151" s="144">
        <f t="shared" si="14"/>
        <v>398.33249807433793</v>
      </c>
      <c r="I151" s="144">
        <f t="shared" si="14"/>
        <v>337.95107076240623</v>
      </c>
      <c r="J151" s="144">
        <f t="shared" si="14"/>
        <v>347.89963539039911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51.555257779073493</v>
      </c>
      <c r="G152" s="144">
        <f t="shared" si="14"/>
        <v>45.275983989043297</v>
      </c>
      <c r="H152" s="144">
        <f t="shared" si="14"/>
        <v>44.182869681488803</v>
      </c>
      <c r="I152" s="144">
        <f t="shared" si="14"/>
        <v>49.074362184962773</v>
      </c>
      <c r="J152" s="144">
        <f t="shared" si="14"/>
        <v>49.838803273742968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32.554501436880969</v>
      </c>
      <c r="G153" s="144">
        <f t="shared" si="14"/>
        <v>28.067951244369095</v>
      </c>
      <c r="H153" s="144">
        <f t="shared" si="14"/>
        <v>27.998192938890998</v>
      </c>
      <c r="I153" s="144">
        <f t="shared" si="14"/>
        <v>25.485635742265039</v>
      </c>
      <c r="J153" s="144">
        <f t="shared" si="14"/>
        <v>28.059763057126041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108.31726392665519</v>
      </c>
      <c r="G154" s="144">
        <f t="shared" si="14"/>
        <v>95.961636199722051</v>
      </c>
      <c r="H154" s="144">
        <f t="shared" si="14"/>
        <v>88.317113700610221</v>
      </c>
      <c r="I154" s="144">
        <f t="shared" si="14"/>
        <v>82.846387329277817</v>
      </c>
      <c r="J154" s="144">
        <f t="shared" si="14"/>
        <v>78.705310877311319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128.35110941720799</v>
      </c>
      <c r="G155" s="147">
        <f t="shared" si="14"/>
        <v>130.66568116713441</v>
      </c>
      <c r="H155" s="147">
        <f t="shared" si="14"/>
        <v>120.96504005424235</v>
      </c>
      <c r="I155" s="147">
        <f t="shared" si="14"/>
        <v>116.82424594422383</v>
      </c>
      <c r="J155" s="147">
        <f t="shared" si="14"/>
        <v>116.44324487814528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0.70049591235215214</v>
      </c>
      <c r="E158" s="54"/>
      <c r="F158" s="54">
        <f t="shared" ref="F158:J167" si="16">F8/F$60*100</f>
        <v>0.86824974457232651</v>
      </c>
      <c r="G158" s="54">
        <f t="shared" si="16"/>
        <v>0.89930749092370899</v>
      </c>
      <c r="H158" s="54">
        <f t="shared" si="16"/>
        <v>1.1022582812275492</v>
      </c>
      <c r="I158" s="54">
        <f t="shared" si="16"/>
        <v>1.0423092796638869</v>
      </c>
      <c r="J158" s="54">
        <f t="shared" si="16"/>
        <v>1.1094716446433468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1.5706292294019198E-2</v>
      </c>
      <c r="E159" s="54"/>
      <c r="F159" s="54">
        <f t="shared" si="16"/>
        <v>0.26347963421221254</v>
      </c>
      <c r="G159" s="54">
        <f t="shared" si="16"/>
        <v>0.24432249352985513</v>
      </c>
      <c r="H159" s="54">
        <f t="shared" si="16"/>
        <v>0.21226620595310466</v>
      </c>
      <c r="I159" s="54">
        <f t="shared" si="16"/>
        <v>0.21196156798521668</v>
      </c>
      <c r="J159" s="54">
        <f t="shared" si="16"/>
        <v>0.19472125254475114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2.8733879619605354E-3</v>
      </c>
      <c r="E160" s="54"/>
      <c r="F160" s="54">
        <f t="shared" si="16"/>
        <v>2.8881878699269438E-3</v>
      </c>
      <c r="G160" s="54">
        <f t="shared" si="16"/>
        <v>3.3229192730254145E-3</v>
      </c>
      <c r="H160" s="54">
        <f t="shared" si="16"/>
        <v>3.7349363011184252E-3</v>
      </c>
      <c r="I160" s="54">
        <f t="shared" si="16"/>
        <v>3.1948966664568129E-3</v>
      </c>
      <c r="J160" s="54">
        <f t="shared" si="16"/>
        <v>3.273815245435806E-3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0.60622710755141695</v>
      </c>
      <c r="E161" s="54"/>
      <c r="F161" s="54">
        <f t="shared" si="16"/>
        <v>1.2985192560681491</v>
      </c>
      <c r="G161" s="54">
        <f t="shared" si="16"/>
        <v>1.1927529890253661</v>
      </c>
      <c r="H161" s="54">
        <f t="shared" si="16"/>
        <v>1.1640560079179443</v>
      </c>
      <c r="I161" s="54">
        <f t="shared" si="16"/>
        <v>1.1528520740373895</v>
      </c>
      <c r="J161" s="54">
        <f t="shared" si="16"/>
        <v>1.1953590378755601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1.930371569208468</v>
      </c>
      <c r="E162" s="54"/>
      <c r="F162" s="54">
        <f t="shared" si="16"/>
        <v>3.0565886474370507</v>
      </c>
      <c r="G162" s="54">
        <f t="shared" si="16"/>
        <v>2.2243837395256563</v>
      </c>
      <c r="H162" s="54">
        <f t="shared" si="16"/>
        <v>2.4805302806577227</v>
      </c>
      <c r="I162" s="54">
        <f t="shared" si="16"/>
        <v>2.6321132407660559</v>
      </c>
      <c r="J162" s="54">
        <f t="shared" si="16"/>
        <v>2.8687119299681241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0.27385976589580774</v>
      </c>
      <c r="E163" s="54"/>
      <c r="F163" s="54">
        <f t="shared" si="16"/>
        <v>0.39097415846770667</v>
      </c>
      <c r="G163" s="54">
        <f t="shared" si="16"/>
        <v>0.45874271633600944</v>
      </c>
      <c r="H163" s="54">
        <f t="shared" si="16"/>
        <v>0.3565836586529213</v>
      </c>
      <c r="I163" s="54">
        <f t="shared" si="16"/>
        <v>0.31735583548162222</v>
      </c>
      <c r="J163" s="54">
        <f t="shared" si="16"/>
        <v>0.37955255636743157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0.28876947834933103</v>
      </c>
      <c r="E164" s="54"/>
      <c r="F164" s="54">
        <f t="shared" si="16"/>
        <v>0.63108251461493814</v>
      </c>
      <c r="G164" s="54">
        <f t="shared" si="16"/>
        <v>0.5733099841777467</v>
      </c>
      <c r="H164" s="54">
        <f t="shared" si="16"/>
        <v>0.61220314788982089</v>
      </c>
      <c r="I164" s="54">
        <f t="shared" si="16"/>
        <v>0.61475369370671007</v>
      </c>
      <c r="J164" s="54">
        <f t="shared" si="16"/>
        <v>0.62725591595885333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1.4992632381483078</v>
      </c>
      <c r="E165" s="54"/>
      <c r="F165" s="54">
        <f t="shared" si="16"/>
        <v>1.6687893740299313</v>
      </c>
      <c r="G165" s="54">
        <f t="shared" si="16"/>
        <v>1.4835839876470143</v>
      </c>
      <c r="H165" s="54">
        <f t="shared" si="16"/>
        <v>1.5959287209486872</v>
      </c>
      <c r="I165" s="54">
        <f t="shared" si="16"/>
        <v>1.6789968778833788</v>
      </c>
      <c r="J165" s="54">
        <f t="shared" si="16"/>
        <v>1.6875872616131591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0.86313115034360122</v>
      </c>
      <c r="E166" s="54"/>
      <c r="F166" s="54">
        <f t="shared" si="16"/>
        <v>0.73957052719895899</v>
      </c>
      <c r="G166" s="54">
        <f t="shared" si="16"/>
        <v>0.47027035250297228</v>
      </c>
      <c r="H166" s="54">
        <f t="shared" si="16"/>
        <v>0.49585281202393111</v>
      </c>
      <c r="I166" s="54">
        <f t="shared" si="16"/>
        <v>0.48468787738282687</v>
      </c>
      <c r="J166" s="54">
        <f t="shared" si="16"/>
        <v>0.40800397828758028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1.0937126818997669</v>
      </c>
      <c r="E167" s="54"/>
      <c r="F167" s="54">
        <f t="shared" si="16"/>
        <v>1.6840734540243909</v>
      </c>
      <c r="G167" s="54">
        <f t="shared" si="16"/>
        <v>1.5156792367971397</v>
      </c>
      <c r="H167" s="54">
        <f t="shared" si="16"/>
        <v>1.5074000851126523</v>
      </c>
      <c r="I167" s="54">
        <f t="shared" si="16"/>
        <v>1.5874221346264907</v>
      </c>
      <c r="J167" s="54">
        <f t="shared" si="16"/>
        <v>1.649200170744725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7.1003687756292469E-2</v>
      </c>
      <c r="E168" s="54"/>
      <c r="F168" s="54">
        <f t="shared" ref="F168:J177" si="17">F18/F$60*100</f>
        <v>4.6358153394791379E-2</v>
      </c>
      <c r="G168" s="54">
        <f t="shared" si="17"/>
        <v>3.7310139932915827E-2</v>
      </c>
      <c r="H168" s="54">
        <f t="shared" si="17"/>
        <v>4.2662343788076998E-2</v>
      </c>
      <c r="I168" s="54">
        <f t="shared" si="17"/>
        <v>4.3334883467217887E-2</v>
      </c>
      <c r="J168" s="54">
        <f t="shared" si="17"/>
        <v>4.2188167864784978E-2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1.5601944101897269</v>
      </c>
      <c r="E169" s="54"/>
      <c r="F169" s="54">
        <f t="shared" si="17"/>
        <v>4.1701735477611033</v>
      </c>
      <c r="G169" s="54">
        <f t="shared" si="17"/>
        <v>3.8427987625004252</v>
      </c>
      <c r="H169" s="54">
        <f t="shared" si="17"/>
        <v>3.9837540600188577</v>
      </c>
      <c r="I169" s="54">
        <f t="shared" si="17"/>
        <v>4.007601602181162</v>
      </c>
      <c r="J169" s="54">
        <f t="shared" si="17"/>
        <v>3.4127644989453776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6.1164185387158465</v>
      </c>
      <c r="E170" s="54"/>
      <c r="F170" s="54">
        <f t="shared" si="17"/>
        <v>14.378049801133328</v>
      </c>
      <c r="G170" s="54">
        <f t="shared" si="17"/>
        <v>16.560273568225558</v>
      </c>
      <c r="H170" s="54">
        <f t="shared" si="17"/>
        <v>15.820860420454094</v>
      </c>
      <c r="I170" s="54">
        <f t="shared" si="17"/>
        <v>16.279708708719578</v>
      </c>
      <c r="J170" s="54">
        <f t="shared" si="17"/>
        <v>15.249977035598869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3.9377902264126949E-2</v>
      </c>
      <c r="E171" s="54"/>
      <c r="F171" s="54">
        <f t="shared" si="17"/>
        <v>5.5811343665023078E-2</v>
      </c>
      <c r="G171" s="54">
        <f t="shared" si="17"/>
        <v>6.1697071433365266E-2</v>
      </c>
      <c r="H171" s="54">
        <f t="shared" si="17"/>
        <v>6.4317755434131096E-2</v>
      </c>
      <c r="I171" s="54">
        <f t="shared" si="17"/>
        <v>6.7322741140746864E-2</v>
      </c>
      <c r="J171" s="54">
        <f t="shared" si="17"/>
        <v>6.1373778946665077E-2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0.25147583970864407</v>
      </c>
      <c r="E172" s="54"/>
      <c r="F172" s="54">
        <f t="shared" si="17"/>
        <v>1.1215331492734508</v>
      </c>
      <c r="G172" s="54">
        <f t="shared" si="17"/>
        <v>0.86067116657252474</v>
      </c>
      <c r="H172" s="54">
        <f t="shared" si="17"/>
        <v>0.95885938212576272</v>
      </c>
      <c r="I172" s="54">
        <f t="shared" si="17"/>
        <v>0.98910099486775127</v>
      </c>
      <c r="J172" s="54">
        <f t="shared" si="17"/>
        <v>1.0666917672714094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1.199138011902382</v>
      </c>
      <c r="E173" s="54"/>
      <c r="F173" s="54">
        <f t="shared" si="17"/>
        <v>2.4051187357126702</v>
      </c>
      <c r="G173" s="54">
        <f t="shared" si="17"/>
        <v>2.1417806354222009</v>
      </c>
      <c r="H173" s="54">
        <f t="shared" si="17"/>
        <v>2.2079305878210316</v>
      </c>
      <c r="I173" s="54">
        <f t="shared" si="17"/>
        <v>2.1663138572012675</v>
      </c>
      <c r="J173" s="54">
        <f t="shared" si="17"/>
        <v>2.2877023817323643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3.6535010644537542</v>
      </c>
      <c r="E174" s="54"/>
      <c r="F174" s="54">
        <f t="shared" si="17"/>
        <v>4.553069005311448</v>
      </c>
      <c r="G174" s="54">
        <f t="shared" si="17"/>
        <v>4.3998106706616351</v>
      </c>
      <c r="H174" s="54">
        <f t="shared" si="17"/>
        <v>5.0458935357519978</v>
      </c>
      <c r="I174" s="54">
        <f t="shared" si="17"/>
        <v>4.8294909475430439</v>
      </c>
      <c r="J174" s="54">
        <f t="shared" si="17"/>
        <v>5.2448524892855275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11.878913878371538</v>
      </c>
      <c r="E175" s="54"/>
      <c r="F175" s="54">
        <f t="shared" si="17"/>
        <v>6.7947427377708234</v>
      </c>
      <c r="G175" s="54">
        <f t="shared" si="17"/>
        <v>9.1468495472879088</v>
      </c>
      <c r="H175" s="54">
        <f t="shared" si="17"/>
        <v>8.3770032540517985</v>
      </c>
      <c r="I175" s="54">
        <f t="shared" si="17"/>
        <v>8.3837265058388102</v>
      </c>
      <c r="J175" s="54">
        <f t="shared" si="17"/>
        <v>9.1189446989426681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1.9976638644065994</v>
      </c>
      <c r="E176" s="54"/>
      <c r="F176" s="54">
        <f t="shared" si="17"/>
        <v>3.0331812204049591</v>
      </c>
      <c r="G176" s="54">
        <f t="shared" si="17"/>
        <v>1.9852787181988387</v>
      </c>
      <c r="H176" s="54">
        <f t="shared" si="17"/>
        <v>2.072812589219847</v>
      </c>
      <c r="I176" s="54">
        <f t="shared" si="17"/>
        <v>2.0763199833784696</v>
      </c>
      <c r="J176" s="54">
        <f t="shared" si="17"/>
        <v>2.0997133458994259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0.17773340418329439</v>
      </c>
      <c r="E177" s="54"/>
      <c r="F177" s="54">
        <f t="shared" si="17"/>
        <v>0.16377912859487953</v>
      </c>
      <c r="G177" s="54">
        <f t="shared" si="17"/>
        <v>0.15000358292344179</v>
      </c>
      <c r="H177" s="54">
        <f t="shared" si="17"/>
        <v>0.14686530652050306</v>
      </c>
      <c r="I177" s="54">
        <f t="shared" si="17"/>
        <v>0.13071307693886006</v>
      </c>
      <c r="J177" s="54">
        <f t="shared" si="17"/>
        <v>0.11255695671253489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0.60355676834737182</v>
      </c>
      <c r="E178" s="54"/>
      <c r="F178" s="54">
        <f t="shared" ref="F178:J187" si="18">F28/F$60*100</f>
        <v>0.47440191922737279</v>
      </c>
      <c r="G178" s="54">
        <f t="shared" si="18"/>
        <v>0.42650009496977603</v>
      </c>
      <c r="H178" s="54">
        <f t="shared" si="18"/>
        <v>0.44481693788708038</v>
      </c>
      <c r="I178" s="54">
        <f t="shared" si="18"/>
        <v>0.42613426831893092</v>
      </c>
      <c r="J178" s="54">
        <f t="shared" si="18"/>
        <v>0.49907018182498952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0.57821544384586743</v>
      </c>
      <c r="E179" s="54"/>
      <c r="F179" s="54">
        <f t="shared" si="18"/>
        <v>0.68449375524416567</v>
      </c>
      <c r="G179" s="54">
        <f t="shared" si="18"/>
        <v>0.66944163634227949</v>
      </c>
      <c r="H179" s="54">
        <f t="shared" si="18"/>
        <v>0.83386173470750458</v>
      </c>
      <c r="I179" s="54">
        <f t="shared" si="18"/>
        <v>0.74625240958361683</v>
      </c>
      <c r="J179" s="54">
        <f t="shared" si="18"/>
        <v>0.7036067515455191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0.22446636767975772</v>
      </c>
      <c r="E180" s="54"/>
      <c r="F180" s="54">
        <f t="shared" si="18"/>
        <v>0.15355516520951432</v>
      </c>
      <c r="G180" s="54">
        <f t="shared" si="18"/>
        <v>0.13536908100788969</v>
      </c>
      <c r="H180" s="54">
        <f t="shared" si="18"/>
        <v>0.15101698488166779</v>
      </c>
      <c r="I180" s="54">
        <f t="shared" si="18"/>
        <v>0.16520881981328417</v>
      </c>
      <c r="J180" s="54">
        <f t="shared" si="18"/>
        <v>0.17991158832148355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0.31848190235180324</v>
      </c>
      <c r="E181" s="54"/>
      <c r="F181" s="54">
        <f t="shared" si="18"/>
        <v>0.22630666668921134</v>
      </c>
      <c r="G181" s="54">
        <f t="shared" si="18"/>
        <v>0.20237539027457324</v>
      </c>
      <c r="H181" s="54">
        <f t="shared" si="18"/>
        <v>0.19885190920277884</v>
      </c>
      <c r="I181" s="54">
        <f t="shared" si="18"/>
        <v>0.19809427030044444</v>
      </c>
      <c r="J181" s="54">
        <f t="shared" si="18"/>
        <v>0.19339275935253999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4.8753477144223019E-2</v>
      </c>
      <c r="E182" s="54"/>
      <c r="F182" s="54">
        <f t="shared" si="18"/>
        <v>4.5235906576430764E-2</v>
      </c>
      <c r="G182" s="54">
        <f t="shared" si="18"/>
        <v>4.4747862644311638E-2</v>
      </c>
      <c r="H182" s="54">
        <f t="shared" si="18"/>
        <v>4.9817101550475522E-2</v>
      </c>
      <c r="I182" s="54">
        <f t="shared" si="18"/>
        <v>5.0417662691831421E-2</v>
      </c>
      <c r="J182" s="54">
        <f t="shared" si="18"/>
        <v>5.5705299881641059E-2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0.153678592643746</v>
      </c>
      <c r="E183" s="54"/>
      <c r="F183" s="54">
        <f t="shared" si="18"/>
        <v>0.37128698902520857</v>
      </c>
      <c r="G183" s="54">
        <f t="shared" si="18"/>
        <v>0.19295782069696393</v>
      </c>
      <c r="H183" s="54">
        <f t="shared" si="18"/>
        <v>0.1574439179577857</v>
      </c>
      <c r="I183" s="54">
        <f t="shared" si="18"/>
        <v>0.12587920684637685</v>
      </c>
      <c r="J183" s="54">
        <f t="shared" si="18"/>
        <v>9.6097585505052749E-2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0.12947630834370924</v>
      </c>
      <c r="E184" s="54"/>
      <c r="F184" s="54">
        <f t="shared" si="18"/>
        <v>0.19640602312491995</v>
      </c>
      <c r="G184" s="54">
        <f t="shared" si="18"/>
        <v>0.15070959312195295</v>
      </c>
      <c r="H184" s="54">
        <f t="shared" si="18"/>
        <v>0.17134566095369658</v>
      </c>
      <c r="I184" s="54">
        <f t="shared" si="18"/>
        <v>0.25032235777901329</v>
      </c>
      <c r="J184" s="54">
        <f t="shared" si="18"/>
        <v>0.1175190073203163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3.6308088081064872E-2</v>
      </c>
      <c r="E185" s="54"/>
      <c r="F185" s="54">
        <f t="shared" si="18"/>
        <v>3.3306734734259422E-2</v>
      </c>
      <c r="G185" s="54">
        <f t="shared" si="18"/>
        <v>2.8596863905280195E-2</v>
      </c>
      <c r="H185" s="54">
        <f t="shared" si="18"/>
        <v>2.9397156070324285E-2</v>
      </c>
      <c r="I185" s="54">
        <f t="shared" si="18"/>
        <v>2.9114854691077028E-2</v>
      </c>
      <c r="J185" s="54">
        <f t="shared" si="18"/>
        <v>3.558238559330177E-2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53.279649089830983</v>
      </c>
      <c r="E186" s="54"/>
      <c r="F186" s="54">
        <f t="shared" si="18"/>
        <v>41.551403811408576</v>
      </c>
      <c r="G186" s="54">
        <f t="shared" si="18"/>
        <v>41.103987875297491</v>
      </c>
      <c r="H186" s="54">
        <f t="shared" si="18"/>
        <v>40.316670773684073</v>
      </c>
      <c r="I186" s="54">
        <f t="shared" si="18"/>
        <v>39.119818195262262</v>
      </c>
      <c r="J186" s="54">
        <f t="shared" si="18"/>
        <v>38.853414618197327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2.140716833870145E-2</v>
      </c>
      <c r="E187" s="54"/>
      <c r="F187" s="54">
        <f t="shared" si="18"/>
        <v>1.3906256958578448E-2</v>
      </c>
      <c r="G187" s="54">
        <f t="shared" si="18"/>
        <v>9.9286533308932286E-3</v>
      </c>
      <c r="H187" s="54">
        <f t="shared" si="18"/>
        <v>2.4539409484634782E-2</v>
      </c>
      <c r="I187" s="54">
        <f t="shared" si="18"/>
        <v>2.1299674532609621E-2</v>
      </c>
      <c r="J187" s="54">
        <f t="shared" si="18"/>
        <v>2.2640489695114178E-2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5.6508176015746328E-3</v>
      </c>
      <c r="E188" s="54"/>
      <c r="F188" s="54">
        <f t="shared" ref="F188:J197" si="19">F38/F$60*100</f>
        <v>1.7882985893432461E-3</v>
      </c>
      <c r="G188" s="54">
        <f t="shared" si="19"/>
        <v>1.6495185196046247E-3</v>
      </c>
      <c r="H188" s="54">
        <f t="shared" si="19"/>
        <v>1.7339651297491494E-3</v>
      </c>
      <c r="I188" s="54">
        <f t="shared" si="19"/>
        <v>1.9027899669676284E-3</v>
      </c>
      <c r="J188" s="54">
        <f t="shared" si="19"/>
        <v>1.9985243970501105E-3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0.41942672646474782</v>
      </c>
      <c r="E189" s="54"/>
      <c r="F189" s="54">
        <f t="shared" si="19"/>
        <v>0.37842617421189495</v>
      </c>
      <c r="G189" s="54">
        <f t="shared" si="19"/>
        <v>0.38439052407109292</v>
      </c>
      <c r="H189" s="54">
        <f t="shared" si="19"/>
        <v>0.43521562077210751</v>
      </c>
      <c r="I189" s="54">
        <f t="shared" si="19"/>
        <v>0.41598175860943465</v>
      </c>
      <c r="J189" s="54">
        <f t="shared" si="19"/>
        <v>0.39921743049395714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2.2208770789257624E-2</v>
      </c>
      <c r="E190" s="54"/>
      <c r="F190" s="54">
        <f t="shared" si="19"/>
        <v>4.1168942015236631E-2</v>
      </c>
      <c r="G190" s="54">
        <f t="shared" si="19"/>
        <v>3.758767986330417E-2</v>
      </c>
      <c r="H190" s="54">
        <f t="shared" si="19"/>
        <v>3.952610139085011E-2</v>
      </c>
      <c r="I190" s="54">
        <f t="shared" si="19"/>
        <v>3.9493179172069688E-2</v>
      </c>
      <c r="J190" s="54">
        <f t="shared" si="19"/>
        <v>4.8018253612055077E-2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7.542546342562835E-2</v>
      </c>
      <c r="E191" s="54"/>
      <c r="F191" s="54">
        <f t="shared" si="19"/>
        <v>8.3281086740428389E-2</v>
      </c>
      <c r="G191" s="54">
        <f t="shared" si="19"/>
        <v>8.0639765252418588E-2</v>
      </c>
      <c r="H191" s="54">
        <f t="shared" si="19"/>
        <v>8.3277683789103801E-2</v>
      </c>
      <c r="I191" s="54">
        <f t="shared" si="19"/>
        <v>9.1352986661507707E-2</v>
      </c>
      <c r="J191" s="54">
        <f t="shared" si="19"/>
        <v>9.1344319535357571E-2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4.4493372536059173E-2</v>
      </c>
      <c r="E192" s="54"/>
      <c r="F192" s="54">
        <f t="shared" si="19"/>
        <v>5.6180175211131299E-2</v>
      </c>
      <c r="G192" s="54">
        <f t="shared" si="19"/>
        <v>3.7967956681374745E-2</v>
      </c>
      <c r="H192" s="54">
        <f t="shared" si="19"/>
        <v>4.247393706265027E-2</v>
      </c>
      <c r="I192" s="54">
        <f t="shared" si="19"/>
        <v>6.1787196433802719E-2</v>
      </c>
      <c r="J192" s="54">
        <f t="shared" si="19"/>
        <v>6.5468992775805063E-2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0.50087339607658454</v>
      </c>
      <c r="E193" s="54"/>
      <c r="F193" s="54">
        <f t="shared" si="19"/>
        <v>0.8658022913336465</v>
      </c>
      <c r="G193" s="54">
        <f t="shared" si="19"/>
        <v>0.86008390248970301</v>
      </c>
      <c r="H193" s="54">
        <f t="shared" si="19"/>
        <v>0.83298866455668841</v>
      </c>
      <c r="I193" s="54">
        <f t="shared" si="19"/>
        <v>0.84353262874897572</v>
      </c>
      <c r="J193" s="54">
        <f t="shared" si="19"/>
        <v>0.86724051582422601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0.3261956604223139</v>
      </c>
      <c r="E194" s="54"/>
      <c r="F194" s="54">
        <f t="shared" si="19"/>
        <v>1.0127268387329117E-2</v>
      </c>
      <c r="G194" s="54">
        <f t="shared" si="19"/>
        <v>1.2619042004429277E-2</v>
      </c>
      <c r="H194" s="54">
        <f t="shared" si="19"/>
        <v>1.3304871881556869E-2</v>
      </c>
      <c r="I194" s="54">
        <f t="shared" si="19"/>
        <v>1.4290509717022079E-2</v>
      </c>
      <c r="J194" s="54">
        <f t="shared" si="19"/>
        <v>1.4793397429086771E-2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2.1126526609070289</v>
      </c>
      <c r="E195" s="54"/>
      <c r="F195" s="54">
        <f t="shared" si="19"/>
        <v>1.8388109223041145</v>
      </c>
      <c r="G195" s="54">
        <f t="shared" si="19"/>
        <v>1.7657755866170504</v>
      </c>
      <c r="H195" s="54">
        <f t="shared" si="19"/>
        <v>1.7910904042189029</v>
      </c>
      <c r="I195" s="54">
        <f t="shared" si="19"/>
        <v>1.8496588498619009</v>
      </c>
      <c r="J195" s="54">
        <f t="shared" si="19"/>
        <v>1.9011850340980025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1.7684321298493444</v>
      </c>
      <c r="E196" s="54"/>
      <c r="F196" s="54">
        <f t="shared" si="19"/>
        <v>1.0225034137828528</v>
      </c>
      <c r="G196" s="54">
        <f t="shared" si="19"/>
        <v>0.95993726890758069</v>
      </c>
      <c r="H196" s="54">
        <f t="shared" si="19"/>
        <v>0.98040657765007289</v>
      </c>
      <c r="I196" s="54">
        <f t="shared" si="19"/>
        <v>1.1524808530978679</v>
      </c>
      <c r="J196" s="54">
        <f t="shared" si="19"/>
        <v>1.4425751090343097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2.3744640847435354</v>
      </c>
      <c r="E197" s="54"/>
      <c r="F197" s="54">
        <f t="shared" si="19"/>
        <v>2.0497565231996977</v>
      </c>
      <c r="G197" s="54">
        <f t="shared" si="19"/>
        <v>2.2352661213192633</v>
      </c>
      <c r="H197" s="54">
        <f t="shared" si="19"/>
        <v>2.5051388254579772</v>
      </c>
      <c r="I197" s="54">
        <f t="shared" si="19"/>
        <v>2.9680249708110296</v>
      </c>
      <c r="J197" s="54">
        <f t="shared" si="19"/>
        <v>2.9226258970615406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1.0343693708178665</v>
      </c>
      <c r="E198" s="54"/>
      <c r="F198" s="54">
        <f t="shared" ref="F198:J207" si="21">F48/F$60*100</f>
        <v>1.0443960186026455</v>
      </c>
      <c r="G198" s="54">
        <f t="shared" si="21"/>
        <v>1.0144223622076423</v>
      </c>
      <c r="H198" s="54">
        <f t="shared" si="21"/>
        <v>1.1347639284486288</v>
      </c>
      <c r="I198" s="54">
        <f t="shared" si="21"/>
        <v>1.2106992772026632</v>
      </c>
      <c r="J198" s="54">
        <f t="shared" si="21"/>
        <v>1.1546207821123822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0.23533506702868462</v>
      </c>
      <c r="E199" s="54"/>
      <c r="F199" s="54">
        <f t="shared" si="21"/>
        <v>0.22352467775623466</v>
      </c>
      <c r="G199" s="54">
        <f t="shared" si="21"/>
        <v>0.18185310574061031</v>
      </c>
      <c r="H199" s="54">
        <f t="shared" si="21"/>
        <v>0.19147663639220103</v>
      </c>
      <c r="I199" s="54">
        <f t="shared" si="21"/>
        <v>0.19781489837246957</v>
      </c>
      <c r="J199" s="54">
        <f t="shared" si="21"/>
        <v>0.23563646032736674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8.3323281854845999E-2</v>
      </c>
      <c r="E200" s="54"/>
      <c r="F200" s="54">
        <f t="shared" si="21"/>
        <v>0.12602926455713626</v>
      </c>
      <c r="G200" s="54">
        <f t="shared" si="21"/>
        <v>0.11412022553607573</v>
      </c>
      <c r="H200" s="54">
        <f t="shared" si="21"/>
        <v>0.10398673003572088</v>
      </c>
      <c r="I200" s="54">
        <f t="shared" si="21"/>
        <v>0.12567275827348273</v>
      </c>
      <c r="J200" s="54">
        <f t="shared" si="21"/>
        <v>0.11150523565949366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0.19718799767517517</v>
      </c>
      <c r="E201" s="54"/>
      <c r="F201" s="54">
        <f t="shared" si="21"/>
        <v>0.11784284613755916</v>
      </c>
      <c r="G201" s="54">
        <f t="shared" si="21"/>
        <v>0.118443850023963</v>
      </c>
      <c r="H201" s="54">
        <f t="shared" si="21"/>
        <v>0.12532761184785382</v>
      </c>
      <c r="I201" s="54">
        <f t="shared" si="21"/>
        <v>0.14314352428526436</v>
      </c>
      <c r="J201" s="54">
        <f t="shared" si="21"/>
        <v>0.14083476928207572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6.9092298507679603E-2</v>
      </c>
      <c r="E202" s="54"/>
      <c r="F202" s="54">
        <f t="shared" si="21"/>
        <v>5.1628346622288004E-2</v>
      </c>
      <c r="G202" s="54">
        <f t="shared" si="21"/>
        <v>4.5240234744223264E-2</v>
      </c>
      <c r="H202" s="54">
        <f t="shared" si="21"/>
        <v>4.458477854624817E-2</v>
      </c>
      <c r="I202" s="54">
        <f t="shared" si="21"/>
        <v>5.1180277654418543E-2</v>
      </c>
      <c r="J202" s="54">
        <f t="shared" si="21"/>
        <v>5.0226973494348529E-2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2.9014596133952367E-2</v>
      </c>
      <c r="E203" s="54"/>
      <c r="F203" s="54">
        <f t="shared" si="21"/>
        <v>1.618184810839644E-2</v>
      </c>
      <c r="G203" s="54">
        <f t="shared" si="21"/>
        <v>1.5372771828363779E-2</v>
      </c>
      <c r="H203" s="54">
        <f t="shared" si="21"/>
        <v>1.4919526629862779E-2</v>
      </c>
      <c r="I203" s="54">
        <f t="shared" si="21"/>
        <v>1.5222354204444639E-2</v>
      </c>
      <c r="J203" s="54">
        <f t="shared" si="21"/>
        <v>1.529379205176638E-2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0.64946234511774792</v>
      </c>
      <c r="E204" s="54"/>
      <c r="F204" s="54">
        <f t="shared" si="21"/>
        <v>0.46213112430831782</v>
      </c>
      <c r="G204" s="54">
        <f t="shared" si="21"/>
        <v>0.43239693740355079</v>
      </c>
      <c r="H204" s="54">
        <f t="shared" si="21"/>
        <v>0.52621897585027932</v>
      </c>
      <c r="I204" s="54">
        <f t="shared" si="21"/>
        <v>0.50047668923859501</v>
      </c>
      <c r="J204" s="54">
        <f t="shared" si="21"/>
        <v>0.46409376352789294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0.24813801597211721</v>
      </c>
      <c r="E205" s="54"/>
      <c r="F205" s="54">
        <f t="shared" si="21"/>
        <v>0.19424976235103988</v>
      </c>
      <c r="G205" s="54">
        <f t="shared" si="21"/>
        <v>0.17700671619613806</v>
      </c>
      <c r="H205" s="54">
        <f t="shared" si="21"/>
        <v>0.18298567872185786</v>
      </c>
      <c r="I205" s="54">
        <f t="shared" si="21"/>
        <v>0.19508479355875141</v>
      </c>
      <c r="J205" s="54">
        <f t="shared" si="21"/>
        <v>0.20193333685735548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7.4365994192710061E-2</v>
      </c>
      <c r="E206" s="54"/>
      <c r="F206" s="54">
        <f t="shared" si="21"/>
        <v>0.25224683310097906</v>
      </c>
      <c r="G206" s="54">
        <f t="shared" si="21"/>
        <v>0.23231526412765857</v>
      </c>
      <c r="H206" s="54">
        <f t="shared" si="21"/>
        <v>0.2448839121227159</v>
      </c>
      <c r="I206" s="54">
        <f t="shared" si="21"/>
        <v>0.21512715243834063</v>
      </c>
      <c r="J206" s="54">
        <f t="shared" si="21"/>
        <v>0.22218465564200499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1.980093775484746E-2</v>
      </c>
      <c r="E207" s="54"/>
      <c r="F207" s="54">
        <f t="shared" si="21"/>
        <v>7.9535148145878469E-3</v>
      </c>
      <c r="G207" s="54">
        <f t="shared" si="21"/>
        <v>6.8610742526172188E-3</v>
      </c>
      <c r="H207" s="54">
        <f t="shared" si="21"/>
        <v>7.2323561584520316E-3</v>
      </c>
      <c r="I207" s="54">
        <f t="shared" si="21"/>
        <v>8.3177801245746651E-3</v>
      </c>
      <c r="J207" s="54">
        <f t="shared" si="21"/>
        <v>8.4749874707819202E-3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2.7143652086657776E-3</v>
      </c>
      <c r="E208" s="54"/>
      <c r="F208" s="54">
        <f t="shared" ref="F208:J210" si="22">F58/F$60*100</f>
        <v>6.884615683258185E-4</v>
      </c>
      <c r="G208" s="54">
        <f t="shared" si="22"/>
        <v>5.8306565010587941E-4</v>
      </c>
      <c r="H208" s="54">
        <f t="shared" si="22"/>
        <v>6.2825855127034472E-4</v>
      </c>
      <c r="I208" s="54">
        <f t="shared" si="22"/>
        <v>5.9214867958626489E-4</v>
      </c>
      <c r="J208" s="54">
        <f t="shared" si="22"/>
        <v>6.5409070904346789E-4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9.3548254355391255E-2</v>
      </c>
      <c r="E209" s="54"/>
      <c r="F209" s="54">
        <f t="shared" si="22"/>
        <v>7.8946656580533403E-2</v>
      </c>
      <c r="G209" s="54">
        <f t="shared" si="22"/>
        <v>6.8702382074514193E-2</v>
      </c>
      <c r="H209" s="54">
        <f t="shared" si="22"/>
        <v>6.8299996533659132E-2</v>
      </c>
      <c r="I209" s="54">
        <f t="shared" si="22"/>
        <v>6.6340123590480859E-2</v>
      </c>
      <c r="J209" s="54">
        <f t="shared" si="22"/>
        <v>6.3230326918283453E-2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0.71907559260813192</v>
      </c>
      <c r="E212" s="54"/>
      <c r="F212" s="54">
        <f t="shared" ref="F212:J221" si="24">F62/F$60*100</f>
        <v>1.134617566654466</v>
      </c>
      <c r="G212" s="54">
        <f t="shared" si="24"/>
        <v>1.1469529037265895</v>
      </c>
      <c r="H212" s="54">
        <f t="shared" si="24"/>
        <v>1.3182594234817724</v>
      </c>
      <c r="I212" s="54">
        <f t="shared" si="24"/>
        <v>1.2574657443155604</v>
      </c>
      <c r="J212" s="54">
        <f t="shared" si="24"/>
        <v>1.3074667124335337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2.8104584426556927</v>
      </c>
      <c r="E213" s="54"/>
      <c r="F213" s="54">
        <f t="shared" si="24"/>
        <v>4.7460820619729063</v>
      </c>
      <c r="G213" s="54">
        <f t="shared" si="24"/>
        <v>3.8758794448870324</v>
      </c>
      <c r="H213" s="54">
        <f t="shared" si="24"/>
        <v>4.0011699472285889</v>
      </c>
      <c r="I213" s="54">
        <f t="shared" si="24"/>
        <v>4.1023211502850678</v>
      </c>
      <c r="J213" s="54">
        <f t="shared" si="24"/>
        <v>4.4436235242111159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32.783234099130745</v>
      </c>
      <c r="E214" s="54"/>
      <c r="F214" s="54">
        <f t="shared" si="24"/>
        <v>43.630325852721782</v>
      </c>
      <c r="G214" s="54">
        <f t="shared" si="24"/>
        <v>45.080015767246714</v>
      </c>
      <c r="H214" s="54">
        <f t="shared" si="24"/>
        <v>44.968895404372503</v>
      </c>
      <c r="I214" s="54">
        <f t="shared" si="24"/>
        <v>45.3309177349009</v>
      </c>
      <c r="J214" s="54">
        <f t="shared" si="24"/>
        <v>44.949698007148797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53.30105625816968</v>
      </c>
      <c r="E215" s="54"/>
      <c r="F215" s="54">
        <f t="shared" si="24"/>
        <v>41.565310068367161</v>
      </c>
      <c r="G215" s="54">
        <f t="shared" si="24"/>
        <v>41.113916528628387</v>
      </c>
      <c r="H215" s="54">
        <f t="shared" si="24"/>
        <v>40.341210183168705</v>
      </c>
      <c r="I215" s="54">
        <f t="shared" si="24"/>
        <v>39.141117869794876</v>
      </c>
      <c r="J215" s="54">
        <f t="shared" si="24"/>
        <v>38.876055107892434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0.42507754406632248</v>
      </c>
      <c r="E216" s="54"/>
      <c r="F216" s="54">
        <f t="shared" si="24"/>
        <v>0.38021447280123821</v>
      </c>
      <c r="G216" s="54">
        <f t="shared" si="24"/>
        <v>0.38604004259069757</v>
      </c>
      <c r="H216" s="54">
        <f t="shared" si="24"/>
        <v>0.43694958590185667</v>
      </c>
      <c r="I216" s="54">
        <f t="shared" si="24"/>
        <v>0.41788454857640223</v>
      </c>
      <c r="J216" s="54">
        <f t="shared" si="24"/>
        <v>0.40121595489100731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9.763423421488597E-2</v>
      </c>
      <c r="E217" s="54"/>
      <c r="F217" s="54">
        <f t="shared" si="24"/>
        <v>0.12445002875566501</v>
      </c>
      <c r="G217" s="54">
        <f t="shared" si="24"/>
        <v>0.11822744511572275</v>
      </c>
      <c r="H217" s="54">
        <f t="shared" si="24"/>
        <v>0.12280378517995393</v>
      </c>
      <c r="I217" s="54">
        <f t="shared" si="24"/>
        <v>0.13084616583357742</v>
      </c>
      <c r="J217" s="54">
        <f t="shared" si="24"/>
        <v>0.13936257314741263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0.87156242903495762</v>
      </c>
      <c r="E218" s="54"/>
      <c r="F218" s="54">
        <f t="shared" si="24"/>
        <v>0.93210973493210669</v>
      </c>
      <c r="G218" s="54">
        <f t="shared" si="24"/>
        <v>0.91067090117550697</v>
      </c>
      <c r="H218" s="54">
        <f t="shared" si="24"/>
        <v>0.88876747350089569</v>
      </c>
      <c r="I218" s="54">
        <f t="shared" si="24"/>
        <v>0.9196103348998006</v>
      </c>
      <c r="J218" s="54">
        <f t="shared" si="24"/>
        <v>0.94750290602911791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7.5252533133464601</v>
      </c>
      <c r="E219" s="54"/>
      <c r="F219" s="54">
        <f t="shared" si="24"/>
        <v>6.1789915556455455</v>
      </c>
      <c r="G219" s="54">
        <f t="shared" si="24"/>
        <v>6.1572544447921471</v>
      </c>
      <c r="H219" s="54">
        <f t="shared" si="24"/>
        <v>6.602876372167783</v>
      </c>
      <c r="I219" s="54">
        <f t="shared" si="24"/>
        <v>7.3786788493459321</v>
      </c>
      <c r="J219" s="54">
        <f t="shared" si="24"/>
        <v>7.6566432826336017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8.3323281854845999E-2</v>
      </c>
      <c r="E220" s="54"/>
      <c r="F220" s="54">
        <f t="shared" si="24"/>
        <v>0.12602926455713626</v>
      </c>
      <c r="G220" s="54">
        <f t="shared" si="24"/>
        <v>0.11412022553607573</v>
      </c>
      <c r="H220" s="54">
        <f t="shared" si="24"/>
        <v>0.10398673003572088</v>
      </c>
      <c r="I220" s="54">
        <f t="shared" si="24"/>
        <v>0.12567275827348273</v>
      </c>
      <c r="J220" s="54">
        <f t="shared" si="24"/>
        <v>0.11150523565949366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0.19718799767517517</v>
      </c>
      <c r="E221" s="54"/>
      <c r="F221" s="54">
        <f t="shared" si="24"/>
        <v>0.11784284613755916</v>
      </c>
      <c r="G221" s="54">
        <f t="shared" si="24"/>
        <v>0.118443850023963</v>
      </c>
      <c r="H221" s="54">
        <f t="shared" si="24"/>
        <v>0.12532761184785382</v>
      </c>
      <c r="I221" s="54">
        <f t="shared" si="24"/>
        <v>0.14314352428526436</v>
      </c>
      <c r="J221" s="54">
        <f t="shared" si="24"/>
        <v>0.14083476928207572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6.9092298507679603E-2</v>
      </c>
      <c r="E222" s="54"/>
      <c r="F222" s="54">
        <f t="shared" ref="F222:J229" si="25">F72/F$60*100</f>
        <v>5.1628346622288004E-2</v>
      </c>
      <c r="G222" s="54">
        <f t="shared" si="25"/>
        <v>4.5240234744223264E-2</v>
      </c>
      <c r="H222" s="54">
        <f t="shared" si="25"/>
        <v>4.458477854624817E-2</v>
      </c>
      <c r="I222" s="54">
        <f t="shared" si="25"/>
        <v>5.1180277654418543E-2</v>
      </c>
      <c r="J222" s="54">
        <f t="shared" si="25"/>
        <v>5.0226973494348529E-2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2.9014596133952367E-2</v>
      </c>
      <c r="E223" s="54"/>
      <c r="F223" s="54">
        <f t="shared" si="25"/>
        <v>1.618184810839644E-2</v>
      </c>
      <c r="G223" s="54">
        <f t="shared" si="25"/>
        <v>1.5372771828363779E-2</v>
      </c>
      <c r="H223" s="54">
        <f t="shared" si="25"/>
        <v>1.4919526629862779E-2</v>
      </c>
      <c r="I223" s="54">
        <f t="shared" si="25"/>
        <v>1.5222354204444639E-2</v>
      </c>
      <c r="J223" s="54">
        <f t="shared" si="25"/>
        <v>1.529379205176638E-2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0.64946234511774792</v>
      </c>
      <c r="E224" s="54"/>
      <c r="F224" s="54">
        <f t="shared" si="25"/>
        <v>0.46213112430831782</v>
      </c>
      <c r="G224" s="54">
        <f t="shared" si="25"/>
        <v>0.43239693740355079</v>
      </c>
      <c r="H224" s="54">
        <f t="shared" si="25"/>
        <v>0.52621897585027932</v>
      </c>
      <c r="I224" s="54">
        <f t="shared" si="25"/>
        <v>0.50047668923859501</v>
      </c>
      <c r="J224" s="54">
        <f t="shared" si="25"/>
        <v>0.46409376352789294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0.24813801597211721</v>
      </c>
      <c r="E225" s="54"/>
      <c r="F225" s="54">
        <f t="shared" si="25"/>
        <v>0.19424976235103988</v>
      </c>
      <c r="G225" s="54">
        <f t="shared" si="25"/>
        <v>0.17700671619613806</v>
      </c>
      <c r="H225" s="54">
        <f t="shared" si="25"/>
        <v>0.18298567872185786</v>
      </c>
      <c r="I225" s="54">
        <f t="shared" si="25"/>
        <v>0.19508479355875141</v>
      </c>
      <c r="J225" s="54">
        <f t="shared" si="25"/>
        <v>0.20193333685735548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7.4365994192710061E-2</v>
      </c>
      <c r="E226" s="54"/>
      <c r="F226" s="54">
        <f t="shared" si="25"/>
        <v>0.25224683310097906</v>
      </c>
      <c r="G226" s="54">
        <f t="shared" si="25"/>
        <v>0.23231526412765857</v>
      </c>
      <c r="H226" s="54">
        <f t="shared" si="25"/>
        <v>0.2448839121227159</v>
      </c>
      <c r="I226" s="54">
        <f t="shared" si="25"/>
        <v>0.21512715243834063</v>
      </c>
      <c r="J226" s="54">
        <f t="shared" si="25"/>
        <v>0.22218465564200499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1.980093775484746E-2</v>
      </c>
      <c r="E227" s="54"/>
      <c r="F227" s="54">
        <f t="shared" si="25"/>
        <v>7.9535148145878469E-3</v>
      </c>
      <c r="G227" s="54">
        <f t="shared" si="25"/>
        <v>6.8610742526172188E-3</v>
      </c>
      <c r="H227" s="54">
        <f t="shared" si="25"/>
        <v>7.2323561584520316E-3</v>
      </c>
      <c r="I227" s="54">
        <f t="shared" si="25"/>
        <v>8.3177801245746651E-3</v>
      </c>
      <c r="J227" s="54">
        <f t="shared" si="25"/>
        <v>8.4749874707819202E-3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2.7143652086657776E-3</v>
      </c>
      <c r="E228" s="54"/>
      <c r="F228" s="54">
        <f t="shared" si="25"/>
        <v>6.884615683258185E-4</v>
      </c>
      <c r="G228" s="54">
        <f t="shared" si="25"/>
        <v>5.8306565010587941E-4</v>
      </c>
      <c r="H228" s="54">
        <f t="shared" si="25"/>
        <v>6.2825855127034472E-4</v>
      </c>
      <c r="I228" s="54">
        <f t="shared" si="25"/>
        <v>5.9214867958626489E-4</v>
      </c>
      <c r="J228" s="54">
        <f t="shared" si="25"/>
        <v>6.5409070904346789E-4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9.3548254355391255E-2</v>
      </c>
      <c r="E229" s="54"/>
      <c r="F229" s="54">
        <f t="shared" si="25"/>
        <v>7.8946656580533403E-2</v>
      </c>
      <c r="G229" s="54">
        <f t="shared" si="25"/>
        <v>6.8702382074514193E-2</v>
      </c>
      <c r="H229" s="54">
        <f t="shared" si="25"/>
        <v>6.8299996533659132E-2</v>
      </c>
      <c r="I229" s="54">
        <f t="shared" si="25"/>
        <v>6.6340123590480859E-2</v>
      </c>
      <c r="J229" s="54">
        <f t="shared" si="25"/>
        <v>6.3230326918283453E-2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</v>
      </c>
      <c r="E230" s="73"/>
      <c r="F230" s="73">
        <f t="shared" ref="F230:J230" si="26">SUM(F212:F229)</f>
        <v>100.00000000000004</v>
      </c>
      <c r="G230" s="73">
        <f t="shared" si="26"/>
        <v>100</v>
      </c>
      <c r="H230" s="73">
        <f t="shared" si="26"/>
        <v>99.999999999999986</v>
      </c>
      <c r="I230" s="73">
        <f t="shared" si="26"/>
        <v>100.00000000000004</v>
      </c>
      <c r="J230" s="73">
        <f t="shared" si="26"/>
        <v>100.00000000000006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383</v>
      </c>
      <c r="B4" s="75" t="s">
        <v>213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18.874491478928139</v>
      </c>
      <c r="E8" s="67"/>
      <c r="F8" s="67">
        <v>9.0799195136529285</v>
      </c>
      <c r="G8" s="67">
        <v>9.447674157760753</v>
      </c>
      <c r="H8" s="67">
        <v>10.09121827019559</v>
      </c>
      <c r="I8" s="67">
        <v>11.633602273779754</v>
      </c>
      <c r="J8" s="67">
        <v>12.167087603704616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1.0532724114824346</v>
      </c>
      <c r="E9" s="67"/>
      <c r="F9" s="67">
        <v>5.4351372841920291</v>
      </c>
      <c r="G9" s="67">
        <v>5.2042122219242506</v>
      </c>
      <c r="H9" s="67">
        <v>5.4552677628290365</v>
      </c>
      <c r="I9" s="67">
        <v>4.4006244243740609</v>
      </c>
      <c r="J9" s="67">
        <v>4.5428599836041919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1.2496662184468328</v>
      </c>
      <c r="E10" s="67"/>
      <c r="F10" s="67">
        <v>5.0940612360036575</v>
      </c>
      <c r="G10" s="67">
        <v>5.3553001503738544</v>
      </c>
      <c r="H10" s="67">
        <v>4.771820030142738</v>
      </c>
      <c r="I10" s="67">
        <v>4.6443186385183992</v>
      </c>
      <c r="J10" s="67">
        <v>4.3309754172545132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80.501436551276754</v>
      </c>
      <c r="E11" s="67"/>
      <c r="F11" s="67">
        <v>39.501991984648583</v>
      </c>
      <c r="G11" s="67">
        <v>36.32712508583743</v>
      </c>
      <c r="H11" s="67">
        <v>35.057649999467145</v>
      </c>
      <c r="I11" s="67">
        <v>33.106250693649358</v>
      </c>
      <c r="J11" s="67">
        <v>26.58348714038797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159.63582856385523</v>
      </c>
      <c r="E12" s="67"/>
      <c r="F12" s="67">
        <v>1457.5926562645614</v>
      </c>
      <c r="G12" s="67">
        <v>1533.954108363137</v>
      </c>
      <c r="H12" s="67">
        <v>158.36645889868964</v>
      </c>
      <c r="I12" s="67">
        <v>158.58738652571691</v>
      </c>
      <c r="J12" s="67">
        <v>166.05985163899302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29.949174670676502</v>
      </c>
      <c r="E13" s="67"/>
      <c r="F13" s="67">
        <v>13.135488430003559</v>
      </c>
      <c r="G13" s="67">
        <v>15.65348639327736</v>
      </c>
      <c r="H13" s="67">
        <v>11.819850774653519</v>
      </c>
      <c r="I13" s="67">
        <v>10.052621534201506</v>
      </c>
      <c r="J13" s="67">
        <v>11.920663913275996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10.226759535823145</v>
      </c>
      <c r="E14" s="67"/>
      <c r="F14" s="67">
        <v>8.4168496554619754</v>
      </c>
      <c r="G14" s="67">
        <v>7.242874714265426</v>
      </c>
      <c r="H14" s="67">
        <v>7.1922602352430527</v>
      </c>
      <c r="I14" s="67">
        <v>7.9648287898261607</v>
      </c>
      <c r="J14" s="67">
        <v>8.2938179564603871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9.4283077593184661</v>
      </c>
      <c r="E15" s="67"/>
      <c r="F15" s="67">
        <v>7.0911030949307357</v>
      </c>
      <c r="G15" s="67">
        <v>6.1233312239388669</v>
      </c>
      <c r="H15" s="67">
        <v>6.3989983267325581</v>
      </c>
      <c r="I15" s="67">
        <v>6.6417766417906439</v>
      </c>
      <c r="J15" s="67">
        <v>6.111366189899238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48.437764555573075</v>
      </c>
      <c r="E16" s="67"/>
      <c r="F16" s="67">
        <v>41.885854183535258</v>
      </c>
      <c r="G16" s="67">
        <v>27.371662081881446</v>
      </c>
      <c r="H16" s="67">
        <v>26.408394140273629</v>
      </c>
      <c r="I16" s="67">
        <v>23.920165935642366</v>
      </c>
      <c r="J16" s="67">
        <v>23.142095136387049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112.41383884164148</v>
      </c>
      <c r="E17" s="67"/>
      <c r="F17" s="67">
        <v>53.401319230390634</v>
      </c>
      <c r="G17" s="67">
        <v>48.543619084516195</v>
      </c>
      <c r="H17" s="67">
        <v>45.450516752119441</v>
      </c>
      <c r="I17" s="67">
        <v>45.00175621102629</v>
      </c>
      <c r="J17" s="67">
        <v>45.739951393633035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9.4319316521059626</v>
      </c>
      <c r="E18" s="67"/>
      <c r="F18" s="67">
        <v>5.8755591612669686</v>
      </c>
      <c r="G18" s="67">
        <v>5.2156904630108798</v>
      </c>
      <c r="H18" s="67">
        <v>5.4728569211142029</v>
      </c>
      <c r="I18" s="67">
        <v>5.2457920735249983</v>
      </c>
      <c r="J18" s="67">
        <v>4.8721104974916818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244.31362603386506</v>
      </c>
      <c r="E19" s="67"/>
      <c r="F19" s="67">
        <v>243.51451248230288</v>
      </c>
      <c r="G19" s="67">
        <v>232.50830678188663</v>
      </c>
      <c r="H19" s="67">
        <v>266.90146994598223</v>
      </c>
      <c r="I19" s="67">
        <v>277.07828883048728</v>
      </c>
      <c r="J19" s="67">
        <v>274.66799368904378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1157.8458235904095</v>
      </c>
      <c r="E20" s="67"/>
      <c r="F20" s="67">
        <v>879.4634668078304</v>
      </c>
      <c r="G20" s="67">
        <v>939.94865092358395</v>
      </c>
      <c r="H20" s="67">
        <v>859.43320654414902</v>
      </c>
      <c r="I20" s="67">
        <v>828.03769820327409</v>
      </c>
      <c r="J20" s="67">
        <v>800.06156076961975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6.8384573718319235</v>
      </c>
      <c r="E21" s="67"/>
      <c r="F21" s="67">
        <v>7.1656695137011894</v>
      </c>
      <c r="G21" s="67">
        <v>7.0668187260357396</v>
      </c>
      <c r="H21" s="67">
        <v>7.380246605271723</v>
      </c>
      <c r="I21" s="67">
        <v>7.5803570714104618</v>
      </c>
      <c r="J21" s="67">
        <v>7.077765038178093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39.32693018040365</v>
      </c>
      <c r="E22" s="67"/>
      <c r="F22" s="67">
        <v>173.16135437724606</v>
      </c>
      <c r="G22" s="67">
        <v>143.97173050100733</v>
      </c>
      <c r="H22" s="67">
        <v>133.98301830487119</v>
      </c>
      <c r="I22" s="67">
        <v>117.70163381940947</v>
      </c>
      <c r="J22" s="67">
        <v>109.31494151453964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135.28958688721696</v>
      </c>
      <c r="E23" s="67"/>
      <c r="F23" s="67">
        <v>178.480477736464</v>
      </c>
      <c r="G23" s="67">
        <v>167.69615060191239</v>
      </c>
      <c r="H23" s="67">
        <v>125.89203670786034</v>
      </c>
      <c r="I23" s="67">
        <v>98.763265293641751</v>
      </c>
      <c r="J23" s="67">
        <v>101.19569362657388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333.14204474718514</v>
      </c>
      <c r="E24" s="67"/>
      <c r="F24" s="67">
        <v>318.63595699544976</v>
      </c>
      <c r="G24" s="67">
        <v>342.58755150951606</v>
      </c>
      <c r="H24" s="67">
        <v>365.39530722045754</v>
      </c>
      <c r="I24" s="67">
        <v>339.80818913530453</v>
      </c>
      <c r="J24" s="67">
        <v>331.4888290275394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1021.6092580731013</v>
      </c>
      <c r="E25" s="67"/>
      <c r="F25" s="67">
        <v>962.53367610994314</v>
      </c>
      <c r="G25" s="67">
        <v>1156.8153683338128</v>
      </c>
      <c r="H25" s="67">
        <v>1012.2622573453946</v>
      </c>
      <c r="I25" s="67">
        <v>875.50376166257536</v>
      </c>
      <c r="J25" s="67">
        <v>1042.8184486704438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125.61049879188946</v>
      </c>
      <c r="E26" s="67"/>
      <c r="F26" s="67">
        <v>197.62097887749053</v>
      </c>
      <c r="G26" s="67">
        <v>164.98562536877449</v>
      </c>
      <c r="H26" s="67">
        <v>158.12573568255715</v>
      </c>
      <c r="I26" s="67">
        <v>132.35678265613203</v>
      </c>
      <c r="J26" s="67">
        <v>135.29521377804949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48.046466503391557</v>
      </c>
      <c r="E27" s="67"/>
      <c r="F27" s="67">
        <v>40.324145587299</v>
      </c>
      <c r="G27" s="67">
        <v>40.460820890255533</v>
      </c>
      <c r="H27" s="67">
        <v>36.568070873126985</v>
      </c>
      <c r="I27" s="67">
        <v>29.602584382227992</v>
      </c>
      <c r="J27" s="67">
        <v>22.198791986164604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68.980719364558681</v>
      </c>
      <c r="E28" s="67"/>
      <c r="F28" s="67">
        <v>51.788254116246776</v>
      </c>
      <c r="G28" s="67">
        <v>48.55615385678307</v>
      </c>
      <c r="H28" s="67">
        <v>43.362028387999459</v>
      </c>
      <c r="I28" s="67">
        <v>38.820834657735475</v>
      </c>
      <c r="J28" s="67">
        <v>41.441373825545078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76.693723834791172</v>
      </c>
      <c r="E29" s="67"/>
      <c r="F29" s="67">
        <v>66.286718447501741</v>
      </c>
      <c r="G29" s="67">
        <v>63.299393245739367</v>
      </c>
      <c r="H29" s="67">
        <v>61.746807715160344</v>
      </c>
      <c r="I29" s="67">
        <v>51.189373793938259</v>
      </c>
      <c r="J29" s="67">
        <v>46.138008014558764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24.966091295657115</v>
      </c>
      <c r="E30" s="67"/>
      <c r="F30" s="67">
        <v>20.427328565685169</v>
      </c>
      <c r="G30" s="67">
        <v>18.627359427775982</v>
      </c>
      <c r="H30" s="67">
        <v>17.264630029940097</v>
      </c>
      <c r="I30" s="67">
        <v>15.242095270309063</v>
      </c>
      <c r="J30" s="67">
        <v>15.120328981815643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109.05372132733714</v>
      </c>
      <c r="E31" s="67"/>
      <c r="F31" s="67">
        <v>90.621711031263231</v>
      </c>
      <c r="G31" s="67">
        <v>79.141639791888863</v>
      </c>
      <c r="H31" s="67">
        <v>73.670227536465774</v>
      </c>
      <c r="I31" s="67">
        <v>61.14223796304438</v>
      </c>
      <c r="J31" s="67">
        <v>49.622798092042785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62.27836520838639</v>
      </c>
      <c r="E32" s="67"/>
      <c r="F32" s="67">
        <v>37.71550255093485</v>
      </c>
      <c r="G32" s="67">
        <v>39.499888811028818</v>
      </c>
      <c r="H32" s="67">
        <v>40.516157298796827</v>
      </c>
      <c r="I32" s="67">
        <v>36.644786186559202</v>
      </c>
      <c r="J32" s="67">
        <v>34.898141950075107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22.414590204877413</v>
      </c>
      <c r="E33" s="67"/>
      <c r="F33" s="67">
        <v>27.822135555906335</v>
      </c>
      <c r="G33" s="67">
        <v>20.476927835992448</v>
      </c>
      <c r="H33" s="67">
        <v>19.172941778210603</v>
      </c>
      <c r="I33" s="67">
        <v>14.832961097781016</v>
      </c>
      <c r="J33" s="67">
        <v>14.326313562479317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12.109701763426225</v>
      </c>
      <c r="E34" s="67"/>
      <c r="F34" s="67">
        <v>19.686970345626037</v>
      </c>
      <c r="G34" s="67">
        <v>14.645902344224389</v>
      </c>
      <c r="H34" s="67">
        <v>15.615212240202988</v>
      </c>
      <c r="I34" s="67">
        <v>19.462577188043721</v>
      </c>
      <c r="J34" s="67">
        <v>17.129356798463593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4.9896470768255314</v>
      </c>
      <c r="E35" s="67"/>
      <c r="F35" s="67">
        <v>4.6433537755670056</v>
      </c>
      <c r="G35" s="67">
        <v>4.1627790015859567</v>
      </c>
      <c r="H35" s="67">
        <v>4.0326030922355711</v>
      </c>
      <c r="I35" s="67">
        <v>4.789245101658107</v>
      </c>
      <c r="J35" s="67">
        <v>5.2888028231626141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3892.8084537162313</v>
      </c>
      <c r="E36" s="67"/>
      <c r="F36" s="67">
        <v>2597.6110667339167</v>
      </c>
      <c r="G36" s="67">
        <v>3160.7039534645774</v>
      </c>
      <c r="H36" s="67">
        <v>3357.2949283803064</v>
      </c>
      <c r="I36" s="67">
        <v>3056.5303973373193</v>
      </c>
      <c r="J36" s="67">
        <v>3226.3368180520033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24.344971835329584</v>
      </c>
      <c r="E37" s="67"/>
      <c r="F37" s="67">
        <v>16.314423205350995</v>
      </c>
      <c r="G37" s="67">
        <v>7.1323730502297309</v>
      </c>
      <c r="H37" s="67">
        <v>5.5921370104216921</v>
      </c>
      <c r="I37" s="67">
        <v>5.0229913055018978</v>
      </c>
      <c r="J37" s="67">
        <v>6.1482057513595088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0.75060270412646235</v>
      </c>
      <c r="E38" s="67"/>
      <c r="F38" s="67">
        <v>0.23087331924538634</v>
      </c>
      <c r="G38" s="67">
        <v>0.22344273207404142</v>
      </c>
      <c r="H38" s="67">
        <v>0.21305654976157989</v>
      </c>
      <c r="I38" s="67">
        <v>0.2159669376669357</v>
      </c>
      <c r="J38" s="67">
        <v>0.21280232631014229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47.549439708798566</v>
      </c>
      <c r="E39" s="67"/>
      <c r="F39" s="67">
        <v>42.224849925215246</v>
      </c>
      <c r="G39" s="67">
        <v>43.561226192010807</v>
      </c>
      <c r="H39" s="67">
        <v>44.263220184440605</v>
      </c>
      <c r="I39" s="67">
        <v>48.294339058380906</v>
      </c>
      <c r="J39" s="67">
        <v>43.488111073171638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3.3518135642097482</v>
      </c>
      <c r="E40" s="67"/>
      <c r="F40" s="67">
        <v>2.4344627669153125</v>
      </c>
      <c r="G40" s="67">
        <v>2.2368366839468719</v>
      </c>
      <c r="H40" s="67">
        <v>2.1239457685654672</v>
      </c>
      <c r="I40" s="67">
        <v>2.0494252077508102</v>
      </c>
      <c r="J40" s="67">
        <v>2.3781010818826491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10.899956446631975</v>
      </c>
      <c r="E41" s="67"/>
      <c r="F41" s="67">
        <v>11.825728714440984</v>
      </c>
      <c r="G41" s="67">
        <v>11.863618328414997</v>
      </c>
      <c r="H41" s="67">
        <v>11.344485071418573</v>
      </c>
      <c r="I41" s="67">
        <v>11.559869569168258</v>
      </c>
      <c r="J41" s="67">
        <v>10.959369679583675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17.849971046140269</v>
      </c>
      <c r="E42" s="67"/>
      <c r="F42" s="67">
        <v>16.95447994229702</v>
      </c>
      <c r="G42" s="67">
        <v>13.759203261875118</v>
      </c>
      <c r="H42" s="67">
        <v>14.422016900716452</v>
      </c>
      <c r="I42" s="67">
        <v>30.740501188391917</v>
      </c>
      <c r="J42" s="67">
        <v>28.357807745504317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65.70331698562299</v>
      </c>
      <c r="E43" s="67"/>
      <c r="F43" s="67">
        <v>39.12702659704</v>
      </c>
      <c r="G43" s="67">
        <v>39.336784945800801</v>
      </c>
      <c r="H43" s="67">
        <v>34.32912633440904</v>
      </c>
      <c r="I43" s="67">
        <v>31.694039048040231</v>
      </c>
      <c r="J43" s="67">
        <v>31.405308536680671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28.98090917602913</v>
      </c>
      <c r="E44" s="67"/>
      <c r="F44" s="67">
        <v>1.9014913125755477</v>
      </c>
      <c r="G44" s="67">
        <v>2.4446680544801231</v>
      </c>
      <c r="H44" s="67">
        <v>2.458253759072301</v>
      </c>
      <c r="I44" s="67">
        <v>2.3444312281341255</v>
      </c>
      <c r="J44" s="67">
        <v>2.3279003553694584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351.28223353799746</v>
      </c>
      <c r="E45" s="67"/>
      <c r="F45" s="67">
        <v>306.71640000591236</v>
      </c>
      <c r="G45" s="67">
        <v>297.82669163075758</v>
      </c>
      <c r="H45" s="67">
        <v>270.86599608807455</v>
      </c>
      <c r="I45" s="67">
        <v>261.66434732622372</v>
      </c>
      <c r="J45" s="67">
        <v>257.12684364780051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321.85138220460118</v>
      </c>
      <c r="E46" s="67"/>
      <c r="F46" s="67">
        <v>394.67436335607812</v>
      </c>
      <c r="G46" s="67">
        <v>380.366881727828</v>
      </c>
      <c r="H46" s="67">
        <v>358.79316036957619</v>
      </c>
      <c r="I46" s="67">
        <v>406.95565361363344</v>
      </c>
      <c r="J46" s="67">
        <v>500.76282375441633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515.88008274152708</v>
      </c>
      <c r="E47" s="67"/>
      <c r="F47" s="67">
        <v>629.86166078908764</v>
      </c>
      <c r="G47" s="67">
        <v>707.02876706535403</v>
      </c>
      <c r="H47" s="67">
        <v>735.09474732144827</v>
      </c>
      <c r="I47" s="67">
        <v>915.69324458413644</v>
      </c>
      <c r="J47" s="67">
        <v>892.38645335874185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185.31535865953086</v>
      </c>
      <c r="E48" s="67"/>
      <c r="F48" s="67">
        <v>106.32997030656125</v>
      </c>
      <c r="G48" s="67">
        <v>105.20392444736888</v>
      </c>
      <c r="H48" s="67">
        <v>104.87729557230276</v>
      </c>
      <c r="I48" s="67">
        <v>105.54220672174584</v>
      </c>
      <c r="J48" s="67">
        <v>97.892877576343153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39.617453698235181</v>
      </c>
      <c r="E49" s="67"/>
      <c r="F49" s="67">
        <v>36.475539333249898</v>
      </c>
      <c r="G49" s="67">
        <v>30.660263629976143</v>
      </c>
      <c r="H49" s="67">
        <v>29.246558980469221</v>
      </c>
      <c r="I49" s="67">
        <v>26.148569085423265</v>
      </c>
      <c r="J49" s="67">
        <v>28.000527374345403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11.56511428076883</v>
      </c>
      <c r="E50" s="67"/>
      <c r="F50" s="67">
        <v>5.9972965002891137</v>
      </c>
      <c r="G50" s="67">
        <v>5.6202248050046979</v>
      </c>
      <c r="H50" s="67">
        <v>4.6929617434731039</v>
      </c>
      <c r="I50" s="67">
        <v>5.4165160361701821</v>
      </c>
      <c r="J50" s="67">
        <v>4.6811938708719287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37.602291291273531</v>
      </c>
      <c r="E51" s="67"/>
      <c r="F51" s="67">
        <v>22.77486278774736</v>
      </c>
      <c r="G51" s="67">
        <v>23.756324770240155</v>
      </c>
      <c r="H51" s="67">
        <v>24.281622624758285</v>
      </c>
      <c r="I51" s="67">
        <v>25.332702280829182</v>
      </c>
      <c r="J51" s="67">
        <v>23.162867409183718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12.388829096729648</v>
      </c>
      <c r="E52" s="67"/>
      <c r="F52" s="67">
        <v>9.2017545803051455</v>
      </c>
      <c r="G52" s="67">
        <v>8.6504066023466812</v>
      </c>
      <c r="H52" s="67">
        <v>7.9491828096834585</v>
      </c>
      <c r="I52" s="67">
        <v>8.8668226987116459</v>
      </c>
      <c r="J52" s="67">
        <v>8.4593702035137284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4.7224201882954153</v>
      </c>
      <c r="E53" s="67"/>
      <c r="F53" s="67">
        <v>2.5369186858341664</v>
      </c>
      <c r="G53" s="67">
        <v>2.5581876771798484</v>
      </c>
      <c r="H53" s="67">
        <v>2.3604574668084992</v>
      </c>
      <c r="I53" s="67">
        <v>2.2916139961583823</v>
      </c>
      <c r="J53" s="67">
        <v>2.1632749420374582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134.73556905074938</v>
      </c>
      <c r="E54" s="67"/>
      <c r="F54" s="67">
        <v>99.864371623371724</v>
      </c>
      <c r="G54" s="67">
        <v>100.68461692478098</v>
      </c>
      <c r="H54" s="67">
        <v>122.19820456653514</v>
      </c>
      <c r="I54" s="67">
        <v>98.238252050950535</v>
      </c>
      <c r="J54" s="67">
        <v>86.353678507850134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38.384525104101925</v>
      </c>
      <c r="E55" s="67"/>
      <c r="F55" s="67">
        <v>28.391273596332532</v>
      </c>
      <c r="G55" s="67">
        <v>27.2731903887322</v>
      </c>
      <c r="H55" s="67">
        <v>25.727270229466026</v>
      </c>
      <c r="I55" s="67">
        <v>24.678537975896191</v>
      </c>
      <c r="J55" s="67">
        <v>24.370075080913924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11.910653256189676</v>
      </c>
      <c r="E56" s="67"/>
      <c r="F56" s="67">
        <v>19.718596602616259</v>
      </c>
      <c r="G56" s="67">
        <v>18.870203856243155</v>
      </c>
      <c r="H56" s="67">
        <v>18.270635515313039</v>
      </c>
      <c r="I56" s="67">
        <v>14.938591604249417</v>
      </c>
      <c r="J56" s="67">
        <v>14.859709144194442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4.3052073256997261</v>
      </c>
      <c r="E57" s="67"/>
      <c r="F57" s="67">
        <v>1.67232616047411</v>
      </c>
      <c r="G57" s="67">
        <v>1.5424858828601349</v>
      </c>
      <c r="H57" s="67">
        <v>1.5009132373697851</v>
      </c>
      <c r="I57" s="67">
        <v>1.5668745564342896</v>
      </c>
      <c r="J57" s="67">
        <v>1.4968767869884747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0.4935195128443407</v>
      </c>
      <c r="E58" s="67"/>
      <c r="F58" s="67">
        <v>0.15153963576243717</v>
      </c>
      <c r="G58" s="67">
        <v>0.13485143686379361</v>
      </c>
      <c r="H58" s="67">
        <v>0.13263811852656079</v>
      </c>
      <c r="I58" s="67">
        <v>0.11649615878008202</v>
      </c>
      <c r="J58" s="67">
        <v>0.1208061534528351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15.570067010958581</v>
      </c>
      <c r="E59" s="67"/>
      <c r="F59" s="67">
        <v>11.427100436697742</v>
      </c>
      <c r="G59" s="67">
        <v>10.443822795934873</v>
      </c>
      <c r="H59" s="67">
        <v>9.3211422054081812</v>
      </c>
      <c r="I59" s="67">
        <v>8.4834884568630571</v>
      </c>
      <c r="J59" s="67">
        <v>7.7902892003002329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9752.575866636902</v>
      </c>
      <c r="E60" s="68"/>
      <c r="F60" s="68">
        <f t="shared" ref="F60:J60" si="0">SUM(F8:F59)</f>
        <v>9370.8205298324228</v>
      </c>
      <c r="G60" s="68">
        <f t="shared" si="0"/>
        <v>10186.773102246611</v>
      </c>
      <c r="H60" s="68">
        <f t="shared" si="0"/>
        <v>8745.1612062284694</v>
      </c>
      <c r="I60" s="68">
        <f t="shared" si="0"/>
        <v>8354.1416740821442</v>
      </c>
      <c r="J60" s="68">
        <f t="shared" si="0"/>
        <v>8663.0907206322081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21.177430108857408</v>
      </c>
      <c r="E62" s="195"/>
      <c r="F62" s="195">
        <f>SUM(F8:F10)</f>
        <v>19.609118033848617</v>
      </c>
      <c r="G62" s="195">
        <f>SUM(G8:G10)</f>
        <v>20.007186530058856</v>
      </c>
      <c r="H62" s="195">
        <f>SUM(H8:H10)</f>
        <v>20.318306063167363</v>
      </c>
      <c r="I62" s="195">
        <f>SUM(I8:I10)</f>
        <v>20.678545336672215</v>
      </c>
      <c r="J62" s="195">
        <f>SUM(J8:J10)</f>
        <v>21.040923004563322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270.08643978580847</v>
      </c>
      <c r="E63" s="195"/>
      <c r="F63" s="195">
        <f>SUM(F11:F13)</f>
        <v>1510.2301366792135</v>
      </c>
      <c r="G63" s="195">
        <f>SUM(G11:G13)</f>
        <v>1585.9347198422518</v>
      </c>
      <c r="H63" s="195">
        <f>SUM(H11:H13)</f>
        <v>205.24395967281032</v>
      </c>
      <c r="I63" s="195">
        <f>SUM(I11:I13)</f>
        <v>201.74625875356779</v>
      </c>
      <c r="J63" s="195">
        <f>SUM(J11:J13)</f>
        <v>204.564002692657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3683.4478545996158</v>
      </c>
      <c r="E64" s="195"/>
      <c r="F64" s="195">
        <f>SUM(F14:F35)</f>
        <v>3436.5628982020435</v>
      </c>
      <c r="G64" s="195">
        <f>SUM(G14:G35)</f>
        <v>3578.9482455194166</v>
      </c>
      <c r="H64" s="195">
        <f>SUM(H14:H35)</f>
        <v>3332.2449836841661</v>
      </c>
      <c r="I64" s="195">
        <f>SUM(I14:I35)</f>
        <v>3037.3309919653425</v>
      </c>
      <c r="J64" s="195">
        <f>SUM(J14:J35)</f>
        <v>3136.2437033221663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3917.1534255515608</v>
      </c>
      <c r="E65" s="195"/>
      <c r="F65" s="195">
        <f>SUM(F36:F37)</f>
        <v>2613.9254899392677</v>
      </c>
      <c r="G65" s="195">
        <f>SUM(G36:G37)</f>
        <v>3167.8363265148073</v>
      </c>
      <c r="H65" s="195">
        <f>SUM(H36:H37)</f>
        <v>3362.8870653907279</v>
      </c>
      <c r="I65" s="195">
        <f>SUM(I36:I37)</f>
        <v>3061.5533886428211</v>
      </c>
      <c r="J65" s="195">
        <f>SUM(J36:J37)</f>
        <v>3232.4850238033628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48.300042412925031</v>
      </c>
      <c r="E66" s="195"/>
      <c r="F66" s="195">
        <f>SUM(F38:F39)</f>
        <v>42.455723244460629</v>
      </c>
      <c r="G66" s="195">
        <f>SUM(G38:G39)</f>
        <v>43.784668924084848</v>
      </c>
      <c r="H66" s="195">
        <f>SUM(H38:H39)</f>
        <v>44.476276734202187</v>
      </c>
      <c r="I66" s="195">
        <f>SUM(I38:I39)</f>
        <v>48.51030599604784</v>
      </c>
      <c r="J66" s="195">
        <f>SUM(J38:J39)</f>
        <v>43.700913399481777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14.251770010841724</v>
      </c>
      <c r="E67" s="195"/>
      <c r="F67" s="195">
        <f>SUM(F40:F41)</f>
        <v>14.260191481356298</v>
      </c>
      <c r="G67" s="195">
        <f>SUM(G40:G41)</f>
        <v>14.10045501236187</v>
      </c>
      <c r="H67" s="195">
        <f>SUM(H40:H41)</f>
        <v>13.468430839984041</v>
      </c>
      <c r="I67" s="195">
        <f>SUM(I40:I41)</f>
        <v>13.609294776919068</v>
      </c>
      <c r="J67" s="195">
        <f>SUM(J40:J41)</f>
        <v>13.337470761466324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112.53419720779239</v>
      </c>
      <c r="E68" s="195"/>
      <c r="F68" s="195">
        <f>SUM(F42:F44)</f>
        <v>57.982997851912572</v>
      </c>
      <c r="G68" s="195">
        <f>SUM(G42:G44)</f>
        <v>55.540656262156041</v>
      </c>
      <c r="H68" s="195">
        <f>SUM(H42:H44)</f>
        <v>51.209396994197789</v>
      </c>
      <c r="I68" s="195">
        <f>SUM(I42:I44)</f>
        <v>64.778971464566268</v>
      </c>
      <c r="J68" s="195">
        <f>SUM(J42:J44)</f>
        <v>62.091016637554446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1413.9465108418917</v>
      </c>
      <c r="E69" s="195"/>
      <c r="F69" s="195">
        <f>SUM(F45:F49)</f>
        <v>1474.0579337908894</v>
      </c>
      <c r="G69" s="195">
        <f>SUM(G45:G49)</f>
        <v>1521.0865285012844</v>
      </c>
      <c r="H69" s="195">
        <f>SUM(H45:H49)</f>
        <v>1498.8777583318708</v>
      </c>
      <c r="I69" s="195">
        <f>SUM(I45:I49)</f>
        <v>1716.0040213311627</v>
      </c>
      <c r="J69" s="195">
        <f>SUM(J45:J49)</f>
        <v>1776.1695257116473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11.56511428076883</v>
      </c>
      <c r="E70" s="195"/>
      <c r="F70" s="195">
        <f t="shared" ref="F70:J79" si="2">F50</f>
        <v>5.9972965002891137</v>
      </c>
      <c r="G70" s="195">
        <f t="shared" si="2"/>
        <v>5.6202248050046979</v>
      </c>
      <c r="H70" s="195">
        <f t="shared" si="2"/>
        <v>4.6929617434731039</v>
      </c>
      <c r="I70" s="195">
        <f t="shared" si="2"/>
        <v>5.4165160361701821</v>
      </c>
      <c r="J70" s="195">
        <f t="shared" si="2"/>
        <v>4.6811938708719287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37.602291291273531</v>
      </c>
      <c r="E71" s="195"/>
      <c r="F71" s="195">
        <f t="shared" si="2"/>
        <v>22.77486278774736</v>
      </c>
      <c r="G71" s="195">
        <f t="shared" si="2"/>
        <v>23.756324770240155</v>
      </c>
      <c r="H71" s="195">
        <f t="shared" si="2"/>
        <v>24.281622624758285</v>
      </c>
      <c r="I71" s="195">
        <f t="shared" si="2"/>
        <v>25.332702280829182</v>
      </c>
      <c r="J71" s="195">
        <f t="shared" si="2"/>
        <v>23.162867409183718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12.388829096729648</v>
      </c>
      <c r="E72" s="195"/>
      <c r="F72" s="195">
        <f t="shared" si="2"/>
        <v>9.2017545803051455</v>
      </c>
      <c r="G72" s="195">
        <f t="shared" si="2"/>
        <v>8.6504066023466812</v>
      </c>
      <c r="H72" s="195">
        <f t="shared" si="2"/>
        <v>7.9491828096834585</v>
      </c>
      <c r="I72" s="195">
        <f t="shared" si="2"/>
        <v>8.8668226987116459</v>
      </c>
      <c r="J72" s="195">
        <f t="shared" si="2"/>
        <v>8.4593702035137284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4.7224201882954153</v>
      </c>
      <c r="E73" s="195"/>
      <c r="F73" s="195">
        <f t="shared" si="2"/>
        <v>2.5369186858341664</v>
      </c>
      <c r="G73" s="195">
        <f t="shared" si="2"/>
        <v>2.5581876771798484</v>
      </c>
      <c r="H73" s="195">
        <f t="shared" si="2"/>
        <v>2.3604574668084992</v>
      </c>
      <c r="I73" s="195">
        <f t="shared" si="2"/>
        <v>2.2916139961583823</v>
      </c>
      <c r="J73" s="195">
        <f t="shared" si="2"/>
        <v>2.1632749420374582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134.73556905074938</v>
      </c>
      <c r="E74" s="195"/>
      <c r="F74" s="195">
        <f t="shared" si="2"/>
        <v>99.864371623371724</v>
      </c>
      <c r="G74" s="195">
        <f t="shared" si="2"/>
        <v>100.68461692478098</v>
      </c>
      <c r="H74" s="195">
        <f t="shared" si="2"/>
        <v>122.19820456653514</v>
      </c>
      <c r="I74" s="195">
        <f t="shared" si="2"/>
        <v>98.238252050950535</v>
      </c>
      <c r="J74" s="195">
        <f t="shared" si="2"/>
        <v>86.353678507850134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38.384525104101925</v>
      </c>
      <c r="E75" s="195"/>
      <c r="F75" s="195">
        <f t="shared" si="2"/>
        <v>28.391273596332532</v>
      </c>
      <c r="G75" s="195">
        <f t="shared" si="2"/>
        <v>27.2731903887322</v>
      </c>
      <c r="H75" s="195">
        <f t="shared" si="2"/>
        <v>25.727270229466026</v>
      </c>
      <c r="I75" s="195">
        <f t="shared" si="2"/>
        <v>24.678537975896191</v>
      </c>
      <c r="J75" s="195">
        <f t="shared" si="2"/>
        <v>24.370075080913924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11.910653256189676</v>
      </c>
      <c r="E76" s="195"/>
      <c r="F76" s="195">
        <f t="shared" si="2"/>
        <v>19.718596602616259</v>
      </c>
      <c r="G76" s="195">
        <f t="shared" si="2"/>
        <v>18.870203856243155</v>
      </c>
      <c r="H76" s="195">
        <f t="shared" si="2"/>
        <v>18.270635515313039</v>
      </c>
      <c r="I76" s="195">
        <f t="shared" si="2"/>
        <v>14.938591604249417</v>
      </c>
      <c r="J76" s="195">
        <f t="shared" si="2"/>
        <v>14.859709144194442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4.3052073256997261</v>
      </c>
      <c r="E77" s="195"/>
      <c r="F77" s="195">
        <f t="shared" si="2"/>
        <v>1.67232616047411</v>
      </c>
      <c r="G77" s="195">
        <f t="shared" si="2"/>
        <v>1.5424858828601349</v>
      </c>
      <c r="H77" s="195">
        <f t="shared" si="2"/>
        <v>1.5009132373697851</v>
      </c>
      <c r="I77" s="195">
        <f t="shared" si="2"/>
        <v>1.5668745564342896</v>
      </c>
      <c r="J77" s="195">
        <f t="shared" si="2"/>
        <v>1.4968767869884747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0.4935195128443407</v>
      </c>
      <c r="E78" s="195"/>
      <c r="F78" s="195">
        <f t="shared" si="2"/>
        <v>0.15153963576243717</v>
      </c>
      <c r="G78" s="195">
        <f t="shared" si="2"/>
        <v>0.13485143686379361</v>
      </c>
      <c r="H78" s="195">
        <f t="shared" si="2"/>
        <v>0.13263811852656079</v>
      </c>
      <c r="I78" s="195">
        <f t="shared" si="2"/>
        <v>0.11649615878008202</v>
      </c>
      <c r="J78" s="195">
        <f t="shared" si="2"/>
        <v>0.1208061534528351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15.570067010958581</v>
      </c>
      <c r="E79" s="195"/>
      <c r="F79" s="195">
        <f t="shared" si="2"/>
        <v>11.427100436697742</v>
      </c>
      <c r="G79" s="195">
        <f t="shared" si="2"/>
        <v>10.443822795934873</v>
      </c>
      <c r="H79" s="195">
        <f t="shared" si="2"/>
        <v>9.3211422054081812</v>
      </c>
      <c r="I79" s="195">
        <f t="shared" si="2"/>
        <v>8.4834884568630571</v>
      </c>
      <c r="J79" s="195">
        <f t="shared" si="2"/>
        <v>7.7902892003002329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9752.5758666369038</v>
      </c>
      <c r="E80" s="196"/>
      <c r="F80" s="196">
        <f t="shared" ref="F80:J80" si="3">SUM(F62:F79)</f>
        <v>9370.820529832421</v>
      </c>
      <c r="G80" s="196">
        <f t="shared" si="3"/>
        <v>10186.773102246605</v>
      </c>
      <c r="H80" s="196">
        <f t="shared" si="3"/>
        <v>8745.1612062284657</v>
      </c>
      <c r="I80" s="196">
        <f t="shared" si="3"/>
        <v>8354.1416740821442</v>
      </c>
      <c r="J80" s="196">
        <f t="shared" si="3"/>
        <v>8663.0907206322099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48.106829917987106</v>
      </c>
      <c r="G83" s="144">
        <f t="shared" si="5"/>
        <v>50.055251386816565</v>
      </c>
      <c r="H83" s="144">
        <f t="shared" si="5"/>
        <v>53.464848477966299</v>
      </c>
      <c r="I83" s="144">
        <f t="shared" si="5"/>
        <v>61.636639518303006</v>
      </c>
      <c r="J83" s="144">
        <f t="shared" si="5"/>
        <v>64.463128012154385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516.02389134471991</v>
      </c>
      <c r="G84" s="144">
        <f t="shared" si="5"/>
        <v>494.09935788591969</v>
      </c>
      <c r="H84" s="144">
        <f t="shared" si="5"/>
        <v>517.93512327461303</v>
      </c>
      <c r="I84" s="144">
        <f t="shared" si="5"/>
        <v>417.80496445172963</v>
      </c>
      <c r="J84" s="144">
        <f t="shared" si="5"/>
        <v>431.30912137063541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407.63374738055182</v>
      </c>
      <c r="G85" s="144">
        <f t="shared" si="5"/>
        <v>428.53844261148168</v>
      </c>
      <c r="H85" s="144">
        <f t="shared" si="5"/>
        <v>381.8475653501676</v>
      </c>
      <c r="I85" s="144">
        <f t="shared" si="5"/>
        <v>371.64472960553121</v>
      </c>
      <c r="J85" s="144">
        <f t="shared" si="5"/>
        <v>346.5705764725987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49.069921826161597</v>
      </c>
      <c r="G86" s="144">
        <f t="shared" si="5"/>
        <v>45.126058170028124</v>
      </c>
      <c r="H86" s="144">
        <f t="shared" si="5"/>
        <v>43.549098626502868</v>
      </c>
      <c r="I86" s="144">
        <f t="shared" si="5"/>
        <v>41.12504336809166</v>
      </c>
      <c r="J86" s="144">
        <f t="shared" si="5"/>
        <v>33.022376095680187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913.07363101229873</v>
      </c>
      <c r="G87" s="144">
        <f t="shared" si="5"/>
        <v>960.9084139589296</v>
      </c>
      <c r="H87" s="144">
        <f t="shared" si="5"/>
        <v>99.204834104858961</v>
      </c>
      <c r="I87" s="144">
        <f t="shared" si="5"/>
        <v>99.343228868124086</v>
      </c>
      <c r="J87" s="144">
        <f t="shared" si="5"/>
        <v>104.02417372899978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43.85926682268353</v>
      </c>
      <c r="G88" s="144">
        <f t="shared" si="5"/>
        <v>52.266837284847867</v>
      </c>
      <c r="H88" s="144">
        <f t="shared" si="5"/>
        <v>39.466365616500404</v>
      </c>
      <c r="I88" s="144">
        <f t="shared" si="5"/>
        <v>33.565604544168345</v>
      </c>
      <c r="J88" s="144">
        <f t="shared" si="5"/>
        <v>39.802979695956772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82.302215339851628</v>
      </c>
      <c r="G89" s="144">
        <f t="shared" si="5"/>
        <v>70.822773224445939</v>
      </c>
      <c r="H89" s="144">
        <f t="shared" si="5"/>
        <v>70.327851261676827</v>
      </c>
      <c r="I89" s="144">
        <f t="shared" si="5"/>
        <v>77.882233975740746</v>
      </c>
      <c r="J89" s="144">
        <f t="shared" si="5"/>
        <v>81.099178360536499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75.210772451951897</v>
      </c>
      <c r="G90" s="144">
        <f t="shared" si="5"/>
        <v>64.946238288486853</v>
      </c>
      <c r="H90" s="144">
        <f t="shared" si="5"/>
        <v>67.870062052313784</v>
      </c>
      <c r="I90" s="144">
        <f t="shared" si="5"/>
        <v>70.445055585147244</v>
      </c>
      <c r="J90" s="144">
        <f t="shared" si="5"/>
        <v>64.819332863408818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86.473549239621178</v>
      </c>
      <c r="G91" s="144">
        <f t="shared" si="5"/>
        <v>56.508929206420532</v>
      </c>
      <c r="H91" s="144">
        <f t="shared" si="5"/>
        <v>54.520257866101652</v>
      </c>
      <c r="I91" s="144">
        <f t="shared" si="5"/>
        <v>49.383298661932571</v>
      </c>
      <c r="J91" s="144">
        <f t="shared" si="5"/>
        <v>47.776967720787198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47.504221704960734</v>
      </c>
      <c r="G92" s="144">
        <f t="shared" si="5"/>
        <v>43.18295646223779</v>
      </c>
      <c r="H92" s="144">
        <f t="shared" si="5"/>
        <v>40.431424832084993</v>
      </c>
      <c r="I92" s="144">
        <f t="shared" si="5"/>
        <v>40.032220832188401</v>
      </c>
      <c r="J92" s="144">
        <f t="shared" si="5"/>
        <v>40.688897261188075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62.294335646029339</v>
      </c>
      <c r="G93" s="144">
        <f t="shared" si="6"/>
        <v>55.298221566801963</v>
      </c>
      <c r="H93" s="144">
        <f t="shared" si="6"/>
        <v>58.024772898902668</v>
      </c>
      <c r="I93" s="144">
        <f t="shared" si="6"/>
        <v>55.617367332742674</v>
      </c>
      <c r="J93" s="144">
        <f t="shared" si="6"/>
        <v>51.655489852959612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99.672914865808011</v>
      </c>
      <c r="G94" s="144">
        <f t="shared" si="6"/>
        <v>95.167965273315517</v>
      </c>
      <c r="H94" s="144">
        <f t="shared" si="6"/>
        <v>109.24542944198544</v>
      </c>
      <c r="I94" s="144">
        <f t="shared" si="6"/>
        <v>113.41090275172807</v>
      </c>
      <c r="J94" s="144">
        <f t="shared" si="6"/>
        <v>112.42434494872226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75.956871708589631</v>
      </c>
      <c r="G95" s="144">
        <f t="shared" si="6"/>
        <v>81.180812831268014</v>
      </c>
      <c r="H95" s="144">
        <f t="shared" si="6"/>
        <v>74.226912515787191</v>
      </c>
      <c r="I95" s="144">
        <f t="shared" si="6"/>
        <v>71.515367705484266</v>
      </c>
      <c r="J95" s="144">
        <f t="shared" si="6"/>
        <v>69.099144676160549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104.78488238030226</v>
      </c>
      <c r="G96" s="144">
        <f t="shared" si="6"/>
        <v>103.33936941896357</v>
      </c>
      <c r="H96" s="144">
        <f t="shared" si="6"/>
        <v>107.92268203164454</v>
      </c>
      <c r="I96" s="144">
        <f t="shared" si="6"/>
        <v>110.84893360064616</v>
      </c>
      <c r="J96" s="144">
        <f t="shared" si="6"/>
        <v>103.49943932284924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440.31241081596352</v>
      </c>
      <c r="G97" s="144">
        <f t="shared" si="6"/>
        <v>366.08941974511777</v>
      </c>
      <c r="H97" s="144">
        <f t="shared" si="6"/>
        <v>340.6902539563946</v>
      </c>
      <c r="I97" s="144">
        <f t="shared" si="6"/>
        <v>299.2901639651991</v>
      </c>
      <c r="J97" s="144">
        <f t="shared" si="6"/>
        <v>277.96459325221002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131.92477103596508</v>
      </c>
      <c r="G98" s="144">
        <f t="shared" si="6"/>
        <v>123.95347968776851</v>
      </c>
      <c r="H98" s="144">
        <f t="shared" si="6"/>
        <v>93.053752032526489</v>
      </c>
      <c r="I98" s="144">
        <f t="shared" si="6"/>
        <v>73.001379903669104</v>
      </c>
      <c r="J98" s="144">
        <f t="shared" si="6"/>
        <v>74.799321924853572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95.645674876389805</v>
      </c>
      <c r="G99" s="144">
        <f t="shared" si="6"/>
        <v>102.83527909828942</v>
      </c>
      <c r="H99" s="144">
        <f t="shared" si="6"/>
        <v>109.68153464320265</v>
      </c>
      <c r="I99" s="144">
        <f t="shared" si="6"/>
        <v>102.00099161700776</v>
      </c>
      <c r="J99" s="144">
        <f t="shared" si="6"/>
        <v>99.503750503512606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94.217399510006103</v>
      </c>
      <c r="G100" s="144">
        <f t="shared" si="6"/>
        <v>113.23462069203731</v>
      </c>
      <c r="H100" s="144">
        <f t="shared" si="6"/>
        <v>99.085070866983287</v>
      </c>
      <c r="I100" s="144">
        <f t="shared" si="6"/>
        <v>85.698495265587013</v>
      </c>
      <c r="J100" s="144">
        <f t="shared" si="6"/>
        <v>102.07605700807234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157.32839275235065</v>
      </c>
      <c r="G101" s="144">
        <f t="shared" si="6"/>
        <v>131.3470028027844</v>
      </c>
      <c r="H101" s="144">
        <f t="shared" si="6"/>
        <v>125.88576369284124</v>
      </c>
      <c r="I101" s="144">
        <f t="shared" si="6"/>
        <v>105.37079617478453</v>
      </c>
      <c r="J101" s="144">
        <f t="shared" si="6"/>
        <v>107.71011585759692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83.927390549006461</v>
      </c>
      <c r="G102" s="144">
        <f t="shared" si="6"/>
        <v>84.211855386700378</v>
      </c>
      <c r="H102" s="144">
        <f t="shared" si="6"/>
        <v>76.109802727211331</v>
      </c>
      <c r="I102" s="144">
        <f t="shared" si="6"/>
        <v>61.612406773218943</v>
      </c>
      <c r="J102" s="144">
        <f t="shared" si="6"/>
        <v>46.202756626437058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75.076419314430709</v>
      </c>
      <c r="G103" s="144">
        <f t="shared" si="7"/>
        <v>70.390906769421917</v>
      </c>
      <c r="H103" s="144">
        <f t="shared" si="7"/>
        <v>62.861084644295914</v>
      </c>
      <c r="I103" s="144">
        <f t="shared" si="7"/>
        <v>56.277804892943848</v>
      </c>
      <c r="J103" s="144">
        <f t="shared" si="7"/>
        <v>60.076749281969754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86.430434112564996</v>
      </c>
      <c r="G104" s="144">
        <f t="shared" si="7"/>
        <v>82.535297649772446</v>
      </c>
      <c r="H104" s="144">
        <f t="shared" si="7"/>
        <v>80.510900537534809</v>
      </c>
      <c r="I104" s="144">
        <f t="shared" si="7"/>
        <v>66.745192741204235</v>
      </c>
      <c r="J104" s="144">
        <f t="shared" si="7"/>
        <v>60.15877924241412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81.820291065099681</v>
      </c>
      <c r="G105" s="144">
        <f t="shared" si="7"/>
        <v>74.610635710589733</v>
      </c>
      <c r="H105" s="144">
        <f t="shared" si="7"/>
        <v>69.152314735560168</v>
      </c>
      <c r="I105" s="144">
        <f t="shared" si="7"/>
        <v>61.05118774824173</v>
      </c>
      <c r="J105" s="144">
        <f t="shared" si="7"/>
        <v>60.563461067074783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83.098228953830798</v>
      </c>
      <c r="G106" s="144">
        <f t="shared" si="7"/>
        <v>72.57124179590005</v>
      </c>
      <c r="H106" s="144">
        <f t="shared" si="7"/>
        <v>67.554070269033929</v>
      </c>
      <c r="I106" s="144">
        <f t="shared" si="7"/>
        <v>56.066163739171273</v>
      </c>
      <c r="J106" s="144">
        <f t="shared" si="7"/>
        <v>45.503076362790331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60.559557760928648</v>
      </c>
      <c r="G107" s="144">
        <f t="shared" si="7"/>
        <v>63.424736148516899</v>
      </c>
      <c r="H107" s="144">
        <f t="shared" si="7"/>
        <v>65.056552405041174</v>
      </c>
      <c r="I107" s="144">
        <f t="shared" si="7"/>
        <v>58.840314873301494</v>
      </c>
      <c r="J107" s="144">
        <f t="shared" si="7"/>
        <v>56.035738628180518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124.12511360503143</v>
      </c>
      <c r="G108" s="144">
        <f t="shared" si="7"/>
        <v>91.355352245238336</v>
      </c>
      <c r="H108" s="144">
        <f t="shared" si="7"/>
        <v>85.537775185551112</v>
      </c>
      <c r="I108" s="144">
        <f t="shared" si="7"/>
        <v>66.175473038777056</v>
      </c>
      <c r="J108" s="144">
        <f t="shared" si="7"/>
        <v>63.915125958278338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162.57188434718279</v>
      </c>
      <c r="G109" s="144">
        <f t="shared" si="7"/>
        <v>120.94354287450753</v>
      </c>
      <c r="H109" s="144">
        <f t="shared" si="7"/>
        <v>128.94795053800684</v>
      </c>
      <c r="I109" s="144">
        <f t="shared" si="7"/>
        <v>160.7188811769476</v>
      </c>
      <c r="J109" s="144">
        <f t="shared" si="7"/>
        <v>141.45151658645923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93.059763628035171</v>
      </c>
      <c r="G110" s="144">
        <f t="shared" si="7"/>
        <v>83.428325440491122</v>
      </c>
      <c r="H110" s="144">
        <f t="shared" si="7"/>
        <v>80.819405263451173</v>
      </c>
      <c r="I110" s="144">
        <f t="shared" si="7"/>
        <v>95.983644292234743</v>
      </c>
      <c r="J110" s="144">
        <f t="shared" si="7"/>
        <v>105.9955291773343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66.728458325611498</v>
      </c>
      <c r="G111" s="144">
        <f t="shared" si="7"/>
        <v>81.193410645397734</v>
      </c>
      <c r="H111" s="144">
        <f t="shared" si="7"/>
        <v>86.243517200937475</v>
      </c>
      <c r="I111" s="144">
        <f t="shared" si="7"/>
        <v>78.517359219651112</v>
      </c>
      <c r="J111" s="144">
        <f t="shared" si="7"/>
        <v>82.879413575358754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67.013522610346158</v>
      </c>
      <c r="G112" s="144">
        <f t="shared" si="7"/>
        <v>29.297109474898562</v>
      </c>
      <c r="H112" s="144">
        <f t="shared" si="7"/>
        <v>22.970398356782429</v>
      </c>
      <c r="I112" s="144">
        <f t="shared" si="7"/>
        <v>20.632561579769419</v>
      </c>
      <c r="J112" s="144">
        <f t="shared" si="7"/>
        <v>25.254519877641396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30.758391619981236</v>
      </c>
      <c r="G113" s="144">
        <f t="shared" si="8"/>
        <v>29.768442192608401</v>
      </c>
      <c r="H113" s="144">
        <f t="shared" si="8"/>
        <v>28.384729843137347</v>
      </c>
      <c r="I113" s="144">
        <f t="shared" si="8"/>
        <v>28.772469973749171</v>
      </c>
      <c r="J113" s="144">
        <f t="shared" si="8"/>
        <v>28.350860600455434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88.801992586680143</v>
      </c>
      <c r="G114" s="144">
        <f t="shared" si="8"/>
        <v>91.612491038354378</v>
      </c>
      <c r="H114" s="144">
        <f t="shared" si="8"/>
        <v>93.088836494218725</v>
      </c>
      <c r="I114" s="144">
        <f t="shared" si="8"/>
        <v>101.56657860564549</v>
      </c>
      <c r="J114" s="144">
        <f t="shared" si="8"/>
        <v>91.458724518103168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72.631210545544818</v>
      </c>
      <c r="G115" s="144">
        <f t="shared" si="8"/>
        <v>66.735116410755609</v>
      </c>
      <c r="H115" s="144">
        <f t="shared" si="8"/>
        <v>63.367061678032996</v>
      </c>
      <c r="I115" s="144">
        <f t="shared" si="8"/>
        <v>61.143770931483779</v>
      </c>
      <c r="J115" s="144">
        <f t="shared" si="8"/>
        <v>70.949682502503094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108.49335749497484</v>
      </c>
      <c r="G116" s="144">
        <f t="shared" si="8"/>
        <v>108.84097002131405</v>
      </c>
      <c r="H116" s="144">
        <f t="shared" si="8"/>
        <v>104.078260559692</v>
      </c>
      <c r="I116" s="144">
        <f t="shared" si="8"/>
        <v>106.05427302179902</v>
      </c>
      <c r="J116" s="144">
        <f t="shared" si="8"/>
        <v>100.54507770964587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94.983234978205289</v>
      </c>
      <c r="G117" s="144">
        <f t="shared" si="8"/>
        <v>77.082496247803689</v>
      </c>
      <c r="H117" s="144">
        <f t="shared" si="8"/>
        <v>80.795743945113855</v>
      </c>
      <c r="I117" s="144">
        <f t="shared" si="8"/>
        <v>172.21597227766367</v>
      </c>
      <c r="J117" s="144">
        <f t="shared" si="8"/>
        <v>158.86752797638951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59.551067422671622</v>
      </c>
      <c r="G118" s="144">
        <f t="shared" si="8"/>
        <v>59.870318197798689</v>
      </c>
      <c r="H118" s="144">
        <f t="shared" si="8"/>
        <v>52.248695970586759</v>
      </c>
      <c r="I118" s="144">
        <f t="shared" si="8"/>
        <v>48.238111106286205</v>
      </c>
      <c r="J118" s="144">
        <f t="shared" si="8"/>
        <v>47.798665238701247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6.5611858517824597</v>
      </c>
      <c r="G119" s="144">
        <f t="shared" si="8"/>
        <v>8.4354429311768193</v>
      </c>
      <c r="H119" s="144">
        <f t="shared" si="8"/>
        <v>8.4823210484562281</v>
      </c>
      <c r="I119" s="144">
        <f t="shared" si="8"/>
        <v>8.0895710134355134</v>
      </c>
      <c r="J119" s="144">
        <f t="shared" si="8"/>
        <v>8.0325304538579694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87.313382438037678</v>
      </c>
      <c r="G120" s="144">
        <f t="shared" si="8"/>
        <v>84.782736841298941</v>
      </c>
      <c r="H120" s="144">
        <f t="shared" si="8"/>
        <v>77.107798296544246</v>
      </c>
      <c r="I120" s="144">
        <f t="shared" si="8"/>
        <v>74.488352197840385</v>
      </c>
      <c r="J120" s="144">
        <f t="shared" si="8"/>
        <v>73.196654740578452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122.62627572162586</v>
      </c>
      <c r="G121" s="144">
        <f t="shared" si="8"/>
        <v>118.18090670371224</v>
      </c>
      <c r="H121" s="144">
        <f t="shared" si="8"/>
        <v>111.47789949259597</v>
      </c>
      <c r="I121" s="144">
        <f t="shared" si="8"/>
        <v>126.44210219825354</v>
      </c>
      <c r="J121" s="144">
        <f t="shared" si="8"/>
        <v>155.5882160033978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122.09458784332814</v>
      </c>
      <c r="G122" s="144">
        <f t="shared" si="8"/>
        <v>137.05292968629664</v>
      </c>
      <c r="H122" s="144">
        <f t="shared" si="8"/>
        <v>142.49333748551695</v>
      </c>
      <c r="I122" s="144">
        <f t="shared" si="8"/>
        <v>177.5011820029751</v>
      </c>
      <c r="J122" s="144">
        <f t="shared" si="8"/>
        <v>172.98331205507247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57.377850964805951</v>
      </c>
      <c r="G123" s="144">
        <f t="shared" si="10"/>
        <v>56.770213331672061</v>
      </c>
      <c r="H123" s="144">
        <f t="shared" si="10"/>
        <v>56.593957635744438</v>
      </c>
      <c r="I123" s="144">
        <f t="shared" si="10"/>
        <v>56.95275744286927</v>
      </c>
      <c r="J123" s="144">
        <f t="shared" si="10"/>
        <v>52.825021241869138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92.069368241287947</v>
      </c>
      <c r="G124" s="144">
        <f t="shared" si="10"/>
        <v>77.3907981656629</v>
      </c>
      <c r="H124" s="144">
        <f t="shared" si="10"/>
        <v>73.822409696593027</v>
      </c>
      <c r="I124" s="144">
        <f t="shared" si="10"/>
        <v>66.002649449901654</v>
      </c>
      <c r="J124" s="144">
        <f t="shared" si="10"/>
        <v>70.677251465034786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51.856785455737175</v>
      </c>
      <c r="G125" s="144">
        <f t="shared" si="10"/>
        <v>48.596362029472957</v>
      </c>
      <c r="H125" s="144">
        <f t="shared" si="10"/>
        <v>40.578602420529855</v>
      </c>
      <c r="I125" s="144">
        <f t="shared" si="10"/>
        <v>46.834954715294877</v>
      </c>
      <c r="J125" s="144">
        <f t="shared" si="10"/>
        <v>40.476849231452043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60.567752670520868</v>
      </c>
      <c r="G126" s="144">
        <f t="shared" si="10"/>
        <v>63.177864843979201</v>
      </c>
      <c r="H126" s="144">
        <f t="shared" si="10"/>
        <v>64.574848475771972</v>
      </c>
      <c r="I126" s="144">
        <f t="shared" si="10"/>
        <v>67.370102754105872</v>
      </c>
      <c r="J126" s="144">
        <f t="shared" si="10"/>
        <v>61.599616974828308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74.274610687253627</v>
      </c>
      <c r="G127" s="144">
        <f t="shared" si="10"/>
        <v>69.824246785599627</v>
      </c>
      <c r="H127" s="144">
        <f t="shared" si="10"/>
        <v>64.164117105964849</v>
      </c>
      <c r="I127" s="144">
        <f t="shared" si="10"/>
        <v>71.571111599660966</v>
      </c>
      <c r="J127" s="144">
        <f t="shared" si="10"/>
        <v>68.282241505347727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53.720731842582644</v>
      </c>
      <c r="G128" s="144">
        <f t="shared" si="10"/>
        <v>54.171115131185331</v>
      </c>
      <c r="H128" s="144">
        <f t="shared" si="10"/>
        <v>49.984062677415409</v>
      </c>
      <c r="I128" s="144">
        <f t="shared" si="10"/>
        <v>48.526262060249948</v>
      </c>
      <c r="J128" s="144">
        <f t="shared" si="10"/>
        <v>45.808607785456395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74.118788621998476</v>
      </c>
      <c r="G129" s="144">
        <f t="shared" si="10"/>
        <v>74.727570183681209</v>
      </c>
      <c r="H129" s="144">
        <f t="shared" si="10"/>
        <v>90.694836877490076</v>
      </c>
      <c r="I129" s="144">
        <f t="shared" si="10"/>
        <v>72.911891598534169</v>
      </c>
      <c r="J129" s="144">
        <f t="shared" si="10"/>
        <v>64.091226330386618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73.9654158005944</v>
      </c>
      <c r="G130" s="144">
        <f t="shared" si="10"/>
        <v>71.052566925773107</v>
      </c>
      <c r="H130" s="144">
        <f t="shared" si="10"/>
        <v>67.025110144495983</v>
      </c>
      <c r="I130" s="144">
        <f t="shared" si="10"/>
        <v>64.292935522755613</v>
      </c>
      <c r="J130" s="144">
        <f t="shared" si="10"/>
        <v>63.489322884210019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165.55428303119299</v>
      </c>
      <c r="G131" s="144">
        <f t="shared" si="10"/>
        <v>158.43130893292332</v>
      </c>
      <c r="H131" s="144">
        <f t="shared" si="10"/>
        <v>153.39742600447406</v>
      </c>
      <c r="I131" s="144">
        <f t="shared" si="10"/>
        <v>125.42210139889846</v>
      </c>
      <c r="J131" s="144">
        <f t="shared" si="10"/>
        <v>124.75981648170485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38.844265419954112</v>
      </c>
      <c r="G132" s="144">
        <f t="shared" si="10"/>
        <v>35.828376339795305</v>
      </c>
      <c r="H132" s="144">
        <f t="shared" si="10"/>
        <v>34.862740022069474</v>
      </c>
      <c r="I132" s="144">
        <f t="shared" si="10"/>
        <v>36.394868769290348</v>
      </c>
      <c r="J132" s="144">
        <f t="shared" si="10"/>
        <v>34.768982623738964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30.705905606255889</v>
      </c>
      <c r="G133" s="144">
        <f t="shared" si="11"/>
        <v>27.324438721094019</v>
      </c>
      <c r="H133" s="144">
        <f t="shared" si="11"/>
        <v>26.87596236309216</v>
      </c>
      <c r="I133" s="144">
        <f t="shared" si="11"/>
        <v>23.605177859872313</v>
      </c>
      <c r="J133" s="144">
        <f t="shared" si="11"/>
        <v>24.478495846412088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73.391466001110189</v>
      </c>
      <c r="G134" s="144">
        <f t="shared" si="11"/>
        <v>67.076286753192932</v>
      </c>
      <c r="H134" s="144">
        <f t="shared" si="11"/>
        <v>59.865780916984754</v>
      </c>
      <c r="I134" s="144">
        <f t="shared" si="11"/>
        <v>54.485882757551252</v>
      </c>
      <c r="J134" s="144">
        <f t="shared" si="11"/>
        <v>50.033755120111188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96.085594800544484</v>
      </c>
      <c r="G135" s="147">
        <f t="shared" si="11"/>
        <v>104.45212876625834</v>
      </c>
      <c r="H135" s="147">
        <f t="shared" si="11"/>
        <v>89.670270970618631</v>
      </c>
      <c r="I135" s="147">
        <f t="shared" si="11"/>
        <v>85.660873479192972</v>
      </c>
      <c r="J135" s="147">
        <f t="shared" si="11"/>
        <v>88.828744724439716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92.594417420115349</v>
      </c>
      <c r="G137" s="144">
        <f t="shared" si="13"/>
        <v>94.474100149153131</v>
      </c>
      <c r="H137" s="144">
        <f t="shared" si="13"/>
        <v>95.943209155813875</v>
      </c>
      <c r="I137" s="144">
        <f t="shared" si="13"/>
        <v>97.644261982588077</v>
      </c>
      <c r="J137" s="144">
        <f t="shared" si="13"/>
        <v>99.355412325327464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559.16547971712259</v>
      </c>
      <c r="G138" s="144">
        <f t="shared" si="13"/>
        <v>587.19524056815817</v>
      </c>
      <c r="H138" s="144">
        <f t="shared" si="13"/>
        <v>75.991952737641569</v>
      </c>
      <c r="I138" s="144">
        <f t="shared" si="13"/>
        <v>74.696922553224908</v>
      </c>
      <c r="J138" s="144">
        <f t="shared" si="13"/>
        <v>75.740197417865957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93.297449396785112</v>
      </c>
      <c r="G139" s="144">
        <f t="shared" si="13"/>
        <v>97.162994748257177</v>
      </c>
      <c r="H139" s="144">
        <f t="shared" si="13"/>
        <v>90.465376875720025</v>
      </c>
      <c r="I139" s="144">
        <f t="shared" si="13"/>
        <v>82.45891110342582</v>
      </c>
      <c r="J139" s="144">
        <f t="shared" si="13"/>
        <v>85.144240589855471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66.730229990192683</v>
      </c>
      <c r="G140" s="144">
        <f t="shared" si="13"/>
        <v>80.870876944748602</v>
      </c>
      <c r="H140" s="144">
        <f t="shared" si="13"/>
        <v>85.850276975485357</v>
      </c>
      <c r="I140" s="144">
        <f t="shared" si="13"/>
        <v>78.157607222436894</v>
      </c>
      <c r="J140" s="144">
        <f t="shared" si="13"/>
        <v>82.521276872074722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87.899970938947931</v>
      </c>
      <c r="G141" s="144">
        <f t="shared" si="13"/>
        <v>90.651408853355633</v>
      </c>
      <c r="H141" s="144">
        <f t="shared" si="13"/>
        <v>92.083307823970756</v>
      </c>
      <c r="I141" s="144">
        <f t="shared" si="13"/>
        <v>100.43532794717909</v>
      </c>
      <c r="J141" s="144">
        <f t="shared" si="13"/>
        <v>90.478002122390407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100.059090698967</v>
      </c>
      <c r="G142" s="144">
        <f t="shared" si="13"/>
        <v>98.938272240116532</v>
      </c>
      <c r="H142" s="144">
        <f t="shared" si="13"/>
        <v>94.503565730700288</v>
      </c>
      <c r="I142" s="144">
        <f t="shared" si="13"/>
        <v>95.491961816434682</v>
      </c>
      <c r="J142" s="144">
        <f t="shared" si="13"/>
        <v>93.584661774082335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51.524780280653715</v>
      </c>
      <c r="G143" s="144">
        <f t="shared" si="13"/>
        <v>49.354469699198376</v>
      </c>
      <c r="H143" s="144">
        <f t="shared" si="13"/>
        <v>45.505631412325762</v>
      </c>
      <c r="I143" s="144">
        <f t="shared" si="13"/>
        <v>57.563809998975735</v>
      </c>
      <c r="J143" s="144">
        <f t="shared" si="13"/>
        <v>55.175242884529126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104.25132227337271</v>
      </c>
      <c r="G144" s="144">
        <f t="shared" si="13"/>
        <v>107.57737416782473</v>
      </c>
      <c r="H144" s="144">
        <f t="shared" si="13"/>
        <v>106.00668036865196</v>
      </c>
      <c r="I144" s="144">
        <f t="shared" si="13"/>
        <v>121.36272540532103</v>
      </c>
      <c r="J144" s="144">
        <f t="shared" si="13"/>
        <v>125.61787253565065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51.856785455737175</v>
      </c>
      <c r="G145" s="144">
        <f t="shared" si="13"/>
        <v>48.596362029472957</v>
      </c>
      <c r="H145" s="144">
        <f t="shared" si="13"/>
        <v>40.578602420529855</v>
      </c>
      <c r="I145" s="144">
        <f t="shared" si="13"/>
        <v>46.834954715294877</v>
      </c>
      <c r="J145" s="144">
        <f t="shared" si="13"/>
        <v>40.476849231452043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60.567752670520868</v>
      </c>
      <c r="G146" s="144">
        <f t="shared" si="13"/>
        <v>63.177864843979201</v>
      </c>
      <c r="H146" s="144">
        <f t="shared" si="13"/>
        <v>64.574848475771972</v>
      </c>
      <c r="I146" s="144">
        <f t="shared" si="13"/>
        <v>67.370102754105872</v>
      </c>
      <c r="J146" s="144">
        <f t="shared" si="13"/>
        <v>61.599616974828308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74.274610687253627</v>
      </c>
      <c r="G147" s="144">
        <f t="shared" si="14"/>
        <v>69.824246785599627</v>
      </c>
      <c r="H147" s="144">
        <f t="shared" si="14"/>
        <v>64.164117105964849</v>
      </c>
      <c r="I147" s="144">
        <f t="shared" si="14"/>
        <v>71.571111599660966</v>
      </c>
      <c r="J147" s="144">
        <f t="shared" si="14"/>
        <v>68.282241505347727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53.720731842582644</v>
      </c>
      <c r="G148" s="144">
        <f t="shared" si="14"/>
        <v>54.171115131185331</v>
      </c>
      <c r="H148" s="144">
        <f t="shared" si="14"/>
        <v>49.984062677415409</v>
      </c>
      <c r="I148" s="144">
        <f t="shared" si="14"/>
        <v>48.526262060249948</v>
      </c>
      <c r="J148" s="144">
        <f t="shared" si="14"/>
        <v>45.808607785456395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74.118788621998476</v>
      </c>
      <c r="G149" s="144">
        <f t="shared" si="14"/>
        <v>74.727570183681209</v>
      </c>
      <c r="H149" s="144">
        <f t="shared" si="14"/>
        <v>90.694836877490076</v>
      </c>
      <c r="I149" s="144">
        <f t="shared" si="14"/>
        <v>72.911891598534169</v>
      </c>
      <c r="J149" s="144">
        <f t="shared" si="14"/>
        <v>64.091226330386618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73.9654158005944</v>
      </c>
      <c r="G150" s="144">
        <f t="shared" si="14"/>
        <v>71.052566925773107</v>
      </c>
      <c r="H150" s="144">
        <f t="shared" si="14"/>
        <v>67.025110144495983</v>
      </c>
      <c r="I150" s="144">
        <f t="shared" si="14"/>
        <v>64.292935522755613</v>
      </c>
      <c r="J150" s="144">
        <f t="shared" si="14"/>
        <v>63.489322884210019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165.55428303119299</v>
      </c>
      <c r="G151" s="144">
        <f t="shared" si="14"/>
        <v>158.43130893292332</v>
      </c>
      <c r="H151" s="144">
        <f t="shared" si="14"/>
        <v>153.39742600447406</v>
      </c>
      <c r="I151" s="144">
        <f t="shared" si="14"/>
        <v>125.42210139889846</v>
      </c>
      <c r="J151" s="144">
        <f t="shared" si="14"/>
        <v>124.75981648170485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38.844265419954112</v>
      </c>
      <c r="G152" s="144">
        <f t="shared" si="14"/>
        <v>35.828376339795305</v>
      </c>
      <c r="H152" s="144">
        <f t="shared" si="14"/>
        <v>34.862740022069474</v>
      </c>
      <c r="I152" s="144">
        <f t="shared" si="14"/>
        <v>36.394868769290348</v>
      </c>
      <c r="J152" s="144">
        <f t="shared" si="14"/>
        <v>34.768982623738964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30.705905606255889</v>
      </c>
      <c r="G153" s="144">
        <f t="shared" si="14"/>
        <v>27.324438721094019</v>
      </c>
      <c r="H153" s="144">
        <f t="shared" si="14"/>
        <v>26.87596236309216</v>
      </c>
      <c r="I153" s="144">
        <f t="shared" si="14"/>
        <v>23.605177859872313</v>
      </c>
      <c r="J153" s="144">
        <f t="shared" si="14"/>
        <v>24.478495846412088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73.391466001110189</v>
      </c>
      <c r="G154" s="144">
        <f t="shared" si="14"/>
        <v>67.076286753192932</v>
      </c>
      <c r="H154" s="144">
        <f t="shared" si="14"/>
        <v>59.865780916984754</v>
      </c>
      <c r="I154" s="144">
        <f t="shared" si="14"/>
        <v>54.485882757551252</v>
      </c>
      <c r="J154" s="144">
        <f t="shared" si="14"/>
        <v>50.033755120111188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96.085594800544442</v>
      </c>
      <c r="G155" s="147">
        <f t="shared" si="14"/>
        <v>104.45212876625824</v>
      </c>
      <c r="H155" s="147">
        <f t="shared" si="14"/>
        <v>89.670270970618589</v>
      </c>
      <c r="I155" s="147">
        <f t="shared" si="14"/>
        <v>85.660873479192958</v>
      </c>
      <c r="J155" s="147">
        <f t="shared" si="14"/>
        <v>88.82874472443973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0.19353339811994569</v>
      </c>
      <c r="E158" s="54"/>
      <c r="F158" s="54">
        <f t="shared" ref="F158:J167" si="16">F8/F$60*100</f>
        <v>9.6895671886433013E-2</v>
      </c>
      <c r="G158" s="54">
        <f t="shared" si="16"/>
        <v>9.2744523343482974E-2</v>
      </c>
      <c r="H158" s="54">
        <f t="shared" si="16"/>
        <v>0.11539202116718482</v>
      </c>
      <c r="I158" s="54">
        <f t="shared" si="16"/>
        <v>0.13925550616255164</v>
      </c>
      <c r="J158" s="54">
        <f t="shared" si="16"/>
        <v>0.14044742224304788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1.079994071192647E-2</v>
      </c>
      <c r="E159" s="54"/>
      <c r="F159" s="54">
        <f t="shared" si="16"/>
        <v>5.8000654978814591E-2</v>
      </c>
      <c r="G159" s="54">
        <f t="shared" si="16"/>
        <v>5.1087936971684428E-2</v>
      </c>
      <c r="H159" s="54">
        <f t="shared" si="16"/>
        <v>6.2380413970455927E-2</v>
      </c>
      <c r="I159" s="54">
        <f t="shared" si="16"/>
        <v>5.2675961170571724E-2</v>
      </c>
      <c r="J159" s="54">
        <f t="shared" si="16"/>
        <v>5.2439252111083356E-2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1.2813704148889335E-2</v>
      </c>
      <c r="E160" s="54"/>
      <c r="F160" s="54">
        <f t="shared" si="16"/>
        <v>5.4360887819657706E-2</v>
      </c>
      <c r="G160" s="54">
        <f t="shared" si="16"/>
        <v>5.2571114489560838E-2</v>
      </c>
      <c r="H160" s="54">
        <f t="shared" si="16"/>
        <v>5.4565260921024053E-2</v>
      </c>
      <c r="I160" s="54">
        <f t="shared" si="16"/>
        <v>5.559300787209432E-2</v>
      </c>
      <c r="J160" s="54">
        <f t="shared" si="16"/>
        <v>4.9993421019357061E-2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0.82543768592119682</v>
      </c>
      <c r="E161" s="54"/>
      <c r="F161" s="54">
        <f t="shared" si="16"/>
        <v>0.42154250909930718</v>
      </c>
      <c r="G161" s="54">
        <f t="shared" si="16"/>
        <v>0.35661072177828107</v>
      </c>
      <c r="H161" s="54">
        <f t="shared" si="16"/>
        <v>0.40088054608414109</v>
      </c>
      <c r="I161" s="54">
        <f t="shared" si="16"/>
        <v>0.3962854831198046</v>
      </c>
      <c r="J161" s="54">
        <f t="shared" si="16"/>
        <v>0.30685915682582143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1.6368581054566498</v>
      </c>
      <c r="E162" s="54"/>
      <c r="F162" s="54">
        <f t="shared" si="16"/>
        <v>15.554589394005044</v>
      </c>
      <c r="G162" s="54">
        <f t="shared" si="16"/>
        <v>15.058292679797059</v>
      </c>
      <c r="H162" s="54">
        <f t="shared" si="16"/>
        <v>1.8109038262885087</v>
      </c>
      <c r="I162" s="54">
        <f t="shared" si="16"/>
        <v>1.8983085601446978</v>
      </c>
      <c r="J162" s="54">
        <f t="shared" si="16"/>
        <v>1.9168661277377739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0.30708989173958856</v>
      </c>
      <c r="E163" s="54"/>
      <c r="F163" s="54">
        <f t="shared" si="16"/>
        <v>0.14017436774278355</v>
      </c>
      <c r="G163" s="54">
        <f t="shared" si="16"/>
        <v>0.153664818448004</v>
      </c>
      <c r="H163" s="54">
        <f t="shared" si="16"/>
        <v>0.13515875231934199</v>
      </c>
      <c r="I163" s="54">
        <f t="shared" si="16"/>
        <v>0.12033099181677417</v>
      </c>
      <c r="J163" s="54">
        <f t="shared" si="16"/>
        <v>0.13760289829223973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0.10486213771285187</v>
      </c>
      <c r="E164" s="54"/>
      <c r="F164" s="54">
        <f t="shared" si="16"/>
        <v>8.9819772224497968E-2</v>
      </c>
      <c r="G164" s="54">
        <f t="shared" si="16"/>
        <v>7.1100775894066673E-2</v>
      </c>
      <c r="H164" s="54">
        <f t="shared" si="16"/>
        <v>8.2242740478249712E-2</v>
      </c>
      <c r="I164" s="54">
        <f t="shared" si="16"/>
        <v>9.5339881708449037E-2</v>
      </c>
      <c r="J164" s="54">
        <f t="shared" si="16"/>
        <v>9.5737401626276961E-2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9.6675051681189769E-2</v>
      </c>
      <c r="E165" s="54"/>
      <c r="F165" s="54">
        <f t="shared" si="16"/>
        <v>7.5672168433446083E-2</v>
      </c>
      <c r="G165" s="54">
        <f t="shared" si="16"/>
        <v>6.0110607770270406E-2</v>
      </c>
      <c r="H165" s="54">
        <f t="shared" si="16"/>
        <v>7.3171873860656461E-2</v>
      </c>
      <c r="I165" s="54">
        <f t="shared" si="16"/>
        <v>7.950280113630423E-2</v>
      </c>
      <c r="J165" s="54">
        <f t="shared" si="16"/>
        <v>7.0544871189496761E-2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0.49666637017689202</v>
      </c>
      <c r="E166" s="54"/>
      <c r="F166" s="54">
        <f t="shared" si="16"/>
        <v>0.44698171360970773</v>
      </c>
      <c r="G166" s="54">
        <f t="shared" si="16"/>
        <v>0.26869806372584115</v>
      </c>
      <c r="H166" s="54">
        <f t="shared" si="16"/>
        <v>0.30197721365576513</v>
      </c>
      <c r="I166" s="54">
        <f t="shared" si="16"/>
        <v>0.2863270323730826</v>
      </c>
      <c r="J166" s="54">
        <f t="shared" si="16"/>
        <v>0.26713439674908773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1.1526579272887676</v>
      </c>
      <c r="E167" s="54"/>
      <c r="F167" s="54">
        <f t="shared" si="16"/>
        <v>0.56986812478571292</v>
      </c>
      <c r="G167" s="54">
        <f t="shared" si="16"/>
        <v>0.47653578417104719</v>
      </c>
      <c r="H167" s="54">
        <f t="shared" si="16"/>
        <v>0.51972188596990898</v>
      </c>
      <c r="I167" s="54">
        <f t="shared" si="16"/>
        <v>0.5386760000807691</v>
      </c>
      <c r="J167" s="54">
        <f t="shared" si="16"/>
        <v>0.52798652200071916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9.6712209995434659E-2</v>
      </c>
      <c r="E168" s="54"/>
      <c r="F168" s="54">
        <f t="shared" ref="F168:J177" si="17">F18/F$60*100</f>
        <v>6.2700583610174429E-2</v>
      </c>
      <c r="G168" s="54">
        <f t="shared" si="17"/>
        <v>5.1200614862626143E-2</v>
      </c>
      <c r="H168" s="54">
        <f t="shared" si="17"/>
        <v>6.258154414828089E-2</v>
      </c>
      <c r="I168" s="54">
        <f t="shared" si="17"/>
        <v>6.2792711425992728E-2</v>
      </c>
      <c r="J168" s="54">
        <f t="shared" si="17"/>
        <v>5.6239864669639858E-2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2.5051189488271541</v>
      </c>
      <c r="E169" s="54"/>
      <c r="F169" s="54">
        <f t="shared" si="17"/>
        <v>2.5986466361943825</v>
      </c>
      <c r="G169" s="54">
        <f t="shared" si="17"/>
        <v>2.2824529853384954</v>
      </c>
      <c r="H169" s="54">
        <f t="shared" si="17"/>
        <v>3.0519902795604263</v>
      </c>
      <c r="I169" s="54">
        <f t="shared" si="17"/>
        <v>3.3166577685663849</v>
      </c>
      <c r="J169" s="54">
        <f t="shared" si="17"/>
        <v>3.1705542807590414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11.872205245296733</v>
      </c>
      <c r="E170" s="54"/>
      <c r="F170" s="54">
        <f t="shared" si="17"/>
        <v>9.3851276311185288</v>
      </c>
      <c r="G170" s="54">
        <f t="shared" si="17"/>
        <v>9.2271481998188989</v>
      </c>
      <c r="H170" s="54">
        <f t="shared" si="17"/>
        <v>9.8275284614770104</v>
      </c>
      <c r="I170" s="54">
        <f t="shared" si="17"/>
        <v>9.911702847608808</v>
      </c>
      <c r="J170" s="54">
        <f t="shared" si="17"/>
        <v>9.2352901126173759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7.0119499354277887E-2</v>
      </c>
      <c r="E171" s="54"/>
      <c r="F171" s="54">
        <f t="shared" si="17"/>
        <v>7.6467898311454827E-2</v>
      </c>
      <c r="G171" s="54">
        <f t="shared" si="17"/>
        <v>6.9372495638262616E-2</v>
      </c>
      <c r="H171" s="54">
        <f t="shared" si="17"/>
        <v>8.4392344877706443E-2</v>
      </c>
      <c r="I171" s="54">
        <f t="shared" si="17"/>
        <v>9.0737712707551169E-2</v>
      </c>
      <c r="J171" s="54">
        <f t="shared" si="17"/>
        <v>8.1700229934352775E-2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0.4032465957526073</v>
      </c>
      <c r="E172" s="54"/>
      <c r="F172" s="54">
        <f t="shared" si="17"/>
        <v>1.8478782495724808</v>
      </c>
      <c r="G172" s="54">
        <f t="shared" si="17"/>
        <v>1.4133202836259848</v>
      </c>
      <c r="H172" s="54">
        <f t="shared" si="17"/>
        <v>1.5320817437813032</v>
      </c>
      <c r="I172" s="54">
        <f t="shared" si="17"/>
        <v>1.4089015773405729</v>
      </c>
      <c r="J172" s="54">
        <f t="shared" si="17"/>
        <v>1.2618468978305024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1.3872190151325683</v>
      </c>
      <c r="E173" s="54"/>
      <c r="F173" s="54">
        <f t="shared" si="17"/>
        <v>1.9046408707568721</v>
      </c>
      <c r="G173" s="54">
        <f t="shared" si="17"/>
        <v>1.646214644409115</v>
      </c>
      <c r="H173" s="54">
        <f t="shared" si="17"/>
        <v>1.4395622189125303</v>
      </c>
      <c r="I173" s="54">
        <f t="shared" si="17"/>
        <v>1.1822072110656743</v>
      </c>
      <c r="J173" s="54">
        <f t="shared" si="17"/>
        <v>1.1681245976746382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3.4159390227032045</v>
      </c>
      <c r="E174" s="54"/>
      <c r="F174" s="54">
        <f t="shared" si="17"/>
        <v>3.400299429287521</v>
      </c>
      <c r="G174" s="54">
        <f t="shared" si="17"/>
        <v>3.3630625524972291</v>
      </c>
      <c r="H174" s="54">
        <f t="shared" si="17"/>
        <v>4.1782569652371429</v>
      </c>
      <c r="I174" s="54">
        <f t="shared" si="17"/>
        <v>4.0675416145924856</v>
      </c>
      <c r="J174" s="54">
        <f t="shared" si="17"/>
        <v>3.8264499324479924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10.475276194138392</v>
      </c>
      <c r="E175" s="54"/>
      <c r="F175" s="54">
        <f t="shared" si="17"/>
        <v>10.271605064312933</v>
      </c>
      <c r="G175" s="54">
        <f t="shared" si="17"/>
        <v>11.356053155622819</v>
      </c>
      <c r="H175" s="54">
        <f t="shared" si="17"/>
        <v>11.575112607694896</v>
      </c>
      <c r="I175" s="54">
        <f t="shared" si="17"/>
        <v>10.479876878060791</v>
      </c>
      <c r="J175" s="54">
        <f t="shared" si="17"/>
        <v>12.037487339095323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1.2879725367899675</v>
      </c>
      <c r="E176" s="54"/>
      <c r="F176" s="54">
        <f t="shared" si="17"/>
        <v>2.1088972758399906</v>
      </c>
      <c r="G176" s="54">
        <f t="shared" si="17"/>
        <v>1.6196063632004158</v>
      </c>
      <c r="H176" s="54">
        <f t="shared" si="17"/>
        <v>1.8081511815921361</v>
      </c>
      <c r="I176" s="54">
        <f t="shared" si="17"/>
        <v>1.5843253301144649</v>
      </c>
      <c r="J176" s="54">
        <f t="shared" si="17"/>
        <v>1.5617430099840397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0.492654116824215</v>
      </c>
      <c r="E177" s="54"/>
      <c r="F177" s="54">
        <f t="shared" si="17"/>
        <v>0.43031605886512603</v>
      </c>
      <c r="G177" s="54">
        <f t="shared" si="17"/>
        <v>0.39718977230711294</v>
      </c>
      <c r="H177" s="54">
        <f t="shared" si="17"/>
        <v>0.41815205015411855</v>
      </c>
      <c r="I177" s="54">
        <f t="shared" si="17"/>
        <v>0.35434620978558373</v>
      </c>
      <c r="J177" s="54">
        <f t="shared" si="17"/>
        <v>0.25624563682907614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0.70730769294026663</v>
      </c>
      <c r="E178" s="54"/>
      <c r="F178" s="54">
        <f t="shared" ref="F178:J187" si="18">F28/F$60*100</f>
        <v>0.55265442285845268</v>
      </c>
      <c r="G178" s="54">
        <f t="shared" si="18"/>
        <v>0.47665883366023343</v>
      </c>
      <c r="H178" s="54">
        <f t="shared" si="18"/>
        <v>0.49584024085360712</v>
      </c>
      <c r="I178" s="54">
        <f t="shared" si="18"/>
        <v>0.46468968533503663</v>
      </c>
      <c r="J178" s="54">
        <f t="shared" si="18"/>
        <v>0.47836707662367411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0.78639453702848661</v>
      </c>
      <c r="E179" s="54"/>
      <c r="F179" s="54">
        <f t="shared" si="18"/>
        <v>0.70737368447592219</v>
      </c>
      <c r="G179" s="54">
        <f t="shared" si="18"/>
        <v>0.62138807461785117</v>
      </c>
      <c r="H179" s="54">
        <f t="shared" si="18"/>
        <v>0.70606826173979609</v>
      </c>
      <c r="I179" s="54">
        <f t="shared" si="18"/>
        <v>0.61274246704180235</v>
      </c>
      <c r="J179" s="54">
        <f t="shared" si="18"/>
        <v>0.53258137889143264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0.25599484317845633</v>
      </c>
      <c r="E180" s="54"/>
      <c r="F180" s="54">
        <f t="shared" si="18"/>
        <v>0.21798868626982945</v>
      </c>
      <c r="G180" s="54">
        <f t="shared" si="18"/>
        <v>0.18285829320835534</v>
      </c>
      <c r="H180" s="54">
        <f t="shared" si="18"/>
        <v>0.19741923130752467</v>
      </c>
      <c r="I180" s="54">
        <f t="shared" si="18"/>
        <v>0.18244956651376978</v>
      </c>
      <c r="J180" s="54">
        <f t="shared" si="18"/>
        <v>0.17453735011460442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1.1182042859097845</v>
      </c>
      <c r="E181" s="54"/>
      <c r="F181" s="54">
        <f t="shared" si="18"/>
        <v>0.96706271070676253</v>
      </c>
      <c r="G181" s="54">
        <f t="shared" si="18"/>
        <v>0.77690588567673913</v>
      </c>
      <c r="H181" s="54">
        <f t="shared" si="18"/>
        <v>0.84241131523106105</v>
      </c>
      <c r="I181" s="54">
        <f t="shared" si="18"/>
        <v>0.73187935216291355</v>
      </c>
      <c r="J181" s="54">
        <f t="shared" si="18"/>
        <v>0.57280709266797858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0.63858375530753586</v>
      </c>
      <c r="E182" s="54"/>
      <c r="F182" s="54">
        <f t="shared" si="18"/>
        <v>0.40247812270938149</v>
      </c>
      <c r="G182" s="54">
        <f t="shared" si="18"/>
        <v>0.38775663710736263</v>
      </c>
      <c r="H182" s="54">
        <f t="shared" si="18"/>
        <v>0.46329800381427449</v>
      </c>
      <c r="I182" s="54">
        <f t="shared" si="18"/>
        <v>0.43864214441378024</v>
      </c>
      <c r="J182" s="54">
        <f t="shared" si="18"/>
        <v>0.4028370829242377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0.22983251308566241</v>
      </c>
      <c r="E183" s="54"/>
      <c r="F183" s="54">
        <f t="shared" si="18"/>
        <v>0.29690180776948327</v>
      </c>
      <c r="G183" s="54">
        <f t="shared" si="18"/>
        <v>0.20101486143316991</v>
      </c>
      <c r="H183" s="54">
        <f t="shared" si="18"/>
        <v>0.21924057574324954</v>
      </c>
      <c r="I183" s="54">
        <f t="shared" si="18"/>
        <v>0.17755218520890945</v>
      </c>
      <c r="J183" s="54">
        <f t="shared" si="18"/>
        <v>0.16537185196917598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0.12416926491033962</v>
      </c>
      <c r="E184" s="54"/>
      <c r="F184" s="54">
        <f t="shared" si="18"/>
        <v>0.21008800972072503</v>
      </c>
      <c r="G184" s="54">
        <f t="shared" si="18"/>
        <v>0.1437737171253412</v>
      </c>
      <c r="H184" s="54">
        <f t="shared" si="18"/>
        <v>0.17855831209928455</v>
      </c>
      <c r="I184" s="54">
        <f t="shared" si="18"/>
        <v>0.23296920195194129</v>
      </c>
      <c r="J184" s="54">
        <f t="shared" si="18"/>
        <v>0.19772800898492199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5.1162350798980981E-2</v>
      </c>
      <c r="E185" s="54"/>
      <c r="F185" s="54">
        <f t="shared" si="18"/>
        <v>4.9551197366171758E-2</v>
      </c>
      <c r="G185" s="54">
        <f t="shared" si="18"/>
        <v>4.0864550135782343E-2</v>
      </c>
      <c r="H185" s="54">
        <f t="shared" si="18"/>
        <v>4.6112392866622914E-2</v>
      </c>
      <c r="I185" s="54">
        <f t="shared" si="18"/>
        <v>5.7327793668094498E-2</v>
      </c>
      <c r="J185" s="54">
        <f t="shared" si="18"/>
        <v>6.1049837681679639E-2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39.91569516555461</v>
      </c>
      <c r="E186" s="54"/>
      <c r="F186" s="54">
        <f t="shared" si="18"/>
        <v>27.720209329207691</v>
      </c>
      <c r="G186" s="54">
        <f t="shared" si="18"/>
        <v>31.027528754591671</v>
      </c>
      <c r="H186" s="54">
        <f t="shared" si="18"/>
        <v>38.390314931978352</v>
      </c>
      <c r="I186" s="54">
        <f t="shared" si="18"/>
        <v>36.587006979063894</v>
      </c>
      <c r="J186" s="54">
        <f t="shared" si="18"/>
        <v>37.242329811554306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0.24962606975058327</v>
      </c>
      <c r="E187" s="54"/>
      <c r="F187" s="54">
        <f t="shared" si="18"/>
        <v>0.1740981289035822</v>
      </c>
      <c r="G187" s="54">
        <f t="shared" si="18"/>
        <v>7.0016019583834105E-2</v>
      </c>
      <c r="H187" s="54">
        <f t="shared" si="18"/>
        <v>6.3945499443039039E-2</v>
      </c>
      <c r="I187" s="54">
        <f t="shared" si="18"/>
        <v>6.0125761585839585E-2</v>
      </c>
      <c r="J187" s="54">
        <f t="shared" si="18"/>
        <v>7.0970118513440081E-2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7.6964559352390013E-3</v>
      </c>
      <c r="E188" s="54"/>
      <c r="F188" s="54">
        <f t="shared" ref="F188:J197" si="19">F38/F$60*100</f>
        <v>2.463747102085574E-3</v>
      </c>
      <c r="G188" s="54">
        <f t="shared" si="19"/>
        <v>2.1934593990786243E-3</v>
      </c>
      <c r="H188" s="54">
        <f t="shared" si="19"/>
        <v>2.4362792718999509E-3</v>
      </c>
      <c r="I188" s="54">
        <f t="shared" si="19"/>
        <v>2.5851481348101945E-3</v>
      </c>
      <c r="J188" s="54">
        <f t="shared" si="19"/>
        <v>2.456425000875583E-3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0.48755775252631395</v>
      </c>
      <c r="E189" s="54"/>
      <c r="F189" s="54">
        <f t="shared" si="19"/>
        <v>0.45059928093586432</v>
      </c>
      <c r="G189" s="54">
        <f t="shared" si="19"/>
        <v>0.42762537022056313</v>
      </c>
      <c r="H189" s="54">
        <f t="shared" si="19"/>
        <v>0.50614527440518198</v>
      </c>
      <c r="I189" s="54">
        <f t="shared" si="19"/>
        <v>0.57808858099939908</v>
      </c>
      <c r="J189" s="54">
        <f t="shared" si="19"/>
        <v>0.50199302391696521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3.4368495154968676E-2</v>
      </c>
      <c r="E190" s="54"/>
      <c r="F190" s="54">
        <f t="shared" si="19"/>
        <v>2.5979184631325421E-2</v>
      </c>
      <c r="G190" s="54">
        <f t="shared" si="19"/>
        <v>2.1958245869376981E-2</v>
      </c>
      <c r="H190" s="54">
        <f t="shared" si="19"/>
        <v>2.4287096812495038E-2</v>
      </c>
      <c r="I190" s="54">
        <f t="shared" si="19"/>
        <v>2.453184645059275E-2</v>
      </c>
      <c r="J190" s="54">
        <f t="shared" si="19"/>
        <v>2.7450954383046122E-2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0.11176489776326896</v>
      </c>
      <c r="E191" s="54"/>
      <c r="F191" s="54">
        <f t="shared" si="19"/>
        <v>0.12619736635434703</v>
      </c>
      <c r="G191" s="54">
        <f t="shared" si="19"/>
        <v>0.11646100496533658</v>
      </c>
      <c r="H191" s="54">
        <f t="shared" si="19"/>
        <v>0.12972299542447333</v>
      </c>
      <c r="I191" s="54">
        <f t="shared" si="19"/>
        <v>0.13837291753181</v>
      </c>
      <c r="J191" s="54">
        <f t="shared" si="19"/>
        <v>0.12650646325892212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0.18302827160980281</v>
      </c>
      <c r="E192" s="54"/>
      <c r="F192" s="54">
        <f t="shared" si="19"/>
        <v>0.18092844578894324</v>
      </c>
      <c r="G192" s="54">
        <f t="shared" si="19"/>
        <v>0.13506930137513945</v>
      </c>
      <c r="H192" s="54">
        <f t="shared" si="19"/>
        <v>0.16491424869840957</v>
      </c>
      <c r="I192" s="54">
        <f t="shared" si="19"/>
        <v>0.36796719983527598</v>
      </c>
      <c r="J192" s="54">
        <f t="shared" si="19"/>
        <v>0.32734053769016569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0.67370218785368186</v>
      </c>
      <c r="E193" s="54"/>
      <c r="F193" s="54">
        <f t="shared" si="19"/>
        <v>0.41754109442686876</v>
      </c>
      <c r="G193" s="54">
        <f t="shared" si="19"/>
        <v>0.38615550332740201</v>
      </c>
      <c r="H193" s="54">
        <f t="shared" si="19"/>
        <v>0.39254995448179031</v>
      </c>
      <c r="I193" s="54">
        <f t="shared" si="19"/>
        <v>0.37938115349860169</v>
      </c>
      <c r="J193" s="54">
        <f t="shared" si="19"/>
        <v>0.36251852311652577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0.2971615865626992</v>
      </c>
      <c r="E194" s="54"/>
      <c r="F194" s="54">
        <f t="shared" si="19"/>
        <v>2.0291620211080403E-2</v>
      </c>
      <c r="G194" s="54">
        <f t="shared" si="19"/>
        <v>2.3998453974997943E-2</v>
      </c>
      <c r="H194" s="54">
        <f t="shared" si="19"/>
        <v>2.8109873575817977E-2</v>
      </c>
      <c r="I194" s="54">
        <f t="shared" si="19"/>
        <v>2.8063101149068129E-2</v>
      </c>
      <c r="J194" s="54">
        <f t="shared" si="19"/>
        <v>2.6871476132938093E-2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3.6019431003835334</v>
      </c>
      <c r="E195" s="54"/>
      <c r="F195" s="54">
        <f t="shared" si="19"/>
        <v>3.2731007816174378</v>
      </c>
      <c r="G195" s="54">
        <f t="shared" si="19"/>
        <v>2.9236607966174719</v>
      </c>
      <c r="H195" s="54">
        <f t="shared" si="19"/>
        <v>3.0973242196514188</v>
      </c>
      <c r="I195" s="54">
        <f t="shared" si="19"/>
        <v>3.1321511836220131</v>
      </c>
      <c r="J195" s="54">
        <f t="shared" si="19"/>
        <v>2.968072849975143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3.3001679413296277</v>
      </c>
      <c r="E196" s="54"/>
      <c r="F196" s="54">
        <f t="shared" si="19"/>
        <v>4.2117375111348547</v>
      </c>
      <c r="G196" s="54">
        <f t="shared" si="19"/>
        <v>3.7339290657601976</v>
      </c>
      <c r="H196" s="54">
        <f t="shared" si="19"/>
        <v>4.102762109336954</v>
      </c>
      <c r="I196" s="54">
        <f t="shared" si="19"/>
        <v>4.8713041924602623</v>
      </c>
      <c r="J196" s="54">
        <f t="shared" si="19"/>
        <v>5.7804176350339782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5.2896802834041861</v>
      </c>
      <c r="E197" s="54"/>
      <c r="F197" s="54">
        <f t="shared" si="19"/>
        <v>6.7215209040008297</v>
      </c>
      <c r="G197" s="54">
        <f t="shared" si="19"/>
        <v>6.940654905815312</v>
      </c>
      <c r="H197" s="54">
        <f t="shared" si="19"/>
        <v>8.4057312379547664</v>
      </c>
      <c r="I197" s="54">
        <f t="shared" si="19"/>
        <v>10.960949434517966</v>
      </c>
      <c r="J197" s="54">
        <f t="shared" si="19"/>
        <v>10.301017063499227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1.9001683369978786</v>
      </c>
      <c r="E198" s="54"/>
      <c r="F198" s="54">
        <f t="shared" ref="F198:J207" si="21">F48/F$60*100</f>
        <v>1.1346922072411383</v>
      </c>
      <c r="G198" s="54">
        <f t="shared" si="21"/>
        <v>1.0327502477125656</v>
      </c>
      <c r="H198" s="54">
        <f t="shared" si="21"/>
        <v>1.1992608609388145</v>
      </c>
      <c r="I198" s="54">
        <f t="shared" si="21"/>
        <v>1.2633518898677474</v>
      </c>
      <c r="J198" s="54">
        <f t="shared" si="21"/>
        <v>1.1299994509257454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0.40622553712978138</v>
      </c>
      <c r="E199" s="54"/>
      <c r="F199" s="54">
        <f t="shared" si="21"/>
        <v>0.38924594935020257</v>
      </c>
      <c r="G199" s="54">
        <f t="shared" si="21"/>
        <v>0.30098111857634552</v>
      </c>
      <c r="H199" s="54">
        <f t="shared" si="21"/>
        <v>0.33443133054699176</v>
      </c>
      <c r="I199" s="54">
        <f t="shared" si="21"/>
        <v>0.31300126458887428</v>
      </c>
      <c r="J199" s="54">
        <f t="shared" si="21"/>
        <v>0.32321637019982635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0.11858522752263363</v>
      </c>
      <c r="E200" s="54"/>
      <c r="F200" s="54">
        <f t="shared" si="21"/>
        <v>6.3999694383180789E-2</v>
      </c>
      <c r="G200" s="54">
        <f t="shared" si="21"/>
        <v>5.5171787460007352E-2</v>
      </c>
      <c r="H200" s="54">
        <f t="shared" si="21"/>
        <v>5.3663524694441168E-2</v>
      </c>
      <c r="I200" s="54">
        <f t="shared" si="21"/>
        <v>6.4836296144873393E-2</v>
      </c>
      <c r="J200" s="54">
        <f t="shared" si="21"/>
        <v>5.4036071210972016E-2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0.38556266370517744</v>
      </c>
      <c r="E201" s="54"/>
      <c r="F201" s="54">
        <f t="shared" si="21"/>
        <v>0.24304021953299154</v>
      </c>
      <c r="G201" s="54">
        <f t="shared" si="21"/>
        <v>0.23320755779866043</v>
      </c>
      <c r="H201" s="54">
        <f t="shared" si="21"/>
        <v>0.27765780472365054</v>
      </c>
      <c r="I201" s="54">
        <f t="shared" si="21"/>
        <v>0.30323524868414975</v>
      </c>
      <c r="J201" s="54">
        <f t="shared" si="21"/>
        <v>0.26737417575483219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0.12703135321521819</v>
      </c>
      <c r="E202" s="54"/>
      <c r="F202" s="54">
        <f t="shared" si="21"/>
        <v>9.8195825552425758E-2</v>
      </c>
      <c r="G202" s="54">
        <f t="shared" si="21"/>
        <v>8.4918025713549117E-2</v>
      </c>
      <c r="H202" s="54">
        <f t="shared" si="21"/>
        <v>9.0898070627010288E-2</v>
      </c>
      <c r="I202" s="54">
        <f t="shared" si="21"/>
        <v>0.10613684857919087</v>
      </c>
      <c r="J202" s="54">
        <f t="shared" si="21"/>
        <v>9.7648408360386962E-2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4.8422286100337754E-2</v>
      </c>
      <c r="E203" s="54"/>
      <c r="F203" s="54">
        <f t="shared" si="21"/>
        <v>2.7072535193239197E-2</v>
      </c>
      <c r="G203" s="54">
        <f t="shared" si="21"/>
        <v>2.511283653324585E-2</v>
      </c>
      <c r="H203" s="54">
        <f t="shared" si="21"/>
        <v>2.699158324408402E-2</v>
      </c>
      <c r="I203" s="54">
        <f t="shared" si="21"/>
        <v>2.7430873039511364E-2</v>
      </c>
      <c r="J203" s="54">
        <f t="shared" si="21"/>
        <v>2.4971168048435126E-2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1.3815382817135866</v>
      </c>
      <c r="E204" s="54"/>
      <c r="F204" s="54">
        <f t="shared" si="21"/>
        <v>1.065695061659212</v>
      </c>
      <c r="G204" s="54">
        <f t="shared" si="21"/>
        <v>0.98838578138719713</v>
      </c>
      <c r="H204" s="54">
        <f t="shared" si="21"/>
        <v>1.3973236362927566</v>
      </c>
      <c r="I204" s="54">
        <f t="shared" si="21"/>
        <v>1.1759227444720564</v>
      </c>
      <c r="J204" s="54">
        <f t="shared" si="21"/>
        <v>0.99679988692936461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0.39358345558134605</v>
      </c>
      <c r="E205" s="54"/>
      <c r="F205" s="54">
        <f t="shared" si="21"/>
        <v>0.30297532116795595</v>
      </c>
      <c r="G205" s="54">
        <f t="shared" si="21"/>
        <v>0.26773140144563856</v>
      </c>
      <c r="H205" s="54">
        <f t="shared" si="21"/>
        <v>0.29418863326547462</v>
      </c>
      <c r="I205" s="54">
        <f t="shared" si="21"/>
        <v>0.29540482958840392</v>
      </c>
      <c r="J205" s="54">
        <f t="shared" si="21"/>
        <v>0.28130924478112201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0.1221282809697021</v>
      </c>
      <c r="E206" s="54"/>
      <c r="F206" s="54">
        <f t="shared" si="21"/>
        <v>0.2104255069216322</v>
      </c>
      <c r="G206" s="54">
        <f t="shared" si="21"/>
        <v>0.18524221229666424</v>
      </c>
      <c r="H206" s="54">
        <f t="shared" si="21"/>
        <v>0.20892279838478386</v>
      </c>
      <c r="I206" s="54">
        <f t="shared" si="21"/>
        <v>0.17881659405651265</v>
      </c>
      <c r="J206" s="54">
        <f t="shared" si="21"/>
        <v>0.17152895685144137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4.4144310022007985E-2</v>
      </c>
      <c r="E207" s="54"/>
      <c r="F207" s="54">
        <f t="shared" si="21"/>
        <v>1.7846101685014513E-2</v>
      </c>
      <c r="G207" s="54">
        <f t="shared" si="21"/>
        <v>1.5142046135492622E-2</v>
      </c>
      <c r="H207" s="54">
        <f t="shared" si="21"/>
        <v>1.7162785247466981E-2</v>
      </c>
      <c r="I207" s="54">
        <f t="shared" si="21"/>
        <v>1.8755661773074247E-2</v>
      </c>
      <c r="J207" s="54">
        <f t="shared" si="21"/>
        <v>1.7278784619252339E-2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5.0604016784185956E-3</v>
      </c>
      <c r="E208" s="54"/>
      <c r="F208" s="54">
        <f t="shared" ref="F208:J210" si="22">F58/F$60*100</f>
        <v>1.6171437205525817E-3</v>
      </c>
      <c r="G208" s="54">
        <f t="shared" si="22"/>
        <v>1.3237895407138618E-3</v>
      </c>
      <c r="H208" s="54">
        <f t="shared" si="22"/>
        <v>1.5167029560540681E-3</v>
      </c>
      <c r="I208" s="54">
        <f t="shared" si="22"/>
        <v>1.3944719077664104E-3</v>
      </c>
      <c r="J208" s="54">
        <f t="shared" si="22"/>
        <v>1.3944925356157302E-3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0.15965081660346822</v>
      </c>
      <c r="E209" s="54"/>
      <c r="F209" s="54">
        <f t="shared" si="22"/>
        <v>0.12194343494594802</v>
      </c>
      <c r="G209" s="54">
        <f t="shared" si="22"/>
        <v>0.10252336722442136</v>
      </c>
      <c r="H209" s="54">
        <f t="shared" si="22"/>
        <v>0.10658628223765032</v>
      </c>
      <c r="I209" s="54">
        <f t="shared" si="22"/>
        <v>0.10154829529863252</v>
      </c>
      <c r="J209" s="54">
        <f t="shared" si="22"/>
        <v>8.9925056212867643E-2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0.21714704298076154</v>
      </c>
      <c r="E212" s="54"/>
      <c r="F212" s="54">
        <f t="shared" ref="F212:J221" si="24">F62/F$60*100</f>
        <v>0.20925721468490532</v>
      </c>
      <c r="G212" s="54">
        <f t="shared" si="24"/>
        <v>0.19640357480472823</v>
      </c>
      <c r="H212" s="54">
        <f t="shared" si="24"/>
        <v>0.23233769605866478</v>
      </c>
      <c r="I212" s="54">
        <f t="shared" si="24"/>
        <v>0.24752447520521767</v>
      </c>
      <c r="J212" s="54">
        <f t="shared" si="24"/>
        <v>0.24288009537348829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2.7693856831174348</v>
      </c>
      <c r="E213" s="54"/>
      <c r="F213" s="54">
        <f t="shared" si="24"/>
        <v>16.116306270847137</v>
      </c>
      <c r="G213" s="54">
        <f t="shared" si="24"/>
        <v>15.568568220023343</v>
      </c>
      <c r="H213" s="54">
        <f t="shared" si="24"/>
        <v>2.3469431246919918</v>
      </c>
      <c r="I213" s="54">
        <f t="shared" si="24"/>
        <v>2.4149250350812768</v>
      </c>
      <c r="J213" s="54">
        <f t="shared" si="24"/>
        <v>2.3613281828558352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37.76897411483376</v>
      </c>
      <c r="E214" s="54"/>
      <c r="F214" s="54">
        <f t="shared" si="24"/>
        <v>36.673020118799556</v>
      </c>
      <c r="G214" s="54">
        <f t="shared" si="24"/>
        <v>35.133287151847021</v>
      </c>
      <c r="H214" s="54">
        <f t="shared" si="24"/>
        <v>38.10387144505556</v>
      </c>
      <c r="I214" s="54">
        <f t="shared" si="24"/>
        <v>36.357187972863166</v>
      </c>
      <c r="J214" s="54">
        <f t="shared" si="24"/>
        <v>36.202364773265259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40.165321235305193</v>
      </c>
      <c r="E215" s="54"/>
      <c r="F215" s="54">
        <f t="shared" si="24"/>
        <v>27.894307458111271</v>
      </c>
      <c r="G215" s="54">
        <f t="shared" si="24"/>
        <v>31.09754477417551</v>
      </c>
      <c r="H215" s="54">
        <f t="shared" si="24"/>
        <v>38.454260431421389</v>
      </c>
      <c r="I215" s="54">
        <f t="shared" si="24"/>
        <v>36.647132740649738</v>
      </c>
      <c r="J215" s="54">
        <f t="shared" si="24"/>
        <v>37.313299930067743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0.49525420846155299</v>
      </c>
      <c r="E216" s="54"/>
      <c r="F216" s="54">
        <f t="shared" si="24"/>
        <v>0.45306302803794984</v>
      </c>
      <c r="G216" s="54">
        <f t="shared" si="24"/>
        <v>0.42981882961964168</v>
      </c>
      <c r="H216" s="54">
        <f t="shared" si="24"/>
        <v>0.50858155367708191</v>
      </c>
      <c r="I216" s="54">
        <f t="shared" si="24"/>
        <v>0.58067372913420923</v>
      </c>
      <c r="J216" s="54">
        <f t="shared" si="24"/>
        <v>0.50444944891784083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0.14613339291823765</v>
      </c>
      <c r="E217" s="54"/>
      <c r="F217" s="54">
        <f t="shared" si="24"/>
        <v>0.15217655098567245</v>
      </c>
      <c r="G217" s="54">
        <f t="shared" si="24"/>
        <v>0.1384192508347136</v>
      </c>
      <c r="H217" s="54">
        <f t="shared" si="24"/>
        <v>0.15401009223696838</v>
      </c>
      <c r="I217" s="54">
        <f t="shared" si="24"/>
        <v>0.16290476398240275</v>
      </c>
      <c r="J217" s="54">
        <f t="shared" si="24"/>
        <v>0.15395741764196824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1.1538920460261841</v>
      </c>
      <c r="E218" s="54"/>
      <c r="F218" s="54">
        <f t="shared" si="24"/>
        <v>0.61876116042689244</v>
      </c>
      <c r="G218" s="54">
        <f t="shared" si="24"/>
        <v>0.5452232586775394</v>
      </c>
      <c r="H218" s="54">
        <f t="shared" si="24"/>
        <v>0.5855740767560178</v>
      </c>
      <c r="I218" s="54">
        <f t="shared" si="24"/>
        <v>0.77541145448294579</v>
      </c>
      <c r="J218" s="54">
        <f t="shared" si="24"/>
        <v>0.71673053693962951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14.498185199245006</v>
      </c>
      <c r="E219" s="54"/>
      <c r="F219" s="54">
        <f t="shared" si="24"/>
        <v>15.730297353344463</v>
      </c>
      <c r="G219" s="54">
        <f t="shared" si="24"/>
        <v>14.931976134481891</v>
      </c>
      <c r="H219" s="54">
        <f t="shared" si="24"/>
        <v>17.139509758428943</v>
      </c>
      <c r="I219" s="54">
        <f t="shared" si="24"/>
        <v>20.540757965056862</v>
      </c>
      <c r="J219" s="54">
        <f t="shared" si="24"/>
        <v>20.50272336963392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0.11858522752263363</v>
      </c>
      <c r="E220" s="54"/>
      <c r="F220" s="54">
        <f t="shared" si="24"/>
        <v>6.3999694383180789E-2</v>
      </c>
      <c r="G220" s="54">
        <f t="shared" si="24"/>
        <v>5.5171787460007352E-2</v>
      </c>
      <c r="H220" s="54">
        <f t="shared" si="24"/>
        <v>5.3663524694441168E-2</v>
      </c>
      <c r="I220" s="54">
        <f t="shared" si="24"/>
        <v>6.4836296144873393E-2</v>
      </c>
      <c r="J220" s="54">
        <f t="shared" si="24"/>
        <v>5.4036071210972016E-2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0.38556266370517744</v>
      </c>
      <c r="E221" s="54"/>
      <c r="F221" s="54">
        <f t="shared" si="24"/>
        <v>0.24304021953299154</v>
      </c>
      <c r="G221" s="54">
        <f t="shared" si="24"/>
        <v>0.23320755779866043</v>
      </c>
      <c r="H221" s="54">
        <f t="shared" si="24"/>
        <v>0.27765780472365054</v>
      </c>
      <c r="I221" s="54">
        <f t="shared" si="24"/>
        <v>0.30323524868414975</v>
      </c>
      <c r="J221" s="54">
        <f t="shared" si="24"/>
        <v>0.26737417575483219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0.12703135321521819</v>
      </c>
      <c r="E222" s="54"/>
      <c r="F222" s="54">
        <f t="shared" ref="F222:J229" si="25">F72/F$60*100</f>
        <v>9.8195825552425758E-2</v>
      </c>
      <c r="G222" s="54">
        <f t="shared" si="25"/>
        <v>8.4918025713549117E-2</v>
      </c>
      <c r="H222" s="54">
        <f t="shared" si="25"/>
        <v>9.0898070627010288E-2</v>
      </c>
      <c r="I222" s="54">
        <f t="shared" si="25"/>
        <v>0.10613684857919087</v>
      </c>
      <c r="J222" s="54">
        <f t="shared" si="25"/>
        <v>9.7648408360386962E-2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4.8422286100337754E-2</v>
      </c>
      <c r="E223" s="54"/>
      <c r="F223" s="54">
        <f t="shared" si="25"/>
        <v>2.7072535193239197E-2</v>
      </c>
      <c r="G223" s="54">
        <f t="shared" si="25"/>
        <v>2.511283653324585E-2</v>
      </c>
      <c r="H223" s="54">
        <f t="shared" si="25"/>
        <v>2.699158324408402E-2</v>
      </c>
      <c r="I223" s="54">
        <f t="shared" si="25"/>
        <v>2.7430873039511364E-2</v>
      </c>
      <c r="J223" s="54">
        <f t="shared" si="25"/>
        <v>2.4971168048435126E-2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1.3815382817135866</v>
      </c>
      <c r="E224" s="54"/>
      <c r="F224" s="54">
        <f t="shared" si="25"/>
        <v>1.065695061659212</v>
      </c>
      <c r="G224" s="54">
        <f t="shared" si="25"/>
        <v>0.98838578138719713</v>
      </c>
      <c r="H224" s="54">
        <f t="shared" si="25"/>
        <v>1.3973236362927566</v>
      </c>
      <c r="I224" s="54">
        <f t="shared" si="25"/>
        <v>1.1759227444720564</v>
      </c>
      <c r="J224" s="54">
        <f t="shared" si="25"/>
        <v>0.99679988692936461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0.39358345558134605</v>
      </c>
      <c r="E225" s="54"/>
      <c r="F225" s="54">
        <f t="shared" si="25"/>
        <v>0.30297532116795595</v>
      </c>
      <c r="G225" s="54">
        <f t="shared" si="25"/>
        <v>0.26773140144563856</v>
      </c>
      <c r="H225" s="54">
        <f t="shared" si="25"/>
        <v>0.29418863326547462</v>
      </c>
      <c r="I225" s="54">
        <f t="shared" si="25"/>
        <v>0.29540482958840392</v>
      </c>
      <c r="J225" s="54">
        <f t="shared" si="25"/>
        <v>0.28130924478112201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0.1221282809697021</v>
      </c>
      <c r="E226" s="54"/>
      <c r="F226" s="54">
        <f t="shared" si="25"/>
        <v>0.2104255069216322</v>
      </c>
      <c r="G226" s="54">
        <f t="shared" si="25"/>
        <v>0.18524221229666424</v>
      </c>
      <c r="H226" s="54">
        <f t="shared" si="25"/>
        <v>0.20892279838478386</v>
      </c>
      <c r="I226" s="54">
        <f t="shared" si="25"/>
        <v>0.17881659405651265</v>
      </c>
      <c r="J226" s="54">
        <f t="shared" si="25"/>
        <v>0.17152895685144137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4.4144310022007985E-2</v>
      </c>
      <c r="E227" s="54"/>
      <c r="F227" s="54">
        <f t="shared" si="25"/>
        <v>1.7846101685014513E-2</v>
      </c>
      <c r="G227" s="54">
        <f t="shared" si="25"/>
        <v>1.5142046135492622E-2</v>
      </c>
      <c r="H227" s="54">
        <f t="shared" si="25"/>
        <v>1.7162785247466981E-2</v>
      </c>
      <c r="I227" s="54">
        <f t="shared" si="25"/>
        <v>1.8755661773074247E-2</v>
      </c>
      <c r="J227" s="54">
        <f t="shared" si="25"/>
        <v>1.7278784619252339E-2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5.0604016784185956E-3</v>
      </c>
      <c r="E228" s="54"/>
      <c r="F228" s="54">
        <f t="shared" si="25"/>
        <v>1.6171437205525817E-3</v>
      </c>
      <c r="G228" s="54">
        <f t="shared" si="25"/>
        <v>1.3237895407138618E-3</v>
      </c>
      <c r="H228" s="54">
        <f t="shared" si="25"/>
        <v>1.5167029560540681E-3</v>
      </c>
      <c r="I228" s="54">
        <f t="shared" si="25"/>
        <v>1.3944719077664104E-3</v>
      </c>
      <c r="J228" s="54">
        <f t="shared" si="25"/>
        <v>1.3944925356157302E-3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0.15965081660346822</v>
      </c>
      <c r="E229" s="54"/>
      <c r="F229" s="54">
        <f t="shared" si="25"/>
        <v>0.12194343494594802</v>
      </c>
      <c r="G229" s="54">
        <f t="shared" si="25"/>
        <v>0.10252336722442136</v>
      </c>
      <c r="H229" s="54">
        <f t="shared" si="25"/>
        <v>0.10658628223765032</v>
      </c>
      <c r="I229" s="54">
        <f t="shared" si="25"/>
        <v>0.10154829529863252</v>
      </c>
      <c r="J229" s="54">
        <f t="shared" si="25"/>
        <v>8.9925056212867643E-2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100.00000000000001</v>
      </c>
      <c r="E230" s="73"/>
      <c r="F230" s="73">
        <f t="shared" ref="F230:J230" si="26">SUM(F212:F229)</f>
        <v>100</v>
      </c>
      <c r="G230" s="73">
        <f t="shared" si="26"/>
        <v>99.999999999999986</v>
      </c>
      <c r="H230" s="73">
        <f t="shared" si="26"/>
        <v>99.999999999999986</v>
      </c>
      <c r="I230" s="73">
        <f t="shared" si="26"/>
        <v>99.999999999999986</v>
      </c>
      <c r="J230" s="73">
        <f t="shared" si="26"/>
        <v>99.999999999999972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382</v>
      </c>
      <c r="B4" s="75" t="s">
        <v>214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672.74684949345715</v>
      </c>
      <c r="E8" s="67"/>
      <c r="F8" s="67">
        <v>630.54221012984726</v>
      </c>
      <c r="G8" s="67">
        <v>757.78700190085533</v>
      </c>
      <c r="H8" s="67">
        <v>758.32026804989846</v>
      </c>
      <c r="I8" s="67">
        <v>580.7696201285172</v>
      </c>
      <c r="J8" s="67">
        <v>816.21915308535051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1.5938204950771542</v>
      </c>
      <c r="E9" s="67"/>
      <c r="F9" s="67">
        <v>28.301280655256068</v>
      </c>
      <c r="G9" s="67">
        <v>32.311902933663085</v>
      </c>
      <c r="H9" s="67">
        <v>23.11469250277181</v>
      </c>
      <c r="I9" s="67">
        <v>20.546810534949863</v>
      </c>
      <c r="J9" s="67">
        <v>23.515074801070327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0.76816102666012898</v>
      </c>
      <c r="E10" s="67"/>
      <c r="F10" s="67">
        <v>0.9682850912814297</v>
      </c>
      <c r="G10" s="67">
        <v>1.0137941585249342</v>
      </c>
      <c r="H10" s="67">
        <v>1.0544029875916914</v>
      </c>
      <c r="I10" s="67">
        <v>0.92742057914461284</v>
      </c>
      <c r="J10" s="67">
        <v>1.0559405273082221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14.98980004131354</v>
      </c>
      <c r="E11" s="67"/>
      <c r="F11" s="67">
        <v>17.431039576628415</v>
      </c>
      <c r="G11" s="67">
        <v>31.312413933606408</v>
      </c>
      <c r="H11" s="67">
        <v>26.36565884398572</v>
      </c>
      <c r="I11" s="67">
        <v>17.28904074100608</v>
      </c>
      <c r="J11" s="67">
        <v>17.215818194214844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70.308783499524239</v>
      </c>
      <c r="E12" s="67"/>
      <c r="F12" s="67">
        <v>104.74600621986411</v>
      </c>
      <c r="G12" s="67">
        <v>114.32634089424113</v>
      </c>
      <c r="H12" s="67">
        <v>149.01152223243304</v>
      </c>
      <c r="I12" s="67">
        <v>153.7395442367262</v>
      </c>
      <c r="J12" s="67">
        <v>150.98074726555853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171.09150669057067</v>
      </c>
      <c r="E13" s="67"/>
      <c r="F13" s="67">
        <v>595.73554617086313</v>
      </c>
      <c r="G13" s="67">
        <v>625.83808288185151</v>
      </c>
      <c r="H13" s="67">
        <v>447.54912984218925</v>
      </c>
      <c r="I13" s="67">
        <v>445.08293981842104</v>
      </c>
      <c r="J13" s="67">
        <v>469.88393919148456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110.46991430358986</v>
      </c>
      <c r="E14" s="67"/>
      <c r="F14" s="67">
        <v>161.03793887721073</v>
      </c>
      <c r="G14" s="67">
        <v>159.00797907267318</v>
      </c>
      <c r="H14" s="67">
        <v>170.60692630390071</v>
      </c>
      <c r="I14" s="67">
        <v>146.7733813462921</v>
      </c>
      <c r="J14" s="67">
        <v>153.08840446734354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9.9711402082148428</v>
      </c>
      <c r="E15" s="67"/>
      <c r="F15" s="67">
        <v>11.826835517710679</v>
      </c>
      <c r="G15" s="67">
        <v>10.639984787871223</v>
      </c>
      <c r="H15" s="67">
        <v>10.675606167522025</v>
      </c>
      <c r="I15" s="67">
        <v>9.3373799127815271</v>
      </c>
      <c r="J15" s="67">
        <v>9.9658344626439437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53.342813169689848</v>
      </c>
      <c r="E16" s="67"/>
      <c r="F16" s="67">
        <v>26.526577773548091</v>
      </c>
      <c r="G16" s="67">
        <v>38.887220527740652</v>
      </c>
      <c r="H16" s="67">
        <v>34.052661790499627</v>
      </c>
      <c r="I16" s="67">
        <v>28.818916242184169</v>
      </c>
      <c r="J16" s="67">
        <v>30.060351493421649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219.06899349475168</v>
      </c>
      <c r="E17" s="67"/>
      <c r="F17" s="67">
        <v>298.22927032180314</v>
      </c>
      <c r="G17" s="67">
        <v>244.73032972214716</v>
      </c>
      <c r="H17" s="67">
        <v>232.35135169073993</v>
      </c>
      <c r="I17" s="67">
        <v>215.25484686561549</v>
      </c>
      <c r="J17" s="67">
        <v>230.96211157307357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2.7737020013447085</v>
      </c>
      <c r="E18" s="67"/>
      <c r="F18" s="67">
        <v>2.0098075884973579</v>
      </c>
      <c r="G18" s="67">
        <v>2.0915454882994755</v>
      </c>
      <c r="H18" s="67">
        <v>2.0757619021512808</v>
      </c>
      <c r="I18" s="67">
        <v>1.6986175353545436</v>
      </c>
      <c r="J18" s="67">
        <v>1.8893080081777796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126.45236656833856</v>
      </c>
      <c r="E19" s="67"/>
      <c r="F19" s="67">
        <v>304.0312888471783</v>
      </c>
      <c r="G19" s="67">
        <v>237.67186845257541</v>
      </c>
      <c r="H19" s="67">
        <v>244.42988242590155</v>
      </c>
      <c r="I19" s="67">
        <v>264.86475970900051</v>
      </c>
      <c r="J19" s="67">
        <v>321.90604825097097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359.09484497598635</v>
      </c>
      <c r="E20" s="67"/>
      <c r="F20" s="67">
        <v>268.9973183182347</v>
      </c>
      <c r="G20" s="67">
        <v>319.54759374856923</v>
      </c>
      <c r="H20" s="67">
        <v>394.78297694721761</v>
      </c>
      <c r="I20" s="67">
        <v>294.3050583051737</v>
      </c>
      <c r="J20" s="67">
        <v>254.51508081274955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6.2002319256113445</v>
      </c>
      <c r="E21" s="67"/>
      <c r="F21" s="67">
        <v>4.832181788627028</v>
      </c>
      <c r="G21" s="67">
        <v>4.2189362352020305</v>
      </c>
      <c r="H21" s="67">
        <v>1.6005202539665442</v>
      </c>
      <c r="I21" s="67">
        <v>1.6448224926414969</v>
      </c>
      <c r="J21" s="67">
        <v>1.3128093811674404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8.2720186848446353</v>
      </c>
      <c r="E22" s="67"/>
      <c r="F22" s="67">
        <v>18.13219375737954</v>
      </c>
      <c r="G22" s="67">
        <v>14.694103751875264</v>
      </c>
      <c r="H22" s="67">
        <v>14.08078242305956</v>
      </c>
      <c r="I22" s="67">
        <v>13.028475004047822</v>
      </c>
      <c r="J22" s="67">
        <v>13.902098379799295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26.10933734979438</v>
      </c>
      <c r="E23" s="67"/>
      <c r="F23" s="67">
        <v>48.711213418436529</v>
      </c>
      <c r="G23" s="67">
        <v>48.755056866302226</v>
      </c>
      <c r="H23" s="67">
        <v>36.922965697322454</v>
      </c>
      <c r="I23" s="67">
        <v>29.521755639668296</v>
      </c>
      <c r="J23" s="67">
        <v>37.994335212696271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117.68844547456945</v>
      </c>
      <c r="E24" s="67"/>
      <c r="F24" s="67">
        <v>94.059809156135373</v>
      </c>
      <c r="G24" s="67">
        <v>101.22160836511591</v>
      </c>
      <c r="H24" s="67">
        <v>101.22819101789825</v>
      </c>
      <c r="I24" s="67">
        <v>87.116844080976904</v>
      </c>
      <c r="J24" s="67">
        <v>92.280689893673042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776.0864320416797</v>
      </c>
      <c r="E25" s="67"/>
      <c r="F25" s="67">
        <v>569.91436033293633</v>
      </c>
      <c r="G25" s="67">
        <v>1460.1969372674339</v>
      </c>
      <c r="H25" s="67">
        <v>1393.373401216591</v>
      </c>
      <c r="I25" s="67">
        <v>755.33557585351139</v>
      </c>
      <c r="J25" s="67">
        <v>1017.4354124207063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104.39669152586175</v>
      </c>
      <c r="E26" s="67"/>
      <c r="F26" s="67">
        <v>87.811478806793247</v>
      </c>
      <c r="G26" s="67">
        <v>92.668050986789979</v>
      </c>
      <c r="H26" s="67">
        <v>81.206436079504456</v>
      </c>
      <c r="I26" s="67">
        <v>53.078616227631997</v>
      </c>
      <c r="J26" s="67">
        <v>78.601427237593754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7.1878403868314216</v>
      </c>
      <c r="E27" s="67"/>
      <c r="F27" s="67">
        <v>7.0225861220664942</v>
      </c>
      <c r="G27" s="67">
        <v>6.423273460301024</v>
      </c>
      <c r="H27" s="67">
        <v>5.6896958616581275</v>
      </c>
      <c r="I27" s="67">
        <v>4.2592941025609816</v>
      </c>
      <c r="J27" s="67">
        <v>3.2819408101419203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12.991867813198887</v>
      </c>
      <c r="E28" s="67"/>
      <c r="F28" s="67">
        <v>12.462577119159068</v>
      </c>
      <c r="G28" s="67">
        <v>13.043860557865226</v>
      </c>
      <c r="H28" s="67">
        <v>10.447485474676521</v>
      </c>
      <c r="I28" s="67">
        <v>8.4826912511088839</v>
      </c>
      <c r="J28" s="67">
        <v>10.283326888428821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2.3013473158702076</v>
      </c>
      <c r="E29" s="67"/>
      <c r="F29" s="67">
        <v>2.1592218389343305</v>
      </c>
      <c r="G29" s="67">
        <v>2.4164430245537121</v>
      </c>
      <c r="H29" s="67">
        <v>2.1501809823801192</v>
      </c>
      <c r="I29" s="67">
        <v>1.7595228953403845</v>
      </c>
      <c r="J29" s="67">
        <v>1.5148717426506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2.4848330595976478</v>
      </c>
      <c r="E30" s="67"/>
      <c r="F30" s="67">
        <v>2.0818398389182038</v>
      </c>
      <c r="G30" s="67">
        <v>2.1790563454278318</v>
      </c>
      <c r="H30" s="67">
        <v>1.8976125862974835</v>
      </c>
      <c r="I30" s="67">
        <v>1.6013723648020843</v>
      </c>
      <c r="J30" s="67">
        <v>1.7271477276794354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11.413077710577038</v>
      </c>
      <c r="E31" s="67"/>
      <c r="F31" s="67">
        <v>11.709763151969437</v>
      </c>
      <c r="G31" s="67">
        <v>11.718156057158811</v>
      </c>
      <c r="H31" s="67">
        <v>11.449799866324977</v>
      </c>
      <c r="I31" s="67">
        <v>9.5271452801230812</v>
      </c>
      <c r="J31" s="67">
        <v>7.7379818126069271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15.95618162475062</v>
      </c>
      <c r="E32" s="67"/>
      <c r="F32" s="67">
        <v>8.7604241780268026</v>
      </c>
      <c r="G32" s="67">
        <v>3.6703940761090772</v>
      </c>
      <c r="H32" s="67">
        <v>3.2977254731643448</v>
      </c>
      <c r="I32" s="67">
        <v>3.0926280975588054</v>
      </c>
      <c r="J32" s="67">
        <v>2.3683365559612852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0.61962796460872327</v>
      </c>
      <c r="E33" s="67"/>
      <c r="F33" s="67">
        <v>6.1293246942556765</v>
      </c>
      <c r="G33" s="67">
        <v>4.1574475925822512</v>
      </c>
      <c r="H33" s="67">
        <v>4.1501069137515199</v>
      </c>
      <c r="I33" s="67">
        <v>1.7760951540153656</v>
      </c>
      <c r="J33" s="67">
        <v>1.3003110137443734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2.1617607152497986</v>
      </c>
      <c r="E34" s="67"/>
      <c r="F34" s="67">
        <v>3.136973421750306</v>
      </c>
      <c r="G34" s="67">
        <v>2.8886919510028526</v>
      </c>
      <c r="H34" s="67">
        <v>2.7993218981130892</v>
      </c>
      <c r="I34" s="67">
        <v>1.5597656756885709</v>
      </c>
      <c r="J34" s="67">
        <v>18.549707041909372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1.3806245161441359</v>
      </c>
      <c r="E35" s="67"/>
      <c r="F35" s="67">
        <v>3.0358442885359134</v>
      </c>
      <c r="G35" s="67">
        <v>3.1597242769743978</v>
      </c>
      <c r="H35" s="67">
        <v>2.6371867815331553</v>
      </c>
      <c r="I35" s="67">
        <v>2.1342868768488952</v>
      </c>
      <c r="J35" s="67">
        <v>2.6901067572072819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581.62511138084653</v>
      </c>
      <c r="E36" s="67"/>
      <c r="F36" s="67">
        <v>389.16844280495269</v>
      </c>
      <c r="G36" s="67">
        <v>387.04850042342991</v>
      </c>
      <c r="H36" s="67">
        <v>497.85922755937719</v>
      </c>
      <c r="I36" s="67">
        <v>500.92377184974555</v>
      </c>
      <c r="J36" s="67">
        <v>642.20489534636749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5.3007347203054929</v>
      </c>
      <c r="E37" s="67"/>
      <c r="F37" s="67">
        <v>7.1995809482743471</v>
      </c>
      <c r="G37" s="67">
        <v>7.9365925959178316</v>
      </c>
      <c r="H37" s="67">
        <v>9.0690206592172764</v>
      </c>
      <c r="I37" s="67">
        <v>5.0501870514917933</v>
      </c>
      <c r="J37" s="67">
        <v>6.9843367487555925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0.49021371648717071</v>
      </c>
      <c r="E38" s="67"/>
      <c r="F38" s="67">
        <v>0.19277661842844826</v>
      </c>
      <c r="G38" s="67">
        <v>0.21791715130548345</v>
      </c>
      <c r="H38" s="67">
        <v>0.20410397723430354</v>
      </c>
      <c r="I38" s="67">
        <v>0.18531588414393177</v>
      </c>
      <c r="J38" s="67">
        <v>0.20317762455425903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35.340588648421303</v>
      </c>
      <c r="E39" s="67"/>
      <c r="F39" s="67">
        <v>39.956799041659167</v>
      </c>
      <c r="G39" s="67">
        <v>46.615001011063306</v>
      </c>
      <c r="H39" s="67">
        <v>45.832089516993179</v>
      </c>
      <c r="I39" s="67">
        <v>42.146472102483841</v>
      </c>
      <c r="J39" s="67">
        <v>43.322031350088466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1.5194655259861276</v>
      </c>
      <c r="E40" s="67"/>
      <c r="F40" s="67">
        <v>1.8949928565676446</v>
      </c>
      <c r="G40" s="67">
        <v>2.0473608547549751</v>
      </c>
      <c r="H40" s="67">
        <v>1.905336386365124</v>
      </c>
      <c r="I40" s="67">
        <v>1.6503574005381658</v>
      </c>
      <c r="J40" s="67">
        <v>2.0844149621037298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4.9180369978739975</v>
      </c>
      <c r="E41" s="67"/>
      <c r="F41" s="67">
        <v>6.3601081824749599</v>
      </c>
      <c r="G41" s="67">
        <v>7.5077661275362875</v>
      </c>
      <c r="H41" s="67">
        <v>6.9411570932023778</v>
      </c>
      <c r="I41" s="67">
        <v>6.3404861271346933</v>
      </c>
      <c r="J41" s="67">
        <v>6.9140332426647646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4.3238746297841022</v>
      </c>
      <c r="E42" s="67"/>
      <c r="F42" s="67">
        <v>3.8005000264967732</v>
      </c>
      <c r="G42" s="67">
        <v>2.7594883516892681</v>
      </c>
      <c r="H42" s="67">
        <v>2.7307570003710402</v>
      </c>
      <c r="I42" s="67">
        <v>2.7403302836852417</v>
      </c>
      <c r="J42" s="67">
        <v>2.7461523569783468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23.444751257132896</v>
      </c>
      <c r="E43" s="67"/>
      <c r="F43" s="67">
        <v>49.830642271474943</v>
      </c>
      <c r="G43" s="67">
        <v>58.210745355954131</v>
      </c>
      <c r="H43" s="67">
        <v>51.713085124655251</v>
      </c>
      <c r="I43" s="67">
        <v>35.705773056171154</v>
      </c>
      <c r="J43" s="67">
        <v>33.373060401306404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10.023449976280348</v>
      </c>
      <c r="E44" s="67"/>
      <c r="F44" s="67">
        <v>0.58251526131564724</v>
      </c>
      <c r="G44" s="67">
        <v>0.84912655928350933</v>
      </c>
      <c r="H44" s="67">
        <v>0.77911338432022703</v>
      </c>
      <c r="I44" s="67">
        <v>0.69100974108600843</v>
      </c>
      <c r="J44" s="67">
        <v>0.76829442554050575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138.20859768318573</v>
      </c>
      <c r="E45" s="67"/>
      <c r="F45" s="67">
        <v>23.123247605366057</v>
      </c>
      <c r="G45" s="67">
        <v>28.396961361242624</v>
      </c>
      <c r="H45" s="67">
        <v>27.001003544538328</v>
      </c>
      <c r="I45" s="67">
        <v>23.889388174296606</v>
      </c>
      <c r="J45" s="67">
        <v>26.884944280154087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57.598886603544997</v>
      </c>
      <c r="E46" s="67"/>
      <c r="F46" s="67">
        <v>47.28068911893407</v>
      </c>
      <c r="G46" s="67">
        <v>47.949065349984295</v>
      </c>
      <c r="H46" s="67">
        <v>45.654617547910298</v>
      </c>
      <c r="I46" s="67">
        <v>88.654326405980285</v>
      </c>
      <c r="J46" s="67">
        <v>111.1106899764255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53.947744442307432</v>
      </c>
      <c r="E47" s="67"/>
      <c r="F47" s="67">
        <v>53.827650131113401</v>
      </c>
      <c r="G47" s="67">
        <v>64.551367865932946</v>
      </c>
      <c r="H47" s="67">
        <v>59.236917385052607</v>
      </c>
      <c r="I47" s="67">
        <v>105.37175048491798</v>
      </c>
      <c r="J47" s="67">
        <v>111.73933159127397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42.266944548813299</v>
      </c>
      <c r="E48" s="67"/>
      <c r="F48" s="67">
        <v>55.351816678091637</v>
      </c>
      <c r="G48" s="67">
        <v>64.172581220224544</v>
      </c>
      <c r="H48" s="67">
        <v>60.714191274546366</v>
      </c>
      <c r="I48" s="67">
        <v>59.142055668695583</v>
      </c>
      <c r="J48" s="67">
        <v>64.653795143882803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8.0740756001854663</v>
      </c>
      <c r="E49" s="67"/>
      <c r="F49" s="67">
        <v>7.6920913597081757</v>
      </c>
      <c r="G49" s="67">
        <v>7.6256402370457685</v>
      </c>
      <c r="H49" s="67">
        <v>6.9630972408439398</v>
      </c>
      <c r="I49" s="67">
        <v>6.5495730613050158</v>
      </c>
      <c r="J49" s="67">
        <v>8.4467940748710788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3.4066842309855301</v>
      </c>
      <c r="E50" s="67"/>
      <c r="F50" s="67">
        <v>5.304350884361587</v>
      </c>
      <c r="G50" s="67">
        <v>5.1257166051189156</v>
      </c>
      <c r="H50" s="67">
        <v>4.2096691041016401</v>
      </c>
      <c r="I50" s="67">
        <v>3.9303033156763156</v>
      </c>
      <c r="J50" s="67">
        <v>3.5227542484850196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7.5890701090010158</v>
      </c>
      <c r="E51" s="67"/>
      <c r="F51" s="67">
        <v>9.8688668548267646</v>
      </c>
      <c r="G51" s="67">
        <v>12.170161750563009</v>
      </c>
      <c r="H51" s="67">
        <v>10.649297418700661</v>
      </c>
      <c r="I51" s="67">
        <v>9.8051174191242492</v>
      </c>
      <c r="J51" s="67">
        <v>10.072782318870155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4.2415373705502368</v>
      </c>
      <c r="E52" s="67"/>
      <c r="F52" s="67">
        <v>3.2732591959670736</v>
      </c>
      <c r="G52" s="67">
        <v>3.3756480928595693</v>
      </c>
      <c r="H52" s="67">
        <v>3.1899754892583712</v>
      </c>
      <c r="I52" s="67">
        <v>3.0594724144282122</v>
      </c>
      <c r="J52" s="67">
        <v>3.3078391400236389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1.5408570966056003</v>
      </c>
      <c r="E53" s="67"/>
      <c r="F53" s="67">
        <v>0.87521251743942408</v>
      </c>
      <c r="G53" s="67">
        <v>0.99106442646928927</v>
      </c>
      <c r="H53" s="67">
        <v>0.85730878818814449</v>
      </c>
      <c r="I53" s="67">
        <v>0.73457606451203616</v>
      </c>
      <c r="J53" s="67">
        <v>0.83780948864481375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28.808863423898547</v>
      </c>
      <c r="E54" s="67"/>
      <c r="F54" s="67">
        <v>23.885659836122066</v>
      </c>
      <c r="G54" s="67">
        <v>26.794875348680876</v>
      </c>
      <c r="H54" s="67">
        <v>26.495017565771889</v>
      </c>
      <c r="I54" s="67">
        <v>23.868907683523734</v>
      </c>
      <c r="J54" s="67">
        <v>22.908592719488368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18.728361773950059</v>
      </c>
      <c r="E55" s="67"/>
      <c r="F55" s="67">
        <v>13.059622349188352</v>
      </c>
      <c r="G55" s="67">
        <v>14.373182986399286</v>
      </c>
      <c r="H55" s="67">
        <v>12.706672321553111</v>
      </c>
      <c r="I55" s="67">
        <v>11.05257245824559</v>
      </c>
      <c r="J55" s="67">
        <v>13.156411741432926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5.1642890022806291</v>
      </c>
      <c r="E56" s="67"/>
      <c r="F56" s="67">
        <v>16.198644105944197</v>
      </c>
      <c r="G56" s="67">
        <v>18.024114327465981</v>
      </c>
      <c r="H56" s="67">
        <v>16.529646868665701</v>
      </c>
      <c r="I56" s="67">
        <v>12.566400274572377</v>
      </c>
      <c r="J56" s="67">
        <v>13.129644432678971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0.95502279743704632</v>
      </c>
      <c r="E57" s="67"/>
      <c r="F57" s="67">
        <v>0.38084049796844976</v>
      </c>
      <c r="G57" s="67">
        <v>0.37165897725713737</v>
      </c>
      <c r="H57" s="67">
        <v>0.34941096007733596</v>
      </c>
      <c r="I57" s="67">
        <v>0.34216990157365734</v>
      </c>
      <c r="J57" s="67">
        <v>0.3604698047245013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0.16358023407892383</v>
      </c>
      <c r="E58" s="67"/>
      <c r="F58" s="67">
        <v>4.0618611239668416E-2</v>
      </c>
      <c r="G58" s="67">
        <v>4.0980722134129968E-2</v>
      </c>
      <c r="H58" s="67">
        <v>3.8804406504983825E-2</v>
      </c>
      <c r="I58" s="67">
        <v>2.9349525419196575E-2</v>
      </c>
      <c r="J58" s="67">
        <v>3.5407843370011557E-2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5.0475607388418764</v>
      </c>
      <c r="E59" s="67"/>
      <c r="F59" s="67">
        <v>5.0233519981516395</v>
      </c>
      <c r="G59" s="67">
        <v>5.1876959377243246</v>
      </c>
      <c r="H59" s="67">
        <v>4.3121657249751584</v>
      </c>
      <c r="I59" s="67">
        <v>3.5599274345618195</v>
      </c>
      <c r="J59" s="67">
        <v>3.6618416230657531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3950.6513165864926</v>
      </c>
      <c r="E60" s="68"/>
      <c r="F60" s="68">
        <f t="shared" ref="F60:J60" si="0">SUM(F8:F59)</f>
        <v>4094.5154767579143</v>
      </c>
      <c r="G60" s="68">
        <f t="shared" si="0"/>
        <v>5158.921012957353</v>
      </c>
      <c r="H60" s="68">
        <f t="shared" si="0"/>
        <v>5063.2639405554683</v>
      </c>
      <c r="I60" s="68">
        <f t="shared" si="0"/>
        <v>4101.3168207350054</v>
      </c>
      <c r="J60" s="68">
        <f t="shared" si="0"/>
        <v>4904.667819895084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675.10883101519437</v>
      </c>
      <c r="E62" s="195"/>
      <c r="F62" s="195">
        <f>SUM(F8:F10)</f>
        <v>659.81177587638479</v>
      </c>
      <c r="G62" s="195">
        <f>SUM(G8:G10)</f>
        <v>791.1126989930433</v>
      </c>
      <c r="H62" s="195">
        <f>SUM(H8:H10)</f>
        <v>782.48936354026205</v>
      </c>
      <c r="I62" s="195">
        <f>SUM(I8:I10)</f>
        <v>602.24385124261164</v>
      </c>
      <c r="J62" s="195">
        <f>SUM(J8:J10)</f>
        <v>840.79016841372902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256.39009023140846</v>
      </c>
      <c r="E63" s="195"/>
      <c r="F63" s="195">
        <f>SUM(F11:F13)</f>
        <v>717.91259196735564</v>
      </c>
      <c r="G63" s="195">
        <f>SUM(G11:G13)</f>
        <v>771.47683770969911</v>
      </c>
      <c r="H63" s="195">
        <f>SUM(H11:H13)</f>
        <v>622.92631091860801</v>
      </c>
      <c r="I63" s="195">
        <f>SUM(I11:I13)</f>
        <v>616.11152479615339</v>
      </c>
      <c r="J63" s="195">
        <f>SUM(J11:J13)</f>
        <v>638.08050465125791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1976.4240928311053</v>
      </c>
      <c r="E64" s="195"/>
      <c r="F64" s="195">
        <f>SUM(F14:F35)</f>
        <v>1952.6188291581075</v>
      </c>
      <c r="G64" s="195">
        <f>SUM(G14:G35)</f>
        <v>2783.9882626145709</v>
      </c>
      <c r="H64" s="195">
        <f>SUM(H14:H35)</f>
        <v>2761.9065797541748</v>
      </c>
      <c r="I64" s="195">
        <f>SUM(I14:I35)</f>
        <v>1934.9718509129268</v>
      </c>
      <c r="J64" s="195">
        <f>SUM(J14:J35)</f>
        <v>2293.3676419443464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586.92584610115205</v>
      </c>
      <c r="E65" s="195"/>
      <c r="F65" s="195">
        <f>SUM(F36:F37)</f>
        <v>396.36802375322702</v>
      </c>
      <c r="G65" s="195">
        <f>SUM(G36:G37)</f>
        <v>394.98509301934774</v>
      </c>
      <c r="H65" s="195">
        <f>SUM(H36:H37)</f>
        <v>506.92824821859449</v>
      </c>
      <c r="I65" s="195">
        <f>SUM(I36:I37)</f>
        <v>505.97395890123732</v>
      </c>
      <c r="J65" s="195">
        <f>SUM(J36:J37)</f>
        <v>649.18923209512309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35.830802364908472</v>
      </c>
      <c r="E66" s="195"/>
      <c r="F66" s="195">
        <f>SUM(F38:F39)</f>
        <v>40.149575660087613</v>
      </c>
      <c r="G66" s="195">
        <f>SUM(G38:G39)</f>
        <v>46.832918162368792</v>
      </c>
      <c r="H66" s="195">
        <f>SUM(H38:H39)</f>
        <v>46.036193494227483</v>
      </c>
      <c r="I66" s="195">
        <f>SUM(I38:I39)</f>
        <v>42.331787986627774</v>
      </c>
      <c r="J66" s="195">
        <f>SUM(J38:J39)</f>
        <v>43.525208974642723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6.4375025238601253</v>
      </c>
      <c r="E67" s="195"/>
      <c r="F67" s="195">
        <f>SUM(F40:F41)</f>
        <v>8.2551010390426036</v>
      </c>
      <c r="G67" s="195">
        <f>SUM(G40:G41)</f>
        <v>9.555126982291263</v>
      </c>
      <c r="H67" s="195">
        <f>SUM(H40:H41)</f>
        <v>8.8464934795675028</v>
      </c>
      <c r="I67" s="195">
        <f>SUM(I40:I41)</f>
        <v>7.9908435276728591</v>
      </c>
      <c r="J67" s="195">
        <f>SUM(J40:J41)</f>
        <v>8.9984482047684935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37.792075863197347</v>
      </c>
      <c r="E68" s="195"/>
      <c r="F68" s="195">
        <f>SUM(F42:F44)</f>
        <v>54.213657559287363</v>
      </c>
      <c r="G68" s="195">
        <f>SUM(G42:G44)</f>
        <v>61.819360266926914</v>
      </c>
      <c r="H68" s="195">
        <f>SUM(H42:H44)</f>
        <v>55.222955509346519</v>
      </c>
      <c r="I68" s="195">
        <f>SUM(I42:I44)</f>
        <v>39.137113080942399</v>
      </c>
      <c r="J68" s="195">
        <f>SUM(J42:J44)</f>
        <v>36.887507183825257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300.09624887803693</v>
      </c>
      <c r="E69" s="195"/>
      <c r="F69" s="195">
        <f>SUM(F45:F49)</f>
        <v>187.27549489321333</v>
      </c>
      <c r="G69" s="195">
        <f>SUM(G45:G49)</f>
        <v>212.69561603443017</v>
      </c>
      <c r="H69" s="195">
        <f>SUM(H45:H49)</f>
        <v>199.56982699289156</v>
      </c>
      <c r="I69" s="195">
        <f>SUM(I45:I49)</f>
        <v>283.60709379519545</v>
      </c>
      <c r="J69" s="195">
        <f>SUM(J45:J49)</f>
        <v>322.83555506660747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3.4066842309855301</v>
      </c>
      <c r="E70" s="195"/>
      <c r="F70" s="195">
        <f t="shared" ref="F70:J79" si="2">F50</f>
        <v>5.304350884361587</v>
      </c>
      <c r="G70" s="195">
        <f t="shared" si="2"/>
        <v>5.1257166051189156</v>
      </c>
      <c r="H70" s="195">
        <f t="shared" si="2"/>
        <v>4.2096691041016401</v>
      </c>
      <c r="I70" s="195">
        <f t="shared" si="2"/>
        <v>3.9303033156763156</v>
      </c>
      <c r="J70" s="195">
        <f t="shared" si="2"/>
        <v>3.5227542484850196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7.5890701090010158</v>
      </c>
      <c r="E71" s="195"/>
      <c r="F71" s="195">
        <f t="shared" si="2"/>
        <v>9.8688668548267646</v>
      </c>
      <c r="G71" s="195">
        <f t="shared" si="2"/>
        <v>12.170161750563009</v>
      </c>
      <c r="H71" s="195">
        <f t="shared" si="2"/>
        <v>10.649297418700661</v>
      </c>
      <c r="I71" s="195">
        <f t="shared" si="2"/>
        <v>9.8051174191242492</v>
      </c>
      <c r="J71" s="195">
        <f t="shared" si="2"/>
        <v>10.072782318870155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4.2415373705502368</v>
      </c>
      <c r="E72" s="195"/>
      <c r="F72" s="195">
        <f t="shared" si="2"/>
        <v>3.2732591959670736</v>
      </c>
      <c r="G72" s="195">
        <f t="shared" si="2"/>
        <v>3.3756480928595693</v>
      </c>
      <c r="H72" s="195">
        <f t="shared" si="2"/>
        <v>3.1899754892583712</v>
      </c>
      <c r="I72" s="195">
        <f t="shared" si="2"/>
        <v>3.0594724144282122</v>
      </c>
      <c r="J72" s="195">
        <f t="shared" si="2"/>
        <v>3.3078391400236389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1.5408570966056003</v>
      </c>
      <c r="E73" s="195"/>
      <c r="F73" s="195">
        <f t="shared" si="2"/>
        <v>0.87521251743942408</v>
      </c>
      <c r="G73" s="195">
        <f t="shared" si="2"/>
        <v>0.99106442646928927</v>
      </c>
      <c r="H73" s="195">
        <f t="shared" si="2"/>
        <v>0.85730878818814449</v>
      </c>
      <c r="I73" s="195">
        <f t="shared" si="2"/>
        <v>0.73457606451203616</v>
      </c>
      <c r="J73" s="195">
        <f t="shared" si="2"/>
        <v>0.83780948864481375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28.808863423898547</v>
      </c>
      <c r="E74" s="195"/>
      <c r="F74" s="195">
        <f t="shared" si="2"/>
        <v>23.885659836122066</v>
      </c>
      <c r="G74" s="195">
        <f t="shared" si="2"/>
        <v>26.794875348680876</v>
      </c>
      <c r="H74" s="195">
        <f t="shared" si="2"/>
        <v>26.495017565771889</v>
      </c>
      <c r="I74" s="195">
        <f t="shared" si="2"/>
        <v>23.868907683523734</v>
      </c>
      <c r="J74" s="195">
        <f t="shared" si="2"/>
        <v>22.908592719488368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18.728361773950059</v>
      </c>
      <c r="E75" s="195"/>
      <c r="F75" s="195">
        <f t="shared" si="2"/>
        <v>13.059622349188352</v>
      </c>
      <c r="G75" s="195">
        <f t="shared" si="2"/>
        <v>14.373182986399286</v>
      </c>
      <c r="H75" s="195">
        <f t="shared" si="2"/>
        <v>12.706672321553111</v>
      </c>
      <c r="I75" s="195">
        <f t="shared" si="2"/>
        <v>11.05257245824559</v>
      </c>
      <c r="J75" s="195">
        <f t="shared" si="2"/>
        <v>13.156411741432926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5.1642890022806291</v>
      </c>
      <c r="E76" s="195"/>
      <c r="F76" s="195">
        <f t="shared" si="2"/>
        <v>16.198644105944197</v>
      </c>
      <c r="G76" s="195">
        <f t="shared" si="2"/>
        <v>18.024114327465981</v>
      </c>
      <c r="H76" s="195">
        <f t="shared" si="2"/>
        <v>16.529646868665701</v>
      </c>
      <c r="I76" s="195">
        <f t="shared" si="2"/>
        <v>12.566400274572377</v>
      </c>
      <c r="J76" s="195">
        <f t="shared" si="2"/>
        <v>13.129644432678971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0.95502279743704632</v>
      </c>
      <c r="E77" s="195"/>
      <c r="F77" s="195">
        <f t="shared" si="2"/>
        <v>0.38084049796844976</v>
      </c>
      <c r="G77" s="195">
        <f t="shared" si="2"/>
        <v>0.37165897725713737</v>
      </c>
      <c r="H77" s="195">
        <f t="shared" si="2"/>
        <v>0.34941096007733596</v>
      </c>
      <c r="I77" s="195">
        <f t="shared" si="2"/>
        <v>0.34216990157365734</v>
      </c>
      <c r="J77" s="195">
        <f t="shared" si="2"/>
        <v>0.3604698047245013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0.16358023407892383</v>
      </c>
      <c r="E78" s="195"/>
      <c r="F78" s="195">
        <f t="shared" si="2"/>
        <v>4.0618611239668416E-2</v>
      </c>
      <c r="G78" s="195">
        <f t="shared" si="2"/>
        <v>4.0980722134129968E-2</v>
      </c>
      <c r="H78" s="195">
        <f t="shared" si="2"/>
        <v>3.8804406504983825E-2</v>
      </c>
      <c r="I78" s="195">
        <f t="shared" si="2"/>
        <v>2.9349525419196575E-2</v>
      </c>
      <c r="J78" s="195">
        <f t="shared" si="2"/>
        <v>3.5407843370011557E-2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5.0475607388418764</v>
      </c>
      <c r="E79" s="195"/>
      <c r="F79" s="195">
        <f t="shared" si="2"/>
        <v>5.0233519981516395</v>
      </c>
      <c r="G79" s="195">
        <f t="shared" si="2"/>
        <v>5.1876959377243246</v>
      </c>
      <c r="H79" s="195">
        <f t="shared" si="2"/>
        <v>4.3121657249751584</v>
      </c>
      <c r="I79" s="195">
        <f t="shared" si="2"/>
        <v>3.5599274345618195</v>
      </c>
      <c r="J79" s="195">
        <f t="shared" si="2"/>
        <v>3.6618416230657531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3950.6513165864922</v>
      </c>
      <c r="E80" s="196"/>
      <c r="F80" s="196">
        <f t="shared" ref="F80:J80" si="3">SUM(F62:F79)</f>
        <v>4094.5154767579152</v>
      </c>
      <c r="G80" s="196">
        <f t="shared" si="3"/>
        <v>5158.9210129573503</v>
      </c>
      <c r="H80" s="196">
        <f t="shared" si="3"/>
        <v>5063.2639405554673</v>
      </c>
      <c r="I80" s="196">
        <f t="shared" si="3"/>
        <v>4101.3168207350054</v>
      </c>
      <c r="J80" s="196">
        <f t="shared" si="3"/>
        <v>4904.6678198950858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93.726519953919109</v>
      </c>
      <c r="G83" s="144">
        <f t="shared" si="5"/>
        <v>112.64073588325667</v>
      </c>
      <c r="H83" s="144">
        <f t="shared" si="5"/>
        <v>112.72000286896528</v>
      </c>
      <c r="I83" s="144">
        <f t="shared" si="5"/>
        <v>86.328107008721929</v>
      </c>
      <c r="J83" s="144">
        <f t="shared" si="5"/>
        <v>121.32634343808826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202">
        <f t="shared" si="5"/>
        <v>1775.688086749446</v>
      </c>
      <c r="G84" s="202">
        <f t="shared" si="5"/>
        <v>2027.3238444018702</v>
      </c>
      <c r="H84" s="202">
        <f t="shared" si="5"/>
        <v>1450.2694986145768</v>
      </c>
      <c r="I84" s="202">
        <f t="shared" si="5"/>
        <v>1289.154619256871</v>
      </c>
      <c r="J84" s="202">
        <f t="shared" si="5"/>
        <v>1475.3904140209968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126.05235851282588</v>
      </c>
      <c r="G85" s="144">
        <f t="shared" si="5"/>
        <v>131.97677613674156</v>
      </c>
      <c r="H85" s="144">
        <f t="shared" si="5"/>
        <v>137.26327566709648</v>
      </c>
      <c r="I85" s="144">
        <f t="shared" si="5"/>
        <v>120.73257389494559</v>
      </c>
      <c r="J85" s="144">
        <f t="shared" si="5"/>
        <v>137.46343418375747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116.28600467375516</v>
      </c>
      <c r="G86" s="144">
        <f t="shared" si="5"/>
        <v>208.89147184956403</v>
      </c>
      <c r="H86" s="144">
        <f t="shared" si="5"/>
        <v>175.8906641270668</v>
      </c>
      <c r="I86" s="144">
        <f t="shared" si="5"/>
        <v>115.33870160612936</v>
      </c>
      <c r="J86" s="144">
        <f t="shared" si="5"/>
        <v>114.85021912744769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148.97997235377127</v>
      </c>
      <c r="G87" s="144">
        <f t="shared" si="5"/>
        <v>162.60605745655482</v>
      </c>
      <c r="H87" s="144">
        <f t="shared" si="5"/>
        <v>211.93870070791561</v>
      </c>
      <c r="I87" s="144">
        <f t="shared" si="5"/>
        <v>218.66335411388042</v>
      </c>
      <c r="J87" s="144">
        <f t="shared" si="5"/>
        <v>214.73952435342616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348.19703075517759</v>
      </c>
      <c r="G88" s="144">
        <f t="shared" si="5"/>
        <v>365.79143815345401</v>
      </c>
      <c r="H88" s="144">
        <f t="shared" si="5"/>
        <v>261.5846563626381</v>
      </c>
      <c r="I88" s="144">
        <f t="shared" si="5"/>
        <v>260.14321133040255</v>
      </c>
      <c r="J88" s="144">
        <f t="shared" si="5"/>
        <v>274.63896267001616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145.77538137184703</v>
      </c>
      <c r="G89" s="144">
        <f t="shared" si="5"/>
        <v>143.93781336309593</v>
      </c>
      <c r="H89" s="144">
        <f t="shared" si="5"/>
        <v>154.43745691251669</v>
      </c>
      <c r="I89" s="144">
        <f t="shared" si="5"/>
        <v>132.86276383172907</v>
      </c>
      <c r="J89" s="144">
        <f t="shared" si="5"/>
        <v>138.57927330932014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118.61066308110881</v>
      </c>
      <c r="G90" s="144">
        <f t="shared" si="5"/>
        <v>106.70780438033903</v>
      </c>
      <c r="H90" s="144">
        <f t="shared" si="5"/>
        <v>107.06504917789441</v>
      </c>
      <c r="I90" s="144">
        <f t="shared" si="5"/>
        <v>93.644053917613306</v>
      </c>
      <c r="J90" s="144">
        <f t="shared" si="5"/>
        <v>99.946788978390572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49.728494238134545</v>
      </c>
      <c r="G91" s="144">
        <f t="shared" si="5"/>
        <v>72.900580634987818</v>
      </c>
      <c r="H91" s="144">
        <f t="shared" si="5"/>
        <v>63.83739395628433</v>
      </c>
      <c r="I91" s="144">
        <f t="shared" si="5"/>
        <v>54.025865022355987</v>
      </c>
      <c r="J91" s="144">
        <f t="shared" si="5"/>
        <v>56.353142452003958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136.13486124358712</v>
      </c>
      <c r="G92" s="144">
        <f t="shared" si="5"/>
        <v>111.71381482063106</v>
      </c>
      <c r="H92" s="144">
        <f t="shared" si="5"/>
        <v>106.06309363278581</v>
      </c>
      <c r="I92" s="144">
        <f t="shared" si="5"/>
        <v>98.258929039527644</v>
      </c>
      <c r="J92" s="144">
        <f t="shared" si="5"/>
        <v>105.42893719854828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72.459391366592016</v>
      </c>
      <c r="G93" s="144">
        <f t="shared" si="6"/>
        <v>75.406279668309026</v>
      </c>
      <c r="H93" s="144">
        <f t="shared" si="6"/>
        <v>74.837235620298728</v>
      </c>
      <c r="I93" s="144">
        <f t="shared" si="6"/>
        <v>61.240087598849591</v>
      </c>
      <c r="J93" s="144">
        <f t="shared" si="6"/>
        <v>68.115032085704627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240.43147399923978</v>
      </c>
      <c r="G94" s="144">
        <f t="shared" si="6"/>
        <v>187.95367370537156</v>
      </c>
      <c r="H94" s="144">
        <f t="shared" si="6"/>
        <v>193.29798963770637</v>
      </c>
      <c r="I94" s="144">
        <f t="shared" si="6"/>
        <v>209.45812790768122</v>
      </c>
      <c r="J94" s="144">
        <f t="shared" si="6"/>
        <v>254.56704131907532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74.909824544048604</v>
      </c>
      <c r="G95" s="144">
        <f t="shared" si="6"/>
        <v>88.986962140862317</v>
      </c>
      <c r="H95" s="144">
        <f t="shared" si="6"/>
        <v>109.93835819993959</v>
      </c>
      <c r="I95" s="144">
        <f t="shared" si="6"/>
        <v>81.95747235660113</v>
      </c>
      <c r="J95" s="144">
        <f t="shared" si="6"/>
        <v>70.876840582261678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77.93550058452972</v>
      </c>
      <c r="G96" s="144">
        <f t="shared" si="6"/>
        <v>68.044813255691921</v>
      </c>
      <c r="H96" s="144">
        <f t="shared" si="6"/>
        <v>25.813877177001448</v>
      </c>
      <c r="I96" s="144">
        <f t="shared" si="6"/>
        <v>26.5284026851837</v>
      </c>
      <c r="J96" s="144">
        <f t="shared" si="6"/>
        <v>21.173552810897426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219.19913926935354</v>
      </c>
      <c r="G97" s="144">
        <f t="shared" si="6"/>
        <v>177.63624952633009</v>
      </c>
      <c r="H97" s="144">
        <f t="shared" si="6"/>
        <v>170.22184015199699</v>
      </c>
      <c r="I97" s="144">
        <f t="shared" si="6"/>
        <v>157.50055095883192</v>
      </c>
      <c r="J97" s="144">
        <f t="shared" si="6"/>
        <v>168.06173812529781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186.56625699012673</v>
      </c>
      <c r="G98" s="144">
        <f t="shared" si="6"/>
        <v>186.73417947424923</v>
      </c>
      <c r="H98" s="144">
        <f t="shared" si="6"/>
        <v>141.41670928930426</v>
      </c>
      <c r="I98" s="144">
        <f t="shared" si="6"/>
        <v>113.06972384690104</v>
      </c>
      <c r="J98" s="144">
        <f t="shared" si="6"/>
        <v>145.52010533118906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79.922722045351648</v>
      </c>
      <c r="G99" s="144">
        <f t="shared" si="6"/>
        <v>86.008110615233036</v>
      </c>
      <c r="H99" s="144">
        <f t="shared" si="6"/>
        <v>86.013703902454907</v>
      </c>
      <c r="I99" s="144">
        <f t="shared" si="6"/>
        <v>74.023277076764032</v>
      </c>
      <c r="J99" s="144">
        <f t="shared" si="6"/>
        <v>78.411002474846512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73.43439297523102</v>
      </c>
      <c r="G100" s="144">
        <f t="shared" si="6"/>
        <v>188.14875212108001</v>
      </c>
      <c r="H100" s="144">
        <f t="shared" si="6"/>
        <v>179.53843073264292</v>
      </c>
      <c r="I100" s="144">
        <f t="shared" si="6"/>
        <v>97.326218404105035</v>
      </c>
      <c r="J100" s="144">
        <f t="shared" si="6"/>
        <v>131.09820896418725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84.113277464391743</v>
      </c>
      <c r="G101" s="144">
        <f t="shared" si="6"/>
        <v>88.765313950426972</v>
      </c>
      <c r="H101" s="144">
        <f t="shared" si="6"/>
        <v>77.786407684564921</v>
      </c>
      <c r="I101" s="144">
        <f t="shared" si="6"/>
        <v>50.843197664442322</v>
      </c>
      <c r="J101" s="144">
        <f t="shared" si="6"/>
        <v>75.291109410418571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97.700919109616237</v>
      </c>
      <c r="G102" s="144">
        <f t="shared" si="6"/>
        <v>89.363050855565291</v>
      </c>
      <c r="H102" s="144">
        <f t="shared" si="6"/>
        <v>79.157237159606524</v>
      </c>
      <c r="I102" s="144">
        <f t="shared" si="6"/>
        <v>59.256937735627488</v>
      </c>
      <c r="J102" s="144">
        <f t="shared" si="6"/>
        <v>45.659622828501362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95.92598461091103</v>
      </c>
      <c r="G103" s="144">
        <f t="shared" si="7"/>
        <v>100.40019453256382</v>
      </c>
      <c r="H103" s="144">
        <f t="shared" si="7"/>
        <v>80.415577074010557</v>
      </c>
      <c r="I103" s="144">
        <f t="shared" si="7"/>
        <v>65.292314954829095</v>
      </c>
      <c r="J103" s="144">
        <f t="shared" si="7"/>
        <v>79.152028301747606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93.824249127640471</v>
      </c>
      <c r="G104" s="144">
        <f t="shared" si="7"/>
        <v>105.00123157811943</v>
      </c>
      <c r="H104" s="144">
        <f t="shared" si="7"/>
        <v>93.43139853564746</v>
      </c>
      <c r="I104" s="144">
        <f t="shared" si="7"/>
        <v>76.456208204933944</v>
      </c>
      <c r="J104" s="144">
        <f t="shared" si="7"/>
        <v>65.825428965196508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83.781879465790027</v>
      </c>
      <c r="G105" s="144">
        <f t="shared" si="7"/>
        <v>87.694275356295833</v>
      </c>
      <c r="H105" s="144">
        <f t="shared" si="7"/>
        <v>76.367809860222607</v>
      </c>
      <c r="I105" s="144">
        <f t="shared" si="7"/>
        <v>64.44587327976808</v>
      </c>
      <c r="J105" s="144">
        <f t="shared" si="7"/>
        <v>69.507596134409951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102.59952178471059</v>
      </c>
      <c r="G106" s="144">
        <f t="shared" si="7"/>
        <v>102.67305940008664</v>
      </c>
      <c r="H106" s="144">
        <f t="shared" si="7"/>
        <v>100.32175506624216</v>
      </c>
      <c r="I106" s="144">
        <f t="shared" si="7"/>
        <v>83.47568922004119</v>
      </c>
      <c r="J106" s="144">
        <f t="shared" si="7"/>
        <v>67.799256334124252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54.903011159248571</v>
      </c>
      <c r="G107" s="144">
        <f t="shared" si="7"/>
        <v>23.002959996492532</v>
      </c>
      <c r="H107" s="144">
        <f t="shared" si="7"/>
        <v>20.66738490898749</v>
      </c>
      <c r="I107" s="144">
        <f t="shared" si="7"/>
        <v>19.382006110795572</v>
      </c>
      <c r="J107" s="144">
        <f t="shared" si="7"/>
        <v>14.842752556085298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989.19433020202109</v>
      </c>
      <c r="G108" s="144">
        <f t="shared" si="7"/>
        <v>670.95867682594928</v>
      </c>
      <c r="H108" s="144">
        <f t="shared" si="7"/>
        <v>669.77398548695101</v>
      </c>
      <c r="I108" s="144">
        <f t="shared" si="7"/>
        <v>286.63896006322392</v>
      </c>
      <c r="J108" s="144">
        <f t="shared" si="7"/>
        <v>209.85350694516853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145.11196357769961</v>
      </c>
      <c r="G109" s="144">
        <f t="shared" si="7"/>
        <v>133.62681311696679</v>
      </c>
      <c r="H109" s="144">
        <f t="shared" si="7"/>
        <v>129.49268058974872</v>
      </c>
      <c r="I109" s="144">
        <f t="shared" si="7"/>
        <v>72.152559008286659</v>
      </c>
      <c r="J109" s="144">
        <f t="shared" si="7"/>
        <v>858.08327032004058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219.8892061553812</v>
      </c>
      <c r="G110" s="144">
        <f t="shared" si="7"/>
        <v>228.86195631227841</v>
      </c>
      <c r="H110" s="144">
        <f t="shared" si="7"/>
        <v>191.01404840313842</v>
      </c>
      <c r="I110" s="144">
        <f t="shared" si="7"/>
        <v>154.58851062630831</v>
      </c>
      <c r="J110" s="144">
        <f t="shared" si="7"/>
        <v>194.84709461196016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66.910529684837883</v>
      </c>
      <c r="G111" s="144">
        <f t="shared" si="7"/>
        <v>66.546043637031289</v>
      </c>
      <c r="H111" s="144">
        <f t="shared" si="7"/>
        <v>85.597959547757625</v>
      </c>
      <c r="I111" s="144">
        <f t="shared" si="7"/>
        <v>86.124852941870671</v>
      </c>
      <c r="J111" s="144">
        <f t="shared" si="7"/>
        <v>110.41560668205976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135.82232139810648</v>
      </c>
      <c r="G112" s="144">
        <f t="shared" si="7"/>
        <v>149.72627408640494</v>
      </c>
      <c r="H112" s="144">
        <f t="shared" si="7"/>
        <v>171.08987975717091</v>
      </c>
      <c r="I112" s="144">
        <f t="shared" si="7"/>
        <v>95.27334073418298</v>
      </c>
      <c r="J112" s="144">
        <f t="shared" si="7"/>
        <v>131.76167299979633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39.325015181106906</v>
      </c>
      <c r="G113" s="144">
        <f t="shared" si="8"/>
        <v>44.45349935678238</v>
      </c>
      <c r="H113" s="144">
        <f t="shared" si="8"/>
        <v>41.635713234810126</v>
      </c>
      <c r="I113" s="144">
        <f t="shared" si="8"/>
        <v>37.80308014877459</v>
      </c>
      <c r="J113" s="144">
        <f t="shared" si="8"/>
        <v>41.44674408749971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113.06206424335853</v>
      </c>
      <c r="G114" s="144">
        <f t="shared" si="8"/>
        <v>131.90216347215721</v>
      </c>
      <c r="H114" s="144">
        <f t="shared" si="8"/>
        <v>129.68683111915439</v>
      </c>
      <c r="I114" s="144">
        <f t="shared" si="8"/>
        <v>119.25797988757203</v>
      </c>
      <c r="J114" s="144">
        <f t="shared" si="8"/>
        <v>122.58435132778611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124.71443571171521</v>
      </c>
      <c r="G115" s="144">
        <f t="shared" si="8"/>
        <v>134.74217214808118</v>
      </c>
      <c r="H115" s="144">
        <f t="shared" si="8"/>
        <v>125.39517045828121</v>
      </c>
      <c r="I115" s="144">
        <f t="shared" si="8"/>
        <v>108.61433657516446</v>
      </c>
      <c r="J115" s="144">
        <f t="shared" si="8"/>
        <v>137.18079985730193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129.32208898030558</v>
      </c>
      <c r="G116" s="144">
        <f t="shared" si="8"/>
        <v>152.65778054906451</v>
      </c>
      <c r="H116" s="144">
        <f t="shared" si="8"/>
        <v>141.13674004898598</v>
      </c>
      <c r="I116" s="144">
        <f t="shared" si="8"/>
        <v>128.92310753000845</v>
      </c>
      <c r="J116" s="144">
        <f t="shared" si="8"/>
        <v>140.5852222269497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87.895703550649387</v>
      </c>
      <c r="G117" s="144">
        <f t="shared" si="8"/>
        <v>63.819804873182775</v>
      </c>
      <c r="H117" s="144">
        <f t="shared" si="8"/>
        <v>63.155323273269623</v>
      </c>
      <c r="I117" s="144">
        <f t="shared" si="8"/>
        <v>63.376728474249745</v>
      </c>
      <c r="J117" s="144">
        <f t="shared" si="8"/>
        <v>63.511377921599596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212.54498171019978</v>
      </c>
      <c r="G118" s="144">
        <f t="shared" si="8"/>
        <v>248.28902946131254</v>
      </c>
      <c r="H118" s="144">
        <f t="shared" si="8"/>
        <v>220.574253731619</v>
      </c>
      <c r="I118" s="144">
        <f t="shared" si="8"/>
        <v>152.29751284014125</v>
      </c>
      <c r="J118" s="144">
        <f t="shared" si="8"/>
        <v>142.34768386016844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5.8115246017501025</v>
      </c>
      <c r="G119" s="144">
        <f t="shared" si="8"/>
        <v>8.4714001795080129</v>
      </c>
      <c r="H119" s="144">
        <f t="shared" si="8"/>
        <v>7.7729063961403844</v>
      </c>
      <c r="I119" s="144">
        <f t="shared" si="8"/>
        <v>6.8939311586452261</v>
      </c>
      <c r="J119" s="144">
        <f t="shared" si="8"/>
        <v>7.6649699191257499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16.730686797337498</v>
      </c>
      <c r="G120" s="144">
        <f t="shared" si="8"/>
        <v>20.546450681987753</v>
      </c>
      <c r="H120" s="144">
        <f t="shared" si="8"/>
        <v>19.536413795639891</v>
      </c>
      <c r="I120" s="144">
        <f t="shared" si="8"/>
        <v>17.285023200262856</v>
      </c>
      <c r="J120" s="144">
        <f t="shared" si="8"/>
        <v>19.452439812595589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82.086116428549374</v>
      </c>
      <c r="G121" s="144">
        <f t="shared" si="8"/>
        <v>83.246514259935722</v>
      </c>
      <c r="H121" s="144">
        <f t="shared" si="8"/>
        <v>79.263020936763084</v>
      </c>
      <c r="I121" s="144">
        <f t="shared" si="8"/>
        <v>153.91673630115611</v>
      </c>
      <c r="J121" s="144">
        <f t="shared" si="8"/>
        <v>192.90423223143875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99.777387706500946</v>
      </c>
      <c r="G122" s="144">
        <f t="shared" si="8"/>
        <v>119.65536007713018</v>
      </c>
      <c r="H122" s="144">
        <f t="shared" si="8"/>
        <v>109.80425223968631</v>
      </c>
      <c r="I122" s="144">
        <f t="shared" si="8"/>
        <v>195.32188337846856</v>
      </c>
      <c r="J122" s="144">
        <f t="shared" si="8"/>
        <v>207.12512218331904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130.95769582815919</v>
      </c>
      <c r="G123" s="144">
        <f t="shared" si="10"/>
        <v>151.82687536382679</v>
      </c>
      <c r="H123" s="144">
        <f t="shared" si="10"/>
        <v>143.64461856103341</v>
      </c>
      <c r="I123" s="144">
        <f t="shared" si="10"/>
        <v>139.92507927889969</v>
      </c>
      <c r="J123" s="144">
        <f t="shared" si="10"/>
        <v>152.96538662551146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95.269003420422322</v>
      </c>
      <c r="G124" s="144">
        <f t="shared" si="10"/>
        <v>94.445985084293767</v>
      </c>
      <c r="H124" s="144">
        <f t="shared" si="10"/>
        <v>86.240178884180779</v>
      </c>
      <c r="I124" s="144">
        <f t="shared" si="10"/>
        <v>81.118550105656283</v>
      </c>
      <c r="J124" s="144">
        <f t="shared" si="10"/>
        <v>104.61623711669297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155.70421338484533</v>
      </c>
      <c r="G125" s="144">
        <f t="shared" si="10"/>
        <v>150.46057273221595</v>
      </c>
      <c r="H125" s="144">
        <f t="shared" si="10"/>
        <v>123.57086300551583</v>
      </c>
      <c r="I125" s="144">
        <f t="shared" si="10"/>
        <v>115.37034398222774</v>
      </c>
      <c r="J125" s="144">
        <f t="shared" si="10"/>
        <v>103.40712580414039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130.04052819490752</v>
      </c>
      <c r="G126" s="144">
        <f t="shared" si="10"/>
        <v>160.36433417749811</v>
      </c>
      <c r="H126" s="144">
        <f t="shared" si="10"/>
        <v>140.32414071481648</v>
      </c>
      <c r="I126" s="144">
        <f t="shared" si="10"/>
        <v>129.20051176618978</v>
      </c>
      <c r="J126" s="144">
        <f t="shared" si="10"/>
        <v>132.72749064372633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77.171527915654025</v>
      </c>
      <c r="G127" s="144">
        <f t="shared" si="10"/>
        <v>79.585485119082193</v>
      </c>
      <c r="H127" s="144">
        <f t="shared" si="10"/>
        <v>75.208001499808759</v>
      </c>
      <c r="I127" s="144">
        <f t="shared" si="10"/>
        <v>72.131214395768012</v>
      </c>
      <c r="J127" s="144">
        <f t="shared" si="10"/>
        <v>77.986797027666569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56.80036905222785</v>
      </c>
      <c r="G128" s="144">
        <f t="shared" si="10"/>
        <v>64.319035727098537</v>
      </c>
      <c r="H128" s="144">
        <f t="shared" si="10"/>
        <v>55.638435911852909</v>
      </c>
      <c r="I128" s="144">
        <f t="shared" si="10"/>
        <v>47.673211625546294</v>
      </c>
      <c r="J128" s="144">
        <f t="shared" si="10"/>
        <v>54.372951942814751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82.910802431405855</v>
      </c>
      <c r="G129" s="144">
        <f t="shared" si="10"/>
        <v>93.009137342270307</v>
      </c>
      <c r="H129" s="144">
        <f t="shared" si="10"/>
        <v>91.968284815404431</v>
      </c>
      <c r="I129" s="144">
        <f t="shared" si="10"/>
        <v>82.852653130783196</v>
      </c>
      <c r="J129" s="144">
        <f t="shared" si="10"/>
        <v>79.519252052423639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69.731792384283409</v>
      </c>
      <c r="G130" s="144">
        <f t="shared" si="10"/>
        <v>76.74554325617234</v>
      </c>
      <c r="H130" s="144">
        <f t="shared" si="10"/>
        <v>67.847217364346676</v>
      </c>
      <c r="I130" s="144">
        <f t="shared" si="10"/>
        <v>59.015158889225447</v>
      </c>
      <c r="J130" s="144">
        <f t="shared" si="10"/>
        <v>70.248598890975316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313.6664911431298</v>
      </c>
      <c r="G131" s="144">
        <f t="shared" si="10"/>
        <v>349.01443973228947</v>
      </c>
      <c r="H131" s="144">
        <f t="shared" si="10"/>
        <v>320.07594581492157</v>
      </c>
      <c r="I131" s="144">
        <f t="shared" si="10"/>
        <v>243.33263047484101</v>
      </c>
      <c r="J131" s="144">
        <f t="shared" si="10"/>
        <v>254.23914941399906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39.877634229307937</v>
      </c>
      <c r="G132" s="144">
        <f t="shared" si="10"/>
        <v>38.916241398063228</v>
      </c>
      <c r="H132" s="144">
        <f t="shared" si="10"/>
        <v>36.586661702216446</v>
      </c>
      <c r="I132" s="144">
        <f t="shared" si="10"/>
        <v>35.828453780571941</v>
      </c>
      <c r="J132" s="144">
        <f t="shared" si="10"/>
        <v>37.744628263521939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24.831002026852975</v>
      </c>
      <c r="G133" s="144">
        <f t="shared" si="11"/>
        <v>25.052367949515027</v>
      </c>
      <c r="H133" s="144">
        <f t="shared" si="11"/>
        <v>23.721940932216519</v>
      </c>
      <c r="I133" s="144">
        <f t="shared" si="11"/>
        <v>17.941975437592344</v>
      </c>
      <c r="J133" s="144">
        <f t="shared" si="11"/>
        <v>21.645551230185951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99.52038733275765</v>
      </c>
      <c r="G134" s="144">
        <f t="shared" si="11"/>
        <v>102.77629544512625</v>
      </c>
      <c r="H134" s="144">
        <f t="shared" si="11"/>
        <v>85.430685197946744</v>
      </c>
      <c r="I134" s="144">
        <f t="shared" si="11"/>
        <v>70.527678986951969</v>
      </c>
      <c r="J134" s="144">
        <f t="shared" si="11"/>
        <v>72.546756988721924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103.64153018433744</v>
      </c>
      <c r="G135" s="147">
        <f t="shared" si="11"/>
        <v>130.58406322263968</v>
      </c>
      <c r="H135" s="147">
        <f t="shared" si="11"/>
        <v>128.16276443577192</v>
      </c>
      <c r="I135" s="147">
        <f t="shared" si="11"/>
        <v>103.81368772070458</v>
      </c>
      <c r="J135" s="147">
        <f t="shared" si="11"/>
        <v>124.14833471390476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97.734134937057988</v>
      </c>
      <c r="G137" s="144">
        <f t="shared" si="13"/>
        <v>117.1829877863408</v>
      </c>
      <c r="H137" s="144">
        <f t="shared" si="13"/>
        <v>115.90566255274639</v>
      </c>
      <c r="I137" s="144">
        <f t="shared" si="13"/>
        <v>89.206928361015201</v>
      </c>
      <c r="J137" s="144">
        <f t="shared" si="13"/>
        <v>124.54142647628998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280.00793295848274</v>
      </c>
      <c r="G138" s="144">
        <f t="shared" si="13"/>
        <v>300.89963189037138</v>
      </c>
      <c r="H138" s="144">
        <f t="shared" si="13"/>
        <v>242.96036962909807</v>
      </c>
      <c r="I138" s="144">
        <f t="shared" si="13"/>
        <v>240.30239399661403</v>
      </c>
      <c r="J138" s="144">
        <f t="shared" si="13"/>
        <v>248.87097004230912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98.79553868224211</v>
      </c>
      <c r="G139" s="144">
        <f t="shared" si="13"/>
        <v>140.85986265360083</v>
      </c>
      <c r="H139" s="144">
        <f t="shared" si="13"/>
        <v>139.74260836893131</v>
      </c>
      <c r="I139" s="144">
        <f t="shared" si="13"/>
        <v>97.902664611884958</v>
      </c>
      <c r="J139" s="144">
        <f t="shared" si="13"/>
        <v>116.0362115733592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67.532896427416162</v>
      </c>
      <c r="G140" s="144">
        <f t="shared" si="13"/>
        <v>67.29727369192652</v>
      </c>
      <c r="H140" s="144">
        <f t="shared" si="13"/>
        <v>86.370067289766169</v>
      </c>
      <c r="I140" s="144">
        <f t="shared" si="13"/>
        <v>86.207476167958134</v>
      </c>
      <c r="J140" s="144">
        <f t="shared" si="13"/>
        <v>110.60839055011395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112.05324193188821</v>
      </c>
      <c r="G141" s="144">
        <f t="shared" si="13"/>
        <v>130.70574776811426</v>
      </c>
      <c r="H141" s="144">
        <f t="shared" si="13"/>
        <v>128.4821730347681</v>
      </c>
      <c r="I141" s="144">
        <f t="shared" si="13"/>
        <v>118.14356696652195</v>
      </c>
      <c r="J141" s="144">
        <f t="shared" si="13"/>
        <v>121.47427939618206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128.23452897215472</v>
      </c>
      <c r="G142" s="144">
        <f t="shared" si="13"/>
        <v>148.4290988139561</v>
      </c>
      <c r="H142" s="144">
        <f t="shared" si="13"/>
        <v>137.42120405822959</v>
      </c>
      <c r="I142" s="144">
        <f t="shared" si="13"/>
        <v>124.12955953112859</v>
      </c>
      <c r="J142" s="144">
        <f t="shared" si="13"/>
        <v>139.78166488349191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143.45244689795319</v>
      </c>
      <c r="G143" s="144">
        <f t="shared" si="13"/>
        <v>163.57757242736645</v>
      </c>
      <c r="H143" s="144">
        <f t="shared" si="13"/>
        <v>146.1231071541209</v>
      </c>
      <c r="I143" s="144">
        <f t="shared" si="13"/>
        <v>103.55904561213816</v>
      </c>
      <c r="J143" s="144">
        <f t="shared" si="13"/>
        <v>97.606459399990314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62.405143547570482</v>
      </c>
      <c r="G144" s="144">
        <f t="shared" si="13"/>
        <v>70.875799624164074</v>
      </c>
      <c r="H144" s="144">
        <f t="shared" si="13"/>
        <v>66.501939873963352</v>
      </c>
      <c r="I144" s="144">
        <f t="shared" si="13"/>
        <v>94.505377809789664</v>
      </c>
      <c r="J144" s="144">
        <f t="shared" si="13"/>
        <v>107.57733769535123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155.70421338484533</v>
      </c>
      <c r="G145" s="144">
        <f t="shared" si="13"/>
        <v>150.46057273221595</v>
      </c>
      <c r="H145" s="144">
        <f t="shared" si="13"/>
        <v>123.57086300551583</v>
      </c>
      <c r="I145" s="144">
        <f t="shared" si="13"/>
        <v>115.37034398222774</v>
      </c>
      <c r="J145" s="144">
        <f t="shared" si="13"/>
        <v>103.40712580414039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130.04052819490752</v>
      </c>
      <c r="G146" s="144">
        <f t="shared" si="13"/>
        <v>160.36433417749811</v>
      </c>
      <c r="H146" s="144">
        <f t="shared" si="13"/>
        <v>140.32414071481648</v>
      </c>
      <c r="I146" s="144">
        <f t="shared" si="13"/>
        <v>129.20051176618978</v>
      </c>
      <c r="J146" s="144">
        <f t="shared" si="13"/>
        <v>132.72749064372633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77.171527915654025</v>
      </c>
      <c r="G147" s="144">
        <f t="shared" si="14"/>
        <v>79.585485119082193</v>
      </c>
      <c r="H147" s="144">
        <f t="shared" si="14"/>
        <v>75.208001499808759</v>
      </c>
      <c r="I147" s="144">
        <f t="shared" si="14"/>
        <v>72.131214395768012</v>
      </c>
      <c r="J147" s="144">
        <f t="shared" si="14"/>
        <v>77.986797027666569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56.80036905222785</v>
      </c>
      <c r="G148" s="144">
        <f t="shared" si="14"/>
        <v>64.319035727098537</v>
      </c>
      <c r="H148" s="144">
        <f t="shared" si="14"/>
        <v>55.638435911852909</v>
      </c>
      <c r="I148" s="144">
        <f t="shared" si="14"/>
        <v>47.673211625546294</v>
      </c>
      <c r="J148" s="144">
        <f t="shared" si="14"/>
        <v>54.372951942814751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82.910802431405855</v>
      </c>
      <c r="G149" s="144">
        <f t="shared" si="14"/>
        <v>93.009137342270307</v>
      </c>
      <c r="H149" s="144">
        <f t="shared" si="14"/>
        <v>91.968284815404431</v>
      </c>
      <c r="I149" s="144">
        <f t="shared" si="14"/>
        <v>82.852653130783196</v>
      </c>
      <c r="J149" s="144">
        <f t="shared" si="14"/>
        <v>79.519252052423639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69.731792384283409</v>
      </c>
      <c r="G150" s="144">
        <f t="shared" si="14"/>
        <v>76.74554325617234</v>
      </c>
      <c r="H150" s="144">
        <f t="shared" si="14"/>
        <v>67.847217364346676</v>
      </c>
      <c r="I150" s="144">
        <f t="shared" si="14"/>
        <v>59.015158889225447</v>
      </c>
      <c r="J150" s="144">
        <f t="shared" si="14"/>
        <v>70.248598890975316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313.6664911431298</v>
      </c>
      <c r="G151" s="144">
        <f t="shared" si="14"/>
        <v>349.01443973228947</v>
      </c>
      <c r="H151" s="144">
        <f t="shared" si="14"/>
        <v>320.07594581492157</v>
      </c>
      <c r="I151" s="144">
        <f t="shared" si="14"/>
        <v>243.33263047484101</v>
      </c>
      <c r="J151" s="144">
        <f t="shared" si="14"/>
        <v>254.23914941399906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39.877634229307937</v>
      </c>
      <c r="G152" s="144">
        <f t="shared" si="14"/>
        <v>38.916241398063228</v>
      </c>
      <c r="H152" s="144">
        <f t="shared" si="14"/>
        <v>36.586661702216446</v>
      </c>
      <c r="I152" s="144">
        <f t="shared" si="14"/>
        <v>35.828453780571941</v>
      </c>
      <c r="J152" s="144">
        <f t="shared" si="14"/>
        <v>37.744628263521939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24.831002026852975</v>
      </c>
      <c r="G153" s="144">
        <f t="shared" si="14"/>
        <v>25.052367949515027</v>
      </c>
      <c r="H153" s="144">
        <f t="shared" si="14"/>
        <v>23.721940932216519</v>
      </c>
      <c r="I153" s="144">
        <f t="shared" si="14"/>
        <v>17.941975437592344</v>
      </c>
      <c r="J153" s="144">
        <f t="shared" si="14"/>
        <v>21.645551230185951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99.52038733275765</v>
      </c>
      <c r="G154" s="144">
        <f t="shared" si="14"/>
        <v>102.77629544512625</v>
      </c>
      <c r="H154" s="144">
        <f t="shared" si="14"/>
        <v>85.430685197946744</v>
      </c>
      <c r="I154" s="144">
        <f t="shared" si="14"/>
        <v>70.527678986951969</v>
      </c>
      <c r="J154" s="144">
        <f t="shared" si="14"/>
        <v>72.546756988721924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103.64153018433748</v>
      </c>
      <c r="G155" s="147">
        <f t="shared" si="14"/>
        <v>130.58406322263966</v>
      </c>
      <c r="H155" s="147">
        <f t="shared" si="14"/>
        <v>128.16276443577189</v>
      </c>
      <c r="I155" s="147">
        <f t="shared" si="14"/>
        <v>103.81368772070458</v>
      </c>
      <c r="J155" s="147">
        <f t="shared" si="14"/>
        <v>124.14833471390483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17.02875793338135</v>
      </c>
      <c r="E158" s="54"/>
      <c r="F158" s="54">
        <f t="shared" ref="F158:J167" si="16">F8/F$60*100</f>
        <v>15.399678269847891</v>
      </c>
      <c r="G158" s="54">
        <f t="shared" si="16"/>
        <v>14.688866140760194</v>
      </c>
      <c r="H158" s="54">
        <f t="shared" si="16"/>
        <v>14.976905746033587</v>
      </c>
      <c r="I158" s="54">
        <f t="shared" si="16"/>
        <v>14.160564655535104</v>
      </c>
      <c r="J158" s="54">
        <f t="shared" si="16"/>
        <v>16.641680600151435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4.0343233744411372E-2</v>
      </c>
      <c r="E159" s="54"/>
      <c r="F159" s="54">
        <f t="shared" si="16"/>
        <v>0.69119974795321459</v>
      </c>
      <c r="G159" s="54">
        <f t="shared" si="16"/>
        <v>0.62633063876161721</v>
      </c>
      <c r="H159" s="54">
        <f t="shared" si="16"/>
        <v>0.4565176292238875</v>
      </c>
      <c r="I159" s="54">
        <f t="shared" si="16"/>
        <v>0.50098081745529777</v>
      </c>
      <c r="J159" s="54">
        <f t="shared" si="16"/>
        <v>0.47944276074487219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1.9443908487571823E-2</v>
      </c>
      <c r="E160" s="54"/>
      <c r="F160" s="54">
        <f t="shared" si="16"/>
        <v>2.3648343663073151E-2</v>
      </c>
      <c r="G160" s="54">
        <f t="shared" si="16"/>
        <v>1.9651282816283637E-2</v>
      </c>
      <c r="H160" s="54">
        <f t="shared" si="16"/>
        <v>2.0824570869122368E-2</v>
      </c>
      <c r="I160" s="54">
        <f t="shared" si="16"/>
        <v>2.2612751457187059E-2</v>
      </c>
      <c r="J160" s="54">
        <f t="shared" si="16"/>
        <v>2.1529297519904411E-2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0.37942604497592758</v>
      </c>
      <c r="E161" s="54"/>
      <c r="F161" s="54">
        <f t="shared" si="16"/>
        <v>0.42571678323293377</v>
      </c>
      <c r="G161" s="54">
        <f t="shared" si="16"/>
        <v>0.60695664568154639</v>
      </c>
      <c r="H161" s="54">
        <f t="shared" si="16"/>
        <v>0.52072455936581608</v>
      </c>
      <c r="I161" s="54">
        <f t="shared" si="16"/>
        <v>0.42154852933082299</v>
      </c>
      <c r="J161" s="54">
        <f t="shared" si="16"/>
        <v>0.35100885169799545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1.7796757512954497</v>
      </c>
      <c r="E162" s="54"/>
      <c r="F162" s="54">
        <f t="shared" si="16"/>
        <v>2.5582027181102083</v>
      </c>
      <c r="G162" s="54">
        <f t="shared" si="16"/>
        <v>2.2160901593006463</v>
      </c>
      <c r="H162" s="54">
        <f t="shared" si="16"/>
        <v>2.9429933730866429</v>
      </c>
      <c r="I162" s="54">
        <f t="shared" si="16"/>
        <v>3.7485410407571056</v>
      </c>
      <c r="J162" s="54">
        <f t="shared" si="16"/>
        <v>3.078307294392634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4.3307164561007117</v>
      </c>
      <c r="E163" s="54"/>
      <c r="F163" s="54">
        <f t="shared" si="16"/>
        <v>14.549598103914693</v>
      </c>
      <c r="G163" s="54">
        <f t="shared" si="16"/>
        <v>12.131181720169227</v>
      </c>
      <c r="H163" s="54">
        <f t="shared" si="16"/>
        <v>8.8391427959627684</v>
      </c>
      <c r="I163" s="54">
        <f t="shared" si="16"/>
        <v>10.852195996374082</v>
      </c>
      <c r="J163" s="54">
        <f t="shared" si="16"/>
        <v>9.58034175699866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2.7962456175211106</v>
      </c>
      <c r="E164" s="54"/>
      <c r="F164" s="54">
        <f t="shared" si="16"/>
        <v>3.9330157570859265</v>
      </c>
      <c r="G164" s="54">
        <f t="shared" si="16"/>
        <v>3.0821944874384073</v>
      </c>
      <c r="H164" s="54">
        <f t="shared" si="16"/>
        <v>3.3695048946072559</v>
      </c>
      <c r="I164" s="54">
        <f t="shared" si="16"/>
        <v>3.5786891811003403</v>
      </c>
      <c r="J164" s="54">
        <f t="shared" si="16"/>
        <v>3.1212797703926514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0.25239231228409881</v>
      </c>
      <c r="E165" s="54"/>
      <c r="F165" s="54">
        <f t="shared" si="16"/>
        <v>0.28884578858828264</v>
      </c>
      <c r="G165" s="54">
        <f t="shared" si="16"/>
        <v>0.20624438252005431</v>
      </c>
      <c r="H165" s="54">
        <f t="shared" si="16"/>
        <v>0.21084435440967453</v>
      </c>
      <c r="I165" s="54">
        <f t="shared" si="16"/>
        <v>0.22766785208044854</v>
      </c>
      <c r="J165" s="54">
        <f t="shared" si="16"/>
        <v>0.20319081390627439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1.35022832680106</v>
      </c>
      <c r="E166" s="54"/>
      <c r="F166" s="54">
        <f t="shared" si="16"/>
        <v>0.64785633182053937</v>
      </c>
      <c r="G166" s="54">
        <f t="shared" si="16"/>
        <v>0.75378592597308525</v>
      </c>
      <c r="H166" s="54">
        <f t="shared" si="16"/>
        <v>0.67254368309237023</v>
      </c>
      <c r="I166" s="54">
        <f t="shared" si="16"/>
        <v>0.70267471404512161</v>
      </c>
      <c r="J166" s="54">
        <f t="shared" si="16"/>
        <v>0.61289270950187758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5.5451361291999648</v>
      </c>
      <c r="E167" s="54"/>
      <c r="F167" s="54">
        <f t="shared" si="16"/>
        <v>7.2836278679289448</v>
      </c>
      <c r="G167" s="54">
        <f t="shared" si="16"/>
        <v>4.7438278102625073</v>
      </c>
      <c r="H167" s="54">
        <f t="shared" si="16"/>
        <v>4.5889638466141216</v>
      </c>
      <c r="I167" s="54">
        <f t="shared" si="16"/>
        <v>5.2484325467701671</v>
      </c>
      <c r="J167" s="54">
        <f t="shared" si="16"/>
        <v>4.7090265855764741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7.0208727095189161E-2</v>
      </c>
      <c r="E168" s="54"/>
      <c r="F168" s="54">
        <f t="shared" ref="F168:J177" si="17">F18/F$60*100</f>
        <v>4.9085358204305707E-2</v>
      </c>
      <c r="G168" s="54">
        <f t="shared" si="17"/>
        <v>4.0542304932490066E-2</v>
      </c>
      <c r="H168" s="54">
        <f t="shared" si="17"/>
        <v>4.0996517790134364E-2</v>
      </c>
      <c r="I168" s="54">
        <f t="shared" si="17"/>
        <v>4.1416394041222375E-2</v>
      </c>
      <c r="J168" s="54">
        <f t="shared" si="17"/>
        <v>3.852061092728995E-2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3.200797955452015</v>
      </c>
      <c r="E169" s="54"/>
      <c r="F169" s="54">
        <f t="shared" si="17"/>
        <v>7.425330068306736</v>
      </c>
      <c r="G169" s="54">
        <f t="shared" si="17"/>
        <v>4.6070073152046565</v>
      </c>
      <c r="H169" s="54">
        <f t="shared" si="17"/>
        <v>4.8275161100743684</v>
      </c>
      <c r="I169" s="54">
        <f t="shared" si="17"/>
        <v>6.4580419237530053</v>
      </c>
      <c r="J169" s="54">
        <f t="shared" si="17"/>
        <v>6.5632589213321459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9.0895099617715047</v>
      </c>
      <c r="E170" s="54"/>
      <c r="F170" s="54">
        <f t="shared" si="17"/>
        <v>6.5696984135282825</v>
      </c>
      <c r="G170" s="54">
        <f t="shared" si="17"/>
        <v>6.1940780435672629</v>
      </c>
      <c r="H170" s="54">
        <f t="shared" si="17"/>
        <v>7.79700567819713</v>
      </c>
      <c r="I170" s="54">
        <f t="shared" si="17"/>
        <v>7.1758674388980923</v>
      </c>
      <c r="J170" s="54">
        <f t="shared" si="17"/>
        <v>5.1892419662009619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0.15694201863829815</v>
      </c>
      <c r="E171" s="54"/>
      <c r="F171" s="54">
        <f t="shared" si="17"/>
        <v>0.11801596101068364</v>
      </c>
      <c r="G171" s="54">
        <f t="shared" si="17"/>
        <v>8.1779430710522238E-2</v>
      </c>
      <c r="H171" s="54">
        <f t="shared" si="17"/>
        <v>3.1610444818939425E-2</v>
      </c>
      <c r="I171" s="54">
        <f t="shared" si="17"/>
        <v>4.0104741099877404E-2</v>
      </c>
      <c r="J171" s="54">
        <f t="shared" si="17"/>
        <v>2.6766529954224766E-2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0.20938366922221732</v>
      </c>
      <c r="E172" s="54"/>
      <c r="F172" s="54">
        <f t="shared" si="17"/>
        <v>0.44284101159966366</v>
      </c>
      <c r="G172" s="54">
        <f t="shared" si="17"/>
        <v>0.28482901201567079</v>
      </c>
      <c r="H172" s="54">
        <f t="shared" si="17"/>
        <v>0.27809694672000096</v>
      </c>
      <c r="I172" s="54">
        <f t="shared" si="17"/>
        <v>0.31766565650768142</v>
      </c>
      <c r="J172" s="54">
        <f t="shared" si="17"/>
        <v>0.28344627791932048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0.66088690844915676</v>
      </c>
      <c r="E173" s="54"/>
      <c r="F173" s="54">
        <f t="shared" si="17"/>
        <v>1.189669783761732</v>
      </c>
      <c r="G173" s="54">
        <f t="shared" si="17"/>
        <v>0.94506306151707054</v>
      </c>
      <c r="H173" s="54">
        <f t="shared" si="17"/>
        <v>0.72923248976966815</v>
      </c>
      <c r="I173" s="54">
        <f t="shared" si="17"/>
        <v>0.719811634410083</v>
      </c>
      <c r="J173" s="54">
        <f t="shared" si="17"/>
        <v>0.77465664562598269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2.9789631137646584</v>
      </c>
      <c r="E174" s="54"/>
      <c r="F174" s="54">
        <f t="shared" si="17"/>
        <v>2.2972146445667621</v>
      </c>
      <c r="G174" s="54">
        <f t="shared" si="17"/>
        <v>1.9620693573497958</v>
      </c>
      <c r="H174" s="54">
        <f t="shared" si="17"/>
        <v>1.9992675121493459</v>
      </c>
      <c r="I174" s="54">
        <f t="shared" si="17"/>
        <v>2.1241188595950633</v>
      </c>
      <c r="J174" s="54">
        <f t="shared" si="17"/>
        <v>1.8814870503431367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19.64451858313446</v>
      </c>
      <c r="E175" s="54"/>
      <c r="F175" s="54">
        <f t="shared" si="17"/>
        <v>13.918969498784293</v>
      </c>
      <c r="G175" s="54">
        <f t="shared" si="17"/>
        <v>28.304308858382299</v>
      </c>
      <c r="H175" s="54">
        <f t="shared" si="17"/>
        <v>27.519272500412651</v>
      </c>
      <c r="I175" s="54">
        <f t="shared" si="17"/>
        <v>18.416903859627848</v>
      </c>
      <c r="J175" s="54">
        <f t="shared" si="17"/>
        <v>20.744226719975302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2.6425184902438903</v>
      </c>
      <c r="E176" s="54"/>
      <c r="F176" s="54">
        <f t="shared" si="17"/>
        <v>2.1446122088253383</v>
      </c>
      <c r="G176" s="54">
        <f t="shared" si="17"/>
        <v>1.7962680714444199</v>
      </c>
      <c r="H176" s="54">
        <f t="shared" si="17"/>
        <v>1.6038357279592197</v>
      </c>
      <c r="I176" s="54">
        <f t="shared" si="17"/>
        <v>1.2941847349924962</v>
      </c>
      <c r="J176" s="54">
        <f t="shared" si="17"/>
        <v>1.6025841121952908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0.18194064246201253</v>
      </c>
      <c r="E177" s="54"/>
      <c r="F177" s="54">
        <f t="shared" si="17"/>
        <v>0.17151201801359561</v>
      </c>
      <c r="G177" s="54">
        <f t="shared" si="17"/>
        <v>0.12450807919268531</v>
      </c>
      <c r="H177" s="54">
        <f t="shared" si="17"/>
        <v>0.11237209690146899</v>
      </c>
      <c r="I177" s="54">
        <f t="shared" si="17"/>
        <v>0.10385186730825795</v>
      </c>
      <c r="J177" s="54">
        <f t="shared" si="17"/>
        <v>6.6914639903424181E-2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0.32885382110675199</v>
      </c>
      <c r="E178" s="54"/>
      <c r="F178" s="54">
        <f t="shared" ref="F178:J187" si="18">F28/F$60*100</f>
        <v>0.30437245114596767</v>
      </c>
      <c r="G178" s="54">
        <f t="shared" si="18"/>
        <v>0.25284086585361054</v>
      </c>
      <c r="H178" s="54">
        <f t="shared" si="18"/>
        <v>0.20633894652409474</v>
      </c>
      <c r="I178" s="54">
        <f t="shared" si="18"/>
        <v>0.20682848026328976</v>
      </c>
      <c r="J178" s="54">
        <f t="shared" si="18"/>
        <v>0.20966408462395708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5.82523521174391E-2</v>
      </c>
      <c r="E179" s="54"/>
      <c r="F179" s="54">
        <f t="shared" si="18"/>
        <v>5.2734489616437549E-2</v>
      </c>
      <c r="G179" s="54">
        <f t="shared" si="18"/>
        <v>4.6840085717235774E-2</v>
      </c>
      <c r="H179" s="54">
        <f t="shared" si="18"/>
        <v>4.2466302519955784E-2</v>
      </c>
      <c r="I179" s="54">
        <f t="shared" si="18"/>
        <v>4.2901413673890644E-2</v>
      </c>
      <c r="J179" s="54">
        <f t="shared" si="18"/>
        <v>3.088632703127701E-2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6.2896794995935867E-2</v>
      </c>
      <c r="E180" s="54"/>
      <c r="F180" s="54">
        <f t="shared" si="18"/>
        <v>5.0844595672810328E-2</v>
      </c>
      <c r="G180" s="54">
        <f t="shared" si="18"/>
        <v>4.2238606482922034E-2</v>
      </c>
      <c r="H180" s="54">
        <f t="shared" si="18"/>
        <v>3.7478049901726131E-2</v>
      </c>
      <c r="I180" s="54">
        <f t="shared" si="18"/>
        <v>3.9045322144001034E-2</v>
      </c>
      <c r="J180" s="54">
        <f t="shared" si="18"/>
        <v>3.5214367029577566E-2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0.28889104089394441</v>
      </c>
      <c r="E181" s="54"/>
      <c r="F181" s="54">
        <f t="shared" si="18"/>
        <v>0.28598654024972364</v>
      </c>
      <c r="G181" s="54">
        <f t="shared" si="18"/>
        <v>0.22714354470105319</v>
      </c>
      <c r="H181" s="54">
        <f t="shared" si="18"/>
        <v>0.22613476209713193</v>
      </c>
      <c r="I181" s="54">
        <f t="shared" si="18"/>
        <v>0.2322947896138319</v>
      </c>
      <c r="J181" s="54">
        <f t="shared" si="18"/>
        <v>0.15776770408831581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0.40388736808434278</v>
      </c>
      <c r="E182" s="54"/>
      <c r="F182" s="54">
        <f t="shared" si="18"/>
        <v>0.21395508767165314</v>
      </c>
      <c r="G182" s="54">
        <f t="shared" si="18"/>
        <v>7.1146545312292392E-2</v>
      </c>
      <c r="H182" s="54">
        <f t="shared" si="18"/>
        <v>6.5130427958740106E-2</v>
      </c>
      <c r="I182" s="54">
        <f t="shared" si="18"/>
        <v>7.5405735102526641E-2</v>
      </c>
      <c r="J182" s="54">
        <f t="shared" si="18"/>
        <v>4.8287399736929512E-2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1.568419774246502E-2</v>
      </c>
      <c r="E183" s="54"/>
      <c r="F183" s="54">
        <f t="shared" si="18"/>
        <v>0.14969597084314717</v>
      </c>
      <c r="G183" s="54">
        <f t="shared" si="18"/>
        <v>8.0587541118389658E-2</v>
      </c>
      <c r="H183" s="54">
        <f t="shared" si="18"/>
        <v>8.1965051841564274E-2</v>
      </c>
      <c r="I183" s="54">
        <f t="shared" si="18"/>
        <v>4.3305485326955745E-2</v>
      </c>
      <c r="J183" s="54">
        <f t="shared" si="18"/>
        <v>2.6511703982680494E-2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5.4719096726502277E-2</v>
      </c>
      <c r="E184" s="54"/>
      <c r="F184" s="54">
        <f t="shared" si="18"/>
        <v>7.6614032589619088E-2</v>
      </c>
      <c r="G184" s="54">
        <f t="shared" si="18"/>
        <v>5.5994110856659715E-2</v>
      </c>
      <c r="H184" s="54">
        <f t="shared" si="18"/>
        <v>5.5286904474626059E-2</v>
      </c>
      <c r="I184" s="54">
        <f t="shared" si="18"/>
        <v>3.8030850672224878E-2</v>
      </c>
      <c r="J184" s="54">
        <f t="shared" si="18"/>
        <v>0.37820516542761845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3.4946757015677253E-2</v>
      </c>
      <c r="E185" s="54"/>
      <c r="F185" s="54">
        <f t="shared" si="18"/>
        <v>7.4144164450435313E-2</v>
      </c>
      <c r="G185" s="54">
        <f t="shared" si="18"/>
        <v>6.1247773886018174E-2</v>
      </c>
      <c r="H185" s="54">
        <f t="shared" si="18"/>
        <v>5.2084718720862129E-2</v>
      </c>
      <c r="I185" s="54">
        <f t="shared" si="18"/>
        <v>5.2039063796744313E-2</v>
      </c>
      <c r="J185" s="54">
        <f t="shared" si="18"/>
        <v>5.4847888908913428E-2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14.72225880676789</v>
      </c>
      <c r="E186" s="54"/>
      <c r="F186" s="54">
        <f t="shared" si="18"/>
        <v>9.5046274709187539</v>
      </c>
      <c r="G186" s="54">
        <f t="shared" si="18"/>
        <v>7.502508750401554</v>
      </c>
      <c r="H186" s="54">
        <f t="shared" si="18"/>
        <v>9.8327725633982901</v>
      </c>
      <c r="I186" s="54">
        <f t="shared" si="18"/>
        <v>12.213730217505459</v>
      </c>
      <c r="J186" s="54">
        <f t="shared" si="18"/>
        <v>13.093749035181448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0.13417369176699506</v>
      </c>
      <c r="E187" s="54"/>
      <c r="F187" s="54">
        <f t="shared" si="18"/>
        <v>0.17583474746015762</v>
      </c>
      <c r="G187" s="54">
        <f t="shared" si="18"/>
        <v>0.15384210333874015</v>
      </c>
      <c r="H187" s="54">
        <f t="shared" si="18"/>
        <v>0.17911412017407793</v>
      </c>
      <c r="I187" s="54">
        <f t="shared" si="18"/>
        <v>0.12313574571853582</v>
      </c>
      <c r="J187" s="54">
        <f t="shared" si="18"/>
        <v>0.14240183036299889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1.2408427806044226E-2</v>
      </c>
      <c r="E188" s="54"/>
      <c r="F188" s="54">
        <f t="shared" ref="F188:J197" si="19">F38/F$60*100</f>
        <v>4.7081668031962376E-3</v>
      </c>
      <c r="G188" s="54">
        <f t="shared" si="19"/>
        <v>4.224083888048567E-3</v>
      </c>
      <c r="H188" s="54">
        <f t="shared" si="19"/>
        <v>4.0310752042666022E-3</v>
      </c>
      <c r="I188" s="54">
        <f t="shared" si="19"/>
        <v>4.5184483970375378E-3</v>
      </c>
      <c r="J188" s="54">
        <f t="shared" si="19"/>
        <v>4.142535886530338E-3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0.89455094404425617</v>
      </c>
      <c r="E189" s="54"/>
      <c r="F189" s="54">
        <f t="shared" si="19"/>
        <v>0.97586147295008963</v>
      </c>
      <c r="G189" s="54">
        <f t="shared" si="19"/>
        <v>0.90358043656770859</v>
      </c>
      <c r="H189" s="54">
        <f t="shared" si="19"/>
        <v>0.90518863039885589</v>
      </c>
      <c r="I189" s="54">
        <f t="shared" si="19"/>
        <v>1.0276326834689813</v>
      </c>
      <c r="J189" s="54">
        <f t="shared" si="19"/>
        <v>0.88328166026573374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3.8461139802613648E-2</v>
      </c>
      <c r="E190" s="54"/>
      <c r="F190" s="54">
        <f t="shared" si="19"/>
        <v>4.6281247862521753E-2</v>
      </c>
      <c r="G190" s="54">
        <f t="shared" si="19"/>
        <v>3.9685834491606703E-2</v>
      </c>
      <c r="H190" s="54">
        <f t="shared" si="19"/>
        <v>3.7630595772498839E-2</v>
      </c>
      <c r="I190" s="54">
        <f t="shared" si="19"/>
        <v>4.0239695509365743E-2</v>
      </c>
      <c r="J190" s="54">
        <f t="shared" si="19"/>
        <v>4.2498596003761935E-2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0.12448673911630756</v>
      </c>
      <c r="E191" s="54"/>
      <c r="F191" s="54">
        <f t="shared" si="19"/>
        <v>0.15533237616459</v>
      </c>
      <c r="G191" s="54">
        <f t="shared" si="19"/>
        <v>0.14552977470830589</v>
      </c>
      <c r="H191" s="54">
        <f t="shared" si="19"/>
        <v>0.13708858899504445</v>
      </c>
      <c r="I191" s="54">
        <f t="shared" si="19"/>
        <v>0.15459635049599513</v>
      </c>
      <c r="J191" s="54">
        <f t="shared" si="19"/>
        <v>0.14096843041273818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0.10944713373287746</v>
      </c>
      <c r="E192" s="54"/>
      <c r="F192" s="54">
        <f t="shared" si="19"/>
        <v>9.281928589768218E-2</v>
      </c>
      <c r="G192" s="54">
        <f t="shared" si="19"/>
        <v>5.3489641433905E-2</v>
      </c>
      <c r="H192" s="54">
        <f t="shared" si="19"/>
        <v>5.3932740470003245E-2</v>
      </c>
      <c r="I192" s="54">
        <f t="shared" si="19"/>
        <v>6.6815864354369522E-2</v>
      </c>
      <c r="J192" s="54">
        <f t="shared" si="19"/>
        <v>5.5990588105456859E-2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0.59344015399946815</v>
      </c>
      <c r="E193" s="54"/>
      <c r="F193" s="54">
        <f t="shared" si="19"/>
        <v>1.2170094985434377</v>
      </c>
      <c r="G193" s="54">
        <f t="shared" si="19"/>
        <v>1.128351165093431</v>
      </c>
      <c r="H193" s="54">
        <f t="shared" si="19"/>
        <v>1.0213389175793597</v>
      </c>
      <c r="I193" s="54">
        <f t="shared" si="19"/>
        <v>0.8705929002035071</v>
      </c>
      <c r="J193" s="54">
        <f t="shared" si="19"/>
        <v>0.6804346721695067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0.25371639188195877</v>
      </c>
      <c r="E194" s="54"/>
      <c r="F194" s="54">
        <f t="shared" si="19"/>
        <v>1.4226720221775539E-2</v>
      </c>
      <c r="G194" s="54">
        <f t="shared" si="19"/>
        <v>1.6459382827354964E-2</v>
      </c>
      <c r="H194" s="54">
        <f t="shared" si="19"/>
        <v>1.5387571998365029E-2</v>
      </c>
      <c r="I194" s="54">
        <f t="shared" si="19"/>
        <v>1.684848479864989E-2</v>
      </c>
      <c r="J194" s="54">
        <f t="shared" si="19"/>
        <v>1.566455576102482E-2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3.4983749920659419</v>
      </c>
      <c r="E195" s="54"/>
      <c r="F195" s="54">
        <f t="shared" si="19"/>
        <v>0.56473709127789939</v>
      </c>
      <c r="G195" s="54">
        <f t="shared" si="19"/>
        <v>0.55044380966329343</v>
      </c>
      <c r="H195" s="54">
        <f t="shared" si="19"/>
        <v>0.53327268460700006</v>
      </c>
      <c r="I195" s="54">
        <f t="shared" si="19"/>
        <v>0.58248092548030317</v>
      </c>
      <c r="J195" s="54">
        <f t="shared" si="19"/>
        <v>0.54815015547228607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1.4579592575462355</v>
      </c>
      <c r="E196" s="54"/>
      <c r="F196" s="54">
        <f t="shared" si="19"/>
        <v>1.154732211596657</v>
      </c>
      <c r="G196" s="54">
        <f t="shared" si="19"/>
        <v>0.92943980397361192</v>
      </c>
      <c r="H196" s="54">
        <f t="shared" si="19"/>
        <v>0.90168354018103458</v>
      </c>
      <c r="I196" s="54">
        <f t="shared" si="19"/>
        <v>2.1616063884109389</v>
      </c>
      <c r="J196" s="54">
        <f t="shared" si="19"/>
        <v>2.26540703787769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1.365540517732156</v>
      </c>
      <c r="E197" s="54"/>
      <c r="F197" s="54">
        <f t="shared" si="19"/>
        <v>1.3146280783809559</v>
      </c>
      <c r="G197" s="54">
        <f t="shared" si="19"/>
        <v>1.251257146674724</v>
      </c>
      <c r="H197" s="54">
        <f t="shared" si="19"/>
        <v>1.1699354029439355</v>
      </c>
      <c r="I197" s="54">
        <f t="shared" si="19"/>
        <v>2.5692175242885549</v>
      </c>
      <c r="J197" s="54">
        <f t="shared" si="19"/>
        <v>2.2782242487048632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1.069872817460729</v>
      </c>
      <c r="E198" s="54"/>
      <c r="F198" s="54">
        <f t="shared" ref="F198:J207" si="21">F48/F$60*100</f>
        <v>1.3518526671175233</v>
      </c>
      <c r="G198" s="54">
        <f t="shared" si="21"/>
        <v>1.243914784875483</v>
      </c>
      <c r="H198" s="54">
        <f t="shared" si="21"/>
        <v>1.1991117189890299</v>
      </c>
      <c r="I198" s="54">
        <f t="shared" si="21"/>
        <v>1.4420260188067258</v>
      </c>
      <c r="J198" s="54">
        <f t="shared" si="21"/>
        <v>1.3182094591936262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0.20437327805385169</v>
      </c>
      <c r="E199" s="54"/>
      <c r="F199" s="54">
        <f t="shared" si="21"/>
        <v>0.18786328695962984</v>
      </c>
      <c r="G199" s="54">
        <f t="shared" si="21"/>
        <v>0.14781463445346235</v>
      </c>
      <c r="H199" s="54">
        <f t="shared" si="21"/>
        <v>0.13752190923864913</v>
      </c>
      <c r="I199" s="54">
        <f t="shared" si="21"/>
        <v>0.15969439444893344</v>
      </c>
      <c r="J199" s="54">
        <f t="shared" si="21"/>
        <v>0.1722194934508687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8.6230951759342561E-2</v>
      </c>
      <c r="E200" s="54"/>
      <c r="F200" s="54">
        <f t="shared" si="21"/>
        <v>0.12954770630300888</v>
      </c>
      <c r="G200" s="54">
        <f t="shared" si="21"/>
        <v>9.9356369136975722E-2</v>
      </c>
      <c r="H200" s="54">
        <f t="shared" si="21"/>
        <v>8.3141411420077305E-2</v>
      </c>
      <c r="I200" s="54">
        <f t="shared" si="21"/>
        <v>9.5830278114724096E-2</v>
      </c>
      <c r="J200" s="54">
        <f t="shared" si="21"/>
        <v>7.1824522635263302E-2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0.19209668231511381</v>
      </c>
      <c r="E201" s="54"/>
      <c r="F201" s="54">
        <f t="shared" si="21"/>
        <v>0.24102648801418258</v>
      </c>
      <c r="G201" s="54">
        <f t="shared" si="21"/>
        <v>0.23590517707086311</v>
      </c>
      <c r="H201" s="54">
        <f t="shared" si="21"/>
        <v>0.21032475382929322</v>
      </c>
      <c r="I201" s="54">
        <f t="shared" si="21"/>
        <v>0.23907242107102214</v>
      </c>
      <c r="J201" s="54">
        <f t="shared" si="21"/>
        <v>0.2053713460065808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0.10736298981240087</v>
      </c>
      <c r="E202" s="54"/>
      <c r="F202" s="54">
        <f t="shared" si="21"/>
        <v>7.9942528354023434E-2</v>
      </c>
      <c r="G202" s="54">
        <f t="shared" si="21"/>
        <v>6.543321916309934E-2</v>
      </c>
      <c r="H202" s="54">
        <f t="shared" si="21"/>
        <v>6.3002354345138345E-2</v>
      </c>
      <c r="I202" s="54">
        <f t="shared" si="21"/>
        <v>7.4597319547723154E-2</v>
      </c>
      <c r="J202" s="54">
        <f t="shared" si="21"/>
        <v>6.7442674233836236E-2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3.9002609269424393E-2</v>
      </c>
      <c r="E203" s="54"/>
      <c r="F203" s="54">
        <f t="shared" si="21"/>
        <v>2.1375240181835328E-2</v>
      </c>
      <c r="G203" s="54">
        <f t="shared" si="21"/>
        <v>1.9210692002845014E-2</v>
      </c>
      <c r="H203" s="54">
        <f t="shared" si="21"/>
        <v>1.6931939520697648E-2</v>
      </c>
      <c r="I203" s="54">
        <f t="shared" si="21"/>
        <v>1.7910736883291822E-2</v>
      </c>
      <c r="J203" s="54">
        <f t="shared" si="21"/>
        <v>1.7081880351740832E-2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0.72921807356034807</v>
      </c>
      <c r="E204" s="54"/>
      <c r="F204" s="54">
        <f t="shared" si="21"/>
        <v>0.58335741974127342</v>
      </c>
      <c r="G204" s="54">
        <f t="shared" si="21"/>
        <v>0.51938913740648074</v>
      </c>
      <c r="H204" s="54">
        <f t="shared" si="21"/>
        <v>0.52327940784507543</v>
      </c>
      <c r="I204" s="54">
        <f t="shared" si="21"/>
        <v>0.58198156169866777</v>
      </c>
      <c r="J204" s="54">
        <f t="shared" si="21"/>
        <v>0.46707735489369812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0.47405757362894907</v>
      </c>
      <c r="E205" s="54"/>
      <c r="F205" s="54">
        <f t="shared" si="21"/>
        <v>0.31895403554632834</v>
      </c>
      <c r="G205" s="54">
        <f t="shared" si="21"/>
        <v>0.27860831655105833</v>
      </c>
      <c r="H205" s="54">
        <f t="shared" si="21"/>
        <v>0.25095812643255405</v>
      </c>
      <c r="I205" s="54">
        <f t="shared" si="21"/>
        <v>0.26948838486134891</v>
      </c>
      <c r="J205" s="54">
        <f t="shared" si="21"/>
        <v>0.2682426664669485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0.1307199392818793</v>
      </c>
      <c r="E206" s="54"/>
      <c r="F206" s="54">
        <f t="shared" si="21"/>
        <v>0.39561809444595081</v>
      </c>
      <c r="G206" s="54">
        <f t="shared" si="21"/>
        <v>0.34937759818760344</v>
      </c>
      <c r="H206" s="54">
        <f t="shared" si="21"/>
        <v>0.32646227932672828</v>
      </c>
      <c r="I206" s="54">
        <f t="shared" si="21"/>
        <v>0.30639915968062981</v>
      </c>
      <c r="J206" s="54">
        <f t="shared" si="21"/>
        <v>0.26769691475170743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2.4173806314605889E-2</v>
      </c>
      <c r="E207" s="54"/>
      <c r="F207" s="54">
        <f t="shared" si="21"/>
        <v>9.3012347890794583E-3</v>
      </c>
      <c r="G207" s="54">
        <f t="shared" si="21"/>
        <v>7.2041997992150645E-3</v>
      </c>
      <c r="H207" s="54">
        <f t="shared" si="21"/>
        <v>6.9009035313889562E-3</v>
      </c>
      <c r="I207" s="54">
        <f t="shared" si="21"/>
        <v>8.3429278090332067E-3</v>
      </c>
      <c r="J207" s="54">
        <f t="shared" si="21"/>
        <v>7.3495253493479629E-3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4.1405890059734033E-3</v>
      </c>
      <c r="E208" s="54"/>
      <c r="F208" s="54">
        <f t="shared" ref="F208:J210" si="22">F58/F$60*100</f>
        <v>9.9202485544958095E-4</v>
      </c>
      <c r="G208" s="54">
        <f t="shared" si="22"/>
        <v>7.9436614809959565E-4</v>
      </c>
      <c r="H208" s="54">
        <f t="shared" si="22"/>
        <v>7.6639114532762759E-4</v>
      </c>
      <c r="I208" s="54">
        <f t="shared" si="22"/>
        <v>7.1561224606727129E-4</v>
      </c>
      <c r="J208" s="54">
        <f t="shared" si="22"/>
        <v>7.2192133433348336E-4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0.12776528056652575</v>
      </c>
      <c r="E209" s="54"/>
      <c r="F209" s="54">
        <f t="shared" si="22"/>
        <v>0.12268489462712176</v>
      </c>
      <c r="G209" s="54">
        <f t="shared" si="22"/>
        <v>0.10055777021386253</v>
      </c>
      <c r="H209" s="54">
        <f t="shared" si="22"/>
        <v>8.5165730556445968E-2</v>
      </c>
      <c r="I209" s="54">
        <f t="shared" si="22"/>
        <v>8.6799620467356078E-2</v>
      </c>
      <c r="J209" s="54">
        <f t="shared" si="22"/>
        <v>7.466033903890526E-2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17.088545075613332</v>
      </c>
      <c r="E212" s="54"/>
      <c r="F212" s="54">
        <f t="shared" ref="F212:J221" si="24">F62/F$60*100</f>
        <v>16.114526361464179</v>
      </c>
      <c r="G212" s="54">
        <f t="shared" si="24"/>
        <v>15.334848062338091</v>
      </c>
      <c r="H212" s="54">
        <f t="shared" si="24"/>
        <v>15.454247946126598</v>
      </c>
      <c r="I212" s="54">
        <f t="shared" si="24"/>
        <v>14.684158224447588</v>
      </c>
      <c r="J212" s="54">
        <f t="shared" si="24"/>
        <v>17.14265265841621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6.48981825237209</v>
      </c>
      <c r="E213" s="54"/>
      <c r="F213" s="54">
        <f t="shared" si="24"/>
        <v>17.533517605257835</v>
      </c>
      <c r="G213" s="54">
        <f t="shared" si="24"/>
        <v>14.95422852515142</v>
      </c>
      <c r="H213" s="54">
        <f t="shared" si="24"/>
        <v>12.302860728415228</v>
      </c>
      <c r="I213" s="54">
        <f t="shared" si="24"/>
        <v>15.022285566462013</v>
      </c>
      <c r="J213" s="54">
        <f t="shared" si="24"/>
        <v>13.009657903089289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50.027803884722687</v>
      </c>
      <c r="E214" s="54"/>
      <c r="F214" s="54">
        <f t="shared" si="24"/>
        <v>47.688642044264881</v>
      </c>
      <c r="G214" s="54">
        <f t="shared" si="24"/>
        <v>53.964545214439106</v>
      </c>
      <c r="H214" s="54">
        <f t="shared" si="24"/>
        <v>54.547947967555054</v>
      </c>
      <c r="I214" s="54">
        <f t="shared" si="24"/>
        <v>47.179282544823167</v>
      </c>
      <c r="J214" s="54">
        <f t="shared" si="24"/>
        <v>46.758877994583614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14.856432498534886</v>
      </c>
      <c r="E215" s="54"/>
      <c r="F215" s="54">
        <f t="shared" si="24"/>
        <v>9.68046221837891</v>
      </c>
      <c r="G215" s="54">
        <f t="shared" si="24"/>
        <v>7.6563508537402942</v>
      </c>
      <c r="H215" s="54">
        <f t="shared" si="24"/>
        <v>10.011886683572369</v>
      </c>
      <c r="I215" s="54">
        <f t="shared" si="24"/>
        <v>12.336865963223994</v>
      </c>
      <c r="J215" s="54">
        <f t="shared" si="24"/>
        <v>13.236150865544447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0.90695937185030029</v>
      </c>
      <c r="E216" s="54"/>
      <c r="F216" s="54">
        <f t="shared" si="24"/>
        <v>0.98056963975328582</v>
      </c>
      <c r="G216" s="54">
        <f t="shared" si="24"/>
        <v>0.90780452045575721</v>
      </c>
      <c r="H216" s="54">
        <f t="shared" si="24"/>
        <v>0.90921970560312249</v>
      </c>
      <c r="I216" s="54">
        <f t="shared" si="24"/>
        <v>1.0321511318660188</v>
      </c>
      <c r="J216" s="54">
        <f t="shared" si="24"/>
        <v>0.88742419615226409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0.16294787891892121</v>
      </c>
      <c r="E217" s="54"/>
      <c r="F217" s="54">
        <f t="shared" si="24"/>
        <v>0.20161362402711178</v>
      </c>
      <c r="G217" s="54">
        <f t="shared" si="24"/>
        <v>0.18521560919991259</v>
      </c>
      <c r="H217" s="54">
        <f t="shared" si="24"/>
        <v>0.17471918476754331</v>
      </c>
      <c r="I217" s="54">
        <f t="shared" si="24"/>
        <v>0.19483604600536089</v>
      </c>
      <c r="J217" s="54">
        <f t="shared" si="24"/>
        <v>0.18346702641650012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0.95660367961430437</v>
      </c>
      <c r="E218" s="54"/>
      <c r="F218" s="54">
        <f t="shared" si="24"/>
        <v>1.3240555046628955</v>
      </c>
      <c r="G218" s="54">
        <f t="shared" si="24"/>
        <v>1.1983001893546912</v>
      </c>
      <c r="H218" s="54">
        <f t="shared" si="24"/>
        <v>1.090659230047728</v>
      </c>
      <c r="I218" s="54">
        <f t="shared" si="24"/>
        <v>0.95425724935652623</v>
      </c>
      <c r="J218" s="54">
        <f t="shared" si="24"/>
        <v>0.75208981603598835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7.5961208628589141</v>
      </c>
      <c r="E219" s="54"/>
      <c r="F219" s="54">
        <f t="shared" si="24"/>
        <v>4.5738133353326651</v>
      </c>
      <c r="G219" s="54">
        <f t="shared" si="24"/>
        <v>4.1228701796405742</v>
      </c>
      <c r="H219" s="54">
        <f t="shared" si="24"/>
        <v>3.9415252559596499</v>
      </c>
      <c r="I219" s="54">
        <f t="shared" si="24"/>
        <v>6.9150252514354555</v>
      </c>
      <c r="J219" s="54">
        <f t="shared" si="24"/>
        <v>6.5822103946993353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8.6230951759342561E-2</v>
      </c>
      <c r="E220" s="54"/>
      <c r="F220" s="54">
        <f t="shared" si="24"/>
        <v>0.12954770630300888</v>
      </c>
      <c r="G220" s="54">
        <f t="shared" si="24"/>
        <v>9.9356369136975722E-2</v>
      </c>
      <c r="H220" s="54">
        <f t="shared" si="24"/>
        <v>8.3141411420077305E-2</v>
      </c>
      <c r="I220" s="54">
        <f t="shared" si="24"/>
        <v>9.5830278114724096E-2</v>
      </c>
      <c r="J220" s="54">
        <f t="shared" si="24"/>
        <v>7.1824522635263302E-2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0.19209668231511381</v>
      </c>
      <c r="E221" s="54"/>
      <c r="F221" s="54">
        <f t="shared" si="24"/>
        <v>0.24102648801418258</v>
      </c>
      <c r="G221" s="54">
        <f t="shared" si="24"/>
        <v>0.23590517707086311</v>
      </c>
      <c r="H221" s="54">
        <f t="shared" si="24"/>
        <v>0.21032475382929322</v>
      </c>
      <c r="I221" s="54">
        <f t="shared" si="24"/>
        <v>0.23907242107102214</v>
      </c>
      <c r="J221" s="54">
        <f t="shared" si="24"/>
        <v>0.2053713460065808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0.10736298981240087</v>
      </c>
      <c r="E222" s="54"/>
      <c r="F222" s="54">
        <f t="shared" ref="F222:J229" si="25">F72/F$60*100</f>
        <v>7.9942528354023434E-2</v>
      </c>
      <c r="G222" s="54">
        <f t="shared" si="25"/>
        <v>6.543321916309934E-2</v>
      </c>
      <c r="H222" s="54">
        <f t="shared" si="25"/>
        <v>6.3002354345138345E-2</v>
      </c>
      <c r="I222" s="54">
        <f t="shared" si="25"/>
        <v>7.4597319547723154E-2</v>
      </c>
      <c r="J222" s="54">
        <f t="shared" si="25"/>
        <v>6.7442674233836236E-2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3.9002609269424393E-2</v>
      </c>
      <c r="E223" s="54"/>
      <c r="F223" s="54">
        <f t="shared" si="25"/>
        <v>2.1375240181835328E-2</v>
      </c>
      <c r="G223" s="54">
        <f t="shared" si="25"/>
        <v>1.9210692002845014E-2</v>
      </c>
      <c r="H223" s="54">
        <f t="shared" si="25"/>
        <v>1.6931939520697648E-2</v>
      </c>
      <c r="I223" s="54">
        <f t="shared" si="25"/>
        <v>1.7910736883291822E-2</v>
      </c>
      <c r="J223" s="54">
        <f t="shared" si="25"/>
        <v>1.7081880351740832E-2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0.72921807356034807</v>
      </c>
      <c r="E224" s="54"/>
      <c r="F224" s="54">
        <f t="shared" si="25"/>
        <v>0.58335741974127342</v>
      </c>
      <c r="G224" s="54">
        <f t="shared" si="25"/>
        <v>0.51938913740648074</v>
      </c>
      <c r="H224" s="54">
        <f t="shared" si="25"/>
        <v>0.52327940784507543</v>
      </c>
      <c r="I224" s="54">
        <f t="shared" si="25"/>
        <v>0.58198156169866777</v>
      </c>
      <c r="J224" s="54">
        <f t="shared" si="25"/>
        <v>0.46707735489369812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0.47405757362894907</v>
      </c>
      <c r="E225" s="54"/>
      <c r="F225" s="54">
        <f t="shared" si="25"/>
        <v>0.31895403554632834</v>
      </c>
      <c r="G225" s="54">
        <f t="shared" si="25"/>
        <v>0.27860831655105833</v>
      </c>
      <c r="H225" s="54">
        <f t="shared" si="25"/>
        <v>0.25095812643255405</v>
      </c>
      <c r="I225" s="54">
        <f t="shared" si="25"/>
        <v>0.26948838486134891</v>
      </c>
      <c r="J225" s="54">
        <f t="shared" si="25"/>
        <v>0.2682426664669485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0.1307199392818793</v>
      </c>
      <c r="E226" s="54"/>
      <c r="F226" s="54">
        <f t="shared" si="25"/>
        <v>0.39561809444595081</v>
      </c>
      <c r="G226" s="54">
        <f t="shared" si="25"/>
        <v>0.34937759818760344</v>
      </c>
      <c r="H226" s="54">
        <f t="shared" si="25"/>
        <v>0.32646227932672828</v>
      </c>
      <c r="I226" s="54">
        <f t="shared" si="25"/>
        <v>0.30639915968062981</v>
      </c>
      <c r="J226" s="54">
        <f t="shared" si="25"/>
        <v>0.26769691475170743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2.4173806314605889E-2</v>
      </c>
      <c r="E227" s="54"/>
      <c r="F227" s="54">
        <f t="shared" si="25"/>
        <v>9.3012347890794583E-3</v>
      </c>
      <c r="G227" s="54">
        <f t="shared" si="25"/>
        <v>7.2041997992150645E-3</v>
      </c>
      <c r="H227" s="54">
        <f t="shared" si="25"/>
        <v>6.9009035313889562E-3</v>
      </c>
      <c r="I227" s="54">
        <f t="shared" si="25"/>
        <v>8.3429278090332067E-3</v>
      </c>
      <c r="J227" s="54">
        <f t="shared" si="25"/>
        <v>7.3495253493479629E-3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4.1405890059734033E-3</v>
      </c>
      <c r="E228" s="54"/>
      <c r="F228" s="54">
        <f t="shared" si="25"/>
        <v>9.9202485544958095E-4</v>
      </c>
      <c r="G228" s="54">
        <f t="shared" si="25"/>
        <v>7.9436614809959565E-4</v>
      </c>
      <c r="H228" s="54">
        <f t="shared" si="25"/>
        <v>7.6639114532762759E-4</v>
      </c>
      <c r="I228" s="54">
        <f t="shared" si="25"/>
        <v>7.1561224606727129E-4</v>
      </c>
      <c r="J228" s="54">
        <f t="shared" si="25"/>
        <v>7.2192133433348336E-4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0.12776528056652575</v>
      </c>
      <c r="E229" s="54"/>
      <c r="F229" s="54">
        <f t="shared" si="25"/>
        <v>0.12268489462712176</v>
      </c>
      <c r="G229" s="54">
        <f t="shared" si="25"/>
        <v>0.10055777021386253</v>
      </c>
      <c r="H229" s="54">
        <f t="shared" si="25"/>
        <v>8.5165730556445968E-2</v>
      </c>
      <c r="I229" s="54">
        <f t="shared" si="25"/>
        <v>8.6799620467356078E-2</v>
      </c>
      <c r="J229" s="54">
        <f t="shared" si="25"/>
        <v>7.466033903890526E-2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</v>
      </c>
      <c r="E230" s="73"/>
      <c r="F230" s="73">
        <f t="shared" ref="F230:J230" si="26">SUM(F212:F229)</f>
        <v>100.00000000000003</v>
      </c>
      <c r="G230" s="73">
        <f t="shared" si="26"/>
        <v>99.999999999999943</v>
      </c>
      <c r="H230" s="73">
        <f t="shared" si="26"/>
        <v>100.00000000000003</v>
      </c>
      <c r="I230" s="73">
        <f t="shared" si="26"/>
        <v>100</v>
      </c>
      <c r="J230" s="73">
        <f t="shared" si="26"/>
        <v>100.00000000000001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381</v>
      </c>
      <c r="B4" s="75" t="s">
        <v>215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 t="s">
        <v>499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4037.2271599430428</v>
      </c>
      <c r="E8" s="67"/>
      <c r="F8" s="67">
        <v>4435.8357809747031</v>
      </c>
      <c r="G8" s="67">
        <v>4905.9432800928798</v>
      </c>
      <c r="H8" s="67">
        <v>5612.0218242530391</v>
      </c>
      <c r="I8" s="67">
        <v>5183.2596510265976</v>
      </c>
      <c r="J8" s="67">
        <v>5088.8997496184475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34.816960208206687</v>
      </c>
      <c r="E9" s="67"/>
      <c r="F9" s="67">
        <v>703.60545105349388</v>
      </c>
      <c r="G9" s="67">
        <v>770.11253020782715</v>
      </c>
      <c r="H9" s="67">
        <v>560.93422945853285</v>
      </c>
      <c r="I9" s="67">
        <v>508.5676507339607</v>
      </c>
      <c r="J9" s="67">
        <v>507.65694923655781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13.151054889212602</v>
      </c>
      <c r="E10" s="67"/>
      <c r="F10" s="67">
        <v>29.059146858337467</v>
      </c>
      <c r="G10" s="67">
        <v>34.441428744347732</v>
      </c>
      <c r="H10" s="67">
        <v>39.744834797273192</v>
      </c>
      <c r="I10" s="67">
        <v>40.016710239703869</v>
      </c>
      <c r="J10" s="67">
        <v>58.047096283105766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2093.0115635368929</v>
      </c>
      <c r="E11" s="67"/>
      <c r="F11" s="67">
        <v>1627.913523857213</v>
      </c>
      <c r="G11" s="67">
        <v>1889.6848062795746</v>
      </c>
      <c r="H11" s="67">
        <v>1563.8950829755922</v>
      </c>
      <c r="I11" s="67">
        <v>1781.4730228242488</v>
      </c>
      <c r="J11" s="67">
        <v>1656.6566485510684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7765.1847285638369</v>
      </c>
      <c r="E12" s="67"/>
      <c r="F12" s="67">
        <v>8965.5032752228944</v>
      </c>
      <c r="G12" s="67">
        <v>9905.8630538516591</v>
      </c>
      <c r="H12" s="67">
        <v>12603.57360849295</v>
      </c>
      <c r="I12" s="67">
        <v>12026.48078430142</v>
      </c>
      <c r="J12" s="67">
        <v>10638.938768333579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638.96939091881598</v>
      </c>
      <c r="E13" s="67"/>
      <c r="F13" s="67">
        <v>1795.5369947610782</v>
      </c>
      <c r="G13" s="67">
        <v>2019.9032125959438</v>
      </c>
      <c r="H13" s="67">
        <v>1467.5662989803186</v>
      </c>
      <c r="I13" s="67">
        <v>1411.844068295798</v>
      </c>
      <c r="J13" s="67">
        <v>1616.7867938015463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1037.3351817138278</v>
      </c>
      <c r="E14" s="67"/>
      <c r="F14" s="67">
        <v>1756.5115814269184</v>
      </c>
      <c r="G14" s="67">
        <v>1712.584374846901</v>
      </c>
      <c r="H14" s="67">
        <v>1671.7795277694347</v>
      </c>
      <c r="I14" s="67">
        <v>1548.0693014807107</v>
      </c>
      <c r="J14" s="67">
        <v>1623.3771138188854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929.09570968496143</v>
      </c>
      <c r="E15" s="67"/>
      <c r="F15" s="67">
        <v>943.36897081789232</v>
      </c>
      <c r="G15" s="67">
        <v>911.85169416642646</v>
      </c>
      <c r="H15" s="67">
        <v>820.08178182281131</v>
      </c>
      <c r="I15" s="67">
        <v>881.0918994593867</v>
      </c>
      <c r="J15" s="67">
        <v>920.89075019607537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1052.9585751133627</v>
      </c>
      <c r="E16" s="67"/>
      <c r="F16" s="67">
        <v>580.5833317980223</v>
      </c>
      <c r="G16" s="67">
        <v>821.16711179785614</v>
      </c>
      <c r="H16" s="67">
        <v>646.2343072990293</v>
      </c>
      <c r="I16" s="67">
        <v>648.30576836218415</v>
      </c>
      <c r="J16" s="67">
        <v>610.94051318526931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2449.4011718908246</v>
      </c>
      <c r="E17" s="67"/>
      <c r="F17" s="67">
        <v>2482.5038098594978</v>
      </c>
      <c r="G17" s="67">
        <v>2446.2636810197273</v>
      </c>
      <c r="H17" s="67">
        <v>2230.2743814930409</v>
      </c>
      <c r="I17" s="67">
        <v>2103.5425629330857</v>
      </c>
      <c r="J17" s="67">
        <v>2195.5649549142054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97.969712309913405</v>
      </c>
      <c r="E18" s="67"/>
      <c r="F18" s="67">
        <v>68.841420441234874</v>
      </c>
      <c r="G18" s="67">
        <v>97.244649615636376</v>
      </c>
      <c r="H18" s="67">
        <v>105.87418659669643</v>
      </c>
      <c r="I18" s="67">
        <v>82.050106477104066</v>
      </c>
      <c r="J18" s="67">
        <v>82.942078391443289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6041.3141325248334</v>
      </c>
      <c r="E19" s="67"/>
      <c r="F19" s="67">
        <v>7434.8161981571793</v>
      </c>
      <c r="G19" s="67">
        <v>8322.8939710819104</v>
      </c>
      <c r="H19" s="67">
        <v>8418.2604202508865</v>
      </c>
      <c r="I19" s="67">
        <v>8241.0102065838837</v>
      </c>
      <c r="J19" s="67">
        <v>6634.6820442595381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10546.851777175985</v>
      </c>
      <c r="E20" s="67"/>
      <c r="F20" s="67">
        <v>12078.480090297411</v>
      </c>
      <c r="G20" s="67">
        <v>13171.397228658916</v>
      </c>
      <c r="H20" s="67">
        <v>13176.430930085089</v>
      </c>
      <c r="I20" s="67">
        <v>13018.638639794837</v>
      </c>
      <c r="J20" s="67">
        <v>12712.318351588441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31.051516852777414</v>
      </c>
      <c r="E21" s="67"/>
      <c r="F21" s="67">
        <v>156.39666324163417</v>
      </c>
      <c r="G21" s="67">
        <v>241.28042793814566</v>
      </c>
      <c r="H21" s="67">
        <v>226.54698859777648</v>
      </c>
      <c r="I21" s="67">
        <v>125.39147790185841</v>
      </c>
      <c r="J21" s="67">
        <v>105.14644148646525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302.7451876279975</v>
      </c>
      <c r="E22" s="67"/>
      <c r="F22" s="67">
        <v>664.71199234846586</v>
      </c>
      <c r="G22" s="67">
        <v>607.73823814920615</v>
      </c>
      <c r="H22" s="67">
        <v>603.79420152606008</v>
      </c>
      <c r="I22" s="67">
        <v>602.37478855135225</v>
      </c>
      <c r="J22" s="67">
        <v>575.75145995645391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1104.6631100208567</v>
      </c>
      <c r="E23" s="67"/>
      <c r="F23" s="67">
        <v>2137.2731904924249</v>
      </c>
      <c r="G23" s="67">
        <v>2359.3358402333893</v>
      </c>
      <c r="H23" s="67">
        <v>2193.4720976088929</v>
      </c>
      <c r="I23" s="67">
        <v>1877.122733014593</v>
      </c>
      <c r="J23" s="67">
        <v>2006.5573916662711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2599.2061791478668</v>
      </c>
      <c r="E24" s="67"/>
      <c r="F24" s="67">
        <v>3287.6719627403791</v>
      </c>
      <c r="G24" s="67">
        <v>3522.9910497969213</v>
      </c>
      <c r="H24" s="67">
        <v>3413.5998068478325</v>
      </c>
      <c r="I24" s="67">
        <v>2651.9159722864379</v>
      </c>
      <c r="J24" s="67">
        <v>2819.7652529153565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13670.336789238188</v>
      </c>
      <c r="E25" s="67"/>
      <c r="F25" s="67">
        <v>8601.4155320243608</v>
      </c>
      <c r="G25" s="67">
        <v>12509.209916275062</v>
      </c>
      <c r="H25" s="67">
        <v>9193.4235791332612</v>
      </c>
      <c r="I25" s="67">
        <v>6127.1512450431974</v>
      </c>
      <c r="J25" s="67">
        <v>6583.4336068263956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1422.3306146263803</v>
      </c>
      <c r="E26" s="67"/>
      <c r="F26" s="67">
        <v>3009.8043616745831</v>
      </c>
      <c r="G26" s="67">
        <v>3509.5186553840249</v>
      </c>
      <c r="H26" s="67">
        <v>2913.6475579504004</v>
      </c>
      <c r="I26" s="67">
        <v>2598.0392259652122</v>
      </c>
      <c r="J26" s="67">
        <v>2479.719804774802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166.13448285553494</v>
      </c>
      <c r="E27" s="67"/>
      <c r="F27" s="67">
        <v>136.37042446301626</v>
      </c>
      <c r="G27" s="67">
        <v>169.48465476474257</v>
      </c>
      <c r="H27" s="67">
        <v>148.5716854462774</v>
      </c>
      <c r="I27" s="67">
        <v>140.0834208013913</v>
      </c>
      <c r="J27" s="67">
        <v>135.43192371073923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520.80582601603987</v>
      </c>
      <c r="E28" s="67"/>
      <c r="F28" s="67">
        <v>359.50239131870592</v>
      </c>
      <c r="G28" s="67">
        <v>398.62262159275849</v>
      </c>
      <c r="H28" s="67">
        <v>342.98984623373281</v>
      </c>
      <c r="I28" s="67">
        <v>308.49790655928484</v>
      </c>
      <c r="J28" s="67">
        <v>376.25224500049012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260.27721488254258</v>
      </c>
      <c r="E29" s="67"/>
      <c r="F29" s="67">
        <v>261.08237966442192</v>
      </c>
      <c r="G29" s="67">
        <v>275.36517460410835</v>
      </c>
      <c r="H29" s="67">
        <v>284.78623282742609</v>
      </c>
      <c r="I29" s="67">
        <v>279.53828855343295</v>
      </c>
      <c r="J29" s="67">
        <v>262.8494193391964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104.02651473631914</v>
      </c>
      <c r="E30" s="67"/>
      <c r="F30" s="67">
        <v>78.541681058279437</v>
      </c>
      <c r="G30" s="67">
        <v>83.704778521674626</v>
      </c>
      <c r="H30" s="67">
        <v>73.12793455171996</v>
      </c>
      <c r="I30" s="67">
        <v>82.863638839767006</v>
      </c>
      <c r="J30" s="67">
        <v>93.702136256997761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181.25768333964223</v>
      </c>
      <c r="E31" s="67"/>
      <c r="F31" s="67">
        <v>110.05802869024822</v>
      </c>
      <c r="G31" s="67">
        <v>131.16002945242042</v>
      </c>
      <c r="H31" s="67">
        <v>120.12087030911054</v>
      </c>
      <c r="I31" s="67">
        <v>96.766021701857198</v>
      </c>
      <c r="J31" s="67">
        <v>111.82682734519376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276.82999190655585</v>
      </c>
      <c r="E32" s="67"/>
      <c r="F32" s="67">
        <v>210.1622946601359</v>
      </c>
      <c r="G32" s="67">
        <v>260.15630899770065</v>
      </c>
      <c r="H32" s="67">
        <v>260.83073068537453</v>
      </c>
      <c r="I32" s="67">
        <v>323.44172438103675</v>
      </c>
      <c r="J32" s="67">
        <v>408.44285938674722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124.96631238144994</v>
      </c>
      <c r="E33" s="67"/>
      <c r="F33" s="67">
        <v>196.32228238852383</v>
      </c>
      <c r="G33" s="67">
        <v>126.37930986745349</v>
      </c>
      <c r="H33" s="67">
        <v>31.219463717902059</v>
      </c>
      <c r="I33" s="67">
        <v>11.475956843388953</v>
      </c>
      <c r="J33" s="67">
        <v>39.586393452895251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19.808520200990671</v>
      </c>
      <c r="E34" s="67"/>
      <c r="F34" s="67">
        <v>210.08120679670927</v>
      </c>
      <c r="G34" s="67">
        <v>218.26301417050556</v>
      </c>
      <c r="H34" s="67">
        <v>236.36286744459679</v>
      </c>
      <c r="I34" s="67">
        <v>241.98507201956664</v>
      </c>
      <c r="J34" s="67">
        <v>198.348224389264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43.823514964654372</v>
      </c>
      <c r="E35" s="67"/>
      <c r="F35" s="67">
        <v>40.669740814032089</v>
      </c>
      <c r="G35" s="67">
        <v>49.979729381569015</v>
      </c>
      <c r="H35" s="67">
        <v>48.274735822484814</v>
      </c>
      <c r="I35" s="67">
        <v>46.219659353863477</v>
      </c>
      <c r="J35" s="67">
        <v>54.348832530759687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57229.943622855397</v>
      </c>
      <c r="E36" s="67"/>
      <c r="F36" s="67">
        <v>60768.130091877625</v>
      </c>
      <c r="G36" s="67">
        <v>74767.874608343947</v>
      </c>
      <c r="H36" s="67">
        <v>73307.628081303919</v>
      </c>
      <c r="I36" s="67">
        <v>66576.553691131427</v>
      </c>
      <c r="J36" s="67">
        <v>65617.923692231139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455.41217050567985</v>
      </c>
      <c r="E37" s="67"/>
      <c r="F37" s="67">
        <v>260.41602615972243</v>
      </c>
      <c r="G37" s="67">
        <v>197.13716966261956</v>
      </c>
      <c r="H37" s="67">
        <v>175.32501966522915</v>
      </c>
      <c r="I37" s="67">
        <v>161.85131279635431</v>
      </c>
      <c r="J37" s="67">
        <v>160.97664151078527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7.4030446143354833</v>
      </c>
      <c r="E38" s="67"/>
      <c r="F38" s="67">
        <v>2.3957559310683201</v>
      </c>
      <c r="G38" s="67">
        <v>2.6152794042926071</v>
      </c>
      <c r="H38" s="67">
        <v>2.4064105269179423</v>
      </c>
      <c r="I38" s="67">
        <v>2.5043706432792074</v>
      </c>
      <c r="J38" s="67">
        <v>2.6139618774552078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595.83998795928528</v>
      </c>
      <c r="E39" s="67"/>
      <c r="F39" s="67">
        <v>693.74045037549695</v>
      </c>
      <c r="G39" s="67">
        <v>795.33766919853349</v>
      </c>
      <c r="H39" s="67">
        <v>780.51484520929898</v>
      </c>
      <c r="I39" s="67">
        <v>757.84758825682218</v>
      </c>
      <c r="J39" s="67">
        <v>711.50752441547206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33.976475441231948</v>
      </c>
      <c r="E40" s="67"/>
      <c r="F40" s="67">
        <v>41.158912859294567</v>
      </c>
      <c r="G40" s="67">
        <v>43.680500410648122</v>
      </c>
      <c r="H40" s="67">
        <v>40.46653886921834</v>
      </c>
      <c r="I40" s="67">
        <v>38.716674968184876</v>
      </c>
      <c r="J40" s="67">
        <v>56.336546159714217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100.54396661037255</v>
      </c>
      <c r="E41" s="67"/>
      <c r="F41" s="67">
        <v>292.63710173117585</v>
      </c>
      <c r="G41" s="67">
        <v>334.3715854895928</v>
      </c>
      <c r="H41" s="67">
        <v>306.96560835473116</v>
      </c>
      <c r="I41" s="67">
        <v>319.98703691208937</v>
      </c>
      <c r="J41" s="67">
        <v>326.09700572931081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85.387771423555208</v>
      </c>
      <c r="E42" s="67"/>
      <c r="F42" s="67">
        <v>83.62587740114482</v>
      </c>
      <c r="G42" s="67">
        <v>76.954172894356446</v>
      </c>
      <c r="H42" s="67">
        <v>71.889322659492962</v>
      </c>
      <c r="I42" s="67">
        <v>115.16327964964061</v>
      </c>
      <c r="J42" s="67">
        <v>126.62764981332296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515.33699053301848</v>
      </c>
      <c r="E43" s="67"/>
      <c r="F43" s="67">
        <v>976.3554654899408</v>
      </c>
      <c r="G43" s="67">
        <v>1116.763252553694</v>
      </c>
      <c r="H43" s="67">
        <v>962.99471934344967</v>
      </c>
      <c r="I43" s="67">
        <v>942.83910878961638</v>
      </c>
      <c r="J43" s="67">
        <v>986.33595028724085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255.05333210728912</v>
      </c>
      <c r="E44" s="67"/>
      <c r="F44" s="67">
        <v>227.78371758903194</v>
      </c>
      <c r="G44" s="67">
        <v>311.99750795083003</v>
      </c>
      <c r="H44" s="67">
        <v>277.09795041311622</v>
      </c>
      <c r="I44" s="67">
        <v>266.60075220770682</v>
      </c>
      <c r="J44" s="67">
        <v>264.07400437313504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3182.4322215998741</v>
      </c>
      <c r="E45" s="67"/>
      <c r="F45" s="67">
        <v>2648.9341547161766</v>
      </c>
      <c r="G45" s="67">
        <v>2890.6015011280551</v>
      </c>
      <c r="H45" s="67">
        <v>2534.3638097248645</v>
      </c>
      <c r="I45" s="67">
        <v>2468.4717023976091</v>
      </c>
      <c r="J45" s="67">
        <v>2491.8986913939061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3898.1725539644012</v>
      </c>
      <c r="E46" s="67"/>
      <c r="F46" s="67">
        <v>4383.4419037183652</v>
      </c>
      <c r="G46" s="67">
        <v>4251.2263525303833</v>
      </c>
      <c r="H46" s="67">
        <v>4012.8546802740748</v>
      </c>
      <c r="I46" s="67">
        <v>4424.853571450285</v>
      </c>
      <c r="J46" s="67">
        <v>5465.8063861951177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2641.8877857699613</v>
      </c>
      <c r="E47" s="67"/>
      <c r="F47" s="67">
        <v>2869.2566528282805</v>
      </c>
      <c r="G47" s="67">
        <v>3358.7299920838886</v>
      </c>
      <c r="H47" s="67">
        <v>3529.333903038998</v>
      </c>
      <c r="I47" s="67">
        <v>4180.2106597892016</v>
      </c>
      <c r="J47" s="67">
        <v>4208.1247329550888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1515.0562719685665</v>
      </c>
      <c r="E48" s="67"/>
      <c r="F48" s="67">
        <v>2164.7403351437138</v>
      </c>
      <c r="G48" s="67">
        <v>2285.0341955350823</v>
      </c>
      <c r="H48" s="67">
        <v>2293.8667535941909</v>
      </c>
      <c r="I48" s="67">
        <v>2290.7400997032646</v>
      </c>
      <c r="J48" s="67">
        <v>2238.6831895624978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288.22341832947967</v>
      </c>
      <c r="E49" s="67"/>
      <c r="F49" s="67">
        <v>253.06934015100572</v>
      </c>
      <c r="G49" s="67">
        <v>245.70901011216165</v>
      </c>
      <c r="H49" s="67">
        <v>231.60312039222043</v>
      </c>
      <c r="I49" s="67">
        <v>213.32695617015969</v>
      </c>
      <c r="J49" s="67">
        <v>248.78104743590512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79.38669775354893</v>
      </c>
      <c r="E50" s="67"/>
      <c r="F50" s="67">
        <v>60.839720795198147</v>
      </c>
      <c r="G50" s="67">
        <v>62.672133890774134</v>
      </c>
      <c r="H50" s="67">
        <v>65.349255115095829</v>
      </c>
      <c r="I50" s="67">
        <v>77.311027391556948</v>
      </c>
      <c r="J50" s="67">
        <v>69.329533903320282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293.99890636937698</v>
      </c>
      <c r="E51" s="67"/>
      <c r="F51" s="67">
        <v>292.0678248925343</v>
      </c>
      <c r="G51" s="67">
        <v>337.2418894591994</v>
      </c>
      <c r="H51" s="67">
        <v>312.72795656760024</v>
      </c>
      <c r="I51" s="67">
        <v>338.28564735243879</v>
      </c>
      <c r="J51" s="67">
        <v>320.84677587259284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95.116859566244443</v>
      </c>
      <c r="E52" s="67"/>
      <c r="F52" s="67">
        <v>64.119871232266703</v>
      </c>
      <c r="G52" s="67">
        <v>65.867229548866547</v>
      </c>
      <c r="H52" s="67">
        <v>55.199877425758316</v>
      </c>
      <c r="I52" s="67">
        <v>58.960079198030556</v>
      </c>
      <c r="J52" s="67">
        <v>58.112375081825732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34.365022998611913</v>
      </c>
      <c r="E53" s="67"/>
      <c r="F53" s="67">
        <v>19.590626578817641</v>
      </c>
      <c r="G53" s="67">
        <v>22.791091617397257</v>
      </c>
      <c r="H53" s="67">
        <v>19.640838443547395</v>
      </c>
      <c r="I53" s="67">
        <v>19.313381378577464</v>
      </c>
      <c r="J53" s="67">
        <v>19.896658016590219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906.41785424298655</v>
      </c>
      <c r="E54" s="67"/>
      <c r="F54" s="67">
        <v>638.50447039809342</v>
      </c>
      <c r="G54" s="67">
        <v>722.99942089151375</v>
      </c>
      <c r="H54" s="67">
        <v>745.65018606249521</v>
      </c>
      <c r="I54" s="67">
        <v>664.61103215574178</v>
      </c>
      <c r="J54" s="67">
        <v>616.09677171057274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342.63564868523792</v>
      </c>
      <c r="E55" s="67"/>
      <c r="F55" s="67">
        <v>243.97599382658976</v>
      </c>
      <c r="G55" s="67">
        <v>268.87903607432315</v>
      </c>
      <c r="H55" s="67">
        <v>248.02551990477889</v>
      </c>
      <c r="I55" s="67">
        <v>266.69614445216121</v>
      </c>
      <c r="J55" s="67">
        <v>285.81907494194746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113.57617104050107</v>
      </c>
      <c r="E56" s="67"/>
      <c r="F56" s="67">
        <v>257.57010706774025</v>
      </c>
      <c r="G56" s="67">
        <v>280.84305459214897</v>
      </c>
      <c r="H56" s="67">
        <v>262.18855517930609</v>
      </c>
      <c r="I56" s="67">
        <v>223.57311986606126</v>
      </c>
      <c r="J56" s="67">
        <v>227.6633786430985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24.029079023413562</v>
      </c>
      <c r="E57" s="67"/>
      <c r="F57" s="67">
        <v>8.9010891881038461</v>
      </c>
      <c r="G57" s="67">
        <v>9.2607737008148039</v>
      </c>
      <c r="H57" s="67">
        <v>8.6375380849153807</v>
      </c>
      <c r="I57" s="67">
        <v>11.916126733823162</v>
      </c>
      <c r="J57" s="67">
        <v>13.410687624535257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3.5590799339963644</v>
      </c>
      <c r="E58" s="67"/>
      <c r="F58" s="67">
        <v>0.88114564885988556</v>
      </c>
      <c r="G58" s="67">
        <v>0.88752412044439444</v>
      </c>
      <c r="H58" s="67">
        <v>0.87049488908127026</v>
      </c>
      <c r="I58" s="67">
        <v>1.5100280388808889</v>
      </c>
      <c r="J58" s="67">
        <v>1.5061691069728411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122.95312555631079</v>
      </c>
      <c r="E59" s="67"/>
      <c r="F59" s="67">
        <v>101.19404406186888</v>
      </c>
      <c r="G59" s="67">
        <v>107.13214877136079</v>
      </c>
      <c r="H59" s="67">
        <v>98.401767483585274</v>
      </c>
      <c r="I59" s="67">
        <v>88.143816283931216</v>
      </c>
      <c r="J59" s="67">
        <v>85.431266927845556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130386.25863612417</v>
      </c>
      <c r="E60" s="68"/>
      <c r="F60" s="68">
        <f t="shared" ref="F60:J60" si="0">SUM(F8:F59)</f>
        <v>139715.95438756389</v>
      </c>
      <c r="G60" s="68">
        <f t="shared" si="0"/>
        <v>164029.14787205428</v>
      </c>
      <c r="H60" s="68">
        <f t="shared" si="0"/>
        <v>159351.44276550348</v>
      </c>
      <c r="I60" s="68">
        <f t="shared" si="0"/>
        <v>147497.20471204596</v>
      </c>
      <c r="J60" s="68">
        <f t="shared" si="0"/>
        <v>145202.76434698567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4085.1951750404619</v>
      </c>
      <c r="E62" s="195"/>
      <c r="F62" s="195">
        <f>SUM(F8:F10)</f>
        <v>5168.5003788865342</v>
      </c>
      <c r="G62" s="195">
        <f>SUM(G8:G10)</f>
        <v>5710.4972390450548</v>
      </c>
      <c r="H62" s="195">
        <f>SUM(H8:H10)</f>
        <v>6212.7008885088453</v>
      </c>
      <c r="I62" s="195">
        <f>SUM(I8:I10)</f>
        <v>5731.8440120002615</v>
      </c>
      <c r="J62" s="195">
        <f>SUM(J8:J10)</f>
        <v>5654.6037951381113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10497.165683019544</v>
      </c>
      <c r="E63" s="195"/>
      <c r="F63" s="195">
        <f>SUM(F11:F13)</f>
        <v>12388.953793841185</v>
      </c>
      <c r="G63" s="195">
        <f>SUM(G11:G13)</f>
        <v>13815.451072727177</v>
      </c>
      <c r="H63" s="195">
        <f>SUM(H11:H13)</f>
        <v>15635.034990448861</v>
      </c>
      <c r="I63" s="195">
        <f>SUM(I11:I13)</f>
        <v>15219.797875421467</v>
      </c>
      <c r="J63" s="195">
        <f>SUM(J11:J13)</f>
        <v>13912.382210686194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42983.189719211521</v>
      </c>
      <c r="E64" s="195"/>
      <c r="F64" s="195">
        <f>SUM(F14:F35)</f>
        <v>44805.169535174078</v>
      </c>
      <c r="G64" s="195">
        <f>SUM(G14:G35)</f>
        <v>51946.592460317057</v>
      </c>
      <c r="H64" s="195">
        <f>SUM(H14:H35)</f>
        <v>47159.704134019841</v>
      </c>
      <c r="I64" s="195">
        <f>SUM(I14:I35)</f>
        <v>42035.57561690743</v>
      </c>
      <c r="J64" s="195">
        <f>SUM(J14:J35)</f>
        <v>41031.878625391895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57685.355793361079</v>
      </c>
      <c r="E65" s="195"/>
      <c r="F65" s="195">
        <f>SUM(F36:F37)</f>
        <v>61028.546118037346</v>
      </c>
      <c r="G65" s="195">
        <f>SUM(G36:G37)</f>
        <v>74965.011778006563</v>
      </c>
      <c r="H65" s="195">
        <f>SUM(H36:H37)</f>
        <v>73482.953100969142</v>
      </c>
      <c r="I65" s="195">
        <f>SUM(I36:I37)</f>
        <v>66738.405003927779</v>
      </c>
      <c r="J65" s="195">
        <f>SUM(J36:J37)</f>
        <v>65778.900333741927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603.24303257362078</v>
      </c>
      <c r="E66" s="195"/>
      <c r="F66" s="195">
        <f>SUM(F38:F39)</f>
        <v>696.13620630656521</v>
      </c>
      <c r="G66" s="195">
        <f>SUM(G38:G39)</f>
        <v>797.95294860282604</v>
      </c>
      <c r="H66" s="195">
        <f>SUM(H38:H39)</f>
        <v>782.92125573621695</v>
      </c>
      <c r="I66" s="195">
        <f>SUM(I38:I39)</f>
        <v>760.35195890010141</v>
      </c>
      <c r="J66" s="195">
        <f>SUM(J38:J39)</f>
        <v>714.12148629292722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134.5204420516045</v>
      </c>
      <c r="E67" s="195"/>
      <c r="F67" s="195">
        <f>SUM(F40:F41)</f>
        <v>333.79601459047041</v>
      </c>
      <c r="G67" s="195">
        <f>SUM(G40:G41)</f>
        <v>378.05208590024091</v>
      </c>
      <c r="H67" s="195">
        <f>SUM(H40:H41)</f>
        <v>347.43214722394953</v>
      </c>
      <c r="I67" s="195">
        <f>SUM(I40:I41)</f>
        <v>358.70371188027423</v>
      </c>
      <c r="J67" s="195">
        <f>SUM(J40:J41)</f>
        <v>382.43355188902501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855.77809406386291</v>
      </c>
      <c r="E68" s="195"/>
      <c r="F68" s="195">
        <f>SUM(F42:F44)</f>
        <v>1287.7650604801177</v>
      </c>
      <c r="G68" s="195">
        <f>SUM(G42:G44)</f>
        <v>1505.7149333988805</v>
      </c>
      <c r="H68" s="195">
        <f>SUM(H42:H44)</f>
        <v>1311.9819924160588</v>
      </c>
      <c r="I68" s="195">
        <f>SUM(I42:I44)</f>
        <v>1324.6031406469638</v>
      </c>
      <c r="J68" s="195">
        <f>SUM(J42:J44)</f>
        <v>1377.0376044736988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11525.772251632283</v>
      </c>
      <c r="E69" s="195"/>
      <c r="F69" s="195">
        <f>SUM(F45:F49)</f>
        <v>12319.442386557541</v>
      </c>
      <c r="G69" s="195">
        <f>SUM(G45:G49)</f>
        <v>13031.301051389572</v>
      </c>
      <c r="H69" s="195">
        <f>SUM(H45:H49)</f>
        <v>12602.022267024349</v>
      </c>
      <c r="I69" s="195">
        <f>SUM(I45:I49)</f>
        <v>13577.60298951052</v>
      </c>
      <c r="J69" s="195">
        <f>SUM(J45:J49)</f>
        <v>14653.294047542517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79.38669775354893</v>
      </c>
      <c r="E70" s="195"/>
      <c r="F70" s="195">
        <f t="shared" ref="F70:J79" si="2">F50</f>
        <v>60.839720795198147</v>
      </c>
      <c r="G70" s="195">
        <f t="shared" si="2"/>
        <v>62.672133890774134</v>
      </c>
      <c r="H70" s="195">
        <f t="shared" si="2"/>
        <v>65.349255115095829</v>
      </c>
      <c r="I70" s="195">
        <f t="shared" si="2"/>
        <v>77.311027391556948</v>
      </c>
      <c r="J70" s="195">
        <f t="shared" si="2"/>
        <v>69.329533903320282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293.99890636937698</v>
      </c>
      <c r="E71" s="195"/>
      <c r="F71" s="195">
        <f t="shared" si="2"/>
        <v>292.0678248925343</v>
      </c>
      <c r="G71" s="195">
        <f t="shared" si="2"/>
        <v>337.2418894591994</v>
      </c>
      <c r="H71" s="195">
        <f t="shared" si="2"/>
        <v>312.72795656760024</v>
      </c>
      <c r="I71" s="195">
        <f t="shared" si="2"/>
        <v>338.28564735243879</v>
      </c>
      <c r="J71" s="195">
        <f t="shared" si="2"/>
        <v>320.84677587259284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95.116859566244443</v>
      </c>
      <c r="E72" s="195"/>
      <c r="F72" s="195">
        <f t="shared" si="2"/>
        <v>64.119871232266703</v>
      </c>
      <c r="G72" s="195">
        <f t="shared" si="2"/>
        <v>65.867229548866547</v>
      </c>
      <c r="H72" s="195">
        <f t="shared" si="2"/>
        <v>55.199877425758316</v>
      </c>
      <c r="I72" s="195">
        <f t="shared" si="2"/>
        <v>58.960079198030556</v>
      </c>
      <c r="J72" s="195">
        <f t="shared" si="2"/>
        <v>58.112375081825732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34.365022998611913</v>
      </c>
      <c r="E73" s="195"/>
      <c r="F73" s="195">
        <f t="shared" si="2"/>
        <v>19.590626578817641</v>
      </c>
      <c r="G73" s="195">
        <f t="shared" si="2"/>
        <v>22.791091617397257</v>
      </c>
      <c r="H73" s="195">
        <f t="shared" si="2"/>
        <v>19.640838443547395</v>
      </c>
      <c r="I73" s="195">
        <f t="shared" si="2"/>
        <v>19.313381378577464</v>
      </c>
      <c r="J73" s="195">
        <f t="shared" si="2"/>
        <v>19.896658016590219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906.41785424298655</v>
      </c>
      <c r="E74" s="195"/>
      <c r="F74" s="195">
        <f t="shared" si="2"/>
        <v>638.50447039809342</v>
      </c>
      <c r="G74" s="195">
        <f t="shared" si="2"/>
        <v>722.99942089151375</v>
      </c>
      <c r="H74" s="195">
        <f t="shared" si="2"/>
        <v>745.65018606249521</v>
      </c>
      <c r="I74" s="195">
        <f t="shared" si="2"/>
        <v>664.61103215574178</v>
      </c>
      <c r="J74" s="195">
        <f t="shared" si="2"/>
        <v>616.09677171057274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342.63564868523792</v>
      </c>
      <c r="E75" s="195"/>
      <c r="F75" s="195">
        <f t="shared" si="2"/>
        <v>243.97599382658976</v>
      </c>
      <c r="G75" s="195">
        <f t="shared" si="2"/>
        <v>268.87903607432315</v>
      </c>
      <c r="H75" s="195">
        <f t="shared" si="2"/>
        <v>248.02551990477889</v>
      </c>
      <c r="I75" s="195">
        <f t="shared" si="2"/>
        <v>266.69614445216121</v>
      </c>
      <c r="J75" s="195">
        <f t="shared" si="2"/>
        <v>285.81907494194746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113.57617104050107</v>
      </c>
      <c r="E76" s="195"/>
      <c r="F76" s="195">
        <f t="shared" si="2"/>
        <v>257.57010706774025</v>
      </c>
      <c r="G76" s="195">
        <f t="shared" si="2"/>
        <v>280.84305459214897</v>
      </c>
      <c r="H76" s="195">
        <f t="shared" si="2"/>
        <v>262.18855517930609</v>
      </c>
      <c r="I76" s="195">
        <f t="shared" si="2"/>
        <v>223.57311986606126</v>
      </c>
      <c r="J76" s="195">
        <f t="shared" si="2"/>
        <v>227.6633786430985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24.029079023413562</v>
      </c>
      <c r="E77" s="195"/>
      <c r="F77" s="195">
        <f t="shared" si="2"/>
        <v>8.9010891881038461</v>
      </c>
      <c r="G77" s="195">
        <f t="shared" si="2"/>
        <v>9.2607737008148039</v>
      </c>
      <c r="H77" s="195">
        <f t="shared" si="2"/>
        <v>8.6375380849153807</v>
      </c>
      <c r="I77" s="195">
        <f t="shared" si="2"/>
        <v>11.916126733823162</v>
      </c>
      <c r="J77" s="195">
        <f t="shared" si="2"/>
        <v>13.410687624535257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3.5590799339963644</v>
      </c>
      <c r="E78" s="195"/>
      <c r="F78" s="195">
        <f t="shared" si="2"/>
        <v>0.88114564885988556</v>
      </c>
      <c r="G78" s="195">
        <f t="shared" si="2"/>
        <v>0.88752412044439444</v>
      </c>
      <c r="H78" s="195">
        <f t="shared" si="2"/>
        <v>0.87049488908127026</v>
      </c>
      <c r="I78" s="195">
        <f t="shared" si="2"/>
        <v>1.5100280388808889</v>
      </c>
      <c r="J78" s="195">
        <f t="shared" si="2"/>
        <v>1.5061691069728411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122.95312555631079</v>
      </c>
      <c r="E79" s="195"/>
      <c r="F79" s="195">
        <f t="shared" si="2"/>
        <v>101.19404406186888</v>
      </c>
      <c r="G79" s="195">
        <f t="shared" si="2"/>
        <v>107.13214877136079</v>
      </c>
      <c r="H79" s="195">
        <f t="shared" si="2"/>
        <v>98.401767483585274</v>
      </c>
      <c r="I79" s="195">
        <f t="shared" si="2"/>
        <v>88.143816283931216</v>
      </c>
      <c r="J79" s="195">
        <f t="shared" si="2"/>
        <v>85.431266927845556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130386.25863612421</v>
      </c>
      <c r="E80" s="196"/>
      <c r="F80" s="196">
        <f t="shared" ref="F80:J80" si="3">SUM(F62:F79)</f>
        <v>139715.95438756386</v>
      </c>
      <c r="G80" s="196">
        <f t="shared" si="3"/>
        <v>164029.14787205422</v>
      </c>
      <c r="H80" s="196">
        <f t="shared" si="3"/>
        <v>159351.44276550339</v>
      </c>
      <c r="I80" s="196">
        <f t="shared" si="3"/>
        <v>147497.20471204596</v>
      </c>
      <c r="J80" s="196">
        <f t="shared" si="3"/>
        <v>145202.76434698567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202">
        <f t="shared" ref="F83:J92" si="5">IF($D8&gt;0,F8/$D8*100,"")</f>
        <v>109.87332654913784</v>
      </c>
      <c r="G83" s="202">
        <f t="shared" si="5"/>
        <v>121.51764282102206</v>
      </c>
      <c r="H83" s="202">
        <f t="shared" si="5"/>
        <v>139.00683815701402</v>
      </c>
      <c r="I83" s="202">
        <f t="shared" si="5"/>
        <v>128.38662392976974</v>
      </c>
      <c r="J83" s="202">
        <f t="shared" si="5"/>
        <v>126.04937864557122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202">
        <f t="shared" si="5"/>
        <v>2020.869848619488</v>
      </c>
      <c r="G84" s="202">
        <f t="shared" si="5"/>
        <v>2211.8890494819943</v>
      </c>
      <c r="H84" s="202">
        <f t="shared" si="5"/>
        <v>1611.0947828418268</v>
      </c>
      <c r="I84" s="202">
        <f t="shared" si="5"/>
        <v>1460.6894102549668</v>
      </c>
      <c r="J84" s="202">
        <f t="shared" si="5"/>
        <v>1458.0737267146551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202">
        <f t="shared" si="5"/>
        <v>220.96437968769922</v>
      </c>
      <c r="G85" s="202">
        <f t="shared" si="5"/>
        <v>261.89099684010102</v>
      </c>
      <c r="H85" s="202">
        <f t="shared" si="5"/>
        <v>302.21784588455051</v>
      </c>
      <c r="I85" s="202">
        <f t="shared" si="5"/>
        <v>304.28517390288079</v>
      </c>
      <c r="J85" s="202">
        <f t="shared" si="5"/>
        <v>441.38737745456433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202">
        <f t="shared" si="5"/>
        <v>77.778525079253257</v>
      </c>
      <c r="G86" s="202">
        <f t="shared" si="5"/>
        <v>90.28544510696706</v>
      </c>
      <c r="H86" s="202">
        <f t="shared" si="5"/>
        <v>74.71984915041898</v>
      </c>
      <c r="I86" s="202">
        <f t="shared" si="5"/>
        <v>85.115297682054461</v>
      </c>
      <c r="J86" s="202">
        <f t="shared" si="5"/>
        <v>79.151815375140757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202">
        <f t="shared" si="5"/>
        <v>115.45769467973824</v>
      </c>
      <c r="G87" s="202">
        <f t="shared" si="5"/>
        <v>127.56764198298394</v>
      </c>
      <c r="H87" s="202">
        <f t="shared" si="5"/>
        <v>162.30874150529021</v>
      </c>
      <c r="I87" s="202">
        <f t="shared" si="5"/>
        <v>154.8769437520607</v>
      </c>
      <c r="J87" s="202">
        <f t="shared" si="5"/>
        <v>137.00818641440409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202">
        <f t="shared" si="5"/>
        <v>281.00516554934785</v>
      </c>
      <c r="G88" s="202">
        <f t="shared" si="5"/>
        <v>316.11893172087514</v>
      </c>
      <c r="H88" s="202">
        <f t="shared" si="5"/>
        <v>229.67708936260763</v>
      </c>
      <c r="I88" s="202">
        <f t="shared" si="5"/>
        <v>220.95644773619202</v>
      </c>
      <c r="J88" s="202">
        <f t="shared" si="5"/>
        <v>253.03039813482496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202">
        <f t="shared" si="5"/>
        <v>169.32922091053609</v>
      </c>
      <c r="G89" s="202">
        <f t="shared" si="5"/>
        <v>165.09460057234961</v>
      </c>
      <c r="H89" s="202">
        <f t="shared" si="5"/>
        <v>161.16097836452565</v>
      </c>
      <c r="I89" s="202">
        <f t="shared" si="5"/>
        <v>149.23520659186323</v>
      </c>
      <c r="J89" s="202">
        <f t="shared" si="5"/>
        <v>156.49494420278231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202">
        <f t="shared" si="5"/>
        <v>101.53625304520786</v>
      </c>
      <c r="G90" s="202">
        <f t="shared" si="5"/>
        <v>98.144000091833149</v>
      </c>
      <c r="H90" s="202">
        <f t="shared" si="5"/>
        <v>88.266663302200087</v>
      </c>
      <c r="I90" s="202">
        <f t="shared" si="5"/>
        <v>94.83327608499539</v>
      </c>
      <c r="J90" s="202">
        <f t="shared" si="5"/>
        <v>99.116887592596001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202">
        <f t="shared" si="5"/>
        <v>55.138288012471527</v>
      </c>
      <c r="G91" s="202">
        <f t="shared" si="5"/>
        <v>77.986649352226252</v>
      </c>
      <c r="H91" s="202">
        <f t="shared" si="5"/>
        <v>61.373193834283079</v>
      </c>
      <c r="I91" s="202">
        <f t="shared" si="5"/>
        <v>61.569921522542984</v>
      </c>
      <c r="J91" s="202">
        <f t="shared" si="5"/>
        <v>58.021324639432727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202">
        <f t="shared" si="5"/>
        <v>101.35145840332555</v>
      </c>
      <c r="G92" s="202">
        <f t="shared" si="5"/>
        <v>99.871907839879285</v>
      </c>
      <c r="H92" s="202">
        <f t="shared" si="5"/>
        <v>91.053862759907645</v>
      </c>
      <c r="I92" s="202">
        <f t="shared" si="5"/>
        <v>85.879870846524014</v>
      </c>
      <c r="J92" s="202">
        <f t="shared" si="5"/>
        <v>89.63680511426108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202">
        <f t="shared" ref="F93:J102" si="6">IF($D18&gt;0,F18/$D18*100,"")</f>
        <v>70.26806430079607</v>
      </c>
      <c r="G93" s="202">
        <f t="shared" si="6"/>
        <v>99.259911377525128</v>
      </c>
      <c r="H93" s="202">
        <f t="shared" si="6"/>
        <v>108.06828365666559</v>
      </c>
      <c r="I93" s="202">
        <f t="shared" si="6"/>
        <v>83.750482207756306</v>
      </c>
      <c r="J93" s="202">
        <f t="shared" si="6"/>
        <v>84.660939014567788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202">
        <f t="shared" si="6"/>
        <v>123.06620770024357</v>
      </c>
      <c r="G94" s="202">
        <f t="shared" si="6"/>
        <v>137.76628376719654</v>
      </c>
      <c r="H94" s="202">
        <f t="shared" si="6"/>
        <v>139.34485503624458</v>
      </c>
      <c r="I94" s="202">
        <f t="shared" si="6"/>
        <v>136.41088719781132</v>
      </c>
      <c r="J94" s="202">
        <f t="shared" si="6"/>
        <v>109.8218350961121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202">
        <f t="shared" si="6"/>
        <v>114.5221374631998</v>
      </c>
      <c r="G95" s="202">
        <f t="shared" si="6"/>
        <v>124.88463388821489</v>
      </c>
      <c r="H95" s="202">
        <f t="shared" si="6"/>
        <v>124.93236094015911</v>
      </c>
      <c r="I95" s="202">
        <f t="shared" si="6"/>
        <v>123.43625296761964</v>
      </c>
      <c r="J95" s="202">
        <f t="shared" si="6"/>
        <v>120.53187643253558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202">
        <f t="shared" si="6"/>
        <v>503.66835212317562</v>
      </c>
      <c r="G96" s="202">
        <f t="shared" si="6"/>
        <v>777.0326618249062</v>
      </c>
      <c r="H96" s="202">
        <f t="shared" si="6"/>
        <v>729.5842894628604</v>
      </c>
      <c r="I96" s="202">
        <f t="shared" si="6"/>
        <v>403.81756065692082</v>
      </c>
      <c r="J96" s="202">
        <f t="shared" si="6"/>
        <v>338.61934019194422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202">
        <f t="shared" si="6"/>
        <v>219.56153871725297</v>
      </c>
      <c r="G97" s="202">
        <f t="shared" si="6"/>
        <v>200.74249335251972</v>
      </c>
      <c r="H97" s="202">
        <f t="shared" si="6"/>
        <v>199.43973552702045</v>
      </c>
      <c r="I97" s="202">
        <f t="shared" si="6"/>
        <v>198.97088811582663</v>
      </c>
      <c r="J97" s="202">
        <f t="shared" si="6"/>
        <v>190.17691559937091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202">
        <f t="shared" si="6"/>
        <v>193.47737523814587</v>
      </c>
      <c r="G98" s="202">
        <f t="shared" si="6"/>
        <v>213.57967137952528</v>
      </c>
      <c r="H98" s="202">
        <f t="shared" si="6"/>
        <v>198.56480022832289</v>
      </c>
      <c r="I98" s="202">
        <f t="shared" si="6"/>
        <v>169.92716747634958</v>
      </c>
      <c r="J98" s="202">
        <f t="shared" si="6"/>
        <v>181.6442835344059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202">
        <f t="shared" si="6"/>
        <v>126.48754027732502</v>
      </c>
      <c r="G99" s="202">
        <f t="shared" si="6"/>
        <v>135.54103857016497</v>
      </c>
      <c r="H99" s="202">
        <f t="shared" si="6"/>
        <v>131.33239810806234</v>
      </c>
      <c r="I99" s="202">
        <f t="shared" si="6"/>
        <v>102.02791889159988</v>
      </c>
      <c r="J99" s="202">
        <f t="shared" si="6"/>
        <v>108.48563209555768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202">
        <f t="shared" si="6"/>
        <v>62.920289855592472</v>
      </c>
      <c r="G100" s="202">
        <f t="shared" si="6"/>
        <v>91.506230674015228</v>
      </c>
      <c r="H100" s="202">
        <f t="shared" si="6"/>
        <v>67.250893089705556</v>
      </c>
      <c r="I100" s="202">
        <f t="shared" si="6"/>
        <v>44.820777567577743</v>
      </c>
      <c r="J100" s="202">
        <f t="shared" si="6"/>
        <v>48.158532655970305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202">
        <f t="shared" si="6"/>
        <v>211.6107416042087</v>
      </c>
      <c r="G101" s="202">
        <f t="shared" si="6"/>
        <v>246.74422523808994</v>
      </c>
      <c r="H101" s="202">
        <f t="shared" si="6"/>
        <v>204.85023158386849</v>
      </c>
      <c r="I101" s="202">
        <f t="shared" si="6"/>
        <v>182.66071188010451</v>
      </c>
      <c r="J101" s="202">
        <f t="shared" si="6"/>
        <v>174.34201157416399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202">
        <f t="shared" si="6"/>
        <v>82.084358478185095</v>
      </c>
      <c r="G102" s="202">
        <f t="shared" si="6"/>
        <v>102.01654217211535</v>
      </c>
      <c r="H102" s="202">
        <f t="shared" si="6"/>
        <v>89.428565877843937</v>
      </c>
      <c r="I102" s="202">
        <f t="shared" si="6"/>
        <v>84.319292655940188</v>
      </c>
      <c r="J102" s="202">
        <f t="shared" si="6"/>
        <v>81.519454229442758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202">
        <f t="shared" ref="F103:J112" si="7">IF($D28&gt;0,F28/$D28*100,"")</f>
        <v>69.02810478691417</v>
      </c>
      <c r="G103" s="202">
        <f t="shared" si="7"/>
        <v>76.539585711255398</v>
      </c>
      <c r="H103" s="202">
        <f t="shared" si="7"/>
        <v>65.8575286796368</v>
      </c>
      <c r="I103" s="202">
        <f t="shared" si="7"/>
        <v>59.234726485141834</v>
      </c>
      <c r="J103" s="202">
        <f t="shared" si="7"/>
        <v>72.244246551286125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202">
        <f t="shared" si="7"/>
        <v>100.30934893100138</v>
      </c>
      <c r="G104" s="202">
        <f t="shared" si="7"/>
        <v>105.79688073286577</v>
      </c>
      <c r="H104" s="202">
        <f t="shared" si="7"/>
        <v>109.41650538098153</v>
      </c>
      <c r="I104" s="202">
        <f t="shared" si="7"/>
        <v>107.40021506668667</v>
      </c>
      <c r="J104" s="202">
        <f t="shared" si="7"/>
        <v>100.98825571720313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202">
        <f t="shared" si="7"/>
        <v>75.501598085221545</v>
      </c>
      <c r="G105" s="202">
        <f t="shared" si="7"/>
        <v>80.464849499038806</v>
      </c>
      <c r="H105" s="202">
        <f t="shared" si="7"/>
        <v>70.297399405411923</v>
      </c>
      <c r="I105" s="202">
        <f t="shared" si="7"/>
        <v>79.65626749084629</v>
      </c>
      <c r="J105" s="202">
        <f t="shared" si="7"/>
        <v>90.075243311293221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202">
        <f t="shared" si="7"/>
        <v>60.719097068023608</v>
      </c>
      <c r="G106" s="202">
        <f t="shared" si="7"/>
        <v>72.361086733438825</v>
      </c>
      <c r="H106" s="202">
        <f t="shared" si="7"/>
        <v>66.270774345067068</v>
      </c>
      <c r="I106" s="202">
        <f t="shared" si="7"/>
        <v>53.38588683191773</v>
      </c>
      <c r="J106" s="202">
        <f t="shared" si="7"/>
        <v>61.6949446141004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202">
        <f t="shared" si="7"/>
        <v>75.917458658553272</v>
      </c>
      <c r="G107" s="202">
        <f t="shared" si="7"/>
        <v>93.976923239414248</v>
      </c>
      <c r="H107" s="202">
        <f t="shared" si="7"/>
        <v>94.220546295944018</v>
      </c>
      <c r="I107" s="202">
        <f t="shared" si="7"/>
        <v>116.83767432620333</v>
      </c>
      <c r="J107" s="202">
        <f t="shared" si="7"/>
        <v>147.54284988189335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202">
        <f t="shared" si="7"/>
        <v>157.1001645541603</v>
      </c>
      <c r="G108" s="202">
        <f t="shared" si="7"/>
        <v>101.13070271425669</v>
      </c>
      <c r="H108" s="202">
        <f t="shared" si="7"/>
        <v>24.982303728869805</v>
      </c>
      <c r="I108" s="202">
        <f t="shared" si="7"/>
        <v>9.183240366699378</v>
      </c>
      <c r="J108" s="202">
        <f t="shared" si="7"/>
        <v>31.677651919551618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202">
        <f t="shared" si="7"/>
        <v>1060.5598230715013</v>
      </c>
      <c r="G109" s="202">
        <f t="shared" si="7"/>
        <v>1101.8643086705169</v>
      </c>
      <c r="H109" s="202">
        <f t="shared" si="7"/>
        <v>1193.2383895732692</v>
      </c>
      <c r="I109" s="202">
        <f t="shared" si="7"/>
        <v>1221.6211486987524</v>
      </c>
      <c r="J109" s="202">
        <f t="shared" si="7"/>
        <v>1001.3278244749658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202">
        <f t="shared" si="7"/>
        <v>92.80346600868063</v>
      </c>
      <c r="G110" s="202">
        <f t="shared" si="7"/>
        <v>114.0477422267016</v>
      </c>
      <c r="H110" s="202">
        <f t="shared" si="7"/>
        <v>110.1571516146538</v>
      </c>
      <c r="I110" s="202">
        <f t="shared" si="7"/>
        <v>105.46771383158496</v>
      </c>
      <c r="J110" s="202">
        <f t="shared" si="7"/>
        <v>124.0175110887259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202">
        <f t="shared" si="7"/>
        <v>106.18240425386199</v>
      </c>
      <c r="G111" s="202">
        <f t="shared" si="7"/>
        <v>130.64467632724453</v>
      </c>
      <c r="H111" s="202">
        <f t="shared" si="7"/>
        <v>128.0931334903984</v>
      </c>
      <c r="I111" s="202">
        <f t="shared" si="7"/>
        <v>116.33167792348367</v>
      </c>
      <c r="J111" s="202">
        <f t="shared" si="7"/>
        <v>114.65662822359641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202">
        <f t="shared" si="7"/>
        <v>57.182491603279303</v>
      </c>
      <c r="G112" s="202">
        <f t="shared" si="7"/>
        <v>43.287637535844219</v>
      </c>
      <c r="H112" s="202">
        <f t="shared" si="7"/>
        <v>38.498097112897099</v>
      </c>
      <c r="I112" s="202">
        <f t="shared" si="7"/>
        <v>35.539522937351038</v>
      </c>
      <c r="J112" s="202">
        <f t="shared" si="7"/>
        <v>35.34746147254701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202">
        <f t="shared" ref="F113:J122" si="8">IF($D38&gt;0,F38/$D38*100,"")</f>
        <v>32.361765407020577</v>
      </c>
      <c r="G113" s="202">
        <f t="shared" si="8"/>
        <v>35.327078797124898</v>
      </c>
      <c r="H113" s="202">
        <f t="shared" si="8"/>
        <v>32.505687217636037</v>
      </c>
      <c r="I113" s="202">
        <f t="shared" si="8"/>
        <v>33.828928147071643</v>
      </c>
      <c r="J113" s="202">
        <f t="shared" si="8"/>
        <v>35.30928170273959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202">
        <f t="shared" si="8"/>
        <v>116.43066333152876</v>
      </c>
      <c r="G114" s="202">
        <f t="shared" si="8"/>
        <v>133.48175437545157</v>
      </c>
      <c r="H114" s="202">
        <f t="shared" si="8"/>
        <v>130.99403547628845</v>
      </c>
      <c r="I114" s="202">
        <f t="shared" si="8"/>
        <v>127.18978309133007</v>
      </c>
      <c r="J114" s="202">
        <f t="shared" si="8"/>
        <v>119.41251658055729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202">
        <f t="shared" si="8"/>
        <v>121.13944228996283</v>
      </c>
      <c r="G115" s="202">
        <f t="shared" si="8"/>
        <v>128.56101123908783</v>
      </c>
      <c r="H115" s="202">
        <f t="shared" si="8"/>
        <v>119.10163824735751</v>
      </c>
      <c r="I115" s="202">
        <f t="shared" si="8"/>
        <v>113.95141628257441</v>
      </c>
      <c r="J115" s="202">
        <f t="shared" si="8"/>
        <v>165.81044804708418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202">
        <f t="shared" si="8"/>
        <v>291.05386588257613</v>
      </c>
      <c r="G116" s="202">
        <f t="shared" si="8"/>
        <v>332.56255622512668</v>
      </c>
      <c r="H116" s="202">
        <f t="shared" si="8"/>
        <v>305.30485190054486</v>
      </c>
      <c r="I116" s="202">
        <f t="shared" si="8"/>
        <v>318.2558314534192</v>
      </c>
      <c r="J116" s="202">
        <f t="shared" si="8"/>
        <v>324.33274389601138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202">
        <f t="shared" si="8"/>
        <v>97.936596783079466</v>
      </c>
      <c r="G117" s="202">
        <f t="shared" si="8"/>
        <v>90.123177606586111</v>
      </c>
      <c r="H117" s="202">
        <f t="shared" si="8"/>
        <v>84.191590272212508</v>
      </c>
      <c r="I117" s="202">
        <f t="shared" si="8"/>
        <v>134.87092792056578</v>
      </c>
      <c r="J117" s="202">
        <f t="shared" si="8"/>
        <v>148.29717148279062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202">
        <f t="shared" si="8"/>
        <v>189.45961253045041</v>
      </c>
      <c r="G118" s="202">
        <f t="shared" si="8"/>
        <v>216.70543218692956</v>
      </c>
      <c r="H118" s="202">
        <f t="shared" si="8"/>
        <v>186.86698937474176</v>
      </c>
      <c r="I118" s="202">
        <f t="shared" si="8"/>
        <v>182.95583785173812</v>
      </c>
      <c r="J118" s="202">
        <f t="shared" si="8"/>
        <v>191.39630346873861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202">
        <f t="shared" si="8"/>
        <v>89.308269649742854</v>
      </c>
      <c r="G119" s="202">
        <f t="shared" si="8"/>
        <v>122.326379888104</v>
      </c>
      <c r="H119" s="202">
        <f t="shared" si="8"/>
        <v>108.64314068108467</v>
      </c>
      <c r="I119" s="202">
        <f t="shared" si="8"/>
        <v>104.52745314284317</v>
      </c>
      <c r="J119" s="202">
        <f t="shared" si="8"/>
        <v>103.53677883418175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202">
        <f t="shared" si="8"/>
        <v>83.236153051030342</v>
      </c>
      <c r="G120" s="202">
        <f t="shared" si="8"/>
        <v>90.829947029473274</v>
      </c>
      <c r="H120" s="202">
        <f t="shared" si="8"/>
        <v>79.636065538916256</v>
      </c>
      <c r="I120" s="202">
        <f t="shared" si="8"/>
        <v>77.565570309511813</v>
      </c>
      <c r="J120" s="202">
        <f t="shared" si="8"/>
        <v>78.301705044363118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202">
        <f t="shared" si="8"/>
        <v>112.44863697119949</v>
      </c>
      <c r="G121" s="202">
        <f t="shared" si="8"/>
        <v>109.05690534932657</v>
      </c>
      <c r="H121" s="202">
        <f t="shared" si="8"/>
        <v>102.941945866225</v>
      </c>
      <c r="I121" s="202">
        <f t="shared" si="8"/>
        <v>113.51097239013328</v>
      </c>
      <c r="J121" s="202">
        <f t="shared" si="8"/>
        <v>140.2145828725937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202">
        <f t="shared" si="8"/>
        <v>108.60630297331323</v>
      </c>
      <c r="G122" s="202">
        <f t="shared" si="8"/>
        <v>127.13371136257432</v>
      </c>
      <c r="H122" s="202">
        <f t="shared" si="8"/>
        <v>133.59136304157582</v>
      </c>
      <c r="I122" s="202">
        <f t="shared" si="8"/>
        <v>158.22816859615051</v>
      </c>
      <c r="J122" s="202">
        <f t="shared" si="8"/>
        <v>159.28476431214727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202">
        <f t="shared" ref="F123:J132" si="10">IF($D48&gt;0,F48/$D48*100,"")</f>
        <v>142.88184374373037</v>
      </c>
      <c r="G123" s="202">
        <f t="shared" si="10"/>
        <v>150.82173763526657</v>
      </c>
      <c r="H123" s="202">
        <f t="shared" si="10"/>
        <v>151.40472311392685</v>
      </c>
      <c r="I123" s="202">
        <f t="shared" si="10"/>
        <v>151.19835098447032</v>
      </c>
      <c r="J123" s="202">
        <f t="shared" si="10"/>
        <v>147.76237892825571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202">
        <f t="shared" si="10"/>
        <v>87.803184632871179</v>
      </c>
      <c r="G124" s="202">
        <f t="shared" si="10"/>
        <v>85.249495525475268</v>
      </c>
      <c r="H124" s="202">
        <f t="shared" si="10"/>
        <v>80.355413774000027</v>
      </c>
      <c r="I124" s="202">
        <f t="shared" si="10"/>
        <v>74.014442478888782</v>
      </c>
      <c r="J124" s="202">
        <f t="shared" si="10"/>
        <v>86.315348307858045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202">
        <f t="shared" si="10"/>
        <v>76.637172872552625</v>
      </c>
      <c r="G125" s="202">
        <f t="shared" si="10"/>
        <v>78.94538463526456</v>
      </c>
      <c r="H125" s="202">
        <f t="shared" si="10"/>
        <v>82.317638803881891</v>
      </c>
      <c r="I125" s="202">
        <f t="shared" si="10"/>
        <v>97.385367548054745</v>
      </c>
      <c r="J125" s="202">
        <f t="shared" si="10"/>
        <v>87.331424363499181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202">
        <f t="shared" si="10"/>
        <v>99.34316712239179</v>
      </c>
      <c r="G126" s="202">
        <f t="shared" si="10"/>
        <v>114.70855236294398</v>
      </c>
      <c r="H126" s="202">
        <f t="shared" si="10"/>
        <v>106.37044893449104</v>
      </c>
      <c r="I126" s="202">
        <f t="shared" si="10"/>
        <v>115.06357337514052</v>
      </c>
      <c r="J126" s="202">
        <f t="shared" si="10"/>
        <v>109.13196237182071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202">
        <f t="shared" si="10"/>
        <v>67.411678144830063</v>
      </c>
      <c r="G127" s="202">
        <f t="shared" si="10"/>
        <v>69.248742913965842</v>
      </c>
      <c r="H127" s="202">
        <f t="shared" si="10"/>
        <v>58.033746779995596</v>
      </c>
      <c r="I127" s="202">
        <f t="shared" si="10"/>
        <v>61.986991020206695</v>
      </c>
      <c r="J127" s="202">
        <f t="shared" si="10"/>
        <v>61.09576719293721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202">
        <f t="shared" si="10"/>
        <v>57.007459531189475</v>
      </c>
      <c r="G128" s="202">
        <f t="shared" si="10"/>
        <v>66.320606327887063</v>
      </c>
      <c r="H128" s="202">
        <f t="shared" si="10"/>
        <v>57.153572818329657</v>
      </c>
      <c r="I128" s="202">
        <f t="shared" si="10"/>
        <v>56.200693883887631</v>
      </c>
      <c r="J128" s="202">
        <f t="shared" si="10"/>
        <v>57.897991272678304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202">
        <f t="shared" si="10"/>
        <v>70.442618424738939</v>
      </c>
      <c r="G129" s="202">
        <f t="shared" si="10"/>
        <v>79.764472589227793</v>
      </c>
      <c r="H129" s="202">
        <f t="shared" si="10"/>
        <v>82.263404518354307</v>
      </c>
      <c r="I129" s="202">
        <f t="shared" si="10"/>
        <v>73.322809016246197</v>
      </c>
      <c r="J129" s="202">
        <f t="shared" si="10"/>
        <v>67.970502657973185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202">
        <f t="shared" si="10"/>
        <v>71.205665482495718</v>
      </c>
      <c r="G130" s="202">
        <f t="shared" si="10"/>
        <v>78.473748165453955</v>
      </c>
      <c r="H130" s="202">
        <f t="shared" si="10"/>
        <v>72.38754077589499</v>
      </c>
      <c r="I130" s="202">
        <f t="shared" si="10"/>
        <v>77.836659867567221</v>
      </c>
      <c r="J130" s="202">
        <f t="shared" si="10"/>
        <v>83.417786806099386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202">
        <f t="shared" si="10"/>
        <v>226.78181937995708</v>
      </c>
      <c r="G131" s="202">
        <f t="shared" si="10"/>
        <v>247.27286720380883</v>
      </c>
      <c r="H131" s="202">
        <f t="shared" si="10"/>
        <v>230.84820766304063</v>
      </c>
      <c r="I131" s="202">
        <f t="shared" si="10"/>
        <v>196.84861517856197</v>
      </c>
      <c r="J131" s="202">
        <f t="shared" si="10"/>
        <v>200.44995051111042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202">
        <f t="shared" si="10"/>
        <v>37.042989368967341</v>
      </c>
      <c r="G132" s="202">
        <f t="shared" si="10"/>
        <v>38.539861189816094</v>
      </c>
      <c r="H132" s="202">
        <f t="shared" si="10"/>
        <v>35.946188684547991</v>
      </c>
      <c r="I132" s="202">
        <f t="shared" si="10"/>
        <v>49.590442988731581</v>
      </c>
      <c r="J132" s="202">
        <f t="shared" si="10"/>
        <v>55.810243960944526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202">
        <f t="shared" ref="F133:J135" si="11">IF($D58&gt;0,F58/$D58*100,"")</f>
        <v>24.757680782698195</v>
      </c>
      <c r="G133" s="202">
        <f t="shared" si="11"/>
        <v>24.936897650619077</v>
      </c>
      <c r="H133" s="202">
        <f t="shared" si="11"/>
        <v>24.458424795866343</v>
      </c>
      <c r="I133" s="202">
        <f t="shared" si="11"/>
        <v>42.427483138467529</v>
      </c>
      <c r="J133" s="202">
        <f t="shared" si="11"/>
        <v>42.319058152807976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202">
        <f t="shared" si="11"/>
        <v>82.30294561769675</v>
      </c>
      <c r="G134" s="202">
        <f t="shared" si="11"/>
        <v>87.132513538499495</v>
      </c>
      <c r="H134" s="202">
        <f t="shared" si="11"/>
        <v>80.031936592387524</v>
      </c>
      <c r="I134" s="202">
        <f t="shared" si="11"/>
        <v>71.688959418573376</v>
      </c>
      <c r="J134" s="202">
        <f t="shared" si="11"/>
        <v>69.482793984541075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208">
        <f t="shared" si="11"/>
        <v>107.15542868476393</v>
      </c>
      <c r="G135" s="208">
        <f t="shared" si="11"/>
        <v>125.80248071218847</v>
      </c>
      <c r="H135" s="208">
        <f t="shared" si="11"/>
        <v>122.21490549108705</v>
      </c>
      <c r="I135" s="208">
        <f t="shared" si="11"/>
        <v>113.12327407420611</v>
      </c>
      <c r="J135" s="208">
        <f t="shared" si="11"/>
        <v>111.36354847960681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126.51783225596664</v>
      </c>
      <c r="G137" s="144">
        <f t="shared" si="13"/>
        <v>139.78517535550782</v>
      </c>
      <c r="H137" s="144">
        <f t="shared" si="13"/>
        <v>152.07843499049741</v>
      </c>
      <c r="I137" s="144">
        <f t="shared" si="13"/>
        <v>140.30771521077915</v>
      </c>
      <c r="J137" s="144">
        <f t="shared" si="13"/>
        <v>138.41698016502002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118.02189436603673</v>
      </c>
      <c r="G138" s="144">
        <f t="shared" si="13"/>
        <v>131.61125097868432</v>
      </c>
      <c r="H138" s="144">
        <f t="shared" si="13"/>
        <v>148.94530068950377</v>
      </c>
      <c r="I138" s="144">
        <f t="shared" si="13"/>
        <v>144.9895937152003</v>
      </c>
      <c r="J138" s="144">
        <f t="shared" si="13"/>
        <v>132.5346539322627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104.23881947306535</v>
      </c>
      <c r="G139" s="144">
        <f t="shared" si="13"/>
        <v>120.85327496553684</v>
      </c>
      <c r="H139" s="144">
        <f t="shared" si="13"/>
        <v>109.71662280554672</v>
      </c>
      <c r="I139" s="144">
        <f t="shared" si="13"/>
        <v>97.795384408429442</v>
      </c>
      <c r="J139" s="144">
        <f t="shared" si="13"/>
        <v>95.460292485116611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105.79556159218669</v>
      </c>
      <c r="G140" s="144">
        <f t="shared" si="13"/>
        <v>129.95501327328932</v>
      </c>
      <c r="H140" s="144">
        <f t="shared" si="13"/>
        <v>127.38580197753792</v>
      </c>
      <c r="I140" s="144">
        <f t="shared" si="13"/>
        <v>115.69384306650772</v>
      </c>
      <c r="J140" s="144">
        <f t="shared" si="13"/>
        <v>114.0305012061871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115.39896338903965</v>
      </c>
      <c r="G141" s="144">
        <f t="shared" si="13"/>
        <v>132.27719269272166</v>
      </c>
      <c r="H141" s="144">
        <f t="shared" si="13"/>
        <v>129.78537893691592</v>
      </c>
      <c r="I141" s="144">
        <f t="shared" si="13"/>
        <v>126.04405154191429</v>
      </c>
      <c r="J141" s="144">
        <f t="shared" si="13"/>
        <v>118.38039525235206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248.13776218667209</v>
      </c>
      <c r="G142" s="144">
        <f t="shared" si="13"/>
        <v>281.03690423141279</v>
      </c>
      <c r="H142" s="144">
        <f t="shared" si="13"/>
        <v>258.27461010771003</v>
      </c>
      <c r="I142" s="144">
        <f t="shared" si="13"/>
        <v>266.6536820795377</v>
      </c>
      <c r="J142" s="144">
        <f t="shared" si="13"/>
        <v>284.29400473001454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150.4788530359387</v>
      </c>
      <c r="G143" s="144">
        <f t="shared" si="13"/>
        <v>175.94688901753022</v>
      </c>
      <c r="H143" s="144">
        <f t="shared" si="13"/>
        <v>153.30866745908449</v>
      </c>
      <c r="I143" s="144">
        <f t="shared" si="13"/>
        <v>154.78348298877052</v>
      </c>
      <c r="J143" s="144">
        <f t="shared" si="13"/>
        <v>160.91059283073173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106.88604735194953</v>
      </c>
      <c r="G144" s="144">
        <f t="shared" si="13"/>
        <v>113.06228135424136</v>
      </c>
      <c r="H144" s="144">
        <f t="shared" si="13"/>
        <v>109.33776923485235</v>
      </c>
      <c r="I144" s="144">
        <f t="shared" si="13"/>
        <v>117.802110722669</v>
      </c>
      <c r="J144" s="144">
        <f t="shared" si="13"/>
        <v>127.13503032707689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76.637172872552625</v>
      </c>
      <c r="G145" s="144">
        <f t="shared" si="13"/>
        <v>78.94538463526456</v>
      </c>
      <c r="H145" s="144">
        <f t="shared" si="13"/>
        <v>82.317638803881891</v>
      </c>
      <c r="I145" s="144">
        <f t="shared" si="13"/>
        <v>97.385367548054745</v>
      </c>
      <c r="J145" s="144">
        <f t="shared" si="13"/>
        <v>87.331424363499181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99.34316712239179</v>
      </c>
      <c r="G146" s="144">
        <f t="shared" si="13"/>
        <v>114.70855236294398</v>
      </c>
      <c r="H146" s="144">
        <f t="shared" si="13"/>
        <v>106.37044893449104</v>
      </c>
      <c r="I146" s="144">
        <f t="shared" si="13"/>
        <v>115.06357337514052</v>
      </c>
      <c r="J146" s="144">
        <f t="shared" si="13"/>
        <v>109.13196237182071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67.411678144830063</v>
      </c>
      <c r="G147" s="144">
        <f t="shared" si="14"/>
        <v>69.248742913965842</v>
      </c>
      <c r="H147" s="144">
        <f t="shared" si="14"/>
        <v>58.033746779995596</v>
      </c>
      <c r="I147" s="144">
        <f t="shared" si="14"/>
        <v>61.986991020206695</v>
      </c>
      <c r="J147" s="144">
        <f t="shared" si="14"/>
        <v>61.09576719293721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57.007459531189475</v>
      </c>
      <c r="G148" s="144">
        <f t="shared" si="14"/>
        <v>66.320606327887063</v>
      </c>
      <c r="H148" s="144">
        <f t="shared" si="14"/>
        <v>57.153572818329657</v>
      </c>
      <c r="I148" s="144">
        <f t="shared" si="14"/>
        <v>56.200693883887631</v>
      </c>
      <c r="J148" s="144">
        <f t="shared" si="14"/>
        <v>57.897991272678304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70.442618424738939</v>
      </c>
      <c r="G149" s="144">
        <f t="shared" si="14"/>
        <v>79.764472589227793</v>
      </c>
      <c r="H149" s="144">
        <f t="shared" si="14"/>
        <v>82.263404518354307</v>
      </c>
      <c r="I149" s="144">
        <f t="shared" si="14"/>
        <v>73.322809016246197</v>
      </c>
      <c r="J149" s="144">
        <f t="shared" si="14"/>
        <v>67.970502657973185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71.205665482495718</v>
      </c>
      <c r="G150" s="144">
        <f t="shared" si="14"/>
        <v>78.473748165453955</v>
      </c>
      <c r="H150" s="144">
        <f t="shared" si="14"/>
        <v>72.38754077589499</v>
      </c>
      <c r="I150" s="144">
        <f t="shared" si="14"/>
        <v>77.836659867567221</v>
      </c>
      <c r="J150" s="144">
        <f t="shared" si="14"/>
        <v>83.417786806099386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226.78181937995708</v>
      </c>
      <c r="G151" s="144">
        <f t="shared" si="14"/>
        <v>247.27286720380883</v>
      </c>
      <c r="H151" s="144">
        <f t="shared" si="14"/>
        <v>230.84820766304063</v>
      </c>
      <c r="I151" s="144">
        <f t="shared" si="14"/>
        <v>196.84861517856197</v>
      </c>
      <c r="J151" s="144">
        <f t="shared" si="14"/>
        <v>200.44995051111042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37.042989368967341</v>
      </c>
      <c r="G152" s="144">
        <f t="shared" si="14"/>
        <v>38.539861189816094</v>
      </c>
      <c r="H152" s="144">
        <f t="shared" si="14"/>
        <v>35.946188684547991</v>
      </c>
      <c r="I152" s="144">
        <f t="shared" si="14"/>
        <v>49.590442988731581</v>
      </c>
      <c r="J152" s="144">
        <f t="shared" si="14"/>
        <v>55.810243960944526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24.757680782698195</v>
      </c>
      <c r="G153" s="144">
        <f t="shared" si="14"/>
        <v>24.936897650619077</v>
      </c>
      <c r="H153" s="144">
        <f t="shared" si="14"/>
        <v>24.458424795866343</v>
      </c>
      <c r="I153" s="144">
        <f t="shared" si="14"/>
        <v>42.427483138467529</v>
      </c>
      <c r="J153" s="144">
        <f t="shared" si="14"/>
        <v>42.319058152807976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82.30294561769675</v>
      </c>
      <c r="G154" s="144">
        <f t="shared" si="14"/>
        <v>87.132513538499495</v>
      </c>
      <c r="H154" s="144">
        <f t="shared" si="14"/>
        <v>80.031936592387524</v>
      </c>
      <c r="I154" s="144">
        <f t="shared" si="14"/>
        <v>71.688959418573376</v>
      </c>
      <c r="J154" s="144">
        <f t="shared" si="14"/>
        <v>69.482793984541075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107.15542868476389</v>
      </c>
      <c r="G155" s="147">
        <f t="shared" si="14"/>
        <v>125.80248071218838</v>
      </c>
      <c r="H155" s="147">
        <f t="shared" si="14"/>
        <v>122.21490549108694</v>
      </c>
      <c r="I155" s="147">
        <f t="shared" si="14"/>
        <v>113.12327407420607</v>
      </c>
      <c r="J155" s="147">
        <f t="shared" si="14"/>
        <v>111.36354847960679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3.0963593880011131</v>
      </c>
      <c r="E158" s="54"/>
      <c r="F158" s="54">
        <f t="shared" ref="F158:J167" si="16">F8/F$60*100</f>
        <v>3.1748956662958863</v>
      </c>
      <c r="G158" s="54">
        <f t="shared" si="16"/>
        <v>2.990897254382864</v>
      </c>
      <c r="H158" s="54">
        <f t="shared" si="16"/>
        <v>3.5217891516122082</v>
      </c>
      <c r="I158" s="54">
        <f t="shared" si="16"/>
        <v>3.514140936532125</v>
      </c>
      <c r="J158" s="54">
        <f t="shared" si="16"/>
        <v>3.5046851707710553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2.670293677600814E-2</v>
      </c>
      <c r="E159" s="54"/>
      <c r="F159" s="54">
        <f t="shared" si="16"/>
        <v>0.50359706888000311</v>
      </c>
      <c r="G159" s="54">
        <f t="shared" si="16"/>
        <v>0.4694973669000152</v>
      </c>
      <c r="H159" s="54">
        <f t="shared" si="16"/>
        <v>0.35201076295492711</v>
      </c>
      <c r="I159" s="54">
        <f t="shared" si="16"/>
        <v>0.3447981619223367</v>
      </c>
      <c r="J159" s="54">
        <f t="shared" si="16"/>
        <v>0.34961934197301425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1.0086227664461135E-2</v>
      </c>
      <c r="E160" s="54"/>
      <c r="F160" s="54">
        <f t="shared" si="16"/>
        <v>2.0798731959937155E-2</v>
      </c>
      <c r="G160" s="54">
        <f t="shared" si="16"/>
        <v>2.0997139344534468E-2</v>
      </c>
      <c r="H160" s="54">
        <f t="shared" si="16"/>
        <v>2.4941622182712477E-2</v>
      </c>
      <c r="I160" s="54">
        <f t="shared" si="16"/>
        <v>2.7130487196572437E-2</v>
      </c>
      <c r="J160" s="54">
        <f t="shared" si="16"/>
        <v>3.9976577955770025E-2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1.6052393752458003</v>
      </c>
      <c r="E161" s="54"/>
      <c r="F161" s="54">
        <f t="shared" si="16"/>
        <v>1.1651593627893606</v>
      </c>
      <c r="G161" s="54">
        <f t="shared" si="16"/>
        <v>1.1520420795903683</v>
      </c>
      <c r="H161" s="54">
        <f t="shared" si="16"/>
        <v>0.9814125657318149</v>
      </c>
      <c r="I161" s="54">
        <f t="shared" si="16"/>
        <v>1.2078012097260833</v>
      </c>
      <c r="J161" s="54">
        <f t="shared" si="16"/>
        <v>1.1409263838753216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5.9555238487473972</v>
      </c>
      <c r="E162" s="54"/>
      <c r="F162" s="54">
        <f t="shared" si="16"/>
        <v>6.4169502434583192</v>
      </c>
      <c r="G162" s="54">
        <f t="shared" si="16"/>
        <v>6.0390870661465677</v>
      </c>
      <c r="H162" s="54">
        <f t="shared" si="16"/>
        <v>7.9092936905754714</v>
      </c>
      <c r="I162" s="54">
        <f t="shared" si="16"/>
        <v>8.1537008160800948</v>
      </c>
      <c r="J162" s="54">
        <f t="shared" si="16"/>
        <v>7.3269533236365261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0.49005884331877458</v>
      </c>
      <c r="E163" s="54"/>
      <c r="F163" s="54">
        <f t="shared" si="16"/>
        <v>1.2851338292979508</v>
      </c>
      <c r="G163" s="54">
        <f t="shared" si="16"/>
        <v>1.2314294372677623</v>
      </c>
      <c r="H163" s="54">
        <f t="shared" si="16"/>
        <v>0.92096204057590025</v>
      </c>
      <c r="I163" s="54">
        <f t="shared" si="16"/>
        <v>0.95720055919167812</v>
      </c>
      <c r="J163" s="54">
        <f t="shared" si="16"/>
        <v>1.1134683289761418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0.79558627769876733</v>
      </c>
      <c r="E164" s="54"/>
      <c r="F164" s="54">
        <f t="shared" si="16"/>
        <v>1.2572018629701072</v>
      </c>
      <c r="G164" s="54">
        <f t="shared" si="16"/>
        <v>1.0440732010525031</v>
      </c>
      <c r="H164" s="54">
        <f t="shared" si="16"/>
        <v>1.0491147734567878</v>
      </c>
      <c r="I164" s="54">
        <f t="shared" si="16"/>
        <v>1.0495583997696476</v>
      </c>
      <c r="J164" s="54">
        <f t="shared" si="16"/>
        <v>1.1180070304581537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0.71257179966934858</v>
      </c>
      <c r="E165" s="54"/>
      <c r="F165" s="54">
        <f t="shared" si="16"/>
        <v>0.67520490050910142</v>
      </c>
      <c r="G165" s="54">
        <f t="shared" si="16"/>
        <v>0.5559083284866464</v>
      </c>
      <c r="H165" s="54">
        <f t="shared" si="16"/>
        <v>0.51463718657986524</v>
      </c>
      <c r="I165" s="54">
        <f t="shared" si="16"/>
        <v>0.59736176097676841</v>
      </c>
      <c r="J165" s="54">
        <f t="shared" si="16"/>
        <v>0.63421020552711849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0.80756867029363122</v>
      </c>
      <c r="E166" s="54"/>
      <c r="F166" s="54">
        <f t="shared" si="16"/>
        <v>0.41554547892756616</v>
      </c>
      <c r="G166" s="54">
        <f t="shared" si="16"/>
        <v>0.50062267740266597</v>
      </c>
      <c r="H166" s="54">
        <f t="shared" si="16"/>
        <v>0.4055402926285438</v>
      </c>
      <c r="I166" s="54">
        <f t="shared" si="16"/>
        <v>0.43953766420716289</v>
      </c>
      <c r="J166" s="54">
        <f t="shared" si="16"/>
        <v>0.42074991886884977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1.8785730931405109</v>
      </c>
      <c r="E167" s="54"/>
      <c r="F167" s="54">
        <f t="shared" si="16"/>
        <v>1.7768219962719343</v>
      </c>
      <c r="G167" s="54">
        <f t="shared" si="16"/>
        <v>1.4913591351019255</v>
      </c>
      <c r="H167" s="54">
        <f t="shared" si="16"/>
        <v>1.399594721445379</v>
      </c>
      <c r="I167" s="54">
        <f t="shared" si="16"/>
        <v>1.4261575784027665</v>
      </c>
      <c r="J167" s="54">
        <f t="shared" si="16"/>
        <v>1.5120682893250883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7.5138065417861763E-2</v>
      </c>
      <c r="E168" s="54"/>
      <c r="F168" s="54">
        <f t="shared" ref="F168:J177" si="17">F18/F$60*100</f>
        <v>4.9272411832275646E-2</v>
      </c>
      <c r="G168" s="54">
        <f t="shared" si="17"/>
        <v>5.9284981283624645E-2</v>
      </c>
      <c r="H168" s="54">
        <f t="shared" si="17"/>
        <v>6.6440682782205815E-2</v>
      </c>
      <c r="I168" s="54">
        <f t="shared" si="17"/>
        <v>5.5628245048635228E-2</v>
      </c>
      <c r="J168" s="54">
        <f t="shared" si="17"/>
        <v>5.7121556028533776E-2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4.6333978716151742</v>
      </c>
      <c r="E169" s="54"/>
      <c r="F169" s="54">
        <f t="shared" si="17"/>
        <v>5.3213795308826608</v>
      </c>
      <c r="G169" s="54">
        <f t="shared" si="17"/>
        <v>5.074033535535964</v>
      </c>
      <c r="H169" s="54">
        <f t="shared" si="17"/>
        <v>5.2828266090059381</v>
      </c>
      <c r="I169" s="54">
        <f t="shared" si="17"/>
        <v>5.5872314479942471</v>
      </c>
      <c r="J169" s="54">
        <f t="shared" si="17"/>
        <v>4.5692532604991491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8.0889289158987552</v>
      </c>
      <c r="E170" s="54"/>
      <c r="F170" s="54">
        <f t="shared" si="17"/>
        <v>8.6450256473877101</v>
      </c>
      <c r="G170" s="54">
        <f t="shared" si="17"/>
        <v>8.0299126097593607</v>
      </c>
      <c r="H170" s="54">
        <f t="shared" si="17"/>
        <v>8.2687867153327925</v>
      </c>
      <c r="I170" s="54">
        <f t="shared" si="17"/>
        <v>8.8263629573256708</v>
      </c>
      <c r="J170" s="54">
        <f t="shared" si="17"/>
        <v>8.7548735099906807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2.3815022516624641E-2</v>
      </c>
      <c r="E171" s="54"/>
      <c r="F171" s="54">
        <f t="shared" si="17"/>
        <v>0.11193901507325281</v>
      </c>
      <c r="G171" s="54">
        <f t="shared" si="17"/>
        <v>0.14709606863674546</v>
      </c>
      <c r="H171" s="54">
        <f t="shared" si="17"/>
        <v>0.14216814398797495</v>
      </c>
      <c r="I171" s="54">
        <f t="shared" si="17"/>
        <v>8.5012782545036122E-2</v>
      </c>
      <c r="J171" s="54">
        <f t="shared" si="17"/>
        <v>7.2413525981640886E-2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0.23219102288446247</v>
      </c>
      <c r="E172" s="54"/>
      <c r="F172" s="54">
        <f t="shared" si="17"/>
        <v>0.47575954747773014</v>
      </c>
      <c r="G172" s="54">
        <f t="shared" si="17"/>
        <v>0.3705062460138201</v>
      </c>
      <c r="H172" s="54">
        <f t="shared" si="17"/>
        <v>0.37890727002364477</v>
      </c>
      <c r="I172" s="54">
        <f t="shared" si="17"/>
        <v>0.40839742673588231</v>
      </c>
      <c r="J172" s="54">
        <f t="shared" si="17"/>
        <v>0.39651549510490169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0.84722356602293381</v>
      </c>
      <c r="E173" s="54"/>
      <c r="F173" s="54">
        <f t="shared" si="17"/>
        <v>1.5297273671149638</v>
      </c>
      <c r="G173" s="54">
        <f t="shared" si="17"/>
        <v>1.4383637730494792</v>
      </c>
      <c r="H173" s="54">
        <f t="shared" si="17"/>
        <v>1.3764996786610439</v>
      </c>
      <c r="I173" s="54">
        <f t="shared" si="17"/>
        <v>1.2726496998226096</v>
      </c>
      <c r="J173" s="54">
        <f t="shared" si="17"/>
        <v>1.3819002693855573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1.9934663409597548</v>
      </c>
      <c r="E174" s="54"/>
      <c r="F174" s="54">
        <f t="shared" si="17"/>
        <v>2.3531113373212693</v>
      </c>
      <c r="G174" s="54">
        <f t="shared" si="17"/>
        <v>2.1477835467053197</v>
      </c>
      <c r="H174" s="54">
        <f t="shared" si="17"/>
        <v>2.1421831817808998</v>
      </c>
      <c r="I174" s="54">
        <f t="shared" si="17"/>
        <v>1.7979432067636045</v>
      </c>
      <c r="J174" s="54">
        <f t="shared" si="17"/>
        <v>1.94195011754533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10.484491948947412</v>
      </c>
      <c r="E175" s="54"/>
      <c r="F175" s="54">
        <f t="shared" si="17"/>
        <v>6.1563588566016856</v>
      </c>
      <c r="G175" s="54">
        <f t="shared" si="17"/>
        <v>7.626211608459049</v>
      </c>
      <c r="H175" s="54">
        <f t="shared" si="17"/>
        <v>5.7692753950536932</v>
      </c>
      <c r="I175" s="54">
        <f t="shared" si="17"/>
        <v>4.1540795684942209</v>
      </c>
      <c r="J175" s="54">
        <f t="shared" si="17"/>
        <v>4.5339588653382714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1.0908592895481062</v>
      </c>
      <c r="E176" s="54"/>
      <c r="F176" s="54">
        <f t="shared" si="17"/>
        <v>2.1542309715936678</v>
      </c>
      <c r="G176" s="54">
        <f t="shared" si="17"/>
        <v>2.1395701318411486</v>
      </c>
      <c r="H176" s="54">
        <f t="shared" si="17"/>
        <v>1.8284412788392708</v>
      </c>
      <c r="I176" s="54">
        <f t="shared" si="17"/>
        <v>1.76141590685551</v>
      </c>
      <c r="J176" s="54">
        <f t="shared" si="17"/>
        <v>1.7077634960510168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0.12741717155883367</v>
      </c>
      <c r="E177" s="54"/>
      <c r="F177" s="54">
        <f t="shared" si="17"/>
        <v>9.7605477528165951E-2</v>
      </c>
      <c r="G177" s="54">
        <f t="shared" si="17"/>
        <v>0.10332593747115219</v>
      </c>
      <c r="H177" s="54">
        <f t="shared" si="17"/>
        <v>9.3235230800458313E-2</v>
      </c>
      <c r="I177" s="54">
        <f t="shared" si="17"/>
        <v>9.4973610567652203E-2</v>
      </c>
      <c r="J177" s="54">
        <f t="shared" si="17"/>
        <v>9.327089902166226E-2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0.39943306255107774</v>
      </c>
      <c r="E178" s="54"/>
      <c r="F178" s="54">
        <f t="shared" ref="F178:J187" si="18">F28/F$60*100</f>
        <v>0.25730947685578365</v>
      </c>
      <c r="G178" s="54">
        <f t="shared" si="18"/>
        <v>0.24301938208183058</v>
      </c>
      <c r="H178" s="54">
        <f t="shared" si="18"/>
        <v>0.21524113009661655</v>
      </c>
      <c r="I178" s="54">
        <f t="shared" si="18"/>
        <v>0.20915508681100459</v>
      </c>
      <c r="J178" s="54">
        <f t="shared" si="18"/>
        <v>0.25912195727994136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0.19962012684857536</v>
      </c>
      <c r="E179" s="54"/>
      <c r="F179" s="54">
        <f t="shared" si="18"/>
        <v>0.1868665470660528</v>
      </c>
      <c r="G179" s="54">
        <f t="shared" si="18"/>
        <v>0.16787575755675949</v>
      </c>
      <c r="H179" s="54">
        <f t="shared" si="18"/>
        <v>0.17871581699232461</v>
      </c>
      <c r="I179" s="54">
        <f t="shared" si="18"/>
        <v>0.1895210753987959</v>
      </c>
      <c r="J179" s="54">
        <f t="shared" si="18"/>
        <v>0.18102232455511308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7.9783342067227675E-2</v>
      </c>
      <c r="E180" s="54"/>
      <c r="F180" s="54">
        <f t="shared" si="18"/>
        <v>5.6215255732648399E-2</v>
      </c>
      <c r="G180" s="54">
        <f t="shared" si="18"/>
        <v>5.1030429413049118E-2</v>
      </c>
      <c r="H180" s="54">
        <f t="shared" si="18"/>
        <v>4.5890977378430578E-2</v>
      </c>
      <c r="I180" s="54">
        <f t="shared" si="18"/>
        <v>5.6179802865782454E-2</v>
      </c>
      <c r="J180" s="54">
        <f t="shared" si="18"/>
        <v>6.4531923120334844E-2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0.13901594020385816</v>
      </c>
      <c r="E181" s="54"/>
      <c r="F181" s="54">
        <f t="shared" si="18"/>
        <v>7.877269934753027E-2</v>
      </c>
      <c r="G181" s="54">
        <f t="shared" si="18"/>
        <v>7.9961416098270316E-2</v>
      </c>
      <c r="H181" s="54">
        <f t="shared" si="18"/>
        <v>7.5381099928838805E-2</v>
      </c>
      <c r="I181" s="54">
        <f t="shared" si="18"/>
        <v>6.560532580313666E-2</v>
      </c>
      <c r="J181" s="54">
        <f t="shared" si="18"/>
        <v>7.7014255099142143E-2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0.21231531205993104</v>
      </c>
      <c r="E182" s="54"/>
      <c r="F182" s="54">
        <f t="shared" si="18"/>
        <v>0.15042111373849115</v>
      </c>
      <c r="G182" s="54">
        <f t="shared" si="18"/>
        <v>0.15860370694641862</v>
      </c>
      <c r="H182" s="54">
        <f t="shared" si="18"/>
        <v>0.16368269163976429</v>
      </c>
      <c r="I182" s="54">
        <f t="shared" si="18"/>
        <v>0.21928668072895455</v>
      </c>
      <c r="J182" s="54">
        <f t="shared" si="18"/>
        <v>0.28129137983262248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9.584316145630041E-2</v>
      </c>
      <c r="E183" s="54"/>
      <c r="F183" s="54">
        <f t="shared" si="18"/>
        <v>0.14051529279464914</v>
      </c>
      <c r="G183" s="54">
        <f t="shared" si="18"/>
        <v>7.7046861187154161E-2</v>
      </c>
      <c r="H183" s="54">
        <f t="shared" si="18"/>
        <v>1.9591578950335347E-2</v>
      </c>
      <c r="I183" s="54">
        <f t="shared" si="18"/>
        <v>7.780457172590554E-3</v>
      </c>
      <c r="J183" s="54">
        <f t="shared" si="18"/>
        <v>2.7262837337102698E-2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1.5192183906642613E-2</v>
      </c>
      <c r="E184" s="54"/>
      <c r="F184" s="54">
        <f t="shared" si="18"/>
        <v>0.15036307608360622</v>
      </c>
      <c r="G184" s="54">
        <f t="shared" si="18"/>
        <v>0.13306355425363464</v>
      </c>
      <c r="H184" s="54">
        <f t="shared" si="18"/>
        <v>0.1483280372882603</v>
      </c>
      <c r="I184" s="54">
        <f t="shared" si="18"/>
        <v>0.16406078507859612</v>
      </c>
      <c r="J184" s="54">
        <f t="shared" si="18"/>
        <v>0.13660085968837246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3.361053183292495E-2</v>
      </c>
      <c r="E185" s="54"/>
      <c r="F185" s="54">
        <f t="shared" si="18"/>
        <v>2.910887378059674E-2</v>
      </c>
      <c r="G185" s="54">
        <f t="shared" si="18"/>
        <v>3.0470029278304923E-2</v>
      </c>
      <c r="H185" s="54">
        <f t="shared" si="18"/>
        <v>3.0294508154233894E-2</v>
      </c>
      <c r="I185" s="54">
        <f t="shared" si="18"/>
        <v>3.1335956124793431E-2</v>
      </c>
      <c r="J185" s="54">
        <f t="shared" si="18"/>
        <v>3.7429612841863184E-2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43.892618916668226</v>
      </c>
      <c r="E186" s="54"/>
      <c r="F186" s="54">
        <f t="shared" si="18"/>
        <v>43.494052170527631</v>
      </c>
      <c r="G186" s="54">
        <f t="shared" si="18"/>
        <v>45.582066101242106</v>
      </c>
      <c r="H186" s="54">
        <f t="shared" si="18"/>
        <v>46.003742927625133</v>
      </c>
      <c r="I186" s="54">
        <f t="shared" si="18"/>
        <v>45.137501975787735</v>
      </c>
      <c r="J186" s="54">
        <f t="shared" si="18"/>
        <v>45.190547154754171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0.3492792685896623</v>
      </c>
      <c r="E187" s="54"/>
      <c r="F187" s="54">
        <f t="shared" si="18"/>
        <v>0.18638961262601664</v>
      </c>
      <c r="G187" s="54">
        <f t="shared" si="18"/>
        <v>0.12018423080292422</v>
      </c>
      <c r="H187" s="54">
        <f t="shared" si="18"/>
        <v>0.11002411815199682</v>
      </c>
      <c r="I187" s="54">
        <f t="shared" si="18"/>
        <v>0.10973178312926771</v>
      </c>
      <c r="J187" s="54">
        <f t="shared" si="18"/>
        <v>0.11086334494714258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5.6777797689521493E-3</v>
      </c>
      <c r="E188" s="54"/>
      <c r="F188" s="54">
        <f t="shared" ref="F188:J197" si="19">F38/F$60*100</f>
        <v>1.714733254029553E-3</v>
      </c>
      <c r="G188" s="54">
        <f t="shared" si="19"/>
        <v>1.5943991895468314E-3</v>
      </c>
      <c r="H188" s="54">
        <f t="shared" si="19"/>
        <v>1.5101278564883405E-3</v>
      </c>
      <c r="I188" s="54">
        <f t="shared" si="19"/>
        <v>1.6979105795044791E-3</v>
      </c>
      <c r="J188" s="54">
        <f t="shared" si="19"/>
        <v>1.8002149540409021E-3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0.45698066206664262</v>
      </c>
      <c r="E189" s="54"/>
      <c r="F189" s="54">
        <f t="shared" si="19"/>
        <v>0.49653631427882711</v>
      </c>
      <c r="G189" s="54">
        <f t="shared" si="19"/>
        <v>0.48487581598540724</v>
      </c>
      <c r="H189" s="54">
        <f t="shared" si="19"/>
        <v>0.489807203288319</v>
      </c>
      <c r="I189" s="54">
        <f t="shared" si="19"/>
        <v>0.51380471225630586</v>
      </c>
      <c r="J189" s="54">
        <f t="shared" si="19"/>
        <v>0.49000962730654968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2.6058325314826235E-2</v>
      </c>
      <c r="E190" s="54"/>
      <c r="F190" s="54">
        <f t="shared" si="19"/>
        <v>2.9458992739742625E-2</v>
      </c>
      <c r="G190" s="54">
        <f t="shared" si="19"/>
        <v>2.6629718545340311E-2</v>
      </c>
      <c r="H190" s="54">
        <f t="shared" si="19"/>
        <v>2.5394523053529933E-2</v>
      </c>
      <c r="I190" s="54">
        <f t="shared" si="19"/>
        <v>2.6249090648036478E-2</v>
      </c>
      <c r="J190" s="54">
        <f t="shared" si="19"/>
        <v>3.8798535560307143E-2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7.7112394865908318E-2</v>
      </c>
      <c r="E191" s="54"/>
      <c r="F191" s="54">
        <f t="shared" si="19"/>
        <v>0.20945145671726054</v>
      </c>
      <c r="G191" s="54">
        <f t="shared" si="19"/>
        <v>0.20384888285246028</v>
      </c>
      <c r="H191" s="54">
        <f t="shared" si="19"/>
        <v>0.19263434521044909</v>
      </c>
      <c r="I191" s="54">
        <f t="shared" si="19"/>
        <v>0.2169444753456784</v>
      </c>
      <c r="J191" s="54">
        <f t="shared" si="19"/>
        <v>0.22458043908175801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6.548832086811493E-2</v>
      </c>
      <c r="E192" s="54"/>
      <c r="F192" s="54">
        <f t="shared" si="19"/>
        <v>5.985420760836771E-2</v>
      </c>
      <c r="G192" s="54">
        <f t="shared" si="19"/>
        <v>4.6914937919681265E-2</v>
      </c>
      <c r="H192" s="54">
        <f t="shared" si="19"/>
        <v>4.5113694242030176E-2</v>
      </c>
      <c r="I192" s="54">
        <f t="shared" si="19"/>
        <v>7.8078279432122227E-2</v>
      </c>
      <c r="J192" s="54">
        <f t="shared" si="19"/>
        <v>8.7207464942420487E-2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0.39523872831660634</v>
      </c>
      <c r="E193" s="54"/>
      <c r="F193" s="54">
        <f t="shared" si="19"/>
        <v>0.69881458403926278</v>
      </c>
      <c r="G193" s="54">
        <f t="shared" si="19"/>
        <v>0.68083219783888027</v>
      </c>
      <c r="H193" s="54">
        <f t="shared" si="19"/>
        <v>0.60432130555639973</v>
      </c>
      <c r="I193" s="54">
        <f t="shared" si="19"/>
        <v>0.63922506913286314</v>
      </c>
      <c r="J193" s="54">
        <f t="shared" si="19"/>
        <v>0.67928179929841437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0.19561365957978744</v>
      </c>
      <c r="E194" s="54"/>
      <c r="F194" s="54">
        <f t="shared" si="19"/>
        <v>0.16303343350264296</v>
      </c>
      <c r="G194" s="54">
        <f t="shared" si="19"/>
        <v>0.1902085769501124</v>
      </c>
      <c r="H194" s="54">
        <f t="shared" si="19"/>
        <v>0.17389108350960134</v>
      </c>
      <c r="I194" s="54">
        <f t="shared" si="19"/>
        <v>0.18074969808965727</v>
      </c>
      <c r="J194" s="54">
        <f t="shared" si="19"/>
        <v>0.18186568662156263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2.440772712469077</v>
      </c>
      <c r="E195" s="54"/>
      <c r="F195" s="54">
        <f t="shared" si="19"/>
        <v>1.89594249728144</v>
      </c>
      <c r="G195" s="54">
        <f t="shared" si="19"/>
        <v>1.7622486848390975</v>
      </c>
      <c r="H195" s="54">
        <f t="shared" si="19"/>
        <v>1.5904241378312172</v>
      </c>
      <c r="I195" s="54">
        <f t="shared" si="19"/>
        <v>1.6735718532542545</v>
      </c>
      <c r="J195" s="54">
        <f t="shared" si="19"/>
        <v>1.7161509993288475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2.9897111817919693</v>
      </c>
      <c r="E196" s="54"/>
      <c r="F196" s="54">
        <f t="shared" si="19"/>
        <v>3.1373953840367821</v>
      </c>
      <c r="G196" s="54">
        <f t="shared" si="19"/>
        <v>2.5917505563379608</v>
      </c>
      <c r="H196" s="54">
        <f t="shared" si="19"/>
        <v>2.5182418248821659</v>
      </c>
      <c r="I196" s="54">
        <f t="shared" si="19"/>
        <v>2.9999575789173663</v>
      </c>
      <c r="J196" s="54">
        <f t="shared" si="19"/>
        <v>3.7642578023746731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2.0262010839215945</v>
      </c>
      <c r="E197" s="54"/>
      <c r="F197" s="54">
        <f t="shared" si="19"/>
        <v>2.0536356534266162</v>
      </c>
      <c r="G197" s="54">
        <f t="shared" si="19"/>
        <v>2.0476421633938862</v>
      </c>
      <c r="H197" s="54">
        <f t="shared" si="19"/>
        <v>2.2148113890833443</v>
      </c>
      <c r="I197" s="54">
        <f t="shared" si="19"/>
        <v>2.8340948345089605</v>
      </c>
      <c r="J197" s="54">
        <f t="shared" si="19"/>
        <v>2.8981023549242417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1.1619754165941016</v>
      </c>
      <c r="E198" s="54"/>
      <c r="F198" s="54">
        <f t="shared" ref="F198:J207" si="21">F48/F$60*100</f>
        <v>1.5493866428016163</v>
      </c>
      <c r="G198" s="54">
        <f t="shared" si="21"/>
        <v>1.3930659429612171</v>
      </c>
      <c r="H198" s="54">
        <f t="shared" si="21"/>
        <v>1.4395017163225641</v>
      </c>
      <c r="I198" s="54">
        <f t="shared" si="21"/>
        <v>1.5530735678519485</v>
      </c>
      <c r="J198" s="54">
        <f t="shared" si="21"/>
        <v>1.5417634778720875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0.22105352308163087</v>
      </c>
      <c r="E199" s="54"/>
      <c r="F199" s="54">
        <f t="shared" si="21"/>
        <v>0.18113131120946013</v>
      </c>
      <c r="G199" s="54">
        <f t="shared" si="21"/>
        <v>0.14979594376959099</v>
      </c>
      <c r="H199" s="54">
        <f t="shared" si="21"/>
        <v>0.14534108783253391</v>
      </c>
      <c r="I199" s="54">
        <f t="shared" si="21"/>
        <v>0.14463118578188044</v>
      </c>
      <c r="J199" s="54">
        <f t="shared" si="21"/>
        <v>0.17133354764610559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6.0885785499143426E-2</v>
      </c>
      <c r="E200" s="54"/>
      <c r="F200" s="54">
        <f t="shared" si="21"/>
        <v>4.354529234823986E-2</v>
      </c>
      <c r="G200" s="54">
        <f t="shared" si="21"/>
        <v>3.8207925057112131E-2</v>
      </c>
      <c r="H200" s="54">
        <f t="shared" si="21"/>
        <v>4.1009515810447802E-2</v>
      </c>
      <c r="I200" s="54">
        <f t="shared" si="21"/>
        <v>5.2415249185561709E-2</v>
      </c>
      <c r="J200" s="54">
        <f t="shared" si="21"/>
        <v>4.7746703869663294E-2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0.22548304510359124</v>
      </c>
      <c r="E201" s="54"/>
      <c r="F201" s="54">
        <f t="shared" si="21"/>
        <v>0.20904400372369447</v>
      </c>
      <c r="G201" s="54">
        <f t="shared" si="21"/>
        <v>0.20559875719299245</v>
      </c>
      <c r="H201" s="54">
        <f t="shared" si="21"/>
        <v>0.19625047074584745</v>
      </c>
      <c r="I201" s="54">
        <f t="shared" si="21"/>
        <v>0.22935054804113947</v>
      </c>
      <c r="J201" s="54">
        <f t="shared" si="21"/>
        <v>0.22096464713707323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7.2950064340516207E-2</v>
      </c>
      <c r="E202" s="54"/>
      <c r="F202" s="54">
        <f t="shared" si="21"/>
        <v>4.5893020244776005E-2</v>
      </c>
      <c r="G202" s="54">
        <f t="shared" si="21"/>
        <v>4.0155807917897725E-2</v>
      </c>
      <c r="H202" s="54">
        <f t="shared" si="21"/>
        <v>3.4640337400012565E-2</v>
      </c>
      <c r="I202" s="54">
        <f t="shared" si="21"/>
        <v>3.9973692595148783E-2</v>
      </c>
      <c r="J202" s="54">
        <f t="shared" si="21"/>
        <v>4.0021534950227762E-2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2.6356322635590148E-2</v>
      </c>
      <c r="E203" s="54"/>
      <c r="F203" s="54">
        <f t="shared" si="21"/>
        <v>1.4021753395803594E-2</v>
      </c>
      <c r="G203" s="54">
        <f t="shared" si="21"/>
        <v>1.3894537594729639E-2</v>
      </c>
      <c r="H203" s="54">
        <f t="shared" si="21"/>
        <v>1.2325485168308283E-2</v>
      </c>
      <c r="I203" s="54">
        <f t="shared" si="21"/>
        <v>1.3094066030798587E-2</v>
      </c>
      <c r="J203" s="54">
        <f t="shared" si="21"/>
        <v>1.3702671644076906E-2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0.69517897340131118</v>
      </c>
      <c r="E204" s="54"/>
      <c r="F204" s="54">
        <f t="shared" si="21"/>
        <v>0.45700183146365608</v>
      </c>
      <c r="G204" s="54">
        <f t="shared" si="21"/>
        <v>0.44077496607826461</v>
      </c>
      <c r="H204" s="54">
        <f t="shared" si="21"/>
        <v>0.46792810477390551</v>
      </c>
      <c r="I204" s="54">
        <f t="shared" si="21"/>
        <v>0.45059228983575689</v>
      </c>
      <c r="J204" s="54">
        <f t="shared" si="21"/>
        <v>0.42430099349782979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0.2627850912122951</v>
      </c>
      <c r="E205" s="54"/>
      <c r="F205" s="54">
        <f t="shared" si="21"/>
        <v>0.17462285885391055</v>
      </c>
      <c r="G205" s="54">
        <f t="shared" si="21"/>
        <v>0.16392149783284474</v>
      </c>
      <c r="H205" s="54">
        <f t="shared" si="21"/>
        <v>0.15564686180454945</v>
      </c>
      <c r="I205" s="54">
        <f t="shared" si="21"/>
        <v>0.18081437202340445</v>
      </c>
      <c r="J205" s="54">
        <f t="shared" si="21"/>
        <v>0.19684134542985438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8.7107469934745274E-2</v>
      </c>
      <c r="E206" s="54"/>
      <c r="F206" s="54">
        <f t="shared" si="21"/>
        <v>0.18435268054874809</v>
      </c>
      <c r="G206" s="54">
        <f t="shared" si="21"/>
        <v>0.17121533473502629</v>
      </c>
      <c r="H206" s="54">
        <f t="shared" si="21"/>
        <v>0.16453478589781861</v>
      </c>
      <c r="I206" s="54">
        <f t="shared" si="21"/>
        <v>0.15157786908744192</v>
      </c>
      <c r="J206" s="54">
        <f t="shared" si="21"/>
        <v>0.1567899754987169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1.8429149877267959E-2</v>
      </c>
      <c r="E207" s="54"/>
      <c r="F207" s="54">
        <f t="shared" si="21"/>
        <v>6.3708466417605721E-3</v>
      </c>
      <c r="G207" s="54">
        <f t="shared" si="21"/>
        <v>5.6458097971943226E-3</v>
      </c>
      <c r="H207" s="54">
        <f t="shared" si="21"/>
        <v>5.4204329342823123E-3</v>
      </c>
      <c r="I207" s="54">
        <f t="shared" si="21"/>
        <v>8.0788830927925933E-3</v>
      </c>
      <c r="J207" s="54">
        <f t="shared" si="21"/>
        <v>9.2358349270047178E-3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2.7296434234905667E-3</v>
      </c>
      <c r="E208" s="54"/>
      <c r="F208" s="54">
        <f t="shared" ref="F208:J210" si="22">F58/F$60*100</f>
        <v>6.3066931240768603E-4</v>
      </c>
      <c r="G208" s="54">
        <f t="shared" si="22"/>
        <v>5.4107707804266559E-4</v>
      </c>
      <c r="H208" s="54">
        <f t="shared" si="22"/>
        <v>5.4627361633760845E-4</v>
      </c>
      <c r="I208" s="54">
        <f t="shared" si="22"/>
        <v>1.0237672244900289E-3</v>
      </c>
      <c r="J208" s="54">
        <f t="shared" si="22"/>
        <v>1.0372867994259424E-3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9.4299143822695761E-2</v>
      </c>
      <c r="E209" s="54"/>
      <c r="F209" s="54">
        <f t="shared" si="22"/>
        <v>7.2428409844420852E-2</v>
      </c>
      <c r="G209" s="54">
        <f t="shared" si="22"/>
        <v>6.5312872840701336E-2</v>
      </c>
      <c r="H209" s="54">
        <f t="shared" si="22"/>
        <v>6.1751412962347756E-2</v>
      </c>
      <c r="I209" s="54">
        <f t="shared" si="22"/>
        <v>5.9759652025956386E-2</v>
      </c>
      <c r="J209" s="54">
        <f t="shared" si="22"/>
        <v>5.8835840565468596E-2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3.1331485524415821</v>
      </c>
      <c r="E212" s="54"/>
      <c r="F212" s="54">
        <f t="shared" ref="F212:J221" si="24">F62/F$60*100</f>
        <v>3.6992914671358261</v>
      </c>
      <c r="G212" s="54">
        <f t="shared" si="24"/>
        <v>3.4813917606274143</v>
      </c>
      <c r="H212" s="54">
        <f t="shared" si="24"/>
        <v>3.8987415367498479</v>
      </c>
      <c r="I212" s="54">
        <f t="shared" si="24"/>
        <v>3.8860695856510334</v>
      </c>
      <c r="J212" s="54">
        <f t="shared" si="24"/>
        <v>3.8942810906998395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8.0508220673119713</v>
      </c>
      <c r="E213" s="54"/>
      <c r="F213" s="54">
        <f t="shared" si="24"/>
        <v>8.86724343554563</v>
      </c>
      <c r="G213" s="54">
        <f t="shared" si="24"/>
        <v>8.4225585830046992</v>
      </c>
      <c r="H213" s="54">
        <f t="shared" si="24"/>
        <v>9.8116682968831856</v>
      </c>
      <c r="I213" s="54">
        <f t="shared" si="24"/>
        <v>10.318702584997858</v>
      </c>
      <c r="J213" s="54">
        <f t="shared" si="24"/>
        <v>9.5813480364879897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32.966042717098723</v>
      </c>
      <c r="E214" s="54"/>
      <c r="F214" s="54">
        <f t="shared" si="24"/>
        <v>32.068756736891444</v>
      </c>
      <c r="G214" s="54">
        <f t="shared" si="24"/>
        <v>31.669122917614828</v>
      </c>
      <c r="H214" s="54">
        <f t="shared" si="24"/>
        <v>29.594777000807305</v>
      </c>
      <c r="I214" s="54">
        <f t="shared" si="24"/>
        <v>28.499235425493062</v>
      </c>
      <c r="J214" s="54">
        <f t="shared" si="24"/>
        <v>28.258331588880452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44.241898185257888</v>
      </c>
      <c r="E215" s="54"/>
      <c r="F215" s="54">
        <f t="shared" si="24"/>
        <v>43.680441783153647</v>
      </c>
      <c r="G215" s="54">
        <f t="shared" si="24"/>
        <v>45.702250332045033</v>
      </c>
      <c r="H215" s="54">
        <f t="shared" si="24"/>
        <v>46.113767045777124</v>
      </c>
      <c r="I215" s="54">
        <f t="shared" si="24"/>
        <v>45.247233758916998</v>
      </c>
      <c r="J215" s="54">
        <f t="shared" si="24"/>
        <v>45.301410499701319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0.46265844183559485</v>
      </c>
      <c r="E216" s="54"/>
      <c r="F216" s="54">
        <f t="shared" si="24"/>
        <v>0.49825104753285665</v>
      </c>
      <c r="G216" s="54">
        <f t="shared" si="24"/>
        <v>0.48647021517495403</v>
      </c>
      <c r="H216" s="54">
        <f t="shared" si="24"/>
        <v>0.49131733114480736</v>
      </c>
      <c r="I216" s="54">
        <f t="shared" si="24"/>
        <v>0.51550262283581039</v>
      </c>
      <c r="J216" s="54">
        <f t="shared" si="24"/>
        <v>0.49180984226059055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0.10317072018073456</v>
      </c>
      <c r="E217" s="54"/>
      <c r="F217" s="54">
        <f t="shared" si="24"/>
        <v>0.23891044945700315</v>
      </c>
      <c r="G217" s="54">
        <f t="shared" si="24"/>
        <v>0.23047860139780058</v>
      </c>
      <c r="H217" s="54">
        <f t="shared" si="24"/>
        <v>0.21802886826397905</v>
      </c>
      <c r="I217" s="54">
        <f t="shared" si="24"/>
        <v>0.24319356599371489</v>
      </c>
      <c r="J217" s="54">
        <f t="shared" si="24"/>
        <v>0.26337897464206517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0.65634070876450878</v>
      </c>
      <c r="E218" s="54"/>
      <c r="F218" s="54">
        <f t="shared" si="24"/>
        <v>0.92170222515027356</v>
      </c>
      <c r="G218" s="54">
        <f t="shared" si="24"/>
        <v>0.91795571270867382</v>
      </c>
      <c r="H218" s="54">
        <f t="shared" si="24"/>
        <v>0.82332608330803125</v>
      </c>
      <c r="I218" s="54">
        <f t="shared" si="24"/>
        <v>0.89805304665464247</v>
      </c>
      <c r="J218" s="54">
        <f t="shared" si="24"/>
        <v>0.94835495086239752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8.8397139178583739</v>
      </c>
      <c r="E219" s="54"/>
      <c r="F219" s="54">
        <f t="shared" si="24"/>
        <v>8.8174914887559144</v>
      </c>
      <c r="G219" s="54">
        <f t="shared" si="24"/>
        <v>7.9445032913017535</v>
      </c>
      <c r="H219" s="54">
        <f t="shared" si="24"/>
        <v>7.9083201559518255</v>
      </c>
      <c r="I219" s="54">
        <f t="shared" si="24"/>
        <v>9.2053290203144087</v>
      </c>
      <c r="J219" s="54">
        <f t="shared" si="24"/>
        <v>10.091608182145956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6.0885785499143426E-2</v>
      </c>
      <c r="E220" s="54"/>
      <c r="F220" s="54">
        <f t="shared" si="24"/>
        <v>4.354529234823986E-2</v>
      </c>
      <c r="G220" s="54">
        <f t="shared" si="24"/>
        <v>3.8207925057112131E-2</v>
      </c>
      <c r="H220" s="54">
        <f t="shared" si="24"/>
        <v>4.1009515810447802E-2</v>
      </c>
      <c r="I220" s="54">
        <f t="shared" si="24"/>
        <v>5.2415249185561709E-2</v>
      </c>
      <c r="J220" s="54">
        <f t="shared" si="24"/>
        <v>4.7746703869663294E-2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0.22548304510359124</v>
      </c>
      <c r="E221" s="54"/>
      <c r="F221" s="54">
        <f t="shared" si="24"/>
        <v>0.20904400372369447</v>
      </c>
      <c r="G221" s="54">
        <f t="shared" si="24"/>
        <v>0.20559875719299245</v>
      </c>
      <c r="H221" s="54">
        <f t="shared" si="24"/>
        <v>0.19625047074584745</v>
      </c>
      <c r="I221" s="54">
        <f t="shared" si="24"/>
        <v>0.22935054804113947</v>
      </c>
      <c r="J221" s="54">
        <f t="shared" si="24"/>
        <v>0.22096464713707323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7.2950064340516207E-2</v>
      </c>
      <c r="E222" s="54"/>
      <c r="F222" s="54">
        <f t="shared" ref="F222:J229" si="25">F72/F$60*100</f>
        <v>4.5893020244776005E-2</v>
      </c>
      <c r="G222" s="54">
        <f t="shared" si="25"/>
        <v>4.0155807917897725E-2</v>
      </c>
      <c r="H222" s="54">
        <f t="shared" si="25"/>
        <v>3.4640337400012565E-2</v>
      </c>
      <c r="I222" s="54">
        <f t="shared" si="25"/>
        <v>3.9973692595148783E-2</v>
      </c>
      <c r="J222" s="54">
        <f t="shared" si="25"/>
        <v>4.0021534950227762E-2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2.6356322635590148E-2</v>
      </c>
      <c r="E223" s="54"/>
      <c r="F223" s="54">
        <f t="shared" si="25"/>
        <v>1.4021753395803594E-2</v>
      </c>
      <c r="G223" s="54">
        <f t="shared" si="25"/>
        <v>1.3894537594729639E-2</v>
      </c>
      <c r="H223" s="54">
        <f t="shared" si="25"/>
        <v>1.2325485168308283E-2</v>
      </c>
      <c r="I223" s="54">
        <f t="shared" si="25"/>
        <v>1.3094066030798587E-2</v>
      </c>
      <c r="J223" s="54">
        <f t="shared" si="25"/>
        <v>1.3702671644076906E-2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0.69517897340131118</v>
      </c>
      <c r="E224" s="54"/>
      <c r="F224" s="54">
        <f t="shared" si="25"/>
        <v>0.45700183146365608</v>
      </c>
      <c r="G224" s="54">
        <f t="shared" si="25"/>
        <v>0.44077496607826461</v>
      </c>
      <c r="H224" s="54">
        <f t="shared" si="25"/>
        <v>0.46792810477390551</v>
      </c>
      <c r="I224" s="54">
        <f t="shared" si="25"/>
        <v>0.45059228983575689</v>
      </c>
      <c r="J224" s="54">
        <f t="shared" si="25"/>
        <v>0.42430099349782979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0.2627850912122951</v>
      </c>
      <c r="E225" s="54"/>
      <c r="F225" s="54">
        <f t="shared" si="25"/>
        <v>0.17462285885391055</v>
      </c>
      <c r="G225" s="54">
        <f t="shared" si="25"/>
        <v>0.16392149783284474</v>
      </c>
      <c r="H225" s="54">
        <f t="shared" si="25"/>
        <v>0.15564686180454945</v>
      </c>
      <c r="I225" s="54">
        <f t="shared" si="25"/>
        <v>0.18081437202340445</v>
      </c>
      <c r="J225" s="54">
        <f t="shared" si="25"/>
        <v>0.19684134542985438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8.7107469934745274E-2</v>
      </c>
      <c r="E226" s="54"/>
      <c r="F226" s="54">
        <f t="shared" si="25"/>
        <v>0.18435268054874809</v>
      </c>
      <c r="G226" s="54">
        <f t="shared" si="25"/>
        <v>0.17121533473502629</v>
      </c>
      <c r="H226" s="54">
        <f t="shared" si="25"/>
        <v>0.16453478589781861</v>
      </c>
      <c r="I226" s="54">
        <f t="shared" si="25"/>
        <v>0.15157786908744192</v>
      </c>
      <c r="J226" s="54">
        <f t="shared" si="25"/>
        <v>0.1567899754987169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1.8429149877267959E-2</v>
      </c>
      <c r="E227" s="54"/>
      <c r="F227" s="54">
        <f t="shared" si="25"/>
        <v>6.3708466417605721E-3</v>
      </c>
      <c r="G227" s="54">
        <f t="shared" si="25"/>
        <v>5.6458097971943226E-3</v>
      </c>
      <c r="H227" s="54">
        <f t="shared" si="25"/>
        <v>5.4204329342823123E-3</v>
      </c>
      <c r="I227" s="54">
        <f t="shared" si="25"/>
        <v>8.0788830927925933E-3</v>
      </c>
      <c r="J227" s="54">
        <f t="shared" si="25"/>
        <v>9.2358349270047178E-3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2.7296434234905667E-3</v>
      </c>
      <c r="E228" s="54"/>
      <c r="F228" s="54">
        <f t="shared" si="25"/>
        <v>6.3066931240768603E-4</v>
      </c>
      <c r="G228" s="54">
        <f t="shared" si="25"/>
        <v>5.4107707804266559E-4</v>
      </c>
      <c r="H228" s="54">
        <f t="shared" si="25"/>
        <v>5.4627361633760845E-4</v>
      </c>
      <c r="I228" s="54">
        <f t="shared" si="25"/>
        <v>1.0237672244900289E-3</v>
      </c>
      <c r="J228" s="54">
        <f t="shared" si="25"/>
        <v>1.0372867994259424E-3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9.4299143822695761E-2</v>
      </c>
      <c r="E229" s="54"/>
      <c r="F229" s="54">
        <f t="shared" si="25"/>
        <v>7.2428409844420852E-2</v>
      </c>
      <c r="G229" s="54">
        <f t="shared" si="25"/>
        <v>6.5312872840701336E-2</v>
      </c>
      <c r="H229" s="54">
        <f t="shared" si="25"/>
        <v>6.1751412962347756E-2</v>
      </c>
      <c r="I229" s="54">
        <f t="shared" si="25"/>
        <v>5.9759652025956386E-2</v>
      </c>
      <c r="J229" s="54">
        <f t="shared" si="25"/>
        <v>5.8835840565468596E-2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100.00000000000001</v>
      </c>
      <c r="E230" s="73"/>
      <c r="F230" s="73">
        <f t="shared" ref="F230:J230" si="26">SUM(F212:F229)</f>
        <v>100.00000000000001</v>
      </c>
      <c r="G230" s="73">
        <f t="shared" si="26"/>
        <v>99.999999999999972</v>
      </c>
      <c r="H230" s="73">
        <f t="shared" si="26"/>
        <v>99.999999999999972</v>
      </c>
      <c r="I230" s="73">
        <f t="shared" si="26"/>
        <v>100.00000000000004</v>
      </c>
      <c r="J230" s="73">
        <f t="shared" si="26"/>
        <v>99.999999999999972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1" manualBreakCount="1">
    <brk id="81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zoomScaleNormal="100" workbookViewId="0"/>
  </sheetViews>
  <sheetFormatPr baseColWidth="10" defaultRowHeight="12.75" outlineLevelRow="2"/>
  <cols>
    <col min="1" max="1" width="6.7109375" style="93" customWidth="1"/>
    <col min="2" max="2" width="6.140625" style="39" customWidth="1"/>
    <col min="3" max="3" width="37.7109375" style="39" customWidth="1"/>
    <col min="4" max="4" width="10.7109375" style="39" customWidth="1"/>
    <col min="5" max="5" width="10.7109375" style="39" hidden="1" customWidth="1"/>
    <col min="6" max="10" width="10.7109375" style="39" customWidth="1"/>
    <col min="11" max="11" width="11.42578125" style="41"/>
    <col min="12" max="16384" width="11.42578125" style="39"/>
  </cols>
  <sheetData>
    <row r="1" spans="1:11" s="29" customFormat="1" ht="18" customHeight="1">
      <c r="A1" s="74" t="s">
        <v>9</v>
      </c>
      <c r="B1" s="28" t="s">
        <v>487</v>
      </c>
      <c r="K1" s="30"/>
    </row>
    <row r="2" spans="1:11" s="29" customFormat="1" ht="18" customHeight="1">
      <c r="A2" s="59" t="s">
        <v>196</v>
      </c>
      <c r="B2" s="60" t="s">
        <v>243</v>
      </c>
      <c r="C2" s="60"/>
      <c r="K2" s="30"/>
    </row>
    <row r="3" spans="1:11" s="28" customFormat="1" ht="18" customHeight="1">
      <c r="A3" s="59" t="s">
        <v>404</v>
      </c>
      <c r="B3" s="60" t="s">
        <v>468</v>
      </c>
      <c r="C3" s="60"/>
      <c r="K3" s="31"/>
    </row>
    <row r="4" spans="1:11" s="34" customFormat="1" ht="18" customHeight="1">
      <c r="A4" s="74" t="s">
        <v>380</v>
      </c>
      <c r="B4" s="75" t="s">
        <v>379</v>
      </c>
      <c r="C4" s="75"/>
      <c r="K4" s="35"/>
    </row>
    <row r="5" spans="1:11" s="34" customFormat="1" ht="12" customHeight="1">
      <c r="A5" s="129"/>
      <c r="B5" s="32"/>
      <c r="C5" s="33"/>
      <c r="K5" s="35"/>
    </row>
    <row r="6" spans="1:11" s="37" customFormat="1" ht="27" customHeight="1">
      <c r="A6" s="86" t="s">
        <v>248</v>
      </c>
      <c r="B6" s="62" t="s">
        <v>239</v>
      </c>
      <c r="C6" s="63" t="s">
        <v>15</v>
      </c>
      <c r="D6" s="63">
        <v>2008</v>
      </c>
      <c r="E6" s="63">
        <v>2009</v>
      </c>
      <c r="F6" s="63">
        <v>2010</v>
      </c>
      <c r="G6" s="63">
        <v>2011</v>
      </c>
      <c r="H6" s="63">
        <v>2012</v>
      </c>
      <c r="I6" s="64">
        <v>2013</v>
      </c>
      <c r="J6" s="64">
        <v>2014</v>
      </c>
      <c r="K6" s="98"/>
    </row>
    <row r="7" spans="1:11" s="36" customFormat="1" ht="21" customHeight="1">
      <c r="A7" s="135"/>
      <c r="C7" s="136"/>
      <c r="D7" s="36" t="s">
        <v>240</v>
      </c>
      <c r="E7" s="136"/>
      <c r="G7" s="136"/>
      <c r="H7" s="136"/>
      <c r="I7" s="136"/>
      <c r="J7" s="136"/>
    </row>
    <row r="8" spans="1:11" ht="15" customHeight="1">
      <c r="A8" s="90">
        <v>1</v>
      </c>
      <c r="B8" s="43" t="s">
        <v>16</v>
      </c>
      <c r="C8" s="65" t="s">
        <v>17</v>
      </c>
      <c r="D8" s="67">
        <v>10465.743571763012</v>
      </c>
      <c r="E8" s="67"/>
      <c r="F8" s="67">
        <v>11903.601351771445</v>
      </c>
      <c r="G8" s="67">
        <v>12624.709990932835</v>
      </c>
      <c r="H8" s="67">
        <v>13690.729423025399</v>
      </c>
      <c r="I8" s="67">
        <v>13250.214904075072</v>
      </c>
      <c r="J8" s="67">
        <v>13835.076523639265</v>
      </c>
    </row>
    <row r="9" spans="1:11" ht="15" customHeight="1">
      <c r="A9" s="90">
        <v>2</v>
      </c>
      <c r="B9" s="43" t="s">
        <v>18</v>
      </c>
      <c r="C9" s="65" t="s">
        <v>19</v>
      </c>
      <c r="D9" s="67">
        <v>118.95478146150401</v>
      </c>
      <c r="E9" s="67"/>
      <c r="F9" s="67">
        <v>1050.2305895409884</v>
      </c>
      <c r="G9" s="67">
        <v>1141.4179330866082</v>
      </c>
      <c r="H9" s="67">
        <v>896.41261742984807</v>
      </c>
      <c r="I9" s="67">
        <v>866.37551928786468</v>
      </c>
      <c r="J9" s="67">
        <v>880.54505937847955</v>
      </c>
    </row>
    <row r="10" spans="1:11" ht="15" customHeight="1">
      <c r="A10" s="90">
        <v>3</v>
      </c>
      <c r="B10" s="43" t="s">
        <v>20</v>
      </c>
      <c r="C10" s="65" t="s">
        <v>21</v>
      </c>
      <c r="D10" s="67">
        <v>152.73323012353089</v>
      </c>
      <c r="E10" s="67"/>
      <c r="F10" s="67">
        <v>185.70583122110617</v>
      </c>
      <c r="G10" s="67">
        <v>194.61367337415948</v>
      </c>
      <c r="H10" s="67">
        <v>190.78518135647258</v>
      </c>
      <c r="I10" s="67">
        <v>204.87345654127387</v>
      </c>
      <c r="J10" s="67">
        <v>231.42268074693317</v>
      </c>
    </row>
    <row r="11" spans="1:11" ht="15" customHeight="1">
      <c r="A11" s="90">
        <v>4</v>
      </c>
      <c r="B11" s="43" t="s">
        <v>22</v>
      </c>
      <c r="C11" s="65" t="s">
        <v>23</v>
      </c>
      <c r="D11" s="67">
        <v>4730.811809175806</v>
      </c>
      <c r="E11" s="67"/>
      <c r="F11" s="67">
        <v>4702.9865909086948</v>
      </c>
      <c r="G11" s="67">
        <v>5014.9957306733604</v>
      </c>
      <c r="H11" s="67">
        <v>3806.6781879653072</v>
      </c>
      <c r="I11" s="67">
        <v>4227.0979494281628</v>
      </c>
      <c r="J11" s="67">
        <v>4166.4689469873838</v>
      </c>
    </row>
    <row r="12" spans="1:11" ht="15" customHeight="1">
      <c r="A12" s="90">
        <v>5</v>
      </c>
      <c r="B12" s="43" t="s">
        <v>24</v>
      </c>
      <c r="C12" s="65" t="s">
        <v>25</v>
      </c>
      <c r="D12" s="67">
        <v>21300.056997070638</v>
      </c>
      <c r="E12" s="67"/>
      <c r="F12" s="67">
        <v>29701.362330911466</v>
      </c>
      <c r="G12" s="67">
        <v>31194.452075188652</v>
      </c>
      <c r="H12" s="67">
        <v>34130.734956615546</v>
      </c>
      <c r="I12" s="67">
        <v>33912.545160102585</v>
      </c>
      <c r="J12" s="67">
        <v>33234.968711724418</v>
      </c>
    </row>
    <row r="13" spans="1:11" ht="15" customHeight="1">
      <c r="A13" s="90">
        <v>6</v>
      </c>
      <c r="B13" s="43" t="s">
        <v>26</v>
      </c>
      <c r="C13" s="65" t="s">
        <v>27</v>
      </c>
      <c r="D13" s="67">
        <v>1982.3077782629841</v>
      </c>
      <c r="E13" s="67"/>
      <c r="F13" s="67">
        <v>4285.223388712956</v>
      </c>
      <c r="G13" s="67">
        <v>4802.7692864345318</v>
      </c>
      <c r="H13" s="67">
        <v>3627.9923158365536</v>
      </c>
      <c r="I13" s="67">
        <v>3453.185045749909</v>
      </c>
      <c r="J13" s="67">
        <v>3960.0624957877299</v>
      </c>
    </row>
    <row r="14" spans="1:11" ht="15" customHeight="1">
      <c r="A14" s="90">
        <v>7</v>
      </c>
      <c r="B14" s="43" t="s">
        <v>28</v>
      </c>
      <c r="C14" s="65" t="s">
        <v>29</v>
      </c>
      <c r="D14" s="67">
        <v>3730.2519513932698</v>
      </c>
      <c r="E14" s="67"/>
      <c r="F14" s="67">
        <v>4851.6122660617739</v>
      </c>
      <c r="G14" s="67">
        <v>4727.8702800035853</v>
      </c>
      <c r="H14" s="67">
        <v>4803.9049169527498</v>
      </c>
      <c r="I14" s="67">
        <v>4780.5440225130051</v>
      </c>
      <c r="J14" s="67">
        <v>4871.0363265969936</v>
      </c>
    </row>
    <row r="15" spans="1:11" ht="15" customHeight="1">
      <c r="A15" s="90">
        <v>8</v>
      </c>
      <c r="B15" s="43" t="s">
        <v>30</v>
      </c>
      <c r="C15" s="65" t="s">
        <v>31</v>
      </c>
      <c r="D15" s="67">
        <v>1952.1599366112621</v>
      </c>
      <c r="E15" s="67"/>
      <c r="F15" s="67">
        <v>2203.1706284052111</v>
      </c>
      <c r="G15" s="67">
        <v>2081.9786753790531</v>
      </c>
      <c r="H15" s="67">
        <v>2016.3625839468427</v>
      </c>
      <c r="I15" s="67">
        <v>2120.6370117793972</v>
      </c>
      <c r="J15" s="67">
        <v>2138.2770080362675</v>
      </c>
    </row>
    <row r="16" spans="1:11" ht="15" customHeight="1">
      <c r="A16" s="90">
        <v>9</v>
      </c>
      <c r="B16" s="43" t="s">
        <v>32</v>
      </c>
      <c r="C16" s="65" t="s">
        <v>33</v>
      </c>
      <c r="D16" s="67">
        <v>2693.9653189712853</v>
      </c>
      <c r="E16" s="67"/>
      <c r="F16" s="67">
        <v>2701.9083929727281</v>
      </c>
      <c r="G16" s="67">
        <v>2728.6790681281141</v>
      </c>
      <c r="H16" s="67">
        <v>2598.1719385777524</v>
      </c>
      <c r="I16" s="67">
        <v>2535.2908310516095</v>
      </c>
      <c r="J16" s="67">
        <v>2552.7821411499981</v>
      </c>
    </row>
    <row r="17" spans="1:10" ht="15" customHeight="1">
      <c r="A17" s="90">
        <v>10</v>
      </c>
      <c r="B17" s="43" t="s">
        <v>34</v>
      </c>
      <c r="C17" s="65" t="s">
        <v>35</v>
      </c>
      <c r="D17" s="67">
        <v>9150.1673200210571</v>
      </c>
      <c r="E17" s="67"/>
      <c r="F17" s="67">
        <v>10376.744339408826</v>
      </c>
      <c r="G17" s="67">
        <v>10186.525400040573</v>
      </c>
      <c r="H17" s="67">
        <v>9719.9531973818503</v>
      </c>
      <c r="I17" s="67">
        <v>9722.5469073600179</v>
      </c>
      <c r="J17" s="67">
        <v>9809.1275297457305</v>
      </c>
    </row>
    <row r="18" spans="1:10" ht="15" customHeight="1">
      <c r="A18" s="90">
        <v>11</v>
      </c>
      <c r="B18" s="43" t="s">
        <v>36</v>
      </c>
      <c r="C18" s="65" t="s">
        <v>37</v>
      </c>
      <c r="D18" s="67">
        <v>316.51984788432856</v>
      </c>
      <c r="E18" s="67"/>
      <c r="F18" s="67">
        <v>258.42606225313853</v>
      </c>
      <c r="G18" s="67">
        <v>258.30110993145422</v>
      </c>
      <c r="H18" s="67">
        <v>277.71769222007163</v>
      </c>
      <c r="I18" s="67">
        <v>311.66915677387027</v>
      </c>
      <c r="J18" s="67">
        <v>294.50294552296839</v>
      </c>
    </row>
    <row r="19" spans="1:10" ht="15" customHeight="1">
      <c r="A19" s="90">
        <v>12</v>
      </c>
      <c r="B19" s="43" t="s">
        <v>38</v>
      </c>
      <c r="C19" s="65" t="s">
        <v>39</v>
      </c>
      <c r="D19" s="67">
        <v>20253.543909238993</v>
      </c>
      <c r="E19" s="67"/>
      <c r="F19" s="67">
        <v>25051.320598335362</v>
      </c>
      <c r="G19" s="67">
        <v>25641.519347475394</v>
      </c>
      <c r="H19" s="67">
        <v>24679.260889066667</v>
      </c>
      <c r="I19" s="67">
        <v>24631.902452164199</v>
      </c>
      <c r="J19" s="67">
        <v>23219.160907799669</v>
      </c>
    </row>
    <row r="20" spans="1:10" ht="15" customHeight="1">
      <c r="A20" s="90">
        <v>13</v>
      </c>
      <c r="B20" s="43" t="s">
        <v>40</v>
      </c>
      <c r="C20" s="65" t="s">
        <v>41</v>
      </c>
      <c r="D20" s="67">
        <v>38484.31332067577</v>
      </c>
      <c r="E20" s="67"/>
      <c r="F20" s="67">
        <v>44955.842393513092</v>
      </c>
      <c r="G20" s="67">
        <v>48175.172942632242</v>
      </c>
      <c r="H20" s="67">
        <v>45183.620119007071</v>
      </c>
      <c r="I20" s="67">
        <v>44717.895282374076</v>
      </c>
      <c r="J20" s="67">
        <v>44129.180614888552</v>
      </c>
    </row>
    <row r="21" spans="1:10" ht="15" customHeight="1">
      <c r="A21" s="90">
        <v>14</v>
      </c>
      <c r="B21" s="43" t="s">
        <v>42</v>
      </c>
      <c r="C21" s="65" t="s">
        <v>43</v>
      </c>
      <c r="D21" s="67">
        <v>726.97162899962734</v>
      </c>
      <c r="E21" s="67"/>
      <c r="F21" s="67">
        <v>769.1998654194033</v>
      </c>
      <c r="G21" s="67">
        <v>934.21639928002924</v>
      </c>
      <c r="H21" s="67">
        <v>965.06927965938075</v>
      </c>
      <c r="I21" s="67">
        <v>853.30997629215187</v>
      </c>
      <c r="J21" s="67">
        <v>800.9409547876827</v>
      </c>
    </row>
    <row r="22" spans="1:10" ht="15" customHeight="1">
      <c r="A22" s="90">
        <v>15</v>
      </c>
      <c r="B22" s="43" t="s">
        <v>44</v>
      </c>
      <c r="C22" s="65" t="s">
        <v>45</v>
      </c>
      <c r="D22" s="67">
        <v>1232.7656708579975</v>
      </c>
      <c r="E22" s="67"/>
      <c r="F22" s="67">
        <v>2291.5985195027147</v>
      </c>
      <c r="G22" s="67">
        <v>2061.908852178417</v>
      </c>
      <c r="H22" s="67">
        <v>2054.1882317144241</v>
      </c>
      <c r="I22" s="67">
        <v>2077.9623296013669</v>
      </c>
      <c r="J22" s="67">
        <v>2097.3061233656977</v>
      </c>
    </row>
    <row r="23" spans="1:10" ht="15" customHeight="1">
      <c r="A23" s="90">
        <v>16</v>
      </c>
      <c r="B23" s="43" t="s">
        <v>46</v>
      </c>
      <c r="C23" s="65" t="s">
        <v>47</v>
      </c>
      <c r="D23" s="67">
        <v>3843.9431341040654</v>
      </c>
      <c r="E23" s="67"/>
      <c r="F23" s="67">
        <v>6011.1589112956644</v>
      </c>
      <c r="G23" s="67">
        <v>6166.0375916364883</v>
      </c>
      <c r="H23" s="67">
        <v>5600.3628337266591</v>
      </c>
      <c r="I23" s="67">
        <v>5352.6625404529887</v>
      </c>
      <c r="J23" s="67">
        <v>5790.9488596359424</v>
      </c>
    </row>
    <row r="24" spans="1:10" ht="15" customHeight="1">
      <c r="A24" s="90">
        <v>17</v>
      </c>
      <c r="B24" s="43" t="s">
        <v>48</v>
      </c>
      <c r="C24" s="65" t="s">
        <v>49</v>
      </c>
      <c r="D24" s="67">
        <v>9255.8934478237534</v>
      </c>
      <c r="E24" s="67"/>
      <c r="F24" s="67">
        <v>10531.751370195791</v>
      </c>
      <c r="G24" s="67">
        <v>11243.027403453754</v>
      </c>
      <c r="H24" s="67">
        <v>11306.159940262591</v>
      </c>
      <c r="I24" s="67">
        <v>10764.375981464249</v>
      </c>
      <c r="J24" s="67">
        <v>11293.885377500463</v>
      </c>
    </row>
    <row r="25" spans="1:10" ht="15" customHeight="1">
      <c r="A25" s="90">
        <v>18</v>
      </c>
      <c r="B25" s="43" t="s">
        <v>50</v>
      </c>
      <c r="C25" s="65" t="s">
        <v>51</v>
      </c>
      <c r="D25" s="67">
        <v>47735.098970999235</v>
      </c>
      <c r="E25" s="67"/>
      <c r="F25" s="67">
        <v>41871.312196573374</v>
      </c>
      <c r="G25" s="67">
        <v>50618.460119000039</v>
      </c>
      <c r="H25" s="67">
        <v>45375.184178731382</v>
      </c>
      <c r="I25" s="67">
        <v>41992.454482730805</v>
      </c>
      <c r="J25" s="67">
        <v>42479.581572920477</v>
      </c>
    </row>
    <row r="26" spans="1:10" ht="15" customHeight="1">
      <c r="A26" s="90">
        <v>19</v>
      </c>
      <c r="B26" s="43" t="s">
        <v>52</v>
      </c>
      <c r="C26" s="65" t="s">
        <v>53</v>
      </c>
      <c r="D26" s="67">
        <v>7449.935080091067</v>
      </c>
      <c r="E26" s="67"/>
      <c r="F26" s="67">
        <v>10438.60569478097</v>
      </c>
      <c r="G26" s="67">
        <v>9693.5546389653045</v>
      </c>
      <c r="H26" s="67">
        <v>9050.2075217124184</v>
      </c>
      <c r="I26" s="67">
        <v>8601.5207759698096</v>
      </c>
      <c r="J26" s="67">
        <v>8707.5009766771072</v>
      </c>
    </row>
    <row r="27" spans="1:10" ht="15" customHeight="1">
      <c r="A27" s="90">
        <v>20</v>
      </c>
      <c r="B27" s="43" t="s">
        <v>54</v>
      </c>
      <c r="C27" s="65" t="s">
        <v>55</v>
      </c>
      <c r="D27" s="67">
        <v>813.42753617917265</v>
      </c>
      <c r="E27" s="67"/>
      <c r="F27" s="67">
        <v>807.22482905657148</v>
      </c>
      <c r="G27" s="67">
        <v>858.28229342968075</v>
      </c>
      <c r="H27" s="67">
        <v>808.68309638245478</v>
      </c>
      <c r="I27" s="67">
        <v>747.13748373817452</v>
      </c>
      <c r="J27" s="67">
        <v>647.48615066348589</v>
      </c>
    </row>
    <row r="28" spans="1:10" ht="15" customHeight="1">
      <c r="A28" s="90">
        <v>21</v>
      </c>
      <c r="B28" s="43" t="s">
        <v>56</v>
      </c>
      <c r="C28" s="65" t="s">
        <v>57</v>
      </c>
      <c r="D28" s="67">
        <v>1738.4261018200782</v>
      </c>
      <c r="E28" s="67"/>
      <c r="F28" s="67">
        <v>1597.1370294762442</v>
      </c>
      <c r="G28" s="67">
        <v>1588.4976799075025</v>
      </c>
      <c r="H28" s="67">
        <v>1501.9043923452641</v>
      </c>
      <c r="I28" s="67">
        <v>1505.5255885266347</v>
      </c>
      <c r="J28" s="67">
        <v>1596.4807322182101</v>
      </c>
    </row>
    <row r="29" spans="1:10" ht="15" customHeight="1">
      <c r="A29" s="90">
        <v>22</v>
      </c>
      <c r="B29" s="43" t="s">
        <v>58</v>
      </c>
      <c r="C29" s="65" t="s">
        <v>59</v>
      </c>
      <c r="D29" s="67">
        <v>937.47880778969511</v>
      </c>
      <c r="E29" s="67"/>
      <c r="F29" s="67">
        <v>1141.699104290994</v>
      </c>
      <c r="G29" s="67">
        <v>1100.1849979672852</v>
      </c>
      <c r="H29" s="67">
        <v>1123.0514020411742</v>
      </c>
      <c r="I29" s="67">
        <v>1078.2669153780153</v>
      </c>
      <c r="J29" s="67">
        <v>1041.5178026222818</v>
      </c>
    </row>
    <row r="30" spans="1:10" ht="15" customHeight="1">
      <c r="A30" s="90">
        <v>23</v>
      </c>
      <c r="B30" s="43" t="s">
        <v>60</v>
      </c>
      <c r="C30" s="65" t="s">
        <v>61</v>
      </c>
      <c r="D30" s="67">
        <v>554.00623550407363</v>
      </c>
      <c r="E30" s="67"/>
      <c r="F30" s="67">
        <v>551.72389040980852</v>
      </c>
      <c r="G30" s="67">
        <v>544.49253594617528</v>
      </c>
      <c r="H30" s="67">
        <v>542.79582266908301</v>
      </c>
      <c r="I30" s="67">
        <v>571.49592485904896</v>
      </c>
      <c r="J30" s="67">
        <v>570.31384327283399</v>
      </c>
    </row>
    <row r="31" spans="1:10" ht="15" customHeight="1">
      <c r="A31" s="90">
        <v>24</v>
      </c>
      <c r="B31" s="43" t="s">
        <v>62</v>
      </c>
      <c r="C31" s="65" t="s">
        <v>63</v>
      </c>
      <c r="D31" s="67">
        <v>1190.8516969635648</v>
      </c>
      <c r="E31" s="67"/>
      <c r="F31" s="67">
        <v>1084.1532410266911</v>
      </c>
      <c r="G31" s="67">
        <v>1062.7463534516578</v>
      </c>
      <c r="H31" s="67">
        <v>1053.8216062167519</v>
      </c>
      <c r="I31" s="67">
        <v>1080.8326612217966</v>
      </c>
      <c r="J31" s="67">
        <v>1001.4468612263615</v>
      </c>
    </row>
    <row r="32" spans="1:10" ht="15" customHeight="1">
      <c r="A32" s="90">
        <v>25</v>
      </c>
      <c r="B32" s="43" t="s">
        <v>64</v>
      </c>
      <c r="C32" s="65" t="s">
        <v>65</v>
      </c>
      <c r="D32" s="67">
        <v>1645.3477221624321</v>
      </c>
      <c r="E32" s="67"/>
      <c r="F32" s="67">
        <v>1350.9374281081548</v>
      </c>
      <c r="G32" s="67">
        <v>1352.5165615564213</v>
      </c>
      <c r="H32" s="67">
        <v>1416.7205788505721</v>
      </c>
      <c r="I32" s="67">
        <v>1509.7612429836431</v>
      </c>
      <c r="J32" s="67">
        <v>1541.1368447017471</v>
      </c>
    </row>
    <row r="33" spans="1:10" ht="15" customHeight="1">
      <c r="A33" s="90">
        <v>26</v>
      </c>
      <c r="B33" s="43" t="s">
        <v>66</v>
      </c>
      <c r="C33" s="65" t="s">
        <v>67</v>
      </c>
      <c r="D33" s="67">
        <v>520.00473556723568</v>
      </c>
      <c r="E33" s="67"/>
      <c r="F33" s="67">
        <v>698.04890191399841</v>
      </c>
      <c r="G33" s="67">
        <v>482.23728774927309</v>
      </c>
      <c r="H33" s="67">
        <v>371.33480278626394</v>
      </c>
      <c r="I33" s="67">
        <v>328.88398704276312</v>
      </c>
      <c r="J33" s="67">
        <v>359.15293484491019</v>
      </c>
    </row>
    <row r="34" spans="1:10" ht="15" customHeight="1">
      <c r="A34" s="90">
        <v>27</v>
      </c>
      <c r="B34" s="43" t="s">
        <v>68</v>
      </c>
      <c r="C34" s="65" t="s">
        <v>69</v>
      </c>
      <c r="D34" s="67">
        <v>640.75361170248482</v>
      </c>
      <c r="E34" s="67"/>
      <c r="F34" s="67">
        <v>764.25813659677806</v>
      </c>
      <c r="G34" s="67">
        <v>760.23033403787872</v>
      </c>
      <c r="H34" s="67">
        <v>790.38495504086768</v>
      </c>
      <c r="I34" s="67">
        <v>784.29673596658131</v>
      </c>
      <c r="J34" s="67">
        <v>795.59868335017859</v>
      </c>
    </row>
    <row r="35" spans="1:10" ht="15" customHeight="1">
      <c r="A35" s="90">
        <v>28</v>
      </c>
      <c r="B35" s="43" t="s">
        <v>70</v>
      </c>
      <c r="C35" s="65" t="s">
        <v>71</v>
      </c>
      <c r="D35" s="67">
        <v>189.18458468985932</v>
      </c>
      <c r="E35" s="67"/>
      <c r="F35" s="67">
        <v>237.34220270815587</v>
      </c>
      <c r="G35" s="67">
        <v>231.56399163050915</v>
      </c>
      <c r="H35" s="67">
        <v>213.94316583296774</v>
      </c>
      <c r="I35" s="67">
        <v>222.1965062010847</v>
      </c>
      <c r="J35" s="67">
        <v>242.05638110573182</v>
      </c>
    </row>
    <row r="36" spans="1:10" ht="15" customHeight="1">
      <c r="A36" s="90">
        <v>29</v>
      </c>
      <c r="B36" s="43" t="s">
        <v>72</v>
      </c>
      <c r="C36" s="65" t="s">
        <v>73</v>
      </c>
      <c r="D36" s="67">
        <v>166944.8049724366</v>
      </c>
      <c r="E36" s="67"/>
      <c r="F36" s="67">
        <v>168304.99843422257</v>
      </c>
      <c r="G36" s="67">
        <v>185539.63909941955</v>
      </c>
      <c r="H36" s="67">
        <v>179341.73715250363</v>
      </c>
      <c r="I36" s="67">
        <v>175010.30192776388</v>
      </c>
      <c r="J36" s="67">
        <v>171588.18541419003</v>
      </c>
    </row>
    <row r="37" spans="1:10" ht="15" customHeight="1">
      <c r="A37" s="90">
        <v>30</v>
      </c>
      <c r="B37" s="43" t="s">
        <v>74</v>
      </c>
      <c r="C37" s="65" t="s">
        <v>75</v>
      </c>
      <c r="D37" s="67">
        <v>1381.2657861670477</v>
      </c>
      <c r="E37" s="67"/>
      <c r="F37" s="67">
        <v>1088.2712853212317</v>
      </c>
      <c r="G37" s="67">
        <v>515.69013913497452</v>
      </c>
      <c r="H37" s="67">
        <v>473.35612816889147</v>
      </c>
      <c r="I37" s="67">
        <v>482.45286046618247</v>
      </c>
      <c r="J37" s="67">
        <v>489.278532023504</v>
      </c>
    </row>
    <row r="38" spans="1:10" ht="15" customHeight="1">
      <c r="A38" s="90">
        <v>31</v>
      </c>
      <c r="B38" s="43" t="s">
        <v>76</v>
      </c>
      <c r="C38" s="65" t="s">
        <v>77</v>
      </c>
      <c r="D38" s="67">
        <v>101.41597866077841</v>
      </c>
      <c r="E38" s="67"/>
      <c r="F38" s="67">
        <v>10.047652466103568</v>
      </c>
      <c r="G38" s="67">
        <v>10.137801696049705</v>
      </c>
      <c r="H38" s="67">
        <v>9.7354538073116075</v>
      </c>
      <c r="I38" s="67">
        <v>10.719629531515317</v>
      </c>
      <c r="J38" s="67">
        <v>11.152418004373237</v>
      </c>
    </row>
    <row r="39" spans="1:10" ht="15" customHeight="1">
      <c r="A39" s="90">
        <v>32</v>
      </c>
      <c r="B39" s="43" t="s">
        <v>78</v>
      </c>
      <c r="C39" s="65" t="s">
        <v>79</v>
      </c>
      <c r="D39" s="67">
        <v>7715.2677845272683</v>
      </c>
      <c r="E39" s="67"/>
      <c r="F39" s="67">
        <v>7569.1397957735198</v>
      </c>
      <c r="G39" s="67">
        <v>8639.2695671803413</v>
      </c>
      <c r="H39" s="67">
        <v>7683.456021356109</v>
      </c>
      <c r="I39" s="67">
        <v>6827.5029034093968</v>
      </c>
      <c r="J39" s="67">
        <v>7069.5191106761122</v>
      </c>
    </row>
    <row r="40" spans="1:10" ht="15" customHeight="1">
      <c r="A40" s="90">
        <v>33</v>
      </c>
      <c r="B40" s="43" t="s">
        <v>80</v>
      </c>
      <c r="C40" s="65" t="s">
        <v>81</v>
      </c>
      <c r="D40" s="67">
        <v>117.33096706166918</v>
      </c>
      <c r="E40" s="67"/>
      <c r="F40" s="67">
        <v>116.95456719413549</v>
      </c>
      <c r="G40" s="67">
        <v>116.0451327688106</v>
      </c>
      <c r="H40" s="67">
        <v>112.05288926523312</v>
      </c>
      <c r="I40" s="67">
        <v>112.1012224614244</v>
      </c>
      <c r="J40" s="67">
        <v>159.55606223789604</v>
      </c>
    </row>
    <row r="41" spans="1:10" ht="15" customHeight="1">
      <c r="A41" s="90">
        <v>34</v>
      </c>
      <c r="B41" s="43" t="s">
        <v>82</v>
      </c>
      <c r="C41" s="65" t="s">
        <v>83</v>
      </c>
      <c r="D41" s="67">
        <v>384.36316273486034</v>
      </c>
      <c r="E41" s="67"/>
      <c r="F41" s="67">
        <v>678.75874656273345</v>
      </c>
      <c r="G41" s="67">
        <v>729.88818384102046</v>
      </c>
      <c r="H41" s="67">
        <v>688.48129816442076</v>
      </c>
      <c r="I41" s="67">
        <v>743.06607212338974</v>
      </c>
      <c r="J41" s="67">
        <v>779.51088544691333</v>
      </c>
    </row>
    <row r="42" spans="1:10" ht="15" customHeight="1">
      <c r="A42" s="90">
        <v>35</v>
      </c>
      <c r="B42" s="43" t="s">
        <v>84</v>
      </c>
      <c r="C42" s="65" t="s">
        <v>85</v>
      </c>
      <c r="D42" s="67">
        <v>405.1384525876681</v>
      </c>
      <c r="E42" s="67"/>
      <c r="F42" s="67">
        <v>462.54731739989325</v>
      </c>
      <c r="G42" s="67">
        <v>485.26281621978245</v>
      </c>
      <c r="H42" s="67">
        <v>416.99467470186551</v>
      </c>
      <c r="I42" s="67">
        <v>535.07035785560117</v>
      </c>
      <c r="J42" s="67">
        <v>538.46660668622508</v>
      </c>
    </row>
    <row r="43" spans="1:10" ht="15" customHeight="1">
      <c r="A43" s="90">
        <v>36</v>
      </c>
      <c r="B43" s="43" t="s">
        <v>86</v>
      </c>
      <c r="C43" s="65" t="s">
        <v>87</v>
      </c>
      <c r="D43" s="67">
        <v>1830.2143985257849</v>
      </c>
      <c r="E43" s="67"/>
      <c r="F43" s="67">
        <v>2607.2339198671907</v>
      </c>
      <c r="G43" s="67">
        <v>2805.4551060866397</v>
      </c>
      <c r="H43" s="67">
        <v>2409.1841817861568</v>
      </c>
      <c r="I43" s="67">
        <v>2404.6162432315809</v>
      </c>
      <c r="J43" s="67">
        <v>2456.5697790316099</v>
      </c>
    </row>
    <row r="44" spans="1:10" ht="15" customHeight="1">
      <c r="A44" s="90">
        <v>37</v>
      </c>
      <c r="B44" s="43" t="s">
        <v>88</v>
      </c>
      <c r="C44" s="65" t="s">
        <v>89</v>
      </c>
      <c r="D44" s="67">
        <v>726.53148652798461</v>
      </c>
      <c r="E44" s="67"/>
      <c r="F44" s="67">
        <v>276.33217146607825</v>
      </c>
      <c r="G44" s="67">
        <v>377.54127818401145</v>
      </c>
      <c r="H44" s="67">
        <v>338.71512275674121</v>
      </c>
      <c r="I44" s="67">
        <v>333.65439593776659</v>
      </c>
      <c r="J44" s="67">
        <v>332.29073558904224</v>
      </c>
    </row>
    <row r="45" spans="1:10" ht="15" customHeight="1">
      <c r="A45" s="90">
        <v>38</v>
      </c>
      <c r="B45" s="43" t="s">
        <v>90</v>
      </c>
      <c r="C45" s="65" t="s">
        <v>91</v>
      </c>
      <c r="D45" s="67">
        <v>23455.770361893636</v>
      </c>
      <c r="E45" s="67"/>
      <c r="F45" s="67">
        <v>23285.63551474785</v>
      </c>
      <c r="G45" s="67">
        <v>23012.784862198147</v>
      </c>
      <c r="H45" s="67">
        <v>20986.456635439848</v>
      </c>
      <c r="I45" s="67">
        <v>22480.350354006452</v>
      </c>
      <c r="J45" s="67">
        <v>22336.402289830472</v>
      </c>
    </row>
    <row r="46" spans="1:10" ht="15" customHeight="1">
      <c r="A46" s="90">
        <v>39</v>
      </c>
      <c r="B46" s="43" t="s">
        <v>92</v>
      </c>
      <c r="C46" s="65" t="s">
        <v>93</v>
      </c>
      <c r="D46" s="67">
        <v>10508.321581236389</v>
      </c>
      <c r="E46" s="67"/>
      <c r="F46" s="67">
        <v>8341.6052025609806</v>
      </c>
      <c r="G46" s="67">
        <v>8086.8779809736798</v>
      </c>
      <c r="H46" s="67">
        <v>7653.1236074575263</v>
      </c>
      <c r="I46" s="67">
        <v>8650.0213931035523</v>
      </c>
      <c r="J46" s="67">
        <v>10834.854051911958</v>
      </c>
    </row>
    <row r="47" spans="1:10" ht="15" customHeight="1">
      <c r="A47" s="90">
        <v>40</v>
      </c>
      <c r="B47" s="43" t="s">
        <v>94</v>
      </c>
      <c r="C47" s="65" t="s">
        <v>95</v>
      </c>
      <c r="D47" s="67">
        <v>11287.074165375263</v>
      </c>
      <c r="E47" s="67"/>
      <c r="F47" s="67">
        <v>11329.358922019394</v>
      </c>
      <c r="G47" s="67">
        <v>13022.160240205038</v>
      </c>
      <c r="H47" s="67">
        <v>13514.186850146754</v>
      </c>
      <c r="I47" s="67">
        <v>16622.127908342769</v>
      </c>
      <c r="J47" s="67">
        <v>16667.629529601109</v>
      </c>
    </row>
    <row r="48" spans="1:10" ht="15" customHeight="1">
      <c r="A48" s="90">
        <v>41</v>
      </c>
      <c r="B48" s="43" t="s">
        <v>96</v>
      </c>
      <c r="C48" s="65" t="s">
        <v>97</v>
      </c>
      <c r="D48" s="67">
        <v>3648.3193374246521</v>
      </c>
      <c r="E48" s="67"/>
      <c r="F48" s="67">
        <v>4791.6330117499037</v>
      </c>
      <c r="G48" s="67">
        <v>5022.2690622398022</v>
      </c>
      <c r="H48" s="67">
        <v>5052.2217154306372</v>
      </c>
      <c r="I48" s="67">
        <v>5150.1553872118257</v>
      </c>
      <c r="J48" s="67">
        <v>4926.4727813201071</v>
      </c>
    </row>
    <row r="49" spans="1:10" ht="15" customHeight="1">
      <c r="A49" s="90">
        <v>42</v>
      </c>
      <c r="B49" s="43" t="s">
        <v>98</v>
      </c>
      <c r="C49" s="65" t="s">
        <v>99</v>
      </c>
      <c r="D49" s="67">
        <v>725.97943559521082</v>
      </c>
      <c r="E49" s="67"/>
      <c r="F49" s="67">
        <v>927.12108156221757</v>
      </c>
      <c r="G49" s="67">
        <v>899.11064940860751</v>
      </c>
      <c r="H49" s="67">
        <v>865.03198697026914</v>
      </c>
      <c r="I49" s="67">
        <v>837.83687575997249</v>
      </c>
      <c r="J49" s="67">
        <v>934.13555501816268</v>
      </c>
    </row>
    <row r="50" spans="1:10" ht="15" customHeight="1">
      <c r="A50" s="90">
        <v>43</v>
      </c>
      <c r="B50" s="43" t="s">
        <v>100</v>
      </c>
      <c r="C50" s="65" t="s">
        <v>101</v>
      </c>
      <c r="D50" s="67">
        <v>388.89955338944543</v>
      </c>
      <c r="E50" s="67"/>
      <c r="F50" s="67">
        <v>412.18095754875606</v>
      </c>
      <c r="G50" s="67">
        <v>392.94400349060521</v>
      </c>
      <c r="H50" s="67">
        <v>334.29777332975266</v>
      </c>
      <c r="I50" s="67">
        <v>431.33405198471377</v>
      </c>
      <c r="J50" s="67">
        <v>380.17994015714964</v>
      </c>
    </row>
    <row r="51" spans="1:10" ht="15" customHeight="1">
      <c r="A51" s="90">
        <v>44</v>
      </c>
      <c r="B51" s="43" t="s">
        <v>9</v>
      </c>
      <c r="C51" s="65" t="s">
        <v>102</v>
      </c>
      <c r="D51" s="67">
        <v>1000.3058379167385</v>
      </c>
      <c r="E51" s="67"/>
      <c r="F51" s="67">
        <v>953.63109530511747</v>
      </c>
      <c r="G51" s="67">
        <v>1023.454178699104</v>
      </c>
      <c r="H51" s="67">
        <v>1013.7401257015797</v>
      </c>
      <c r="I51" s="67">
        <v>1261.9523098026621</v>
      </c>
      <c r="J51" s="67">
        <v>1165.4777752900068</v>
      </c>
    </row>
    <row r="52" spans="1:10" ht="15" customHeight="1">
      <c r="A52" s="90">
        <v>45</v>
      </c>
      <c r="B52" s="43" t="s">
        <v>103</v>
      </c>
      <c r="C52" s="65" t="s">
        <v>104</v>
      </c>
      <c r="D52" s="67">
        <v>462.73583289505041</v>
      </c>
      <c r="E52" s="67"/>
      <c r="F52" s="67">
        <v>350.65511376685504</v>
      </c>
      <c r="G52" s="67">
        <v>362.22464374397242</v>
      </c>
      <c r="H52" s="67">
        <v>353.3976403079991</v>
      </c>
      <c r="I52" s="67">
        <v>392.50106041714753</v>
      </c>
      <c r="J52" s="67">
        <v>369.11581460389544</v>
      </c>
    </row>
    <row r="53" spans="1:10" ht="15" customHeight="1">
      <c r="A53" s="90">
        <v>46</v>
      </c>
      <c r="B53" s="43" t="s">
        <v>105</v>
      </c>
      <c r="C53" s="65" t="s">
        <v>106</v>
      </c>
      <c r="D53" s="67">
        <v>156.88207397772683</v>
      </c>
      <c r="E53" s="67"/>
      <c r="F53" s="67">
        <v>88.023974530566647</v>
      </c>
      <c r="G53" s="67">
        <v>95.002862011254535</v>
      </c>
      <c r="H53" s="67">
        <v>83.432781729856572</v>
      </c>
      <c r="I53" s="67">
        <v>90.72353486953871</v>
      </c>
      <c r="J53" s="67">
        <v>90.17216100136153</v>
      </c>
    </row>
    <row r="54" spans="1:10" ht="15" customHeight="1">
      <c r="A54" s="90">
        <v>47</v>
      </c>
      <c r="B54" s="43" t="s">
        <v>107</v>
      </c>
      <c r="C54" s="65" t="s">
        <v>108</v>
      </c>
      <c r="D54" s="67">
        <v>2904.2977891968285</v>
      </c>
      <c r="E54" s="67"/>
      <c r="F54" s="67">
        <v>2516.5863879064923</v>
      </c>
      <c r="G54" s="67">
        <v>2653.2163751113176</v>
      </c>
      <c r="H54" s="67">
        <v>2786.4063511163317</v>
      </c>
      <c r="I54" s="67">
        <v>2597.2288887803961</v>
      </c>
      <c r="J54" s="67">
        <v>2388.9084463254962</v>
      </c>
    </row>
    <row r="55" spans="1:10" ht="15" customHeight="1">
      <c r="A55" s="90">
        <v>48</v>
      </c>
      <c r="B55" s="43" t="s">
        <v>109</v>
      </c>
      <c r="C55" s="65" t="s">
        <v>110</v>
      </c>
      <c r="D55" s="67">
        <v>2069.6659468423932</v>
      </c>
      <c r="E55" s="67"/>
      <c r="F55" s="67">
        <v>1526.7890723798841</v>
      </c>
      <c r="G55" s="67">
        <v>1505.9365559004245</v>
      </c>
      <c r="H55" s="67">
        <v>1441.7120076757221</v>
      </c>
      <c r="I55" s="67">
        <v>1793.2545409359518</v>
      </c>
      <c r="J55" s="67">
        <v>1998.1636206214018</v>
      </c>
    </row>
    <row r="56" spans="1:10" ht="15" customHeight="1">
      <c r="A56" s="90">
        <v>49</v>
      </c>
      <c r="B56" s="43" t="s">
        <v>111</v>
      </c>
      <c r="C56" s="65" t="s">
        <v>112</v>
      </c>
      <c r="D56" s="67">
        <v>381.93297757744449</v>
      </c>
      <c r="E56" s="67"/>
      <c r="F56" s="67">
        <v>836.17576083787822</v>
      </c>
      <c r="G56" s="67">
        <v>842.80105696790145</v>
      </c>
      <c r="H56" s="67">
        <v>816.54258916946526</v>
      </c>
      <c r="I56" s="67">
        <v>752.82222116835862</v>
      </c>
      <c r="J56" s="67">
        <v>757.43985667469804</v>
      </c>
    </row>
    <row r="57" spans="1:10" ht="15" customHeight="1">
      <c r="A57" s="90">
        <v>50</v>
      </c>
      <c r="B57" s="43" t="s">
        <v>113</v>
      </c>
      <c r="C57" s="65" t="s">
        <v>114</v>
      </c>
      <c r="D57" s="67">
        <v>114.67106313841256</v>
      </c>
      <c r="E57" s="67"/>
      <c r="F57" s="67">
        <v>54.484484734494188</v>
      </c>
      <c r="G57" s="67">
        <v>52.141545159840419</v>
      </c>
      <c r="H57" s="67">
        <v>50.662678772743412</v>
      </c>
      <c r="I57" s="67">
        <v>57.774341852046192</v>
      </c>
      <c r="J57" s="67">
        <v>61.55419208558785</v>
      </c>
    </row>
    <row r="58" spans="1:10" ht="15" customHeight="1">
      <c r="A58" s="90">
        <v>51</v>
      </c>
      <c r="B58" s="43" t="s">
        <v>115</v>
      </c>
      <c r="C58" s="65" t="s">
        <v>116</v>
      </c>
      <c r="D58" s="67">
        <v>13.197991803322545</v>
      </c>
      <c r="E58" s="67"/>
      <c r="F58" s="67">
        <v>3.9382692673984616</v>
      </c>
      <c r="G58" s="67">
        <v>3.7013258252331958</v>
      </c>
      <c r="H58" s="67">
        <v>3.7267221614150117</v>
      </c>
      <c r="I58" s="67">
        <v>4.1983147498004154</v>
      </c>
      <c r="J58" s="67">
        <v>4.382056551570189</v>
      </c>
    </row>
    <row r="59" spans="1:10" ht="15" customHeight="1">
      <c r="A59" s="90">
        <v>52</v>
      </c>
      <c r="B59" s="43" t="s">
        <v>117</v>
      </c>
      <c r="C59" s="65" t="s">
        <v>118</v>
      </c>
      <c r="D59" s="67">
        <v>503.79895613346162</v>
      </c>
      <c r="E59" s="67"/>
      <c r="F59" s="67">
        <v>408.35205864663385</v>
      </c>
      <c r="G59" s="67">
        <v>391.58853432356113</v>
      </c>
      <c r="H59" s="67">
        <v>350.372590378312</v>
      </c>
      <c r="I59" s="67">
        <v>354.47382751876933</v>
      </c>
      <c r="J59" s="67">
        <v>329.26814040390161</v>
      </c>
    </row>
    <row r="60" spans="1:10" ht="15" customHeight="1">
      <c r="A60" s="90">
        <v>53</v>
      </c>
      <c r="B60" s="110"/>
      <c r="C60" s="66" t="s">
        <v>119</v>
      </c>
      <c r="D60" s="68">
        <f>SUM(D8:D59)</f>
        <v>431033.80463153345</v>
      </c>
      <c r="E60" s="68"/>
      <c r="F60" s="68">
        <f t="shared" ref="F60:J60" si="0">SUM(F8:F59)</f>
        <v>459314.74088320986</v>
      </c>
      <c r="G60" s="68">
        <f t="shared" si="0"/>
        <v>494056.10555426066</v>
      </c>
      <c r="H60" s="68">
        <f t="shared" si="0"/>
        <v>474575.16080565279</v>
      </c>
      <c r="I60" s="68">
        <f t="shared" si="0"/>
        <v>470141.70145491487</v>
      </c>
      <c r="J60" s="68">
        <f t="shared" si="0"/>
        <v>468956.65174618014</v>
      </c>
    </row>
    <row r="61" spans="1:10" ht="7.5" hidden="1" customHeight="1" outlineLevel="1">
      <c r="A61" s="90"/>
      <c r="C61" s="42"/>
      <c r="D61" s="50"/>
      <c r="E61" s="50"/>
      <c r="F61" s="50"/>
      <c r="G61" s="50"/>
      <c r="H61" s="50"/>
      <c r="I61" s="50"/>
      <c r="J61" s="50"/>
    </row>
    <row r="62" spans="1:10" ht="15" hidden="1" customHeight="1" outlineLevel="1">
      <c r="A62" s="90"/>
      <c r="B62" s="43" t="s">
        <v>122</v>
      </c>
      <c r="C62" s="65" t="s">
        <v>123</v>
      </c>
      <c r="D62" s="195">
        <f>SUM(D8:D10)</f>
        <v>10737.431583348047</v>
      </c>
      <c r="E62" s="195"/>
      <c r="F62" s="195">
        <f>SUM(F8:F10)</f>
        <v>13139.53777253354</v>
      </c>
      <c r="G62" s="195">
        <f>SUM(G8:G10)</f>
        <v>13960.741597393602</v>
      </c>
      <c r="H62" s="195">
        <f>SUM(H8:H10)</f>
        <v>14777.92722181172</v>
      </c>
      <c r="I62" s="195">
        <f>SUM(I8:I10)</f>
        <v>14321.463879904211</v>
      </c>
      <c r="J62" s="195">
        <f>SUM(J8:J10)</f>
        <v>14947.044263764677</v>
      </c>
    </row>
    <row r="63" spans="1:10" ht="15" hidden="1" customHeight="1" outlineLevel="1">
      <c r="A63" s="90"/>
      <c r="B63" s="43" t="s">
        <v>124</v>
      </c>
      <c r="C63" s="65" t="s">
        <v>125</v>
      </c>
      <c r="D63" s="195">
        <f>SUM(D11:D13)</f>
        <v>28013.176584509427</v>
      </c>
      <c r="E63" s="195"/>
      <c r="F63" s="195">
        <f>SUM(F11:F13)</f>
        <v>38689.572310533113</v>
      </c>
      <c r="G63" s="195">
        <f>SUM(G11:G13)</f>
        <v>41012.217092296545</v>
      </c>
      <c r="H63" s="195">
        <f>SUM(H11:H13)</f>
        <v>41565.405460417409</v>
      </c>
      <c r="I63" s="195">
        <f>SUM(I11:I13)</f>
        <v>41592.828155280658</v>
      </c>
      <c r="J63" s="195">
        <f>SUM(J11:J13)</f>
        <v>41361.500154499532</v>
      </c>
    </row>
    <row r="64" spans="1:10" ht="15" hidden="1" customHeight="1" outlineLevel="1">
      <c r="A64" s="90"/>
      <c r="B64" s="43" t="s">
        <v>126</v>
      </c>
      <c r="C64" s="65" t="s">
        <v>127</v>
      </c>
      <c r="D64" s="195">
        <f>SUM(D14:D35)</f>
        <v>155055.01057005028</v>
      </c>
      <c r="E64" s="195"/>
      <c r="F64" s="195">
        <f>SUM(F14:F35)</f>
        <v>170545.17600230538</v>
      </c>
      <c r="G64" s="195">
        <f>SUM(G14:G35)</f>
        <v>182498.00386378088</v>
      </c>
      <c r="H64" s="195">
        <f>SUM(H14:H35)</f>
        <v>171452.80314512519</v>
      </c>
      <c r="I64" s="195">
        <f>SUM(I14:I35)</f>
        <v>166291.16879644527</v>
      </c>
      <c r="J64" s="195">
        <f>SUM(J14:J35)</f>
        <v>165979.42157263329</v>
      </c>
    </row>
    <row r="65" spans="1:10" ht="15" hidden="1" customHeight="1" outlineLevel="1">
      <c r="A65" s="90"/>
      <c r="B65" s="43" t="s">
        <v>128</v>
      </c>
      <c r="C65" s="65" t="s">
        <v>129</v>
      </c>
      <c r="D65" s="195">
        <f>SUM(D36:D37)</f>
        <v>168326.07075860366</v>
      </c>
      <c r="E65" s="195"/>
      <c r="F65" s="195">
        <f>SUM(F36:F37)</f>
        <v>169393.26971954381</v>
      </c>
      <c r="G65" s="195">
        <f>SUM(G36:G37)</f>
        <v>186055.32923855452</v>
      </c>
      <c r="H65" s="195">
        <f>SUM(H36:H37)</f>
        <v>179815.09328067253</v>
      </c>
      <c r="I65" s="195">
        <f>SUM(I36:I37)</f>
        <v>175492.75478823006</v>
      </c>
      <c r="J65" s="195">
        <f>SUM(J36:J37)</f>
        <v>172077.46394621354</v>
      </c>
    </row>
    <row r="66" spans="1:10" ht="15" hidden="1" customHeight="1" outlineLevel="1">
      <c r="A66" s="90"/>
      <c r="B66" s="43" t="s">
        <v>130</v>
      </c>
      <c r="C66" s="65" t="s">
        <v>131</v>
      </c>
      <c r="D66" s="195">
        <f>SUM(D38:D39)</f>
        <v>7816.6837631880471</v>
      </c>
      <c r="E66" s="195"/>
      <c r="F66" s="195">
        <f>SUM(F38:F39)</f>
        <v>7579.1874482396233</v>
      </c>
      <c r="G66" s="195">
        <f>SUM(G38:G39)</f>
        <v>8649.407368876391</v>
      </c>
      <c r="H66" s="195">
        <f>SUM(H38:H39)</f>
        <v>7693.1914751634204</v>
      </c>
      <c r="I66" s="195">
        <f>SUM(I38:I39)</f>
        <v>6838.2225329409121</v>
      </c>
      <c r="J66" s="195">
        <f>SUM(J38:J39)</f>
        <v>7080.6715286804856</v>
      </c>
    </row>
    <row r="67" spans="1:10" ht="15" hidden="1" customHeight="1" outlineLevel="1">
      <c r="A67" s="90"/>
      <c r="B67" s="43" t="s">
        <v>132</v>
      </c>
      <c r="C67" s="65" t="s">
        <v>133</v>
      </c>
      <c r="D67" s="195">
        <f>SUM(D40:D41)</f>
        <v>501.69412979652952</v>
      </c>
      <c r="E67" s="195"/>
      <c r="F67" s="195">
        <f>SUM(F40:F41)</f>
        <v>795.71331375686896</v>
      </c>
      <c r="G67" s="195">
        <f>SUM(G40:G41)</f>
        <v>845.93331660983108</v>
      </c>
      <c r="H67" s="195">
        <f>SUM(H40:H41)</f>
        <v>800.53418742965391</v>
      </c>
      <c r="I67" s="195">
        <f>SUM(I40:I41)</f>
        <v>855.16729458481416</v>
      </c>
      <c r="J67" s="195">
        <f>SUM(J40:J41)</f>
        <v>939.06694768480941</v>
      </c>
    </row>
    <row r="68" spans="1:10" ht="15" hidden="1" customHeight="1" outlineLevel="1">
      <c r="A68" s="90"/>
      <c r="B68" s="43" t="s">
        <v>134</v>
      </c>
      <c r="C68" s="65" t="s">
        <v>135</v>
      </c>
      <c r="D68" s="195">
        <f>SUM(D42:D44)</f>
        <v>2961.8843376414375</v>
      </c>
      <c r="E68" s="195"/>
      <c r="F68" s="195">
        <f>SUM(F42:F44)</f>
        <v>3346.1134087331625</v>
      </c>
      <c r="G68" s="195">
        <f>SUM(G42:G44)</f>
        <v>3668.2592004904336</v>
      </c>
      <c r="H68" s="195">
        <f>SUM(H42:H44)</f>
        <v>3164.8939792447636</v>
      </c>
      <c r="I68" s="195">
        <f>SUM(I42:I44)</f>
        <v>3273.3409970249486</v>
      </c>
      <c r="J68" s="195">
        <f>SUM(J42:J44)</f>
        <v>3327.3271213068774</v>
      </c>
    </row>
    <row r="69" spans="1:10" ht="15" hidden="1" customHeight="1" outlineLevel="1">
      <c r="A69" s="90"/>
      <c r="B69" s="43" t="s">
        <v>136</v>
      </c>
      <c r="C69" s="65" t="s">
        <v>137</v>
      </c>
      <c r="D69" s="195">
        <f>SUM(D45:D49)</f>
        <v>49625.464881525157</v>
      </c>
      <c r="E69" s="195"/>
      <c r="F69" s="195">
        <f>SUM(F45:F49)</f>
        <v>48675.353732640346</v>
      </c>
      <c r="G69" s="195">
        <f>SUM(G45:G49)</f>
        <v>50043.202795025267</v>
      </c>
      <c r="H69" s="195">
        <f>SUM(H45:H49)</f>
        <v>48071.020795445038</v>
      </c>
      <c r="I69" s="195">
        <f>SUM(I45:I49)</f>
        <v>53740.491918424574</v>
      </c>
      <c r="J69" s="195">
        <f>SUM(J45:J49)</f>
        <v>55699.494207681812</v>
      </c>
    </row>
    <row r="70" spans="1:10" ht="15" hidden="1" customHeight="1" outlineLevel="1">
      <c r="A70" s="90"/>
      <c r="B70" s="43" t="s">
        <v>100</v>
      </c>
      <c r="C70" s="65" t="s">
        <v>138</v>
      </c>
      <c r="D70" s="195">
        <f t="shared" ref="D70:D79" si="1">D50</f>
        <v>388.89955338944543</v>
      </c>
      <c r="E70" s="195"/>
      <c r="F70" s="195">
        <f t="shared" ref="F70:J79" si="2">F50</f>
        <v>412.18095754875606</v>
      </c>
      <c r="G70" s="195">
        <f t="shared" si="2"/>
        <v>392.94400349060521</v>
      </c>
      <c r="H70" s="195">
        <f t="shared" si="2"/>
        <v>334.29777332975266</v>
      </c>
      <c r="I70" s="195">
        <f t="shared" si="2"/>
        <v>431.33405198471377</v>
      </c>
      <c r="J70" s="195">
        <f t="shared" si="2"/>
        <v>380.17994015714964</v>
      </c>
    </row>
    <row r="71" spans="1:10" ht="15" hidden="1" customHeight="1" outlineLevel="1">
      <c r="A71" s="90"/>
      <c r="B71" s="43" t="s">
        <v>9</v>
      </c>
      <c r="C71" s="65" t="s">
        <v>139</v>
      </c>
      <c r="D71" s="195">
        <f t="shared" si="1"/>
        <v>1000.3058379167385</v>
      </c>
      <c r="E71" s="195"/>
      <c r="F71" s="195">
        <f t="shared" si="2"/>
        <v>953.63109530511747</v>
      </c>
      <c r="G71" s="195">
        <f t="shared" si="2"/>
        <v>1023.454178699104</v>
      </c>
      <c r="H71" s="195">
        <f t="shared" si="2"/>
        <v>1013.7401257015797</v>
      </c>
      <c r="I71" s="195">
        <f t="shared" si="2"/>
        <v>1261.9523098026621</v>
      </c>
      <c r="J71" s="195">
        <f t="shared" si="2"/>
        <v>1165.4777752900068</v>
      </c>
    </row>
    <row r="72" spans="1:10" ht="15" hidden="1" customHeight="1" outlineLevel="1">
      <c r="A72" s="90"/>
      <c r="B72" s="43" t="s">
        <v>103</v>
      </c>
      <c r="C72" s="65" t="s">
        <v>140</v>
      </c>
      <c r="D72" s="195">
        <f t="shared" si="1"/>
        <v>462.73583289505041</v>
      </c>
      <c r="E72" s="195"/>
      <c r="F72" s="195">
        <f t="shared" si="2"/>
        <v>350.65511376685504</v>
      </c>
      <c r="G72" s="195">
        <f t="shared" si="2"/>
        <v>362.22464374397242</v>
      </c>
      <c r="H72" s="195">
        <f t="shared" si="2"/>
        <v>353.3976403079991</v>
      </c>
      <c r="I72" s="195">
        <f t="shared" si="2"/>
        <v>392.50106041714753</v>
      </c>
      <c r="J72" s="195">
        <f t="shared" si="2"/>
        <v>369.11581460389544</v>
      </c>
    </row>
    <row r="73" spans="1:10" ht="15" hidden="1" customHeight="1" outlineLevel="1">
      <c r="A73" s="90"/>
      <c r="B73" s="43" t="s">
        <v>105</v>
      </c>
      <c r="C73" s="65" t="s">
        <v>141</v>
      </c>
      <c r="D73" s="195">
        <f t="shared" si="1"/>
        <v>156.88207397772683</v>
      </c>
      <c r="E73" s="195"/>
      <c r="F73" s="195">
        <f t="shared" si="2"/>
        <v>88.023974530566647</v>
      </c>
      <c r="G73" s="195">
        <f t="shared" si="2"/>
        <v>95.002862011254535</v>
      </c>
      <c r="H73" s="195">
        <f t="shared" si="2"/>
        <v>83.432781729856572</v>
      </c>
      <c r="I73" s="195">
        <f t="shared" si="2"/>
        <v>90.72353486953871</v>
      </c>
      <c r="J73" s="195">
        <f t="shared" si="2"/>
        <v>90.17216100136153</v>
      </c>
    </row>
    <row r="74" spans="1:10" ht="15" hidden="1" customHeight="1" outlineLevel="1">
      <c r="A74" s="90"/>
      <c r="B74" s="43" t="s">
        <v>107</v>
      </c>
      <c r="C74" s="65" t="s">
        <v>142</v>
      </c>
      <c r="D74" s="195">
        <f t="shared" si="1"/>
        <v>2904.2977891968285</v>
      </c>
      <c r="E74" s="195"/>
      <c r="F74" s="195">
        <f t="shared" si="2"/>
        <v>2516.5863879064923</v>
      </c>
      <c r="G74" s="195">
        <f t="shared" si="2"/>
        <v>2653.2163751113176</v>
      </c>
      <c r="H74" s="195">
        <f t="shared" si="2"/>
        <v>2786.4063511163317</v>
      </c>
      <c r="I74" s="195">
        <f t="shared" si="2"/>
        <v>2597.2288887803961</v>
      </c>
      <c r="J74" s="195">
        <f t="shared" si="2"/>
        <v>2388.9084463254962</v>
      </c>
    </row>
    <row r="75" spans="1:10" ht="15" hidden="1" customHeight="1" outlineLevel="1">
      <c r="A75" s="90"/>
      <c r="B75" s="43" t="s">
        <v>143</v>
      </c>
      <c r="C75" s="65" t="s">
        <v>144</v>
      </c>
      <c r="D75" s="195">
        <f t="shared" si="1"/>
        <v>2069.6659468423932</v>
      </c>
      <c r="E75" s="195"/>
      <c r="F75" s="195">
        <f t="shared" si="2"/>
        <v>1526.7890723798841</v>
      </c>
      <c r="G75" s="195">
        <f t="shared" si="2"/>
        <v>1505.9365559004245</v>
      </c>
      <c r="H75" s="195">
        <f t="shared" si="2"/>
        <v>1441.7120076757221</v>
      </c>
      <c r="I75" s="195">
        <f t="shared" si="2"/>
        <v>1793.2545409359518</v>
      </c>
      <c r="J75" s="195">
        <f t="shared" si="2"/>
        <v>1998.1636206214018</v>
      </c>
    </row>
    <row r="76" spans="1:10" ht="15" hidden="1" customHeight="1" outlineLevel="1">
      <c r="A76" s="90"/>
      <c r="B76" s="43" t="s">
        <v>111</v>
      </c>
      <c r="C76" s="65" t="s">
        <v>145</v>
      </c>
      <c r="D76" s="195">
        <f t="shared" si="1"/>
        <v>381.93297757744449</v>
      </c>
      <c r="E76" s="195"/>
      <c r="F76" s="195">
        <f t="shared" si="2"/>
        <v>836.17576083787822</v>
      </c>
      <c r="G76" s="195">
        <f t="shared" si="2"/>
        <v>842.80105696790145</v>
      </c>
      <c r="H76" s="195">
        <f t="shared" si="2"/>
        <v>816.54258916946526</v>
      </c>
      <c r="I76" s="195">
        <f t="shared" si="2"/>
        <v>752.82222116835862</v>
      </c>
      <c r="J76" s="195">
        <f t="shared" si="2"/>
        <v>757.43985667469804</v>
      </c>
    </row>
    <row r="77" spans="1:10" ht="15" hidden="1" customHeight="1" outlineLevel="1">
      <c r="A77" s="90"/>
      <c r="B77" s="43" t="s">
        <v>113</v>
      </c>
      <c r="C77" s="65" t="s">
        <v>146</v>
      </c>
      <c r="D77" s="195">
        <f t="shared" si="1"/>
        <v>114.67106313841256</v>
      </c>
      <c r="E77" s="195"/>
      <c r="F77" s="195">
        <f t="shared" si="2"/>
        <v>54.484484734494188</v>
      </c>
      <c r="G77" s="195">
        <f t="shared" si="2"/>
        <v>52.141545159840419</v>
      </c>
      <c r="H77" s="195">
        <f t="shared" si="2"/>
        <v>50.662678772743412</v>
      </c>
      <c r="I77" s="195">
        <f t="shared" si="2"/>
        <v>57.774341852046192</v>
      </c>
      <c r="J77" s="195">
        <f t="shared" si="2"/>
        <v>61.55419208558785</v>
      </c>
    </row>
    <row r="78" spans="1:10" ht="15" hidden="1" customHeight="1" outlineLevel="1">
      <c r="A78" s="90"/>
      <c r="B78" s="43" t="s">
        <v>115</v>
      </c>
      <c r="C78" s="65" t="s">
        <v>147</v>
      </c>
      <c r="D78" s="195">
        <f t="shared" si="1"/>
        <v>13.197991803322545</v>
      </c>
      <c r="E78" s="195"/>
      <c r="F78" s="195">
        <f t="shared" si="2"/>
        <v>3.9382692673984616</v>
      </c>
      <c r="G78" s="195">
        <f t="shared" si="2"/>
        <v>3.7013258252331958</v>
      </c>
      <c r="H78" s="195">
        <f t="shared" si="2"/>
        <v>3.7267221614150117</v>
      </c>
      <c r="I78" s="195">
        <f t="shared" si="2"/>
        <v>4.1983147498004154</v>
      </c>
      <c r="J78" s="195">
        <f t="shared" si="2"/>
        <v>4.382056551570189</v>
      </c>
    </row>
    <row r="79" spans="1:10" ht="15" hidden="1" customHeight="1" outlineLevel="1">
      <c r="A79" s="90"/>
      <c r="B79" s="43" t="s">
        <v>117</v>
      </c>
      <c r="C79" s="65" t="s">
        <v>118</v>
      </c>
      <c r="D79" s="195">
        <f t="shared" si="1"/>
        <v>503.79895613346162</v>
      </c>
      <c r="E79" s="195"/>
      <c r="F79" s="195">
        <f t="shared" si="2"/>
        <v>408.35205864663385</v>
      </c>
      <c r="G79" s="195">
        <f t="shared" si="2"/>
        <v>391.58853432356113</v>
      </c>
      <c r="H79" s="195">
        <f t="shared" si="2"/>
        <v>350.372590378312</v>
      </c>
      <c r="I79" s="195">
        <f t="shared" si="2"/>
        <v>354.47382751876933</v>
      </c>
      <c r="J79" s="195">
        <f t="shared" si="2"/>
        <v>329.26814040390161</v>
      </c>
    </row>
    <row r="80" spans="1:10" ht="15" hidden="1" customHeight="1" outlineLevel="1">
      <c r="A80" s="90"/>
      <c r="B80" s="45"/>
      <c r="C80" s="66" t="s">
        <v>119</v>
      </c>
      <c r="D80" s="196">
        <f>SUM(D62:D79)</f>
        <v>431033.80463153333</v>
      </c>
      <c r="E80" s="196"/>
      <c r="F80" s="196">
        <f t="shared" ref="F80:J80" si="3">SUM(F62:F79)</f>
        <v>459314.74088320986</v>
      </c>
      <c r="G80" s="196">
        <f t="shared" si="3"/>
        <v>494056.10555426066</v>
      </c>
      <c r="H80" s="196">
        <f t="shared" si="3"/>
        <v>474575.16080565291</v>
      </c>
      <c r="I80" s="196">
        <f t="shared" si="3"/>
        <v>470141.70145491487</v>
      </c>
      <c r="J80" s="196">
        <f t="shared" si="3"/>
        <v>468956.65174618008</v>
      </c>
    </row>
    <row r="81" spans="1:10" ht="7.5" hidden="1" customHeight="1" outlineLevel="1">
      <c r="A81" s="90"/>
      <c r="B81" s="45"/>
      <c r="C81" s="46"/>
      <c r="D81" s="47"/>
      <c r="E81" s="47"/>
      <c r="F81" s="47"/>
      <c r="G81" s="47"/>
      <c r="H81" s="47"/>
      <c r="I81" s="47"/>
      <c r="J81" s="47"/>
    </row>
    <row r="82" spans="1:10" s="41" customFormat="1" ht="21" customHeight="1" collapsed="1">
      <c r="A82" s="93"/>
      <c r="C82" s="40"/>
      <c r="D82" s="36" t="s">
        <v>148</v>
      </c>
      <c r="E82" s="49"/>
      <c r="F82" s="49"/>
      <c r="G82" s="49"/>
      <c r="H82" s="49"/>
      <c r="I82" s="49"/>
      <c r="J82" s="49"/>
    </row>
    <row r="83" spans="1:10" ht="15" customHeight="1">
      <c r="A83" s="90">
        <v>54</v>
      </c>
      <c r="B83" s="43" t="s">
        <v>16</v>
      </c>
      <c r="C83" s="65" t="s">
        <v>17</v>
      </c>
      <c r="D83" s="193">
        <f t="shared" ref="D83:D114" si="4">IF($D8&gt;0,D8/$D8*100,"")</f>
        <v>100</v>
      </c>
      <c r="E83" s="144"/>
      <c r="F83" s="144">
        <f t="shared" ref="F83:J92" si="5">IF($D8&gt;0,F8/$D8*100,"")</f>
        <v>113.73870638191279</v>
      </c>
      <c r="G83" s="144">
        <f t="shared" si="5"/>
        <v>120.62888703861232</v>
      </c>
      <c r="H83" s="144">
        <f t="shared" si="5"/>
        <v>130.81468439532117</v>
      </c>
      <c r="I83" s="144">
        <f t="shared" si="5"/>
        <v>126.60557573591495</v>
      </c>
      <c r="J83" s="144">
        <f t="shared" si="5"/>
        <v>132.19391846143495</v>
      </c>
    </row>
    <row r="84" spans="1:10" ht="15" customHeight="1">
      <c r="A84" s="90">
        <v>55</v>
      </c>
      <c r="B84" s="43" t="s">
        <v>18</v>
      </c>
      <c r="C84" s="65" t="s">
        <v>19</v>
      </c>
      <c r="D84" s="193">
        <f t="shared" si="4"/>
        <v>100</v>
      </c>
      <c r="E84" s="144"/>
      <c r="F84" s="144">
        <f t="shared" si="5"/>
        <v>882.88219829218269</v>
      </c>
      <c r="G84" s="144">
        <f t="shared" si="5"/>
        <v>959.53934685340278</v>
      </c>
      <c r="H84" s="144">
        <f t="shared" si="5"/>
        <v>753.57426277139098</v>
      </c>
      <c r="I84" s="144">
        <f t="shared" si="5"/>
        <v>728.3234088141636</v>
      </c>
      <c r="J84" s="144">
        <f t="shared" si="5"/>
        <v>740.23511166168669</v>
      </c>
    </row>
    <row r="85" spans="1:10" ht="15" customHeight="1">
      <c r="A85" s="90">
        <v>56</v>
      </c>
      <c r="B85" s="43" t="s">
        <v>20</v>
      </c>
      <c r="C85" s="65" t="s">
        <v>21</v>
      </c>
      <c r="D85" s="193">
        <f t="shared" si="4"/>
        <v>100</v>
      </c>
      <c r="E85" s="144"/>
      <c r="F85" s="144">
        <f t="shared" si="5"/>
        <v>121.58836100756002</v>
      </c>
      <c r="G85" s="144">
        <f t="shared" si="5"/>
        <v>127.42064920433857</v>
      </c>
      <c r="H85" s="144">
        <f t="shared" si="5"/>
        <v>124.91399625488522</v>
      </c>
      <c r="I85" s="144">
        <f t="shared" si="5"/>
        <v>134.13810234719182</v>
      </c>
      <c r="J85" s="144">
        <f t="shared" si="5"/>
        <v>151.52084491355166</v>
      </c>
    </row>
    <row r="86" spans="1:10" ht="15" customHeight="1">
      <c r="A86" s="90">
        <v>57</v>
      </c>
      <c r="B86" s="43" t="s">
        <v>22</v>
      </c>
      <c r="C86" s="65" t="s">
        <v>23</v>
      </c>
      <c r="D86" s="193">
        <f t="shared" si="4"/>
        <v>100</v>
      </c>
      <c r="E86" s="144"/>
      <c r="F86" s="144">
        <f t="shared" si="5"/>
        <v>99.411829948231258</v>
      </c>
      <c r="G86" s="144">
        <f t="shared" si="5"/>
        <v>106.00708573835797</v>
      </c>
      <c r="H86" s="144">
        <f t="shared" si="5"/>
        <v>80.465643984863988</v>
      </c>
      <c r="I86" s="144">
        <f t="shared" si="5"/>
        <v>89.352485787520692</v>
      </c>
      <c r="J86" s="144">
        <f t="shared" si="5"/>
        <v>88.070908652636916</v>
      </c>
    </row>
    <row r="87" spans="1:10" ht="15" customHeight="1">
      <c r="A87" s="90">
        <v>58</v>
      </c>
      <c r="B87" s="43" t="s">
        <v>24</v>
      </c>
      <c r="C87" s="65" t="s">
        <v>25</v>
      </c>
      <c r="D87" s="193">
        <f t="shared" si="4"/>
        <v>100</v>
      </c>
      <c r="E87" s="144"/>
      <c r="F87" s="144">
        <f t="shared" si="5"/>
        <v>139.44264250089211</v>
      </c>
      <c r="G87" s="144">
        <f t="shared" si="5"/>
        <v>146.45243474925337</v>
      </c>
      <c r="H87" s="144">
        <f t="shared" si="5"/>
        <v>160.23776350133471</v>
      </c>
      <c r="I87" s="144">
        <f t="shared" si="5"/>
        <v>159.2134010006007</v>
      </c>
      <c r="J87" s="144">
        <f t="shared" si="5"/>
        <v>156.03229942668776</v>
      </c>
    </row>
    <row r="88" spans="1:10" ht="15" customHeight="1">
      <c r="A88" s="90">
        <v>59</v>
      </c>
      <c r="B88" s="43" t="s">
        <v>26</v>
      </c>
      <c r="C88" s="65" t="s">
        <v>27</v>
      </c>
      <c r="D88" s="193">
        <f t="shared" si="4"/>
        <v>100</v>
      </c>
      <c r="E88" s="144"/>
      <c r="F88" s="144">
        <f t="shared" si="5"/>
        <v>216.17346386381649</v>
      </c>
      <c r="G88" s="144">
        <f t="shared" si="5"/>
        <v>242.28171523611755</v>
      </c>
      <c r="H88" s="144">
        <f t="shared" si="5"/>
        <v>183.01861878459741</v>
      </c>
      <c r="I88" s="144">
        <f t="shared" si="5"/>
        <v>174.200246985652</v>
      </c>
      <c r="J88" s="144">
        <f t="shared" si="5"/>
        <v>199.77031514539948</v>
      </c>
    </row>
    <row r="89" spans="1:10" ht="15" customHeight="1">
      <c r="A89" s="90">
        <v>60</v>
      </c>
      <c r="B89" s="43" t="s">
        <v>28</v>
      </c>
      <c r="C89" s="65" t="s">
        <v>29</v>
      </c>
      <c r="D89" s="193">
        <f t="shared" si="4"/>
        <v>100</v>
      </c>
      <c r="E89" s="144"/>
      <c r="F89" s="144">
        <f t="shared" si="5"/>
        <v>130.06124865773933</v>
      </c>
      <c r="G89" s="144">
        <f t="shared" si="5"/>
        <v>126.74399321037014</v>
      </c>
      <c r="H89" s="144">
        <f t="shared" si="5"/>
        <v>128.78231764367726</v>
      </c>
      <c r="I89" s="144">
        <f t="shared" si="5"/>
        <v>128.15606250745196</v>
      </c>
      <c r="J89" s="144">
        <f t="shared" si="5"/>
        <v>130.58196577787822</v>
      </c>
    </row>
    <row r="90" spans="1:10" ht="15" customHeight="1">
      <c r="A90" s="90">
        <v>61</v>
      </c>
      <c r="B90" s="43" t="s">
        <v>30</v>
      </c>
      <c r="C90" s="65" t="s">
        <v>31</v>
      </c>
      <c r="D90" s="193">
        <f t="shared" si="4"/>
        <v>100</v>
      </c>
      <c r="E90" s="144"/>
      <c r="F90" s="144">
        <f t="shared" si="5"/>
        <v>112.85810076758753</v>
      </c>
      <c r="G90" s="144">
        <f t="shared" si="5"/>
        <v>106.65000527534349</v>
      </c>
      <c r="H90" s="144">
        <f t="shared" si="5"/>
        <v>103.28880058091087</v>
      </c>
      <c r="I90" s="144">
        <f t="shared" si="5"/>
        <v>108.63029058267597</v>
      </c>
      <c r="J90" s="144">
        <f t="shared" si="5"/>
        <v>109.53390487810566</v>
      </c>
    </row>
    <row r="91" spans="1:10" ht="15" customHeight="1">
      <c r="A91" s="90">
        <v>62</v>
      </c>
      <c r="B91" s="43" t="s">
        <v>32</v>
      </c>
      <c r="C91" s="65" t="s">
        <v>33</v>
      </c>
      <c r="D91" s="193">
        <f t="shared" si="4"/>
        <v>100</v>
      </c>
      <c r="E91" s="144"/>
      <c r="F91" s="144">
        <f t="shared" si="5"/>
        <v>100.29484692863366</v>
      </c>
      <c r="G91" s="144">
        <f t="shared" si="5"/>
        <v>101.2885744635378</v>
      </c>
      <c r="H91" s="144">
        <f t="shared" si="5"/>
        <v>96.444149458089072</v>
      </c>
      <c r="I91" s="144">
        <f t="shared" si="5"/>
        <v>94.110002574930434</v>
      </c>
      <c r="J91" s="144">
        <f t="shared" si="5"/>
        <v>94.759280053568048</v>
      </c>
    </row>
    <row r="92" spans="1:10" ht="15" customHeight="1">
      <c r="A92" s="90">
        <v>63</v>
      </c>
      <c r="B92" s="43" t="s">
        <v>34</v>
      </c>
      <c r="C92" s="65" t="s">
        <v>35</v>
      </c>
      <c r="D92" s="193">
        <f t="shared" si="4"/>
        <v>100</v>
      </c>
      <c r="E92" s="144"/>
      <c r="F92" s="144">
        <f t="shared" si="5"/>
        <v>113.40496819882138</v>
      </c>
      <c r="G92" s="144">
        <f t="shared" si="5"/>
        <v>111.32611070129732</v>
      </c>
      <c r="H92" s="144">
        <f t="shared" si="5"/>
        <v>106.22705418855097</v>
      </c>
      <c r="I92" s="144">
        <f t="shared" si="5"/>
        <v>106.25540022734408</v>
      </c>
      <c r="J92" s="144">
        <f t="shared" si="5"/>
        <v>107.20161923468692</v>
      </c>
    </row>
    <row r="93" spans="1:10" ht="15" customHeight="1">
      <c r="A93" s="90">
        <v>64</v>
      </c>
      <c r="B93" s="43" t="s">
        <v>36</v>
      </c>
      <c r="C93" s="65" t="s">
        <v>37</v>
      </c>
      <c r="D93" s="193">
        <f t="shared" si="4"/>
        <v>100</v>
      </c>
      <c r="E93" s="144"/>
      <c r="F93" s="144">
        <f t="shared" ref="F93:J102" si="6">IF($D18&gt;0,F18/$D18*100,"")</f>
        <v>81.646084433725548</v>
      </c>
      <c r="G93" s="144">
        <f t="shared" si="6"/>
        <v>81.606607502809666</v>
      </c>
      <c r="H93" s="144">
        <f t="shared" si="6"/>
        <v>87.741003945371205</v>
      </c>
      <c r="I93" s="144">
        <f t="shared" si="6"/>
        <v>98.467492278010013</v>
      </c>
      <c r="J93" s="144">
        <f t="shared" si="6"/>
        <v>93.044068955383111</v>
      </c>
    </row>
    <row r="94" spans="1:10" ht="15" customHeight="1">
      <c r="A94" s="90">
        <v>65</v>
      </c>
      <c r="B94" s="43" t="s">
        <v>38</v>
      </c>
      <c r="C94" s="65" t="s">
        <v>39</v>
      </c>
      <c r="D94" s="193">
        <f t="shared" si="4"/>
        <v>100</v>
      </c>
      <c r="E94" s="144"/>
      <c r="F94" s="144">
        <f t="shared" si="6"/>
        <v>123.68857870304753</v>
      </c>
      <c r="G94" s="144">
        <f t="shared" si="6"/>
        <v>126.60263044522586</v>
      </c>
      <c r="H94" s="144">
        <f t="shared" si="6"/>
        <v>121.85156829669108</v>
      </c>
      <c r="I94" s="144">
        <f t="shared" si="6"/>
        <v>121.61774039420304</v>
      </c>
      <c r="J94" s="144">
        <f t="shared" si="6"/>
        <v>114.64245966952905</v>
      </c>
    </row>
    <row r="95" spans="1:10" ht="15" customHeight="1">
      <c r="A95" s="90">
        <v>66</v>
      </c>
      <c r="B95" s="43" t="s">
        <v>40</v>
      </c>
      <c r="C95" s="65" t="s">
        <v>41</v>
      </c>
      <c r="D95" s="193">
        <f t="shared" si="4"/>
        <v>100</v>
      </c>
      <c r="E95" s="144"/>
      <c r="F95" s="144">
        <f t="shared" si="6"/>
        <v>116.81601804587866</v>
      </c>
      <c r="G95" s="144">
        <f t="shared" si="6"/>
        <v>125.18132398831199</v>
      </c>
      <c r="H95" s="144">
        <f t="shared" si="6"/>
        <v>117.40788965755584</v>
      </c>
      <c r="I95" s="144">
        <f t="shared" si="6"/>
        <v>116.19772167884651</v>
      </c>
      <c r="J95" s="144">
        <f t="shared" si="6"/>
        <v>114.66796938060493</v>
      </c>
    </row>
    <row r="96" spans="1:10" ht="15" customHeight="1">
      <c r="A96" s="90">
        <v>67</v>
      </c>
      <c r="B96" s="43" t="s">
        <v>42</v>
      </c>
      <c r="C96" s="65" t="s">
        <v>43</v>
      </c>
      <c r="D96" s="193">
        <f t="shared" si="4"/>
        <v>100</v>
      </c>
      <c r="E96" s="144"/>
      <c r="F96" s="144">
        <f t="shared" si="6"/>
        <v>105.80878740452162</v>
      </c>
      <c r="G96" s="144">
        <f t="shared" si="6"/>
        <v>128.50795849703073</v>
      </c>
      <c r="H96" s="144">
        <f t="shared" si="6"/>
        <v>132.75198661980733</v>
      </c>
      <c r="I96" s="144">
        <f t="shared" si="6"/>
        <v>117.37871771782574</v>
      </c>
      <c r="J96" s="144">
        <f t="shared" si="6"/>
        <v>110.17499484675119</v>
      </c>
    </row>
    <row r="97" spans="1:10" ht="15" customHeight="1">
      <c r="A97" s="90">
        <v>68</v>
      </c>
      <c r="B97" s="43" t="s">
        <v>44</v>
      </c>
      <c r="C97" s="65" t="s">
        <v>45</v>
      </c>
      <c r="D97" s="193">
        <f t="shared" si="4"/>
        <v>100</v>
      </c>
      <c r="E97" s="144"/>
      <c r="F97" s="144">
        <f t="shared" si="6"/>
        <v>185.89084476271762</v>
      </c>
      <c r="G97" s="144">
        <f t="shared" si="6"/>
        <v>167.25878250189598</v>
      </c>
      <c r="H97" s="144">
        <f t="shared" si="6"/>
        <v>166.63249799004552</v>
      </c>
      <c r="I97" s="144">
        <f t="shared" si="6"/>
        <v>168.56101518102119</v>
      </c>
      <c r="J97" s="144">
        <f t="shared" si="6"/>
        <v>170.13015311385053</v>
      </c>
    </row>
    <row r="98" spans="1:10" ht="15" customHeight="1">
      <c r="A98" s="90">
        <v>69</v>
      </c>
      <c r="B98" s="43" t="s">
        <v>46</v>
      </c>
      <c r="C98" s="65" t="s">
        <v>47</v>
      </c>
      <c r="D98" s="193">
        <f t="shared" si="4"/>
        <v>100</v>
      </c>
      <c r="E98" s="144"/>
      <c r="F98" s="144">
        <f t="shared" si="6"/>
        <v>156.38001660231967</v>
      </c>
      <c r="G98" s="144">
        <f t="shared" si="6"/>
        <v>160.40917819336184</v>
      </c>
      <c r="H98" s="144">
        <f t="shared" si="6"/>
        <v>145.69317594839953</v>
      </c>
      <c r="I98" s="144">
        <f t="shared" si="6"/>
        <v>139.24926445876184</v>
      </c>
      <c r="J98" s="144">
        <f t="shared" si="6"/>
        <v>150.65126245645357</v>
      </c>
    </row>
    <row r="99" spans="1:10" ht="15" customHeight="1">
      <c r="A99" s="90">
        <v>70</v>
      </c>
      <c r="B99" s="43" t="s">
        <v>48</v>
      </c>
      <c r="C99" s="65" t="s">
        <v>49</v>
      </c>
      <c r="D99" s="193">
        <f t="shared" si="4"/>
        <v>100</v>
      </c>
      <c r="E99" s="144"/>
      <c r="F99" s="144">
        <f t="shared" si="6"/>
        <v>113.78427625127875</v>
      </c>
      <c r="G99" s="144">
        <f t="shared" si="6"/>
        <v>121.4688508119896</v>
      </c>
      <c r="H99" s="144">
        <f t="shared" si="6"/>
        <v>122.15093015057231</v>
      </c>
      <c r="I99" s="144">
        <f t="shared" si="6"/>
        <v>116.29753564195546</v>
      </c>
      <c r="J99" s="144">
        <f t="shared" si="6"/>
        <v>122.01831666672743</v>
      </c>
    </row>
    <row r="100" spans="1:10" ht="15" customHeight="1">
      <c r="A100" s="90">
        <v>71</v>
      </c>
      <c r="B100" s="43" t="s">
        <v>50</v>
      </c>
      <c r="C100" s="65" t="s">
        <v>51</v>
      </c>
      <c r="D100" s="193">
        <f t="shared" si="4"/>
        <v>100</v>
      </c>
      <c r="E100" s="144"/>
      <c r="F100" s="144">
        <f t="shared" si="6"/>
        <v>87.715984881505491</v>
      </c>
      <c r="G100" s="144">
        <f t="shared" si="6"/>
        <v>106.04033763447845</v>
      </c>
      <c r="H100" s="144">
        <f t="shared" si="6"/>
        <v>95.056227297859834</v>
      </c>
      <c r="I100" s="144">
        <f t="shared" si="6"/>
        <v>87.969765199906064</v>
      </c>
      <c r="J100" s="144">
        <f t="shared" si="6"/>
        <v>88.990245099791935</v>
      </c>
    </row>
    <row r="101" spans="1:10" ht="15" customHeight="1">
      <c r="A101" s="90">
        <v>72</v>
      </c>
      <c r="B101" s="43" t="s">
        <v>52</v>
      </c>
      <c r="C101" s="65" t="s">
        <v>53</v>
      </c>
      <c r="D101" s="193">
        <f t="shared" si="4"/>
        <v>100</v>
      </c>
      <c r="E101" s="144"/>
      <c r="F101" s="144">
        <f t="shared" si="6"/>
        <v>140.11673367029354</v>
      </c>
      <c r="G101" s="144">
        <f t="shared" si="6"/>
        <v>130.11596120978294</v>
      </c>
      <c r="H101" s="144">
        <f t="shared" si="6"/>
        <v>121.48035418319094</v>
      </c>
      <c r="I101" s="144">
        <f t="shared" si="6"/>
        <v>115.45766081849757</v>
      </c>
      <c r="J101" s="144">
        <f t="shared" si="6"/>
        <v>116.88022624447711</v>
      </c>
    </row>
    <row r="102" spans="1:10" ht="15" customHeight="1">
      <c r="A102" s="90">
        <v>73</v>
      </c>
      <c r="B102" s="43" t="s">
        <v>54</v>
      </c>
      <c r="C102" s="65" t="s">
        <v>55</v>
      </c>
      <c r="D102" s="193">
        <f t="shared" si="4"/>
        <v>100</v>
      </c>
      <c r="E102" s="144"/>
      <c r="F102" s="144">
        <f t="shared" si="6"/>
        <v>99.237460394845186</v>
      </c>
      <c r="G102" s="144">
        <f t="shared" si="6"/>
        <v>105.51429048753374</v>
      </c>
      <c r="H102" s="144">
        <f t="shared" si="6"/>
        <v>99.41673479373425</v>
      </c>
      <c r="I102" s="144">
        <f t="shared" si="6"/>
        <v>91.850527614005372</v>
      </c>
      <c r="J102" s="144">
        <f t="shared" si="6"/>
        <v>79.59973345687979</v>
      </c>
    </row>
    <row r="103" spans="1:10" ht="15" customHeight="1">
      <c r="A103" s="90">
        <v>74</v>
      </c>
      <c r="B103" s="43" t="s">
        <v>56</v>
      </c>
      <c r="C103" s="65" t="s">
        <v>57</v>
      </c>
      <c r="D103" s="193">
        <f t="shared" si="4"/>
        <v>100</v>
      </c>
      <c r="E103" s="144"/>
      <c r="F103" s="144">
        <f t="shared" ref="F103:J112" si="7">IF($D28&gt;0,F28/$D28*100,"")</f>
        <v>91.87258680734783</v>
      </c>
      <c r="G103" s="144">
        <f t="shared" si="7"/>
        <v>91.375622941026634</v>
      </c>
      <c r="H103" s="144">
        <f t="shared" si="7"/>
        <v>86.394491590572471</v>
      </c>
      <c r="I103" s="144">
        <f t="shared" si="7"/>
        <v>86.602794731993271</v>
      </c>
      <c r="J103" s="144">
        <f t="shared" si="7"/>
        <v>91.834834425618922</v>
      </c>
    </row>
    <row r="104" spans="1:10" ht="15" customHeight="1">
      <c r="A104" s="90">
        <v>75</v>
      </c>
      <c r="B104" s="43" t="s">
        <v>58</v>
      </c>
      <c r="C104" s="65" t="s">
        <v>59</v>
      </c>
      <c r="D104" s="193">
        <f t="shared" si="4"/>
        <v>100</v>
      </c>
      <c r="E104" s="144"/>
      <c r="F104" s="144">
        <f t="shared" si="7"/>
        <v>121.78399072111203</v>
      </c>
      <c r="G104" s="144">
        <f t="shared" si="7"/>
        <v>117.35571927873276</v>
      </c>
      <c r="H104" s="144">
        <f t="shared" si="7"/>
        <v>119.79485751672678</v>
      </c>
      <c r="I104" s="144">
        <f t="shared" si="7"/>
        <v>115.01773761907835</v>
      </c>
      <c r="J104" s="144">
        <f t="shared" si="7"/>
        <v>111.09774364690767</v>
      </c>
    </row>
    <row r="105" spans="1:10" ht="15" customHeight="1">
      <c r="A105" s="90">
        <v>76</v>
      </c>
      <c r="B105" s="43" t="s">
        <v>60</v>
      </c>
      <c r="C105" s="65" t="s">
        <v>61</v>
      </c>
      <c r="D105" s="193">
        <f t="shared" si="4"/>
        <v>100</v>
      </c>
      <c r="E105" s="144"/>
      <c r="F105" s="144">
        <f t="shared" si="7"/>
        <v>99.588028988123483</v>
      </c>
      <c r="G105" s="144">
        <f t="shared" si="7"/>
        <v>98.282745040000847</v>
      </c>
      <c r="H105" s="144">
        <f t="shared" si="7"/>
        <v>97.976482552621349</v>
      </c>
      <c r="I105" s="144">
        <f t="shared" si="7"/>
        <v>103.1569481052974</v>
      </c>
      <c r="J105" s="144">
        <f t="shared" si="7"/>
        <v>102.94357837938819</v>
      </c>
    </row>
    <row r="106" spans="1:10" ht="15" customHeight="1">
      <c r="A106" s="90">
        <v>77</v>
      </c>
      <c r="B106" s="43" t="s">
        <v>62</v>
      </c>
      <c r="C106" s="65" t="s">
        <v>63</v>
      </c>
      <c r="D106" s="193">
        <f t="shared" si="4"/>
        <v>100</v>
      </c>
      <c r="E106" s="144"/>
      <c r="F106" s="144">
        <f t="shared" si="7"/>
        <v>91.040155864165655</v>
      </c>
      <c r="G106" s="144">
        <f t="shared" si="7"/>
        <v>89.242544320291927</v>
      </c>
      <c r="H106" s="144">
        <f t="shared" si="7"/>
        <v>88.493101945757616</v>
      </c>
      <c r="I106" s="144">
        <f t="shared" si="7"/>
        <v>90.761315114023446</v>
      </c>
      <c r="J106" s="144">
        <f t="shared" si="7"/>
        <v>84.095010636492532</v>
      </c>
    </row>
    <row r="107" spans="1:10" ht="15" customHeight="1">
      <c r="A107" s="90">
        <v>78</v>
      </c>
      <c r="B107" s="43" t="s">
        <v>64</v>
      </c>
      <c r="C107" s="65" t="s">
        <v>65</v>
      </c>
      <c r="D107" s="193">
        <f t="shared" si="4"/>
        <v>100</v>
      </c>
      <c r="E107" s="144"/>
      <c r="F107" s="144">
        <f t="shared" si="7"/>
        <v>82.106500037126352</v>
      </c>
      <c r="G107" s="144">
        <f t="shared" si="7"/>
        <v>82.202475703971473</v>
      </c>
      <c r="H107" s="144">
        <f t="shared" si="7"/>
        <v>86.10463063628994</v>
      </c>
      <c r="I107" s="144">
        <f t="shared" si="7"/>
        <v>91.75940274797405</v>
      </c>
      <c r="J107" s="144">
        <f t="shared" si="7"/>
        <v>93.666331070509301</v>
      </c>
    </row>
    <row r="108" spans="1:10" ht="15" customHeight="1">
      <c r="A108" s="90">
        <v>79</v>
      </c>
      <c r="B108" s="43" t="s">
        <v>66</v>
      </c>
      <c r="C108" s="65" t="s">
        <v>67</v>
      </c>
      <c r="D108" s="193">
        <f t="shared" si="4"/>
        <v>100</v>
      </c>
      <c r="E108" s="144"/>
      <c r="F108" s="144">
        <f t="shared" si="7"/>
        <v>134.23895094965764</v>
      </c>
      <c r="G108" s="144">
        <f t="shared" si="7"/>
        <v>92.737095408032232</v>
      </c>
      <c r="H108" s="144">
        <f t="shared" si="7"/>
        <v>71.409888677494749</v>
      </c>
      <c r="I108" s="144">
        <f t="shared" si="7"/>
        <v>63.246344609536543</v>
      </c>
      <c r="J108" s="144">
        <f t="shared" si="7"/>
        <v>69.06724309984142</v>
      </c>
    </row>
    <row r="109" spans="1:10" ht="15" customHeight="1">
      <c r="A109" s="90">
        <v>80</v>
      </c>
      <c r="B109" s="43" t="s">
        <v>68</v>
      </c>
      <c r="C109" s="65" t="s">
        <v>69</v>
      </c>
      <c r="D109" s="193">
        <f t="shared" si="4"/>
        <v>100</v>
      </c>
      <c r="E109" s="144"/>
      <c r="F109" s="144">
        <f t="shared" si="7"/>
        <v>119.27488548463133</v>
      </c>
      <c r="G109" s="144">
        <f t="shared" si="7"/>
        <v>118.64628152745699</v>
      </c>
      <c r="H109" s="144">
        <f t="shared" si="7"/>
        <v>123.35239951918675</v>
      </c>
      <c r="I109" s="144">
        <f t="shared" si="7"/>
        <v>122.40223412595395</v>
      </c>
      <c r="J109" s="144">
        <f t="shared" si="7"/>
        <v>124.16608643629333</v>
      </c>
    </row>
    <row r="110" spans="1:10" ht="15" customHeight="1">
      <c r="A110" s="90">
        <v>81</v>
      </c>
      <c r="B110" s="43" t="s">
        <v>70</v>
      </c>
      <c r="C110" s="65" t="s">
        <v>71</v>
      </c>
      <c r="D110" s="193">
        <f t="shared" si="4"/>
        <v>100</v>
      </c>
      <c r="E110" s="144"/>
      <c r="F110" s="144">
        <f t="shared" si="7"/>
        <v>125.45536048681979</v>
      </c>
      <c r="G110" s="144">
        <f t="shared" si="7"/>
        <v>122.40108886785079</v>
      </c>
      <c r="H110" s="144">
        <f t="shared" si="7"/>
        <v>113.08699711643871</v>
      </c>
      <c r="I110" s="144">
        <f t="shared" si="7"/>
        <v>117.44958320221683</v>
      </c>
      <c r="J110" s="144">
        <f t="shared" si="7"/>
        <v>127.94720114355414</v>
      </c>
    </row>
    <row r="111" spans="1:10" ht="15" customHeight="1">
      <c r="A111" s="90">
        <v>82</v>
      </c>
      <c r="B111" s="43" t="s">
        <v>72</v>
      </c>
      <c r="C111" s="65" t="s">
        <v>73</v>
      </c>
      <c r="D111" s="193">
        <f t="shared" si="4"/>
        <v>100</v>
      </c>
      <c r="E111" s="144"/>
      <c r="F111" s="144">
        <f t="shared" si="7"/>
        <v>100.8147563873045</v>
      </c>
      <c r="G111" s="144">
        <f t="shared" si="7"/>
        <v>111.13831252793585</v>
      </c>
      <c r="H111" s="144">
        <f t="shared" si="7"/>
        <v>107.42576696658146</v>
      </c>
      <c r="I111" s="144">
        <f t="shared" si="7"/>
        <v>104.83123566298391</v>
      </c>
      <c r="J111" s="144">
        <f t="shared" si="7"/>
        <v>102.78138660410552</v>
      </c>
    </row>
    <row r="112" spans="1:10" ht="15" customHeight="1">
      <c r="A112" s="90">
        <v>83</v>
      </c>
      <c r="B112" s="43" t="s">
        <v>74</v>
      </c>
      <c r="C112" s="65" t="s">
        <v>75</v>
      </c>
      <c r="D112" s="193">
        <f t="shared" si="4"/>
        <v>100</v>
      </c>
      <c r="E112" s="144"/>
      <c r="F112" s="144">
        <f t="shared" si="7"/>
        <v>78.787970875694896</v>
      </c>
      <c r="G112" s="144">
        <f t="shared" si="7"/>
        <v>37.334606004105275</v>
      </c>
      <c r="H112" s="144">
        <f t="shared" si="7"/>
        <v>34.269735260903985</v>
      </c>
      <c r="I112" s="144">
        <f t="shared" si="7"/>
        <v>34.928314687716124</v>
      </c>
      <c r="J112" s="144">
        <f t="shared" si="7"/>
        <v>35.422475306597626</v>
      </c>
    </row>
    <row r="113" spans="1:10" ht="15" customHeight="1">
      <c r="A113" s="90">
        <v>84</v>
      </c>
      <c r="B113" s="43" t="s">
        <v>76</v>
      </c>
      <c r="C113" s="65" t="s">
        <v>77</v>
      </c>
      <c r="D113" s="193">
        <f t="shared" si="4"/>
        <v>100</v>
      </c>
      <c r="E113" s="144"/>
      <c r="F113" s="144">
        <f t="shared" ref="F113:J122" si="8">IF($D38&gt;0,F38/$D38*100,"")</f>
        <v>9.9073662738211041</v>
      </c>
      <c r="G113" s="144">
        <f t="shared" si="8"/>
        <v>9.9962568324259493</v>
      </c>
      <c r="H113" s="144">
        <f t="shared" si="8"/>
        <v>9.5995265596906325</v>
      </c>
      <c r="I113" s="144">
        <f t="shared" si="8"/>
        <v>10.56996113735776</v>
      </c>
      <c r="J113" s="144">
        <f t="shared" si="8"/>
        <v>10.99670698014604</v>
      </c>
    </row>
    <row r="114" spans="1:10" ht="15" customHeight="1">
      <c r="A114" s="90">
        <v>85</v>
      </c>
      <c r="B114" s="43" t="s">
        <v>78</v>
      </c>
      <c r="C114" s="65" t="s">
        <v>79</v>
      </c>
      <c r="D114" s="193">
        <f t="shared" si="4"/>
        <v>100</v>
      </c>
      <c r="E114" s="144"/>
      <c r="F114" s="144">
        <f t="shared" si="8"/>
        <v>98.105989411711619</v>
      </c>
      <c r="G114" s="144">
        <f t="shared" si="8"/>
        <v>111.97627624158595</v>
      </c>
      <c r="H114" s="144">
        <f t="shared" si="8"/>
        <v>99.587677783071157</v>
      </c>
      <c r="I114" s="144">
        <f t="shared" si="8"/>
        <v>88.493401578383882</v>
      </c>
      <c r="J114" s="144">
        <f t="shared" si="8"/>
        <v>91.630249371950697</v>
      </c>
    </row>
    <row r="115" spans="1:10" ht="15" customHeight="1">
      <c r="A115" s="90">
        <v>86</v>
      </c>
      <c r="B115" s="43" t="s">
        <v>80</v>
      </c>
      <c r="C115" s="65" t="s">
        <v>81</v>
      </c>
      <c r="D115" s="193">
        <f t="shared" ref="D115:D135" si="9">IF($D40&gt;0,D40/$D40*100,"")</f>
        <v>100</v>
      </c>
      <c r="E115" s="144"/>
      <c r="F115" s="144">
        <f t="shared" si="8"/>
        <v>99.679198188713585</v>
      </c>
      <c r="G115" s="144">
        <f t="shared" si="8"/>
        <v>98.904096399220208</v>
      </c>
      <c r="H115" s="144">
        <f t="shared" si="8"/>
        <v>95.501547520986591</v>
      </c>
      <c r="I115" s="144">
        <f t="shared" si="8"/>
        <v>95.54274141668327</v>
      </c>
      <c r="J115" s="144">
        <f t="shared" si="8"/>
        <v>135.98802279881775</v>
      </c>
    </row>
    <row r="116" spans="1:10" ht="15" customHeight="1">
      <c r="A116" s="90">
        <v>87</v>
      </c>
      <c r="B116" s="43" t="s">
        <v>82</v>
      </c>
      <c r="C116" s="65" t="s">
        <v>83</v>
      </c>
      <c r="D116" s="193">
        <f t="shared" si="9"/>
        <v>100</v>
      </c>
      <c r="E116" s="144"/>
      <c r="F116" s="144">
        <f t="shared" si="8"/>
        <v>176.59307976684323</v>
      </c>
      <c r="G116" s="144">
        <f t="shared" si="8"/>
        <v>189.89545685066304</v>
      </c>
      <c r="H116" s="144">
        <f t="shared" si="8"/>
        <v>179.12260198549407</v>
      </c>
      <c r="I116" s="144">
        <f t="shared" si="8"/>
        <v>193.32395613467469</v>
      </c>
      <c r="J116" s="144">
        <f t="shared" si="8"/>
        <v>202.80582558964736</v>
      </c>
    </row>
    <row r="117" spans="1:10" ht="15" customHeight="1">
      <c r="A117" s="90">
        <v>88</v>
      </c>
      <c r="B117" s="43" t="s">
        <v>84</v>
      </c>
      <c r="C117" s="65" t="s">
        <v>85</v>
      </c>
      <c r="D117" s="193">
        <f t="shared" si="9"/>
        <v>100</v>
      </c>
      <c r="E117" s="144"/>
      <c r="F117" s="144">
        <f t="shared" si="8"/>
        <v>114.17018415446567</v>
      </c>
      <c r="G117" s="144">
        <f t="shared" si="8"/>
        <v>119.77703254784886</v>
      </c>
      <c r="H117" s="144">
        <f t="shared" si="8"/>
        <v>102.92646181533011</v>
      </c>
      <c r="I117" s="144">
        <f t="shared" si="8"/>
        <v>132.07098818639466</v>
      </c>
      <c r="J117" s="144">
        <f t="shared" si="8"/>
        <v>132.9092815670727</v>
      </c>
    </row>
    <row r="118" spans="1:10" ht="15" customHeight="1">
      <c r="A118" s="90">
        <v>89</v>
      </c>
      <c r="B118" s="43" t="s">
        <v>86</v>
      </c>
      <c r="C118" s="65" t="s">
        <v>87</v>
      </c>
      <c r="D118" s="193">
        <f t="shared" si="9"/>
        <v>100</v>
      </c>
      <c r="E118" s="144"/>
      <c r="F118" s="144">
        <f t="shared" si="8"/>
        <v>142.45510919197693</v>
      </c>
      <c r="G118" s="144">
        <f t="shared" si="8"/>
        <v>153.2855991268782</v>
      </c>
      <c r="H118" s="144">
        <f t="shared" si="8"/>
        <v>131.63398691031637</v>
      </c>
      <c r="I118" s="144">
        <f t="shared" si="8"/>
        <v>131.38440202243353</v>
      </c>
      <c r="J118" s="144">
        <f t="shared" si="8"/>
        <v>134.2230604791628</v>
      </c>
    </row>
    <row r="119" spans="1:10" ht="15" customHeight="1">
      <c r="A119" s="90">
        <v>90</v>
      </c>
      <c r="B119" s="43" t="s">
        <v>88</v>
      </c>
      <c r="C119" s="65" t="s">
        <v>89</v>
      </c>
      <c r="D119" s="193">
        <f t="shared" si="9"/>
        <v>100</v>
      </c>
      <c r="E119" s="144"/>
      <c r="F119" s="144">
        <f t="shared" si="8"/>
        <v>38.034438505430757</v>
      </c>
      <c r="G119" s="144">
        <f t="shared" si="8"/>
        <v>51.964888677879664</v>
      </c>
      <c r="H119" s="144">
        <f t="shared" si="8"/>
        <v>46.620845625758648</v>
      </c>
      <c r="I119" s="144">
        <f t="shared" si="8"/>
        <v>45.924285750128305</v>
      </c>
      <c r="J119" s="144">
        <f t="shared" si="8"/>
        <v>45.736591152714347</v>
      </c>
    </row>
    <row r="120" spans="1:10" ht="15" customHeight="1">
      <c r="A120" s="90">
        <v>91</v>
      </c>
      <c r="B120" s="43" t="s">
        <v>90</v>
      </c>
      <c r="C120" s="65" t="s">
        <v>91</v>
      </c>
      <c r="D120" s="193">
        <f t="shared" si="9"/>
        <v>100</v>
      </c>
      <c r="E120" s="144"/>
      <c r="F120" s="144">
        <f t="shared" si="8"/>
        <v>99.274656749615062</v>
      </c>
      <c r="G120" s="144">
        <f t="shared" si="8"/>
        <v>98.11140076466998</v>
      </c>
      <c r="H120" s="144">
        <f t="shared" si="8"/>
        <v>89.472468018081187</v>
      </c>
      <c r="I120" s="144">
        <f t="shared" si="8"/>
        <v>95.841449703686322</v>
      </c>
      <c r="J120" s="144">
        <f t="shared" si="8"/>
        <v>95.227749697440359</v>
      </c>
    </row>
    <row r="121" spans="1:10" ht="15" customHeight="1">
      <c r="A121" s="90">
        <v>92</v>
      </c>
      <c r="B121" s="43" t="s">
        <v>92</v>
      </c>
      <c r="C121" s="65" t="s">
        <v>93</v>
      </c>
      <c r="D121" s="193">
        <f t="shared" si="9"/>
        <v>100</v>
      </c>
      <c r="E121" s="144"/>
      <c r="F121" s="144">
        <f t="shared" si="8"/>
        <v>79.380947167202351</v>
      </c>
      <c r="G121" s="144">
        <f t="shared" si="8"/>
        <v>76.956894766273351</v>
      </c>
      <c r="H121" s="144">
        <f t="shared" si="8"/>
        <v>72.829172083226965</v>
      </c>
      <c r="I121" s="144">
        <f t="shared" si="8"/>
        <v>82.315918162887129</v>
      </c>
      <c r="J121" s="144">
        <f t="shared" si="8"/>
        <v>103.10737036501266</v>
      </c>
    </row>
    <row r="122" spans="1:10" ht="15" customHeight="1">
      <c r="A122" s="90">
        <v>93</v>
      </c>
      <c r="B122" s="43" t="s">
        <v>94</v>
      </c>
      <c r="C122" s="65" t="s">
        <v>95</v>
      </c>
      <c r="D122" s="193">
        <f t="shared" si="9"/>
        <v>100</v>
      </c>
      <c r="E122" s="144"/>
      <c r="F122" s="144">
        <f t="shared" si="8"/>
        <v>100.37462991759057</v>
      </c>
      <c r="G122" s="144">
        <f t="shared" si="8"/>
        <v>115.37232811096787</v>
      </c>
      <c r="H122" s="144">
        <f t="shared" si="8"/>
        <v>119.73153230093483</v>
      </c>
      <c r="I122" s="144">
        <f t="shared" si="8"/>
        <v>147.2669326417076</v>
      </c>
      <c r="J122" s="144">
        <f t="shared" si="8"/>
        <v>147.67006298879014</v>
      </c>
    </row>
    <row r="123" spans="1:10" ht="15" customHeight="1">
      <c r="A123" s="90">
        <v>94</v>
      </c>
      <c r="B123" s="43" t="s">
        <v>96</v>
      </c>
      <c r="C123" s="65" t="s">
        <v>97</v>
      </c>
      <c r="D123" s="193">
        <f t="shared" si="9"/>
        <v>100</v>
      </c>
      <c r="E123" s="144"/>
      <c r="F123" s="144">
        <f t="shared" ref="F123:J132" si="10">IF($D48&gt;0,F48/$D48*100,"")</f>
        <v>131.3380921071541</v>
      </c>
      <c r="G123" s="144">
        <f t="shared" si="10"/>
        <v>137.65979887563847</v>
      </c>
      <c r="H123" s="144">
        <f t="shared" si="10"/>
        <v>138.48079754435639</v>
      </c>
      <c r="I123" s="144">
        <f t="shared" si="10"/>
        <v>141.16514786360011</v>
      </c>
      <c r="J123" s="144">
        <f t="shared" si="10"/>
        <v>135.03403418620979</v>
      </c>
    </row>
    <row r="124" spans="1:10" ht="15" customHeight="1">
      <c r="A124" s="90">
        <v>95</v>
      </c>
      <c r="B124" s="43" t="s">
        <v>98</v>
      </c>
      <c r="C124" s="65" t="s">
        <v>99</v>
      </c>
      <c r="D124" s="193">
        <f t="shared" si="9"/>
        <v>100</v>
      </c>
      <c r="E124" s="144"/>
      <c r="F124" s="144">
        <f t="shared" si="10"/>
        <v>127.70624567376294</v>
      </c>
      <c r="G124" s="144">
        <f t="shared" si="10"/>
        <v>123.84795013807121</v>
      </c>
      <c r="H124" s="144">
        <f t="shared" si="10"/>
        <v>119.15378653405698</v>
      </c>
      <c r="I124" s="144">
        <f t="shared" si="10"/>
        <v>115.40779733974873</v>
      </c>
      <c r="J124" s="144">
        <f t="shared" si="10"/>
        <v>128.67245395901475</v>
      </c>
    </row>
    <row r="125" spans="1:10" ht="15" customHeight="1">
      <c r="A125" s="90">
        <v>96</v>
      </c>
      <c r="B125" s="43" t="s">
        <v>100</v>
      </c>
      <c r="C125" s="65" t="s">
        <v>101</v>
      </c>
      <c r="D125" s="193">
        <f t="shared" si="9"/>
        <v>100</v>
      </c>
      <c r="E125" s="144"/>
      <c r="F125" s="144">
        <f t="shared" si="10"/>
        <v>105.98648261650136</v>
      </c>
      <c r="G125" s="144">
        <f t="shared" si="10"/>
        <v>101.03997293540465</v>
      </c>
      <c r="H125" s="144">
        <f t="shared" si="10"/>
        <v>85.959927291298698</v>
      </c>
      <c r="I125" s="144">
        <f t="shared" si="10"/>
        <v>110.91142898607916</v>
      </c>
      <c r="J125" s="144">
        <f t="shared" si="10"/>
        <v>97.757875226057678</v>
      </c>
    </row>
    <row r="126" spans="1:10" ht="15" customHeight="1">
      <c r="A126" s="90">
        <v>97</v>
      </c>
      <c r="B126" s="43" t="s">
        <v>9</v>
      </c>
      <c r="C126" s="65" t="s">
        <v>102</v>
      </c>
      <c r="D126" s="193">
        <f t="shared" si="9"/>
        <v>100</v>
      </c>
      <c r="E126" s="144"/>
      <c r="F126" s="144">
        <f t="shared" si="10"/>
        <v>95.333952792995092</v>
      </c>
      <c r="G126" s="144">
        <f t="shared" si="10"/>
        <v>102.3141263306605</v>
      </c>
      <c r="H126" s="144">
        <f t="shared" si="10"/>
        <v>101.34301803264687</v>
      </c>
      <c r="I126" s="144">
        <f t="shared" si="10"/>
        <v>126.15664749401392</v>
      </c>
      <c r="J126" s="144">
        <f t="shared" si="10"/>
        <v>116.51214369769744</v>
      </c>
    </row>
    <row r="127" spans="1:10" ht="15" customHeight="1">
      <c r="A127" s="90">
        <v>98</v>
      </c>
      <c r="B127" s="43" t="s">
        <v>103</v>
      </c>
      <c r="C127" s="65" t="s">
        <v>104</v>
      </c>
      <c r="D127" s="193">
        <f t="shared" si="9"/>
        <v>100</v>
      </c>
      <c r="E127" s="144"/>
      <c r="F127" s="144">
        <f t="shared" si="10"/>
        <v>75.778681666605337</v>
      </c>
      <c r="G127" s="144">
        <f t="shared" si="10"/>
        <v>78.278926764274559</v>
      </c>
      <c r="H127" s="144">
        <f t="shared" si="10"/>
        <v>76.371358167144692</v>
      </c>
      <c r="I127" s="144">
        <f t="shared" si="10"/>
        <v>84.821842726445553</v>
      </c>
      <c r="J127" s="144">
        <f t="shared" si="10"/>
        <v>79.768150284486779</v>
      </c>
    </row>
    <row r="128" spans="1:10" ht="15" customHeight="1">
      <c r="A128" s="90">
        <v>99</v>
      </c>
      <c r="B128" s="43" t="s">
        <v>105</v>
      </c>
      <c r="C128" s="65" t="s">
        <v>106</v>
      </c>
      <c r="D128" s="193">
        <f t="shared" si="9"/>
        <v>100</v>
      </c>
      <c r="E128" s="144"/>
      <c r="F128" s="144">
        <f t="shared" si="10"/>
        <v>56.108369999662145</v>
      </c>
      <c r="G128" s="144">
        <f t="shared" si="10"/>
        <v>60.556862618187004</v>
      </c>
      <c r="H128" s="144">
        <f t="shared" si="10"/>
        <v>53.181845200301126</v>
      </c>
      <c r="I128" s="144">
        <f t="shared" si="10"/>
        <v>57.829127681228307</v>
      </c>
      <c r="J128" s="144">
        <f t="shared" si="10"/>
        <v>57.47767014742783</v>
      </c>
    </row>
    <row r="129" spans="1:10" ht="15" customHeight="1">
      <c r="A129" s="90">
        <v>100</v>
      </c>
      <c r="B129" s="43" t="s">
        <v>107</v>
      </c>
      <c r="C129" s="65" t="s">
        <v>108</v>
      </c>
      <c r="D129" s="193">
        <f t="shared" si="9"/>
        <v>100</v>
      </c>
      <c r="E129" s="144"/>
      <c r="F129" s="144">
        <f t="shared" si="10"/>
        <v>86.650425354710052</v>
      </c>
      <c r="G129" s="144">
        <f t="shared" si="10"/>
        <v>91.354832310258843</v>
      </c>
      <c r="H129" s="144">
        <f t="shared" si="10"/>
        <v>95.940793725801129</v>
      </c>
      <c r="I129" s="144">
        <f t="shared" si="10"/>
        <v>89.427086245816724</v>
      </c>
      <c r="J129" s="144">
        <f t="shared" si="10"/>
        <v>82.254252825297883</v>
      </c>
    </row>
    <row r="130" spans="1:10" ht="15" customHeight="1">
      <c r="A130" s="90">
        <v>101</v>
      </c>
      <c r="B130" s="43" t="s">
        <v>109</v>
      </c>
      <c r="C130" s="65" t="s">
        <v>110</v>
      </c>
      <c r="D130" s="193">
        <f t="shared" si="9"/>
        <v>100</v>
      </c>
      <c r="E130" s="144"/>
      <c r="F130" s="144">
        <f t="shared" si="10"/>
        <v>73.769831054583733</v>
      </c>
      <c r="G130" s="144">
        <f t="shared" si="10"/>
        <v>72.762300515113182</v>
      </c>
      <c r="H130" s="144">
        <f t="shared" si="10"/>
        <v>69.659164556255305</v>
      </c>
      <c r="I130" s="144">
        <f t="shared" si="10"/>
        <v>86.644636718879624</v>
      </c>
      <c r="J130" s="144">
        <f t="shared" si="10"/>
        <v>96.545223815945775</v>
      </c>
    </row>
    <row r="131" spans="1:10" ht="15" customHeight="1">
      <c r="A131" s="90">
        <v>102</v>
      </c>
      <c r="B131" s="43" t="s">
        <v>111</v>
      </c>
      <c r="C131" s="65" t="s">
        <v>112</v>
      </c>
      <c r="D131" s="193">
        <f t="shared" si="9"/>
        <v>100</v>
      </c>
      <c r="E131" s="144"/>
      <c r="F131" s="144">
        <f t="shared" si="10"/>
        <v>218.93259025225885</v>
      </c>
      <c r="G131" s="144">
        <f t="shared" si="10"/>
        <v>220.66726531803783</v>
      </c>
      <c r="H131" s="144">
        <f t="shared" si="10"/>
        <v>213.79211461358955</v>
      </c>
      <c r="I131" s="144">
        <f t="shared" si="10"/>
        <v>197.10846283644335</v>
      </c>
      <c r="J131" s="144">
        <f t="shared" si="10"/>
        <v>198.3174800665418</v>
      </c>
    </row>
    <row r="132" spans="1:10" ht="15" customHeight="1">
      <c r="A132" s="90">
        <v>103</v>
      </c>
      <c r="B132" s="43" t="s">
        <v>113</v>
      </c>
      <c r="C132" s="65" t="s">
        <v>114</v>
      </c>
      <c r="D132" s="193">
        <f t="shared" si="9"/>
        <v>100</v>
      </c>
      <c r="E132" s="144"/>
      <c r="F132" s="144">
        <f t="shared" si="10"/>
        <v>47.513717273841991</v>
      </c>
      <c r="G132" s="144">
        <f t="shared" si="10"/>
        <v>45.470534355213474</v>
      </c>
      <c r="H132" s="144">
        <f t="shared" si="10"/>
        <v>44.180874743954831</v>
      </c>
      <c r="I132" s="144">
        <f t="shared" si="10"/>
        <v>50.382668714172688</v>
      </c>
      <c r="J132" s="144">
        <f t="shared" si="10"/>
        <v>53.678923349031372</v>
      </c>
    </row>
    <row r="133" spans="1:10" ht="15" customHeight="1">
      <c r="A133" s="90">
        <v>104</v>
      </c>
      <c r="B133" s="43" t="s">
        <v>115</v>
      </c>
      <c r="C133" s="65" t="s">
        <v>116</v>
      </c>
      <c r="D133" s="193">
        <f t="shared" si="9"/>
        <v>100</v>
      </c>
      <c r="E133" s="144"/>
      <c r="F133" s="144">
        <f t="shared" ref="F133:J135" si="11">IF($D58&gt;0,F58/$D58*100,"")</f>
        <v>29.839912966206093</v>
      </c>
      <c r="G133" s="144">
        <f t="shared" si="11"/>
        <v>28.044613759355425</v>
      </c>
      <c r="H133" s="144">
        <f t="shared" si="11"/>
        <v>28.237039520488437</v>
      </c>
      <c r="I133" s="144">
        <f t="shared" si="11"/>
        <v>31.810254259617782</v>
      </c>
      <c r="J133" s="144">
        <f t="shared" si="11"/>
        <v>33.202449409515644</v>
      </c>
    </row>
    <row r="134" spans="1:10" ht="15" customHeight="1">
      <c r="A134" s="90">
        <v>105</v>
      </c>
      <c r="B134" s="43" t="s">
        <v>117</v>
      </c>
      <c r="C134" s="65" t="s">
        <v>118</v>
      </c>
      <c r="D134" s="193">
        <f t="shared" si="9"/>
        <v>100</v>
      </c>
      <c r="E134" s="144"/>
      <c r="F134" s="144">
        <f t="shared" si="11"/>
        <v>81.054566246154963</v>
      </c>
      <c r="G134" s="144">
        <f t="shared" si="11"/>
        <v>77.727142852559865</v>
      </c>
      <c r="H134" s="144">
        <f t="shared" si="11"/>
        <v>69.546112812011202</v>
      </c>
      <c r="I134" s="144">
        <f t="shared" si="11"/>
        <v>70.360175066513136</v>
      </c>
      <c r="J134" s="144">
        <f t="shared" si="11"/>
        <v>65.35705094170045</v>
      </c>
    </row>
    <row r="135" spans="1:10" ht="15" customHeight="1">
      <c r="A135" s="90">
        <v>106</v>
      </c>
      <c r="B135" s="45"/>
      <c r="C135" s="66" t="s">
        <v>119</v>
      </c>
      <c r="D135" s="194">
        <f t="shared" si="9"/>
        <v>100</v>
      </c>
      <c r="E135" s="147"/>
      <c r="F135" s="147">
        <f t="shared" si="11"/>
        <v>106.56118753280899</v>
      </c>
      <c r="G135" s="147">
        <f t="shared" si="11"/>
        <v>114.62119681694141</v>
      </c>
      <c r="H135" s="147">
        <f t="shared" si="11"/>
        <v>110.10161052480336</v>
      </c>
      <c r="I135" s="147">
        <f t="shared" si="11"/>
        <v>109.07304633723858</v>
      </c>
      <c r="J135" s="147">
        <f t="shared" si="11"/>
        <v>108.79811437227407</v>
      </c>
    </row>
    <row r="136" spans="1:10" ht="7.5" hidden="1" customHeight="1" outlineLevel="2">
      <c r="A136" s="90"/>
      <c r="C136" s="42"/>
      <c r="D136" s="50"/>
      <c r="E136" s="50"/>
      <c r="F136" s="50"/>
      <c r="G136" s="50"/>
      <c r="H136" s="50"/>
      <c r="I136" s="50"/>
      <c r="J136" s="50"/>
    </row>
    <row r="137" spans="1:10" ht="15" hidden="1" customHeight="1" outlineLevel="2">
      <c r="A137" s="90"/>
      <c r="B137" s="43" t="s">
        <v>122</v>
      </c>
      <c r="C137" s="65" t="s">
        <v>123</v>
      </c>
      <c r="D137" s="193">
        <f t="shared" ref="D137:D155" si="12">IF($D62&gt;0,D62/$D62*100,"")</f>
        <v>100</v>
      </c>
      <c r="E137" s="144"/>
      <c r="F137" s="144">
        <f t="shared" ref="F137:J146" si="13">IF($D62&gt;0,F62/$D62*100,"")</f>
        <v>122.37132940535571</v>
      </c>
      <c r="G137" s="144">
        <f t="shared" si="13"/>
        <v>130.01937650568473</v>
      </c>
      <c r="H137" s="144">
        <f t="shared" si="13"/>
        <v>137.63000124470923</v>
      </c>
      <c r="I137" s="144">
        <f t="shared" si="13"/>
        <v>133.37886037955667</v>
      </c>
      <c r="J137" s="144">
        <f t="shared" si="13"/>
        <v>139.20502447666379</v>
      </c>
    </row>
    <row r="138" spans="1:10" ht="15" hidden="1" customHeight="1" outlineLevel="2">
      <c r="A138" s="90"/>
      <c r="B138" s="43" t="s">
        <v>124</v>
      </c>
      <c r="C138" s="65" t="s">
        <v>125</v>
      </c>
      <c r="D138" s="193">
        <f t="shared" si="12"/>
        <v>100</v>
      </c>
      <c r="E138" s="144"/>
      <c r="F138" s="144">
        <f t="shared" si="13"/>
        <v>138.11204949861866</v>
      </c>
      <c r="G138" s="144">
        <f t="shared" si="13"/>
        <v>146.40330763122114</v>
      </c>
      <c r="H138" s="144">
        <f t="shared" si="13"/>
        <v>148.3780510754429</v>
      </c>
      <c r="I138" s="144">
        <f t="shared" si="13"/>
        <v>148.4759432041007</v>
      </c>
      <c r="J138" s="144">
        <f t="shared" si="13"/>
        <v>147.65016037978137</v>
      </c>
    </row>
    <row r="139" spans="1:10" ht="15" hidden="1" customHeight="1" outlineLevel="2">
      <c r="A139" s="90"/>
      <c r="B139" s="43" t="s">
        <v>126</v>
      </c>
      <c r="C139" s="65" t="s">
        <v>127</v>
      </c>
      <c r="D139" s="193">
        <f t="shared" si="12"/>
        <v>100</v>
      </c>
      <c r="E139" s="144"/>
      <c r="F139" s="144">
        <f t="shared" si="13"/>
        <v>109.99010955873432</v>
      </c>
      <c r="G139" s="144">
        <f t="shared" si="13"/>
        <v>117.69887551059337</v>
      </c>
      <c r="H139" s="144">
        <f t="shared" si="13"/>
        <v>110.57546770967892</v>
      </c>
      <c r="I139" s="144">
        <f t="shared" si="13"/>
        <v>107.2465624845569</v>
      </c>
      <c r="J139" s="144">
        <f t="shared" si="13"/>
        <v>107.04550659950949</v>
      </c>
    </row>
    <row r="140" spans="1:10" ht="15" hidden="1" customHeight="1" outlineLevel="2">
      <c r="A140" s="90"/>
      <c r="B140" s="43" t="s">
        <v>128</v>
      </c>
      <c r="C140" s="65" t="s">
        <v>129</v>
      </c>
      <c r="D140" s="193">
        <f t="shared" si="12"/>
        <v>100</v>
      </c>
      <c r="E140" s="144"/>
      <c r="F140" s="144">
        <f t="shared" si="13"/>
        <v>100.63400693435696</v>
      </c>
      <c r="G140" s="144">
        <f t="shared" si="13"/>
        <v>110.53268718271003</v>
      </c>
      <c r="H140" s="144">
        <f t="shared" si="13"/>
        <v>106.82545637184467</v>
      </c>
      <c r="I140" s="144">
        <f t="shared" si="13"/>
        <v>104.25761974798553</v>
      </c>
      <c r="J140" s="144">
        <f t="shared" si="13"/>
        <v>102.22864656122684</v>
      </c>
    </row>
    <row r="141" spans="1:10" ht="15" hidden="1" customHeight="1" outlineLevel="2">
      <c r="A141" s="90"/>
      <c r="B141" s="43" t="s">
        <v>130</v>
      </c>
      <c r="C141" s="65" t="s">
        <v>131</v>
      </c>
      <c r="D141" s="193">
        <f t="shared" si="12"/>
        <v>100</v>
      </c>
      <c r="E141" s="144"/>
      <c r="F141" s="144">
        <f t="shared" si="13"/>
        <v>96.961674257990438</v>
      </c>
      <c r="G141" s="144">
        <f t="shared" si="13"/>
        <v>110.65315715610728</v>
      </c>
      <c r="H141" s="144">
        <f t="shared" si="13"/>
        <v>98.4201447600298</v>
      </c>
      <c r="I141" s="144">
        <f t="shared" si="13"/>
        <v>87.482399699280293</v>
      </c>
      <c r="J141" s="144">
        <f t="shared" si="13"/>
        <v>90.584085824557164</v>
      </c>
    </row>
    <row r="142" spans="1:10" ht="15" hidden="1" customHeight="1" outlineLevel="2">
      <c r="A142" s="90"/>
      <c r="B142" s="43" t="s">
        <v>132</v>
      </c>
      <c r="C142" s="65" t="s">
        <v>133</v>
      </c>
      <c r="D142" s="193">
        <f t="shared" si="12"/>
        <v>100</v>
      </c>
      <c r="E142" s="144"/>
      <c r="F142" s="144">
        <f t="shared" si="13"/>
        <v>158.60526693417438</v>
      </c>
      <c r="G142" s="144">
        <f t="shared" si="13"/>
        <v>168.61535074227666</v>
      </c>
      <c r="H142" s="144">
        <f t="shared" si="13"/>
        <v>159.56618582607774</v>
      </c>
      <c r="I142" s="144">
        <f t="shared" si="13"/>
        <v>170.45591004456074</v>
      </c>
      <c r="J142" s="144">
        <f t="shared" si="13"/>
        <v>187.17917789184892</v>
      </c>
    </row>
    <row r="143" spans="1:10" ht="15" hidden="1" customHeight="1" outlineLevel="2">
      <c r="A143" s="90"/>
      <c r="B143" s="43" t="s">
        <v>134</v>
      </c>
      <c r="C143" s="65" t="s">
        <v>135</v>
      </c>
      <c r="D143" s="193">
        <f t="shared" si="12"/>
        <v>100</v>
      </c>
      <c r="E143" s="144"/>
      <c r="F143" s="144">
        <f t="shared" si="13"/>
        <v>112.97245359005777</v>
      </c>
      <c r="G143" s="144">
        <f t="shared" si="13"/>
        <v>123.84883345618707</v>
      </c>
      <c r="H143" s="144">
        <f t="shared" si="13"/>
        <v>106.85407053284814</v>
      </c>
      <c r="I143" s="144">
        <f t="shared" si="13"/>
        <v>110.51549027169392</v>
      </c>
      <c r="J143" s="144">
        <f t="shared" si="13"/>
        <v>112.33818549297045</v>
      </c>
    </row>
    <row r="144" spans="1:10" ht="15" hidden="1" customHeight="1" outlineLevel="2">
      <c r="A144" s="90"/>
      <c r="B144" s="43" t="s">
        <v>136</v>
      </c>
      <c r="C144" s="65" t="s">
        <v>137</v>
      </c>
      <c r="D144" s="193">
        <f t="shared" si="12"/>
        <v>100</v>
      </c>
      <c r="E144" s="144"/>
      <c r="F144" s="144">
        <f t="shared" si="13"/>
        <v>98.085436275200465</v>
      </c>
      <c r="G144" s="144">
        <f t="shared" si="13"/>
        <v>100.84178136063291</v>
      </c>
      <c r="H144" s="144">
        <f t="shared" si="13"/>
        <v>96.867648313640657</v>
      </c>
      <c r="I144" s="144">
        <f t="shared" si="13"/>
        <v>108.292168238068</v>
      </c>
      <c r="J144" s="144">
        <f t="shared" si="13"/>
        <v>112.23974292363341</v>
      </c>
    </row>
    <row r="145" spans="1:10" ht="15" hidden="1" customHeight="1" outlineLevel="2">
      <c r="A145" s="90"/>
      <c r="B145" s="43" t="s">
        <v>100</v>
      </c>
      <c r="C145" s="65" t="s">
        <v>138</v>
      </c>
      <c r="D145" s="193">
        <f t="shared" si="12"/>
        <v>100</v>
      </c>
      <c r="E145" s="144"/>
      <c r="F145" s="144">
        <f t="shared" si="13"/>
        <v>105.98648261650136</v>
      </c>
      <c r="G145" s="144">
        <f t="shared" si="13"/>
        <v>101.03997293540465</v>
      </c>
      <c r="H145" s="144">
        <f t="shared" si="13"/>
        <v>85.959927291298698</v>
      </c>
      <c r="I145" s="144">
        <f t="shared" si="13"/>
        <v>110.91142898607916</v>
      </c>
      <c r="J145" s="144">
        <f t="shared" si="13"/>
        <v>97.757875226057678</v>
      </c>
    </row>
    <row r="146" spans="1:10" ht="15" hidden="1" customHeight="1" outlineLevel="2">
      <c r="A146" s="90"/>
      <c r="B146" s="43" t="s">
        <v>9</v>
      </c>
      <c r="C146" s="65" t="s">
        <v>139</v>
      </c>
      <c r="D146" s="193">
        <f t="shared" si="12"/>
        <v>100</v>
      </c>
      <c r="E146" s="144"/>
      <c r="F146" s="144">
        <f t="shared" si="13"/>
        <v>95.333952792995092</v>
      </c>
      <c r="G146" s="144">
        <f t="shared" si="13"/>
        <v>102.3141263306605</v>
      </c>
      <c r="H146" s="144">
        <f t="shared" si="13"/>
        <v>101.34301803264687</v>
      </c>
      <c r="I146" s="144">
        <f t="shared" si="13"/>
        <v>126.15664749401392</v>
      </c>
      <c r="J146" s="144">
        <f t="shared" si="13"/>
        <v>116.51214369769744</v>
      </c>
    </row>
    <row r="147" spans="1:10" ht="15" hidden="1" customHeight="1" outlineLevel="2">
      <c r="A147" s="90"/>
      <c r="B147" s="43" t="s">
        <v>103</v>
      </c>
      <c r="C147" s="65" t="s">
        <v>140</v>
      </c>
      <c r="D147" s="193">
        <f t="shared" si="12"/>
        <v>100</v>
      </c>
      <c r="E147" s="144"/>
      <c r="F147" s="144">
        <f t="shared" ref="F147:J155" si="14">IF($D72&gt;0,F72/$D72*100,"")</f>
        <v>75.778681666605337</v>
      </c>
      <c r="G147" s="144">
        <f t="shared" si="14"/>
        <v>78.278926764274559</v>
      </c>
      <c r="H147" s="144">
        <f t="shared" si="14"/>
        <v>76.371358167144692</v>
      </c>
      <c r="I147" s="144">
        <f t="shared" si="14"/>
        <v>84.821842726445553</v>
      </c>
      <c r="J147" s="144">
        <f t="shared" si="14"/>
        <v>79.768150284486779</v>
      </c>
    </row>
    <row r="148" spans="1:10" ht="15" hidden="1" customHeight="1" outlineLevel="2">
      <c r="A148" s="90"/>
      <c r="B148" s="43" t="s">
        <v>105</v>
      </c>
      <c r="C148" s="65" t="s">
        <v>141</v>
      </c>
      <c r="D148" s="193">
        <f t="shared" si="12"/>
        <v>100</v>
      </c>
      <c r="E148" s="144"/>
      <c r="F148" s="144">
        <f t="shared" si="14"/>
        <v>56.108369999662145</v>
      </c>
      <c r="G148" s="144">
        <f t="shared" si="14"/>
        <v>60.556862618187004</v>
      </c>
      <c r="H148" s="144">
        <f t="shared" si="14"/>
        <v>53.181845200301126</v>
      </c>
      <c r="I148" s="144">
        <f t="shared" si="14"/>
        <v>57.829127681228307</v>
      </c>
      <c r="J148" s="144">
        <f t="shared" si="14"/>
        <v>57.47767014742783</v>
      </c>
    </row>
    <row r="149" spans="1:10" ht="15" hidden="1" customHeight="1" outlineLevel="2">
      <c r="A149" s="90"/>
      <c r="B149" s="43" t="s">
        <v>107</v>
      </c>
      <c r="C149" s="65" t="s">
        <v>142</v>
      </c>
      <c r="D149" s="193">
        <f t="shared" si="12"/>
        <v>100</v>
      </c>
      <c r="E149" s="144"/>
      <c r="F149" s="144">
        <f t="shared" si="14"/>
        <v>86.650425354710052</v>
      </c>
      <c r="G149" s="144">
        <f t="shared" si="14"/>
        <v>91.354832310258843</v>
      </c>
      <c r="H149" s="144">
        <f t="shared" si="14"/>
        <v>95.940793725801129</v>
      </c>
      <c r="I149" s="144">
        <f t="shared" si="14"/>
        <v>89.427086245816724</v>
      </c>
      <c r="J149" s="144">
        <f t="shared" si="14"/>
        <v>82.254252825297883</v>
      </c>
    </row>
    <row r="150" spans="1:10" ht="15" hidden="1" customHeight="1" outlineLevel="2">
      <c r="A150" s="90"/>
      <c r="B150" s="43" t="s">
        <v>143</v>
      </c>
      <c r="C150" s="65" t="s">
        <v>144</v>
      </c>
      <c r="D150" s="193">
        <f t="shared" si="12"/>
        <v>100</v>
      </c>
      <c r="E150" s="144"/>
      <c r="F150" s="144">
        <f t="shared" si="14"/>
        <v>73.769831054583733</v>
      </c>
      <c r="G150" s="144">
        <f t="shared" si="14"/>
        <v>72.762300515113182</v>
      </c>
      <c r="H150" s="144">
        <f t="shared" si="14"/>
        <v>69.659164556255305</v>
      </c>
      <c r="I150" s="144">
        <f t="shared" si="14"/>
        <v>86.644636718879624</v>
      </c>
      <c r="J150" s="144">
        <f t="shared" si="14"/>
        <v>96.545223815945775</v>
      </c>
    </row>
    <row r="151" spans="1:10" ht="15" hidden="1" customHeight="1" outlineLevel="2">
      <c r="A151" s="90"/>
      <c r="B151" s="43" t="s">
        <v>111</v>
      </c>
      <c r="C151" s="65" t="s">
        <v>145</v>
      </c>
      <c r="D151" s="193">
        <f t="shared" si="12"/>
        <v>100</v>
      </c>
      <c r="E151" s="144"/>
      <c r="F151" s="144">
        <f t="shared" si="14"/>
        <v>218.93259025225885</v>
      </c>
      <c r="G151" s="144">
        <f t="shared" si="14"/>
        <v>220.66726531803783</v>
      </c>
      <c r="H151" s="144">
        <f t="shared" si="14"/>
        <v>213.79211461358955</v>
      </c>
      <c r="I151" s="144">
        <f t="shared" si="14"/>
        <v>197.10846283644335</v>
      </c>
      <c r="J151" s="144">
        <f t="shared" si="14"/>
        <v>198.3174800665418</v>
      </c>
    </row>
    <row r="152" spans="1:10" ht="15" hidden="1" customHeight="1" outlineLevel="2">
      <c r="A152" s="90"/>
      <c r="B152" s="43" t="s">
        <v>113</v>
      </c>
      <c r="C152" s="65" t="s">
        <v>146</v>
      </c>
      <c r="D152" s="193">
        <f t="shared" si="12"/>
        <v>100</v>
      </c>
      <c r="E152" s="144"/>
      <c r="F152" s="144">
        <f t="shared" si="14"/>
        <v>47.513717273841991</v>
      </c>
      <c r="G152" s="144">
        <f t="shared" si="14"/>
        <v>45.470534355213474</v>
      </c>
      <c r="H152" s="144">
        <f t="shared" si="14"/>
        <v>44.180874743954831</v>
      </c>
      <c r="I152" s="144">
        <f t="shared" si="14"/>
        <v>50.382668714172688</v>
      </c>
      <c r="J152" s="144">
        <f t="shared" si="14"/>
        <v>53.678923349031372</v>
      </c>
    </row>
    <row r="153" spans="1:10" ht="15" hidden="1" customHeight="1" outlineLevel="2">
      <c r="A153" s="90"/>
      <c r="B153" s="43" t="s">
        <v>115</v>
      </c>
      <c r="C153" s="65" t="s">
        <v>147</v>
      </c>
      <c r="D153" s="193">
        <f t="shared" si="12"/>
        <v>100</v>
      </c>
      <c r="E153" s="144"/>
      <c r="F153" s="144">
        <f t="shared" si="14"/>
        <v>29.839912966206093</v>
      </c>
      <c r="G153" s="144">
        <f t="shared" si="14"/>
        <v>28.044613759355425</v>
      </c>
      <c r="H153" s="144">
        <f t="shared" si="14"/>
        <v>28.237039520488437</v>
      </c>
      <c r="I153" s="144">
        <f t="shared" si="14"/>
        <v>31.810254259617782</v>
      </c>
      <c r="J153" s="144">
        <f t="shared" si="14"/>
        <v>33.202449409515644</v>
      </c>
    </row>
    <row r="154" spans="1:10" ht="15" hidden="1" customHeight="1" outlineLevel="2">
      <c r="A154" s="90"/>
      <c r="B154" s="43" t="s">
        <v>117</v>
      </c>
      <c r="C154" s="65" t="s">
        <v>118</v>
      </c>
      <c r="D154" s="193">
        <f t="shared" si="12"/>
        <v>100</v>
      </c>
      <c r="E154" s="144"/>
      <c r="F154" s="144">
        <f t="shared" si="14"/>
        <v>81.054566246154963</v>
      </c>
      <c r="G154" s="144">
        <f t="shared" si="14"/>
        <v>77.727142852559865</v>
      </c>
      <c r="H154" s="144">
        <f t="shared" si="14"/>
        <v>69.546112812011202</v>
      </c>
      <c r="I154" s="144">
        <f t="shared" si="14"/>
        <v>70.360175066513136</v>
      </c>
      <c r="J154" s="144">
        <f t="shared" si="14"/>
        <v>65.35705094170045</v>
      </c>
    </row>
    <row r="155" spans="1:10" ht="15" hidden="1" customHeight="1" outlineLevel="2">
      <c r="A155" s="90"/>
      <c r="B155" s="45"/>
      <c r="C155" s="66" t="s">
        <v>119</v>
      </c>
      <c r="D155" s="194">
        <f t="shared" si="12"/>
        <v>100</v>
      </c>
      <c r="E155" s="147"/>
      <c r="F155" s="147">
        <f t="shared" si="14"/>
        <v>106.56118753280902</v>
      </c>
      <c r="G155" s="147">
        <f t="shared" si="14"/>
        <v>114.62119681694143</v>
      </c>
      <c r="H155" s="147">
        <f t="shared" si="14"/>
        <v>110.10161052480343</v>
      </c>
      <c r="I155" s="147">
        <f t="shared" si="14"/>
        <v>109.07304633723859</v>
      </c>
      <c r="J155" s="147">
        <f t="shared" si="14"/>
        <v>108.79811437227409</v>
      </c>
    </row>
    <row r="156" spans="1:10" ht="7.5" hidden="1" customHeight="1" outlineLevel="2">
      <c r="A156" s="90"/>
      <c r="B156" s="45"/>
      <c r="C156" s="46"/>
      <c r="D156" s="47"/>
      <c r="E156" s="47"/>
      <c r="F156" s="47"/>
      <c r="G156" s="47"/>
      <c r="H156" s="47"/>
      <c r="I156" s="47"/>
      <c r="J156" s="47"/>
    </row>
    <row r="157" spans="1:10" s="41" customFormat="1" ht="21" customHeight="1" collapsed="1">
      <c r="A157" s="93"/>
      <c r="C157" s="40"/>
      <c r="D157" s="36" t="s">
        <v>195</v>
      </c>
      <c r="E157" s="49"/>
      <c r="F157" s="49"/>
      <c r="G157" s="49"/>
      <c r="H157" s="49"/>
      <c r="I157" s="49"/>
      <c r="J157" s="49"/>
    </row>
    <row r="158" spans="1:10" ht="15" customHeight="1">
      <c r="A158" s="90">
        <v>107</v>
      </c>
      <c r="B158" s="43" t="s">
        <v>16</v>
      </c>
      <c r="C158" s="65" t="s">
        <v>17</v>
      </c>
      <c r="D158" s="54">
        <f t="shared" ref="D158:D189" si="15">D8/D$60*100</f>
        <v>2.4280563286003956</v>
      </c>
      <c r="E158" s="54"/>
      <c r="F158" s="54">
        <f t="shared" ref="F158:J167" si="16">F8/F$60*100</f>
        <v>2.5916001147453223</v>
      </c>
      <c r="G158" s="54">
        <f t="shared" si="16"/>
        <v>2.5553190921038627</v>
      </c>
      <c r="H158" s="54">
        <f t="shared" si="16"/>
        <v>2.8848390210274832</v>
      </c>
      <c r="I158" s="54">
        <f t="shared" si="16"/>
        <v>2.8183449506968965</v>
      </c>
      <c r="J158" s="54">
        <f t="shared" si="16"/>
        <v>2.9501823829822578</v>
      </c>
    </row>
    <row r="159" spans="1:10" ht="15" customHeight="1">
      <c r="A159" s="90">
        <v>108</v>
      </c>
      <c r="B159" s="43" t="s">
        <v>18</v>
      </c>
      <c r="C159" s="65" t="s">
        <v>19</v>
      </c>
      <c r="D159" s="54">
        <f t="shared" si="15"/>
        <v>2.759755271705238E-2</v>
      </c>
      <c r="E159" s="54"/>
      <c r="F159" s="54">
        <f t="shared" si="16"/>
        <v>0.22865161860939073</v>
      </c>
      <c r="G159" s="54">
        <f t="shared" si="16"/>
        <v>0.23103002275543175</v>
      </c>
      <c r="H159" s="54">
        <f t="shared" si="16"/>
        <v>0.18888738633266677</v>
      </c>
      <c r="I159" s="54">
        <f t="shared" si="16"/>
        <v>0.18427965794286116</v>
      </c>
      <c r="J159" s="54">
        <f t="shared" si="16"/>
        <v>0.18776683433313768</v>
      </c>
    </row>
    <row r="160" spans="1:10" ht="15" customHeight="1">
      <c r="A160" s="90">
        <v>109</v>
      </c>
      <c r="B160" s="43" t="s">
        <v>20</v>
      </c>
      <c r="C160" s="65" t="s">
        <v>21</v>
      </c>
      <c r="D160" s="54">
        <f t="shared" si="15"/>
        <v>3.5434165135631052E-2</v>
      </c>
      <c r="E160" s="54"/>
      <c r="F160" s="54">
        <f t="shared" si="16"/>
        <v>4.0431062774953626E-2</v>
      </c>
      <c r="G160" s="54">
        <f t="shared" si="16"/>
        <v>3.9391006646063126E-2</v>
      </c>
      <c r="H160" s="54">
        <f t="shared" si="16"/>
        <v>4.0201257274525289E-2</v>
      </c>
      <c r="I160" s="54">
        <f t="shared" si="16"/>
        <v>4.3576959011988561E-2</v>
      </c>
      <c r="J160" s="54">
        <f t="shared" si="16"/>
        <v>4.9348416295028744E-2</v>
      </c>
    </row>
    <row r="161" spans="1:10" ht="15" customHeight="1">
      <c r="A161" s="90">
        <v>110</v>
      </c>
      <c r="B161" s="43" t="s">
        <v>22</v>
      </c>
      <c r="C161" s="65" t="s">
        <v>23</v>
      </c>
      <c r="D161" s="54">
        <f t="shared" si="15"/>
        <v>1.097550066454744</v>
      </c>
      <c r="E161" s="54"/>
      <c r="F161" s="54">
        <f t="shared" si="16"/>
        <v>1.0239137071597981</v>
      </c>
      <c r="G161" s="54">
        <f t="shared" si="16"/>
        <v>1.0150660368921558</v>
      </c>
      <c r="H161" s="54">
        <f t="shared" si="16"/>
        <v>0.80212335207409047</v>
      </c>
      <c r="I161" s="54">
        <f t="shared" si="16"/>
        <v>0.89911146710595047</v>
      </c>
      <c r="J161" s="54">
        <f t="shared" si="16"/>
        <v>0.88845502702080437</v>
      </c>
    </row>
    <row r="162" spans="1:10" ht="15" customHeight="1">
      <c r="A162" s="90">
        <v>111</v>
      </c>
      <c r="B162" s="43" t="s">
        <v>24</v>
      </c>
      <c r="C162" s="65" t="s">
        <v>25</v>
      </c>
      <c r="D162" s="54">
        <f t="shared" si="15"/>
        <v>4.9416209977495518</v>
      </c>
      <c r="E162" s="54"/>
      <c r="F162" s="54">
        <f t="shared" si="16"/>
        <v>6.466450929443095</v>
      </c>
      <c r="G162" s="54">
        <f t="shared" si="16"/>
        <v>6.3139493115246319</v>
      </c>
      <c r="H162" s="54">
        <f t="shared" si="16"/>
        <v>7.1918502642814683</v>
      </c>
      <c r="I162" s="54">
        <f t="shared" si="16"/>
        <v>7.213260396845417</v>
      </c>
      <c r="J162" s="54">
        <f t="shared" si="16"/>
        <v>7.0870023035119747</v>
      </c>
    </row>
    <row r="163" spans="1:10" ht="15" customHeight="1">
      <c r="A163" s="90">
        <v>112</v>
      </c>
      <c r="B163" s="43" t="s">
        <v>26</v>
      </c>
      <c r="C163" s="65" t="s">
        <v>27</v>
      </c>
      <c r="D163" s="54">
        <f t="shared" si="15"/>
        <v>0.45989612809082286</v>
      </c>
      <c r="E163" s="54"/>
      <c r="F163" s="54">
        <f t="shared" si="16"/>
        <v>0.93296012674728446</v>
      </c>
      <c r="G163" s="54">
        <f t="shared" si="16"/>
        <v>0.97211009689810579</v>
      </c>
      <c r="H163" s="54">
        <f t="shared" si="16"/>
        <v>0.76447159806627196</v>
      </c>
      <c r="I163" s="54">
        <f t="shared" si="16"/>
        <v>0.73449877665894703</v>
      </c>
      <c r="J163" s="54">
        <f t="shared" si="16"/>
        <v>0.84444105463527763</v>
      </c>
    </row>
    <row r="164" spans="1:10" ht="15" customHeight="1">
      <c r="A164" s="90">
        <v>113</v>
      </c>
      <c r="B164" s="43" t="s">
        <v>28</v>
      </c>
      <c r="C164" s="65" t="s">
        <v>29</v>
      </c>
      <c r="D164" s="54">
        <f t="shared" si="15"/>
        <v>0.86541981424915204</v>
      </c>
      <c r="E164" s="54"/>
      <c r="F164" s="54">
        <f t="shared" si="16"/>
        <v>1.0562718402489493</v>
      </c>
      <c r="G164" s="54">
        <f t="shared" si="16"/>
        <v>0.95695007648971109</v>
      </c>
      <c r="H164" s="54">
        <f t="shared" si="16"/>
        <v>1.0122537616164948</v>
      </c>
      <c r="I164" s="54">
        <f t="shared" si="16"/>
        <v>1.0168304593527839</v>
      </c>
      <c r="J164" s="54">
        <f t="shared" si="16"/>
        <v>1.0386964996571606</v>
      </c>
    </row>
    <row r="165" spans="1:10" ht="15" customHeight="1">
      <c r="A165" s="90">
        <v>114</v>
      </c>
      <c r="B165" s="43" t="s">
        <v>30</v>
      </c>
      <c r="C165" s="65" t="s">
        <v>31</v>
      </c>
      <c r="D165" s="54">
        <f t="shared" si="15"/>
        <v>0.4529018178237908</v>
      </c>
      <c r="E165" s="54"/>
      <c r="F165" s="54">
        <f t="shared" si="16"/>
        <v>0.4796646900921937</v>
      </c>
      <c r="G165" s="54">
        <f t="shared" si="16"/>
        <v>0.42140531246817992</v>
      </c>
      <c r="H165" s="54">
        <f t="shared" si="16"/>
        <v>0.4248773957161614</v>
      </c>
      <c r="I165" s="54">
        <f t="shared" si="16"/>
        <v>0.45106337200397439</v>
      </c>
      <c r="J165" s="54">
        <f t="shared" si="16"/>
        <v>0.45596474643750157</v>
      </c>
    </row>
    <row r="166" spans="1:10" ht="15" customHeight="1">
      <c r="A166" s="90">
        <v>115</v>
      </c>
      <c r="B166" s="43" t="s">
        <v>32</v>
      </c>
      <c r="C166" s="65" t="s">
        <v>33</v>
      </c>
      <c r="D166" s="54">
        <f t="shared" si="15"/>
        <v>0.62500093728708928</v>
      </c>
      <c r="E166" s="54"/>
      <c r="F166" s="54">
        <f t="shared" si="16"/>
        <v>0.58824769868636617</v>
      </c>
      <c r="G166" s="54">
        <f t="shared" si="16"/>
        <v>0.55230145674789788</v>
      </c>
      <c r="H166" s="54">
        <f t="shared" si="16"/>
        <v>0.54747322514035901</v>
      </c>
      <c r="I166" s="54">
        <f t="shared" si="16"/>
        <v>0.53926099795143057</v>
      </c>
      <c r="J166" s="54">
        <f t="shared" si="16"/>
        <v>0.54435354134430225</v>
      </c>
    </row>
    <row r="167" spans="1:10" ht="15" customHeight="1">
      <c r="A167" s="90">
        <v>116</v>
      </c>
      <c r="B167" s="43" t="s">
        <v>34</v>
      </c>
      <c r="C167" s="65" t="s">
        <v>35</v>
      </c>
      <c r="D167" s="54">
        <f t="shared" si="15"/>
        <v>2.1228421580165899</v>
      </c>
      <c r="E167" s="54"/>
      <c r="F167" s="54">
        <f t="shared" si="16"/>
        <v>2.2591794723277396</v>
      </c>
      <c r="G167" s="54">
        <f t="shared" si="16"/>
        <v>2.0618155074943849</v>
      </c>
      <c r="H167" s="54">
        <f t="shared" si="16"/>
        <v>2.0481377872539666</v>
      </c>
      <c r="I167" s="54">
        <f t="shared" si="16"/>
        <v>2.0680035141048596</v>
      </c>
      <c r="J167" s="54">
        <f t="shared" si="16"/>
        <v>2.0916917359463874</v>
      </c>
    </row>
    <row r="168" spans="1:10" ht="15" customHeight="1">
      <c r="A168" s="90">
        <v>117</v>
      </c>
      <c r="B168" s="43" t="s">
        <v>36</v>
      </c>
      <c r="C168" s="65" t="s">
        <v>37</v>
      </c>
      <c r="D168" s="54">
        <f t="shared" si="15"/>
        <v>7.343272023754692E-2</v>
      </c>
      <c r="E168" s="54"/>
      <c r="F168" s="54">
        <f t="shared" ref="F168:J177" si="17">F18/F$60*100</f>
        <v>5.6263393976038016E-2</v>
      </c>
      <c r="G168" s="54">
        <f t="shared" si="17"/>
        <v>5.2281736229466719E-2</v>
      </c>
      <c r="H168" s="54">
        <f t="shared" si="17"/>
        <v>5.8519222065607036E-2</v>
      </c>
      <c r="I168" s="54">
        <f t="shared" si="17"/>
        <v>6.6292599828811055E-2</v>
      </c>
      <c r="J168" s="54">
        <f t="shared" si="17"/>
        <v>6.2799609393826505E-2</v>
      </c>
    </row>
    <row r="169" spans="1:10" ht="15" customHeight="1">
      <c r="A169" s="90">
        <v>118</v>
      </c>
      <c r="B169" s="43" t="s">
        <v>38</v>
      </c>
      <c r="C169" s="65" t="s">
        <v>39</v>
      </c>
      <c r="D169" s="54">
        <f t="shared" si="15"/>
        <v>4.6988295793998356</v>
      </c>
      <c r="E169" s="54"/>
      <c r="F169" s="54">
        <f t="shared" si="17"/>
        <v>5.4540641456802641</v>
      </c>
      <c r="G169" s="54">
        <f t="shared" si="17"/>
        <v>5.1900015118139784</v>
      </c>
      <c r="H169" s="54">
        <f t="shared" si="17"/>
        <v>5.2002849974639265</v>
      </c>
      <c r="I169" s="54">
        <f t="shared" si="17"/>
        <v>5.2392507143989908</v>
      </c>
      <c r="J169" s="54">
        <f t="shared" si="17"/>
        <v>4.9512382053526975</v>
      </c>
    </row>
    <row r="170" spans="1:10" ht="15" customHeight="1">
      <c r="A170" s="90">
        <v>119</v>
      </c>
      <c r="B170" s="43" t="s">
        <v>40</v>
      </c>
      <c r="C170" s="65" t="s">
        <v>41</v>
      </c>
      <c r="D170" s="54">
        <f t="shared" si="15"/>
        <v>8.9283747370055675</v>
      </c>
      <c r="E170" s="54"/>
      <c r="F170" s="54">
        <f t="shared" si="17"/>
        <v>9.7875897270503742</v>
      </c>
      <c r="G170" s="54">
        <f t="shared" si="17"/>
        <v>9.7509518455574096</v>
      </c>
      <c r="H170" s="54">
        <f t="shared" si="17"/>
        <v>9.5208565156048248</v>
      </c>
      <c r="I170" s="54">
        <f t="shared" si="17"/>
        <v>9.5115781356958369</v>
      </c>
      <c r="J170" s="54">
        <f t="shared" si="17"/>
        <v>9.4100766991088971</v>
      </c>
    </row>
    <row r="171" spans="1:10" ht="15" customHeight="1">
      <c r="A171" s="90">
        <v>120</v>
      </c>
      <c r="B171" s="43" t="s">
        <v>42</v>
      </c>
      <c r="C171" s="65" t="s">
        <v>43</v>
      </c>
      <c r="D171" s="54">
        <f t="shared" si="15"/>
        <v>0.16865768326943045</v>
      </c>
      <c r="E171" s="54"/>
      <c r="F171" s="54">
        <f t="shared" si="17"/>
        <v>0.16746683634414164</v>
      </c>
      <c r="G171" s="54">
        <f t="shared" si="17"/>
        <v>0.18909115559496453</v>
      </c>
      <c r="H171" s="54">
        <f t="shared" si="17"/>
        <v>0.20335435972271509</v>
      </c>
      <c r="I171" s="54">
        <f t="shared" si="17"/>
        <v>0.18150059304492089</v>
      </c>
      <c r="J171" s="54">
        <f t="shared" si="17"/>
        <v>0.1707921087813436</v>
      </c>
    </row>
    <row r="172" spans="1:10" ht="15" customHeight="1">
      <c r="A172" s="90">
        <v>121</v>
      </c>
      <c r="B172" s="43" t="s">
        <v>44</v>
      </c>
      <c r="C172" s="65" t="s">
        <v>45</v>
      </c>
      <c r="D172" s="54">
        <f t="shared" si="15"/>
        <v>0.28600208559322154</v>
      </c>
      <c r="E172" s="54"/>
      <c r="F172" s="54">
        <f t="shared" si="17"/>
        <v>0.49891682446250957</v>
      </c>
      <c r="G172" s="54">
        <f t="shared" si="17"/>
        <v>0.41734305658772269</v>
      </c>
      <c r="H172" s="54">
        <f t="shared" si="17"/>
        <v>0.43284781871583283</v>
      </c>
      <c r="I172" s="54">
        <f t="shared" si="17"/>
        <v>0.44198638903352783</v>
      </c>
      <c r="J172" s="54">
        <f t="shared" si="17"/>
        <v>0.44722814263456728</v>
      </c>
    </row>
    <row r="173" spans="1:10" ht="15" customHeight="1">
      <c r="A173" s="90">
        <v>122</v>
      </c>
      <c r="B173" s="43" t="s">
        <v>46</v>
      </c>
      <c r="C173" s="65" t="s">
        <v>47</v>
      </c>
      <c r="D173" s="54">
        <f t="shared" si="15"/>
        <v>0.89179621013484922</v>
      </c>
      <c r="E173" s="54"/>
      <c r="F173" s="54">
        <f t="shared" si="17"/>
        <v>1.3087232732258693</v>
      </c>
      <c r="G173" s="54">
        <f t="shared" si="17"/>
        <v>1.2480440019497525</v>
      </c>
      <c r="H173" s="54">
        <f t="shared" si="17"/>
        <v>1.1800792153174047</v>
      </c>
      <c r="I173" s="54">
        <f t="shared" si="17"/>
        <v>1.1385211147806023</v>
      </c>
      <c r="J173" s="54">
        <f t="shared" si="17"/>
        <v>1.2348580275113055</v>
      </c>
    </row>
    <row r="174" spans="1:10" ht="15" customHeight="1">
      <c r="A174" s="90">
        <v>123</v>
      </c>
      <c r="B174" s="43" t="s">
        <v>48</v>
      </c>
      <c r="C174" s="65" t="s">
        <v>49</v>
      </c>
      <c r="D174" s="54">
        <f t="shared" si="15"/>
        <v>2.1473706582563969</v>
      </c>
      <c r="E174" s="54"/>
      <c r="F174" s="54">
        <f t="shared" si="17"/>
        <v>2.2929269263042666</v>
      </c>
      <c r="G174" s="54">
        <f t="shared" si="17"/>
        <v>2.2756580228556587</v>
      </c>
      <c r="H174" s="54">
        <f t="shared" si="17"/>
        <v>2.3823749901003923</v>
      </c>
      <c r="I174" s="54">
        <f t="shared" si="17"/>
        <v>2.2896024641405948</v>
      </c>
      <c r="J174" s="54">
        <f t="shared" si="17"/>
        <v>2.4083004975933697</v>
      </c>
    </row>
    <row r="175" spans="1:10" ht="15" customHeight="1">
      <c r="A175" s="90">
        <v>124</v>
      </c>
      <c r="B175" s="43" t="s">
        <v>50</v>
      </c>
      <c r="C175" s="65" t="s">
        <v>51</v>
      </c>
      <c r="D175" s="54">
        <f t="shared" si="15"/>
        <v>11.074560384377573</v>
      </c>
      <c r="E175" s="54"/>
      <c r="F175" s="54">
        <f t="shared" si="17"/>
        <v>9.1160392797452161</v>
      </c>
      <c r="G175" s="54">
        <f t="shared" si="17"/>
        <v>10.245488224907843</v>
      </c>
      <c r="H175" s="54">
        <f t="shared" si="17"/>
        <v>9.5612218940622871</v>
      </c>
      <c r="I175" s="54">
        <f t="shared" si="17"/>
        <v>8.9318718915551774</v>
      </c>
      <c r="J175" s="54">
        <f t="shared" si="17"/>
        <v>9.0583173124308907</v>
      </c>
    </row>
    <row r="176" spans="1:10" ht="15" customHeight="1">
      <c r="A176" s="90">
        <v>125</v>
      </c>
      <c r="B176" s="43" t="s">
        <v>52</v>
      </c>
      <c r="C176" s="65" t="s">
        <v>53</v>
      </c>
      <c r="D176" s="54">
        <f t="shared" si="15"/>
        <v>1.7283876577753796</v>
      </c>
      <c r="E176" s="54"/>
      <c r="F176" s="54">
        <f t="shared" si="17"/>
        <v>2.2726476565304048</v>
      </c>
      <c r="G176" s="54">
        <f t="shared" si="17"/>
        <v>1.9620351879045226</v>
      </c>
      <c r="H176" s="54">
        <f t="shared" si="17"/>
        <v>1.907012475399791</v>
      </c>
      <c r="I176" s="54">
        <f t="shared" si="17"/>
        <v>1.8295592050973739</v>
      </c>
      <c r="J176" s="54">
        <f t="shared" si="17"/>
        <v>1.8567816330687186</v>
      </c>
    </row>
    <row r="177" spans="1:10" ht="15" customHeight="1">
      <c r="A177" s="90">
        <v>126</v>
      </c>
      <c r="B177" s="43" t="s">
        <v>54</v>
      </c>
      <c r="C177" s="65" t="s">
        <v>55</v>
      </c>
      <c r="D177" s="54">
        <f t="shared" si="15"/>
        <v>0.18871548529111912</v>
      </c>
      <c r="E177" s="54"/>
      <c r="F177" s="54">
        <f t="shared" si="17"/>
        <v>0.17574546540883279</v>
      </c>
      <c r="G177" s="54">
        <f t="shared" si="17"/>
        <v>0.17372162468608907</v>
      </c>
      <c r="H177" s="54">
        <f t="shared" si="17"/>
        <v>0.17040147971706116</v>
      </c>
      <c r="I177" s="54">
        <f t="shared" si="17"/>
        <v>0.15891750964146767</v>
      </c>
      <c r="J177" s="54">
        <f t="shared" si="17"/>
        <v>0.13806950989020916</v>
      </c>
    </row>
    <row r="178" spans="1:10" ht="15" customHeight="1">
      <c r="A178" s="90">
        <v>127</v>
      </c>
      <c r="B178" s="43" t="s">
        <v>56</v>
      </c>
      <c r="C178" s="65" t="s">
        <v>57</v>
      </c>
      <c r="D178" s="54">
        <f t="shared" si="15"/>
        <v>0.40331549014030604</v>
      </c>
      <c r="E178" s="54"/>
      <c r="F178" s="54">
        <f t="shared" ref="F178:J187" si="18">F28/F$60*100</f>
        <v>0.34772170089841486</v>
      </c>
      <c r="G178" s="54">
        <f t="shared" si="18"/>
        <v>0.32152171829258824</v>
      </c>
      <c r="H178" s="54">
        <f t="shared" si="18"/>
        <v>0.31647345170690916</v>
      </c>
      <c r="I178" s="54">
        <f t="shared" si="18"/>
        <v>0.32022804696277507</v>
      </c>
      <c r="J178" s="54">
        <f t="shared" si="18"/>
        <v>0.34043247414737499</v>
      </c>
    </row>
    <row r="179" spans="1:10" ht="15" customHeight="1">
      <c r="A179" s="90">
        <v>128</v>
      </c>
      <c r="B179" s="43" t="s">
        <v>58</v>
      </c>
      <c r="C179" s="65" t="s">
        <v>59</v>
      </c>
      <c r="D179" s="54">
        <f t="shared" si="15"/>
        <v>0.21749542558294077</v>
      </c>
      <c r="E179" s="54"/>
      <c r="F179" s="54">
        <f t="shared" si="18"/>
        <v>0.24856574428585437</v>
      </c>
      <c r="G179" s="54">
        <f t="shared" si="18"/>
        <v>0.2226842226214438</v>
      </c>
      <c r="H179" s="54">
        <f t="shared" si="18"/>
        <v>0.23664352768371799</v>
      </c>
      <c r="I179" s="54">
        <f t="shared" si="18"/>
        <v>0.22934934553586239</v>
      </c>
      <c r="J179" s="54">
        <f t="shared" si="18"/>
        <v>0.22209255348957005</v>
      </c>
    </row>
    <row r="180" spans="1:10" ht="15" customHeight="1">
      <c r="A180" s="90">
        <v>129</v>
      </c>
      <c r="B180" s="43" t="s">
        <v>60</v>
      </c>
      <c r="C180" s="65" t="s">
        <v>61</v>
      </c>
      <c r="D180" s="54">
        <f t="shared" si="15"/>
        <v>0.12852964884683751</v>
      </c>
      <c r="E180" s="54"/>
      <c r="F180" s="54">
        <f t="shared" si="18"/>
        <v>0.12011891657317735</v>
      </c>
      <c r="G180" s="54">
        <f t="shared" si="18"/>
        <v>0.11020864428652939</v>
      </c>
      <c r="H180" s="54">
        <f t="shared" si="18"/>
        <v>0.11437510166937874</v>
      </c>
      <c r="I180" s="54">
        <f t="shared" si="18"/>
        <v>0.12155822874050104</v>
      </c>
      <c r="J180" s="54">
        <f t="shared" si="18"/>
        <v>0.12161333913257144</v>
      </c>
    </row>
    <row r="181" spans="1:10" ht="15" customHeight="1">
      <c r="A181" s="90">
        <v>130</v>
      </c>
      <c r="B181" s="43" t="s">
        <v>62</v>
      </c>
      <c r="C181" s="65" t="s">
        <v>63</v>
      </c>
      <c r="D181" s="54">
        <f t="shared" si="15"/>
        <v>0.276278028351293</v>
      </c>
      <c r="E181" s="54"/>
      <c r="F181" s="54">
        <f t="shared" si="18"/>
        <v>0.23603711018331092</v>
      </c>
      <c r="G181" s="54">
        <f t="shared" si="18"/>
        <v>0.21510641028500346</v>
      </c>
      <c r="H181" s="54">
        <f t="shared" si="18"/>
        <v>0.22205578657503974</v>
      </c>
      <c r="I181" s="54">
        <f t="shared" si="18"/>
        <v>0.22989508437073733</v>
      </c>
      <c r="J181" s="54">
        <f t="shared" si="18"/>
        <v>0.21354785298330481</v>
      </c>
    </row>
    <row r="182" spans="1:10" ht="15" customHeight="1">
      <c r="A182" s="90">
        <v>131</v>
      </c>
      <c r="B182" s="43" t="s">
        <v>64</v>
      </c>
      <c r="C182" s="65" t="s">
        <v>65</v>
      </c>
      <c r="D182" s="54">
        <f t="shared" si="15"/>
        <v>0.38172127208652401</v>
      </c>
      <c r="E182" s="54"/>
      <c r="F182" s="54">
        <f t="shared" si="18"/>
        <v>0.29412019860509075</v>
      </c>
      <c r="G182" s="54">
        <f t="shared" si="18"/>
        <v>0.27375768588854704</v>
      </c>
      <c r="H182" s="54">
        <f t="shared" si="18"/>
        <v>0.29852396329498271</v>
      </c>
      <c r="I182" s="54">
        <f t="shared" si="18"/>
        <v>0.32112897841469706</v>
      </c>
      <c r="J182" s="54">
        <f t="shared" si="18"/>
        <v>0.32863098091545523</v>
      </c>
    </row>
    <row r="183" spans="1:10" ht="15" customHeight="1">
      <c r="A183" s="90">
        <v>132</v>
      </c>
      <c r="B183" s="43" t="s">
        <v>66</v>
      </c>
      <c r="C183" s="65" t="s">
        <v>67</v>
      </c>
      <c r="D183" s="54">
        <f t="shared" si="15"/>
        <v>0.12064128845108993</v>
      </c>
      <c r="E183" s="54"/>
      <c r="F183" s="54">
        <f t="shared" si="18"/>
        <v>0.1519761592174747</v>
      </c>
      <c r="G183" s="54">
        <f t="shared" si="18"/>
        <v>9.7607798452014158E-2</v>
      </c>
      <c r="H183" s="54">
        <f t="shared" si="18"/>
        <v>7.8245730803920499E-2</v>
      </c>
      <c r="I183" s="54">
        <f t="shared" si="18"/>
        <v>6.9954225720668617E-2</v>
      </c>
      <c r="J183" s="54">
        <f t="shared" si="18"/>
        <v>7.658552949565571E-2</v>
      </c>
    </row>
    <row r="184" spans="1:10" ht="15" customHeight="1">
      <c r="A184" s="90">
        <v>133</v>
      </c>
      <c r="B184" s="43" t="s">
        <v>68</v>
      </c>
      <c r="C184" s="65" t="s">
        <v>69</v>
      </c>
      <c r="D184" s="54">
        <f t="shared" si="15"/>
        <v>0.14865507178728801</v>
      </c>
      <c r="E184" s="54"/>
      <c r="F184" s="54">
        <f t="shared" si="18"/>
        <v>0.16639094472064991</v>
      </c>
      <c r="G184" s="54">
        <f t="shared" si="18"/>
        <v>0.1538753039363836</v>
      </c>
      <c r="H184" s="54">
        <f t="shared" si="18"/>
        <v>0.16654579091309518</v>
      </c>
      <c r="I184" s="54">
        <f t="shared" si="18"/>
        <v>0.1668213505714283</v>
      </c>
      <c r="J184" s="54">
        <f t="shared" si="18"/>
        <v>0.16965292642459232</v>
      </c>
    </row>
    <row r="185" spans="1:10" ht="15" customHeight="1">
      <c r="A185" s="90">
        <v>134</v>
      </c>
      <c r="B185" s="43" t="s">
        <v>70</v>
      </c>
      <c r="C185" s="65" t="s">
        <v>71</v>
      </c>
      <c r="D185" s="54">
        <f t="shared" si="15"/>
        <v>4.3890892699606839E-2</v>
      </c>
      <c r="E185" s="54"/>
      <c r="F185" s="54">
        <f t="shared" si="18"/>
        <v>5.1673108128812477E-2</v>
      </c>
      <c r="G185" s="54">
        <f t="shared" si="18"/>
        <v>4.6869978738695535E-2</v>
      </c>
      <c r="H185" s="54">
        <f t="shared" si="18"/>
        <v>4.5080986849326772E-2</v>
      </c>
      <c r="I185" s="54">
        <f t="shared" si="18"/>
        <v>4.72616033662763E-2</v>
      </c>
      <c r="J185" s="54">
        <f t="shared" si="18"/>
        <v>5.1615939384679697E-2</v>
      </c>
    </row>
    <row r="186" spans="1:10" ht="15" customHeight="1">
      <c r="A186" s="90">
        <v>135</v>
      </c>
      <c r="B186" s="43" t="s">
        <v>72</v>
      </c>
      <c r="C186" s="65" t="s">
        <v>73</v>
      </c>
      <c r="D186" s="54">
        <f t="shared" si="15"/>
        <v>38.731255687740855</v>
      </c>
      <c r="E186" s="54"/>
      <c r="F186" s="54">
        <f t="shared" si="18"/>
        <v>36.642629433270798</v>
      </c>
      <c r="G186" s="54">
        <f t="shared" si="18"/>
        <v>37.554366197189381</v>
      </c>
      <c r="H186" s="54">
        <f t="shared" si="18"/>
        <v>37.789954461174872</v>
      </c>
      <c r="I186" s="54">
        <f t="shared" si="18"/>
        <v>37.225011392559232</v>
      </c>
      <c r="J186" s="54">
        <f t="shared" si="18"/>
        <v>36.589348882305877</v>
      </c>
    </row>
    <row r="187" spans="1:10" ht="15" customHeight="1">
      <c r="A187" s="90">
        <v>136</v>
      </c>
      <c r="B187" s="43" t="s">
        <v>74</v>
      </c>
      <c r="C187" s="65" t="s">
        <v>75</v>
      </c>
      <c r="D187" s="54">
        <f t="shared" si="15"/>
        <v>0.32045416654682435</v>
      </c>
      <c r="E187" s="54"/>
      <c r="F187" s="54">
        <f t="shared" si="18"/>
        <v>0.23693367280758509</v>
      </c>
      <c r="G187" s="54">
        <f t="shared" si="18"/>
        <v>0.10437886169961275</v>
      </c>
      <c r="H187" s="54">
        <f t="shared" si="18"/>
        <v>9.9743131807679977E-2</v>
      </c>
      <c r="I187" s="54">
        <f t="shared" si="18"/>
        <v>0.10261860604434134</v>
      </c>
      <c r="J187" s="54">
        <f t="shared" si="18"/>
        <v>0.10433342403858746</v>
      </c>
    </row>
    <row r="188" spans="1:10" ht="15" customHeight="1">
      <c r="A188" s="90">
        <v>137</v>
      </c>
      <c r="B188" s="43" t="s">
        <v>76</v>
      </c>
      <c r="C188" s="65" t="s">
        <v>77</v>
      </c>
      <c r="D188" s="54">
        <f t="shared" si="15"/>
        <v>2.3528544065696474E-2</v>
      </c>
      <c r="E188" s="54"/>
      <c r="F188" s="54">
        <f t="shared" ref="F188:J197" si="19">F38/F$60*100</f>
        <v>2.1875310264989705E-3</v>
      </c>
      <c r="G188" s="54">
        <f t="shared" si="19"/>
        <v>2.0519535295847693E-3</v>
      </c>
      <c r="H188" s="54">
        <f t="shared" si="19"/>
        <v>2.0514039948454979E-3</v>
      </c>
      <c r="I188" s="54">
        <f t="shared" si="19"/>
        <v>2.2800848123750825E-3</v>
      </c>
      <c r="J188" s="54">
        <f t="shared" si="19"/>
        <v>2.3781340903997698E-3</v>
      </c>
    </row>
    <row r="189" spans="1:10" ht="15" customHeight="1">
      <c r="A189" s="90">
        <v>138</v>
      </c>
      <c r="B189" s="43" t="s">
        <v>78</v>
      </c>
      <c r="C189" s="65" t="s">
        <v>79</v>
      </c>
      <c r="D189" s="54">
        <f t="shared" si="15"/>
        <v>1.7899449420498739</v>
      </c>
      <c r="E189" s="54"/>
      <c r="F189" s="54">
        <f t="shared" si="19"/>
        <v>1.6479200691924076</v>
      </c>
      <c r="G189" s="54">
        <f t="shared" si="19"/>
        <v>1.7486413931649138</v>
      </c>
      <c r="H189" s="54">
        <f t="shared" si="19"/>
        <v>1.6190177354230777</v>
      </c>
      <c r="I189" s="54">
        <f t="shared" si="19"/>
        <v>1.4522223581275173</v>
      </c>
      <c r="J189" s="54">
        <f t="shared" si="19"/>
        <v>1.5074994851554948</v>
      </c>
    </row>
    <row r="190" spans="1:10" ht="15" customHeight="1">
      <c r="A190" s="90">
        <v>139</v>
      </c>
      <c r="B190" s="43" t="s">
        <v>80</v>
      </c>
      <c r="C190" s="65" t="s">
        <v>81</v>
      </c>
      <c r="D190" s="54">
        <f t="shared" ref="D190:D210" si="20">D40/D$60*100</f>
        <v>2.7220827183605432E-2</v>
      </c>
      <c r="E190" s="54"/>
      <c r="F190" s="54">
        <f t="shared" si="19"/>
        <v>2.5462837741554993E-2</v>
      </c>
      <c r="G190" s="54">
        <f t="shared" si="19"/>
        <v>2.3488249910123968E-2</v>
      </c>
      <c r="H190" s="54">
        <f t="shared" si="19"/>
        <v>2.3611199767600316E-2</v>
      </c>
      <c r="I190" s="54">
        <f t="shared" si="19"/>
        <v>2.3844135101079637E-2</v>
      </c>
      <c r="J190" s="54">
        <f t="shared" si="19"/>
        <v>3.4023627054607763E-2</v>
      </c>
    </row>
    <row r="191" spans="1:10" ht="15" customHeight="1">
      <c r="A191" s="90">
        <v>140</v>
      </c>
      <c r="B191" s="43" t="s">
        <v>82</v>
      </c>
      <c r="C191" s="65" t="s">
        <v>83</v>
      </c>
      <c r="D191" s="54">
        <f t="shared" si="20"/>
        <v>8.9172394045388334E-2</v>
      </c>
      <c r="E191" s="54"/>
      <c r="F191" s="54">
        <f t="shared" si="19"/>
        <v>0.14777639081592675</v>
      </c>
      <c r="G191" s="54">
        <f t="shared" si="19"/>
        <v>0.1477338657766793</v>
      </c>
      <c r="H191" s="54">
        <f t="shared" si="19"/>
        <v>0.14507318440257905</v>
      </c>
      <c r="I191" s="54">
        <f t="shared" si="19"/>
        <v>0.15805151294256067</v>
      </c>
      <c r="J191" s="54">
        <f t="shared" si="19"/>
        <v>0.1662223752545936</v>
      </c>
    </row>
    <row r="192" spans="1:10" ht="15" customHeight="1">
      <c r="A192" s="90">
        <v>141</v>
      </c>
      <c r="B192" s="43" t="s">
        <v>84</v>
      </c>
      <c r="C192" s="65" t="s">
        <v>85</v>
      </c>
      <c r="D192" s="54">
        <f t="shared" si="20"/>
        <v>9.3992268874131146E-2</v>
      </c>
      <c r="E192" s="54"/>
      <c r="F192" s="54">
        <f t="shared" si="19"/>
        <v>0.10070378244566407</v>
      </c>
      <c r="G192" s="54">
        <f t="shared" si="19"/>
        <v>9.8220184056907189E-2</v>
      </c>
      <c r="H192" s="54">
        <f t="shared" si="19"/>
        <v>8.7866940611464592E-2</v>
      </c>
      <c r="I192" s="54">
        <f t="shared" si="19"/>
        <v>0.11381044400012935</v>
      </c>
      <c r="J192" s="54">
        <f t="shared" si="19"/>
        <v>0.11482225589107685</v>
      </c>
    </row>
    <row r="193" spans="1:10" ht="15" customHeight="1">
      <c r="A193" s="90">
        <v>142</v>
      </c>
      <c r="B193" s="43" t="s">
        <v>86</v>
      </c>
      <c r="C193" s="65" t="s">
        <v>87</v>
      </c>
      <c r="D193" s="54">
        <f t="shared" si="20"/>
        <v>0.4246104084783634</v>
      </c>
      <c r="E193" s="54"/>
      <c r="F193" s="54">
        <f t="shared" si="19"/>
        <v>0.56763558575406858</v>
      </c>
      <c r="G193" s="54">
        <f t="shared" si="19"/>
        <v>0.56784139990321914</v>
      </c>
      <c r="H193" s="54">
        <f t="shared" si="19"/>
        <v>0.50765071178530596</v>
      </c>
      <c r="I193" s="54">
        <f t="shared" si="19"/>
        <v>0.51146627405954037</v>
      </c>
      <c r="J193" s="54">
        <f t="shared" si="19"/>
        <v>0.52383728216338699</v>
      </c>
    </row>
    <row r="194" spans="1:10" ht="15" customHeight="1">
      <c r="A194" s="90">
        <v>143</v>
      </c>
      <c r="B194" s="43" t="s">
        <v>88</v>
      </c>
      <c r="C194" s="65" t="s">
        <v>89</v>
      </c>
      <c r="D194" s="54">
        <f t="shared" si="20"/>
        <v>0.16855557005535923</v>
      </c>
      <c r="E194" s="54"/>
      <c r="F194" s="54">
        <f t="shared" si="19"/>
        <v>6.0161833895146274E-2</v>
      </c>
      <c r="G194" s="54">
        <f t="shared" si="19"/>
        <v>7.6416681008417822E-2</v>
      </c>
      <c r="H194" s="54">
        <f t="shared" si="19"/>
        <v>7.1372282144250537E-2</v>
      </c>
      <c r="I194" s="54">
        <f t="shared" si="19"/>
        <v>7.0968900419858413E-2</v>
      </c>
      <c r="J194" s="54">
        <f t="shared" si="19"/>
        <v>7.0857452251022232E-2</v>
      </c>
    </row>
    <row r="195" spans="1:10" ht="15" customHeight="1">
      <c r="A195" s="90">
        <v>144</v>
      </c>
      <c r="B195" s="43" t="s">
        <v>90</v>
      </c>
      <c r="C195" s="65" t="s">
        <v>91</v>
      </c>
      <c r="D195" s="54">
        <f t="shared" si="20"/>
        <v>5.4417472852145909</v>
      </c>
      <c r="E195" s="54"/>
      <c r="F195" s="54">
        <f t="shared" si="19"/>
        <v>5.0696468983277629</v>
      </c>
      <c r="G195" s="54">
        <f t="shared" si="19"/>
        <v>4.6579294544657177</v>
      </c>
      <c r="H195" s="54">
        <f t="shared" si="19"/>
        <v>4.4221565662671054</v>
      </c>
      <c r="I195" s="54">
        <f t="shared" si="19"/>
        <v>4.7816116469647501</v>
      </c>
      <c r="J195" s="54">
        <f t="shared" si="19"/>
        <v>4.7629993532792261</v>
      </c>
    </row>
    <row r="196" spans="1:10" ht="15" customHeight="1">
      <c r="A196" s="90">
        <v>145</v>
      </c>
      <c r="B196" s="43" t="s">
        <v>92</v>
      </c>
      <c r="C196" s="65" t="s">
        <v>93</v>
      </c>
      <c r="D196" s="54">
        <f t="shared" si="20"/>
        <v>2.4379344423390092</v>
      </c>
      <c r="E196" s="54"/>
      <c r="F196" s="54">
        <f t="shared" si="19"/>
        <v>1.8160978649457289</v>
      </c>
      <c r="G196" s="54">
        <f t="shared" si="19"/>
        <v>1.6368339324339194</v>
      </c>
      <c r="H196" s="54">
        <f t="shared" si="19"/>
        <v>1.6126262475400857</v>
      </c>
      <c r="I196" s="54">
        <f t="shared" si="19"/>
        <v>1.839875375091155</v>
      </c>
      <c r="J196" s="54">
        <f t="shared" si="19"/>
        <v>2.3104169674463333</v>
      </c>
    </row>
    <row r="197" spans="1:10" ht="15" customHeight="1">
      <c r="A197" s="90">
        <v>146</v>
      </c>
      <c r="B197" s="43" t="s">
        <v>94</v>
      </c>
      <c r="C197" s="65" t="s">
        <v>95</v>
      </c>
      <c r="D197" s="54">
        <f t="shared" si="20"/>
        <v>2.6186053261005706</v>
      </c>
      <c r="E197" s="54"/>
      <c r="F197" s="54">
        <f t="shared" si="19"/>
        <v>2.4665785601033243</v>
      </c>
      <c r="G197" s="54">
        <f t="shared" si="19"/>
        <v>2.6357654715340533</v>
      </c>
      <c r="H197" s="54">
        <f t="shared" si="19"/>
        <v>2.8476388918469042</v>
      </c>
      <c r="I197" s="54">
        <f t="shared" si="19"/>
        <v>3.5355570154494744</v>
      </c>
      <c r="J197" s="54">
        <f t="shared" si="19"/>
        <v>3.5541940747696996</v>
      </c>
    </row>
    <row r="198" spans="1:10" ht="15" customHeight="1">
      <c r="A198" s="90">
        <v>147</v>
      </c>
      <c r="B198" s="43" t="s">
        <v>96</v>
      </c>
      <c r="C198" s="65" t="s">
        <v>97</v>
      </c>
      <c r="D198" s="54">
        <f t="shared" si="20"/>
        <v>0.84641141790338126</v>
      </c>
      <c r="E198" s="54"/>
      <c r="F198" s="54">
        <f t="shared" ref="F198:J207" si="21">F48/F$60*100</f>
        <v>1.0432134188718045</v>
      </c>
      <c r="G198" s="54">
        <f t="shared" si="21"/>
        <v>1.0165382040174427</v>
      </c>
      <c r="H198" s="54">
        <f t="shared" si="21"/>
        <v>1.0645777808627481</v>
      </c>
      <c r="I198" s="54">
        <f t="shared" si="21"/>
        <v>1.0954474728095802</v>
      </c>
      <c r="J198" s="54">
        <f t="shared" si="21"/>
        <v>1.0505177318577688</v>
      </c>
    </row>
    <row r="199" spans="1:10" ht="15" customHeight="1">
      <c r="A199" s="90">
        <v>148</v>
      </c>
      <c r="B199" s="43" t="s">
        <v>98</v>
      </c>
      <c r="C199" s="65" t="s">
        <v>99</v>
      </c>
      <c r="D199" s="54">
        <f t="shared" si="20"/>
        <v>0.16842749403745949</v>
      </c>
      <c r="E199" s="54"/>
      <c r="F199" s="54">
        <f t="shared" si="21"/>
        <v>0.20184875403290334</v>
      </c>
      <c r="G199" s="54">
        <f t="shared" si="21"/>
        <v>0.18198553550915705</v>
      </c>
      <c r="H199" s="54">
        <f t="shared" si="21"/>
        <v>0.18227502372896326</v>
      </c>
      <c r="I199" s="54">
        <f t="shared" si="21"/>
        <v>0.178209436254469</v>
      </c>
      <c r="J199" s="54">
        <f t="shared" si="21"/>
        <v>0.19919443546431614</v>
      </c>
    </row>
    <row r="200" spans="1:10" ht="15" customHeight="1">
      <c r="A200" s="90">
        <v>149</v>
      </c>
      <c r="B200" s="43" t="s">
        <v>100</v>
      </c>
      <c r="C200" s="65" t="s">
        <v>101</v>
      </c>
      <c r="D200" s="54">
        <f t="shared" si="20"/>
        <v>9.0224838333015145E-2</v>
      </c>
      <c r="E200" s="54"/>
      <c r="F200" s="54">
        <f t="shared" si="21"/>
        <v>8.9738238480258456E-2</v>
      </c>
      <c r="G200" s="54">
        <f t="shared" si="21"/>
        <v>7.9534287517766422E-2</v>
      </c>
      <c r="H200" s="54">
        <f t="shared" si="21"/>
        <v>7.0441481337168779E-2</v>
      </c>
      <c r="I200" s="54">
        <f t="shared" si="21"/>
        <v>9.1745541961050087E-2</v>
      </c>
      <c r="J200" s="54">
        <f t="shared" si="21"/>
        <v>8.1069313920920705E-2</v>
      </c>
    </row>
    <row r="201" spans="1:10" ht="15" customHeight="1">
      <c r="A201" s="90">
        <v>150</v>
      </c>
      <c r="B201" s="43" t="s">
        <v>9</v>
      </c>
      <c r="C201" s="65" t="s">
        <v>102</v>
      </c>
      <c r="D201" s="54">
        <f t="shared" si="20"/>
        <v>0.2320713195040105</v>
      </c>
      <c r="E201" s="54"/>
      <c r="F201" s="54">
        <f t="shared" si="21"/>
        <v>0.20762039848131014</v>
      </c>
      <c r="G201" s="54">
        <f t="shared" si="21"/>
        <v>0.20715343200767328</v>
      </c>
      <c r="H201" s="54">
        <f t="shared" si="21"/>
        <v>0.2136100262771074</v>
      </c>
      <c r="I201" s="54">
        <f t="shared" si="21"/>
        <v>0.268419564973153</v>
      </c>
      <c r="J201" s="54">
        <f t="shared" si="21"/>
        <v>0.24852569442192587</v>
      </c>
    </row>
    <row r="202" spans="1:10" ht="15" customHeight="1">
      <c r="A202" s="90">
        <v>151</v>
      </c>
      <c r="B202" s="43" t="s">
        <v>103</v>
      </c>
      <c r="C202" s="65" t="s">
        <v>104</v>
      </c>
      <c r="D202" s="54">
        <f t="shared" si="20"/>
        <v>0.10735488212823985</v>
      </c>
      <c r="E202" s="54"/>
      <c r="F202" s="54">
        <f t="shared" si="21"/>
        <v>7.6343100396165209E-2</v>
      </c>
      <c r="G202" s="54">
        <f t="shared" si="21"/>
        <v>7.3316499820927805E-2</v>
      </c>
      <c r="H202" s="54">
        <f t="shared" si="21"/>
        <v>7.4466105581265749E-2</v>
      </c>
      <c r="I202" s="54">
        <f t="shared" si="21"/>
        <v>8.3485693611628525E-2</v>
      </c>
      <c r="J202" s="54">
        <f t="shared" si="21"/>
        <v>7.8710007253224135E-2</v>
      </c>
    </row>
    <row r="203" spans="1:10" ht="15" customHeight="1">
      <c r="A203" s="90">
        <v>152</v>
      </c>
      <c r="B203" s="43" t="s">
        <v>105</v>
      </c>
      <c r="C203" s="65" t="s">
        <v>106</v>
      </c>
      <c r="D203" s="54">
        <f t="shared" si="20"/>
        <v>3.6396698424114665E-2</v>
      </c>
      <c r="E203" s="54"/>
      <c r="F203" s="54">
        <f t="shared" si="21"/>
        <v>1.9164195418876952E-2</v>
      </c>
      <c r="G203" s="54">
        <f t="shared" si="21"/>
        <v>1.9229164652195693E-2</v>
      </c>
      <c r="H203" s="54">
        <f t="shared" si="21"/>
        <v>1.7580520141049653E-2</v>
      </c>
      <c r="I203" s="54">
        <f t="shared" si="21"/>
        <v>1.9297061840883905E-2</v>
      </c>
      <c r="J203" s="54">
        <f t="shared" si="21"/>
        <v>1.9228250770215463E-2</v>
      </c>
    </row>
    <row r="204" spans="1:10" ht="15" customHeight="1">
      <c r="A204" s="90">
        <v>153</v>
      </c>
      <c r="B204" s="43" t="s">
        <v>107</v>
      </c>
      <c r="C204" s="65" t="s">
        <v>108</v>
      </c>
      <c r="D204" s="54">
        <f t="shared" si="20"/>
        <v>0.67379814714986197</v>
      </c>
      <c r="E204" s="54"/>
      <c r="F204" s="54">
        <f t="shared" si="21"/>
        <v>0.54790020086605185</v>
      </c>
      <c r="G204" s="54">
        <f t="shared" si="21"/>
        <v>0.53702734270124775</v>
      </c>
      <c r="H204" s="54">
        <f t="shared" si="21"/>
        <v>0.58713699772783012</v>
      </c>
      <c r="I204" s="54">
        <f t="shared" si="21"/>
        <v>0.55243533614289742</v>
      </c>
      <c r="J204" s="54">
        <f t="shared" si="21"/>
        <v>0.50940922523015575</v>
      </c>
    </row>
    <row r="205" spans="1:10" ht="15" customHeight="1">
      <c r="A205" s="90">
        <v>154</v>
      </c>
      <c r="B205" s="43" t="s">
        <v>109</v>
      </c>
      <c r="C205" s="65" t="s">
        <v>110</v>
      </c>
      <c r="D205" s="54">
        <f t="shared" si="20"/>
        <v>0.48016325508660146</v>
      </c>
      <c r="E205" s="54"/>
      <c r="F205" s="54">
        <f t="shared" si="21"/>
        <v>0.33240585082116958</v>
      </c>
      <c r="G205" s="54">
        <f t="shared" si="21"/>
        <v>0.30481083807495463</v>
      </c>
      <c r="H205" s="54">
        <f t="shared" si="21"/>
        <v>0.30379002669002508</v>
      </c>
      <c r="I205" s="54">
        <f t="shared" si="21"/>
        <v>0.38142852152584883</v>
      </c>
      <c r="J205" s="54">
        <f t="shared" si="21"/>
        <v>0.42608706224363257</v>
      </c>
    </row>
    <row r="206" spans="1:10" ht="15" customHeight="1">
      <c r="A206" s="90">
        <v>155</v>
      </c>
      <c r="B206" s="43" t="s">
        <v>111</v>
      </c>
      <c r="C206" s="65" t="s">
        <v>112</v>
      </c>
      <c r="D206" s="54">
        <f t="shared" si="20"/>
        <v>8.8608590201860737E-2</v>
      </c>
      <c r="E206" s="54"/>
      <c r="F206" s="54">
        <f t="shared" si="21"/>
        <v>0.18204853587542338</v>
      </c>
      <c r="G206" s="54">
        <f t="shared" si="21"/>
        <v>0.1705881270351671</v>
      </c>
      <c r="H206" s="54">
        <f t="shared" si="21"/>
        <v>0.17205759100060747</v>
      </c>
      <c r="I206" s="54">
        <f t="shared" si="21"/>
        <v>0.16012666369280834</v>
      </c>
      <c r="J206" s="54">
        <f t="shared" si="21"/>
        <v>0.16151596397115561</v>
      </c>
    </row>
    <row r="207" spans="1:10" ht="15" customHeight="1">
      <c r="A207" s="90">
        <v>156</v>
      </c>
      <c r="B207" s="43" t="s">
        <v>113</v>
      </c>
      <c r="C207" s="65" t="s">
        <v>114</v>
      </c>
      <c r="D207" s="54">
        <f t="shared" si="20"/>
        <v>2.6603728502556406E-2</v>
      </c>
      <c r="E207" s="54"/>
      <c r="F207" s="54">
        <f t="shared" si="21"/>
        <v>1.186212413512502E-2</v>
      </c>
      <c r="G207" s="54">
        <f t="shared" si="21"/>
        <v>1.0553770021998822E-2</v>
      </c>
      <c r="H207" s="54">
        <f t="shared" si="21"/>
        <v>1.0675375147476525E-2</v>
      </c>
      <c r="I207" s="54">
        <f t="shared" si="21"/>
        <v>1.2288708207175826E-2</v>
      </c>
      <c r="J207" s="54">
        <f t="shared" si="21"/>
        <v>1.3125774387971295E-2</v>
      </c>
    </row>
    <row r="208" spans="1:10" ht="15" customHeight="1">
      <c r="A208" s="90">
        <v>157</v>
      </c>
      <c r="B208" s="43" t="s">
        <v>115</v>
      </c>
      <c r="C208" s="65" t="s">
        <v>116</v>
      </c>
      <c r="D208" s="54">
        <f t="shared" si="20"/>
        <v>3.0619389155810564E-3</v>
      </c>
      <c r="E208" s="54"/>
      <c r="F208" s="54">
        <f t="shared" ref="F208:J210" si="22">F58/F$60*100</f>
        <v>8.5742279026917773E-4</v>
      </c>
      <c r="G208" s="54">
        <f t="shared" si="22"/>
        <v>7.49171153563791E-4</v>
      </c>
      <c r="H208" s="54">
        <f t="shared" si="22"/>
        <v>7.8527543563140095E-4</v>
      </c>
      <c r="I208" s="54">
        <f t="shared" si="22"/>
        <v>8.9298922788771603E-4</v>
      </c>
      <c r="J208" s="54">
        <f t="shared" si="22"/>
        <v>9.3442678235896952E-4</v>
      </c>
    </row>
    <row r="209" spans="1:10" ht="15" customHeight="1">
      <c r="A209" s="90">
        <v>158</v>
      </c>
      <c r="B209" s="43" t="s">
        <v>117</v>
      </c>
      <c r="C209" s="65" t="s">
        <v>118</v>
      </c>
      <c r="D209" s="54">
        <f t="shared" si="20"/>
        <v>0.11688154170741458</v>
      </c>
      <c r="E209" s="54"/>
      <c r="F209" s="54">
        <f t="shared" si="22"/>
        <v>8.890462732840218E-2</v>
      </c>
      <c r="G209" s="54">
        <f t="shared" si="22"/>
        <v>7.9259932206334038E-2</v>
      </c>
      <c r="H209" s="54">
        <f t="shared" si="22"/>
        <v>7.3828682854683997E-2</v>
      </c>
      <c r="I209" s="54">
        <f t="shared" si="22"/>
        <v>7.5397231605238119E-2</v>
      </c>
      <c r="J209" s="54">
        <f t="shared" si="22"/>
        <v>7.0212916093173566E-2</v>
      </c>
    </row>
    <row r="210" spans="1:10" ht="15" customHeight="1">
      <c r="A210" s="90">
        <v>159</v>
      </c>
      <c r="B210" s="45"/>
      <c r="C210" s="66" t="s">
        <v>119</v>
      </c>
      <c r="D210" s="73">
        <f t="shared" si="20"/>
        <v>100</v>
      </c>
      <c r="E210" s="73"/>
      <c r="F210" s="73">
        <f t="shared" si="22"/>
        <v>100</v>
      </c>
      <c r="G210" s="73">
        <f t="shared" si="22"/>
        <v>100</v>
      </c>
      <c r="H210" s="73">
        <f t="shared" si="22"/>
        <v>100</v>
      </c>
      <c r="I210" s="73">
        <f t="shared" si="22"/>
        <v>100</v>
      </c>
      <c r="J210" s="73">
        <f t="shared" si="22"/>
        <v>100</v>
      </c>
    </row>
    <row r="211" spans="1:10" ht="7.5" hidden="1" customHeight="1" outlineLevel="1">
      <c r="A211" s="90"/>
      <c r="C211" s="42"/>
    </row>
    <row r="212" spans="1:10" ht="15" hidden="1" customHeight="1" outlineLevel="1">
      <c r="A212" s="90"/>
      <c r="B212" s="43" t="s">
        <v>122</v>
      </c>
      <c r="C212" s="65" t="s">
        <v>123</v>
      </c>
      <c r="D212" s="54">
        <f t="shared" ref="D212:D229" si="23">D62/D$60*100</f>
        <v>2.4910880464530787</v>
      </c>
      <c r="E212" s="54"/>
      <c r="F212" s="54">
        <f t="shared" ref="F212:J221" si="24">F62/F$60*100</f>
        <v>2.8606827961296664</v>
      </c>
      <c r="G212" s="54">
        <f t="shared" si="24"/>
        <v>2.8257401215053575</v>
      </c>
      <c r="H212" s="54">
        <f t="shared" si="24"/>
        <v>3.1139276646346756</v>
      </c>
      <c r="I212" s="54">
        <f t="shared" si="24"/>
        <v>3.0462015676517464</v>
      </c>
      <c r="J212" s="54">
        <f t="shared" si="24"/>
        <v>3.1872976336104237</v>
      </c>
    </row>
    <row r="213" spans="1:10" ht="15" hidden="1" customHeight="1" outlineLevel="1">
      <c r="A213" s="90"/>
      <c r="B213" s="43" t="s">
        <v>124</v>
      </c>
      <c r="C213" s="65" t="s">
        <v>125</v>
      </c>
      <c r="D213" s="54">
        <f t="shared" si="23"/>
        <v>6.4990671922951186</v>
      </c>
      <c r="E213" s="54"/>
      <c r="F213" s="54">
        <f t="shared" si="24"/>
        <v>8.4233247633501769</v>
      </c>
      <c r="G213" s="54">
        <f t="shared" si="24"/>
        <v>8.301125445314895</v>
      </c>
      <c r="H213" s="54">
        <f t="shared" si="24"/>
        <v>8.7584452144218314</v>
      </c>
      <c r="I213" s="54">
        <f t="shared" si="24"/>
        <v>8.8468706406103141</v>
      </c>
      <c r="J213" s="54">
        <f t="shared" si="24"/>
        <v>8.8198983851680559</v>
      </c>
    </row>
    <row r="214" spans="1:10" ht="15" hidden="1" customHeight="1" outlineLevel="1">
      <c r="A214" s="90"/>
      <c r="B214" s="43" t="s">
        <v>126</v>
      </c>
      <c r="C214" s="65" t="s">
        <v>127</v>
      </c>
      <c r="D214" s="54">
        <f t="shared" si="23"/>
        <v>35.972819046663425</v>
      </c>
      <c r="E214" s="54"/>
      <c r="F214" s="54">
        <f t="shared" si="24"/>
        <v>37.130351112695934</v>
      </c>
      <c r="G214" s="54">
        <f t="shared" si="24"/>
        <v>36.938720483788792</v>
      </c>
      <c r="H214" s="54">
        <f t="shared" si="24"/>
        <v>36.127639477393181</v>
      </c>
      <c r="I214" s="54">
        <f t="shared" si="24"/>
        <v>35.370435824313297</v>
      </c>
      <c r="J214" s="54">
        <f t="shared" si="24"/>
        <v>35.393339865124382</v>
      </c>
    </row>
    <row r="215" spans="1:10" ht="15" hidden="1" customHeight="1" outlineLevel="1">
      <c r="A215" s="90"/>
      <c r="B215" s="43" t="s">
        <v>128</v>
      </c>
      <c r="C215" s="65" t="s">
        <v>129</v>
      </c>
      <c r="D215" s="54">
        <f t="shared" si="23"/>
        <v>39.051709854287679</v>
      </c>
      <c r="E215" s="54"/>
      <c r="F215" s="54">
        <f t="shared" si="24"/>
        <v>36.879563106078386</v>
      </c>
      <c r="G215" s="54">
        <f t="shared" si="24"/>
        <v>37.658745058888989</v>
      </c>
      <c r="H215" s="54">
        <f t="shared" si="24"/>
        <v>37.889697592982557</v>
      </c>
      <c r="I215" s="54">
        <f t="shared" si="24"/>
        <v>37.32762999860357</v>
      </c>
      <c r="J215" s="54">
        <f t="shared" si="24"/>
        <v>36.693682306344463</v>
      </c>
    </row>
    <row r="216" spans="1:10" ht="15" hidden="1" customHeight="1" outlineLevel="1">
      <c r="A216" s="90"/>
      <c r="B216" s="43" t="s">
        <v>130</v>
      </c>
      <c r="C216" s="65" t="s">
        <v>131</v>
      </c>
      <c r="D216" s="54">
        <f t="shared" si="23"/>
        <v>1.8134734861155706</v>
      </c>
      <c r="E216" s="54"/>
      <c r="F216" s="54">
        <f t="shared" si="24"/>
        <v>1.6501076002189066</v>
      </c>
      <c r="G216" s="54">
        <f t="shared" si="24"/>
        <v>1.7506933466944989</v>
      </c>
      <c r="H216" s="54">
        <f t="shared" si="24"/>
        <v>1.6210691394179231</v>
      </c>
      <c r="I216" s="54">
        <f t="shared" si="24"/>
        <v>1.4545024429398923</v>
      </c>
      <c r="J216" s="54">
        <f t="shared" si="24"/>
        <v>1.5098776192458945</v>
      </c>
    </row>
    <row r="217" spans="1:10" ht="15" hidden="1" customHeight="1" outlineLevel="1">
      <c r="A217" s="90"/>
      <c r="B217" s="43" t="s">
        <v>132</v>
      </c>
      <c r="C217" s="65" t="s">
        <v>133</v>
      </c>
      <c r="D217" s="54">
        <f t="shared" si="23"/>
        <v>0.11639322122899377</v>
      </c>
      <c r="E217" s="54"/>
      <c r="F217" s="54">
        <f t="shared" si="24"/>
        <v>0.17323922855748175</v>
      </c>
      <c r="G217" s="54">
        <f t="shared" si="24"/>
        <v>0.17122211568680329</v>
      </c>
      <c r="H217" s="54">
        <f t="shared" si="24"/>
        <v>0.16868438417017936</v>
      </c>
      <c r="I217" s="54">
        <f t="shared" si="24"/>
        <v>0.18189564804364031</v>
      </c>
      <c r="J217" s="54">
        <f t="shared" si="24"/>
        <v>0.20024600230920137</v>
      </c>
    </row>
    <row r="218" spans="1:10" ht="15" hidden="1" customHeight="1" outlineLevel="1">
      <c r="A218" s="90"/>
      <c r="B218" s="43" t="s">
        <v>134</v>
      </c>
      <c r="C218" s="65" t="s">
        <v>135</v>
      </c>
      <c r="D218" s="54">
        <f t="shared" si="23"/>
        <v>0.6871582474078537</v>
      </c>
      <c r="E218" s="54"/>
      <c r="F218" s="54">
        <f t="shared" si="24"/>
        <v>0.72850120209487901</v>
      </c>
      <c r="G218" s="54">
        <f t="shared" si="24"/>
        <v>0.74247826496854408</v>
      </c>
      <c r="H218" s="54">
        <f t="shared" si="24"/>
        <v>0.66688993454102119</v>
      </c>
      <c r="I218" s="54">
        <f t="shared" si="24"/>
        <v>0.69624561847952815</v>
      </c>
      <c r="J218" s="54">
        <f t="shared" si="24"/>
        <v>0.70951699030548621</v>
      </c>
    </row>
    <row r="219" spans="1:10" ht="15" hidden="1" customHeight="1" outlineLevel="1">
      <c r="A219" s="90"/>
      <c r="B219" s="43" t="s">
        <v>136</v>
      </c>
      <c r="C219" s="65" t="s">
        <v>137</v>
      </c>
      <c r="D219" s="54">
        <f t="shared" si="23"/>
        <v>11.513125965595012</v>
      </c>
      <c r="E219" s="54"/>
      <c r="F219" s="54">
        <f t="shared" si="24"/>
        <v>10.597385496281523</v>
      </c>
      <c r="G219" s="54">
        <f t="shared" si="24"/>
        <v>10.129052597960289</v>
      </c>
      <c r="H219" s="54">
        <f t="shared" si="24"/>
        <v>10.129274510245807</v>
      </c>
      <c r="I219" s="54">
        <f t="shared" si="24"/>
        <v>11.430700946569429</v>
      </c>
      <c r="J219" s="54">
        <f t="shared" si="24"/>
        <v>11.877322562817344</v>
      </c>
    </row>
    <row r="220" spans="1:10" ht="15" hidden="1" customHeight="1" outlineLevel="1">
      <c r="A220" s="90"/>
      <c r="B220" s="43" t="s">
        <v>100</v>
      </c>
      <c r="C220" s="65" t="s">
        <v>138</v>
      </c>
      <c r="D220" s="54">
        <f t="shared" si="23"/>
        <v>9.0224838333015145E-2</v>
      </c>
      <c r="E220" s="54"/>
      <c r="F220" s="54">
        <f t="shared" si="24"/>
        <v>8.9738238480258456E-2</v>
      </c>
      <c r="G220" s="54">
        <f t="shared" si="24"/>
        <v>7.9534287517766422E-2</v>
      </c>
      <c r="H220" s="54">
        <f t="shared" si="24"/>
        <v>7.0441481337168779E-2</v>
      </c>
      <c r="I220" s="54">
        <f t="shared" si="24"/>
        <v>9.1745541961050087E-2</v>
      </c>
      <c r="J220" s="54">
        <f t="shared" si="24"/>
        <v>8.1069313920920705E-2</v>
      </c>
    </row>
    <row r="221" spans="1:10" ht="15" hidden="1" customHeight="1" outlineLevel="1">
      <c r="A221" s="90"/>
      <c r="B221" s="43" t="s">
        <v>9</v>
      </c>
      <c r="C221" s="65" t="s">
        <v>139</v>
      </c>
      <c r="D221" s="54">
        <f t="shared" si="23"/>
        <v>0.2320713195040105</v>
      </c>
      <c r="E221" s="54"/>
      <c r="F221" s="54">
        <f t="shared" si="24"/>
        <v>0.20762039848131014</v>
      </c>
      <c r="G221" s="54">
        <f t="shared" si="24"/>
        <v>0.20715343200767328</v>
      </c>
      <c r="H221" s="54">
        <f t="shared" si="24"/>
        <v>0.2136100262771074</v>
      </c>
      <c r="I221" s="54">
        <f t="shared" si="24"/>
        <v>0.268419564973153</v>
      </c>
      <c r="J221" s="54">
        <f t="shared" si="24"/>
        <v>0.24852569442192587</v>
      </c>
    </row>
    <row r="222" spans="1:10" ht="15" hidden="1" customHeight="1" outlineLevel="1">
      <c r="A222" s="90"/>
      <c r="B222" s="43" t="s">
        <v>103</v>
      </c>
      <c r="C222" s="65" t="s">
        <v>140</v>
      </c>
      <c r="D222" s="54">
        <f t="shared" si="23"/>
        <v>0.10735488212823985</v>
      </c>
      <c r="E222" s="54"/>
      <c r="F222" s="54">
        <f t="shared" ref="F222:J229" si="25">F72/F$60*100</f>
        <v>7.6343100396165209E-2</v>
      </c>
      <c r="G222" s="54">
        <f t="shared" si="25"/>
        <v>7.3316499820927805E-2</v>
      </c>
      <c r="H222" s="54">
        <f t="shared" si="25"/>
        <v>7.4466105581265749E-2</v>
      </c>
      <c r="I222" s="54">
        <f t="shared" si="25"/>
        <v>8.3485693611628525E-2</v>
      </c>
      <c r="J222" s="54">
        <f t="shared" si="25"/>
        <v>7.8710007253224135E-2</v>
      </c>
    </row>
    <row r="223" spans="1:10" ht="15" hidden="1" customHeight="1" outlineLevel="1">
      <c r="A223" s="90"/>
      <c r="B223" s="43" t="s">
        <v>105</v>
      </c>
      <c r="C223" s="65" t="s">
        <v>141</v>
      </c>
      <c r="D223" s="54">
        <f t="shared" si="23"/>
        <v>3.6396698424114665E-2</v>
      </c>
      <c r="E223" s="54"/>
      <c r="F223" s="54">
        <f t="shared" si="25"/>
        <v>1.9164195418876952E-2</v>
      </c>
      <c r="G223" s="54">
        <f t="shared" si="25"/>
        <v>1.9229164652195693E-2</v>
      </c>
      <c r="H223" s="54">
        <f t="shared" si="25"/>
        <v>1.7580520141049653E-2</v>
      </c>
      <c r="I223" s="54">
        <f t="shared" si="25"/>
        <v>1.9297061840883905E-2</v>
      </c>
      <c r="J223" s="54">
        <f t="shared" si="25"/>
        <v>1.9228250770215463E-2</v>
      </c>
    </row>
    <row r="224" spans="1:10" ht="15" hidden="1" customHeight="1" outlineLevel="1">
      <c r="A224" s="90"/>
      <c r="B224" s="43" t="s">
        <v>107</v>
      </c>
      <c r="C224" s="65" t="s">
        <v>142</v>
      </c>
      <c r="D224" s="54">
        <f t="shared" si="23"/>
        <v>0.67379814714986197</v>
      </c>
      <c r="E224" s="54"/>
      <c r="F224" s="54">
        <f t="shared" si="25"/>
        <v>0.54790020086605185</v>
      </c>
      <c r="G224" s="54">
        <f t="shared" si="25"/>
        <v>0.53702734270124775</v>
      </c>
      <c r="H224" s="54">
        <f t="shared" si="25"/>
        <v>0.58713699772783012</v>
      </c>
      <c r="I224" s="54">
        <f t="shared" si="25"/>
        <v>0.55243533614289742</v>
      </c>
      <c r="J224" s="54">
        <f t="shared" si="25"/>
        <v>0.50940922523015575</v>
      </c>
    </row>
    <row r="225" spans="1:10" ht="15" hidden="1" customHeight="1" outlineLevel="1">
      <c r="A225" s="90"/>
      <c r="B225" s="43" t="s">
        <v>143</v>
      </c>
      <c r="C225" s="65" t="s">
        <v>144</v>
      </c>
      <c r="D225" s="54">
        <f t="shared" si="23"/>
        <v>0.48016325508660146</v>
      </c>
      <c r="E225" s="54"/>
      <c r="F225" s="54">
        <f t="shared" si="25"/>
        <v>0.33240585082116958</v>
      </c>
      <c r="G225" s="54">
        <f t="shared" si="25"/>
        <v>0.30481083807495463</v>
      </c>
      <c r="H225" s="54">
        <f t="shared" si="25"/>
        <v>0.30379002669002508</v>
      </c>
      <c r="I225" s="54">
        <f t="shared" si="25"/>
        <v>0.38142852152584883</v>
      </c>
      <c r="J225" s="54">
        <f t="shared" si="25"/>
        <v>0.42608706224363257</v>
      </c>
    </row>
    <row r="226" spans="1:10" ht="15" hidden="1" customHeight="1" outlineLevel="1">
      <c r="A226" s="90"/>
      <c r="B226" s="43" t="s">
        <v>111</v>
      </c>
      <c r="C226" s="65" t="s">
        <v>145</v>
      </c>
      <c r="D226" s="54">
        <f t="shared" si="23"/>
        <v>8.8608590201860737E-2</v>
      </c>
      <c r="E226" s="54"/>
      <c r="F226" s="54">
        <f t="shared" si="25"/>
        <v>0.18204853587542338</v>
      </c>
      <c r="G226" s="54">
        <f t="shared" si="25"/>
        <v>0.1705881270351671</v>
      </c>
      <c r="H226" s="54">
        <f t="shared" si="25"/>
        <v>0.17205759100060747</v>
      </c>
      <c r="I226" s="54">
        <f t="shared" si="25"/>
        <v>0.16012666369280834</v>
      </c>
      <c r="J226" s="54">
        <f t="shared" si="25"/>
        <v>0.16151596397115561</v>
      </c>
    </row>
    <row r="227" spans="1:10" ht="15" hidden="1" customHeight="1" outlineLevel="1">
      <c r="A227" s="90"/>
      <c r="B227" s="43" t="s">
        <v>113</v>
      </c>
      <c r="C227" s="65" t="s">
        <v>146</v>
      </c>
      <c r="D227" s="54">
        <f t="shared" si="23"/>
        <v>2.6603728502556406E-2</v>
      </c>
      <c r="E227" s="54"/>
      <c r="F227" s="54">
        <f t="shared" si="25"/>
        <v>1.186212413512502E-2</v>
      </c>
      <c r="G227" s="54">
        <f t="shared" si="25"/>
        <v>1.0553770021998822E-2</v>
      </c>
      <c r="H227" s="54">
        <f t="shared" si="25"/>
        <v>1.0675375147476525E-2</v>
      </c>
      <c r="I227" s="54">
        <f t="shared" si="25"/>
        <v>1.2288708207175826E-2</v>
      </c>
      <c r="J227" s="54">
        <f t="shared" si="25"/>
        <v>1.3125774387971295E-2</v>
      </c>
    </row>
    <row r="228" spans="1:10" ht="15" hidden="1" customHeight="1" outlineLevel="1">
      <c r="A228" s="90"/>
      <c r="B228" s="43" t="s">
        <v>115</v>
      </c>
      <c r="C228" s="65" t="s">
        <v>147</v>
      </c>
      <c r="D228" s="54">
        <f t="shared" si="23"/>
        <v>3.0619389155810564E-3</v>
      </c>
      <c r="E228" s="54"/>
      <c r="F228" s="54">
        <f t="shared" si="25"/>
        <v>8.5742279026917773E-4</v>
      </c>
      <c r="G228" s="54">
        <f t="shared" si="25"/>
        <v>7.49171153563791E-4</v>
      </c>
      <c r="H228" s="54">
        <f t="shared" si="25"/>
        <v>7.8527543563140095E-4</v>
      </c>
      <c r="I228" s="54">
        <f t="shared" si="25"/>
        <v>8.9298922788771603E-4</v>
      </c>
      <c r="J228" s="54">
        <f t="shared" si="25"/>
        <v>9.3442678235896952E-4</v>
      </c>
    </row>
    <row r="229" spans="1:10" ht="15" hidden="1" customHeight="1" outlineLevel="1">
      <c r="A229" s="90"/>
      <c r="B229" s="43" t="s">
        <v>117</v>
      </c>
      <c r="C229" s="65" t="s">
        <v>118</v>
      </c>
      <c r="D229" s="54">
        <f t="shared" si="23"/>
        <v>0.11688154170741458</v>
      </c>
      <c r="E229" s="54"/>
      <c r="F229" s="54">
        <f t="shared" si="25"/>
        <v>8.890462732840218E-2</v>
      </c>
      <c r="G229" s="54">
        <f t="shared" si="25"/>
        <v>7.9259932206334038E-2</v>
      </c>
      <c r="H229" s="54">
        <f t="shared" si="25"/>
        <v>7.3828682854683997E-2</v>
      </c>
      <c r="I229" s="54">
        <f t="shared" si="25"/>
        <v>7.5397231605238119E-2</v>
      </c>
      <c r="J229" s="54">
        <f t="shared" si="25"/>
        <v>7.0212916093173566E-2</v>
      </c>
    </row>
    <row r="230" spans="1:10" ht="15" hidden="1" customHeight="1" outlineLevel="1">
      <c r="A230" s="90"/>
      <c r="B230" s="45"/>
      <c r="C230" s="66" t="s">
        <v>119</v>
      </c>
      <c r="D230" s="73">
        <f>SUM(D212:D229)</f>
        <v>99.999999999999957</v>
      </c>
      <c r="E230" s="73"/>
      <c r="F230" s="73">
        <f t="shared" ref="F230:J230" si="26">SUM(F212:F229)</f>
        <v>100.00000000000001</v>
      </c>
      <c r="G230" s="73">
        <f t="shared" si="26"/>
        <v>100</v>
      </c>
      <c r="H230" s="73">
        <f t="shared" si="26"/>
        <v>100.00000000000001</v>
      </c>
      <c r="I230" s="73">
        <f t="shared" si="26"/>
        <v>100</v>
      </c>
      <c r="J230" s="73">
        <f t="shared" si="26"/>
        <v>99.999999999999986</v>
      </c>
    </row>
    <row r="231" spans="1:10" collapsed="1"/>
  </sheetData>
  <pageMargins left="0.59055118110236227" right="0.19685039370078741" top="0.59055118110236227" bottom="0.70866141732283472" header="0.31496062992125984" footer="0.31496062992125984"/>
  <pageSetup paperSize="9" scale="80" orientation="portrait" r:id="rId1"/>
  <headerFooter>
    <oddFooter>&amp;L&amp;"MetaNormalLF-Roman,Standard"&amp;9Statistisches Bundesamt, CO&amp;Y2&amp;Y-Gehalt der Güter der Endverwendung, 2018</oddFooter>
  </headerFooter>
  <rowBreaks count="2" manualBreakCount="2">
    <brk id="81" max="16383" man="1"/>
    <brk id="15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63</vt:i4>
      </vt:variant>
      <vt:variant>
        <vt:lpstr>Benannte Bereiche</vt:lpstr>
      </vt:variant>
      <vt:variant>
        <vt:i4>109</vt:i4>
      </vt:variant>
    </vt:vector>
  </HeadingPairs>
  <TitlesOfParts>
    <vt:vector size="172" baseType="lpstr">
      <vt:lpstr>Titel</vt:lpstr>
      <vt:lpstr>Inhalt</vt:lpstr>
      <vt:lpstr>Erläuterungen</vt:lpstr>
      <vt:lpstr>1.1.1</vt:lpstr>
      <vt:lpstr>1.1.2</vt:lpstr>
      <vt:lpstr>1.1.3</vt:lpstr>
      <vt:lpstr>2.1.1</vt:lpstr>
      <vt:lpstr>2.1.2</vt:lpstr>
      <vt:lpstr>2.1.3</vt:lpstr>
      <vt:lpstr>2.1.4</vt:lpstr>
      <vt:lpstr>2.2.1</vt:lpstr>
      <vt:lpstr>2.2.2</vt:lpstr>
      <vt:lpstr>2.2.3</vt:lpstr>
      <vt:lpstr>2.2.4</vt:lpstr>
      <vt:lpstr>2.3.1</vt:lpstr>
      <vt:lpstr>2.3.2</vt:lpstr>
      <vt:lpstr>2.3.3</vt:lpstr>
      <vt:lpstr>2.3.4</vt:lpstr>
      <vt:lpstr>2.4.1</vt:lpstr>
      <vt:lpstr>2.4.2</vt:lpstr>
      <vt:lpstr>2.4.3</vt:lpstr>
      <vt:lpstr>2.4.4 </vt:lpstr>
      <vt:lpstr>3.1.1</vt:lpstr>
      <vt:lpstr>3.1.2</vt:lpstr>
      <vt:lpstr>3.1.3</vt:lpstr>
      <vt:lpstr>3.1.4</vt:lpstr>
      <vt:lpstr>3.2.1</vt:lpstr>
      <vt:lpstr>3.2.2</vt:lpstr>
      <vt:lpstr>3.2.3</vt:lpstr>
      <vt:lpstr>3.2.4</vt:lpstr>
      <vt:lpstr>3.3.1</vt:lpstr>
      <vt:lpstr>3.3.2</vt:lpstr>
      <vt:lpstr>3.3.3</vt:lpstr>
      <vt:lpstr>3.3.4</vt:lpstr>
      <vt:lpstr>3.4.1</vt:lpstr>
      <vt:lpstr>3.4.2</vt:lpstr>
      <vt:lpstr>3.4.3</vt:lpstr>
      <vt:lpstr>3.4.4</vt:lpstr>
      <vt:lpstr>3.5</vt:lpstr>
      <vt:lpstr>3.6</vt:lpstr>
      <vt:lpstr>4.1.1</vt:lpstr>
      <vt:lpstr>4.1.2</vt:lpstr>
      <vt:lpstr>5.1</vt:lpstr>
      <vt:lpstr>5.2</vt:lpstr>
      <vt:lpstr>5.3.1</vt:lpstr>
      <vt:lpstr>5.3.2</vt:lpstr>
      <vt:lpstr>5.3.3</vt:lpstr>
      <vt:lpstr>5.3.4</vt:lpstr>
      <vt:lpstr>5.3.5</vt:lpstr>
      <vt:lpstr>5.3.6</vt:lpstr>
      <vt:lpstr>5.3.7</vt:lpstr>
      <vt:lpstr>5.3.8</vt:lpstr>
      <vt:lpstr>5.3.9</vt:lpstr>
      <vt:lpstr>5.3.10</vt:lpstr>
      <vt:lpstr>5.3.11</vt:lpstr>
      <vt:lpstr>5.3.12</vt:lpstr>
      <vt:lpstr>5.3.13</vt:lpstr>
      <vt:lpstr>5.3.14</vt:lpstr>
      <vt:lpstr>5.3.15</vt:lpstr>
      <vt:lpstr>5.3.16</vt:lpstr>
      <vt:lpstr>5.3.17</vt:lpstr>
      <vt:lpstr>5.3.18</vt:lpstr>
      <vt:lpstr>5.3.19</vt:lpstr>
      <vt:lpstr>Titel!Druckbereich</vt:lpstr>
      <vt:lpstr>'2.1.1'!Drucktitel</vt:lpstr>
      <vt:lpstr>'2.1.2'!Drucktitel</vt:lpstr>
      <vt:lpstr>'2.1.3'!Drucktitel</vt:lpstr>
      <vt:lpstr>'2.1.4'!Drucktitel</vt:lpstr>
      <vt:lpstr>'2.2.1'!Drucktitel</vt:lpstr>
      <vt:lpstr>'2.2.2'!Drucktitel</vt:lpstr>
      <vt:lpstr>'2.2.3'!Drucktitel</vt:lpstr>
      <vt:lpstr>'2.2.4'!Drucktitel</vt:lpstr>
      <vt:lpstr>'2.3.1'!Drucktitel</vt:lpstr>
      <vt:lpstr>'2.3.2'!Drucktitel</vt:lpstr>
      <vt:lpstr>'2.3.3'!Drucktitel</vt:lpstr>
      <vt:lpstr>'2.3.4'!Drucktitel</vt:lpstr>
      <vt:lpstr>'2.4.1'!Drucktitel</vt:lpstr>
      <vt:lpstr>'2.4.2'!Drucktitel</vt:lpstr>
      <vt:lpstr>'2.4.3'!Drucktitel</vt:lpstr>
      <vt:lpstr>'2.4.4 '!Drucktitel</vt:lpstr>
      <vt:lpstr>'3.1.1'!Drucktitel</vt:lpstr>
      <vt:lpstr>'3.1.2'!Drucktitel</vt:lpstr>
      <vt:lpstr>'3.1.3'!Drucktitel</vt:lpstr>
      <vt:lpstr>'3.1.4'!Drucktitel</vt:lpstr>
      <vt:lpstr>'3.2.1'!Drucktitel</vt:lpstr>
      <vt:lpstr>'3.2.2'!Drucktitel</vt:lpstr>
      <vt:lpstr>'3.2.3'!Drucktitel</vt:lpstr>
      <vt:lpstr>'3.2.4'!Drucktitel</vt:lpstr>
      <vt:lpstr>'3.3.1'!Drucktitel</vt:lpstr>
      <vt:lpstr>'3.3.2'!Drucktitel</vt:lpstr>
      <vt:lpstr>'3.3.3'!Drucktitel</vt:lpstr>
      <vt:lpstr>'3.3.4'!Drucktitel</vt:lpstr>
      <vt:lpstr>'3.4.1'!Drucktitel</vt:lpstr>
      <vt:lpstr>'3.4.2'!Drucktitel</vt:lpstr>
      <vt:lpstr>'3.4.3'!Drucktitel</vt:lpstr>
      <vt:lpstr>'3.4.4'!Drucktitel</vt:lpstr>
      <vt:lpstr>'3.5'!Drucktitel</vt:lpstr>
      <vt:lpstr>'3.6'!Drucktitel</vt:lpstr>
      <vt:lpstr>'4.1.1'!Drucktitel</vt:lpstr>
      <vt:lpstr>'4.1.2'!Drucktitel</vt:lpstr>
      <vt:lpstr>'5.1'!Drucktitel</vt:lpstr>
      <vt:lpstr>'5.2'!Drucktitel</vt:lpstr>
      <vt:lpstr>'5.3.1'!Drucktitel</vt:lpstr>
      <vt:lpstr>'5.3.10'!Drucktitel</vt:lpstr>
      <vt:lpstr>'5.3.11'!Drucktitel</vt:lpstr>
      <vt:lpstr>'5.3.12'!Drucktitel</vt:lpstr>
      <vt:lpstr>'5.3.13'!Drucktitel</vt:lpstr>
      <vt:lpstr>'5.3.14'!Drucktitel</vt:lpstr>
      <vt:lpstr>'5.3.15'!Drucktitel</vt:lpstr>
      <vt:lpstr>'5.3.16'!Drucktitel</vt:lpstr>
      <vt:lpstr>'5.3.17'!Drucktitel</vt:lpstr>
      <vt:lpstr>'5.3.18'!Drucktitel</vt:lpstr>
      <vt:lpstr>'5.3.19'!Drucktitel</vt:lpstr>
      <vt:lpstr>'5.3.2'!Drucktitel</vt:lpstr>
      <vt:lpstr>'5.3.3'!Drucktitel</vt:lpstr>
      <vt:lpstr>'5.3.4'!Drucktitel</vt:lpstr>
      <vt:lpstr>'5.3.5'!Drucktitel</vt:lpstr>
      <vt:lpstr>'5.3.6'!Drucktitel</vt:lpstr>
      <vt:lpstr>'5.3.7'!Drucktitel</vt:lpstr>
      <vt:lpstr>'5.3.8'!Drucktitel</vt:lpstr>
      <vt:lpstr>'5.3.9'!Drucktitel</vt:lpstr>
      <vt:lpstr>Inhalt!Drucktitel</vt:lpstr>
      <vt:lpstr>'2.1.2'!Print_Titles</vt:lpstr>
      <vt:lpstr>'2.1.3'!Print_Titles</vt:lpstr>
      <vt:lpstr>'2.2.1'!Print_Titles</vt:lpstr>
      <vt:lpstr>'2.2.2'!Print_Titles</vt:lpstr>
      <vt:lpstr>'2.2.3'!Print_Titles</vt:lpstr>
      <vt:lpstr>'2.3.1'!Print_Titles</vt:lpstr>
      <vt:lpstr>'2.3.2'!Print_Titles</vt:lpstr>
      <vt:lpstr>'2.3.3'!Print_Titles</vt:lpstr>
      <vt:lpstr>'2.4.1'!Print_Titles</vt:lpstr>
      <vt:lpstr>'2.4.2'!Print_Titles</vt:lpstr>
      <vt:lpstr>'2.4.3'!Print_Titles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'3.2.3'!Print_Titles</vt:lpstr>
      <vt:lpstr>'3.3.1'!Print_Titles</vt:lpstr>
      <vt:lpstr>'3.3.2'!Print_Titles</vt:lpstr>
      <vt:lpstr>'3.3.3'!Print_Titles</vt:lpstr>
      <vt:lpstr>'3.4.1'!Print_Titles</vt:lpstr>
      <vt:lpstr>'3.4.2'!Print_Titles</vt:lpstr>
      <vt:lpstr>'3.4.3'!Print_Titles</vt:lpstr>
      <vt:lpstr>'3.5'!Print_Titles</vt:lpstr>
      <vt:lpstr>'3.6'!Print_Titles</vt:lpstr>
      <vt:lpstr>'4.1.1'!Print_Titles</vt:lpstr>
      <vt:lpstr>'4.1.2'!Print_Titles</vt:lpstr>
      <vt:lpstr>'5.1'!Print_Titles</vt:lpstr>
      <vt:lpstr>'5.2'!Print_Titles</vt:lpstr>
      <vt:lpstr>'5.3.1'!Print_Titles</vt:lpstr>
      <vt:lpstr>'5.3.10'!Print_Titles</vt:lpstr>
      <vt:lpstr>'5.3.11'!Print_Titles</vt:lpstr>
      <vt:lpstr>'5.3.12'!Print_Titles</vt:lpstr>
      <vt:lpstr>'5.3.13'!Print_Titles</vt:lpstr>
      <vt:lpstr>'5.3.14'!Print_Titles</vt:lpstr>
      <vt:lpstr>'5.3.15'!Print_Titles</vt:lpstr>
      <vt:lpstr>'5.3.16'!Print_Titles</vt:lpstr>
      <vt:lpstr>'5.3.17'!Print_Titles</vt:lpstr>
      <vt:lpstr>'5.3.18'!Print_Titles</vt:lpstr>
      <vt:lpstr>'5.3.19'!Print_Titles</vt:lpstr>
      <vt:lpstr>'5.3.2'!Print_Titles</vt:lpstr>
      <vt:lpstr>'5.3.3'!Print_Titles</vt:lpstr>
      <vt:lpstr>'5.3.4'!Print_Titles</vt:lpstr>
      <vt:lpstr>'5.3.5'!Print_Titles</vt:lpstr>
      <vt:lpstr>'5.3.6'!Print_Titles</vt:lpstr>
      <vt:lpstr>'5.3.7'!Print_Titles</vt:lpstr>
      <vt:lpstr>'5.3.8'!Print_Titles</vt:lpstr>
      <vt:lpstr>'5.3.9'!Print_Titles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CO2-Gehalt der Güter der Endverwertung - Berichtszeitraum 2008 - 2014</dc:title>
  <dc:creator>Statistisches Bundesamt</dc:creator>
  <cp:keywords>direkte, indirekte CO2-Emissionen, Produktionsbereiche, Gütergruppen, Letzte Verwendung, Exporte, Privater Konsum, Anlageinvestitionen, inländische Produktion, Importe, Herkunftsländer</cp:keywords>
  <cp:lastModifiedBy>Haas-Helfrich, Daniela (B305)</cp:lastModifiedBy>
  <cp:lastPrinted>2018-10-09T06:23:14Z</cp:lastPrinted>
  <dcterms:created xsi:type="dcterms:W3CDTF">2018-09-19T08:54:10Z</dcterms:created>
  <dcterms:modified xsi:type="dcterms:W3CDTF">2018-10-09T06:23:50Z</dcterms:modified>
</cp:coreProperties>
</file>